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62167.25-PE/Minuta de Edital/"/>
    </mc:Choice>
  </mc:AlternateContent>
  <xr:revisionPtr revIDLastSave="3" documentId="8_{1A3B4401-341A-41DC-BA73-10BD4E00046F}" xr6:coauthVersionLast="47" xr6:coauthVersionMax="47" xr10:uidLastSave="{78C22F98-1189-40A9-BBD2-C05A61D74652}"/>
  <bookViews>
    <workbookView xWindow="14100" yWindow="645" windowWidth="14865" windowHeight="14940" xr2:uid="{178FD3A2-12B0-4938-8219-0D5674D3C2FA}"/>
  </bookViews>
  <sheets>
    <sheet name="Anexo 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d">#REF!</definedName>
    <definedName name="\s">#REF!</definedName>
    <definedName name="___tab33">#REF!</definedName>
    <definedName name="__tab31">#REF!</definedName>
    <definedName name="__TAB34">#REF!</definedName>
    <definedName name="__xlnm.Print_Area">"#REF!"</definedName>
    <definedName name="_1Excel_BuiltIn_Print_Area_1_1_1">"#REF!"</definedName>
    <definedName name="_Fill" hidden="1">#REF!</definedName>
    <definedName name="_xlnm._FilterDatabase" localSheetId="0" hidden="1">'Anexo 1'!$A$4:$H$42</definedName>
    <definedName name="_tab2015">#REF!</definedName>
    <definedName name="_TAB33" localSheetId="0">[1]TABEDIFJUL_12!$A$2:$D$3210</definedName>
    <definedName name="_TAB33">[2]TABEDIFJUL_12!$A$2:$D$3210</definedName>
    <definedName name="_TAB40" localSheetId="0">'[3]TAB 45'!$A$4:$E$2908</definedName>
    <definedName name="_TAB40">'[4]TAB 45'!$A$4:$E$2908</definedName>
    <definedName name="_tab64">#REF!</definedName>
    <definedName name="A">#REF!</definedName>
    <definedName name="ADE" hidden="1">#REF!</definedName>
    <definedName name="ads">#REF!</definedName>
    <definedName name="APOIO">#REF!</definedName>
    <definedName name="AQtd">#REF!</definedName>
    <definedName name="_xlnm.Print_Area" localSheetId="0">'Anexo 1'!$A$1:$L$46</definedName>
    <definedName name="_xlnm.Print_Area">#REF!</definedName>
    <definedName name="_xlnm.Database">#REF!</definedName>
    <definedName name="BDI">#REF!</definedName>
    <definedName name="BQltt">#REF!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POS162" localSheetId="0">'[5]BOLETIM CPOS 162'!$A$1:$F$4117</definedName>
    <definedName name="CPOS162">'[6]BOLETIM CPOS 162'!$A$1:$F$4117</definedName>
    <definedName name="CPOS166" localSheetId="0">[7]CPOS166!$A$2:$J$4345</definedName>
    <definedName name="CPOS166">[8]CPOS166!$A$2:$J$4345</definedName>
    <definedName name="CQtd">#REF!</definedName>
    <definedName name="_xlnm.Criteria">#REF!</definedName>
    <definedName name="Critérios_IM">#REF!</definedName>
    <definedName name="DataFixa" comment="Ctrl ; = Data &quot;ou&quot; Ctrl : &quot;ou&quot; =texto(hoje();&quot;dd/mm/aaaa&quot;)&amp;&quot; &quot;&amp;Texto(agora();&quot;hh:mm:ss&quot;) ">TEXT(TODAY(),"dd/mm/aaaa")</definedName>
    <definedName name="DESC">#REF!</definedName>
    <definedName name="DMT">2</definedName>
    <definedName name="edif">#REF!</definedName>
    <definedName name="EDIF_JAN_06">#REF!</definedName>
    <definedName name="EDIF_JAN_07">#REF!</definedName>
    <definedName name="EDIF_JAN_08">#REF!</definedName>
    <definedName name="EDIF_JUL_06">#REF!</definedName>
    <definedName name="EDIF_JUL_07">#REF!</definedName>
    <definedName name="EmpAux">""</definedName>
    <definedName name="Excel_BuiltIn_Print_Area">"#REF!"</definedName>
    <definedName name="Excel_BuiltIn_Print_Area_1_1">"#REF!"</definedName>
    <definedName name="Excel_BuiltIn_Print_Area_1_1_1">"#REF!"</definedName>
    <definedName name="Excel_BuiltIn_Print_Area_1_1_1_1">"#REF!"</definedName>
    <definedName name="Excel_BuiltIn_Print_Area_1_2">"#REF!"</definedName>
    <definedName name="Excel_BuiltIn_Print_Area_1_3">"#REF!"</definedName>
    <definedName name="Excel_BuiltIn_Print_Area_2_1">"#REF!"</definedName>
    <definedName name="Excel_BuiltIn_Print_Area_3_1">"#REF!"</definedName>
    <definedName name="Excel_BuiltIn_Print_Area_4">"#REF!"</definedName>
    <definedName name="Excel_BuiltIn_Print_Area_4_1">"#REF!"</definedName>
    <definedName name="Excel_BuiltIn_Print_Area_5">"#REF!"</definedName>
    <definedName name="Excel_BuiltIn_Print_Titles_1">"#REF!"</definedName>
    <definedName name="Excel_BuiltIn_Print_Titles_1_1">"#REF!"</definedName>
    <definedName name="Excel_BuiltIn_Print_Titles_2_1">"#REF!"</definedName>
    <definedName name="Excel_BuiltIn_Print_Titles_3">"#REF!"</definedName>
    <definedName name="Excel_BuiltIn_Print_Titles_4">"#REF!"</definedName>
    <definedName name="item01" localSheetId="0">'[9]M.C. 12º'!$B$11:$R$1037</definedName>
    <definedName name="item01">'[10]M.C. 12º'!$B$11:$R$1037</definedName>
    <definedName name="item02" localSheetId="0">'[9]M.C. 12º'!$B$1038:$R$1134</definedName>
    <definedName name="item02">'[10]M.C. 12º'!$B$1038:$R$1134</definedName>
    <definedName name="item03" localSheetId="0">'[9]M.C. 12º'!$B$1135:$R$1366</definedName>
    <definedName name="item03">'[10]M.C. 12º'!$B$1135:$R$1366</definedName>
    <definedName name="item04" localSheetId="0">'[9]M.C. 12º'!$B$1367:$R$2140</definedName>
    <definedName name="item04">'[10]M.C. 12º'!$B$1367:$R$2140</definedName>
    <definedName name="item05" localSheetId="0">'[9]M.C. 12º'!$B$2141:$R$2691</definedName>
    <definedName name="item05">'[10]M.C. 12º'!$B$2141:$R$2691</definedName>
    <definedName name="item06" localSheetId="0">'[9]M.C. 12º'!$B$2692:$R$2741</definedName>
    <definedName name="item06">'[10]M.C. 12º'!$B$2692:$R$2741</definedName>
    <definedName name="ITEM07" localSheetId="0">'[11]Memória de Cálculo'!#REF!</definedName>
    <definedName name="ITEM07">'[12]Memória de Cálculo'!#REF!</definedName>
    <definedName name="item08" localSheetId="0">'[9]M.C. 12º'!$B$2742:$R$2896</definedName>
    <definedName name="item08">'[10]M.C. 12º'!$B$2742:$R$2896</definedName>
    <definedName name="ITEM09" localSheetId="0">'[11]Memória de Cálculo'!#REF!</definedName>
    <definedName name="ITEM09">'[12]Memória de Cálculo'!#REF!</definedName>
    <definedName name="JR_PAGE_ANCHOR_0_1">#REF!</definedName>
    <definedName name="JR_PAGE_ANCHOR_3_1">#REF!</definedName>
    <definedName name="LS">"S"</definedName>
    <definedName name="MED">#REF!</definedName>
    <definedName name="MED_01">#REF!</definedName>
    <definedName name="MED_02">#REF!</definedName>
    <definedName name="MEMORIAL">#REF!</definedName>
    <definedName name="memorial_1">#REF!</definedName>
    <definedName name="MEMORIAL2">#REF!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orç">#REF!</definedName>
    <definedName name="orçamento">#REF!</definedName>
    <definedName name="Pacaembu">#REF!</definedName>
    <definedName name="PagtoDevol">"Pagamento necessário"</definedName>
    <definedName name="Print_Area">#REF!</definedName>
    <definedName name="Print_Area_MI">#REF!</definedName>
    <definedName name="REDU">#REF!</definedName>
    <definedName name="Reembolso">"Reembolso"</definedName>
    <definedName name="replanilha">#REF!</definedName>
    <definedName name="Salario">1</definedName>
    <definedName name="SIURB_JAN_07">#REF!</definedName>
    <definedName name="SIURB_JAN_08">#REF!</definedName>
    <definedName name="SIURB_JAN06">#REF!</definedName>
    <definedName name="SIURB_JUL_06">#REF!</definedName>
    <definedName name="SIURB_JUL_07">#REF!</definedName>
    <definedName name="SRV">OFFSET(#REF!,1,,COUNTA(#REF!),1)</definedName>
    <definedName name="TAB_33">#REF!</definedName>
    <definedName name="TABJAN03">#REF!</definedName>
    <definedName name="TabJan05">#REF!</definedName>
    <definedName name="TABSET">#REF!</definedName>
    <definedName name="tbjan01">#REF!</definedName>
    <definedName name="tbjan04">#REF!</definedName>
    <definedName name="TBJUL01">#REF!</definedName>
    <definedName name="TESTE">#REF!</definedName>
    <definedName name="total">#REF!</definedName>
    <definedName name="VERNIZ_ACRÍLICO_CONCRETO_APAREN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H35" i="1"/>
  <c r="H36" i="1"/>
  <c r="H37" i="1"/>
  <c r="H38" i="1"/>
  <c r="H39" i="1"/>
  <c r="H34" i="1"/>
  <c r="H25" i="1"/>
  <c r="H26" i="1"/>
  <c r="H27" i="1"/>
  <c r="H28" i="1"/>
  <c r="H29" i="1"/>
  <c r="H30" i="1"/>
  <c r="H31" i="1"/>
  <c r="H32" i="1"/>
  <c r="H24" i="1"/>
  <c r="H17" i="1"/>
  <c r="H18" i="1"/>
  <c r="H19" i="1"/>
  <c r="H20" i="1"/>
  <c r="H21" i="1"/>
  <c r="H16" i="1"/>
  <c r="H9" i="1"/>
  <c r="H10" i="1"/>
  <c r="H11" i="1"/>
  <c r="H12" i="1"/>
  <c r="H13" i="1"/>
  <c r="H14" i="1"/>
  <c r="H8" i="1"/>
  <c r="H6" i="1"/>
  <c r="H5" i="1" s="1"/>
  <c r="N7" i="1"/>
  <c r="AK7" i="1"/>
  <c r="N15" i="1"/>
  <c r="AK15" i="1"/>
  <c r="I17" i="1"/>
  <c r="J17" i="1"/>
  <c r="K17" i="1"/>
  <c r="L17" i="1"/>
  <c r="M17" i="1"/>
  <c r="N17" i="1"/>
  <c r="R17" i="1"/>
  <c r="S17" i="1"/>
  <c r="T17" i="1"/>
  <c r="U17" i="1"/>
  <c r="V17" i="1"/>
  <c r="W17" i="1"/>
  <c r="AA17" i="1"/>
  <c r="AB17" i="1"/>
  <c r="AC17" i="1"/>
  <c r="AD17" i="1"/>
  <c r="AE17" i="1"/>
  <c r="AH17" i="1" s="1"/>
  <c r="AF17" i="1"/>
  <c r="AJ17" i="1"/>
  <c r="AK17" i="1"/>
  <c r="AL17" i="1"/>
  <c r="AM17" i="1"/>
  <c r="AN17" i="1"/>
  <c r="AO17" i="1"/>
  <c r="N23" i="1"/>
  <c r="AK23" i="1"/>
  <c r="N33" i="1"/>
  <c r="AK33" i="1"/>
  <c r="AP17" i="1" l="1"/>
  <c r="H33" i="1"/>
  <c r="H23" i="1"/>
  <c r="H15" i="1"/>
  <c r="H7" i="1"/>
  <c r="O17" i="1"/>
  <c r="K40" i="1"/>
  <c r="AG17" i="1"/>
  <c r="AI17" i="1" s="1"/>
  <c r="Y17" i="1"/>
  <c r="P17" i="1"/>
  <c r="X17" i="1"/>
  <c r="Z17" i="1" l="1"/>
  <c r="H40" i="1"/>
  <c r="H42" i="1" s="1"/>
  <c r="Q17" i="1"/>
</calcChain>
</file>

<file path=xl/sharedStrings.xml><?xml version="1.0" encoding="utf-8"?>
<sst xmlns="http://schemas.openxmlformats.org/spreadsheetml/2006/main" count="120" uniqueCount="97">
  <si>
    <t>VALOR TOTAL COM BDI</t>
  </si>
  <si>
    <t>VALOR DO BDI</t>
  </si>
  <si>
    <t>VALOR TOTAL SEM BDI</t>
  </si>
  <si>
    <t>5.5</t>
  </si>
  <si>
    <t>5.4</t>
  </si>
  <si>
    <t>5.3</t>
  </si>
  <si>
    <t>5.2</t>
  </si>
  <si>
    <t>5.1</t>
  </si>
  <si>
    <t>COMPLEMENTOS</t>
  </si>
  <si>
    <t>4.9</t>
  </si>
  <si>
    <t>4.8</t>
  </si>
  <si>
    <t>4.7</t>
  </si>
  <si>
    <t>4.6</t>
  </si>
  <si>
    <t>4.5</t>
  </si>
  <si>
    <t>4.4</t>
  </si>
  <si>
    <t>4.3</t>
  </si>
  <si>
    <t>4.2</t>
  </si>
  <si>
    <t>4.1</t>
  </si>
  <si>
    <t>IMPERMEABILIZAÇÃO</t>
  </si>
  <si>
    <t>3.7</t>
  </si>
  <si>
    <t>3.6</t>
  </si>
  <si>
    <t>3.5</t>
  </si>
  <si>
    <t>3.4</t>
  </si>
  <si>
    <t>3.3</t>
  </si>
  <si>
    <t>3.2</t>
  </si>
  <si>
    <t>3.1</t>
  </si>
  <si>
    <t>TELHADO</t>
  </si>
  <si>
    <t>2.7</t>
  </si>
  <si>
    <t>2.6</t>
  </si>
  <si>
    <t>2.5</t>
  </si>
  <si>
    <t>2.4</t>
  </si>
  <si>
    <t>2.3</t>
  </si>
  <si>
    <t>2.2</t>
  </si>
  <si>
    <t>Sem desoneração</t>
  </si>
  <si>
    <t>2.1</t>
  </si>
  <si>
    <t>JUNTAS DE DILATAÇÃO</t>
  </si>
  <si>
    <t>un*</t>
  </si>
  <si>
    <t xml:space="preserve">Administração de obra  (* medições apuradas proporcionalmente à execução financeira mensal)  </t>
  </si>
  <si>
    <t>1.1</t>
  </si>
  <si>
    <t>ADMINISTRAÇÃO LOCAL</t>
  </si>
  <si>
    <t>c/ desoneração</t>
  </si>
  <si>
    <t>R$ Total</t>
  </si>
  <si>
    <t>Quant Total de horas</t>
  </si>
  <si>
    <t>Nº de meses</t>
  </si>
  <si>
    <t>R$ unit.</t>
  </si>
  <si>
    <t>quant. Semanal</t>
  </si>
  <si>
    <t>Administração local (* medições apuradas proporcionalmente à execução financeira mensal)</t>
  </si>
  <si>
    <t>CP-00.00.001</t>
  </si>
  <si>
    <t>COMPOSIÇÃO</t>
  </si>
  <si>
    <t>VALOR DO ITEM SEM BDI (R$)</t>
  </si>
  <si>
    <t>VALOR UNITÁRIO SEM BDI (R$)</t>
  </si>
  <si>
    <t>MÃO-DE-OBRA (R$)</t>
  </si>
  <si>
    <t>MATERIAL (R$)</t>
  </si>
  <si>
    <t>QUANTIDADE</t>
  </si>
  <si>
    <t>UNID.</t>
  </si>
  <si>
    <t>DESCRIÇÃO</t>
  </si>
  <si>
    <t>ITEM</t>
  </si>
  <si>
    <t>Remoção manual de junta de dilatação ou retração, inclusive apoio</t>
  </si>
  <si>
    <t>M</t>
  </si>
  <si>
    <t>Retirada de esquadria metálica em geral</t>
  </si>
  <si>
    <t>M2</t>
  </si>
  <si>
    <t>Junta de dilatação elástica a base de poliuretano</t>
  </si>
  <si>
    <t>CM3</t>
  </si>
  <si>
    <t>Mangueira plástica flexível para junta de dilatação</t>
  </si>
  <si>
    <t>Chapa de aço em bitolas medias</t>
  </si>
  <si>
    <t>KG</t>
  </si>
  <si>
    <t>Esmalte à base água em superfície metálica, inclusive preparo</t>
  </si>
  <si>
    <t>Tinta látex em massa, inclusive preparo</t>
  </si>
  <si>
    <t>Retirada de telhamento perfil e material qualquer, exceto barro</t>
  </si>
  <si>
    <t>Telhamento em cimento reforçado com fio sintético CRFS - perfil ondulado de 8 mm</t>
  </si>
  <si>
    <t>Recolocação de telha em fibrocimento ou CRFS, perfil ondulado</t>
  </si>
  <si>
    <t>Retirada de cumeeira, espigão ou rufo perfil qualquer</t>
  </si>
  <si>
    <t>Cumeeira normal em cimento reforçado com fio sintético CRFS - perfil ondulado</t>
  </si>
  <si>
    <t>Espigão em cimento reforçado com fio sintético CRFS - perfil ondulado</t>
  </si>
  <si>
    <t>Grelha hemisférica em ferro fundido de 4´</t>
  </si>
  <si>
    <t>UN</t>
  </si>
  <si>
    <t>Demolição manual de argamassa regularizante, isolante ou protetora e papel Kraft</t>
  </si>
  <si>
    <t>Demolição manual de revestimento em massa de piso</t>
  </si>
  <si>
    <t>Demolição manual de camada impermeabilizante</t>
  </si>
  <si>
    <t>Argamassa de regularização e/ou proteção</t>
  </si>
  <si>
    <t>M3</t>
  </si>
  <si>
    <t>Impermeabilização em manta asfáltica com armadura, tipo III-B, espessura de 3 mm</t>
  </si>
  <si>
    <t>Lona plástica em polietileno, 150 micras, para camada separadora de piso/pavimento</t>
  </si>
  <si>
    <t>Tela em polietileno, malha hexagonal de 1/2´, para armadura de argamassa</t>
  </si>
  <si>
    <t>Chapisco com adesivo de alto desempenho</t>
  </si>
  <si>
    <t>Reboco</t>
  </si>
  <si>
    <t>Locação de container tipo depósito - área mínima de 13,80 m²</t>
  </si>
  <si>
    <t>UNMES</t>
  </si>
  <si>
    <t>Remoção de entulho separado de obra com caçamba metálica - terra, alvenaria, concreto, argamassa, madeira, papel, plástico ou metal</t>
  </si>
  <si>
    <t>Montagem e desmontagem de andaime torre metálica com altura superior a 10 m</t>
  </si>
  <si>
    <t>Andaime torre metálico (1,5 x 1,5 m) com piso metálico</t>
  </si>
  <si>
    <t>MXMES</t>
  </si>
  <si>
    <t>Lona plástica preta - uso geral</t>
  </si>
  <si>
    <t>Limpeza final da obra</t>
  </si>
  <si>
    <t>ANEXO 1</t>
  </si>
  <si>
    <t>PLANILHA DE COMPOSIÇÃO DE PREÇOS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</si>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</sst>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;#,##0"/>
    <numFmt numFmtId="166" formatCode="_-* #,##0.00_-;\-* #,##0.00_-;_-* &quot;-&quot;??_-;_-@"/>
    <numFmt numFmtId="167" formatCode="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2" fillId="0" borderId="0" xfId="2" applyFont="1" applyAlignment="1">
      <alignment horizontal="left"/>
    </xf>
    <xf numFmtId="43" fontId="2" fillId="0" borderId="0" xfId="1" applyFont="1" applyAlignment="1">
      <alignment horizontal="left"/>
    </xf>
    <xf numFmtId="43" fontId="2" fillId="0" borderId="0" xfId="1" applyFont="1" applyAlignment="1"/>
    <xf numFmtId="9" fontId="2" fillId="0" borderId="0" xfId="3" applyFont="1" applyFill="1" applyAlignment="1">
      <alignment horizontal="left" vertical="center"/>
    </xf>
    <xf numFmtId="0" fontId="2" fillId="0" borderId="0" xfId="2" applyFont="1" applyAlignment="1">
      <alignment horizontal="left" vertical="center"/>
    </xf>
    <xf numFmtId="43" fontId="2" fillId="0" borderId="0" xfId="4" applyFont="1" applyFill="1" applyAlignment="1">
      <alignment horizontal="left"/>
    </xf>
    <xf numFmtId="43" fontId="2" fillId="0" borderId="0" xfId="4" applyFont="1" applyAlignment="1">
      <alignment horizontal="right"/>
    </xf>
    <xf numFmtId="43" fontId="2" fillId="0" borderId="0" xfId="4" applyFont="1" applyAlignment="1">
      <alignment horizontal="left"/>
    </xf>
    <xf numFmtId="0" fontId="2" fillId="0" borderId="0" xfId="2" applyFont="1" applyAlignment="1">
      <alignment horizontal="center"/>
    </xf>
    <xf numFmtId="43" fontId="2" fillId="0" borderId="0" xfId="2" applyNumberFormat="1" applyFont="1" applyAlignment="1">
      <alignment horizontal="left" vertical="center"/>
    </xf>
    <xf numFmtId="43" fontId="2" fillId="0" borderId="0" xfId="4" applyFont="1" applyFill="1" applyAlignment="1">
      <alignment horizontal="left" vertical="center"/>
    </xf>
    <xf numFmtId="43" fontId="2" fillId="0" borderId="0" xfId="4" applyFont="1" applyFill="1" applyBorder="1" applyAlignment="1">
      <alignment horizontal="left" vertical="center"/>
    </xf>
    <xf numFmtId="44" fontId="2" fillId="0" borderId="0" xfId="5" applyFont="1" applyFill="1" applyBorder="1" applyAlignment="1">
      <alignment horizontal="left" vertical="center"/>
    </xf>
    <xf numFmtId="43" fontId="5" fillId="2" borderId="1" xfId="4" applyFont="1" applyFill="1" applyBorder="1" applyAlignment="1">
      <alignment horizontal="left" vertical="center" wrapText="1"/>
    </xf>
    <xf numFmtId="10" fontId="5" fillId="2" borderId="1" xfId="3" applyNumberFormat="1" applyFont="1" applyFill="1" applyBorder="1" applyAlignment="1">
      <alignment horizontal="right" vertical="center" wrapText="1"/>
    </xf>
    <xf numFmtId="44" fontId="2" fillId="0" borderId="0" xfId="2" applyNumberFormat="1" applyFont="1" applyAlignment="1">
      <alignment horizontal="left" vertical="center"/>
    </xf>
    <xf numFmtId="44" fontId="5" fillId="0" borderId="1" xfId="5" applyFont="1" applyFill="1" applyBorder="1" applyAlignment="1">
      <alignment horizontal="left" vertical="center"/>
    </xf>
    <xf numFmtId="44" fontId="2" fillId="0" borderId="1" xfId="5" applyFont="1" applyFill="1" applyBorder="1" applyAlignment="1">
      <alignment horizontal="left" vertical="center"/>
    </xf>
    <xf numFmtId="43" fontId="2" fillId="0" borderId="0" xfId="2" applyNumberFormat="1" applyFont="1" applyAlignment="1">
      <alignment horizontal="left"/>
    </xf>
    <xf numFmtId="9" fontId="2" fillId="0" borderId="0" xfId="3" applyFont="1" applyFill="1" applyBorder="1" applyAlignment="1">
      <alignment horizontal="left" vertical="center"/>
    </xf>
    <xf numFmtId="43" fontId="2" fillId="0" borderId="1" xfId="4" applyFont="1" applyBorder="1" applyAlignment="1">
      <alignment horizontal="left" vertical="center" wrapText="1"/>
    </xf>
    <xf numFmtId="43" fontId="2" fillId="0" borderId="1" xfId="4" applyFont="1" applyBorder="1" applyAlignment="1">
      <alignment vertical="center" wrapText="1"/>
    </xf>
    <xf numFmtId="164" fontId="2" fillId="0" borderId="1" xfId="4" applyNumberFormat="1" applyFont="1" applyFill="1" applyBorder="1" applyAlignment="1">
      <alignment horizontal="left" vertical="center" wrapText="1"/>
    </xf>
    <xf numFmtId="43" fontId="2" fillId="0" borderId="1" xfId="4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left" vertical="center" wrapText="1"/>
    </xf>
    <xf numFmtId="165" fontId="2" fillId="0" borderId="1" xfId="2" applyNumberFormat="1" applyFont="1" applyBorder="1" applyAlignment="1">
      <alignment horizontal="center" vertical="center" wrapText="1"/>
    </xf>
    <xf numFmtId="166" fontId="2" fillId="0" borderId="0" xfId="2" applyNumberFormat="1" applyFont="1" applyAlignment="1">
      <alignment horizontal="left" vertical="center"/>
    </xf>
    <xf numFmtId="0" fontId="2" fillId="0" borderId="1" xfId="2" applyFont="1" applyBorder="1" applyAlignment="1">
      <alignment horizontal="right" vertical="center" wrapText="1"/>
    </xf>
    <xf numFmtId="43" fontId="5" fillId="3" borderId="1" xfId="4" applyFont="1" applyFill="1" applyBorder="1" applyAlignment="1">
      <alignment horizontal="left" vertical="center" wrapText="1"/>
    </xf>
    <xf numFmtId="43" fontId="5" fillId="3" borderId="4" xfId="4" applyFont="1" applyFill="1" applyBorder="1" applyAlignment="1">
      <alignment horizontal="left" vertical="center"/>
    </xf>
    <xf numFmtId="0" fontId="5" fillId="3" borderId="4" xfId="2" applyFont="1" applyFill="1" applyBorder="1" applyAlignment="1">
      <alignment horizontal="left" vertical="center"/>
    </xf>
    <xf numFmtId="0" fontId="5" fillId="3" borderId="2" xfId="2" applyFont="1" applyFill="1" applyBorder="1" applyAlignment="1">
      <alignment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0" borderId="1" xfId="5" applyNumberFormat="1" applyFont="1" applyFill="1" applyBorder="1" applyAlignment="1">
      <alignment horizontal="left" vertical="center"/>
    </xf>
    <xf numFmtId="49" fontId="2" fillId="0" borderId="1" xfId="5" applyNumberFormat="1" applyFont="1" applyFill="1" applyBorder="1" applyAlignment="1">
      <alignment horizontal="left" vertical="center"/>
    </xf>
    <xf numFmtId="166" fontId="6" fillId="0" borderId="1" xfId="6" applyNumberFormat="1" applyFont="1" applyBorder="1" applyAlignment="1">
      <alignment horizontal="center" vertical="center" wrapText="1"/>
    </xf>
    <xf numFmtId="167" fontId="6" fillId="0" borderId="1" xfId="6" applyNumberFormat="1" applyFont="1" applyBorder="1" applyAlignment="1">
      <alignment horizontal="center" vertical="center" wrapText="1"/>
    </xf>
    <xf numFmtId="43" fontId="6" fillId="0" borderId="1" xfId="6" applyNumberFormat="1" applyFont="1" applyBorder="1" applyAlignment="1">
      <alignment horizontal="center" vertical="center"/>
    </xf>
    <xf numFmtId="43" fontId="6" fillId="0" borderId="1" xfId="6" applyNumberFormat="1" applyFont="1" applyBorder="1" applyAlignment="1">
      <alignment horizontal="center" vertical="center" wrapText="1"/>
    </xf>
    <xf numFmtId="166" fontId="2" fillId="0" borderId="1" xfId="2" applyNumberFormat="1" applyFont="1" applyBorder="1" applyAlignment="1">
      <alignment horizontal="left" vertical="center" wrapText="1"/>
    </xf>
    <xf numFmtId="164" fontId="2" fillId="0" borderId="1" xfId="2" applyNumberFormat="1" applyFont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49" fontId="2" fillId="0" borderId="1" xfId="2" applyNumberFormat="1" applyFont="1" applyBorder="1" applyAlignment="1">
      <alignment horizontal="left" vertical="center"/>
    </xf>
    <xf numFmtId="165" fontId="2" fillId="0" borderId="1" xfId="2" applyNumberFormat="1" applyFont="1" applyBorder="1" applyAlignment="1">
      <alignment horizontal="left" vertical="center" wrapText="1"/>
    </xf>
    <xf numFmtId="166" fontId="7" fillId="0" borderId="1" xfId="6" applyNumberFormat="1" applyFont="1" applyBorder="1" applyAlignment="1">
      <alignment horizontal="left" vertical="center" wrapText="1"/>
    </xf>
    <xf numFmtId="167" fontId="7" fillId="0" borderId="1" xfId="6" applyNumberFormat="1" applyFont="1" applyBorder="1" applyAlignment="1">
      <alignment horizontal="left" vertical="center" wrapText="1"/>
    </xf>
    <xf numFmtId="0" fontId="7" fillId="0" borderId="1" xfId="6" applyFont="1" applyBorder="1" applyAlignment="1">
      <alignment horizontal="left" vertical="center" wrapText="1"/>
    </xf>
    <xf numFmtId="43" fontId="5" fillId="2" borderId="1" xfId="4" applyFont="1" applyFill="1" applyBorder="1" applyAlignment="1">
      <alignment horizontal="center" vertical="center" wrapText="1"/>
    </xf>
    <xf numFmtId="43" fontId="5" fillId="2" borderId="1" xfId="4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43" fontId="5" fillId="0" borderId="0" xfId="4" applyFont="1" applyFill="1" applyBorder="1" applyAlignment="1">
      <alignment horizontal="left" vertical="center"/>
    </xf>
    <xf numFmtId="43" fontId="5" fillId="3" borderId="3" xfId="4" applyFont="1" applyFill="1" applyBorder="1" applyAlignment="1">
      <alignment vertical="center"/>
    </xf>
    <xf numFmtId="39" fontId="6" fillId="0" borderId="1" xfId="6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7" fillId="0" borderId="1" xfId="6" applyFont="1" applyBorder="1" applyAlignment="1">
      <alignment horizontal="left" vertical="center" wrapText="1"/>
    </xf>
    <xf numFmtId="0" fontId="5" fillId="3" borderId="3" xfId="2" applyFont="1" applyFill="1" applyBorder="1" applyAlignment="1">
      <alignment horizontal="left" vertical="center"/>
    </xf>
    <xf numFmtId="0" fontId="5" fillId="3" borderId="2" xfId="2" applyFont="1" applyFill="1" applyBorder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5" fillId="2" borderId="1" xfId="2" applyFont="1" applyFill="1" applyBorder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</cellXfs>
  <cellStyles count="7">
    <cellStyle name="Moeda 4" xfId="5" xr:uid="{9FC2DF1C-197C-4914-BA35-83ED7FED6D6A}"/>
    <cellStyle name="Normal" xfId="0" builtinId="0"/>
    <cellStyle name="Normal 10 2" xfId="6" xr:uid="{A59EBBBD-A2B4-46AE-9A63-8D227C779E67}"/>
    <cellStyle name="Normal 21" xfId="2" xr:uid="{C4465C20-A7C7-4E57-A6B8-3C1F8C28E093}"/>
    <cellStyle name="Porcentagem 4" xfId="3" xr:uid="{BF2494A2-3D28-47B6-9327-3A671A53CDB8}"/>
    <cellStyle name="Vírgula" xfId="1" builtinId="3"/>
    <cellStyle name="Vírgula 6" xfId="4" xr:uid="{B809F945-5516-41E4-A424-F10ED58AD93A}"/>
  </cellStyles>
  <dxfs count="8"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>
          <bgColor theme="7" tint="0.79998168889431442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1" Type="http://schemas.openxmlformats.org/officeDocument/2006/relationships/customXml" Target="../customXml/item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sp-enge\SP%20ENGE\ARQUIVO%20DE%20OBRAS\OBRAS%202013\OR&#199;AMENTOS\EMEF%20MARCOS%20M&#201;LEGA\OR&#199;_DL_EMEF%20MARCOS%20M&#201;LEGA_RV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sp-enge/SP%20ENGE/ARQUIVO%20DE%20OBRAS/OBRAS%202013/OR&#199;AMENTOS/EMEF%20MARCOS%20M&#201;LEGA/OR&#199;_DL_EMEF%20MARCOS%20M&#201;LEGA_RV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sp-enge\SP%20ENGE\ARQUIVO%20DE%20OBRAS\OBRAS%202012\32912_CEU%20JA&#199;AN&#195;\MEDI&#199;&#195;O\MED%20TOTAL_%20CEU%20JA&#199;AN&#195;%20_1&#186;%20M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sp-enge/SP%20ENGE/ARQUIVO%20DE%20OBRAS/OBRAS%202012/32912_CEU%20JA&#199;AN&#195;/MEDI&#199;&#195;O/MED%20TOTAL_%20CEU%20JA&#199;AN&#195;%20_1&#186;%20M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Users\SP-05\Downloads\OR&#199;AMENTO%20FORUM%20BAURU%20%20-%20ESQUADRIAS%20E%20VIDROS%20REV.%2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Users/SP-05/Downloads/OR&#199;AMENTO%20FORUM%20BAURU%20%20-%20ESQUADRIAS%20E%20VIDROS%20REV.%2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.sharepoint.com/RAJ-08/R08-001_ETP/Apoio%20T&#233;cnico%20Obras/Obras/Tanabi/COBERTURA/OR&#199;/R10-001_OR&#199;_COB_FNGR_APROVADO%20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-08/R08-001_ETP/Apoio%20T&#233;cnico%20Obras/Obras/Tanabi/COBERTURA/OR&#199;/R10-001_OR&#199;_COB_FNGR_APROVADO%20(1)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https://concrematcorp.sharepoint.com/72b88692d721aef7/ENGENHARIA/TJSP/01%20-%20FISCALIZA&#199;&#195;O%20DE%20OBRAS/URE001%20-%20GRANDE%20S&#195;O%20PAULO/JO&#195;O%20MENDES/REFORMAS%20PONTUAIS%20POR%20ARP/CT%20146.21%20-%20REFORMA%20PARA%20OCUPA&#199;&#195;O/RAO/MED%20BASE/URE-001_OR&#199;_IMPLANT.%20UPJs%20F&#211;RUM%20J.M.J.R%20PAV.%206-7-12-13_R3_validado.xlsx?95EC5F88" TargetMode="External"/><Relationship Id="rId1" Type="http://schemas.openxmlformats.org/officeDocument/2006/relationships/externalLinkPath" Target="file:///\\95EC5F88\URE-001_OR&#199;_IMPLANT.%20UPJs%20F&#211;RUM%20J.M.J.R%20PAV.%206-7-12-13_R3_validado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1%20-%20GRANDE%20S&#195;O%20PAULO/JO&#195;O%20MENDES/REFORMAS%20PONTUAIS%20POR%20ARP/CT%20146.21%20-%20REFORMA%20PARA%20OCUPA&#199;&#195;O/RAO/MED%20BASE/URE-001_OR&#199;_IMPLANT.%20UPJs%20F&#211;RUM%20J.M.J.R%20PAV.%206-7-12-13_R3_validado.xlsx?AB435FA2" TargetMode="External"/><Relationship Id="rId1" Type="http://schemas.openxmlformats.org/officeDocument/2006/relationships/externalLinkPath" Target="file:///\\AB435FA2\URE-001_OR&#199;_IMPLANT.%20UPJs%20F&#211;RUM%20J.M.J.R%20PAV.%206-7-12-13_R3_validado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concrematcorp.sharepoint.com/72b88692d721aef7/ENGENHARIA/TJSP/01%20-%20FISCALIZA&#199;&#195;O%20DE%20OBRAS/URE002%20-%20ARA&#199;ATUBA/ILHA%20SOLTEIRA/Demanda%20-%20Bombas%20e%20infiltra&#231;&#245;es/OR&#199;/Em%20an&#225;lise/URE-002_PAT_015_R1%20%20(OR&#199;%20-%20F&#211;RUM%20DE%20ILHA%20SOLTEIRA%20-%20BOMBAS%20E%20INFILTRA&#199;&#213;ES).xlsx?8086A452" TargetMode="External"/><Relationship Id="rId1" Type="http://schemas.openxmlformats.org/officeDocument/2006/relationships/externalLinkPath" Target="file:///\\8086A452\URE-002_PAT_015_R1%20%20(OR&#199;%20-%20F&#211;RUM%20DE%20ILHA%20SOLTEIRA%20-%20BOMBAS%20E%20INFILTRA&#199;&#213;ES)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2%20-%20ARA&#199;ATUBA/ILHA%20SOLTEIRA/Demanda%20-%20Bombas%20e%20infiltra&#231;&#245;es/OR&#199;/Em%20an&#225;lise/URE-002_PAT_015_R1%20%20(OR&#199;%20-%20F&#211;RUM%20DE%20ILHA%20SOLTEIRA%20-%20BOMBAS%20E%20INFILTRA&#199;&#213;ES).xlsx?5AAC230C" TargetMode="External"/><Relationship Id="rId1" Type="http://schemas.openxmlformats.org/officeDocument/2006/relationships/externalLinkPath" Target="file:///\\5AAC230C\URE-002_PAT_015_R1%20%20(OR&#199;%20-%20F&#211;RUM%20DE%20ILHA%20SOLTEIRA%20-%20BOMBAS%20E%20INFILTRA&#199;&#213;ES)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abio_OSantos\Documents\Fabio\RAJ%2010\Comarca%20de%20Salto\Email\10-312-01-002-CM-AT_OR&#199;-009-R00\REVIS&#195;O%2001\10.312.01.002.CM.AT-OR&#199;-009-R01.xlsx" TargetMode="External"/><Relationship Id="rId1" Type="http://schemas.openxmlformats.org/officeDocument/2006/relationships/externalLinkPath" Target="https://tjsp-my.sharepoint.com/Users/Fabio_OSantos/Documents/Fabio/RAJ%2010/Comarca%20de%20Salto/Email/10-312-01-002-CM-AT_OR&#199;-009-R00/REVIS&#195;O%2001/10.312.01.002.CM.AT-OR&#199;-009-R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DIFJUL_12"/>
      <sheetName val="ORÇAMENTO"/>
      <sheetName val="modelo"/>
      <sheetName val="Plan2"/>
      <sheetName val="Plan3"/>
      <sheetName val="RA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MEDIÇÕES (CONFERÊNCIA)"/>
      <sheetName val="Financeiro"/>
      <sheetName val="Exigências de Contrato"/>
      <sheetName val="Ajuste Quantitativo"/>
      <sheetName val="Planilha Medição "/>
      <sheetName val="Cronograma Aprovado"/>
      <sheetName val="BOLETIM CPOS 162"/>
    </sheetNames>
    <sheetDataSet>
      <sheetData sheetId="0">
        <row r="2">
          <cell r="A2">
            <v>10000</v>
          </cell>
          <cell r="B2" t="str">
            <v>SERVICOS PRELIMINARES</v>
          </cell>
        </row>
        <row r="3">
          <cell r="A3">
            <v>10100</v>
          </cell>
          <cell r="B3" t="str">
            <v>LIMPEZA DO TERRENO</v>
          </cell>
          <cell r="C3" t="str">
            <v>.</v>
          </cell>
          <cell r="D3" t="str">
            <v>.</v>
          </cell>
        </row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0.65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21.73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60.41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71.959999999999994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5.08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17.16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66.52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2.89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34.64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0.82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98.02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243.01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303.76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364.51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425.26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23.1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28.87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17.32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6.23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17.96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7.25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8.2100000000000009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10.55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11.61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2.98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1.05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34.64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40.42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46.71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28.71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2.89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70.5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98.61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260.43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237.26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14.14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15.87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18.11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35.07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19.11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34.78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34.56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47.66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67.47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85.16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199.31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277.98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425.11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31.18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281.01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133.96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187.17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121.74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104.39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135.32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4.54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13.48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8.66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21.18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7.11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34.64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37.14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83.58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137.88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130.86000000000001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14.42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29.41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44.59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66.25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42.11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52.5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67.459999999999994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93.63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258.2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427.86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59.12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63.33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77.81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113.85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129.54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28.82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30.47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33.409999999999997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33.5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39.96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32.44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25.4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33.07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41.93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54.85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192.33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202.27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232.07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264.55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327.13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146.13999999999999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160.09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173.17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205.41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120.33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186.44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461.8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73.849999999999994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83.31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82.86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225.53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261.43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222.45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50.36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61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75.260000000000005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94.67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130.38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178.34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33.729999999999997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37.29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42.97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49.95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60.77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77.87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82.69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15.33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34.64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40.42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46.72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28.71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2.89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1.68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98.61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259.89999999999998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237.26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38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43.43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5.37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5.34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5.74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315.77999999999997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326.99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292.39999999999998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305.89999999999998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319.14999999999998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331.55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474.49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47.36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17.32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38.93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127.02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230.95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85.68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171.35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7.09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41.7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43.43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61.14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64.66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46.41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47.36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49.59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50.41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91.9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18.170000000000002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5.37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5.34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5.74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316.08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326.99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338.7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292.39999999999998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305.89999999999998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297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319.14999999999998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310.58999999999997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305.3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331.55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325.55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347.52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342.82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362.97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359.34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35.369999999999997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72.430000000000007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79.959999999999994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83.72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93.24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104.19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128.34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57.74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3.13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56.62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16.59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7.41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3.13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4.53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9.7799999999999994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3.45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3.45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79.61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6.51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85.68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171.35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127.02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230.95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20.21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28.87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12.47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13.86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36.65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68.2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117.41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160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68.2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117.41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43.98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78.14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94.78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152.08000000000001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267.18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359.25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380.48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518.87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60.73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64.459999999999994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67.41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70.59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73.69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78.290000000000006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80.66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85.96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37.94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44.22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53.07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41.72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50.59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61.96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45.61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51.32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60.35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55.33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65.56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57.25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66.989999999999995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62.74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71.040000000000006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2.79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5.37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5.34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484.04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886.04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79.86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131.91999999999999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218.32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154.30000000000001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225.89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129.69999999999999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105.48</v>
          </cell>
        </row>
        <row r="285">
          <cell r="A285">
            <v>40217</v>
          </cell>
          <cell r="B285" t="str">
            <v>ELEMENTO VAZADO DE CONCRETO - TIPO NEO-REX N.22B OU SIMILAR</v>
          </cell>
          <cell r="C285" t="str">
            <v>M2</v>
          </cell>
          <cell r="D285">
            <v>128.87</v>
          </cell>
        </row>
        <row r="286">
          <cell r="A286">
            <v>40218</v>
          </cell>
          <cell r="B286" t="str">
            <v>ELEMENTO VAZADO DE CONCRETO - TIPO NEO-REX N.23A OU SIMILAR</v>
          </cell>
          <cell r="C286" t="str">
            <v>M2</v>
          </cell>
          <cell r="D286">
            <v>101.55</v>
          </cell>
        </row>
        <row r="287">
          <cell r="A287">
            <v>40226</v>
          </cell>
          <cell r="B287" t="str">
            <v>ELEMENTO VAZADO DE CONCRETO - TIPO NEO-REX N.62A OU SIMILAR</v>
          </cell>
          <cell r="C287" t="str">
            <v>M2</v>
          </cell>
          <cell r="D287">
            <v>120.19</v>
          </cell>
        </row>
        <row r="288">
          <cell r="A288">
            <v>40227</v>
          </cell>
          <cell r="B288" t="str">
            <v>ELEMENTO VAZADO DE CONCRETO - TIPO NEO-REX N.62B OU SIMILAR</v>
          </cell>
          <cell r="C288" t="str">
            <v>M2</v>
          </cell>
          <cell r="D288">
            <v>106.74</v>
          </cell>
        </row>
        <row r="289">
          <cell r="A289">
            <v>40230</v>
          </cell>
          <cell r="B289" t="str">
            <v>ELEMENTO VAZADO DE CONCRETO - TIPO NEO-REX N.72A OU SIMILAR</v>
          </cell>
          <cell r="C289" t="str">
            <v>M2</v>
          </cell>
          <cell r="D289">
            <v>130.24</v>
          </cell>
        </row>
        <row r="290">
          <cell r="A290">
            <v>40235</v>
          </cell>
          <cell r="B290" t="str">
            <v>ELEMENTO VAZADO DE CONCRETO - TIPO NEO-REX N.78A OU SIMILAR</v>
          </cell>
          <cell r="C290" t="str">
            <v>M2</v>
          </cell>
          <cell r="D290">
            <v>116.06</v>
          </cell>
        </row>
        <row r="291">
          <cell r="A291">
            <v>40300</v>
          </cell>
          <cell r="B291" t="str">
            <v>OUTROS ELEMENTOS DIVISÓRIOS</v>
          </cell>
          <cell r="C291" t="str">
            <v>.</v>
          </cell>
          <cell r="D291" t="str">
            <v>.</v>
          </cell>
        </row>
        <row r="292">
          <cell r="A292">
            <v>40330</v>
          </cell>
          <cell r="B292" t="str">
            <v>PLACAS DE GRANILITE - 30MM DE ESPESSURA</v>
          </cell>
          <cell r="C292" t="str">
            <v>M2</v>
          </cell>
          <cell r="D292">
            <v>196.12</v>
          </cell>
        </row>
        <row r="293">
          <cell r="A293">
            <v>40331</v>
          </cell>
          <cell r="B293" t="str">
            <v>PLACAS DE GRANILITE - 40MM DE ESPESSURA</v>
          </cell>
          <cell r="C293" t="str">
            <v>M2</v>
          </cell>
          <cell r="D293">
            <v>198.13</v>
          </cell>
        </row>
        <row r="294">
          <cell r="A294">
            <v>40332</v>
          </cell>
          <cell r="B294" t="str">
            <v>PLACAS DE GRANILITE - 50MM DE ESPESSURA</v>
          </cell>
          <cell r="C294" t="str">
            <v>M2</v>
          </cell>
          <cell r="D294">
            <v>198.23</v>
          </cell>
        </row>
        <row r="295">
          <cell r="A295">
            <v>40335</v>
          </cell>
          <cell r="B295" t="str">
            <v>DIVISÓRIA EM ARDÓSIA CINZA - POLIDA 2 LADOS - ESPESSURA 30MM</v>
          </cell>
          <cell r="C295" t="str">
            <v>M2</v>
          </cell>
          <cell r="D295">
            <v>283.47000000000003</v>
          </cell>
        </row>
        <row r="296">
          <cell r="A296">
            <v>40351</v>
          </cell>
          <cell r="B296" t="str">
            <v>VL.01 - DIVISÓRIA DE ACABAMENTO LAMINADO MELAMÍNICO, MIOLO COLMÉIA - PAINEL/PAINEL</v>
          </cell>
          <cell r="C296" t="str">
            <v>M2</v>
          </cell>
          <cell r="D296">
            <v>67.83</v>
          </cell>
        </row>
        <row r="297">
          <cell r="A297">
            <v>40352</v>
          </cell>
          <cell r="B297" t="str">
            <v>VL.02 - DIVISÓRIA DE ACABAMENTO LAMINADO MELAMÍNICO, MIOLO COLMÉIA - PAINEL CEGO</v>
          </cell>
          <cell r="C297" t="str">
            <v>M2</v>
          </cell>
          <cell r="D297">
            <v>67.06</v>
          </cell>
        </row>
        <row r="298">
          <cell r="A298">
            <v>40353</v>
          </cell>
          <cell r="B298" t="str">
            <v>VL.03 - DIVISÓRIA DE ACABAMENTO LAMINADO MELAMÍNICO, MIOLO COLMÉIA - PORTA/BANDEIRA</v>
          </cell>
          <cell r="C298" t="str">
            <v>M2</v>
          </cell>
          <cell r="D298">
            <v>127.7</v>
          </cell>
        </row>
        <row r="299">
          <cell r="A299">
            <v>40354</v>
          </cell>
          <cell r="B299" t="str">
            <v>VL.04 - DIVISÓRIA DE ACABAMENTO LAMINADO MELAMÍNICO, MIOLO COLMÉIA - PAINEL/VIDRO</v>
          </cell>
          <cell r="C299" t="str">
            <v>M2</v>
          </cell>
          <cell r="D299">
            <v>83.8</v>
          </cell>
        </row>
        <row r="300">
          <cell r="A300">
            <v>40355</v>
          </cell>
          <cell r="B300" t="str">
            <v>VL.05 - DIVISÓRIA DE ACABAMENTO LAMINADO MELAMÍNICO, MIOLO COLMÉIA - PORTA/VIDRO</v>
          </cell>
          <cell r="C300" t="str">
            <v>M2</v>
          </cell>
          <cell r="D300">
            <v>169.15</v>
          </cell>
        </row>
        <row r="301">
          <cell r="A301">
            <v>40356</v>
          </cell>
          <cell r="B301" t="str">
            <v>VL.06 - DIVISÓRIA DE ACABAMENTO LAMINADO MELAMÍNICO, MIOLO COLMÉIA - PAINEL/VIDRO/PAINEL</v>
          </cell>
          <cell r="C301" t="str">
            <v>M2</v>
          </cell>
          <cell r="D301">
            <v>85.07</v>
          </cell>
        </row>
        <row r="302">
          <cell r="A302">
            <v>40357</v>
          </cell>
          <cell r="B302" t="str">
            <v>VL.07 - DIVISÓRIA DE ACABAMENTO LAMINADO MELAMÍNICO, MIOLO COLMÉIA - PAINEL/VIDRO/VIDRO</v>
          </cell>
          <cell r="C302" t="str">
            <v>M2</v>
          </cell>
          <cell r="D302">
            <v>92.45</v>
          </cell>
        </row>
        <row r="303">
          <cell r="A303">
            <v>40358</v>
          </cell>
          <cell r="B303" t="str">
            <v>VL.08 - DIVISÓRIA DE ACABAMENTO  LAMINADO MELAMÍNICO, MIOLO COLMÉIA - PORTA/BONECA/PAINEL</v>
          </cell>
          <cell r="C303" t="str">
            <v>M2</v>
          </cell>
          <cell r="D303">
            <v>135.83000000000001</v>
          </cell>
        </row>
        <row r="304">
          <cell r="A304">
            <v>40359</v>
          </cell>
          <cell r="B304" t="str">
            <v>VL.09 - DIVISÓRIA DE ACABAMENTO  LAMINADO MELAMÍNICO, MIOLO COLMÉIA - PORTA/BONECA/VIDRO</v>
          </cell>
          <cell r="C304" t="str">
            <v>M2</v>
          </cell>
          <cell r="D304">
            <v>166.09</v>
          </cell>
        </row>
        <row r="305">
          <cell r="A305">
            <v>45000</v>
          </cell>
          <cell r="B305" t="str">
            <v>DEMOLIÇÕES</v>
          </cell>
          <cell r="C305" t="str">
            <v>.</v>
          </cell>
          <cell r="D305" t="str">
            <v>.</v>
          </cell>
        </row>
        <row r="306">
          <cell r="A306">
            <v>45001</v>
          </cell>
          <cell r="B306" t="str">
            <v>DEMOLIÇÃO DE ALVENARIA ESTRUTURAL DE BLOCOS VAZADOS DE CONCRETO</v>
          </cell>
          <cell r="C306" t="str">
            <v>M3</v>
          </cell>
          <cell r="D306">
            <v>46.19</v>
          </cell>
        </row>
        <row r="307">
          <cell r="A307">
            <v>45004</v>
          </cell>
          <cell r="B307" t="str">
            <v>DEMOLIÇÃO DE ALVENARIA EM GERAL (TIJOLOS OU BLOCOS)</v>
          </cell>
          <cell r="C307" t="str">
            <v>M3</v>
          </cell>
          <cell r="D307">
            <v>34.64</v>
          </cell>
        </row>
        <row r="308">
          <cell r="A308">
            <v>45007</v>
          </cell>
          <cell r="B308" t="str">
            <v>DEMOLIÇÃO DE ALVENARIA DE ELEMENTOS VAZADOS</v>
          </cell>
          <cell r="C308" t="str">
            <v>M3</v>
          </cell>
          <cell r="D308">
            <v>28.87</v>
          </cell>
        </row>
        <row r="309">
          <cell r="A309">
            <v>45009</v>
          </cell>
          <cell r="B309" t="str">
            <v>DEMOLIÇÃO DE VERGAS, CINTAS E PILARETES DE CONCRETO</v>
          </cell>
          <cell r="C309" t="str">
            <v>M3</v>
          </cell>
          <cell r="D309">
            <v>150.12</v>
          </cell>
        </row>
        <row r="310">
          <cell r="A310">
            <v>45010</v>
          </cell>
          <cell r="B310" t="str">
            <v>DEMOLIÇÃO DE PLACAS DIVISÓRIAS DE GRANILITE OU SIMILAR</v>
          </cell>
          <cell r="C310" t="str">
            <v>M2</v>
          </cell>
          <cell r="D310">
            <v>5.77</v>
          </cell>
        </row>
        <row r="311">
          <cell r="A311">
            <v>45015</v>
          </cell>
          <cell r="B311" t="str">
            <v>DEMOLIÇÃO DE DIVISÓRIAS - CHAPAS OU TÁBUAS, INCLUSIVE ENTARUGAMENTO</v>
          </cell>
          <cell r="C311" t="str">
            <v>M2</v>
          </cell>
          <cell r="D311">
            <v>4.62</v>
          </cell>
        </row>
        <row r="312">
          <cell r="A312">
            <v>46000</v>
          </cell>
          <cell r="B312" t="str">
            <v>RETIRADAS</v>
          </cell>
          <cell r="C312" t="str">
            <v>.</v>
          </cell>
          <cell r="D312" t="str">
            <v>.</v>
          </cell>
        </row>
        <row r="313">
          <cell r="A313">
            <v>46005</v>
          </cell>
          <cell r="B313" t="str">
            <v>RETIRADA DE ALVENARIA DE BLOCOS DE PEDRA NATURAL</v>
          </cell>
          <cell r="C313" t="str">
            <v>M3</v>
          </cell>
          <cell r="D313">
            <v>75.06</v>
          </cell>
        </row>
        <row r="314">
          <cell r="A314">
            <v>46007</v>
          </cell>
          <cell r="B314" t="str">
            <v>RETIRADA DE ALVENARIA DE TIJOLOS DE VIDRO OU ELEMENTOS VAZADOS</v>
          </cell>
          <cell r="C314" t="str">
            <v>M2</v>
          </cell>
          <cell r="D314">
            <v>11.55</v>
          </cell>
        </row>
        <row r="315">
          <cell r="A315">
            <v>46010</v>
          </cell>
          <cell r="B315" t="str">
            <v>RETIRADA DE PLACAS DIVISÓRIAS DE GRANILITE OU SIMILAR</v>
          </cell>
          <cell r="C315" t="str">
            <v>M2</v>
          </cell>
          <cell r="D315">
            <v>11.55</v>
          </cell>
        </row>
        <row r="316">
          <cell r="A316">
            <v>46015</v>
          </cell>
          <cell r="B316" t="str">
            <v>RETIRADA DE DIVISÓRIAS - CHAPAS OU TÁBUAS, EXCLUSIVE ENTARUGAMENTO</v>
          </cell>
          <cell r="C316" t="str">
            <v>M2</v>
          </cell>
          <cell r="D316">
            <v>5.66</v>
          </cell>
        </row>
        <row r="317">
          <cell r="A317">
            <v>46016</v>
          </cell>
          <cell r="B317" t="str">
            <v>RETIRADA DE DIVISÓRIAS - CHAPAS OU TÁBUAS, INCLUSIVE ENTARUGAMENTO</v>
          </cell>
          <cell r="C317" t="str">
            <v>M2</v>
          </cell>
          <cell r="D317">
            <v>11.33</v>
          </cell>
        </row>
        <row r="318">
          <cell r="A318">
            <v>46019</v>
          </cell>
          <cell r="B318" t="str">
            <v>RETIRADA DE DIVISÓRIAS - CHAPAS FIB.MADEIRA, COM MONTANTES METÁLICOS</v>
          </cell>
          <cell r="C318" t="str">
            <v>M2</v>
          </cell>
          <cell r="D318">
            <v>16.989999999999998</v>
          </cell>
        </row>
        <row r="319">
          <cell r="A319">
            <v>47000</v>
          </cell>
          <cell r="B319" t="str">
            <v>RECOLOCAÇÕES</v>
          </cell>
          <cell r="C319" t="str">
            <v>.</v>
          </cell>
          <cell r="D319" t="str">
            <v>.</v>
          </cell>
        </row>
        <row r="320">
          <cell r="A320">
            <v>47010</v>
          </cell>
          <cell r="B320" t="str">
            <v>RECOLOCAÇÃO DE PLACAS DIVISÓRIAS DE GRANILITE OU SIMILAR</v>
          </cell>
          <cell r="C320" t="str">
            <v>M2</v>
          </cell>
          <cell r="D320">
            <v>35.75</v>
          </cell>
        </row>
        <row r="321">
          <cell r="A321">
            <v>47015</v>
          </cell>
          <cell r="B321" t="str">
            <v>RECOLOCAÇÃO DE DIVISÓRIAS - CHAPAS OU TÁBUAS, EXCLUSIVE ENTARUGAMENTO</v>
          </cell>
          <cell r="C321" t="str">
            <v>M2</v>
          </cell>
          <cell r="D321">
            <v>10.92</v>
          </cell>
        </row>
        <row r="322">
          <cell r="A322">
            <v>47016</v>
          </cell>
          <cell r="B322" t="str">
            <v>RECOLOCAÇÃO DE DIVISÓRIAS - CHAPAS OU TÁBUAS, INCLUSIVE ENTARUGAMENTO</v>
          </cell>
          <cell r="C322" t="str">
            <v>M2</v>
          </cell>
          <cell r="D322">
            <v>22.03</v>
          </cell>
        </row>
        <row r="323">
          <cell r="A323">
            <v>47019</v>
          </cell>
          <cell r="B323" t="str">
            <v>RECOLOCAÇÃO DE DIVISÓRIAS - CHAPAS FIB.MADEIRA, COM MONTANTES METÁLICOS</v>
          </cell>
          <cell r="C323" t="str">
            <v>M2</v>
          </cell>
          <cell r="D323">
            <v>31.59</v>
          </cell>
        </row>
        <row r="324">
          <cell r="A324">
            <v>50000</v>
          </cell>
          <cell r="B324" t="str">
            <v>IMPERMEABILIZACOES</v>
          </cell>
        </row>
        <row r="325">
          <cell r="A325">
            <v>50100</v>
          </cell>
          <cell r="B325" t="str">
            <v>IMPERMEABILIZANTE CONTRA UMIDADE DO SOLO</v>
          </cell>
          <cell r="C325" t="str">
            <v>.</v>
          </cell>
          <cell r="D325" t="str">
            <v>.</v>
          </cell>
        </row>
        <row r="326">
          <cell r="A326">
            <v>50101</v>
          </cell>
          <cell r="B326" t="str">
            <v>ARGAMASSA IMPERMEABILIZANTE DE CIMENTO E AREIA (REBOCO IMPERMEÁVEL) - TRAÇO 1:3, ESPESSURA DE 20MM</v>
          </cell>
          <cell r="C326" t="str">
            <v>M2</v>
          </cell>
          <cell r="D326">
            <v>29.14</v>
          </cell>
        </row>
        <row r="327">
          <cell r="A327">
            <v>50103</v>
          </cell>
          <cell r="B327" t="str">
            <v>ARGAMASSA IMPERMEABILIZANTE DE CIMENTO E AREIA (SUBSOLOS) - TRAÇO 1:2,5, ESPESSURA DE 20MM</v>
          </cell>
          <cell r="C327" t="str">
            <v>M2</v>
          </cell>
          <cell r="D327">
            <v>29.64</v>
          </cell>
        </row>
        <row r="328">
          <cell r="A328">
            <v>50130</v>
          </cell>
          <cell r="B328" t="str">
            <v>CIMENTO IMPERMEABILIZANTE DE CRISTALIZAÇÃO - ESTRUTUTURA ENTERRADA</v>
          </cell>
          <cell r="C328" t="str">
            <v>M2</v>
          </cell>
          <cell r="D328">
            <v>45.02</v>
          </cell>
        </row>
        <row r="329">
          <cell r="A329">
            <v>50140</v>
          </cell>
          <cell r="B329" t="str">
            <v>REGULARIZAÇÃO COM ARGAMASSA DE CIMENTO E AREIA - TRAÇO 1:3, ESPESSURA MÉDIA 30MM</v>
          </cell>
          <cell r="C329" t="str">
            <v>M2</v>
          </cell>
          <cell r="D329">
            <v>24.04</v>
          </cell>
        </row>
        <row r="330">
          <cell r="A330">
            <v>50143</v>
          </cell>
          <cell r="B330" t="str">
            <v>PINTURA PROTETORA COM TINTA BETUMINOSA (PARA  ARGAMASSA IMPERMEÁVEL) - 2 DEMÃOS</v>
          </cell>
          <cell r="C330" t="str">
            <v>M2</v>
          </cell>
          <cell r="D330">
            <v>7.03</v>
          </cell>
        </row>
        <row r="331">
          <cell r="A331">
            <v>50147</v>
          </cell>
          <cell r="B331" t="str">
            <v>PROTEÇÃO MECÂNICA COM ARGAMASSA DE CIMENTO E AREIA - TRAÇO 1:7, ESPESSURA MÉDIA 30MM</v>
          </cell>
          <cell r="C331" t="str">
            <v>M2</v>
          </cell>
          <cell r="D331">
            <v>21.75</v>
          </cell>
        </row>
        <row r="332">
          <cell r="A332">
            <v>50200</v>
          </cell>
          <cell r="B332" t="str">
            <v>IMPERMEABILIZANTE CONTRA ÁGUA SOB PRESSÃO</v>
          </cell>
          <cell r="C332" t="str">
            <v>.</v>
          </cell>
          <cell r="D332" t="str">
            <v>.</v>
          </cell>
        </row>
        <row r="333">
          <cell r="A333">
            <v>50202</v>
          </cell>
          <cell r="B333" t="str">
            <v>ARGAMASSA IMPERMEABILIZANTE DE CIMENTO E AREIA (RESERVATÓRIOS E PISCINAS) - TRAÇO 1:3, ESPESSURA 30MM</v>
          </cell>
          <cell r="C333" t="str">
            <v>M2</v>
          </cell>
          <cell r="D333">
            <v>46.61</v>
          </cell>
        </row>
        <row r="334">
          <cell r="A334">
            <v>50230</v>
          </cell>
          <cell r="B334" t="str">
            <v>CIMENTO IMPERMEABILIZANTE DE CRISTALIZAÇÃO - ESTRUTURA ELEVADA</v>
          </cell>
          <cell r="C334" t="str">
            <v>M2</v>
          </cell>
          <cell r="D334">
            <v>53.99</v>
          </cell>
        </row>
        <row r="335">
          <cell r="A335">
            <v>50243</v>
          </cell>
          <cell r="B335" t="str">
            <v>PINTURA PROTETORA COM TINTA BETUMINOSA (PARA ARGAMASSA IMPERMEÁVEL) - 2 DEMÃOS</v>
          </cell>
          <cell r="C335" t="str">
            <v>M2</v>
          </cell>
          <cell r="D335">
            <v>7.03</v>
          </cell>
        </row>
        <row r="336">
          <cell r="A336">
            <v>50244</v>
          </cell>
          <cell r="B336" t="str">
            <v>PINTURA PROTETORA COM TINTA A BASE DE EPÓXI (PARA ARGAMASSA IMPERMEÁVEL)</v>
          </cell>
          <cell r="C336" t="str">
            <v>M2</v>
          </cell>
          <cell r="D336">
            <v>76.790000000000006</v>
          </cell>
        </row>
        <row r="337">
          <cell r="A337">
            <v>50300</v>
          </cell>
          <cell r="B337" t="str">
            <v>IMPERMEABILIZANTE CONTRA ÁGUA DE PERCOLAÇÃO</v>
          </cell>
          <cell r="C337" t="str">
            <v>.</v>
          </cell>
          <cell r="D337" t="str">
            <v>.</v>
          </cell>
        </row>
        <row r="338">
          <cell r="A338">
            <v>50302</v>
          </cell>
          <cell r="B338" t="str">
            <v>ARGAMASSA IMPERMEABILIZANTE DE CIMENTO E AREIA (CALHAS E MARQUISES) - TRAÇO 1:3, ESPESSURA 30MM</v>
          </cell>
          <cell r="C338" t="str">
            <v>M2</v>
          </cell>
          <cell r="D338">
            <v>46.61</v>
          </cell>
        </row>
        <row r="339">
          <cell r="A339">
            <v>50305</v>
          </cell>
          <cell r="B339" t="str">
            <v>IMPERMEABILIZAÇÃO COM MEMBRANAS ASFÁLTICAS - COM 3 CAMADAS DE FELTRO ASFÁLTICO 15LBS</v>
          </cell>
          <cell r="C339" t="str">
            <v>M2</v>
          </cell>
          <cell r="D339">
            <v>117.07</v>
          </cell>
        </row>
        <row r="340">
          <cell r="A340">
            <v>50306</v>
          </cell>
          <cell r="B340" t="str">
            <v>IMPERMEABILIZAÇÃO COM MEMBRANAS ASFÁLTICAS - COM 4 CAMADAS DE FELTRO ASFÁLTICO 15LBS</v>
          </cell>
          <cell r="C340" t="str">
            <v>M2</v>
          </cell>
          <cell r="D340">
            <v>148.72999999999999</v>
          </cell>
        </row>
        <row r="341">
          <cell r="A341">
            <v>50307</v>
          </cell>
          <cell r="B341" t="str">
            <v>IMPERMEABILIZAÇÃO COM MEMBRANAS ASFÁLTICAS - COM 5 CAMADAS DE FELTRO ASFÁLTICO 15LBS</v>
          </cell>
          <cell r="C341" t="str">
            <v>M2</v>
          </cell>
          <cell r="D341">
            <v>183.71</v>
          </cell>
        </row>
        <row r="342">
          <cell r="A342">
            <v>50308</v>
          </cell>
          <cell r="B342" t="str">
            <v>MANTA ASFÁLTICA ESPESSURA DE 3MM COM VÉU DE POLIÉSTER COLADA A MAÇARICO</v>
          </cell>
          <cell r="C342" t="str">
            <v>M2</v>
          </cell>
          <cell r="D342">
            <v>65.17</v>
          </cell>
        </row>
        <row r="343">
          <cell r="A343">
            <v>50309</v>
          </cell>
          <cell r="B343" t="str">
            <v>MANTA ASFÁLTICA ESPESSURA DE 4MM COM VÉU DE POLIÉSTER COLADA A MAÇARICO</v>
          </cell>
          <cell r="C343" t="str">
            <v>M2</v>
          </cell>
          <cell r="D343">
            <v>71.8</v>
          </cell>
        </row>
        <row r="344">
          <cell r="A344">
            <v>50311</v>
          </cell>
          <cell r="B344" t="str">
            <v>MANTA ASFÁLTICA ESPESSURA DE 4MM ANTI RAIZ COM VÉU DE POLIÉSTER</v>
          </cell>
          <cell r="C344" t="str">
            <v>M2</v>
          </cell>
          <cell r="D344">
            <v>88.69</v>
          </cell>
        </row>
        <row r="345">
          <cell r="A345">
            <v>50312</v>
          </cell>
          <cell r="B345" t="str">
            <v>IMPERMEABILIZAÇÃO A BASE DE EMULSÃO ASFÁLTICA - ESTRUTURADA COM TECIDO POLIÉSTER - 2 CAMADAS DE ESTRUTURANTE</v>
          </cell>
          <cell r="C345" t="str">
            <v>M2</v>
          </cell>
          <cell r="D345">
            <v>57.67</v>
          </cell>
        </row>
        <row r="346">
          <cell r="A346">
            <v>50313</v>
          </cell>
          <cell r="B346" t="str">
            <v>IMPERMEABILIZAÇÃO A BASE DE EMULSÃO ASFÁLTICA ESTRUTURADA COM TECIDO DE POLIÉSTER - 3 CAMADAS DE ESTRUTURANTE</v>
          </cell>
          <cell r="C346" t="str">
            <v>M2</v>
          </cell>
          <cell r="D346">
            <v>89.55</v>
          </cell>
        </row>
        <row r="347">
          <cell r="A347">
            <v>50317</v>
          </cell>
          <cell r="B347" t="str">
            <v>IMPERMEABILIZAÇÃO A BASE DE EMULSÃO ASFÁLTICA MODIFICADA COM ELASTÔMEROS - ESTRUTURADA COM TECIDO DE POLIÉSTER - 2 CAMADAS DE ESTRUTURANTE</v>
          </cell>
          <cell r="C347" t="str">
            <v>M2</v>
          </cell>
          <cell r="D347">
            <v>67.27</v>
          </cell>
        </row>
        <row r="348">
          <cell r="A348">
            <v>50340</v>
          </cell>
          <cell r="B348" t="str">
            <v>REGULARIZAÇÃO COM ARGAMASSA DE CIMENTO E AREIA - TRAÇO 1:3, ESPESSURA MÉDIA 30MM</v>
          </cell>
          <cell r="C348" t="str">
            <v>M2</v>
          </cell>
          <cell r="D348">
            <v>24.04</v>
          </cell>
        </row>
        <row r="349">
          <cell r="A349">
            <v>50343</v>
          </cell>
          <cell r="B349" t="str">
            <v>PINTURA PROTETORA COM TINTA BETUMINOSA (PARA ARGAMASSA IMPERMEÁVEL) - 2 DEMÃOS</v>
          </cell>
          <cell r="C349" t="str">
            <v>M2</v>
          </cell>
          <cell r="D349">
            <v>7.03</v>
          </cell>
        </row>
        <row r="350">
          <cell r="A350">
            <v>50347</v>
          </cell>
          <cell r="B350" t="str">
            <v>PROTEÇÃO MECÂNICA COM ARGAMASSA DE CIMENTO E AREIA - TRAÇO 1:7, ESPESSURA MÉDIA 30MM</v>
          </cell>
          <cell r="C350" t="str">
            <v>M2</v>
          </cell>
          <cell r="D350">
            <v>21.75</v>
          </cell>
        </row>
        <row r="351">
          <cell r="A351">
            <v>50354</v>
          </cell>
          <cell r="B351" t="str">
            <v>ARGILA EXPANDIDA SOLTA</v>
          </cell>
          <cell r="C351" t="str">
            <v>M3</v>
          </cell>
          <cell r="D351">
            <v>268.20999999999998</v>
          </cell>
        </row>
        <row r="352">
          <cell r="A352">
            <v>50355</v>
          </cell>
          <cell r="B352" t="str">
            <v>ISOLAMENTO TÉRMICO COM ARGILA EXPANDIDA SOLTA - ESPESSURA 70MM</v>
          </cell>
          <cell r="C352" t="str">
            <v>M2</v>
          </cell>
          <cell r="D352">
            <v>36.47</v>
          </cell>
        </row>
        <row r="353">
          <cell r="A353">
            <v>50373</v>
          </cell>
          <cell r="B353" t="str">
            <v>ISOLAMENTO TÉRMICO COM POLIESTIRENO EXPANDIDO - ESPESSURA 50MM</v>
          </cell>
          <cell r="C353" t="str">
            <v>M2</v>
          </cell>
          <cell r="D353">
            <v>17.510000000000002</v>
          </cell>
        </row>
        <row r="354">
          <cell r="A354">
            <v>50400</v>
          </cell>
          <cell r="B354" t="str">
            <v>JUNTAS DE DILATAÇÃO</v>
          </cell>
          <cell r="C354" t="str">
            <v>.</v>
          </cell>
          <cell r="D354" t="str">
            <v>.</v>
          </cell>
        </row>
        <row r="355">
          <cell r="A355">
            <v>50410</v>
          </cell>
          <cell r="B355" t="str">
            <v>MASTIQUE ELÁSTICO A BASE DE SILICONE</v>
          </cell>
          <cell r="C355" t="str">
            <v>DM3</v>
          </cell>
          <cell r="D355">
            <v>44.13</v>
          </cell>
        </row>
        <row r="356">
          <cell r="A356">
            <v>50425</v>
          </cell>
          <cell r="B356" t="str">
            <v>MASTIQUE ELÁSTICO A BASE DE POLISSULFETOS - BICOMPONENTE</v>
          </cell>
          <cell r="C356" t="str">
            <v>DM3</v>
          </cell>
          <cell r="D356">
            <v>112.87</v>
          </cell>
        </row>
        <row r="357">
          <cell r="A357">
            <v>50430</v>
          </cell>
          <cell r="B357" t="str">
            <v>MASTIQUE ELÁSTICO A BASE DE POLIURETANO - MONOCOMPONENTE</v>
          </cell>
          <cell r="C357" t="str">
            <v>DM3</v>
          </cell>
          <cell r="D357">
            <v>103.97</v>
          </cell>
        </row>
        <row r="358">
          <cell r="A358">
            <v>50450</v>
          </cell>
          <cell r="B358" t="str">
            <v>FORNECIMENTO E COLOCAÇÃO DE JUNTA DE DILATAÇÃO DE ELASTÔMERO DE NEOPRENE, TIPO JEENE JJ2540VV OU SIMILAR</v>
          </cell>
          <cell r="C358" t="str">
            <v>M</v>
          </cell>
          <cell r="D358">
            <v>289.8</v>
          </cell>
        </row>
        <row r="359">
          <cell r="A359">
            <v>55000</v>
          </cell>
          <cell r="B359" t="str">
            <v>DEMOLIÇÕES</v>
          </cell>
          <cell r="C359" t="str">
            <v>.</v>
          </cell>
          <cell r="D359" t="str">
            <v>.</v>
          </cell>
        </row>
        <row r="360">
          <cell r="A360">
            <v>55001</v>
          </cell>
          <cell r="B360" t="str">
            <v>DEMOLIÇÃO DE ARGAMASSA IMPERMEÁVEL - ESPESSURA MÉDIA DE 30MM</v>
          </cell>
          <cell r="C360" t="str">
            <v>M2</v>
          </cell>
          <cell r="D360">
            <v>5.77</v>
          </cell>
        </row>
        <row r="361">
          <cell r="A361">
            <v>55002</v>
          </cell>
          <cell r="B361" t="str">
            <v>DEMOLIÇÃO DE SISTEMAS IMPERMEABILIZANTES DE BASE ASFÁLTICA</v>
          </cell>
          <cell r="C361" t="str">
            <v>M2</v>
          </cell>
          <cell r="D361">
            <v>2.31</v>
          </cell>
        </row>
        <row r="362">
          <cell r="A362">
            <v>55005</v>
          </cell>
          <cell r="B362" t="str">
            <v>DEMOLIÇÃO DE SISTEMAS DE ISOLAMENTO TÉRMICO EM GERAL</v>
          </cell>
          <cell r="C362" t="str">
            <v>M2</v>
          </cell>
          <cell r="D362">
            <v>1.1499999999999999</v>
          </cell>
        </row>
        <row r="363">
          <cell r="A363">
            <v>55010</v>
          </cell>
          <cell r="B363" t="str">
            <v>DEMOLIÇÃO DE CAPEAMENTO PROTETOR, EXECUTADO COM ARGAMASSA DE CIMENTO E AREIA</v>
          </cell>
          <cell r="C363" t="str">
            <v>M2</v>
          </cell>
          <cell r="D363">
            <v>3.46</v>
          </cell>
        </row>
        <row r="364">
          <cell r="A364">
            <v>55012</v>
          </cell>
          <cell r="B364" t="str">
            <v>DEMOLIÇÃO DE PROTEÇÃO TERMOMECÂNICA - LADRILHOS CERÂMICOS OU HIDRÁULICOS</v>
          </cell>
          <cell r="C364" t="str">
            <v>M2</v>
          </cell>
          <cell r="D364">
            <v>6.93</v>
          </cell>
        </row>
        <row r="365">
          <cell r="A365">
            <v>55015</v>
          </cell>
          <cell r="B365" t="str">
            <v>DEMOLIÇÃO DE ARGAMASSA DE REGULARIZAÇÃO - ESPESSURA MÉDIA DE 30MM</v>
          </cell>
          <cell r="C365" t="str">
            <v>M2</v>
          </cell>
          <cell r="D365">
            <v>5.77</v>
          </cell>
        </row>
        <row r="366">
          <cell r="A366">
            <v>56000</v>
          </cell>
          <cell r="B366" t="str">
            <v>RETIRADAS</v>
          </cell>
          <cell r="C366" t="str">
            <v>.</v>
          </cell>
          <cell r="D366" t="str">
            <v>.</v>
          </cell>
        </row>
        <row r="367">
          <cell r="A367">
            <v>56005</v>
          </cell>
          <cell r="B367" t="str">
            <v>RETIRADA DE ISOLAMENTO TÉRMICO - TIJOLOS CERÂMICOS FURADOS</v>
          </cell>
          <cell r="C367" t="str">
            <v>M2</v>
          </cell>
          <cell r="D367">
            <v>3.46</v>
          </cell>
        </row>
        <row r="368">
          <cell r="A368">
            <v>56006</v>
          </cell>
          <cell r="B368" t="str">
            <v>RETIRADA DE ISOLAMENTO TÉRMICO - AGREGADOS SOLTOS EM GERAL</v>
          </cell>
          <cell r="C368" t="str">
            <v>M3</v>
          </cell>
          <cell r="D368">
            <v>23.1</v>
          </cell>
        </row>
        <row r="369">
          <cell r="A369">
            <v>57000</v>
          </cell>
          <cell r="B369" t="str">
            <v>RETIRADAS</v>
          </cell>
          <cell r="C369" t="str">
            <v>.</v>
          </cell>
          <cell r="D369" t="str">
            <v>.</v>
          </cell>
        </row>
        <row r="370">
          <cell r="A370">
            <v>57006</v>
          </cell>
          <cell r="B370" t="str">
            <v>RECOLOCAÇÃO DE ISOLAMENTO TÉRMICO - AGREGADOS SOLTOS EM GERAL</v>
          </cell>
          <cell r="C370" t="str">
            <v>M3</v>
          </cell>
          <cell r="D370">
            <v>51.96</v>
          </cell>
        </row>
        <row r="371">
          <cell r="A371">
            <v>58000</v>
          </cell>
          <cell r="B371" t="str">
            <v>SERVIÇOS PARCIAIS</v>
          </cell>
          <cell r="C371" t="str">
            <v>.</v>
          </cell>
          <cell r="D371" t="str">
            <v>.</v>
          </cell>
        </row>
        <row r="372">
          <cell r="A372">
            <v>58001</v>
          </cell>
          <cell r="B372" t="str">
            <v>PAPEL KRAFT BETUMADO DUPLO</v>
          </cell>
          <cell r="C372" t="str">
            <v>M2</v>
          </cell>
          <cell r="D372">
            <v>2.5299999999999998</v>
          </cell>
        </row>
        <row r="373">
          <cell r="A373">
            <v>59000</v>
          </cell>
          <cell r="B373" t="str">
            <v>RESINAS</v>
          </cell>
          <cell r="C373" t="str">
            <v>.</v>
          </cell>
          <cell r="D373" t="str">
            <v>.</v>
          </cell>
        </row>
        <row r="374">
          <cell r="A374">
            <v>60000</v>
          </cell>
          <cell r="B374" t="str">
            <v>COBERTURAS</v>
          </cell>
        </row>
        <row r="375">
          <cell r="A375">
            <v>60100</v>
          </cell>
          <cell r="B375" t="str">
            <v>ESTRUTURAS DE COBERTURA</v>
          </cell>
          <cell r="C375" t="str">
            <v>.</v>
          </cell>
          <cell r="D375" t="str">
            <v>.</v>
          </cell>
        </row>
        <row r="376">
          <cell r="A376">
            <v>60101</v>
          </cell>
          <cell r="B376" t="str">
            <v>ESTRUTURA DE MADEIRA, EM TERÇAS, PARA TELHAS DE BARRO</v>
          </cell>
          <cell r="C376" t="str">
            <v>M2</v>
          </cell>
          <cell r="D376">
            <v>43.21</v>
          </cell>
        </row>
        <row r="377">
          <cell r="A377">
            <v>60103</v>
          </cell>
          <cell r="B377" t="str">
            <v>ESTRUTURA DE MADEIRA, PONTALETADA, PARA TELHAS DE BARRO</v>
          </cell>
          <cell r="C377" t="str">
            <v>M2</v>
          </cell>
          <cell r="D377">
            <v>55.5</v>
          </cell>
        </row>
        <row r="378">
          <cell r="A378">
            <v>60105</v>
          </cell>
          <cell r="B378" t="str">
            <v>ESTRUTURA COM TESOURAS DE MADEIRA PARA TELHAS DE BARRO - VÃOS ATÉ 7,00M</v>
          </cell>
          <cell r="C378" t="str">
            <v>M2</v>
          </cell>
          <cell r="D378">
            <v>62.78</v>
          </cell>
        </row>
        <row r="379">
          <cell r="A379">
            <v>60106</v>
          </cell>
          <cell r="B379" t="str">
            <v>ESTRUTURA COM TESOURAS DE MADEIRA PARA TELHAS DE BARRO - VÃOS 7,01 À 10,00M</v>
          </cell>
          <cell r="C379" t="str">
            <v>M2</v>
          </cell>
          <cell r="D379">
            <v>74.91</v>
          </cell>
        </row>
        <row r="380">
          <cell r="A380">
            <v>60107</v>
          </cell>
          <cell r="B380" t="str">
            <v>ESTRUTURA COM TESOURAS DE MADEIRA PARA TELHAS DE BARRO - VÃOS 10,01 À 13,00M</v>
          </cell>
          <cell r="C380" t="str">
            <v>M2</v>
          </cell>
          <cell r="D380">
            <v>83.39</v>
          </cell>
        </row>
        <row r="381">
          <cell r="A381">
            <v>60108</v>
          </cell>
          <cell r="B381" t="str">
            <v>ESTRUTURA COM TESOURAS DE MADEIRA PARA TELHAS DE BARRO - VÃOS 13,01 À 18,00M</v>
          </cell>
          <cell r="C381" t="str">
            <v>M2</v>
          </cell>
          <cell r="D381">
            <v>96.5</v>
          </cell>
        </row>
        <row r="382">
          <cell r="A382">
            <v>60110</v>
          </cell>
          <cell r="B382" t="str">
            <v>ESTRUTURA DE MADEIRA, EM TERÇAS, PARA TELHAS ONDULADAS CA/AL/PL/AG</v>
          </cell>
          <cell r="C382" t="str">
            <v>M2</v>
          </cell>
          <cell r="D382">
            <v>16.559999999999999</v>
          </cell>
        </row>
        <row r="383">
          <cell r="A383">
            <v>60113</v>
          </cell>
          <cell r="B383" t="str">
            <v>ESTRUTURA DE MADEIRA, PONTALETADA, PARA TELHAS ONDULADAS CA/AL/PL/AG</v>
          </cell>
          <cell r="C383" t="str">
            <v>M2</v>
          </cell>
          <cell r="D383">
            <v>58.09</v>
          </cell>
        </row>
        <row r="384">
          <cell r="A384">
            <v>60115</v>
          </cell>
          <cell r="B384" t="str">
            <v>ESTRUTURA COM TESOURAS DE MADEIRA PARA TELHAS ONDULADAS CA/AL/PL - VÃOS ATÉ 7,00M</v>
          </cell>
          <cell r="C384" t="str">
            <v>M2</v>
          </cell>
          <cell r="D384">
            <v>46.05</v>
          </cell>
        </row>
        <row r="385">
          <cell r="A385">
            <v>60116</v>
          </cell>
          <cell r="B385" t="str">
            <v>ESTRUTURA COM TESOURAS DE MADEIRA PARA TELHAS ONDULADAS CA/AL/PL - VÃOS 7,01 À 10,00M</v>
          </cell>
          <cell r="C385" t="str">
            <v>M2</v>
          </cell>
          <cell r="D385">
            <v>49.73</v>
          </cell>
        </row>
        <row r="386">
          <cell r="A386">
            <v>60117</v>
          </cell>
          <cell r="B386" t="str">
            <v>ESTRUTURA COM TESOURAS DE MADEIRA PARA TELHAS ONDULADAS CA/AL/PL - VÃOS 10,01 À 13,00M</v>
          </cell>
          <cell r="C386" t="str">
            <v>M2</v>
          </cell>
          <cell r="D386">
            <v>58.1</v>
          </cell>
        </row>
        <row r="387">
          <cell r="A387">
            <v>60118</v>
          </cell>
          <cell r="B387" t="str">
            <v>ESTRUTURA COM TESOURAS DE MADEIRA PARA TELHAS ONDULADAS CA/AL/PL - VÃOS 13,01 À 18,00M</v>
          </cell>
          <cell r="C387" t="str">
            <v>M2</v>
          </cell>
          <cell r="D387">
            <v>69.459999999999994</v>
          </cell>
        </row>
        <row r="388">
          <cell r="A388">
            <v>60130</v>
          </cell>
          <cell r="B388" t="str">
            <v>FORNECIMENTO DE ESTRUTURA METÁLICA PARA COBERTURA</v>
          </cell>
          <cell r="C388" t="str">
            <v>KG</v>
          </cell>
          <cell r="D388">
            <v>5.94</v>
          </cell>
        </row>
        <row r="389">
          <cell r="A389">
            <v>60131</v>
          </cell>
          <cell r="B389" t="str">
            <v>MONTAGEM DE ESTRUTURA METÁLICA PARA COBERTURA</v>
          </cell>
          <cell r="C389" t="str">
            <v>KG</v>
          </cell>
          <cell r="D389">
            <v>1.81</v>
          </cell>
        </row>
        <row r="390">
          <cell r="A390">
            <v>60200</v>
          </cell>
          <cell r="B390" t="str">
            <v>TELHADOS</v>
          </cell>
          <cell r="C390" t="str">
            <v>.</v>
          </cell>
          <cell r="D390" t="str">
            <v>.</v>
          </cell>
        </row>
        <row r="391">
          <cell r="A391">
            <v>60203</v>
          </cell>
          <cell r="B391" t="str">
            <v>TELHAS DE BARRO COZIDO - PAULISTA</v>
          </cell>
          <cell r="C391" t="str">
            <v>M2</v>
          </cell>
          <cell r="D391">
            <v>84.11</v>
          </cell>
        </row>
        <row r="392">
          <cell r="A392">
            <v>60204</v>
          </cell>
          <cell r="B392" t="str">
            <v>TELHAS DE BARRO COZIDO - SUPER-PAULISTA (PLAN)</v>
          </cell>
          <cell r="C392" t="str">
            <v>M2</v>
          </cell>
          <cell r="D392">
            <v>68.239999999999995</v>
          </cell>
        </row>
        <row r="393">
          <cell r="A393">
            <v>60205</v>
          </cell>
          <cell r="B393" t="str">
            <v>TELHAS DE BARRO COZIDO - FRANCESA</v>
          </cell>
          <cell r="C393" t="str">
            <v>M2</v>
          </cell>
          <cell r="D393">
            <v>44.03</v>
          </cell>
        </row>
        <row r="394">
          <cell r="A394">
            <v>60221</v>
          </cell>
          <cell r="B394" t="str">
            <v>TELHA ONDULADA CRFS 6MM</v>
          </cell>
          <cell r="C394" t="str">
            <v>M2</v>
          </cell>
          <cell r="D394">
            <v>27.1</v>
          </cell>
        </row>
        <row r="395">
          <cell r="A395">
            <v>60222</v>
          </cell>
          <cell r="B395" t="str">
            <v>TELHA ONDULADA CRFS 8MM</v>
          </cell>
          <cell r="C395" t="str">
            <v>M2</v>
          </cell>
          <cell r="D395">
            <v>32.909999999999997</v>
          </cell>
        </row>
        <row r="396">
          <cell r="A396">
            <v>60223</v>
          </cell>
          <cell r="B396" t="str">
            <v>TELHA ESTRUTURAL TRAPEZOIDAL EM CRFS, LARGURA ÚTIL=44CM - ESPESSURA 8MM</v>
          </cell>
          <cell r="C396" t="str">
            <v>M2</v>
          </cell>
          <cell r="D396">
            <v>57.63</v>
          </cell>
        </row>
        <row r="397">
          <cell r="A397">
            <v>60225</v>
          </cell>
          <cell r="B397" t="str">
            <v>TELHA ESTRUTURAL TRAPEZOIDAL EM CRFS, LARGURA ÚTIL=90CM - ESPESSURA 8MM</v>
          </cell>
          <cell r="C397" t="str">
            <v>M2</v>
          </cell>
          <cell r="D397">
            <v>51.76</v>
          </cell>
        </row>
        <row r="398">
          <cell r="A398">
            <v>60230</v>
          </cell>
          <cell r="B398" t="str">
            <v>TELHAS DE PVC RÍGIDO,TRANSLÚCIDAS OU OPACAS - ONDULADA,TRAPEZOIDAL OU GRECA</v>
          </cell>
          <cell r="C398" t="str">
            <v>M2</v>
          </cell>
          <cell r="D398">
            <v>63.83</v>
          </cell>
        </row>
        <row r="399">
          <cell r="A399">
            <v>60235</v>
          </cell>
          <cell r="B399" t="str">
            <v>TELHAS DE POLIÉSTER - ONDULADA OU TRAPEZOIDAL</v>
          </cell>
          <cell r="C399" t="str">
            <v>M2</v>
          </cell>
          <cell r="D399">
            <v>45.29</v>
          </cell>
        </row>
        <row r="400">
          <cell r="A400">
            <v>60241</v>
          </cell>
          <cell r="B400" t="str">
            <v>TELHAS DE ALUMÍNIO, PERFIL ONDULADO - ESPESSURA 0,8MM</v>
          </cell>
          <cell r="C400" t="str">
            <v>M2</v>
          </cell>
          <cell r="D400">
            <v>43.34</v>
          </cell>
        </row>
        <row r="401">
          <cell r="A401">
            <v>60242</v>
          </cell>
          <cell r="B401" t="str">
            <v>TELHAS DE ALUMÍNIO  PERFIL TRAPEZOIDAL - ESPESSURA 0,8MM</v>
          </cell>
          <cell r="C401" t="str">
            <v>M2</v>
          </cell>
          <cell r="D401">
            <v>45.44</v>
          </cell>
        </row>
        <row r="402">
          <cell r="A402">
            <v>60243</v>
          </cell>
          <cell r="B402" t="str">
            <v>TELHA TRAPEZOIDAL DUPLA EM AÇO GALVANIZADO - E= 0,8MM, REVESTIMENTO B, H=40MM - PINTADA 1 FACE - MIOLO EM POLIURETANO E=30MM</v>
          </cell>
          <cell r="C402" t="str">
            <v>M2</v>
          </cell>
          <cell r="D402">
            <v>114.65</v>
          </cell>
        </row>
        <row r="403">
          <cell r="A403">
            <v>60244</v>
          </cell>
          <cell r="B403" t="str">
            <v>TELHA TRAPEZOIDAL EM AÇO GALVANIZADO ESPESSURA DE 0,50MM, REVESTIMENTO B, H=40MM</v>
          </cell>
          <cell r="C403" t="str">
            <v>M2</v>
          </cell>
          <cell r="D403">
            <v>31.12</v>
          </cell>
        </row>
        <row r="404">
          <cell r="A404">
            <v>60245</v>
          </cell>
          <cell r="B404" t="str">
            <v>TELHA ONDULADA EM AÇO GALVANIZADO ESPESSURA DE 0,50MM, REVESTIMENTO B, H=17,5MM</v>
          </cell>
          <cell r="C404" t="str">
            <v>M2</v>
          </cell>
          <cell r="D404">
            <v>31.1</v>
          </cell>
        </row>
        <row r="405">
          <cell r="A405">
            <v>60246</v>
          </cell>
          <cell r="B405" t="str">
            <v>TELHA TRAPEZOIDAL DUP. AÇO GALVANIZADO ESPESSURA DE 0,5MM, REVESTIMENTO B, H=40MM, COM MIOLO POLIURETANO E=30MM</v>
          </cell>
          <cell r="C405" t="str">
            <v>M2</v>
          </cell>
          <cell r="D405">
            <v>82.75</v>
          </cell>
        </row>
        <row r="406">
          <cell r="A406">
            <v>60247</v>
          </cell>
          <cell r="B406" t="str">
            <v>TELHA TRAPEZOIDAL EM AÇO GALVANIZADO ESP=0,5MM, H=40MM, COM PINTURA ELETROLÍTICA COR BRANCA 2 FACES</v>
          </cell>
          <cell r="C406" t="str">
            <v>M2</v>
          </cell>
          <cell r="D406">
            <v>40.1</v>
          </cell>
        </row>
        <row r="407">
          <cell r="A407">
            <v>60248</v>
          </cell>
          <cell r="B407" t="str">
            <v>TELHA ONDULADA EM AÇO GALVANIZADO E=0,5MM, REVESTIMENTO B, H=17,5MM COM PINTURA ELETROLÍTICA COR BRANCA 2 FACES</v>
          </cell>
          <cell r="C407" t="str">
            <v>M2</v>
          </cell>
          <cell r="D407">
            <v>40.56</v>
          </cell>
        </row>
        <row r="408">
          <cell r="A408">
            <v>60249</v>
          </cell>
          <cell r="B408" t="str">
            <v>TELHA TRAPEZOIDAL DUP. AÇO GALVANIZADO E=0,5MM, REVESTIMENTO B, H=40MM PINTURA MIOLO POLIURETANO E=30MM</v>
          </cell>
          <cell r="C408" t="str">
            <v>M2</v>
          </cell>
          <cell r="D408">
            <v>89.6</v>
          </cell>
        </row>
        <row r="409">
          <cell r="A409">
            <v>60250</v>
          </cell>
          <cell r="B409" t="str">
            <v>TELHAS EM POLICARBONATO ALVEOLAR 6MM COM ESTRUTURA METÁLICA GALVANIZADA INSTALADA</v>
          </cell>
          <cell r="C409" t="str">
            <v>M2</v>
          </cell>
          <cell r="D409">
            <v>321.20999999999998</v>
          </cell>
        </row>
        <row r="410">
          <cell r="A410">
            <v>60251</v>
          </cell>
          <cell r="B410" t="str">
            <v>CUMEEIRA OU ESPIGÃO PARA TELHAS PAULISTA, PLAN E FRANCESA - BARRO OU VIDRO</v>
          </cell>
          <cell r="C410" t="str">
            <v>M</v>
          </cell>
          <cell r="D410">
            <v>18.149999999999999</v>
          </cell>
        </row>
        <row r="411">
          <cell r="A411">
            <v>60255</v>
          </cell>
          <cell r="B411" t="str">
            <v>CUMEEIRA PARA TELHA ONDULADA (CRFS, PVC RÍGIDO E POLIÉSTER), TRAPEZOIDAL E GRECA (PVC RÍGIDO E POLIÉSTER)</v>
          </cell>
          <cell r="C411" t="str">
            <v>M</v>
          </cell>
          <cell r="D411">
            <v>30.28</v>
          </cell>
        </row>
        <row r="412">
          <cell r="A412">
            <v>60256</v>
          </cell>
          <cell r="B412" t="str">
            <v>CUMEEIRA NORMAL PARA TELHA TECNOLOGIA CRFS, ESTRUTURAL TRAPEZOIDAL 44CM</v>
          </cell>
          <cell r="C412" t="str">
            <v>M</v>
          </cell>
          <cell r="D412">
            <v>38.04</v>
          </cell>
        </row>
        <row r="413">
          <cell r="A413">
            <v>60257</v>
          </cell>
          <cell r="B413" t="str">
            <v>CUMEEIRA NORMAL PARA TELHA TECNOLOGIA CRFS, ESTRUTURAL TRAPEZOIDAL - 90CM</v>
          </cell>
          <cell r="C413" t="str">
            <v>M</v>
          </cell>
          <cell r="D413">
            <v>131.02000000000001</v>
          </cell>
        </row>
        <row r="414">
          <cell r="A414">
            <v>60290</v>
          </cell>
          <cell r="B414" t="str">
            <v>CUMEEIRA DE ALUMÍNIO, PERFIL ONDULADO - NORMAL E= 0,8MM</v>
          </cell>
          <cell r="C414" t="str">
            <v>M</v>
          </cell>
          <cell r="D414">
            <v>35.89</v>
          </cell>
        </row>
        <row r="415">
          <cell r="A415">
            <v>60291</v>
          </cell>
          <cell r="B415" t="str">
            <v>CUMEEIRA DE ALUMÍNIO, PERFIL TRAPEZOIDAL - NORMAL - E=0,8MM</v>
          </cell>
          <cell r="C415" t="str">
            <v>M</v>
          </cell>
          <cell r="D415">
            <v>34.869999999999997</v>
          </cell>
        </row>
        <row r="416">
          <cell r="A416">
            <v>60292</v>
          </cell>
          <cell r="B416" t="str">
            <v>CUMEEIRA DE ALUMÍNIO PERFIL ONDULADO - SHED - E=0,8MM</v>
          </cell>
          <cell r="C416" t="str">
            <v>M</v>
          </cell>
          <cell r="D416">
            <v>34.020000000000003</v>
          </cell>
        </row>
        <row r="417">
          <cell r="A417">
            <v>60293</v>
          </cell>
          <cell r="B417" t="str">
            <v>CUMEEIRA DE ALUMÍNIO - PERFIL TRAPEZOIDAL - SHED - E=0,8MM</v>
          </cell>
          <cell r="C417" t="str">
            <v>M</v>
          </cell>
          <cell r="D417">
            <v>36.79</v>
          </cell>
        </row>
        <row r="418">
          <cell r="A418">
            <v>60294</v>
          </cell>
          <cell r="B418" t="str">
            <v>CUMEEIRA TRAPEZOIDAL EM AÇO GALVANIZADO ESP=0,5MM, REVESTIMENTO B, H=40MM, L=0,60 M</v>
          </cell>
          <cell r="C418" t="str">
            <v>M</v>
          </cell>
          <cell r="D418">
            <v>23.85</v>
          </cell>
        </row>
        <row r="419">
          <cell r="A419">
            <v>60295</v>
          </cell>
          <cell r="B419" t="str">
            <v>CUMEEIRA ONDULADA EM AÇO GALVANIZADO ESP=0,50MM, REVESTIMENTO B, H=17,5MM, LARG=0,60M</v>
          </cell>
          <cell r="C419" t="str">
            <v>M</v>
          </cell>
          <cell r="D419">
            <v>23.19</v>
          </cell>
        </row>
        <row r="420">
          <cell r="A420">
            <v>60296</v>
          </cell>
          <cell r="B420" t="str">
            <v>CUMEEIRA TRAPEZOIDAL EM AÇO GALVANIZADO E=0,5MM, REVESTIMENTO B, H=40MM, L=0,60M, COM PINTURA BRANCA 2 FACES</v>
          </cell>
          <cell r="C420" t="str">
            <v>M</v>
          </cell>
          <cell r="D420">
            <v>32.549999999999997</v>
          </cell>
        </row>
        <row r="421">
          <cell r="A421">
            <v>60297</v>
          </cell>
          <cell r="B421" t="str">
            <v>CUMEEIRA ONDULADA EM AÇO GALVANIZADO E=0,5MM, REVESTIMENTO B, H=17,5MM, L=0,60M, COM PINTURA BRANCA 2 FACES</v>
          </cell>
          <cell r="C421" t="str">
            <v>M</v>
          </cell>
          <cell r="D421">
            <v>31.59</v>
          </cell>
        </row>
        <row r="422">
          <cell r="A422">
            <v>60299</v>
          </cell>
          <cell r="B422" t="str">
            <v>SUBCOBERTURA COM FOLHA DE ALUMÍNIO</v>
          </cell>
          <cell r="C422" t="str">
            <v>M2</v>
          </cell>
          <cell r="D422">
            <v>7.03</v>
          </cell>
        </row>
        <row r="423">
          <cell r="A423">
            <v>60300</v>
          </cell>
          <cell r="B423" t="str">
            <v>DOMOS DE VENTILAÇÃO E ILUMINAÇÃO</v>
          </cell>
          <cell r="C423" t="str">
            <v>.</v>
          </cell>
          <cell r="D423" t="str">
            <v>.</v>
          </cell>
        </row>
        <row r="424">
          <cell r="A424">
            <v>60398</v>
          </cell>
          <cell r="B424" t="str">
            <v>DOMO ACRÍLICO PARA ILUMINAÇÃO E VENTILAÇÃO</v>
          </cell>
          <cell r="C424" t="str">
            <v>M2</v>
          </cell>
          <cell r="D424">
            <v>417.99</v>
          </cell>
        </row>
        <row r="425">
          <cell r="A425">
            <v>65000</v>
          </cell>
          <cell r="B425" t="str">
            <v>DEMOLIÇÕES</v>
          </cell>
          <cell r="C425" t="str">
            <v>.</v>
          </cell>
          <cell r="D425" t="str">
            <v>.</v>
          </cell>
        </row>
        <row r="426">
          <cell r="A426">
            <v>65020</v>
          </cell>
          <cell r="B426" t="str">
            <v>DEMOLIÇÃO DE TELHAS DE BARRO COZIDO OU VIDRO EM GERAL</v>
          </cell>
          <cell r="C426" t="str">
            <v>M2</v>
          </cell>
          <cell r="D426">
            <v>6.93</v>
          </cell>
        </row>
        <row r="427">
          <cell r="A427">
            <v>65025</v>
          </cell>
          <cell r="B427" t="str">
            <v>DEMOLIÇÃO DE TELHAS EM GERAL, EXCLUSIVE TELHAS DE BARRO COZIDO E VIDRO</v>
          </cell>
          <cell r="C427" t="str">
            <v>M2</v>
          </cell>
          <cell r="D427">
            <v>2.89</v>
          </cell>
        </row>
        <row r="428">
          <cell r="A428">
            <v>66000</v>
          </cell>
          <cell r="B428" t="str">
            <v>RETIRADAS</v>
          </cell>
          <cell r="C428" t="str">
            <v>.</v>
          </cell>
          <cell r="D428" t="str">
            <v>.</v>
          </cell>
        </row>
        <row r="429">
          <cell r="A429">
            <v>66003</v>
          </cell>
          <cell r="B429" t="str">
            <v>RETIRADA DE ESTRUTURA MADEIRA PONTALETADA - PARA TELHAS DE BARRO COZIDO</v>
          </cell>
          <cell r="C429" t="str">
            <v>M2</v>
          </cell>
          <cell r="D429">
            <v>7.9</v>
          </cell>
        </row>
        <row r="430">
          <cell r="A430">
            <v>66004</v>
          </cell>
          <cell r="B430" t="str">
            <v>RETIRADA DE ESTRUTURA MADEIRA PONTALETADA - PARA TELHA ONDULADA DE CIMENTO AMIANTO, ALUMÍNIO OU PLÁSTICO</v>
          </cell>
          <cell r="C430" t="str">
            <v>M2</v>
          </cell>
          <cell r="D430">
            <v>5.26</v>
          </cell>
        </row>
        <row r="431">
          <cell r="A431">
            <v>66005</v>
          </cell>
          <cell r="B431" t="str">
            <v>RETIRADA DE ESTRUTURA DE MADEIRA COM TESOURAS - PARA TELHAS DE BARRO COZIDO</v>
          </cell>
          <cell r="C431" t="str">
            <v>M2</v>
          </cell>
          <cell r="D431">
            <v>13.16</v>
          </cell>
        </row>
        <row r="432">
          <cell r="A432">
            <v>66006</v>
          </cell>
          <cell r="B432" t="str">
            <v>RETIRADA DE ESTRUTURA DE MADEIRA COM TESOURAS - PARA TELHA ONDULADA DE CIMENTO AMIANTO, ALUMÍNIO OU PLÁSTICO</v>
          </cell>
          <cell r="C432" t="str">
            <v>M2</v>
          </cell>
          <cell r="D432">
            <v>10.53</v>
          </cell>
        </row>
        <row r="433">
          <cell r="A433">
            <v>66008</v>
          </cell>
          <cell r="B433" t="str">
            <v>RETIRADA DE ESTRUTURA METÁLICA INCLUSIVE PERFIS DE FIXAÇÃO</v>
          </cell>
          <cell r="C433" t="str">
            <v>KG</v>
          </cell>
          <cell r="D433">
            <v>1.27</v>
          </cell>
        </row>
        <row r="434">
          <cell r="A434">
            <v>66010</v>
          </cell>
          <cell r="B434" t="str">
            <v>RETIRADA PARCIAL DE MADEIRAMENTO DE TELHADO - RIPAS</v>
          </cell>
          <cell r="C434" t="str">
            <v>M</v>
          </cell>
          <cell r="D434">
            <v>0.26</v>
          </cell>
        </row>
        <row r="435">
          <cell r="A435">
            <v>66011</v>
          </cell>
          <cell r="B435" t="str">
            <v>RETIRADA PARCIAL DE MADEIRAMENTO DE TELHADO - CAIBROS</v>
          </cell>
          <cell r="C435" t="str">
            <v>M</v>
          </cell>
          <cell r="D435">
            <v>1.58</v>
          </cell>
        </row>
        <row r="436">
          <cell r="A436">
            <v>66012</v>
          </cell>
          <cell r="B436" t="str">
            <v>RETIRADA PARCIAL DE MADEIRAMENTO DE TELHADO - VIGAS</v>
          </cell>
          <cell r="C436" t="str">
            <v>M</v>
          </cell>
          <cell r="D436">
            <v>2.63</v>
          </cell>
        </row>
        <row r="437">
          <cell r="A437">
            <v>66015</v>
          </cell>
          <cell r="B437" t="str">
            <v>RETIRADA DE FERRAGEM PARA MADEIRAMENTO DE TELHADO</v>
          </cell>
          <cell r="C437" t="str">
            <v>UN</v>
          </cell>
          <cell r="D437">
            <v>3.95</v>
          </cell>
        </row>
        <row r="438">
          <cell r="A438">
            <v>66020</v>
          </cell>
          <cell r="B438" t="str">
            <v>RETIRADA DE TELHAS DE BARRO COZIDO OU VIDRO - TIPO FRANCESA</v>
          </cell>
          <cell r="C438" t="str">
            <v>M2</v>
          </cell>
          <cell r="D438">
            <v>5.77</v>
          </cell>
        </row>
        <row r="439">
          <cell r="A439">
            <v>66021</v>
          </cell>
          <cell r="B439" t="str">
            <v>RETIRADA DE TELHAS DE BARRO COZIDO OU VIDRO - TIPO PAULISTA</v>
          </cell>
          <cell r="C439" t="str">
            <v>M2</v>
          </cell>
          <cell r="D439">
            <v>10.39</v>
          </cell>
        </row>
        <row r="440">
          <cell r="A440">
            <v>66022</v>
          </cell>
          <cell r="B440" t="str">
            <v>RETIRADA DE TELHAS DE BARRO COZIDO - TIPO SUPER-PAULISTA (PLAN)</v>
          </cell>
          <cell r="C440" t="str">
            <v>M2</v>
          </cell>
          <cell r="D440">
            <v>8.08</v>
          </cell>
        </row>
        <row r="441">
          <cell r="A441">
            <v>66025</v>
          </cell>
          <cell r="B441" t="str">
            <v>RETIRADA DE TELHAS EM GERAL, EXCLUSIVE TELHAS DE BARRO COZIDO, VIDRO E ESTRUTURAIS DE CRFS</v>
          </cell>
          <cell r="C441" t="str">
            <v>M2</v>
          </cell>
          <cell r="D441">
            <v>4.04</v>
          </cell>
        </row>
        <row r="442">
          <cell r="A442">
            <v>66028</v>
          </cell>
          <cell r="B442" t="str">
            <v>RETIRADA DE TELHAS ESTRUTURAIS DE CRFS OU CIMENTO AMIANTO - LARGURA ÚTIL=44CM</v>
          </cell>
          <cell r="C442" t="str">
            <v>M2</v>
          </cell>
          <cell r="D442">
            <v>3.46</v>
          </cell>
        </row>
        <row r="443">
          <cell r="A443">
            <v>66029</v>
          </cell>
          <cell r="B443" t="str">
            <v>RETIRADA DE TELHAS ESTRUTURAIS DE CRFS OU CIMENTO AMIANTO - LARGURA ÚTIL=90CM</v>
          </cell>
          <cell r="C443" t="str">
            <v>M2</v>
          </cell>
          <cell r="D443">
            <v>3.46</v>
          </cell>
        </row>
        <row r="444">
          <cell r="A444">
            <v>66040</v>
          </cell>
          <cell r="B444" t="str">
            <v>RETIRADA DE CUMEEIRAS OU ESPIGÕES DE BARRO COZIDO OU VIDRO EM GERAL</v>
          </cell>
          <cell r="C444" t="str">
            <v>M</v>
          </cell>
          <cell r="D444">
            <v>3.46</v>
          </cell>
        </row>
        <row r="445">
          <cell r="A445">
            <v>66090</v>
          </cell>
          <cell r="B445" t="str">
            <v>RETIRADA DE CUMEEIRAS OU ESPIGÕES DE MATERIAIS EM GERAL - EXCLUSIVE BARRO COZIDO OU VIDRO</v>
          </cell>
          <cell r="C445" t="str">
            <v>M</v>
          </cell>
          <cell r="D445">
            <v>2.31</v>
          </cell>
        </row>
        <row r="446">
          <cell r="A446">
            <v>67000</v>
          </cell>
          <cell r="B446" t="str">
            <v>RECOLOCAÇÕES</v>
          </cell>
          <cell r="C446" t="str">
            <v>.</v>
          </cell>
          <cell r="D446" t="str">
            <v>.</v>
          </cell>
        </row>
        <row r="447">
          <cell r="A447">
            <v>67010</v>
          </cell>
          <cell r="B447" t="str">
            <v>RECOLOCAÇÃO PARCIAL DE MADEIRAMENTO DE TELHADO - RIPAS</v>
          </cell>
          <cell r="C447" t="str">
            <v>M</v>
          </cell>
          <cell r="D447">
            <v>1.32</v>
          </cell>
        </row>
        <row r="448">
          <cell r="A448">
            <v>67011</v>
          </cell>
          <cell r="B448" t="str">
            <v>RECOLOCAÇÃO PARCIAL DE MADEIRAMENTO DE TELHADO - CAIBROS</v>
          </cell>
          <cell r="C448" t="str">
            <v>M</v>
          </cell>
          <cell r="D448">
            <v>4</v>
          </cell>
        </row>
        <row r="449">
          <cell r="A449">
            <v>67012</v>
          </cell>
          <cell r="B449" t="str">
            <v>RECOLOCAÇÃO PARCIAL DE MADEIRAMENTO DE TELHADO - VIGAS</v>
          </cell>
          <cell r="C449" t="str">
            <v>M</v>
          </cell>
          <cell r="D449">
            <v>10.65</v>
          </cell>
        </row>
        <row r="450">
          <cell r="A450">
            <v>67015</v>
          </cell>
          <cell r="B450" t="str">
            <v>RECOLOCAÇÃO DE FERRAGEM PARA MADEIRAMENTO DE TELHADO</v>
          </cell>
          <cell r="C450" t="str">
            <v>UN</v>
          </cell>
          <cell r="D450">
            <v>7.9</v>
          </cell>
        </row>
        <row r="451">
          <cell r="A451">
            <v>67020</v>
          </cell>
          <cell r="B451" t="str">
            <v>RECOLOCAÇÃO DE TELHAS DE BARRO COZIDO OU VIDRO - TIPO FRANCESA</v>
          </cell>
          <cell r="C451" t="str">
            <v>M2</v>
          </cell>
          <cell r="D451">
            <v>18.7</v>
          </cell>
        </row>
        <row r="452">
          <cell r="A452">
            <v>67021</v>
          </cell>
          <cell r="B452" t="str">
            <v>RECOLOCAÇÃO DE TELHAS DE BARRO COZIDO OU VIDRO - TIPO PAULISTA</v>
          </cell>
          <cell r="C452" t="str">
            <v>M2</v>
          </cell>
          <cell r="D452">
            <v>45.24</v>
          </cell>
        </row>
        <row r="453">
          <cell r="A453">
            <v>67022</v>
          </cell>
          <cell r="B453" t="str">
            <v>RECOLOCAÇÃO DE TELHAS DE BARRO COZIDO - TIPO SUPER-PAULISTA (PLAN)</v>
          </cell>
          <cell r="C453" t="str">
            <v>M2</v>
          </cell>
          <cell r="D453">
            <v>29.09</v>
          </cell>
        </row>
        <row r="454">
          <cell r="A454">
            <v>67025</v>
          </cell>
          <cell r="B454" t="str">
            <v>RECOLOCAÇÃO DE TELHAS DE CRF, CIMENTO AMIANTO, ALUMÍNIO OU PLÁSTICO - ONDULADA COMUM</v>
          </cell>
          <cell r="C454" t="str">
            <v>M2</v>
          </cell>
          <cell r="D454">
            <v>7.85</v>
          </cell>
        </row>
        <row r="455">
          <cell r="A455">
            <v>67028</v>
          </cell>
          <cell r="B455" t="str">
            <v>RECOLOCAÇÃO DE TELHAS ESTRUTURAIS DE CRFS OU CIMENTO AMIANTO - LARGURA ÚTIL=44CM</v>
          </cell>
          <cell r="C455" t="str">
            <v>M2</v>
          </cell>
          <cell r="D455">
            <v>7.86</v>
          </cell>
        </row>
        <row r="456">
          <cell r="A456">
            <v>67029</v>
          </cell>
          <cell r="B456" t="str">
            <v>RECOLOCAÇÃO DE TELHAS ESTRUTURAIS DE CRFS OU CIMENTO AMIANTO - LARGURA ÚTIL=90CM</v>
          </cell>
          <cell r="C456" t="str">
            <v>M2</v>
          </cell>
          <cell r="D456">
            <v>7.81</v>
          </cell>
        </row>
        <row r="457">
          <cell r="A457">
            <v>67040</v>
          </cell>
          <cell r="B457" t="str">
            <v>RECOLOCAÇÃO DE CUMEEIRAS OU ESPIGÕES DE BARRO COZIDO</v>
          </cell>
          <cell r="C457" t="str">
            <v>M</v>
          </cell>
          <cell r="D457">
            <v>13.62</v>
          </cell>
        </row>
        <row r="458">
          <cell r="A458">
            <v>67090</v>
          </cell>
          <cell r="B458" t="str">
            <v>RECOLOCAÇÃO DE CUMEEIRAS OU ESPIGÕES DE MATERIAIS EM GERAL - EXCLUSIVE BARRO COZIDO OU VIDRO</v>
          </cell>
          <cell r="C458" t="str">
            <v>M</v>
          </cell>
          <cell r="D458">
            <v>5.79</v>
          </cell>
        </row>
        <row r="459">
          <cell r="A459">
            <v>68000</v>
          </cell>
          <cell r="B459" t="str">
            <v>SERVIÇOS PARCIAIS</v>
          </cell>
          <cell r="C459" t="str">
            <v>.</v>
          </cell>
          <cell r="D459" t="str">
            <v>.</v>
          </cell>
        </row>
        <row r="460">
          <cell r="A460">
            <v>68001</v>
          </cell>
          <cell r="B460" t="str">
            <v>REVISÃO GERAL DE TELHADOS DE BARRO, INCLUSIVE TOMADA DE GOTEIRA</v>
          </cell>
          <cell r="C460" t="str">
            <v>M2</v>
          </cell>
          <cell r="D460">
            <v>4.91</v>
          </cell>
        </row>
        <row r="461">
          <cell r="A461">
            <v>68002</v>
          </cell>
          <cell r="B461" t="str">
            <v>REMANEJAMENTO DE TELHAS DE BARRO COZIDO, INCLUSIVE ESCOVAMENTO</v>
          </cell>
          <cell r="C461" t="str">
            <v>M2</v>
          </cell>
          <cell r="D461">
            <v>18.760000000000002</v>
          </cell>
        </row>
        <row r="462">
          <cell r="A462">
            <v>68003</v>
          </cell>
          <cell r="B462" t="str">
            <v>REVISÃO, ESCOVAÇÃO, INCLUSIVE  TOMADA DE GOTEIRAS DE TELHADOS EM GERAL, EXCLUSIVE PARA TELHAS DE BARRO COZIDO OU VIDRO</v>
          </cell>
          <cell r="C462" t="str">
            <v>M2</v>
          </cell>
          <cell r="D462">
            <v>15.58</v>
          </cell>
        </row>
        <row r="463">
          <cell r="A463">
            <v>68010</v>
          </cell>
          <cell r="B463" t="str">
            <v>MADEIRAMENTO DE TELHADO, PADRÃO PEROBA - RIPAS 1,5X5CM</v>
          </cell>
          <cell r="C463" t="str">
            <v>M</v>
          </cell>
          <cell r="D463">
            <v>3.38</v>
          </cell>
        </row>
        <row r="464">
          <cell r="A464">
            <v>68012</v>
          </cell>
          <cell r="B464" t="str">
            <v>MADEIRAMENTO DE TELHADO, PADRÃO PEROBA - CAIBROS 5X6CM</v>
          </cell>
          <cell r="C464" t="str">
            <v>M</v>
          </cell>
          <cell r="D464">
            <v>8.6300000000000008</v>
          </cell>
        </row>
        <row r="465">
          <cell r="A465">
            <v>68016</v>
          </cell>
          <cell r="B465" t="str">
            <v>MADEIRAMENTO DE TELHADO, PADRÃO PEROBA - VIGAS 6X12CM</v>
          </cell>
          <cell r="C465" t="str">
            <v>M</v>
          </cell>
          <cell r="D465">
            <v>18.82</v>
          </cell>
        </row>
        <row r="466">
          <cell r="A466">
            <v>68047</v>
          </cell>
          <cell r="B466" t="str">
            <v>PARAFUSO ROSCA SOBERBA PARA FIXAÇÃO DE TELHAS EM CRFS OU CIMENTO AMIANTO</v>
          </cell>
          <cell r="C466" t="str">
            <v>UN</v>
          </cell>
          <cell r="D466">
            <v>3.89</v>
          </cell>
        </row>
        <row r="467">
          <cell r="A467">
            <v>68049</v>
          </cell>
          <cell r="B467" t="str">
            <v>GANCHO COM ROSCA UMA EXTREMIDADE PARA FIXAÇÃO DE TELHA ESTRUTURAL TRAPEZOIDAL - 90CM</v>
          </cell>
          <cell r="C467" t="str">
            <v>UN</v>
          </cell>
          <cell r="D467">
            <v>3.88</v>
          </cell>
        </row>
        <row r="468">
          <cell r="A468">
            <v>68084</v>
          </cell>
          <cell r="B468" t="str">
            <v>PLACA DE VENTILAÇÃO PARA TELHA ESTRUTURAL TRAPEZOIDAL - 90CM</v>
          </cell>
          <cell r="C468" t="str">
            <v>UN</v>
          </cell>
          <cell r="D468">
            <v>8.14</v>
          </cell>
        </row>
        <row r="469">
          <cell r="A469">
            <v>70000</v>
          </cell>
          <cell r="B469" t="str">
            <v>ESQUADRIAS DE MADEIRA</v>
          </cell>
        </row>
        <row r="470">
          <cell r="A470">
            <v>70100</v>
          </cell>
          <cell r="B470" t="str">
            <v>PORTAS DE PASSAGEM</v>
          </cell>
          <cell r="C470" t="str">
            <v>.</v>
          </cell>
          <cell r="D470" t="str">
            <v>.</v>
          </cell>
        </row>
        <row r="471">
          <cell r="A471">
            <v>70101</v>
          </cell>
          <cell r="B471" t="str">
            <v>PM.01 - PORTA LISA ESPECIAL/ SÓLIDA PARA INSTALAÇÕES SANITÁRIAS  - 62X165CM</v>
          </cell>
          <cell r="C471" t="str">
            <v>UN</v>
          </cell>
          <cell r="D471">
            <v>208.38</v>
          </cell>
        </row>
        <row r="472">
          <cell r="A472">
            <v>70102</v>
          </cell>
          <cell r="B472" t="str">
            <v>PM.02 - PORTA LISA COMUM/ ENCABEÇADA, REVESTIDA COM LAMINADO MELAMÍNICO  (PARA INSTALAÇÃO SANITÁRIA) - 62X165CM</v>
          </cell>
          <cell r="C472" t="str">
            <v>UN</v>
          </cell>
          <cell r="D472">
            <v>237.87</v>
          </cell>
        </row>
        <row r="473">
          <cell r="A473">
            <v>70103</v>
          </cell>
          <cell r="B473" t="str">
            <v>PM.03 - PORTA LISA ESPECIAL/ SÓLIDA PARA BOX, PARA PORTADORES DE DEFICIÊNCIA FÍSICA - 82X170CM</v>
          </cell>
          <cell r="C473" t="str">
            <v>UN</v>
          </cell>
          <cell r="D473">
            <v>370.53</v>
          </cell>
        </row>
        <row r="474">
          <cell r="A474">
            <v>70104</v>
          </cell>
          <cell r="B474" t="str">
            <v>PM.04 - PORTA LISA ESPECIAL/ SÓLIDA PARA PORTADORES DE DEFICIÊNCIA FÍSICA - 82X210CM</v>
          </cell>
          <cell r="C474" t="str">
            <v>UN</v>
          </cell>
          <cell r="D474">
            <v>371.3</v>
          </cell>
        </row>
        <row r="475">
          <cell r="A475">
            <v>70105</v>
          </cell>
          <cell r="B475" t="str">
            <v>PM.05 - PORTA LISA ESPECIAL/ SÓLIDA - 62X210CM</v>
          </cell>
          <cell r="C475" t="str">
            <v>UN</v>
          </cell>
          <cell r="D475">
            <v>217.97</v>
          </cell>
        </row>
        <row r="476">
          <cell r="A476">
            <v>70106</v>
          </cell>
          <cell r="B476" t="str">
            <v>PM.06 - PORTA LISA ESPECIAL/ SÓLIDA - 72X210CM</v>
          </cell>
          <cell r="C476" t="str">
            <v>UN</v>
          </cell>
          <cell r="D476">
            <v>219.19</v>
          </cell>
        </row>
        <row r="477">
          <cell r="A477">
            <v>70107</v>
          </cell>
          <cell r="B477" t="str">
            <v>PM.07 - PORTA LISA ESPECIAL/ SÓLIDA - 82X210CM</v>
          </cell>
          <cell r="C477" t="str">
            <v>UN</v>
          </cell>
          <cell r="D477">
            <v>224.26</v>
          </cell>
        </row>
        <row r="478">
          <cell r="A478">
            <v>70108</v>
          </cell>
          <cell r="B478" t="str">
            <v>PM.08 - PORTA LISA ESPECIAL/ SÓLIDA - 92X210CM</v>
          </cell>
          <cell r="C478" t="str">
            <v>UN</v>
          </cell>
          <cell r="D478">
            <v>239.62</v>
          </cell>
        </row>
        <row r="479">
          <cell r="A479">
            <v>70109</v>
          </cell>
          <cell r="B479" t="str">
            <v>PM.09 - PORTA LISA ESPECIAL/ SÓLIDA - 102X210CM</v>
          </cell>
          <cell r="C479" t="str">
            <v>UN</v>
          </cell>
          <cell r="D479">
            <v>252.81</v>
          </cell>
        </row>
        <row r="480">
          <cell r="A480">
            <v>70110</v>
          </cell>
          <cell r="B480" t="str">
            <v>PM.10 - PORTA LISA COMUM/ ENCABEÇADA - 62X210CM</v>
          </cell>
          <cell r="C480" t="str">
            <v>UN</v>
          </cell>
          <cell r="D480">
            <v>156.54</v>
          </cell>
        </row>
        <row r="481">
          <cell r="A481">
            <v>70111</v>
          </cell>
          <cell r="B481" t="str">
            <v>PM.11 - PORTA LISA COMUM/ ENCABEÇADA - 72X210CM</v>
          </cell>
          <cell r="C481" t="str">
            <v>UN</v>
          </cell>
          <cell r="D481">
            <v>156.57</v>
          </cell>
        </row>
        <row r="482">
          <cell r="A482">
            <v>70112</v>
          </cell>
          <cell r="B482" t="str">
            <v>PM.12 - PORTA LISA COMUM/ ENCABEÇADA - 82X210CM</v>
          </cell>
          <cell r="C482" t="str">
            <v>UN</v>
          </cell>
          <cell r="D482">
            <v>156.57</v>
          </cell>
        </row>
        <row r="483">
          <cell r="A483">
            <v>70113</v>
          </cell>
          <cell r="B483" t="str">
            <v>PM.13 - PORTA LISA COMUM/ ENCABEÇADA - 92X210CM</v>
          </cell>
          <cell r="C483" t="str">
            <v>UN</v>
          </cell>
          <cell r="D483">
            <v>164</v>
          </cell>
        </row>
        <row r="484">
          <cell r="A484">
            <v>70114</v>
          </cell>
          <cell r="B484" t="str">
            <v>PM.14 - PORTA LISA COMUM/ ENCABEÇADA - 102X210CM</v>
          </cell>
          <cell r="C484" t="str">
            <v>UN</v>
          </cell>
          <cell r="D484">
            <v>186.51</v>
          </cell>
        </row>
        <row r="485">
          <cell r="A485">
            <v>70115</v>
          </cell>
          <cell r="B485" t="str">
            <v>PM.15 - PORTA LISA COMUM/ ENCABEÇADA REVESTIDA COM LAMINADO MELAMÍNICO - 62X210CM</v>
          </cell>
          <cell r="C485" t="str">
            <v>UN</v>
          </cell>
          <cell r="D485">
            <v>265.79000000000002</v>
          </cell>
        </row>
        <row r="486">
          <cell r="A486">
            <v>70116</v>
          </cell>
          <cell r="B486" t="str">
            <v>PM.16 - PORTA LISA COMUM/ ENCABEÇADA REVESTIDA COM LAMINADO MELAMÍNICO - 72X210CM</v>
          </cell>
          <cell r="C486" t="str">
            <v>UN</v>
          </cell>
          <cell r="D486">
            <v>275.36</v>
          </cell>
        </row>
        <row r="487">
          <cell r="A487">
            <v>70117</v>
          </cell>
          <cell r="B487" t="str">
            <v>PM.17 - PORTA LISA COMUM/ ENCABEÇADA REVESTIDA COM LAMINADO MELAMÍNICO - 82X210CM</v>
          </cell>
          <cell r="C487" t="str">
            <v>UN</v>
          </cell>
          <cell r="D487">
            <v>284.89</v>
          </cell>
        </row>
        <row r="488">
          <cell r="A488">
            <v>70118</v>
          </cell>
          <cell r="B488" t="str">
            <v>PM.18 - PORTA LISA COMUM/ ENCABEÇADA REVESTIDA COM LAMINADO MELAMÍNICO - 92X210CM</v>
          </cell>
          <cell r="C488" t="str">
            <v>UN</v>
          </cell>
          <cell r="D488">
            <v>309</v>
          </cell>
        </row>
        <row r="489">
          <cell r="A489">
            <v>70119</v>
          </cell>
          <cell r="B489" t="str">
            <v>PM.19 - PORTA LISA COMUM/ ENCABEÇADA REVESTIDA COM LAMINADO MELAMÍNICO - 102X210CM</v>
          </cell>
          <cell r="C489" t="str">
            <v>UN</v>
          </cell>
          <cell r="D489">
            <v>341.03</v>
          </cell>
        </row>
        <row r="490">
          <cell r="A490">
            <v>70130</v>
          </cell>
          <cell r="B490" t="str">
            <v>PM.30 - PORTA MACIÇA TIPO MEXICANA - 62X210CM</v>
          </cell>
          <cell r="C490" t="str">
            <v>UN</v>
          </cell>
          <cell r="D490">
            <v>432.82</v>
          </cell>
        </row>
        <row r="491">
          <cell r="A491">
            <v>70131</v>
          </cell>
          <cell r="B491" t="str">
            <v>PM.31 - PORTA MACIÇA TIPO MEXICANA - 72X210CM</v>
          </cell>
          <cell r="C491" t="str">
            <v>UN</v>
          </cell>
          <cell r="D491">
            <v>466.46</v>
          </cell>
        </row>
        <row r="492">
          <cell r="A492">
            <v>70132</v>
          </cell>
          <cell r="B492" t="str">
            <v>PM.32 - PORTA MACIÇA TIPO MEXICANA - 82X210CM</v>
          </cell>
          <cell r="C492" t="str">
            <v>UN</v>
          </cell>
          <cell r="D492">
            <v>482.34</v>
          </cell>
        </row>
        <row r="493">
          <cell r="A493">
            <v>70133</v>
          </cell>
          <cell r="B493" t="str">
            <v>PM.33 - PORTA MACIÇA TIPO MEXICANA - 92X210CM</v>
          </cell>
          <cell r="C493" t="str">
            <v>UN</v>
          </cell>
          <cell r="D493">
            <v>515.99</v>
          </cell>
        </row>
        <row r="494">
          <cell r="A494">
            <v>70134</v>
          </cell>
          <cell r="B494" t="str">
            <v>PM.34 - PORTA MACIÇA TIPO MEXICANA - 102X210CM</v>
          </cell>
          <cell r="C494" t="str">
            <v>UN</v>
          </cell>
          <cell r="D494">
            <v>669.1</v>
          </cell>
        </row>
        <row r="495">
          <cell r="A495">
            <v>70137</v>
          </cell>
          <cell r="B495" t="str">
            <v>PM.37 - PORTA VENEZIANA - 82X210CM</v>
          </cell>
          <cell r="C495" t="str">
            <v>UN</v>
          </cell>
          <cell r="D495">
            <v>342.95</v>
          </cell>
        </row>
        <row r="496">
          <cell r="A496">
            <v>70138</v>
          </cell>
          <cell r="B496" t="str">
            <v>PM.38 - PORTA VENEZIANA - 92X210CM</v>
          </cell>
          <cell r="C496" t="str">
            <v>UN</v>
          </cell>
          <cell r="D496">
            <v>366.41</v>
          </cell>
        </row>
        <row r="497">
          <cell r="A497">
            <v>70139</v>
          </cell>
          <cell r="B497" t="str">
            <v>PM.39 - PORTA DE MADEIRA LISA COMUM/ ENCABEÇADA DE CORRER, 2 FOLHAS, TRILHO DE ALUMÍNIO</v>
          </cell>
          <cell r="C497" t="str">
            <v>M2</v>
          </cell>
          <cell r="D497">
            <v>173.53</v>
          </cell>
        </row>
        <row r="498">
          <cell r="A498">
            <v>70145</v>
          </cell>
          <cell r="B498" t="str">
            <v>PM.45 - PORTA DE MADEIRA LISA COMUM/ ENCABEÇADA, 2 FOLHAS - 124X210CM</v>
          </cell>
          <cell r="C498" t="str">
            <v>UN</v>
          </cell>
          <cell r="D498">
            <v>317.83999999999997</v>
          </cell>
        </row>
        <row r="499">
          <cell r="A499">
            <v>70146</v>
          </cell>
          <cell r="B499" t="str">
            <v>PM.46 - PORTA DE MADEIRA LISA COMUM/ ENCABEÇADA - 2 FOLHAS - 144X210CM</v>
          </cell>
          <cell r="C499" t="str">
            <v>UN</v>
          </cell>
          <cell r="D499">
            <v>317.91000000000003</v>
          </cell>
        </row>
        <row r="500">
          <cell r="A500">
            <v>70147</v>
          </cell>
          <cell r="B500" t="str">
            <v>PM.47 - PORTA DE MADEIRA LISA COMUM/ ENCABEÇADA - 2 FOLHAS - 164X210CM</v>
          </cell>
          <cell r="C500" t="str">
            <v>UN</v>
          </cell>
          <cell r="D500">
            <v>317.91000000000003</v>
          </cell>
        </row>
        <row r="501">
          <cell r="A501">
            <v>70148</v>
          </cell>
          <cell r="B501" t="str">
            <v>PM.48 - PORTA DE MADEIRA LISA COMUM/ ENCABEÇADA, 2 FOLHAS - 184X210CM</v>
          </cell>
          <cell r="C501" t="str">
            <v>UN</v>
          </cell>
          <cell r="D501">
            <v>332.78</v>
          </cell>
        </row>
        <row r="502">
          <cell r="A502">
            <v>70149</v>
          </cell>
          <cell r="B502" t="str">
            <v>PM.49 - PORTA DE MADEIRA LISA COMUM/ ENCABEÇADA, 2 FOLHAS - 204X210CM</v>
          </cell>
          <cell r="C502" t="str">
            <v>UN</v>
          </cell>
          <cell r="D502">
            <v>377.78</v>
          </cell>
        </row>
        <row r="503">
          <cell r="A503">
            <v>70150</v>
          </cell>
          <cell r="B503" t="str">
            <v>EM.01 - BATENTE DE MADEIRA (14CM) - PARA PORTA DE 1 FOLHA, SEM BANDEIRA</v>
          </cell>
          <cell r="C503" t="str">
            <v>JG</v>
          </cell>
          <cell r="D503">
            <v>199.35</v>
          </cell>
        </row>
        <row r="504">
          <cell r="A504">
            <v>70151</v>
          </cell>
          <cell r="B504" t="str">
            <v>EM.01 - BATENTE DE MADEIRA (14CM) - PARA PORTA DE 2 FOLHAS, SEM BANDEIRA</v>
          </cell>
          <cell r="C504" t="str">
            <v>JG</v>
          </cell>
          <cell r="D504">
            <v>292.58</v>
          </cell>
        </row>
        <row r="505">
          <cell r="A505">
            <v>70152</v>
          </cell>
          <cell r="B505" t="str">
            <v>EM.01 - BATENTE DE MADEIRA (14CM) - PARA PORTA COM BANDEIRA</v>
          </cell>
          <cell r="C505" t="str">
            <v>JG</v>
          </cell>
          <cell r="D505">
            <v>327.25</v>
          </cell>
        </row>
        <row r="506">
          <cell r="A506">
            <v>70153</v>
          </cell>
          <cell r="B506" t="str">
            <v>EM.01 - BATENTE DE MADEIRA (14CM) - PARA INSTALAÇÕES SANITÁRIAS</v>
          </cell>
          <cell r="C506" t="str">
            <v>JG</v>
          </cell>
          <cell r="D506">
            <v>201.93</v>
          </cell>
        </row>
        <row r="507">
          <cell r="A507">
            <v>70154</v>
          </cell>
          <cell r="B507" t="str">
            <v>EM.02 - BATENTE DE MADEIRA (25CM) - PARA PORTA DE 1 FOLHA, SEM BANDEIRA</v>
          </cell>
          <cell r="C507" t="str">
            <v>JG</v>
          </cell>
          <cell r="D507">
            <v>231.41</v>
          </cell>
        </row>
        <row r="508">
          <cell r="A508">
            <v>70155</v>
          </cell>
          <cell r="B508" t="str">
            <v>EM.02 - BATENTE DE MADEIRA (25CM) - PARA PORTA DE 2 FOLHAS, SEM BANDEIRA</v>
          </cell>
          <cell r="C508" t="str">
            <v>JG</v>
          </cell>
          <cell r="D508">
            <v>327.14999999999998</v>
          </cell>
        </row>
        <row r="509">
          <cell r="A509">
            <v>70156</v>
          </cell>
          <cell r="B509" t="str">
            <v>EM.02 - BATENTE DE MADEIRA (25CM) - PARA PORTA COM BANDEIRA</v>
          </cell>
          <cell r="C509" t="str">
            <v>JG</v>
          </cell>
          <cell r="D509">
            <v>513.04999999999995</v>
          </cell>
        </row>
        <row r="510">
          <cell r="A510">
            <v>70157</v>
          </cell>
          <cell r="B510" t="str">
            <v>EM.03 - BATENTE DE MADEIRA (9,5CM) - PARA PORTA EM DIVISÓRIA DV.01</v>
          </cell>
          <cell r="C510" t="str">
            <v>M</v>
          </cell>
          <cell r="D510">
            <v>30.46</v>
          </cell>
        </row>
        <row r="511">
          <cell r="A511">
            <v>70160</v>
          </cell>
          <cell r="B511" t="str">
            <v>PM.02A - PORTA LISA REVESTIDA - PARA INSTALAÇÃO SANITÁRIA INFANTIL - 62 X 100CM</v>
          </cell>
          <cell r="C511" t="str">
            <v>UN</v>
          </cell>
          <cell r="D511">
            <v>221.8</v>
          </cell>
        </row>
        <row r="512">
          <cell r="A512">
            <v>70170</v>
          </cell>
          <cell r="B512" t="str">
            <v>EM.16 - BANDEIRA FIXA PARA PORTAS DE PASSAGEM - FOLHA LISA - 35MM</v>
          </cell>
          <cell r="C512" t="str">
            <v>M2</v>
          </cell>
          <cell r="D512">
            <v>174.77</v>
          </cell>
        </row>
        <row r="513">
          <cell r="A513">
            <v>70175</v>
          </cell>
          <cell r="B513" t="str">
            <v>EM.21 - VISOR FIXO COM VIDRO E REQUADRO DE MADEIRA PARA PORTA</v>
          </cell>
          <cell r="C513" t="str">
            <v>UN</v>
          </cell>
          <cell r="D513">
            <v>101.25</v>
          </cell>
        </row>
        <row r="514">
          <cell r="A514">
            <v>70180</v>
          </cell>
          <cell r="B514" t="str">
            <v>EM.26 - FAIXA BATE MACA EM LAMINADO  MELAMÍNICO PARA PORTA DE MADEIRA</v>
          </cell>
          <cell r="C514" t="str">
            <v>M2</v>
          </cell>
          <cell r="D514">
            <v>47.96</v>
          </cell>
        </row>
        <row r="515">
          <cell r="A515">
            <v>70200</v>
          </cell>
          <cell r="B515" t="str">
            <v>FERRAGENS E COMPLEMENTOS METÁLICOS</v>
          </cell>
          <cell r="C515" t="str">
            <v>.</v>
          </cell>
          <cell r="D515" t="str">
            <v>.</v>
          </cell>
        </row>
        <row r="516">
          <cell r="A516">
            <v>70202</v>
          </cell>
          <cell r="B516" t="str">
            <v>CONJUNTO DE FECHADURA DE CILINDRO, 55MM, TRÁFEGO INTENSO, MAÇANETA EM ZAMAC, GUARNIÇÕES EM AÇO, ACABAMENTO CROMADO - PARA PORTA INTERNA OU EXTERNA</v>
          </cell>
          <cell r="C516" t="str">
            <v>UN</v>
          </cell>
          <cell r="D516">
            <v>152.06</v>
          </cell>
        </row>
        <row r="517">
          <cell r="A517">
            <v>70208</v>
          </cell>
          <cell r="B517" t="str">
            <v>CONJUNTO DE FECHADURA DE CILINDRO, CAIXA RASA (22MM) - PORTA COM MONTANTE ESTREITO</v>
          </cell>
          <cell r="C517" t="str">
            <v>UN</v>
          </cell>
          <cell r="D517">
            <v>137</v>
          </cell>
        </row>
        <row r="518">
          <cell r="A518">
            <v>70210</v>
          </cell>
          <cell r="B518" t="str">
            <v>CONJUNTO DE FECHADURA DE CILINDRO, SÓ LINGUETA (55MM) - TRÁFEGO INTENSO - PORTA DE ABRIR</v>
          </cell>
          <cell r="C518" t="str">
            <v>UN</v>
          </cell>
          <cell r="D518">
            <v>115.2</v>
          </cell>
        </row>
        <row r="519">
          <cell r="A519">
            <v>70212</v>
          </cell>
          <cell r="B519" t="str">
            <v>CONJUNTO DE FECHADURA DE CILINDRO, BICO DE PAPAGAIO (22MM) - PORTA DE CORRER</v>
          </cell>
          <cell r="C519" t="str">
            <v>UN</v>
          </cell>
          <cell r="D519">
            <v>118.38</v>
          </cell>
        </row>
        <row r="520">
          <cell r="A520">
            <v>70216</v>
          </cell>
          <cell r="B520" t="str">
            <v>FECHADURA TIPO GORGE (55MM) - TRÁFEGO INTENSO,  MAÇANETA EM ZEMAC, GUARNIÇÕES EM AÇO, ACABAMENTO CROMADO BRILHANTE</v>
          </cell>
          <cell r="C520" t="str">
            <v>UN</v>
          </cell>
          <cell r="D520">
            <v>104.44</v>
          </cell>
        </row>
        <row r="521">
          <cell r="A521">
            <v>70219</v>
          </cell>
          <cell r="B521" t="str">
            <v>FECHADURA TIPO GORGE, SÓ LINGUETA, 55MM, TRÁFEGO INTENSO</v>
          </cell>
          <cell r="C521" t="str">
            <v>UN</v>
          </cell>
          <cell r="D521">
            <v>74.849999999999994</v>
          </cell>
        </row>
        <row r="522">
          <cell r="A522">
            <v>70228</v>
          </cell>
          <cell r="B522" t="str">
            <v>FECHADURA TIPO SÓ TRINCO (45MM) - TRÁFEGO INTENSO, MAÇANETA EM ZAMAC, GUARNIÇÕES EM AÇO, ACABAMENTO CROMADO BRILHANTE - PORTA DE ABRIR</v>
          </cell>
          <cell r="C522" t="str">
            <v>UN</v>
          </cell>
          <cell r="D522">
            <v>117.31</v>
          </cell>
        </row>
        <row r="523">
          <cell r="A523">
            <v>70231</v>
          </cell>
          <cell r="B523" t="str">
            <v>FECHADURA TIPO TRANQUETA E TRINCO (55MM) - TRÁFEGO INTENSO, MAÇANETA EM ZAMAC, GUARNIÇÕES EM AÇO, ACABAMENTO CROMADO BRILHANTE - PORTA DE SANITÁRIO</v>
          </cell>
          <cell r="C523" t="str">
            <v>UN</v>
          </cell>
          <cell r="D523">
            <v>106.97</v>
          </cell>
        </row>
        <row r="524">
          <cell r="A524">
            <v>70233</v>
          </cell>
          <cell r="B524" t="str">
            <v>FECHADURA TIPO TRANQUETA (45MM) - PORTA INTERNA DE INSTALAÇÕES SANITÁRIAS</v>
          </cell>
          <cell r="C524" t="str">
            <v>UN</v>
          </cell>
          <cell r="D524">
            <v>85.66</v>
          </cell>
        </row>
        <row r="525">
          <cell r="A525">
            <v>70240</v>
          </cell>
          <cell r="B525" t="str">
            <v>CONJUNTO DE FECHADURA TIPO TETRA - SOMENTE TRANCA</v>
          </cell>
          <cell r="C525" t="str">
            <v>CJ</v>
          </cell>
          <cell r="D525">
            <v>65.42</v>
          </cell>
        </row>
        <row r="526">
          <cell r="A526">
            <v>70250</v>
          </cell>
          <cell r="B526" t="str">
            <v>TARGETA DE SOBREPOR,TIPO "LIVRE-OCUPADO"- 60X65MM</v>
          </cell>
          <cell r="C526" t="str">
            <v>UN</v>
          </cell>
          <cell r="D526">
            <v>61.52</v>
          </cell>
        </row>
        <row r="527">
          <cell r="A527">
            <v>70251</v>
          </cell>
          <cell r="B527" t="str">
            <v>FECHO DE EMBUTIR, TRAVA ACIONADA POR ALAVANCA, 3/4"X400MM - PORTA 2 FOLHAS</v>
          </cell>
          <cell r="C527" t="str">
            <v>UN</v>
          </cell>
          <cell r="D527">
            <v>110.88</v>
          </cell>
        </row>
        <row r="528">
          <cell r="A528">
            <v>70252</v>
          </cell>
          <cell r="B528" t="str">
            <v>FECHO DE EMBUTIR,TRAVA ACIONADA POR ALAVANCA, 3/4"X200MM - PORTA 2 FOLHAS</v>
          </cell>
          <cell r="C528" t="str">
            <v>UN</v>
          </cell>
          <cell r="D528">
            <v>70.989999999999995</v>
          </cell>
        </row>
        <row r="529">
          <cell r="A529">
            <v>70264</v>
          </cell>
          <cell r="B529" t="str">
            <v>MOLA FECHA-PORTA,TIPO LEVE (AMORTECEDOR HIDRÁULICO)</v>
          </cell>
          <cell r="C529" t="str">
            <v>UN</v>
          </cell>
          <cell r="D529">
            <v>119.48</v>
          </cell>
        </row>
        <row r="530">
          <cell r="A530">
            <v>70265</v>
          </cell>
          <cell r="B530" t="str">
            <v>MOLA FECHA-PORTA,TIPO PESADO</v>
          </cell>
          <cell r="C530" t="str">
            <v>UN</v>
          </cell>
          <cell r="D530">
            <v>146.86000000000001</v>
          </cell>
        </row>
        <row r="531">
          <cell r="A531">
            <v>70266</v>
          </cell>
          <cell r="B531" t="str">
            <v>MOLA VAI-E-VEM, DE TOPO</v>
          </cell>
          <cell r="C531" t="str">
            <v>UN</v>
          </cell>
          <cell r="D531">
            <v>196.49</v>
          </cell>
        </row>
        <row r="532">
          <cell r="A532">
            <v>70273</v>
          </cell>
          <cell r="B532" t="str">
            <v>CADEADO DE LATÃO (COM CILINDRO E TRAVA DUPLA) - 35MM PESO MÍNIMO 140G</v>
          </cell>
          <cell r="C532" t="str">
            <v>UN</v>
          </cell>
          <cell r="D532">
            <v>16.649999999999999</v>
          </cell>
        </row>
        <row r="533">
          <cell r="A533">
            <v>70280</v>
          </cell>
          <cell r="B533" t="str">
            <v>PORTA-CADEADO DE FERRO PINTADO - 63MM PESO MÍNIMO 25G</v>
          </cell>
          <cell r="C533" t="str">
            <v>UN</v>
          </cell>
          <cell r="D533">
            <v>5.65</v>
          </cell>
        </row>
        <row r="534">
          <cell r="A534">
            <v>70281</v>
          </cell>
          <cell r="B534" t="str">
            <v>PORTA-CADEADO DE FERRO PINTADO - 89MM PESO MÍNIMO 115G</v>
          </cell>
          <cell r="C534" t="str">
            <v>UN</v>
          </cell>
          <cell r="D534">
            <v>8.6999999999999993</v>
          </cell>
        </row>
        <row r="535">
          <cell r="A535">
            <v>70290</v>
          </cell>
          <cell r="B535" t="str">
            <v>BARRA ANTI-PÂNICO PARA  PORTA 1 FOLHA - COLOCADA</v>
          </cell>
          <cell r="C535" t="str">
            <v>UN</v>
          </cell>
          <cell r="D535">
            <v>474.6</v>
          </cell>
        </row>
        <row r="536">
          <cell r="A536">
            <v>70295</v>
          </cell>
          <cell r="B536" t="str">
            <v>RESPIRO PARA ARMÁRIO EM LATÃO CROMADO - DIÂMETRO 10CM</v>
          </cell>
          <cell r="C536" t="str">
            <v>UN</v>
          </cell>
          <cell r="D536">
            <v>29.14</v>
          </cell>
        </row>
        <row r="537">
          <cell r="A537">
            <v>70300</v>
          </cell>
          <cell r="B537" t="str">
            <v>PORTAS COM REVESTIMENTO</v>
          </cell>
          <cell r="C537" t="str">
            <v>.</v>
          </cell>
          <cell r="D537" t="str">
            <v>.</v>
          </cell>
        </row>
        <row r="538">
          <cell r="A538">
            <v>70301</v>
          </cell>
          <cell r="B538" t="str">
            <v>PM.50 - PORTA DE MADEIRA LISA COMUM/ ENCABEÇADA, REVESTIDA COM LAMINADO MELAMÍNICO - 2 FOLHAS 124X210CM</v>
          </cell>
          <cell r="C538" t="str">
            <v>UN</v>
          </cell>
          <cell r="D538">
            <v>518.01</v>
          </cell>
        </row>
        <row r="539">
          <cell r="A539">
            <v>70302</v>
          </cell>
          <cell r="B539" t="str">
            <v>PM.51 - PORTA DE MADEIRA LISA COMUM/ ENCABEÇADA, REVESTIDA COM LAMINADO MELAMÍNICO - 2 FOLHAS 144X210CM</v>
          </cell>
          <cell r="C539" t="str">
            <v>UN</v>
          </cell>
          <cell r="D539">
            <v>539.52</v>
          </cell>
        </row>
        <row r="540">
          <cell r="A540">
            <v>70303</v>
          </cell>
          <cell r="B540" t="str">
            <v>PM.52 - PORTA DE MADEIRA LISA COMUM/ ENCABEÇADA, REVESTIDA COM LAMINADO MELAMÍNICO - 2 FOLHAS 164X210CM</v>
          </cell>
          <cell r="C540" t="str">
            <v>UN</v>
          </cell>
          <cell r="D540">
            <v>560.41</v>
          </cell>
        </row>
        <row r="541">
          <cell r="A541">
            <v>70304</v>
          </cell>
          <cell r="B541" t="str">
            <v>PM.53 - PORTA DE MADEIRA LISA COMUM/ ENCABEÇADA, REVESTIDA COM LAMINADO MELAMÍNICO - 2 FOLHAS 184X210CM</v>
          </cell>
          <cell r="C541" t="str">
            <v>UN</v>
          </cell>
          <cell r="D541">
            <v>595.80999999999995</v>
          </cell>
        </row>
        <row r="542">
          <cell r="A542">
            <v>70305</v>
          </cell>
          <cell r="B542" t="str">
            <v>PM.54 - PORTA DE MADEIRA LISA COMUM/ ENCABEÇADA, REVESTIDA COM LAMINADO MELAMÍNICO - 2 FOLHAS 204X210CM</v>
          </cell>
          <cell r="C542" t="str">
            <v>UN</v>
          </cell>
          <cell r="D542">
            <v>661.52</v>
          </cell>
        </row>
        <row r="543">
          <cell r="A543">
            <v>70322</v>
          </cell>
          <cell r="B543" t="str">
            <v>PM.57 - PORTA GUICHÊ EM MADEIRA LISA ESPECIAL/ SÓLIDA - 82X210CM - REVESTIDA COM LAMINADO  MELAMÍNICO</v>
          </cell>
          <cell r="C543" t="str">
            <v>UN</v>
          </cell>
          <cell r="D543">
            <v>459.09</v>
          </cell>
        </row>
        <row r="544">
          <cell r="A544">
            <v>70900</v>
          </cell>
          <cell r="B544" t="str">
            <v>ARMÁRIOS</v>
          </cell>
          <cell r="C544" t="str">
            <v>.</v>
          </cell>
          <cell r="D544" t="str">
            <v>.</v>
          </cell>
        </row>
        <row r="545">
          <cell r="A545">
            <v>70910</v>
          </cell>
          <cell r="B545" t="str">
            <v>ARMÁRIO SEM PORTAS, REVESTIMENTO EXTERNO E INTERNO EM LAMINADO MELAMÍNICO</v>
          </cell>
          <cell r="C545" t="str">
            <v>M2</v>
          </cell>
          <cell r="D545">
            <v>518.24</v>
          </cell>
        </row>
        <row r="546">
          <cell r="A546">
            <v>70912</v>
          </cell>
          <cell r="B546" t="str">
            <v>ARMÁRIO COM PORTAS, SEM REVESTIMENTO</v>
          </cell>
          <cell r="C546" t="str">
            <v>M2</v>
          </cell>
          <cell r="D546">
            <v>235.44</v>
          </cell>
        </row>
        <row r="547">
          <cell r="A547">
            <v>70914</v>
          </cell>
          <cell r="B547" t="str">
            <v>ARMÁRIO COM PORTAS, REVESTIMENTO EXTERNO E INTERNO EM LAMINADO MELAMÍNICO</v>
          </cell>
          <cell r="C547" t="str">
            <v>M2</v>
          </cell>
          <cell r="D547">
            <v>689.38</v>
          </cell>
        </row>
        <row r="548">
          <cell r="A548">
            <v>70918</v>
          </cell>
          <cell r="B548" t="str">
            <v>PORTAS PARA ARMÁRIO SEM REVESTIMENTO</v>
          </cell>
          <cell r="C548" t="str">
            <v>M2</v>
          </cell>
          <cell r="D548">
            <v>55.85</v>
          </cell>
        </row>
        <row r="549">
          <cell r="A549">
            <v>70919</v>
          </cell>
          <cell r="B549" t="str">
            <v>PORTAS PARA ARMÁRIO COM REVESTIMENTO EXTERNO EM LAMINADO MELAMÍNICO</v>
          </cell>
          <cell r="C549" t="str">
            <v>M2</v>
          </cell>
          <cell r="D549">
            <v>114.68</v>
          </cell>
        </row>
        <row r="550">
          <cell r="A550">
            <v>70920</v>
          </cell>
          <cell r="B550" t="str">
            <v>PORTAS PARA ARMÁRIO COM REVESTIMENTO EXTERNO E INTERNO EM LAMINADO MELAMÍNICO</v>
          </cell>
          <cell r="C550" t="str">
            <v>M2</v>
          </cell>
          <cell r="D550">
            <v>171.14</v>
          </cell>
        </row>
        <row r="551">
          <cell r="A551">
            <v>70925</v>
          </cell>
          <cell r="B551" t="str">
            <v>PRATELEIRA PARA ARMÁRIO SEM REVESTIMENTO</v>
          </cell>
          <cell r="C551" t="str">
            <v>M2</v>
          </cell>
          <cell r="D551">
            <v>49.12</v>
          </cell>
        </row>
        <row r="552">
          <cell r="A552">
            <v>70926</v>
          </cell>
          <cell r="B552" t="str">
            <v>PRATELEIRA PARA ARMÁRIO, REVESTIDA EM 1 FACE EM LAMINADO MELAMÍNICO</v>
          </cell>
          <cell r="C552" t="str">
            <v>M2</v>
          </cell>
          <cell r="D552">
            <v>107.95</v>
          </cell>
        </row>
        <row r="553">
          <cell r="A553">
            <v>70927</v>
          </cell>
          <cell r="B553" t="str">
            <v>PRATELEIRA PARA ARMÁRIO, REVESTIDA EM 2 FACES, EM LAMINADO MELAMÍNICO</v>
          </cell>
          <cell r="C553" t="str">
            <v>M2</v>
          </cell>
          <cell r="D553">
            <v>164.4</v>
          </cell>
        </row>
        <row r="554">
          <cell r="A554">
            <v>70930</v>
          </cell>
          <cell r="B554" t="str">
            <v>GAVETA PARA ARMÁRIO SEM REVESTIMENTO</v>
          </cell>
          <cell r="C554" t="str">
            <v>UN</v>
          </cell>
          <cell r="D554">
            <v>25.33</v>
          </cell>
        </row>
        <row r="555">
          <cell r="A555">
            <v>70931</v>
          </cell>
          <cell r="B555" t="str">
            <v>GAVETA PARA ARMÁRIO,REVESTIMENTO EXTERNO EM LAMINADO MELAMÍNICO</v>
          </cell>
          <cell r="C555" t="str">
            <v>UN</v>
          </cell>
          <cell r="D555">
            <v>44.14</v>
          </cell>
        </row>
        <row r="556">
          <cell r="A556">
            <v>70932</v>
          </cell>
          <cell r="B556" t="str">
            <v>GAVETA PARA ARMÁRIO, REVESTIMENTO EXTERNO E INTERNO EM LAMINADO MELAMÍNICO</v>
          </cell>
          <cell r="C556" t="str">
            <v>UN</v>
          </cell>
          <cell r="D556">
            <v>77.5</v>
          </cell>
        </row>
        <row r="557">
          <cell r="A557">
            <v>71000</v>
          </cell>
          <cell r="B557" t="str">
            <v>ARMÁRIOS</v>
          </cell>
          <cell r="C557" t="str">
            <v>.</v>
          </cell>
          <cell r="D557" t="str">
            <v>.</v>
          </cell>
        </row>
        <row r="558">
          <cell r="A558">
            <v>71013</v>
          </cell>
          <cell r="B558" t="str">
            <v>MM.13 -  ARMÁRIO PARA CUMBUCAS</v>
          </cell>
          <cell r="C558" t="str">
            <v>UN</v>
          </cell>
          <cell r="D558">
            <v>933.39</v>
          </cell>
        </row>
        <row r="559">
          <cell r="A559">
            <v>71014</v>
          </cell>
          <cell r="B559" t="str">
            <v>MM.14 -  ARMÁRIO PARA CANECAS</v>
          </cell>
          <cell r="C559" t="str">
            <v>UN</v>
          </cell>
          <cell r="D559">
            <v>905.67</v>
          </cell>
        </row>
        <row r="560">
          <cell r="A560">
            <v>71015</v>
          </cell>
          <cell r="B560" t="str">
            <v>MM.15 -  ARMÁRIO PARA PRATOS</v>
          </cell>
          <cell r="C560" t="str">
            <v>UN</v>
          </cell>
          <cell r="D560">
            <v>994.05</v>
          </cell>
        </row>
        <row r="561">
          <cell r="A561">
            <v>71018</v>
          </cell>
          <cell r="B561" t="str">
            <v>MM.18 - GUICHÊ</v>
          </cell>
          <cell r="C561" t="str">
            <v>UN</v>
          </cell>
          <cell r="D561">
            <v>437.3</v>
          </cell>
        </row>
        <row r="562">
          <cell r="A562">
            <v>71020</v>
          </cell>
          <cell r="B562" t="str">
            <v>MM.20 - CABIDE DE MADEIRA PARA SACOLAS</v>
          </cell>
          <cell r="C562" t="str">
            <v>M</v>
          </cell>
          <cell r="D562">
            <v>191.68</v>
          </cell>
        </row>
        <row r="563">
          <cell r="A563">
            <v>72010</v>
          </cell>
          <cell r="B563" t="str">
            <v>PEITORIL DE MADEIRA</v>
          </cell>
          <cell r="C563" t="str">
            <v>M</v>
          </cell>
          <cell r="D563">
            <v>91.61</v>
          </cell>
        </row>
        <row r="564">
          <cell r="A564">
            <v>76000</v>
          </cell>
          <cell r="B564" t="str">
            <v>RETIRADAS</v>
          </cell>
          <cell r="C564" t="str">
            <v>.</v>
          </cell>
          <cell r="D564" t="str">
            <v>.</v>
          </cell>
        </row>
        <row r="565">
          <cell r="A565">
            <v>76001</v>
          </cell>
          <cell r="B565" t="str">
            <v>RETIRADA DE FOLHAS DE PORTA DE PASSAGEM OU JANELA</v>
          </cell>
          <cell r="C565" t="str">
            <v>UN</v>
          </cell>
          <cell r="D565">
            <v>7.08</v>
          </cell>
        </row>
        <row r="566">
          <cell r="A566">
            <v>76002</v>
          </cell>
          <cell r="B566" t="str">
            <v>RETIRADA DE BATENTES DE MADEIRA</v>
          </cell>
          <cell r="C566" t="str">
            <v>UN</v>
          </cell>
          <cell r="D566">
            <v>31.02</v>
          </cell>
        </row>
        <row r="567">
          <cell r="A567">
            <v>76008</v>
          </cell>
          <cell r="B567" t="str">
            <v>RETIRADA DE GUARNIÇÕES OU MOLDURAS DE MADEIRA</v>
          </cell>
          <cell r="C567" t="str">
            <v>M</v>
          </cell>
          <cell r="D567">
            <v>0.99</v>
          </cell>
        </row>
        <row r="568">
          <cell r="A568">
            <v>76010</v>
          </cell>
          <cell r="B568" t="str">
            <v>RETIRADA DE GUICHÊS, INCLUSIVE BATENTE E FERRAGENS</v>
          </cell>
          <cell r="C568" t="str">
            <v>UN</v>
          </cell>
          <cell r="D568">
            <v>31.02</v>
          </cell>
        </row>
        <row r="569">
          <cell r="A569">
            <v>76050</v>
          </cell>
          <cell r="B569" t="str">
            <v>RETIRADA DE FECHADURAS DE EMBUTIR, COMPLETAS</v>
          </cell>
          <cell r="C569" t="str">
            <v>UN</v>
          </cell>
          <cell r="D569">
            <v>7.08</v>
          </cell>
        </row>
        <row r="570">
          <cell r="A570">
            <v>76051</v>
          </cell>
          <cell r="B570" t="str">
            <v>RETIRADA DE FECHADURAS, FECHOS OU TARGETAS DE SOBREPOR</v>
          </cell>
          <cell r="C570" t="str">
            <v>UN</v>
          </cell>
          <cell r="D570">
            <v>2.83</v>
          </cell>
        </row>
        <row r="571">
          <cell r="A571">
            <v>76065</v>
          </cell>
          <cell r="B571" t="str">
            <v>RETIRADA DE MAÇANETAS</v>
          </cell>
          <cell r="C571" t="str">
            <v>PAR</v>
          </cell>
          <cell r="D571">
            <v>3.82</v>
          </cell>
        </row>
        <row r="572">
          <cell r="A572">
            <v>76066</v>
          </cell>
          <cell r="B572" t="str">
            <v>RETIRADA DE ESPELHOS</v>
          </cell>
          <cell r="C572" t="str">
            <v>PAR</v>
          </cell>
          <cell r="D572">
            <v>2.41</v>
          </cell>
        </row>
        <row r="573">
          <cell r="A573">
            <v>76067</v>
          </cell>
          <cell r="B573" t="str">
            <v>RETIRADA DE ROSETAS OU ENTRADAS DE CHAVE GORGE</v>
          </cell>
          <cell r="C573" t="str">
            <v>PAR</v>
          </cell>
          <cell r="D573">
            <v>2.41</v>
          </cell>
        </row>
        <row r="574">
          <cell r="A574">
            <v>76068</v>
          </cell>
          <cell r="B574" t="str">
            <v>RETIRADA DE BORBOLETAS OU LEVANTADORES TIPO "UNHA"</v>
          </cell>
          <cell r="C574" t="str">
            <v>UN</v>
          </cell>
          <cell r="D574">
            <v>1.91</v>
          </cell>
        </row>
        <row r="575">
          <cell r="A575">
            <v>76070</v>
          </cell>
          <cell r="B575" t="str">
            <v>RETIRADA DE DOBRADIÇAS</v>
          </cell>
          <cell r="C575" t="str">
            <v>UN</v>
          </cell>
          <cell r="D575">
            <v>2.83</v>
          </cell>
        </row>
        <row r="576">
          <cell r="A576">
            <v>77000</v>
          </cell>
          <cell r="B576" t="str">
            <v>RECOLOCAÇÕES</v>
          </cell>
          <cell r="C576" t="str">
            <v>.</v>
          </cell>
          <cell r="D576" t="str">
            <v>.</v>
          </cell>
        </row>
        <row r="577">
          <cell r="A577">
            <v>77001</v>
          </cell>
          <cell r="B577" t="str">
            <v>RECOLOCAÇÃO DE FOLHAS DE PORTA DE PASSAGEM OU JANELA</v>
          </cell>
          <cell r="C577" t="str">
            <v>UN</v>
          </cell>
          <cell r="D577">
            <v>57.91</v>
          </cell>
        </row>
        <row r="578">
          <cell r="A578">
            <v>77002</v>
          </cell>
          <cell r="B578" t="str">
            <v>RECOLOCAÇÃO DE BATENTES MADEIRA</v>
          </cell>
          <cell r="C578" t="str">
            <v>UN</v>
          </cell>
          <cell r="D578">
            <v>34.57</v>
          </cell>
        </row>
        <row r="579">
          <cell r="A579">
            <v>77008</v>
          </cell>
          <cell r="B579" t="str">
            <v>RECOLOCAÇÃO DE GUARNIÇÕES OU MOLDURAS DE MADEIRA</v>
          </cell>
          <cell r="C579" t="str">
            <v>M</v>
          </cell>
          <cell r="D579">
            <v>1.32</v>
          </cell>
        </row>
        <row r="580">
          <cell r="A580">
            <v>77010</v>
          </cell>
          <cell r="B580" t="str">
            <v>RECOLOCAÇÃO DE GUICHÊS, INCLUSIVE BATENTE E FERRAGENS</v>
          </cell>
          <cell r="C580" t="str">
            <v>UN</v>
          </cell>
          <cell r="D580">
            <v>49.68</v>
          </cell>
        </row>
        <row r="581">
          <cell r="A581">
            <v>77050</v>
          </cell>
          <cell r="B581" t="str">
            <v>RECOLOCAÇÃO DE FECHADURAS DE EMBUTIR, COMPLETAS</v>
          </cell>
          <cell r="C581" t="str">
            <v>UN</v>
          </cell>
          <cell r="D581">
            <v>22.52</v>
          </cell>
        </row>
        <row r="582">
          <cell r="A582">
            <v>77051</v>
          </cell>
          <cell r="B582" t="str">
            <v>RECOLOCAÇÃO DE FECHADURAS, FECHOS OU TARGETAS DE SOBREPOR</v>
          </cell>
          <cell r="C582" t="str">
            <v>UN</v>
          </cell>
          <cell r="D582">
            <v>11.33</v>
          </cell>
        </row>
        <row r="583">
          <cell r="A583">
            <v>77065</v>
          </cell>
          <cell r="B583" t="str">
            <v>RECOLOCAÇÃO DE MAÇANETAS</v>
          </cell>
          <cell r="C583" t="str">
            <v>PAR</v>
          </cell>
          <cell r="D583">
            <v>2.41</v>
          </cell>
        </row>
        <row r="584">
          <cell r="A584">
            <v>77066</v>
          </cell>
          <cell r="B584" t="str">
            <v>RECOLOCAÇÃO DE ESPELHOS</v>
          </cell>
          <cell r="C584" t="str">
            <v>PAR</v>
          </cell>
          <cell r="D584">
            <v>2.41</v>
          </cell>
        </row>
        <row r="585">
          <cell r="A585">
            <v>77067</v>
          </cell>
          <cell r="B585" t="str">
            <v>RECOLOCAÇÃO DE ROSETAS OU ENTRADAS DE CHAVE GORGE</v>
          </cell>
          <cell r="C585" t="str">
            <v>PAR</v>
          </cell>
          <cell r="D585">
            <v>2.41</v>
          </cell>
        </row>
        <row r="586">
          <cell r="A586">
            <v>77068</v>
          </cell>
          <cell r="B586" t="str">
            <v>RECOLOCAÇÃO DE BORBOLETAS OU LEVANTADORES TIPO "UNHA"</v>
          </cell>
          <cell r="C586" t="str">
            <v>UN</v>
          </cell>
          <cell r="D586">
            <v>1.77</v>
          </cell>
        </row>
        <row r="587">
          <cell r="A587">
            <v>77070</v>
          </cell>
          <cell r="B587" t="str">
            <v>RECOLOCAÇÃO DE DOBRADIÇAS</v>
          </cell>
          <cell r="C587" t="str">
            <v>UN</v>
          </cell>
          <cell r="D587">
            <v>2.41</v>
          </cell>
        </row>
        <row r="588">
          <cell r="A588">
            <v>78000</v>
          </cell>
          <cell r="B588" t="str">
            <v>SERVIÇOS PARCIAIS</v>
          </cell>
          <cell r="C588" t="str">
            <v>.</v>
          </cell>
          <cell r="D588" t="str">
            <v>.</v>
          </cell>
        </row>
        <row r="589">
          <cell r="A589">
            <v>78001</v>
          </cell>
          <cell r="B589" t="str">
            <v>GUARNIÇÃO OU MOLDURA DE MADEIRA - 4,5CM</v>
          </cell>
          <cell r="C589" t="str">
            <v>M</v>
          </cell>
          <cell r="D589">
            <v>4.1900000000000004</v>
          </cell>
        </row>
        <row r="590">
          <cell r="A590">
            <v>78002</v>
          </cell>
          <cell r="B590" t="str">
            <v>GUARNIÇÃO OU MOLDURA DE MADEIRA - 7,5CM</v>
          </cell>
          <cell r="C590" t="str">
            <v>M</v>
          </cell>
          <cell r="D590">
            <v>5.16</v>
          </cell>
        </row>
        <row r="591">
          <cell r="A591">
            <v>78003</v>
          </cell>
          <cell r="B591" t="str">
            <v>GUARNIÇÃO OU MOLDURA DE MADEIRA - 10,0CM</v>
          </cell>
          <cell r="C591" t="str">
            <v>M</v>
          </cell>
          <cell r="D591">
            <v>9.6999999999999993</v>
          </cell>
        </row>
        <row r="592">
          <cell r="A592">
            <v>78004</v>
          </cell>
          <cell r="B592" t="str">
            <v>GUARNIÇÃO OU MOLDURA DE MADEIRA - 15,0CM</v>
          </cell>
          <cell r="C592" t="str">
            <v>M</v>
          </cell>
          <cell r="D592">
            <v>17.489999999999998</v>
          </cell>
        </row>
        <row r="593">
          <cell r="A593">
            <v>78010</v>
          </cell>
          <cell r="B593" t="str">
            <v>CONJUNTO DE FECHADURA DE CILINDRO (55MM) - TRÁFEGO INTENSO, MAÇANETA EM ZAMAC, GUARNIÇÕES EM AÇO, ACABAMENTO CROMADO BRILHANTE - INCLUSIVE ADAPTAÇÃO DA FURAÇÃO</v>
          </cell>
          <cell r="C593" t="str">
            <v>UN</v>
          </cell>
          <cell r="D593">
            <v>147.1</v>
          </cell>
        </row>
        <row r="594">
          <cell r="A594">
            <v>78012</v>
          </cell>
          <cell r="B594" t="str">
            <v>CONJUNTO DE FECHADURA DE CILINDRO, CAIXA RASA (22MM) - PORTA COM MONTANTE ESTREITO - INCLUSIVE ADAPTAÇÃO DA FURAÇÃO</v>
          </cell>
          <cell r="C594" t="str">
            <v>UN</v>
          </cell>
          <cell r="D594">
            <v>132.47</v>
          </cell>
        </row>
        <row r="595">
          <cell r="A595">
            <v>78013</v>
          </cell>
          <cell r="B595" t="str">
            <v>CONJUNTO DE FECHADURA DE CILINDRO, SÓ LINGUETA (55MM) - TRÁFEGO INTENSO - PORTA DE ABRIR -  INCLUSIVE ADAPTAÇÃO DA FURAÇÃO</v>
          </cell>
          <cell r="C595" t="str">
            <v>UN</v>
          </cell>
          <cell r="D595">
            <v>108.26</v>
          </cell>
        </row>
        <row r="596">
          <cell r="A596">
            <v>78014</v>
          </cell>
          <cell r="B596" t="str">
            <v>CONJUNTO DE FECHADURA DE CILINDRO, BICO DE PAPAGAIO (22MM) - PORTA DE CORRER - INCUSIVE ADAPTAÇÃO DA FURAÇÃO</v>
          </cell>
          <cell r="C596" t="str">
            <v>UN</v>
          </cell>
          <cell r="D596">
            <v>111.44</v>
          </cell>
        </row>
        <row r="597">
          <cell r="A597">
            <v>78015</v>
          </cell>
          <cell r="B597" t="str">
            <v>FECHADURA TIPO GORGE, 55MM, TRÁFEGO INTENSO, MAÇANETA EM ZAMAC, GUARNIÇÕES EM AÇO, ACABAMENTO CROMADO BRILHANTE - INCLUSIVE ADAPTAÇÃO DA FURAÇÃO</v>
          </cell>
          <cell r="C597" t="str">
            <v>UN</v>
          </cell>
          <cell r="D597">
            <v>99.49</v>
          </cell>
        </row>
        <row r="598">
          <cell r="A598">
            <v>78016</v>
          </cell>
          <cell r="B598" t="str">
            <v>FECHADURA TIPO GORGE, SÓ LINGUETA, 55MM, TRÁFEGO INTENSO - INCLUSIVE ADAPTAÇÃO DA FURAÇÃO</v>
          </cell>
          <cell r="C598" t="str">
            <v>UN</v>
          </cell>
          <cell r="D598">
            <v>67.91</v>
          </cell>
        </row>
        <row r="599">
          <cell r="A599">
            <v>78022</v>
          </cell>
          <cell r="B599" t="str">
            <v>TARGETA DE SOBREPOR, TIPO "LIVRE-OCUPADO" - 60X65MM - INCLUSIVE ADAPTAÇÃO E FURAÇÃO</v>
          </cell>
          <cell r="C599" t="str">
            <v>UN</v>
          </cell>
          <cell r="D599">
            <v>54.44</v>
          </cell>
        </row>
        <row r="600">
          <cell r="A600">
            <v>78035</v>
          </cell>
          <cell r="B600" t="str">
            <v>MAÇANETA EM ZAMAC</v>
          </cell>
          <cell r="C600" t="str">
            <v>UN</v>
          </cell>
          <cell r="D600">
            <v>43.35</v>
          </cell>
        </row>
        <row r="601">
          <cell r="A601">
            <v>78036</v>
          </cell>
          <cell r="B601" t="str">
            <v>ESPELHO RETANGULAR EM AÇO CROMADO BRILHANTE</v>
          </cell>
          <cell r="C601" t="str">
            <v>PAR</v>
          </cell>
          <cell r="D601">
            <v>16.29</v>
          </cell>
        </row>
        <row r="602">
          <cell r="A602">
            <v>78037</v>
          </cell>
          <cell r="B602" t="str">
            <v>ROSETA OU ENTRADA DE CILINDRO COM CHAVE GORGE EM AÇO CROMADO BRILHANTE</v>
          </cell>
          <cell r="C602" t="str">
            <v>PAR</v>
          </cell>
          <cell r="D602">
            <v>7.95</v>
          </cell>
        </row>
        <row r="603">
          <cell r="A603">
            <v>78050</v>
          </cell>
          <cell r="B603" t="str">
            <v>DOBRADIÇA EM AÇO LAMINADO, CROMADA - 3 1/2"X3"</v>
          </cell>
          <cell r="C603" t="str">
            <v>UN</v>
          </cell>
          <cell r="D603">
            <v>12</v>
          </cell>
        </row>
        <row r="604">
          <cell r="A604">
            <v>80000</v>
          </cell>
          <cell r="B604" t="str">
            <v>ESQUADRIAS METALICAS</v>
          </cell>
        </row>
        <row r="605">
          <cell r="A605">
            <v>80100</v>
          </cell>
          <cell r="B605" t="str">
            <v>PORTAS</v>
          </cell>
          <cell r="C605" t="str">
            <v>.</v>
          </cell>
          <cell r="D605" t="str">
            <v>.</v>
          </cell>
        </row>
        <row r="606">
          <cell r="A606">
            <v>80101</v>
          </cell>
          <cell r="B606" t="str">
            <v>PP.01 - PORTA EM FERRO PERFILADO, DUPLA ALMOFADADA - ABRIR, 1 FOLHA</v>
          </cell>
          <cell r="C606" t="str">
            <v>M2</v>
          </cell>
          <cell r="D606">
            <v>675.82</v>
          </cell>
        </row>
        <row r="607">
          <cell r="A607">
            <v>80102</v>
          </cell>
          <cell r="B607" t="str">
            <v>PP.02 - PORTA EM FERRO PERFILADO, DUPLA ALMOFADADA - ABRIR, 2 FOLHA</v>
          </cell>
          <cell r="C607" t="str">
            <v>M2</v>
          </cell>
          <cell r="D607">
            <v>682.01</v>
          </cell>
        </row>
        <row r="608">
          <cell r="A608">
            <v>80104</v>
          </cell>
          <cell r="B608" t="str">
            <v>PP.04 - PORTA EM FERRO PERFILADO, MEIO VIDRO COM SUBDIVISÕES - ABRIR, 1 FOLHA</v>
          </cell>
          <cell r="C608" t="str">
            <v>M2</v>
          </cell>
          <cell r="D608">
            <v>619.29999999999995</v>
          </cell>
        </row>
        <row r="609">
          <cell r="A609">
            <v>80105</v>
          </cell>
          <cell r="B609" t="str">
            <v>PP.05 - PORTA EM FERRO PERFILADO, MEIO VIDRO COM SUBDIVISÕES - ABRIR, 2 FOLHAS</v>
          </cell>
          <cell r="C609" t="str">
            <v>M2</v>
          </cell>
          <cell r="D609">
            <v>639.22</v>
          </cell>
        </row>
        <row r="610">
          <cell r="A610">
            <v>80106</v>
          </cell>
          <cell r="B610" t="str">
            <v>PP.06 - PORTA EM FERRO PERFILADO, MEIO VIDRO COM SUBDIVISÕES - CORRER</v>
          </cell>
          <cell r="C610" t="str">
            <v>M2</v>
          </cell>
          <cell r="D610">
            <v>657.97</v>
          </cell>
        </row>
        <row r="611">
          <cell r="A611">
            <v>80110</v>
          </cell>
          <cell r="B611" t="str">
            <v>PP.01 - PORTA EM FERRO PERFILADO - INSTALAÇÃO SANITÁRIA PARA PORTADORES DE DEFICIÊNCIA - 90 X 210CM</v>
          </cell>
          <cell r="C611" t="str">
            <v>UN</v>
          </cell>
          <cell r="D611">
            <v>1526.58</v>
          </cell>
        </row>
        <row r="612">
          <cell r="A612">
            <v>80119</v>
          </cell>
          <cell r="B612" t="str">
            <v>PF.10 - PORTA EM PERFIL DE CHAPA DOBRADA, MEIO VIDRO - ABRIR, 1 FOLHA</v>
          </cell>
          <cell r="C612" t="str">
            <v>M2</v>
          </cell>
          <cell r="D612">
            <v>620.37</v>
          </cell>
        </row>
        <row r="613">
          <cell r="A613">
            <v>80125</v>
          </cell>
          <cell r="B613" t="str">
            <v>PF-23 - PORTA EM PERFIL DE CHAPA DOBRADA, VENEZIANA, ABRIR 1 FOLHA</v>
          </cell>
          <cell r="C613" t="str">
            <v>M2</v>
          </cell>
          <cell r="D613">
            <v>677.87</v>
          </cell>
        </row>
        <row r="614">
          <cell r="A614">
            <v>80126</v>
          </cell>
          <cell r="B614" t="str">
            <v>PF-28 - PORTA EM PERFIL DE CHAPA DOBRADA, VENEZIANA, ABRIR 2 FOLHAS</v>
          </cell>
          <cell r="C614" t="str">
            <v>M2</v>
          </cell>
          <cell r="D614">
            <v>677.87</v>
          </cell>
        </row>
        <row r="615">
          <cell r="A615">
            <v>80139</v>
          </cell>
          <cell r="B615" t="str">
            <v>PA.10 - PORTA EM ALUMÍNIO ANODIZADO, MEIO VIDRO - ABRIR, 1 FOLHA</v>
          </cell>
          <cell r="C615" t="str">
            <v>M2</v>
          </cell>
          <cell r="D615">
            <v>521.9</v>
          </cell>
        </row>
        <row r="616">
          <cell r="A616">
            <v>80140</v>
          </cell>
          <cell r="B616" t="str">
            <v>PA.11 - PORTA EM ALUMÍNIO ANODIZADO, MEIO VIDRO, DE ABRIR, 2 FOLHAS</v>
          </cell>
          <cell r="C616" t="str">
            <v>M2</v>
          </cell>
          <cell r="D616">
            <v>482.94</v>
          </cell>
        </row>
        <row r="617">
          <cell r="A617">
            <v>80141</v>
          </cell>
          <cell r="B617" t="str">
            <v>PA.12 - PORTA EM ALUMÍNIO ANODIZADO,MEIO VIDRO - CORRER</v>
          </cell>
          <cell r="C617" t="str">
            <v>M2</v>
          </cell>
          <cell r="D617">
            <v>493.33</v>
          </cell>
        </row>
        <row r="618">
          <cell r="A618">
            <v>80145</v>
          </cell>
          <cell r="B618" t="str">
            <v>PA.16 - PORTA EM ALUMÍNIO ANODIZADO, VENEZIANA - ABRIR, 1 FOLHA</v>
          </cell>
          <cell r="C618" t="str">
            <v>M2</v>
          </cell>
          <cell r="D618">
            <v>560.23</v>
          </cell>
        </row>
        <row r="619">
          <cell r="A619">
            <v>80150</v>
          </cell>
          <cell r="B619" t="str">
            <v>PORTA DE ENROLAR, EM CHAPA ONDULADA N.22</v>
          </cell>
          <cell r="C619" t="str">
            <v>M2</v>
          </cell>
          <cell r="D619">
            <v>286.13</v>
          </cell>
        </row>
        <row r="620">
          <cell r="A620">
            <v>80151</v>
          </cell>
          <cell r="B620" t="str">
            <v>PORTA DE ENROLAR, EM TIRAS ARTICULADAS E RAIADAS DE CHAPA N.22</v>
          </cell>
          <cell r="C620" t="str">
            <v>M2</v>
          </cell>
          <cell r="D620">
            <v>300.94</v>
          </cell>
        </row>
        <row r="621">
          <cell r="A621">
            <v>80159</v>
          </cell>
          <cell r="B621" t="str">
            <v>COLUNA FIXA OU MÓVEL PARA PORTAS OU GRADES DE ENROLAR</v>
          </cell>
          <cell r="C621" t="str">
            <v>M</v>
          </cell>
          <cell r="D621">
            <v>82.29</v>
          </cell>
        </row>
        <row r="622">
          <cell r="A622">
            <v>80161</v>
          </cell>
          <cell r="B622" t="str">
            <v>CAVALETE CENTRAL - PARA COLUNA MÓVEL DE PORTA DE ENROLAR</v>
          </cell>
          <cell r="C622" t="str">
            <v>UN</v>
          </cell>
          <cell r="D622">
            <v>75.13</v>
          </cell>
        </row>
        <row r="623">
          <cell r="A623">
            <v>80170</v>
          </cell>
          <cell r="B623" t="str">
            <v>EF.01 - BATENTE ESPECIAL EM PERFIL DE CHAPA DOBRADA N. 14</v>
          </cell>
          <cell r="C623" t="str">
            <v>M</v>
          </cell>
          <cell r="D623">
            <v>49.76</v>
          </cell>
        </row>
        <row r="624">
          <cell r="A624">
            <v>80171</v>
          </cell>
          <cell r="B624" t="str">
            <v>EF.02 - BATENTE ESPECIAL EM PERFIL DE CHAPA DOBRADA N. 14</v>
          </cell>
          <cell r="C624" t="str">
            <v>M</v>
          </cell>
          <cell r="D624">
            <v>49.76</v>
          </cell>
        </row>
        <row r="625">
          <cell r="A625">
            <v>80174</v>
          </cell>
          <cell r="B625" t="str">
            <v>EF.03 - BATENTE EM PERFIL DE CHAPA DOBRADA Nº20,1 FOLHA, SEM BANDEIRA</v>
          </cell>
          <cell r="C625" t="str">
            <v>JG</v>
          </cell>
          <cell r="D625">
            <v>248.86</v>
          </cell>
        </row>
        <row r="626">
          <cell r="A626">
            <v>80175</v>
          </cell>
          <cell r="B626" t="str">
            <v>EF.04 - BATENTE EM PERFIL DE CHAPA DOBRADA NÚMERO 20, 2 FOLHAS, SEM BANDEIRA</v>
          </cell>
          <cell r="C626" t="str">
            <v>JG</v>
          </cell>
          <cell r="D626">
            <v>301.49</v>
          </cell>
        </row>
        <row r="627">
          <cell r="A627">
            <v>80180</v>
          </cell>
          <cell r="B627" t="str">
            <v>BATENTE DE ALUMÍNIO PARA DIVISÓRIA DE GRANILITE</v>
          </cell>
          <cell r="C627" t="str">
            <v>JG</v>
          </cell>
          <cell r="D627">
            <v>75.2</v>
          </cell>
        </row>
        <row r="628">
          <cell r="A628">
            <v>80186</v>
          </cell>
          <cell r="B628" t="str">
            <v>EP.14/16 - BANDEIRA FIXA EM FERRO PERFILADO COM SUBDIVISÕES PARA VIDRO</v>
          </cell>
          <cell r="C628" t="str">
            <v>M2</v>
          </cell>
          <cell r="D628">
            <v>339.02</v>
          </cell>
        </row>
        <row r="629">
          <cell r="A629">
            <v>80200</v>
          </cell>
          <cell r="B629" t="str">
            <v>CAIXILHOS</v>
          </cell>
          <cell r="C629" t="str">
            <v>.</v>
          </cell>
          <cell r="D629" t="str">
            <v>.</v>
          </cell>
        </row>
        <row r="630">
          <cell r="A630">
            <v>80201</v>
          </cell>
          <cell r="B630" t="str">
            <v>CP.01 - CAIXILHO EM FERRO PERFILADO - FIXO, SEM VENTILAÇÃO PERMANENTE</v>
          </cell>
          <cell r="C630" t="str">
            <v>M2</v>
          </cell>
          <cell r="D630">
            <v>339.02</v>
          </cell>
        </row>
        <row r="631">
          <cell r="A631">
            <v>80203</v>
          </cell>
          <cell r="B631" t="str">
            <v>CP.03/20/21 - CAIXILHO EM FERRO PERFILADO - FIXO, COM VENTILAÇÃO PERMANENTE</v>
          </cell>
          <cell r="C631" t="str">
            <v>M2</v>
          </cell>
          <cell r="D631">
            <v>339.02</v>
          </cell>
        </row>
        <row r="632">
          <cell r="A632">
            <v>80205</v>
          </cell>
          <cell r="B632" t="str">
            <v>CP.05 - CAIXILHO EM FERRO PERFILADO - PIVOTANTE</v>
          </cell>
          <cell r="C632" t="str">
            <v>M2</v>
          </cell>
          <cell r="D632">
            <v>409.38</v>
          </cell>
        </row>
        <row r="633">
          <cell r="A633">
            <v>80209</v>
          </cell>
          <cell r="B633" t="str">
            <v>CP.09 - CAIXILHO EM FERRO PERFILADO - MAXIMAR</v>
          </cell>
          <cell r="C633" t="str">
            <v>M2</v>
          </cell>
          <cell r="D633">
            <v>384.97</v>
          </cell>
        </row>
        <row r="634">
          <cell r="A634">
            <v>80213</v>
          </cell>
          <cell r="B634" t="str">
            <v>CP.13/22/23 - CAIXILHO EM FERRO PERFILADO - BASCULANTE</v>
          </cell>
          <cell r="C634" t="str">
            <v>M2</v>
          </cell>
          <cell r="D634">
            <v>402.67</v>
          </cell>
        </row>
        <row r="635">
          <cell r="A635">
            <v>80217</v>
          </cell>
          <cell r="B635" t="str">
            <v>CP.17 - CAIXILHO EM FERRO PERFILADO - DE CORRER</v>
          </cell>
          <cell r="C635" t="str">
            <v>M2</v>
          </cell>
          <cell r="D635">
            <v>387.83</v>
          </cell>
        </row>
        <row r="636">
          <cell r="A636">
            <v>80237</v>
          </cell>
          <cell r="B636" t="str">
            <v>CF.13 - CAIXILHO EM PERFIL DE CHAPA DOBRADA - BASCULANTE</v>
          </cell>
          <cell r="C636" t="str">
            <v>M2</v>
          </cell>
          <cell r="D636">
            <v>402.83</v>
          </cell>
        </row>
        <row r="637">
          <cell r="A637">
            <v>80243</v>
          </cell>
          <cell r="B637" t="str">
            <v>CF.19 - CAIXILHO EM PERFIL DE CHAPA DOBRADA, VENEZIANA, FIXO COM VENTILAÇÃO PERMANENTE</v>
          </cell>
          <cell r="C637" t="str">
            <v>M2</v>
          </cell>
          <cell r="D637">
            <v>458.14</v>
          </cell>
        </row>
        <row r="638">
          <cell r="A638">
            <v>80251</v>
          </cell>
          <cell r="B638" t="str">
            <v>CA.02 - CAIXILHO EM ALUMÍNIO ANODIZADO, FIXO, SEM VENTILAÇÃO PERMANENTE</v>
          </cell>
          <cell r="C638" t="str">
            <v>M2</v>
          </cell>
          <cell r="D638">
            <v>380.61</v>
          </cell>
        </row>
        <row r="639">
          <cell r="A639">
            <v>80253</v>
          </cell>
          <cell r="B639" t="str">
            <v>CA.04 - CAIXILHO EM ALUMÍNIO ANODIZADO, FIXO, COM VENTILAÇÃO PERMANENTE</v>
          </cell>
          <cell r="C639" t="str">
            <v>M2</v>
          </cell>
          <cell r="D639">
            <v>471.44</v>
          </cell>
        </row>
        <row r="640">
          <cell r="A640">
            <v>80254</v>
          </cell>
          <cell r="B640" t="str">
            <v>CA.05 - CAIXILHO EM ALUMÍNIO ANODIZADO - PIVOTANTE</v>
          </cell>
          <cell r="C640" t="str">
            <v>M2</v>
          </cell>
          <cell r="D640">
            <v>561.95000000000005</v>
          </cell>
        </row>
        <row r="641">
          <cell r="A641">
            <v>80258</v>
          </cell>
          <cell r="B641" t="str">
            <v>CA.09 - CAIXILHO EM ALUMÍNIO ANODIZADO - MAXIMAR</v>
          </cell>
          <cell r="C641" t="str">
            <v>M2</v>
          </cell>
          <cell r="D641">
            <v>417.6</v>
          </cell>
        </row>
        <row r="642">
          <cell r="A642">
            <v>80262</v>
          </cell>
          <cell r="B642" t="str">
            <v>CA.13 - CAIXILHO EM ALUMÍNIO ANODIZADO - BASCULANTE</v>
          </cell>
          <cell r="C642" t="str">
            <v>M2</v>
          </cell>
          <cell r="D642">
            <v>476.67</v>
          </cell>
        </row>
        <row r="643">
          <cell r="A643">
            <v>80266</v>
          </cell>
          <cell r="B643" t="str">
            <v>CA.17 - CAIXILHO EM ALUMÍNIO ANODIZADO - DE CORRER</v>
          </cell>
          <cell r="C643" t="str">
            <v>M2</v>
          </cell>
          <cell r="D643">
            <v>517.51</v>
          </cell>
        </row>
        <row r="644">
          <cell r="A644">
            <v>80274</v>
          </cell>
          <cell r="B644" t="str">
            <v>EP.06 - GRADE DE PROTEÇÃO EM FERRO REDONDO</v>
          </cell>
          <cell r="C644" t="str">
            <v>M2</v>
          </cell>
          <cell r="D644">
            <v>63.52</v>
          </cell>
        </row>
        <row r="645">
          <cell r="A645">
            <v>80275</v>
          </cell>
          <cell r="B645" t="str">
            <v>EP.07 - GRADE DE PROTEÇÃO EM FERRO CHATO</v>
          </cell>
          <cell r="C645" t="str">
            <v>M2</v>
          </cell>
          <cell r="D645">
            <v>65.209999999999994</v>
          </cell>
        </row>
        <row r="646">
          <cell r="A646">
            <v>80276</v>
          </cell>
          <cell r="B646" t="str">
            <v>GRADE DE PROTEÇÃO EM FERRO GALVANIZADO ELETROFUNDIDO - BARRA 25X2MM, MALHA 65X132MM</v>
          </cell>
          <cell r="C646" t="str">
            <v>M2</v>
          </cell>
          <cell r="D646">
            <v>170.35</v>
          </cell>
        </row>
        <row r="647">
          <cell r="A647">
            <v>80280</v>
          </cell>
          <cell r="B647" t="str">
            <v>TELA DE PROTEÇÃO EM ARAME N.12, MALHA DE 1/2" - INCLUSIVE REQUADRO</v>
          </cell>
          <cell r="C647" t="str">
            <v>M2</v>
          </cell>
          <cell r="D647">
            <v>107.78</v>
          </cell>
        </row>
        <row r="648">
          <cell r="A648">
            <v>80281</v>
          </cell>
          <cell r="B648" t="str">
            <v>EP.11 - TELA MOSQUITEIRO EM ARAME GALVANIZADO MALHA 14, FIO 28 INCLUSIVE  REQUADRO</v>
          </cell>
          <cell r="C648" t="str">
            <v>M2</v>
          </cell>
          <cell r="D648">
            <v>86.22</v>
          </cell>
        </row>
        <row r="649">
          <cell r="A649">
            <v>80300</v>
          </cell>
          <cell r="B649" t="str">
            <v>PORTAS ESPECIAIS</v>
          </cell>
          <cell r="C649" t="str">
            <v>.</v>
          </cell>
          <cell r="D649" t="str">
            <v>.</v>
          </cell>
        </row>
        <row r="650">
          <cell r="A650">
            <v>80301</v>
          </cell>
          <cell r="B650" t="str">
            <v>PP.47 - PORTA EM FERRO PERFILADO COM CHAPA PARA ENTRADA DE ÁGUA OU GÁS ENCANADO</v>
          </cell>
          <cell r="C650" t="str">
            <v>M2</v>
          </cell>
          <cell r="D650">
            <v>677.72</v>
          </cell>
        </row>
        <row r="651">
          <cell r="A651">
            <v>80305</v>
          </cell>
          <cell r="B651" t="str">
            <v>PP.35 - PORTA EM FERRO PERFILADO COM CHAPA PARA ABRIGO DE LIXO</v>
          </cell>
          <cell r="C651" t="str">
            <v>M2</v>
          </cell>
          <cell r="D651">
            <v>181.76</v>
          </cell>
        </row>
        <row r="652">
          <cell r="A652">
            <v>80306</v>
          </cell>
          <cell r="B652" t="str">
            <v>PP.36 - PORTA EM FERRO PERFILADO COM TELA PARA ABRIGO DE GÁS</v>
          </cell>
          <cell r="C652" t="str">
            <v>M2</v>
          </cell>
          <cell r="D652">
            <v>181.9</v>
          </cell>
        </row>
        <row r="653">
          <cell r="A653">
            <v>80311</v>
          </cell>
          <cell r="B653" t="str">
            <v>PP.48 - PORTA EM FERRO PERFILADO COM CHAPA PARA PASSA-PRATOS</v>
          </cell>
          <cell r="C653" t="str">
            <v>M2</v>
          </cell>
          <cell r="D653">
            <v>681.79</v>
          </cell>
        </row>
        <row r="654">
          <cell r="A654">
            <v>80320</v>
          </cell>
          <cell r="B654" t="str">
            <v>PP.50 - ALÇAPÃO EM FERRO PERFILADO COM CHAPA</v>
          </cell>
          <cell r="C654" t="str">
            <v>M2</v>
          </cell>
          <cell r="D654">
            <v>193.75</v>
          </cell>
        </row>
        <row r="655">
          <cell r="A655">
            <v>86000</v>
          </cell>
          <cell r="B655" t="str">
            <v>RETIRADAS</v>
          </cell>
          <cell r="C655" t="str">
            <v>.</v>
          </cell>
          <cell r="D655" t="str">
            <v>.</v>
          </cell>
        </row>
        <row r="656">
          <cell r="A656">
            <v>86001</v>
          </cell>
          <cell r="B656" t="str">
            <v>RETIRADA DE ESQUADRIAS METÁLICAS EM GERAL, PORTAS OU CAIXILHOS</v>
          </cell>
          <cell r="C656" t="str">
            <v>M2</v>
          </cell>
          <cell r="D656">
            <v>18.09</v>
          </cell>
        </row>
        <row r="657">
          <cell r="A657">
            <v>86005</v>
          </cell>
          <cell r="B657" t="str">
            <v>RETIRADA DE BATENTES METÁLICOS</v>
          </cell>
          <cell r="C657" t="str">
            <v>UN</v>
          </cell>
          <cell r="D657">
            <v>31.02</v>
          </cell>
        </row>
        <row r="658">
          <cell r="A658">
            <v>86020</v>
          </cell>
          <cell r="B658" t="str">
            <v>RETIRADA DE BRAÇO DE ALAVANCA</v>
          </cell>
          <cell r="C658" t="str">
            <v>UN</v>
          </cell>
          <cell r="D658">
            <v>11.97</v>
          </cell>
        </row>
        <row r="659">
          <cell r="A659">
            <v>86021</v>
          </cell>
          <cell r="B659" t="str">
            <v>RETIRADA DE ALAVANCA</v>
          </cell>
          <cell r="C659" t="str">
            <v>UN</v>
          </cell>
          <cell r="D659">
            <v>9.57</v>
          </cell>
        </row>
        <row r="660">
          <cell r="A660">
            <v>86022</v>
          </cell>
          <cell r="B660" t="str">
            <v>RETIRADA DE PUXADOR DE ENGATE, PARA CAIXILHOS DE CORRER</v>
          </cell>
          <cell r="C660" t="str">
            <v>UN</v>
          </cell>
          <cell r="D660">
            <v>3.35</v>
          </cell>
        </row>
        <row r="661">
          <cell r="A661">
            <v>87000</v>
          </cell>
          <cell r="B661" t="str">
            <v>RECOLOCAÇÕES</v>
          </cell>
          <cell r="C661" t="str">
            <v>.</v>
          </cell>
          <cell r="D661" t="str">
            <v>.</v>
          </cell>
        </row>
        <row r="662">
          <cell r="A662">
            <v>87001</v>
          </cell>
          <cell r="B662" t="str">
            <v>RECOLOCAÇÃO DE ESQUADRIAS METÁLICAS EM GERAL, PORTAS OU CAIXILHOS</v>
          </cell>
          <cell r="C662" t="str">
            <v>M2</v>
          </cell>
          <cell r="D662">
            <v>25.85</v>
          </cell>
        </row>
        <row r="663">
          <cell r="A663">
            <v>87005</v>
          </cell>
          <cell r="B663" t="str">
            <v>RECOLOCAÇÃO DE BATENTES METÁLICOS</v>
          </cell>
          <cell r="C663" t="str">
            <v>UN</v>
          </cell>
          <cell r="D663">
            <v>33.6</v>
          </cell>
        </row>
        <row r="664">
          <cell r="A664">
            <v>87020</v>
          </cell>
          <cell r="B664" t="str">
            <v>RECOLOCAÇÃO DE BRAÇO DE ALAVANCA</v>
          </cell>
          <cell r="C664" t="str">
            <v>M</v>
          </cell>
          <cell r="D664">
            <v>28.72</v>
          </cell>
        </row>
        <row r="665">
          <cell r="A665">
            <v>87021</v>
          </cell>
          <cell r="B665" t="str">
            <v>RECOLOCAÇÃO DE ALAVANCA</v>
          </cell>
          <cell r="C665" t="str">
            <v>UN</v>
          </cell>
          <cell r="D665">
            <v>26.32</v>
          </cell>
        </row>
        <row r="666">
          <cell r="A666">
            <v>87022</v>
          </cell>
          <cell r="B666" t="str">
            <v>RECOLOCAÇÃO DE PUXADOR DE ENGATE, PARA CAIXILHOS DE CORRER</v>
          </cell>
          <cell r="C666" t="str">
            <v>UN</v>
          </cell>
          <cell r="D666">
            <v>4.79</v>
          </cell>
        </row>
        <row r="667">
          <cell r="A667">
            <v>88000</v>
          </cell>
          <cell r="B667" t="str">
            <v>SERVIÇOS PARCIAIS</v>
          </cell>
          <cell r="C667" t="str">
            <v>.</v>
          </cell>
          <cell r="D667" t="str">
            <v>.</v>
          </cell>
        </row>
        <row r="668">
          <cell r="A668">
            <v>88020</v>
          </cell>
          <cell r="B668" t="str">
            <v>BRAÇO DE ALAVANCA EM FERRO CHATO</v>
          </cell>
          <cell r="C668" t="str">
            <v>M</v>
          </cell>
          <cell r="D668">
            <v>31.09</v>
          </cell>
        </row>
        <row r="669">
          <cell r="A669">
            <v>88021</v>
          </cell>
          <cell r="B669" t="str">
            <v>ALAVANCA EM METAL CROMADO, PARA CAIXILHOS BASCULANTES</v>
          </cell>
          <cell r="C669" t="str">
            <v>UN</v>
          </cell>
          <cell r="D669">
            <v>29.33</v>
          </cell>
        </row>
        <row r="670">
          <cell r="A670">
            <v>88049</v>
          </cell>
          <cell r="B670" t="str">
            <v>CAIXILHOS E TROCA DE REBITES</v>
          </cell>
          <cell r="C670" t="str">
            <v>M2</v>
          </cell>
          <cell r="D670">
            <v>3.18</v>
          </cell>
        </row>
        <row r="671">
          <cell r="A671">
            <v>88050</v>
          </cell>
          <cell r="B671" t="str">
            <v>FERRO TRABALHADO - CAIXILHOS E PEQUENAS PEÇAS DE SERRALHERIA</v>
          </cell>
          <cell r="C671" t="str">
            <v>KG</v>
          </cell>
          <cell r="D671">
            <v>5.62</v>
          </cell>
        </row>
        <row r="672">
          <cell r="A672">
            <v>88051</v>
          </cell>
          <cell r="B672" t="str">
            <v>ALUMÍNIO EXTRUDADO TRABALHADO - CAIXILHOS E PEQUENAS PEÇAS DE SERRALHERIA</v>
          </cell>
          <cell r="C672" t="str">
            <v>KG</v>
          </cell>
          <cell r="D672">
            <v>50.54</v>
          </cell>
        </row>
        <row r="673">
          <cell r="A673">
            <v>90000</v>
          </cell>
          <cell r="B673" t="str">
            <v>INSTALACOES ELETRICAS</v>
          </cell>
        </row>
        <row r="674">
          <cell r="A674">
            <v>90100</v>
          </cell>
          <cell r="B674" t="str">
            <v>ENTRADA DE ENERGIA E TELEFONE</v>
          </cell>
          <cell r="C674" t="str">
            <v>.</v>
          </cell>
          <cell r="D674" t="str">
            <v>.</v>
          </cell>
        </row>
        <row r="675">
          <cell r="A675">
            <v>90150</v>
          </cell>
          <cell r="B675" t="str">
            <v>ENTRADA AÉREA DE ENERGIA - 5KVA</v>
          </cell>
          <cell r="C675" t="str">
            <v>UN</v>
          </cell>
          <cell r="D675">
            <v>1452.91</v>
          </cell>
        </row>
        <row r="676">
          <cell r="A676">
            <v>90152</v>
          </cell>
          <cell r="B676" t="str">
            <v>ENTRADA AÉREA DE ENERGIA E TELEFONE - 6 À 12KVA</v>
          </cell>
          <cell r="C676" t="str">
            <v>UN</v>
          </cell>
          <cell r="D676">
            <v>1472.81</v>
          </cell>
        </row>
        <row r="677">
          <cell r="A677">
            <v>90153</v>
          </cell>
          <cell r="B677" t="str">
            <v>ENTRADA AÉREA DE ENERGIA E TELEFONE - 13 À 16KVA</v>
          </cell>
          <cell r="C677" t="str">
            <v>UN</v>
          </cell>
          <cell r="D677">
            <v>1670.62</v>
          </cell>
        </row>
        <row r="678">
          <cell r="A678">
            <v>90154</v>
          </cell>
          <cell r="B678" t="str">
            <v>ENTRADA AÉREA DE ENERGIA E TELEFONE - 17 À 20KVA</v>
          </cell>
          <cell r="C678" t="str">
            <v>UN</v>
          </cell>
          <cell r="D678">
            <v>1670.62</v>
          </cell>
        </row>
        <row r="679">
          <cell r="A679">
            <v>90155</v>
          </cell>
          <cell r="B679" t="str">
            <v>ENTRADA AÉREA DE ENERGIA E TELEFONE - 21 À 23KVA</v>
          </cell>
          <cell r="C679" t="str">
            <v>UN</v>
          </cell>
          <cell r="D679">
            <v>2002.49</v>
          </cell>
        </row>
        <row r="680">
          <cell r="A680">
            <v>90156</v>
          </cell>
          <cell r="B680" t="str">
            <v>ENTRADA AÉREA DE ENERGIA E TELEFONE - 24 À 30KVA</v>
          </cell>
          <cell r="C680" t="str">
            <v>UN</v>
          </cell>
          <cell r="D680">
            <v>3210.38</v>
          </cell>
        </row>
        <row r="681">
          <cell r="A681">
            <v>90157</v>
          </cell>
          <cell r="B681" t="str">
            <v>ENTRADA AÉREA DE ENERGIA E TELEFONE - 31 À 39KVA</v>
          </cell>
          <cell r="C681" t="str">
            <v>UN</v>
          </cell>
          <cell r="D681">
            <v>3721.95</v>
          </cell>
        </row>
        <row r="682">
          <cell r="A682">
            <v>90158</v>
          </cell>
          <cell r="B682" t="str">
            <v>ENTRADA AÉREA DE ENERGIA E TELEFONE - 40 À 47KVA</v>
          </cell>
          <cell r="C682" t="str">
            <v>UN</v>
          </cell>
          <cell r="D682">
            <v>4111.4799999999996</v>
          </cell>
        </row>
        <row r="683">
          <cell r="A683">
            <v>90159</v>
          </cell>
          <cell r="B683" t="str">
            <v>ENTRADA AÉREA DE ENERGIA E TELEFONE - 48 À 54KVA</v>
          </cell>
          <cell r="C683" t="str">
            <v>UN</v>
          </cell>
          <cell r="D683">
            <v>4922.4799999999996</v>
          </cell>
        </row>
        <row r="684">
          <cell r="A684">
            <v>90160</v>
          </cell>
          <cell r="B684" t="str">
            <v>ENTRADA AÉREA DE ENERGIA E TELEFONE - 55 À 62KVA</v>
          </cell>
          <cell r="C684" t="str">
            <v>UN</v>
          </cell>
          <cell r="D684">
            <v>5197.51</v>
          </cell>
        </row>
        <row r="685">
          <cell r="A685">
            <v>90161</v>
          </cell>
          <cell r="B685" t="str">
            <v>ENTRADA AÉREA DE ENERGIA E TELEFONE - 63 À 70KVA</v>
          </cell>
          <cell r="C685" t="str">
            <v>UN</v>
          </cell>
          <cell r="D685">
            <v>5641.48</v>
          </cell>
        </row>
        <row r="686">
          <cell r="A686">
            <v>90162</v>
          </cell>
          <cell r="B686" t="str">
            <v>ENTRADA AÉREA DE ENERGIA E TELEFONE - 71 À 75KVA</v>
          </cell>
          <cell r="C686" t="str">
            <v>UN</v>
          </cell>
          <cell r="D686">
            <v>6184.16</v>
          </cell>
        </row>
        <row r="687">
          <cell r="A687">
            <v>90190</v>
          </cell>
          <cell r="B687" t="str">
            <v>ENTRADA AÉREA DE TELEFONE</v>
          </cell>
          <cell r="C687" t="str">
            <v>UN</v>
          </cell>
          <cell r="D687">
            <v>699.19</v>
          </cell>
        </row>
        <row r="688">
          <cell r="A688">
            <v>90195</v>
          </cell>
          <cell r="B688" t="str">
            <v>CJ. CUBICULOS P/ ENTR. MEDICÃO, PROTEÇÃO, CAPACITORES, TRANSF. - CLASSE 15KV</v>
          </cell>
          <cell r="C688" t="str">
            <v>CJ</v>
          </cell>
          <cell r="D688">
            <v>93808.03</v>
          </cell>
        </row>
        <row r="689">
          <cell r="A689">
            <v>90200</v>
          </cell>
          <cell r="B689" t="str">
            <v>ELETRODUTOS - BT</v>
          </cell>
          <cell r="C689" t="str">
            <v>.</v>
          </cell>
          <cell r="D689" t="str">
            <v>.</v>
          </cell>
        </row>
        <row r="690">
          <cell r="A690">
            <v>90201</v>
          </cell>
          <cell r="B690" t="str">
            <v>ELETRODUTO DE PVC RÍGIDO, ROSCÁVEL - 20MM (1/2")</v>
          </cell>
          <cell r="C690" t="str">
            <v>M</v>
          </cell>
          <cell r="D690">
            <v>10.54</v>
          </cell>
        </row>
        <row r="691">
          <cell r="A691">
            <v>90202</v>
          </cell>
          <cell r="B691" t="str">
            <v>ELETRODUTO DE PVC RÍGIDO, ROSCÁVEL - 25MM (3/4")</v>
          </cell>
          <cell r="C691" t="str">
            <v>M</v>
          </cell>
          <cell r="D691">
            <v>11.38</v>
          </cell>
        </row>
        <row r="692">
          <cell r="A692">
            <v>90203</v>
          </cell>
          <cell r="B692" t="str">
            <v>ELETRODUTO DE PVC RÍGIDO, ROSCÁVEL - 32MM (1")</v>
          </cell>
          <cell r="C692" t="str">
            <v>M</v>
          </cell>
          <cell r="D692">
            <v>12.23</v>
          </cell>
        </row>
        <row r="693">
          <cell r="A693">
            <v>90204</v>
          </cell>
          <cell r="B693" t="str">
            <v>ELETRODUTO DE PVC RÍGIDO, ROSCÁVEL - 40MM (1 1/4")</v>
          </cell>
          <cell r="C693" t="str">
            <v>M</v>
          </cell>
          <cell r="D693">
            <v>17.72</v>
          </cell>
        </row>
        <row r="694">
          <cell r="A694">
            <v>90205</v>
          </cell>
          <cell r="B694" t="str">
            <v>ELETRODUTO DE PVC RÍGIDO, ROSCÁVEL - 50MM (1 1/2")</v>
          </cell>
          <cell r="C694" t="str">
            <v>M</v>
          </cell>
          <cell r="D694">
            <v>19.12</v>
          </cell>
        </row>
        <row r="695">
          <cell r="A695">
            <v>90206</v>
          </cell>
          <cell r="B695" t="str">
            <v>ELETRODUTO DE PVC RÍGIDO, ROSCÁVEL - 60MM (2")</v>
          </cell>
          <cell r="C695" t="str">
            <v>M</v>
          </cell>
          <cell r="D695">
            <v>20.13</v>
          </cell>
        </row>
        <row r="696">
          <cell r="A696">
            <v>90207</v>
          </cell>
          <cell r="B696" t="str">
            <v>ELETRODUTO DE PVC RÍGIDO, ROSCÁVEL - 75MM (2 1/2")</v>
          </cell>
          <cell r="C696" t="str">
            <v>M</v>
          </cell>
          <cell r="D696">
            <v>30.96</v>
          </cell>
        </row>
        <row r="697">
          <cell r="A697">
            <v>90208</v>
          </cell>
          <cell r="B697" t="str">
            <v>ELETRODUTO DE PVC RÍGIDO, ROSCÁVEL - 85MM (3")</v>
          </cell>
          <cell r="C697" t="str">
            <v>M</v>
          </cell>
          <cell r="D697">
            <v>35.020000000000003</v>
          </cell>
        </row>
        <row r="698">
          <cell r="A698">
            <v>90209</v>
          </cell>
          <cell r="B698" t="str">
            <v>ELETRODUTO DE PVC RÍGIDO, ROSCÁVEL - 110MM (4")</v>
          </cell>
          <cell r="C698" t="str">
            <v>M</v>
          </cell>
          <cell r="D698">
            <v>43.33</v>
          </cell>
        </row>
        <row r="699">
          <cell r="A699">
            <v>90211</v>
          </cell>
          <cell r="B699" t="str">
            <v>ELETRODUTO DE AÇO GALVANIZADO ELETROLÍTICO, TIPO LEVE I - 3/4"</v>
          </cell>
          <cell r="C699" t="str">
            <v>M</v>
          </cell>
          <cell r="D699">
            <v>19.309999999999999</v>
          </cell>
        </row>
        <row r="700">
          <cell r="A700">
            <v>90212</v>
          </cell>
          <cell r="B700" t="str">
            <v>ELETRODUTO DE AÇO GALVANIZADO ELETROLÍTICO, TIPO LEVE I - 1"</v>
          </cell>
          <cell r="C700" t="str">
            <v>M</v>
          </cell>
          <cell r="D700">
            <v>20.54</v>
          </cell>
        </row>
        <row r="701">
          <cell r="A701">
            <v>90213</v>
          </cell>
          <cell r="B701" t="str">
            <v>ELETRODUTO DE AÇO GALVANIZADO ELETROLÍTICO, TIPO LEVE I - 1 1/4"</v>
          </cell>
          <cell r="C701" t="str">
            <v>M</v>
          </cell>
          <cell r="D701">
            <v>29.94</v>
          </cell>
        </row>
        <row r="702">
          <cell r="A702">
            <v>90214</v>
          </cell>
          <cell r="B702" t="str">
            <v>ELETRODUTO DE AÇO GALVANIZADO ELETROLÍTICO, TIPO LEVE I - 1 1/2"</v>
          </cell>
          <cell r="C702" t="str">
            <v>M</v>
          </cell>
          <cell r="D702">
            <v>31.35</v>
          </cell>
        </row>
        <row r="703">
          <cell r="A703">
            <v>90215</v>
          </cell>
          <cell r="B703" t="str">
            <v>ELETRODUTO DE AÇO GALVANIZADO ELETROLÍTICO, TIPO LEVE I - 2"</v>
          </cell>
          <cell r="C703" t="str">
            <v>M</v>
          </cell>
          <cell r="D703">
            <v>36.229999999999997</v>
          </cell>
        </row>
        <row r="704">
          <cell r="A704">
            <v>90216</v>
          </cell>
          <cell r="B704" t="str">
            <v>ELETRODUTO DE AÇO GALVANIZADO ELETROLÍTICO, TIPO LEVE I - 2 1/2"</v>
          </cell>
          <cell r="C704" t="str">
            <v>M</v>
          </cell>
          <cell r="D704">
            <v>49.73</v>
          </cell>
        </row>
        <row r="705">
          <cell r="A705">
            <v>90217</v>
          </cell>
          <cell r="B705" t="str">
            <v>ELETRODUTO DE AÇO GALVANIZADO ELETROLÍTICO, TIPO LEVE I - 3"</v>
          </cell>
          <cell r="C705" t="str">
            <v>M</v>
          </cell>
          <cell r="D705">
            <v>54.17</v>
          </cell>
        </row>
        <row r="706">
          <cell r="A706">
            <v>90219</v>
          </cell>
          <cell r="B706" t="str">
            <v>ELETRODUTO DE AÇO GALVANIZADO ELETROLÍTICO, TIPO LEVE I - 4"</v>
          </cell>
          <cell r="C706" t="str">
            <v>M</v>
          </cell>
          <cell r="D706">
            <v>65.64</v>
          </cell>
        </row>
        <row r="707">
          <cell r="A707">
            <v>90220</v>
          </cell>
          <cell r="B707" t="str">
            <v>ELETRODUTO DE AÇO GALVANIZADO A FOGO, TIPO SEMI-PESADO/ MÉDIO - 1/2"</v>
          </cell>
          <cell r="C707" t="str">
            <v>M</v>
          </cell>
          <cell r="D707">
            <v>21.78</v>
          </cell>
        </row>
        <row r="708">
          <cell r="A708">
            <v>90221</v>
          </cell>
          <cell r="B708" t="str">
            <v>ELETRODUTO DE AÇO GALVANIZADO A FOGO, TIPO SEMI-PESADO/ MÉDIO - 3/4"</v>
          </cell>
          <cell r="C708" t="str">
            <v>M</v>
          </cell>
          <cell r="D708">
            <v>23.43</v>
          </cell>
        </row>
        <row r="709">
          <cell r="A709">
            <v>90223</v>
          </cell>
          <cell r="B709" t="str">
            <v>ELETRODUTO DE AÇO GALVANIZADO A FOGO, TIPO SEMI-PESADO/ MÉDIO - 1 1/4"</v>
          </cell>
          <cell r="C709" t="str">
            <v>M</v>
          </cell>
          <cell r="D709">
            <v>36.799999999999997</v>
          </cell>
        </row>
        <row r="710">
          <cell r="A710">
            <v>90224</v>
          </cell>
          <cell r="B710" t="str">
            <v>ELETRODUTO DE AÇO GALVANIZADO A FOGO, TIPO SEMI-PESADO/ MÉDIO - 1 1/2"</v>
          </cell>
          <cell r="C710" t="str">
            <v>M</v>
          </cell>
          <cell r="D710">
            <v>38.68</v>
          </cell>
        </row>
        <row r="711">
          <cell r="A711">
            <v>90225</v>
          </cell>
          <cell r="B711" t="str">
            <v>ELETRODUTO DE AÇO GALVANIZADO A FOGO, TIPO SEMI-PESADO/ MÉDIO - 2"</v>
          </cell>
          <cell r="C711" t="str">
            <v>M</v>
          </cell>
          <cell r="D711">
            <v>42.97</v>
          </cell>
        </row>
        <row r="712">
          <cell r="A712">
            <v>90226</v>
          </cell>
          <cell r="B712" t="str">
            <v>ELETRODUTO DE AÇO GALVANIZADO A FOGO, TIPO SEMI-PESADO/ MÉDIO - 2 1/2"</v>
          </cell>
          <cell r="C712" t="str">
            <v>M</v>
          </cell>
          <cell r="D712">
            <v>57.79</v>
          </cell>
        </row>
        <row r="713">
          <cell r="A713">
            <v>90227</v>
          </cell>
          <cell r="B713" t="str">
            <v>ELETRODUTO DE AÇO GALVANIZADO A FOGO, TIPO SEMI-PESADO/ MÉDIO - 3"</v>
          </cell>
          <cell r="C713" t="str">
            <v>M</v>
          </cell>
          <cell r="D713">
            <v>62.44</v>
          </cell>
        </row>
        <row r="714">
          <cell r="A714">
            <v>90229</v>
          </cell>
          <cell r="B714" t="str">
            <v>ELETRODUTO DE AÇO GALVANIZADO A FOGO, TIPO SEMI-PESADO/ MÉDIO - 4"</v>
          </cell>
          <cell r="C714" t="str">
            <v>M</v>
          </cell>
          <cell r="D714">
            <v>77.349999999999994</v>
          </cell>
        </row>
        <row r="715">
          <cell r="A715">
            <v>90251</v>
          </cell>
          <cell r="B715" t="str">
            <v>ELETRODUTO DE POLIETILENO FLEXÍVEL, ALTA RESISTÊNCIA - 3"</v>
          </cell>
          <cell r="C715" t="str">
            <v>M</v>
          </cell>
          <cell r="D715">
            <v>33.94</v>
          </cell>
        </row>
        <row r="716">
          <cell r="A716">
            <v>90252</v>
          </cell>
          <cell r="B716" t="str">
            <v>ELETRODUTO DE POLIETILENO FLEXÍVEL, ALTA RESISTÊNCIA - 4"</v>
          </cell>
          <cell r="C716" t="str">
            <v>M</v>
          </cell>
          <cell r="D716">
            <v>39.83</v>
          </cell>
        </row>
        <row r="717">
          <cell r="A717">
            <v>90253</v>
          </cell>
          <cell r="B717" t="str">
            <v>ELETRODUTO DE POLIETILENO FLEXÍVEL, ALTA RESISTÊNCIA - 2"</v>
          </cell>
          <cell r="C717" t="str">
            <v>M</v>
          </cell>
          <cell r="D717">
            <v>25.59</v>
          </cell>
        </row>
        <row r="718">
          <cell r="A718">
            <v>90261</v>
          </cell>
          <cell r="B718" t="str">
            <v>TUBO METÁLICO FLEXÍVEL REVESTIDO COM PVC-3/4"</v>
          </cell>
          <cell r="C718" t="str">
            <v>M</v>
          </cell>
          <cell r="D718">
            <v>8.43</v>
          </cell>
        </row>
        <row r="719">
          <cell r="A719">
            <v>90262</v>
          </cell>
          <cell r="B719" t="str">
            <v>TUBO METÁLICO FLEXÍVEL REVESTIDO COM PVC-1"</v>
          </cell>
          <cell r="C719" t="str">
            <v>M</v>
          </cell>
          <cell r="D719">
            <v>9.6300000000000008</v>
          </cell>
        </row>
        <row r="720">
          <cell r="A720">
            <v>90263</v>
          </cell>
          <cell r="B720" t="str">
            <v>TUBO METÁLICO FLEXÍVEL REVESTIDO COM PVC-1 1/2"</v>
          </cell>
          <cell r="C720" t="str">
            <v>M</v>
          </cell>
          <cell r="D720">
            <v>13.97</v>
          </cell>
        </row>
        <row r="721">
          <cell r="A721">
            <v>90298</v>
          </cell>
          <cell r="B721" t="str">
            <v>ENVELOPAMENTO DE ELETRODUTO ENTERRADO, COM CONCRETO</v>
          </cell>
          <cell r="C721" t="str">
            <v>M</v>
          </cell>
          <cell r="D721">
            <v>19.82</v>
          </cell>
        </row>
        <row r="722">
          <cell r="A722">
            <v>90299</v>
          </cell>
          <cell r="B722" t="str">
            <v>ENVELOPAMENTO DE ELETRODUTO ENTERRADO COM CONCRETO E AGREGADO RECICLADO</v>
          </cell>
          <cell r="C722" t="str">
            <v>M</v>
          </cell>
          <cell r="D722">
            <v>18.72</v>
          </cell>
        </row>
        <row r="723">
          <cell r="A723">
            <v>90300</v>
          </cell>
          <cell r="B723" t="str">
            <v>CONDUTORES - BT</v>
          </cell>
          <cell r="C723" t="str">
            <v>.</v>
          </cell>
          <cell r="D723" t="str">
            <v>.</v>
          </cell>
        </row>
        <row r="724">
          <cell r="A724">
            <v>90303</v>
          </cell>
          <cell r="B724" t="str">
            <v>CABO 1,00MM2 - ISOLAMENTO PARA 0,7KV - CLASSE 4 - FLEXÍVEL</v>
          </cell>
          <cell r="C724" t="str">
            <v>M</v>
          </cell>
          <cell r="D724">
            <v>1.51</v>
          </cell>
        </row>
        <row r="725">
          <cell r="A725">
            <v>90304</v>
          </cell>
          <cell r="B725" t="str">
            <v>CABO 1,50MM2 - ISOLAMENTO PARA 0,7KV - CLASSE 4 - FLEXÍVEL</v>
          </cell>
          <cell r="C725" t="str">
            <v>M</v>
          </cell>
          <cell r="D725">
            <v>1.64</v>
          </cell>
        </row>
        <row r="726">
          <cell r="A726">
            <v>90305</v>
          </cell>
          <cell r="B726" t="str">
            <v>CABO 2,50MM2 - ISOLAMENTO PARA 0,7KV - CLASSE 4 - FLEXÍVEL</v>
          </cell>
          <cell r="C726" t="str">
            <v>M</v>
          </cell>
          <cell r="D726">
            <v>2.2000000000000002</v>
          </cell>
        </row>
        <row r="727">
          <cell r="A727">
            <v>90306</v>
          </cell>
          <cell r="B727" t="str">
            <v>CABO 4,00MM2 - ISOLAMENTO PARA 0,7KV - CLASSE 4 - FLEXÍVEL</v>
          </cell>
          <cell r="C727" t="str">
            <v>M</v>
          </cell>
          <cell r="D727">
            <v>2.96</v>
          </cell>
        </row>
        <row r="728">
          <cell r="A728">
            <v>90307</v>
          </cell>
          <cell r="B728" t="str">
            <v>CABO 6,00MM2 - ISOLAMENTO PARA 0,7KV - CLASSE 4 - FLEXÍVEL</v>
          </cell>
          <cell r="C728" t="str">
            <v>M</v>
          </cell>
          <cell r="D728">
            <v>3.78</v>
          </cell>
        </row>
        <row r="729">
          <cell r="A729">
            <v>90308</v>
          </cell>
          <cell r="B729" t="str">
            <v>CABO 10,00MM2 - ISOLAMENTO PARA 0,7KV - CLASSE 4 - FLEXÍVEL</v>
          </cell>
          <cell r="C729" t="str">
            <v>M</v>
          </cell>
          <cell r="D729">
            <v>5.59</v>
          </cell>
        </row>
        <row r="730">
          <cell r="A730">
            <v>90309</v>
          </cell>
          <cell r="B730" t="str">
            <v>CABO 16,00MM2 - ISOLAMENTO PARA 0,7KV - CLASSE 4 - FLEXÍVEL</v>
          </cell>
          <cell r="C730" t="str">
            <v>M</v>
          </cell>
          <cell r="D730">
            <v>7.5</v>
          </cell>
        </row>
        <row r="731">
          <cell r="A731">
            <v>90310</v>
          </cell>
          <cell r="B731" t="str">
            <v>CABO 25,00MM2 - ISOLAMENTO PARA 0,7KV - CLASSE 4 - FLEXÍVEL</v>
          </cell>
          <cell r="C731" t="str">
            <v>M</v>
          </cell>
          <cell r="D731">
            <v>10.5</v>
          </cell>
        </row>
        <row r="732">
          <cell r="A732">
            <v>90311</v>
          </cell>
          <cell r="B732" t="str">
            <v>CABO 35,00MM2 - ISOLAMENTO PARA 0,7KV - CLASSE 4 - FLEXÍVEL</v>
          </cell>
          <cell r="C732" t="str">
            <v>M</v>
          </cell>
          <cell r="D732">
            <v>15.45</v>
          </cell>
        </row>
        <row r="733">
          <cell r="A733">
            <v>90312</v>
          </cell>
          <cell r="B733" t="str">
            <v>CABO 50,00MM2 - ISOLAMENTO PARA 0,7KV - CLASSE 4 - FLEXÍVEL</v>
          </cell>
          <cell r="C733" t="str">
            <v>M</v>
          </cell>
          <cell r="D733">
            <v>21.69</v>
          </cell>
        </row>
        <row r="734">
          <cell r="A734">
            <v>90313</v>
          </cell>
          <cell r="B734" t="str">
            <v>CABO 70,00MM2 - ISOLAMENTO PARA 0,7KV - CLASSE 4 - FLEXÍVEL</v>
          </cell>
          <cell r="C734" t="str">
            <v>M</v>
          </cell>
          <cell r="D734">
            <v>29.55</v>
          </cell>
        </row>
        <row r="735">
          <cell r="A735">
            <v>90314</v>
          </cell>
          <cell r="B735" t="str">
            <v>CABO 95,00MM2 - ISOLAMENTO PARA 0,7KV - CLASSE 4 - FLEXÍVEL</v>
          </cell>
          <cell r="C735" t="str">
            <v>M</v>
          </cell>
          <cell r="D735">
            <v>37.369999999999997</v>
          </cell>
        </row>
        <row r="736">
          <cell r="A736">
            <v>90315</v>
          </cell>
          <cell r="B736" t="str">
            <v>CABO 120,00MM2 - ISOLAMENTO PARA 0,7KV - CLASSE 4 - FLEXÍVEL</v>
          </cell>
          <cell r="C736" t="str">
            <v>M</v>
          </cell>
          <cell r="D736">
            <v>47.91</v>
          </cell>
        </row>
        <row r="737">
          <cell r="A737">
            <v>90316</v>
          </cell>
          <cell r="B737" t="str">
            <v>CABO 150,00MM2 - ISOLAMENTO PARA 0,7KV - CLASSE 4 - FLEXÍVEL</v>
          </cell>
          <cell r="C737" t="str">
            <v>M</v>
          </cell>
          <cell r="D737">
            <v>57.91</v>
          </cell>
        </row>
        <row r="738">
          <cell r="A738">
            <v>90317</v>
          </cell>
          <cell r="B738" t="str">
            <v>CABO 185,00MM2 - ISOLAMENTO PARA 0,7KV - CLASSE 4 - FLEXÍVEL</v>
          </cell>
          <cell r="C738" t="str">
            <v>M</v>
          </cell>
          <cell r="D738">
            <v>68.739999999999995</v>
          </cell>
        </row>
        <row r="739">
          <cell r="A739">
            <v>90318</v>
          </cell>
          <cell r="B739" t="str">
            <v>CABO 240,00MM2 - ISOLAMENTO PARA 0,7KV - CLASSE 4 - FLEXÍVEL</v>
          </cell>
          <cell r="C739" t="str">
            <v>M</v>
          </cell>
          <cell r="D739">
            <v>87.63</v>
          </cell>
        </row>
        <row r="740">
          <cell r="A740">
            <v>90319</v>
          </cell>
          <cell r="B740" t="str">
            <v>CABO 300.00 MM2 - ISOLAMENTO PARA 0.7KV - CLASSE 4 - FLEXÍVEL</v>
          </cell>
          <cell r="C740" t="str">
            <v>M</v>
          </cell>
          <cell r="D740">
            <v>110.97</v>
          </cell>
        </row>
        <row r="741">
          <cell r="A741">
            <v>90320</v>
          </cell>
          <cell r="B741" t="str">
            <v>CABO COBRE FLEXÍVEL, ISOL. 750V NÃO HALOGENADO - ANTICHAMA - 1,5MM2</v>
          </cell>
          <cell r="C741" t="str">
            <v>M</v>
          </cell>
          <cell r="D741">
            <v>1.65</v>
          </cell>
        </row>
        <row r="742">
          <cell r="A742">
            <v>90321</v>
          </cell>
          <cell r="B742" t="str">
            <v>CABO COBRE FLEXÍVEL, ISOL. 750V NÃO HALOGENADO, ATICHAMA - 2,5MM2</v>
          </cell>
          <cell r="C742" t="str">
            <v>M</v>
          </cell>
          <cell r="D742">
            <v>2.21</v>
          </cell>
        </row>
        <row r="743">
          <cell r="A743">
            <v>90322</v>
          </cell>
          <cell r="B743" t="str">
            <v>CABO COBRE FLEXÍVEL, ISOL. 750V NÃO HALOGENADO, ANTICHAMA - 4,0MM2</v>
          </cell>
          <cell r="C743" t="str">
            <v>M</v>
          </cell>
          <cell r="D743">
            <v>3</v>
          </cell>
        </row>
        <row r="744">
          <cell r="A744">
            <v>90323</v>
          </cell>
          <cell r="B744" t="str">
            <v>CABO COBRE FLEXÍVEL, ISOL. 750V NÃO HALOGENADO, ANTICHAMA 6,0MM2</v>
          </cell>
          <cell r="C744" t="str">
            <v>M</v>
          </cell>
          <cell r="D744">
            <v>3.73</v>
          </cell>
        </row>
        <row r="745">
          <cell r="A745">
            <v>90328</v>
          </cell>
          <cell r="B745" t="str">
            <v>CABO 1,50MM2 - ISOLAMENTO PARA 1,0KV - CLASSE 4 - FLEXÍVEL</v>
          </cell>
          <cell r="C745" t="str">
            <v>M</v>
          </cell>
          <cell r="D745">
            <v>1.83</v>
          </cell>
        </row>
        <row r="746">
          <cell r="A746">
            <v>90329</v>
          </cell>
          <cell r="B746" t="str">
            <v>CABO 2,50MM2 - ISOLAMENTO PARA 1,0KV - CLASSE 4 - FLEXÍVEL</v>
          </cell>
          <cell r="C746" t="str">
            <v>M</v>
          </cell>
          <cell r="D746">
            <v>2.35</v>
          </cell>
        </row>
        <row r="747">
          <cell r="A747">
            <v>90330</v>
          </cell>
          <cell r="B747" t="str">
            <v>CABO 4,00MM2 - ISOLAMENTO PARA 1,0KV - CLASSE 4 - FLEXÍVEL</v>
          </cell>
          <cell r="C747" t="str">
            <v>M</v>
          </cell>
          <cell r="D747">
            <v>3.14</v>
          </cell>
        </row>
        <row r="748">
          <cell r="A748">
            <v>90331</v>
          </cell>
          <cell r="B748" t="str">
            <v>CABO 6,00MM2 - ISOLAMENTO PARA 1,0KV - CLASSE 4 - FLEXÍVEL</v>
          </cell>
          <cell r="C748" t="str">
            <v>M</v>
          </cell>
          <cell r="D748">
            <v>3.89</v>
          </cell>
        </row>
        <row r="749">
          <cell r="A749">
            <v>90332</v>
          </cell>
          <cell r="B749" t="str">
            <v>CABO 10,00MM2 - ISOLAMENTO PARA 1,0KV - CLASSE 4 - FLEXÍVEL</v>
          </cell>
          <cell r="C749" t="str">
            <v>M</v>
          </cell>
          <cell r="D749">
            <v>5.34</v>
          </cell>
        </row>
        <row r="750">
          <cell r="A750">
            <v>90333</v>
          </cell>
          <cell r="B750" t="str">
            <v>CABO 16,00MM2 - ISOLAMENTO PARA 1,0KV - CLASSE 4 - FLEXÍVEL</v>
          </cell>
          <cell r="C750" t="str">
            <v>M</v>
          </cell>
          <cell r="D750">
            <v>7.28</v>
          </cell>
        </row>
        <row r="751">
          <cell r="A751">
            <v>90334</v>
          </cell>
          <cell r="B751" t="str">
            <v>CABO 25,00MM2 - ISOLAMENTO PARA 1,0KV - CLASSE 4 - FLEXÍVEL</v>
          </cell>
          <cell r="C751" t="str">
            <v>M</v>
          </cell>
          <cell r="D751">
            <v>10.43</v>
          </cell>
        </row>
        <row r="752">
          <cell r="A752">
            <v>90335</v>
          </cell>
          <cell r="B752" t="str">
            <v>CABO 35,00MM2 - ISOLAMENTO PARA 1,0KV - CLASSE 4 - FLEXÍVEL</v>
          </cell>
          <cell r="C752" t="str">
            <v>M</v>
          </cell>
          <cell r="D752">
            <v>14.35</v>
          </cell>
        </row>
        <row r="753">
          <cell r="A753">
            <v>90336</v>
          </cell>
          <cell r="B753" t="str">
            <v>CABO 50,00MM2 - ISOLAMENTO PARA 1,0KV - CLASSE 4 - FLEXÍVEL</v>
          </cell>
          <cell r="C753" t="str">
            <v>M</v>
          </cell>
          <cell r="D753">
            <v>19.829999999999998</v>
          </cell>
        </row>
        <row r="754">
          <cell r="A754">
            <v>90337</v>
          </cell>
          <cell r="B754" t="str">
            <v>CABO 70,00MM2 - ISOLAMENTO PARA 1,0KV - CLASSE 4 - FLEXÍVEL</v>
          </cell>
          <cell r="C754" t="str">
            <v>M</v>
          </cell>
          <cell r="D754">
            <v>26.48</v>
          </cell>
        </row>
        <row r="755">
          <cell r="A755">
            <v>90338</v>
          </cell>
          <cell r="B755" t="str">
            <v>CABO 95,00MM2 - ISOLAMENTO PARA 1,0KV - CLASSE 4 - FLEXÍVEL</v>
          </cell>
          <cell r="C755" t="str">
            <v>M</v>
          </cell>
          <cell r="D755">
            <v>33.71</v>
          </cell>
        </row>
        <row r="756">
          <cell r="A756">
            <v>90339</v>
          </cell>
          <cell r="B756" t="str">
            <v>CABO 120,00MM2 - ISOLAMENTO PARA 1,0KV - CLASSE 4 - FLEXÍVEL</v>
          </cell>
          <cell r="C756" t="str">
            <v>M</v>
          </cell>
          <cell r="D756">
            <v>45.62</v>
          </cell>
        </row>
        <row r="757">
          <cell r="A757">
            <v>90340</v>
          </cell>
          <cell r="B757" t="str">
            <v>CABO 150,00MM2 - ISOLAMENTO PARA 1,0KV - CLASSE 4 - FLEXÍVEL</v>
          </cell>
          <cell r="C757" t="str">
            <v>M</v>
          </cell>
          <cell r="D757">
            <v>52.27</v>
          </cell>
        </row>
        <row r="758">
          <cell r="A758">
            <v>90341</v>
          </cell>
          <cell r="B758" t="str">
            <v>CABO 185,00MM2 - ISOLAMENTO PARA 1,0KV - CLASSE 4 - FLEXÍVEL</v>
          </cell>
          <cell r="C758" t="str">
            <v>M</v>
          </cell>
          <cell r="D758">
            <v>66.55</v>
          </cell>
        </row>
        <row r="759">
          <cell r="A759">
            <v>90342</v>
          </cell>
          <cell r="B759" t="str">
            <v>CABO 240,00MM2 - ISOLAMENTO PARA 1,0KV - CLASSE 4 - FLEXÍVEL</v>
          </cell>
          <cell r="C759" t="str">
            <v>M</v>
          </cell>
          <cell r="D759">
            <v>85.02</v>
          </cell>
        </row>
        <row r="760">
          <cell r="A760">
            <v>90343</v>
          </cell>
          <cell r="B760" t="str">
            <v>CABO 300.00 MM2 - ISOLAMENTO PARA 1.0KV - CLASSE 4 - FLEXÍVEL</v>
          </cell>
          <cell r="C760" t="str">
            <v>M</v>
          </cell>
          <cell r="D760">
            <v>100.73</v>
          </cell>
        </row>
        <row r="761">
          <cell r="A761">
            <v>90360</v>
          </cell>
          <cell r="B761" t="str">
            <v>FIO TELEFÔNICO INTERNO TIPO FI-60 PAR TRANCADO</v>
          </cell>
          <cell r="C761" t="str">
            <v>M</v>
          </cell>
          <cell r="D761">
            <v>1.19</v>
          </cell>
        </row>
        <row r="762">
          <cell r="A762">
            <v>90361</v>
          </cell>
          <cell r="B762" t="str">
            <v>FIO TELEFÔNICO EXTERNO TIPO FE-100 PAR PARALELO</v>
          </cell>
          <cell r="C762" t="str">
            <v>M</v>
          </cell>
          <cell r="D762">
            <v>1.42</v>
          </cell>
        </row>
        <row r="763">
          <cell r="A763">
            <v>90370</v>
          </cell>
          <cell r="B763" t="str">
            <v>CABO FLEXÍVEL PVC-750V - 2 CONDUTORES - 1,5MM2</v>
          </cell>
          <cell r="C763" t="str">
            <v>M</v>
          </cell>
          <cell r="D763">
            <v>2.41</v>
          </cell>
        </row>
        <row r="764">
          <cell r="A764">
            <v>90372</v>
          </cell>
          <cell r="B764" t="str">
            <v>CABO FLEXÍVEL PVC - 750V - 2 CONDUTORES - 4,00MM2</v>
          </cell>
          <cell r="C764" t="str">
            <v>M</v>
          </cell>
          <cell r="D764">
            <v>4.93</v>
          </cell>
        </row>
        <row r="765">
          <cell r="A765">
            <v>90375</v>
          </cell>
          <cell r="B765" t="str">
            <v>CABO FLEXÍVEL PVC-750V - 3 CONDUTORES - 1,5MM2</v>
          </cell>
          <cell r="C765" t="str">
            <v>M</v>
          </cell>
          <cell r="D765">
            <v>2.96</v>
          </cell>
        </row>
        <row r="766">
          <cell r="A766">
            <v>90376</v>
          </cell>
          <cell r="B766" t="str">
            <v>CABO FLEXÍVEL PVC - 750V - 3 CONDUTORES - 2,50MM2</v>
          </cell>
          <cell r="C766" t="str">
            <v>M</v>
          </cell>
          <cell r="D766">
            <v>4.32</v>
          </cell>
        </row>
        <row r="767">
          <cell r="A767">
            <v>90380</v>
          </cell>
          <cell r="B767" t="str">
            <v>CABO FLEXÍVEL PVC-750V - 4 CONDUTORES - 1,5MM2</v>
          </cell>
          <cell r="C767" t="str">
            <v>M</v>
          </cell>
          <cell r="D767">
            <v>3.42</v>
          </cell>
        </row>
        <row r="768">
          <cell r="A768">
            <v>90400</v>
          </cell>
          <cell r="B768" t="str">
            <v>COMPONENTES DE QUADROS ELÉTRICOS</v>
          </cell>
          <cell r="C768" t="str">
            <v>.</v>
          </cell>
          <cell r="D768" t="str">
            <v>.</v>
          </cell>
        </row>
        <row r="769">
          <cell r="A769">
            <v>90402</v>
          </cell>
          <cell r="B769" t="str">
            <v>SINALIZADOR LUMINOSO DIÂMETRO 22MM, COM LÂMPADA</v>
          </cell>
          <cell r="C769" t="str">
            <v>UN</v>
          </cell>
          <cell r="D769">
            <v>55.54</v>
          </cell>
        </row>
        <row r="770">
          <cell r="A770">
            <v>90403</v>
          </cell>
          <cell r="B770" t="str">
            <v>SINALIZADOR LUMINOSO DIÂMETRO 30 MM, COM LÂMPADA</v>
          </cell>
          <cell r="C770" t="str">
            <v>UN</v>
          </cell>
          <cell r="D770">
            <v>57</v>
          </cell>
        </row>
        <row r="771">
          <cell r="A771">
            <v>90411</v>
          </cell>
          <cell r="B771" t="str">
            <v>VOLTÍMETRO 96X96MM 250V</v>
          </cell>
          <cell r="C771" t="str">
            <v>UN</v>
          </cell>
          <cell r="D771">
            <v>144.04</v>
          </cell>
        </row>
        <row r="772">
          <cell r="A772">
            <v>90430</v>
          </cell>
          <cell r="B772" t="str">
            <v>CONTATOR TRIPOLAR I NOMINAL 12A</v>
          </cell>
          <cell r="C772" t="str">
            <v>UN</v>
          </cell>
          <cell r="D772">
            <v>200.61</v>
          </cell>
        </row>
        <row r="773">
          <cell r="A773">
            <v>90431</v>
          </cell>
          <cell r="B773" t="str">
            <v>CONTATOR TRIPOLAR I NOMINAL 22A</v>
          </cell>
          <cell r="C773" t="str">
            <v>UN</v>
          </cell>
          <cell r="D773">
            <v>226.11</v>
          </cell>
        </row>
        <row r="774">
          <cell r="A774">
            <v>90432</v>
          </cell>
          <cell r="B774" t="str">
            <v>CONTATOR TRIPOLAR I NOMINAL 40A</v>
          </cell>
          <cell r="C774" t="str">
            <v>UN</v>
          </cell>
          <cell r="D774">
            <v>327.16000000000003</v>
          </cell>
        </row>
        <row r="775">
          <cell r="A775">
            <v>90433</v>
          </cell>
          <cell r="B775" t="str">
            <v>CONTATOR TRIPOLAR I NOMINAL 55A</v>
          </cell>
          <cell r="C775" t="str">
            <v>UN</v>
          </cell>
          <cell r="D775">
            <v>484.19</v>
          </cell>
        </row>
        <row r="776">
          <cell r="A776">
            <v>90440</v>
          </cell>
          <cell r="B776" t="str">
            <v>RELÊ BIMETÁLICO DE SOBRECARGA AJUSTE DE 6 ATÉ 12.5A</v>
          </cell>
          <cell r="C776" t="str">
            <v>UN</v>
          </cell>
          <cell r="D776">
            <v>141.91999999999999</v>
          </cell>
        </row>
        <row r="777">
          <cell r="A777">
            <v>90441</v>
          </cell>
          <cell r="B777" t="str">
            <v>RELÊ BIMETÁLICO DE SOBRECARGA AJUSTE DE 16 ATÉ 25A</v>
          </cell>
          <cell r="C777" t="str">
            <v>UN</v>
          </cell>
          <cell r="D777">
            <v>182.83</v>
          </cell>
        </row>
        <row r="778">
          <cell r="A778">
            <v>90442</v>
          </cell>
          <cell r="B778" t="str">
            <v>RELÊ BIMETÁLICO DE SOBRECARGA AJUSTE DE 25 ATÉ 40A</v>
          </cell>
          <cell r="C778" t="str">
            <v>UN</v>
          </cell>
          <cell r="D778">
            <v>206.95</v>
          </cell>
        </row>
        <row r="779">
          <cell r="A779">
            <v>90448</v>
          </cell>
          <cell r="B779" t="str">
            <v>RELÊ DE TEMPO ELETRÔNICO AJUSTE DE 6 ATÉ 60S</v>
          </cell>
          <cell r="C779" t="str">
            <v>UN</v>
          </cell>
          <cell r="D779">
            <v>94.04</v>
          </cell>
        </row>
        <row r="780">
          <cell r="A780">
            <v>90460</v>
          </cell>
          <cell r="B780" t="str">
            <v>DISPOSITIVO DE PROTEÇÃO CONTRA SURTOS 275V - 15KA</v>
          </cell>
          <cell r="C780" t="str">
            <v>UN</v>
          </cell>
          <cell r="D780">
            <v>41.39</v>
          </cell>
        </row>
        <row r="781">
          <cell r="A781">
            <v>90465</v>
          </cell>
          <cell r="B781" t="str">
            <v>TRAVA PARA DISJUNTOR</v>
          </cell>
          <cell r="C781" t="str">
            <v>UN</v>
          </cell>
          <cell r="D781">
            <v>26.56</v>
          </cell>
        </row>
        <row r="782">
          <cell r="A782">
            <v>90468</v>
          </cell>
          <cell r="B782" t="str">
            <v>INTERRUPTOR DIFERENCIAL RESIDUAL BIPOLAR 25A - SENSIBILIDADE 30MA - 220V</v>
          </cell>
          <cell r="C782" t="str">
            <v>UN</v>
          </cell>
          <cell r="D782">
            <v>151.88999999999999</v>
          </cell>
        </row>
        <row r="783">
          <cell r="A783">
            <v>90469</v>
          </cell>
          <cell r="B783" t="str">
            <v>INTERRUPTOR DIFERENCIAL RESIDUAL BIPOLAR 40A - SENSIBILIDADE 30MA - 220V</v>
          </cell>
          <cell r="C783" t="str">
            <v>UN</v>
          </cell>
          <cell r="D783">
            <v>152.85</v>
          </cell>
        </row>
        <row r="784">
          <cell r="A784">
            <v>90470</v>
          </cell>
          <cell r="B784" t="str">
            <v>INTERRUPTOR DIFERENCIAL RESIDUAL BIPOLAR 63A, SENSIBILIDADE 30MA - 220V</v>
          </cell>
          <cell r="C784" t="str">
            <v>UN</v>
          </cell>
          <cell r="D784">
            <v>191.37</v>
          </cell>
        </row>
        <row r="785">
          <cell r="A785">
            <v>90472</v>
          </cell>
          <cell r="B785" t="str">
            <v>INTERRUPTOR DIFERENCIAL TETRAPOLAR - 40A - SENSIBILIDADE 30MA - 380V</v>
          </cell>
          <cell r="C785" t="str">
            <v>UN</v>
          </cell>
          <cell r="D785">
            <v>178.49</v>
          </cell>
        </row>
        <row r="786">
          <cell r="A786">
            <v>90475</v>
          </cell>
          <cell r="B786" t="str">
            <v>INTERRUPTOR DIFERENCIAL TETRAPOLAR - 63A SENSIBILIDADE 30MA - 380V</v>
          </cell>
          <cell r="C786" t="str">
            <v>UN</v>
          </cell>
          <cell r="D786">
            <v>205.98</v>
          </cell>
        </row>
        <row r="787">
          <cell r="A787">
            <v>90476</v>
          </cell>
          <cell r="B787" t="str">
            <v>INTERRUPTOR DIFERENCIAL TETRAPOLAR - 80A SENSIBILIDADE 30MA - 380V</v>
          </cell>
          <cell r="C787" t="str">
            <v>UN</v>
          </cell>
          <cell r="D787">
            <v>277.08999999999997</v>
          </cell>
        </row>
        <row r="788">
          <cell r="A788">
            <v>90477</v>
          </cell>
          <cell r="B788" t="str">
            <v>INTERRUPTOR DIFERENCIAL TETRAPOLAR - 100A SENSIBILIDADE 30MA - 380V</v>
          </cell>
          <cell r="C788" t="str">
            <v>UN</v>
          </cell>
          <cell r="D788">
            <v>363.8</v>
          </cell>
        </row>
        <row r="789">
          <cell r="A789">
            <v>90478</v>
          </cell>
          <cell r="B789" t="str">
            <v>INTERRUPTOR DIFERENCIAL TETRAPOLAR - 125A SENSIBILIDADE 30MA - 380V</v>
          </cell>
          <cell r="C789" t="str">
            <v>UN</v>
          </cell>
          <cell r="D789">
            <v>1547.41</v>
          </cell>
        </row>
        <row r="790">
          <cell r="A790">
            <v>90484</v>
          </cell>
          <cell r="B790" t="str">
            <v>INTERRUPTOR DIFERENCIAL TETRAPOLAR - 125A SENSIBIL. 100MA - 380V</v>
          </cell>
          <cell r="C790" t="str">
            <v>UN</v>
          </cell>
          <cell r="D790">
            <v>1356.71</v>
          </cell>
        </row>
        <row r="791">
          <cell r="A791">
            <v>90487</v>
          </cell>
          <cell r="B791" t="str">
            <v>INTERRUPTOR DIFERENCIAL TETRAPOLAR - 63A SENSIBILIDADE 300MA - 380V</v>
          </cell>
          <cell r="C791" t="str">
            <v>UN</v>
          </cell>
          <cell r="D791">
            <v>209.89</v>
          </cell>
        </row>
        <row r="792">
          <cell r="A792">
            <v>90488</v>
          </cell>
          <cell r="B792" t="str">
            <v>INTERRUPTOR DIFERENCIAL TETRAPOLAR - 80A SENSIBILIDADE 300MA - 380V</v>
          </cell>
          <cell r="C792" t="str">
            <v>UN</v>
          </cell>
          <cell r="D792">
            <v>301.12</v>
          </cell>
        </row>
        <row r="793">
          <cell r="A793">
            <v>90489</v>
          </cell>
          <cell r="B793" t="str">
            <v>INTERRUPTOR DIFERENCIAL TETRAPOLAR - 100A SENSIBIL. 300MA - 380V</v>
          </cell>
          <cell r="C793" t="str">
            <v>UN</v>
          </cell>
          <cell r="D793">
            <v>410.49</v>
          </cell>
        </row>
        <row r="794">
          <cell r="A794">
            <v>90490</v>
          </cell>
          <cell r="B794" t="str">
            <v>INTERRUPTOR DIFERENCIAL TETRAPOLAR - 125A SENSIBILIDADE 300MA - 380V</v>
          </cell>
          <cell r="C794" t="str">
            <v>UN</v>
          </cell>
          <cell r="D794">
            <v>1173.94</v>
          </cell>
        </row>
        <row r="795">
          <cell r="A795">
            <v>90493</v>
          </cell>
          <cell r="B795" t="str">
            <v>INTERRUPTOR DIFERENCIAL TETRAPOLAR - 63A SENSIBIL. 500MA - 380V</v>
          </cell>
          <cell r="C795" t="str">
            <v>UN</v>
          </cell>
          <cell r="D795">
            <v>240.19</v>
          </cell>
        </row>
        <row r="796">
          <cell r="A796">
            <v>90496</v>
          </cell>
          <cell r="B796" t="str">
            <v>INTERRUPTOR DIFERENCIAL TETRAPOLAR - 125A SENSIBIL. 500MA - 380V</v>
          </cell>
          <cell r="C796" t="str">
            <v>UN</v>
          </cell>
          <cell r="D796">
            <v>1352.14</v>
          </cell>
        </row>
        <row r="797">
          <cell r="A797">
            <v>90500</v>
          </cell>
          <cell r="B797" t="str">
            <v>QUADROS E CAIXAS</v>
          </cell>
          <cell r="C797" t="str">
            <v>.</v>
          </cell>
          <cell r="D797" t="str">
            <v>.</v>
          </cell>
        </row>
        <row r="798">
          <cell r="A798">
            <v>90501</v>
          </cell>
          <cell r="B798" t="str">
            <v>QUADRO DE DISTRIBUIÇÃO EM CHAPA METÁLICA - PARA ATÉ 4 DISJUNTORES</v>
          </cell>
          <cell r="C798" t="str">
            <v>UN</v>
          </cell>
          <cell r="D798">
            <v>37.909999999999997</v>
          </cell>
        </row>
        <row r="799">
          <cell r="A799">
            <v>90504</v>
          </cell>
          <cell r="B799" t="str">
            <v>QUADRO DE DISTRIBUIÇÃO EM CHAPA METÁLICA - PARA ATÉ 12 DISJUNTORES</v>
          </cell>
          <cell r="C799" t="str">
            <v>UN</v>
          </cell>
          <cell r="D799">
            <v>72.19</v>
          </cell>
        </row>
        <row r="800">
          <cell r="A800">
            <v>90506</v>
          </cell>
          <cell r="B800" t="str">
            <v>QUADRO DE DISTRIBUIÇÃO EM CHAPA METÁLICA - PARA ATÉ 16 DISJUNTORES</v>
          </cell>
          <cell r="C800" t="str">
            <v>UN</v>
          </cell>
          <cell r="D800">
            <v>228.02</v>
          </cell>
        </row>
        <row r="801">
          <cell r="A801">
            <v>90510</v>
          </cell>
          <cell r="B801" t="str">
            <v>QUADRO DE DISTRIBUIÇÃO EM CHAPA METÁLICA - PARA ATÉ 24 DISJUNTORES</v>
          </cell>
          <cell r="C801" t="str">
            <v>un</v>
          </cell>
          <cell r="D801">
            <v>484.1</v>
          </cell>
        </row>
        <row r="802">
          <cell r="A802">
            <v>90512</v>
          </cell>
          <cell r="B802" t="str">
            <v>QUADRO DE DISTRIBUIÇÃO EM CHAPA METÁLICA - PARA ATÉ 28 DISJUNTORES</v>
          </cell>
          <cell r="C802" t="str">
            <v>UN</v>
          </cell>
          <cell r="D802">
            <v>310.24</v>
          </cell>
        </row>
        <row r="803">
          <cell r="A803">
            <v>90514</v>
          </cell>
          <cell r="B803" t="str">
            <v>QUADRO DE DISTRIBUIÇÃO EM CHAPA METÁLICA - PARA ATÉ 34 DISJUNTORES</v>
          </cell>
          <cell r="C803" t="str">
            <v>UN</v>
          </cell>
          <cell r="D803">
            <v>539.11</v>
          </cell>
        </row>
        <row r="804">
          <cell r="A804">
            <v>90517</v>
          </cell>
          <cell r="B804" t="str">
            <v>QUADRO DE DISTRIBUIÇÃO EM CHAPA METÁLICA - PARA ATÉ 44 DISJUNTORES</v>
          </cell>
          <cell r="C804" t="str">
            <v>UN</v>
          </cell>
          <cell r="D804">
            <v>637.91</v>
          </cell>
        </row>
        <row r="805">
          <cell r="A805">
            <v>90519</v>
          </cell>
          <cell r="B805" t="str">
            <v>QUADRO DE DISTRIBUIÇÃO EM CHAPA METÁLICA - PARA ATÉ 70 DISJUNTORES</v>
          </cell>
          <cell r="C805" t="str">
            <v>UN</v>
          </cell>
          <cell r="D805">
            <v>1153.9100000000001</v>
          </cell>
        </row>
        <row r="806">
          <cell r="A806">
            <v>90520</v>
          </cell>
          <cell r="B806" t="str">
            <v>CAIXA DE PASSAGEM E LIGAÇÃO EM PVC OCTOGONAL FUNDO MOVEL 10X10CM, INCLUSIVE ESPELHO</v>
          </cell>
          <cell r="C806" t="str">
            <v>UN</v>
          </cell>
          <cell r="D806">
            <v>10.16</v>
          </cell>
        </row>
        <row r="807">
          <cell r="A807">
            <v>90521</v>
          </cell>
          <cell r="B807" t="str">
            <v>CAIXA DE PASSAGEM E LIGAÇÃO EM PVC 7,5X7,5X5,0CM (3"X3"), INCLUSIVE ESPELHO</v>
          </cell>
          <cell r="C807" t="str">
            <v>UN</v>
          </cell>
          <cell r="D807">
            <v>10.68</v>
          </cell>
        </row>
        <row r="808">
          <cell r="A808">
            <v>90522</v>
          </cell>
          <cell r="B808" t="str">
            <v>CAIXA DE PVC 10X5X5CM, INCLUSIVE ESPELHO</v>
          </cell>
          <cell r="C808" t="str">
            <v>UN</v>
          </cell>
          <cell r="D808">
            <v>8.18</v>
          </cell>
        </row>
        <row r="809">
          <cell r="A809">
            <v>90523</v>
          </cell>
          <cell r="B809" t="str">
            <v>CAIXA E PVC 10X10X5CM, INCLUSIVE ESPELHO</v>
          </cell>
          <cell r="C809" t="str">
            <v>UN</v>
          </cell>
          <cell r="D809">
            <v>14.83</v>
          </cell>
        </row>
        <row r="810">
          <cell r="A810">
            <v>90524</v>
          </cell>
          <cell r="B810" t="str">
            <v>CAIXA DE PASSAGEM EM FERRO ESTAMPADO - 3"X3", INCLUSIVE ESPELHO</v>
          </cell>
          <cell r="C810" t="str">
            <v>UN</v>
          </cell>
          <cell r="D810">
            <v>9.86</v>
          </cell>
        </row>
        <row r="811">
          <cell r="A811">
            <v>90525</v>
          </cell>
          <cell r="B811" t="str">
            <v>CAIXA DE PASSAGEM EM FERRO ESTAMPADO - 4"X2", INCLUSIVE ESPELHO</v>
          </cell>
          <cell r="C811" t="str">
            <v>UN</v>
          </cell>
          <cell r="D811">
            <v>8.75</v>
          </cell>
        </row>
        <row r="812">
          <cell r="A812">
            <v>90526</v>
          </cell>
          <cell r="B812" t="str">
            <v>CAIXA DE PASSAGEM EM FERRO ESTAMPADO - 4"X4", INCLUSIVE ESPELHO</v>
          </cell>
          <cell r="C812" t="str">
            <v>UN</v>
          </cell>
          <cell r="D812">
            <v>15.88</v>
          </cell>
        </row>
        <row r="813">
          <cell r="A813">
            <v>90527</v>
          </cell>
          <cell r="B813" t="str">
            <v>CAIXA DE PASSAGEM EM FERRO ESTAMPADO COM FUNDO MÓVEL</v>
          </cell>
          <cell r="C813" t="str">
            <v>UN</v>
          </cell>
          <cell r="D813">
            <v>8.1999999999999993</v>
          </cell>
        </row>
        <row r="814">
          <cell r="A814">
            <v>90528</v>
          </cell>
          <cell r="B814" t="str">
            <v>CAIXA DE PASSAGEM TIPO CONDULETE - 1/2"</v>
          </cell>
          <cell r="C814" t="str">
            <v>UN</v>
          </cell>
          <cell r="D814">
            <v>17.84</v>
          </cell>
        </row>
        <row r="815">
          <cell r="A815">
            <v>90529</v>
          </cell>
          <cell r="B815" t="str">
            <v>CAIXA DE PASSAGEM TIPO CONDULETE - 3/4"</v>
          </cell>
          <cell r="C815" t="str">
            <v>UN</v>
          </cell>
          <cell r="D815">
            <v>18.68</v>
          </cell>
        </row>
        <row r="816">
          <cell r="A816">
            <v>90530</v>
          </cell>
          <cell r="B816" t="str">
            <v>CAIXA DE PASSAGEM TIPO CONDULETE - 1"</v>
          </cell>
          <cell r="C816" t="str">
            <v>UN</v>
          </cell>
          <cell r="D816">
            <v>23.06</v>
          </cell>
        </row>
        <row r="817">
          <cell r="A817">
            <v>90531</v>
          </cell>
          <cell r="B817" t="str">
            <v>CAIXA DE PASSAGEM TIPO CONDULETE - 1 1/4"</v>
          </cell>
          <cell r="C817" t="str">
            <v>UN</v>
          </cell>
          <cell r="D817">
            <v>30.48</v>
          </cell>
        </row>
        <row r="818">
          <cell r="A818">
            <v>90532</v>
          </cell>
          <cell r="B818" t="str">
            <v>CAIXA DE PASSAGEM TIPO CONDULETE - 1 1/2"</v>
          </cell>
          <cell r="C818" t="str">
            <v>UN</v>
          </cell>
          <cell r="D818">
            <v>38.01</v>
          </cell>
        </row>
        <row r="819">
          <cell r="A819">
            <v>90533</v>
          </cell>
          <cell r="B819" t="str">
            <v>CAIXA DE PASSAGEM TIPO CONDULETE - 2"</v>
          </cell>
          <cell r="C819" t="str">
            <v>UN</v>
          </cell>
          <cell r="D819">
            <v>54.3</v>
          </cell>
        </row>
        <row r="820">
          <cell r="A820">
            <v>90534</v>
          </cell>
          <cell r="B820" t="str">
            <v>CAIXA DE PASSAGEM TIPO CONDULETE - 2 1/2"</v>
          </cell>
          <cell r="C820" t="str">
            <v>UN</v>
          </cell>
          <cell r="D820">
            <v>88.02</v>
          </cell>
        </row>
        <row r="821">
          <cell r="A821">
            <v>90535</v>
          </cell>
          <cell r="B821" t="str">
            <v>CAIXA DE PASSAGEM TIPO CONDULETE - 3"</v>
          </cell>
          <cell r="C821" t="str">
            <v>UN</v>
          </cell>
          <cell r="D821">
            <v>126.32</v>
          </cell>
        </row>
        <row r="822">
          <cell r="A822">
            <v>90537</v>
          </cell>
          <cell r="B822" t="str">
            <v>CAIXA DE PASSAGEM TIPO CONDULETE - 4"</v>
          </cell>
          <cell r="C822" t="str">
            <v>UN</v>
          </cell>
          <cell r="D822">
            <v>214.68</v>
          </cell>
        </row>
        <row r="823">
          <cell r="A823">
            <v>90538</v>
          </cell>
          <cell r="B823" t="str">
            <v>CAIXA PVC - 4"X2" - PARA ELETRODUTO QUADRADO 16X16MM, INCLUSIVE ESPELHO</v>
          </cell>
          <cell r="C823" t="str">
            <v>UN</v>
          </cell>
          <cell r="D823">
            <v>14.49</v>
          </cell>
        </row>
        <row r="824">
          <cell r="A824">
            <v>90539</v>
          </cell>
          <cell r="B824" t="str">
            <v>CAIXA DE PASSAGEM EM CHAPA METÁLICA COM TAMPA PARAFUSADA - 10X10X8CM</v>
          </cell>
          <cell r="C824" t="str">
            <v>UN</v>
          </cell>
          <cell r="D824">
            <v>36.29</v>
          </cell>
        </row>
        <row r="825">
          <cell r="A825">
            <v>90540</v>
          </cell>
          <cell r="B825" t="str">
            <v>CAIXA DE PASSAGEM EM CHAPA METÁLICA COM TAMPA PARAFUSADA - 20X20X10CM</v>
          </cell>
          <cell r="C825" t="str">
            <v>UN</v>
          </cell>
          <cell r="D825">
            <v>35.880000000000003</v>
          </cell>
        </row>
        <row r="826">
          <cell r="A826">
            <v>90541</v>
          </cell>
          <cell r="B826" t="str">
            <v>CAIXA DE PASSAGEM EM CHAPA METÁLICA COM TAMPA PARAFUSADA - 30X30X12CM</v>
          </cell>
          <cell r="C826" t="str">
            <v>UN</v>
          </cell>
          <cell r="D826">
            <v>61.58</v>
          </cell>
        </row>
        <row r="827">
          <cell r="A827">
            <v>90542</v>
          </cell>
          <cell r="B827" t="str">
            <v>CAIXA DE PASSAGEM EM CHAPA METÁLICA COM TAMPA PARAFUSADA - 40X40X15CM</v>
          </cell>
          <cell r="C827" t="str">
            <v>UN</v>
          </cell>
          <cell r="D827">
            <v>85.43</v>
          </cell>
        </row>
        <row r="828">
          <cell r="A828">
            <v>90550</v>
          </cell>
          <cell r="B828" t="str">
            <v>CAIXA DE PASSAGEM EM CHAPA METÁLICA COM PORTA E FECHADURA - 40X40X15CM - USO PARA TELEFONIA</v>
          </cell>
          <cell r="C828" t="str">
            <v>UN</v>
          </cell>
          <cell r="D828">
            <v>124.54</v>
          </cell>
        </row>
        <row r="829">
          <cell r="A829">
            <v>90551</v>
          </cell>
          <cell r="B829" t="str">
            <v>CAIXA DE PASSAGEM EM CHAPA METÁLICA COM PORTA E FECHADURA - 50X50X15CM - USO PARA TELEFONIA</v>
          </cell>
          <cell r="C829" t="str">
            <v>UN</v>
          </cell>
          <cell r="D829">
            <v>181.1</v>
          </cell>
        </row>
        <row r="830">
          <cell r="A830">
            <v>90555</v>
          </cell>
          <cell r="B830" t="str">
            <v>CAIXA DE PASSAGEM EM ALVENARIA - ESCAVAÇÃO E APILOAMENTO</v>
          </cell>
          <cell r="C830" t="str">
            <v>M3</v>
          </cell>
          <cell r="D830">
            <v>31.18</v>
          </cell>
        </row>
        <row r="831">
          <cell r="A831">
            <v>90556</v>
          </cell>
          <cell r="B831" t="str">
            <v>CAIXA DE PASSAGEM EM ALVENARIA - LASTRO DE BRITA (FUNDO)</v>
          </cell>
          <cell r="C831" t="str">
            <v>M3</v>
          </cell>
          <cell r="D831">
            <v>103.87</v>
          </cell>
        </row>
        <row r="832">
          <cell r="A832">
            <v>90557</v>
          </cell>
          <cell r="B832" t="str">
            <v>CAIXA DE PASSAGEM EM ALVENARIA - LASTRO DE CONCRETO (FUNDO)</v>
          </cell>
          <cell r="C832" t="str">
            <v>M3</v>
          </cell>
          <cell r="D832">
            <v>281.01</v>
          </cell>
        </row>
        <row r="833">
          <cell r="A833">
            <v>90558</v>
          </cell>
          <cell r="B833" t="str">
            <v>CAIXA DE PASSAGEM EM ALVENARIA - PAREDE DE 1/2 TIJOLO, REVESTIDA</v>
          </cell>
          <cell r="C833" t="str">
            <v>M2</v>
          </cell>
          <cell r="D833">
            <v>144.32</v>
          </cell>
        </row>
        <row r="834">
          <cell r="A834">
            <v>90559</v>
          </cell>
          <cell r="B834" t="str">
            <v>CAIXA DE PASSAGEM EM ALVENARIA - PAREDE DE 1 TIJOLO, REVESTIDA</v>
          </cell>
          <cell r="C834" t="str">
            <v>M2</v>
          </cell>
          <cell r="D834">
            <v>198.8</v>
          </cell>
        </row>
        <row r="835">
          <cell r="A835">
            <v>90560</v>
          </cell>
          <cell r="B835" t="str">
            <v>CAIXA DE PASSAGEM EM ALVENARIA - TAMPA DE CONCRETO</v>
          </cell>
          <cell r="C835" t="str">
            <v>M2</v>
          </cell>
          <cell r="D835">
            <v>121.74</v>
          </cell>
        </row>
        <row r="836">
          <cell r="A836">
            <v>90562</v>
          </cell>
          <cell r="B836" t="str">
            <v>CAIXA TELEFÔNICA INTERNA PADRÃO TELESP N.2 20X20X12CM</v>
          </cell>
          <cell r="C836" t="str">
            <v>UN</v>
          </cell>
          <cell r="D836">
            <v>63.21</v>
          </cell>
        </row>
        <row r="837">
          <cell r="A837">
            <v>90563</v>
          </cell>
          <cell r="B837" t="str">
            <v>CAIXA TELEFÔNICA INTERNA PADRÃO TELESP N.3 40X40X13,5CM</v>
          </cell>
          <cell r="C837" t="str">
            <v>UN</v>
          </cell>
          <cell r="D837">
            <v>113.53</v>
          </cell>
        </row>
        <row r="838">
          <cell r="A838">
            <v>90564</v>
          </cell>
          <cell r="B838" t="str">
            <v>CAIXA TELEFÔNICA INTERNA PADRÃO TELESP N. 4 60X60X13,5CM</v>
          </cell>
          <cell r="C838" t="str">
            <v>UN</v>
          </cell>
          <cell r="D838">
            <v>190.19</v>
          </cell>
        </row>
        <row r="839">
          <cell r="A839">
            <v>90565</v>
          </cell>
          <cell r="B839" t="str">
            <v>CAIXA TELEFÔNICA INTERNA PADRÃO TELESP N. 5 80X80X13,5CM</v>
          </cell>
          <cell r="C839" t="str">
            <v>UN</v>
          </cell>
          <cell r="D839">
            <v>308.23</v>
          </cell>
        </row>
        <row r="840">
          <cell r="A840">
            <v>90566</v>
          </cell>
          <cell r="B840" t="str">
            <v>CAIXA TELEFÔNICA INTERNA PADRÃO TELESP N.6 120X120X13,5CM</v>
          </cell>
          <cell r="C840" t="str">
            <v>UN</v>
          </cell>
          <cell r="D840">
            <v>664.94</v>
          </cell>
        </row>
        <row r="841">
          <cell r="A841">
            <v>90567</v>
          </cell>
          <cell r="B841" t="str">
            <v>CAIXA TELEFÔNICA INTERNA PADRÃO TELESP N.7 150X150X17CM</v>
          </cell>
          <cell r="C841" t="str">
            <v>UN</v>
          </cell>
          <cell r="D841">
            <v>1002.98</v>
          </cell>
        </row>
        <row r="842">
          <cell r="A842">
            <v>90590</v>
          </cell>
          <cell r="B842" t="str">
            <v>CAIXA DE ALUMÍNIO 10X10CM, ALTA COM TAMPA DE LATÃO PARA TOMADAS</v>
          </cell>
          <cell r="C842" t="str">
            <v>UN</v>
          </cell>
          <cell r="D842">
            <v>56.84</v>
          </cell>
        </row>
        <row r="843">
          <cell r="A843">
            <v>90598</v>
          </cell>
          <cell r="B843" t="str">
            <v>QUADRO GERAL OU DE DISTRIBUIÇÃO, EM CHAPA METÁLICA N.14 ESMALTADA</v>
          </cell>
          <cell r="C843" t="str">
            <v>M2</v>
          </cell>
          <cell r="D843">
            <v>658.04</v>
          </cell>
        </row>
        <row r="844">
          <cell r="A844">
            <v>90600</v>
          </cell>
          <cell r="B844" t="str">
            <v>CHAVES, FUSÍVEIS E ATERRAMENTO</v>
          </cell>
          <cell r="C844" t="str">
            <v>.</v>
          </cell>
          <cell r="D844" t="str">
            <v>.</v>
          </cell>
        </row>
        <row r="845">
          <cell r="A845">
            <v>90618</v>
          </cell>
          <cell r="B845" t="str">
            <v>CHAVE SECCIONADORA TRIPOLAR, ABERTURA SOB CARGA - SECA 250A/600V</v>
          </cell>
          <cell r="C845" t="str">
            <v>UN</v>
          </cell>
          <cell r="D845">
            <v>1012.15</v>
          </cell>
        </row>
        <row r="846">
          <cell r="A846">
            <v>90619</v>
          </cell>
          <cell r="B846" t="str">
            <v>CHAVE SECCIONADORA TRIPOLAR, ABERTURA SOB CARGA - SECA 400A/600V</v>
          </cell>
          <cell r="C846" t="str">
            <v>UN</v>
          </cell>
          <cell r="D846">
            <v>1108.26</v>
          </cell>
        </row>
        <row r="847">
          <cell r="A847">
            <v>90620</v>
          </cell>
          <cell r="B847" t="str">
            <v>CHAVE SECCIONADORA TRIPOLAR, ABERTURA SOB CARGA - SECA 630A/600V</v>
          </cell>
          <cell r="C847" t="str">
            <v>UN</v>
          </cell>
          <cell r="D847">
            <v>1947.69</v>
          </cell>
        </row>
        <row r="848">
          <cell r="A848">
            <v>90623</v>
          </cell>
          <cell r="B848" t="str">
            <v>CHAVE SECCIONADORA TIPO NH, COM BASE E FUSÍVEIS - 125A (ABERTURA SEM CARGA)</v>
          </cell>
          <cell r="C848" t="str">
            <v>UN</v>
          </cell>
          <cell r="D848">
            <v>130.88</v>
          </cell>
        </row>
        <row r="849">
          <cell r="A849">
            <v>90624</v>
          </cell>
          <cell r="B849" t="str">
            <v>CHAVE SECCIONADORA TIPO NH, COM BASE E FUSÍVEIS - 250A (ABERTURA SEM CARGA)</v>
          </cell>
          <cell r="C849" t="str">
            <v>UN</v>
          </cell>
          <cell r="D849">
            <v>297.64999999999998</v>
          </cell>
        </row>
        <row r="850">
          <cell r="A850">
            <v>90625</v>
          </cell>
          <cell r="B850" t="str">
            <v>CHAVE SECCIONADORA TIPO NH, COM BASE E FUSÍVEIS - 400A (ABERTURA SEM CARGA)</v>
          </cell>
          <cell r="C850" t="str">
            <v>UN</v>
          </cell>
          <cell r="D850">
            <v>419.35</v>
          </cell>
        </row>
        <row r="851">
          <cell r="A851">
            <v>90626</v>
          </cell>
          <cell r="B851" t="str">
            <v>CHAVE SECCIONADORA TIPO NH, COM BASE E FUSÍVEIS - 630A (ABERTURA SEM CARGA)</v>
          </cell>
          <cell r="C851" t="str">
            <v>UN</v>
          </cell>
          <cell r="D851">
            <v>571.35</v>
          </cell>
        </row>
        <row r="852">
          <cell r="A852">
            <v>90627</v>
          </cell>
          <cell r="B852" t="str">
            <v>CHAVE SECCIONADORA TRIPOLAR, ABERTURA SOB CARGA, COM FUSÍVEIS NH00 - 125A/500V</v>
          </cell>
          <cell r="C852" t="str">
            <v>UN</v>
          </cell>
          <cell r="D852">
            <v>162.86000000000001</v>
          </cell>
        </row>
        <row r="853">
          <cell r="A853">
            <v>90628</v>
          </cell>
          <cell r="B853" t="str">
            <v>CHAVE SECCIONADORA TRIPOLAR, ABERTURA SOB CARGA, COM FUSÍVEIS NH1 - 250A/500V</v>
          </cell>
          <cell r="C853" t="str">
            <v>UN</v>
          </cell>
          <cell r="D853">
            <v>335.02</v>
          </cell>
        </row>
        <row r="854">
          <cell r="A854">
            <v>90629</v>
          </cell>
          <cell r="B854" t="str">
            <v>CHAVE SECCIONADORA TRIPOLAR, ABERTURA SOB CARGA, COM FUSÍVEIS NH2 - 400A/500V</v>
          </cell>
          <cell r="C854" t="str">
            <v>UN</v>
          </cell>
          <cell r="D854">
            <v>506.76</v>
          </cell>
        </row>
        <row r="855">
          <cell r="A855">
            <v>90630</v>
          </cell>
          <cell r="B855" t="str">
            <v>CHAVE SECCIONADORA TRIPOLAR, ABERTURA SOB CARGA, COM FUSÍVEIS NH3 -630A/600V</v>
          </cell>
          <cell r="C855" t="str">
            <v>UN</v>
          </cell>
          <cell r="D855">
            <v>825.13</v>
          </cell>
        </row>
        <row r="856">
          <cell r="A856">
            <v>90633</v>
          </cell>
          <cell r="B856" t="str">
            <v>CHAVE SECCIONADORA ROTATIVA ABERT. SOB CARGA TP (PACCO) - 3X16A</v>
          </cell>
          <cell r="C856" t="str">
            <v>UN</v>
          </cell>
          <cell r="D856">
            <v>80.599999999999994</v>
          </cell>
        </row>
        <row r="857">
          <cell r="A857">
            <v>90636</v>
          </cell>
          <cell r="B857" t="str">
            <v>CHAVE SECCIONADORA ROTATIVA ABERTURA SOB CARGA TIPO (PACCO) - 3X63A</v>
          </cell>
          <cell r="C857" t="str">
            <v>UN</v>
          </cell>
          <cell r="D857">
            <v>218.38</v>
          </cell>
        </row>
        <row r="858">
          <cell r="A858">
            <v>90649</v>
          </cell>
          <cell r="B858" t="str">
            <v>FUSÍVEL TIPO "DIAZED", TIPO RÁPIDO OU RETARDADO - 2/25A</v>
          </cell>
          <cell r="C858" t="str">
            <v>UN</v>
          </cell>
          <cell r="D858">
            <v>4.3899999999999997</v>
          </cell>
        </row>
        <row r="859">
          <cell r="A859">
            <v>90650</v>
          </cell>
          <cell r="B859" t="str">
            <v>FUSÍVEL TIPO "DIAZED", TIPO RÁPIDO OU RETARDADO - 35/63A</v>
          </cell>
          <cell r="C859" t="str">
            <v>UN</v>
          </cell>
          <cell r="D859">
            <v>4.72</v>
          </cell>
        </row>
        <row r="860">
          <cell r="A860">
            <v>90658</v>
          </cell>
          <cell r="B860" t="str">
            <v>FUSÍVEL TIPO NH - 100/200A</v>
          </cell>
          <cell r="C860" t="str">
            <v>UN</v>
          </cell>
          <cell r="D860">
            <v>25.3</v>
          </cell>
        </row>
        <row r="861">
          <cell r="A861">
            <v>90659</v>
          </cell>
          <cell r="B861" t="str">
            <v>FUSÍVEL TIPO NH - 224/355A</v>
          </cell>
          <cell r="C861" t="str">
            <v>UN</v>
          </cell>
          <cell r="D861">
            <v>38.340000000000003</v>
          </cell>
        </row>
        <row r="862">
          <cell r="A862">
            <v>90660</v>
          </cell>
          <cell r="B862" t="str">
            <v>FUSÍVEL TIPO NH - 425/630A</v>
          </cell>
          <cell r="C862" t="str">
            <v>UN</v>
          </cell>
          <cell r="D862">
            <v>57.56</v>
          </cell>
        </row>
        <row r="863">
          <cell r="A863">
            <v>90661</v>
          </cell>
          <cell r="B863" t="str">
            <v>FUSÍVEL TIPO NH TAMANHO 04 DE 800-1250A</v>
          </cell>
          <cell r="C863" t="str">
            <v>UN</v>
          </cell>
          <cell r="D863">
            <v>296.81</v>
          </cell>
        </row>
        <row r="864">
          <cell r="A864">
            <v>90662</v>
          </cell>
          <cell r="B864" t="str">
            <v>BASE PARA FUSÍVEIS TIPO "DIAZED" - 2/25A</v>
          </cell>
          <cell r="C864" t="str">
            <v>UN</v>
          </cell>
          <cell r="D864">
            <v>36.69</v>
          </cell>
        </row>
        <row r="865">
          <cell r="A865">
            <v>90663</v>
          </cell>
          <cell r="B865" t="str">
            <v>BASE PARA FUSÍVEIS TIPO "DIAZED" - 35/63A</v>
          </cell>
          <cell r="C865" t="str">
            <v>UN</v>
          </cell>
          <cell r="D865">
            <v>41.22</v>
          </cell>
        </row>
        <row r="866">
          <cell r="A866">
            <v>90664</v>
          </cell>
          <cell r="B866" t="str">
            <v>BASE COM FUSÍVEIS TIPO NH - ATÉ 125A</v>
          </cell>
          <cell r="C866" t="str">
            <v>UN</v>
          </cell>
          <cell r="D866">
            <v>49.44</v>
          </cell>
        </row>
        <row r="867">
          <cell r="A867">
            <v>90665</v>
          </cell>
          <cell r="B867" t="str">
            <v>BASE COM FUSÍVEIS TIPO NH - ATÉ 250A</v>
          </cell>
          <cell r="C867" t="str">
            <v>UN</v>
          </cell>
          <cell r="D867">
            <v>91.09</v>
          </cell>
        </row>
        <row r="868">
          <cell r="A868">
            <v>90666</v>
          </cell>
          <cell r="B868" t="str">
            <v>BASE COM FUSÍVEIS TIPO NH - ATÉ 400A</v>
          </cell>
          <cell r="C868" t="str">
            <v>UN</v>
          </cell>
          <cell r="D868">
            <v>123.01</v>
          </cell>
        </row>
        <row r="869">
          <cell r="A869">
            <v>90667</v>
          </cell>
          <cell r="B869" t="str">
            <v>BASE COM FUSÍVEIS TIPO NH - TAMANHO 03 DE 425 - 630A</v>
          </cell>
          <cell r="C869" t="str">
            <v>UN</v>
          </cell>
          <cell r="D869">
            <v>184.99</v>
          </cell>
        </row>
        <row r="870">
          <cell r="A870">
            <v>90668</v>
          </cell>
          <cell r="B870" t="str">
            <v>BASE COM FUSÍVEIS TIPO NH - TAMANHO 04 DE 800 - 1250A</v>
          </cell>
          <cell r="C870" t="str">
            <v>UN</v>
          </cell>
          <cell r="D870">
            <v>619.79</v>
          </cell>
        </row>
        <row r="871">
          <cell r="A871">
            <v>90669</v>
          </cell>
          <cell r="B871" t="str">
            <v>ISOLADOR DE POLIÉSTER TIPO TONEL B.T. USO INTERNO - 15X20MM</v>
          </cell>
          <cell r="C871" t="str">
            <v>UN</v>
          </cell>
          <cell r="D871">
            <v>8</v>
          </cell>
        </row>
        <row r="872">
          <cell r="A872">
            <v>90670</v>
          </cell>
          <cell r="B872" t="str">
            <v>ISOLADOR DE POLIÉSTER TIPO TONEL B.T. USO INTERNO - 40X50MM</v>
          </cell>
          <cell r="C872" t="str">
            <v>UN</v>
          </cell>
          <cell r="D872">
            <v>14.76</v>
          </cell>
        </row>
        <row r="873">
          <cell r="A873">
            <v>90671</v>
          </cell>
          <cell r="B873" t="str">
            <v>ISOLADOR DE POLIÉSTER TIPO TONEL B.T. USO INTERNO - 60X60MM</v>
          </cell>
          <cell r="C873" t="str">
            <v>UN</v>
          </cell>
          <cell r="D873">
            <v>16.059999999999999</v>
          </cell>
        </row>
        <row r="874">
          <cell r="A874">
            <v>90672</v>
          </cell>
          <cell r="B874" t="str">
            <v>ISOLADOR DE POLIÉSTER TIPO TONEL B.T. USO INTERNO - 60X75MM</v>
          </cell>
          <cell r="C874" t="str">
            <v>UN</v>
          </cell>
          <cell r="D874">
            <v>19.190000000000001</v>
          </cell>
        </row>
        <row r="875">
          <cell r="A875">
            <v>90673</v>
          </cell>
          <cell r="B875" t="str">
            <v>BARRAMENTO DE COBRE PARA 30A - 6,35X1,58MM</v>
          </cell>
          <cell r="C875" t="str">
            <v>M</v>
          </cell>
          <cell r="D875">
            <v>8.67</v>
          </cell>
        </row>
        <row r="876">
          <cell r="A876">
            <v>90674</v>
          </cell>
          <cell r="B876" t="str">
            <v>BARRAMENTO DE COBRE PARA 60A - 9,52X2,38MM</v>
          </cell>
          <cell r="C876" t="str">
            <v>M</v>
          </cell>
          <cell r="D876">
            <v>12.2</v>
          </cell>
        </row>
        <row r="877">
          <cell r="A877">
            <v>90675</v>
          </cell>
          <cell r="B877" t="str">
            <v>BARRAMENTO DE COBRE PARA 100A - 15X3MM</v>
          </cell>
          <cell r="C877" t="str">
            <v>M</v>
          </cell>
          <cell r="D877">
            <v>24.58</v>
          </cell>
        </row>
        <row r="878">
          <cell r="A878">
            <v>90676</v>
          </cell>
          <cell r="B878" t="str">
            <v>BARRAMENTO DE COBRE PARA 150A - 20X4MM</v>
          </cell>
          <cell r="C878" t="str">
            <v>M</v>
          </cell>
          <cell r="D878">
            <v>39.83</v>
          </cell>
        </row>
        <row r="879">
          <cell r="A879">
            <v>90677</v>
          </cell>
          <cell r="B879" t="str">
            <v>BARRAMENTO DE COBRE PARA 200A - 25X4MM</v>
          </cell>
          <cell r="C879" t="str">
            <v>M</v>
          </cell>
          <cell r="D879">
            <v>52.74</v>
          </cell>
        </row>
        <row r="880">
          <cell r="A880">
            <v>90678</v>
          </cell>
          <cell r="B880" t="str">
            <v>BARRAMENTO DE COBRE PARA 400A - 40X7MM</v>
          </cell>
          <cell r="C880" t="str">
            <v>M</v>
          </cell>
          <cell r="D880">
            <v>109.82</v>
          </cell>
        </row>
        <row r="881">
          <cell r="A881">
            <v>90679</v>
          </cell>
          <cell r="B881" t="str">
            <v>BARRAMENTO DE COBRE PARA 600A - 7X60MM</v>
          </cell>
          <cell r="C881" t="str">
            <v>M</v>
          </cell>
          <cell r="D881">
            <v>295.5</v>
          </cell>
        </row>
        <row r="882">
          <cell r="A882">
            <v>90680</v>
          </cell>
          <cell r="B882" t="str">
            <v>BARRAMENTO DE COBRE PARA 800A - 10X80MM</v>
          </cell>
          <cell r="C882" t="str">
            <v>M</v>
          </cell>
          <cell r="D882">
            <v>405.75</v>
          </cell>
        </row>
        <row r="883">
          <cell r="A883">
            <v>90681</v>
          </cell>
          <cell r="B883" t="str">
            <v>BARRAMENTO DE COBRE PARA 1000A - 10X100MM</v>
          </cell>
          <cell r="C883" t="str">
            <v>M</v>
          </cell>
          <cell r="D883">
            <v>467.13</v>
          </cell>
        </row>
        <row r="884">
          <cell r="A884">
            <v>90682</v>
          </cell>
          <cell r="B884" t="str">
            <v>BARRAMENTO DE COBRE PARA 1200A - 9,5X127MM</v>
          </cell>
          <cell r="C884" t="str">
            <v>M</v>
          </cell>
          <cell r="D884">
            <v>577.77</v>
          </cell>
        </row>
        <row r="885">
          <cell r="A885">
            <v>90683</v>
          </cell>
          <cell r="B885" t="str">
            <v>BARRAMENTO DE COBRE PARA 1400A - 9,52X152MM</v>
          </cell>
          <cell r="C885" t="str">
            <v>M</v>
          </cell>
          <cell r="D885">
            <v>628.21</v>
          </cell>
        </row>
        <row r="886">
          <cell r="A886">
            <v>90688</v>
          </cell>
          <cell r="B886" t="str">
            <v>PROTEÇÃO PARA BARRAMENTO DE QUADROS EM POLICARBONATO COMPACTO 4MM</v>
          </cell>
          <cell r="C886" t="str">
            <v>M2</v>
          </cell>
          <cell r="D886">
            <v>199.99</v>
          </cell>
        </row>
        <row r="887">
          <cell r="A887">
            <v>90690</v>
          </cell>
          <cell r="B887" t="str">
            <v>CABO DE COBRE NÚ, PARA ATERRAMENTO - 6,00MM2</v>
          </cell>
          <cell r="C887" t="str">
            <v>M</v>
          </cell>
          <cell r="D887">
            <v>3.95</v>
          </cell>
        </row>
        <row r="888">
          <cell r="A888">
            <v>90691</v>
          </cell>
          <cell r="B888" t="str">
            <v>CABO DE COBRE NÚ, PARA ATERRAMENTO - 10,00MM2</v>
          </cell>
          <cell r="C888" t="str">
            <v>M</v>
          </cell>
          <cell r="D888">
            <v>5.73</v>
          </cell>
        </row>
        <row r="889">
          <cell r="A889">
            <v>90692</v>
          </cell>
          <cell r="B889" t="str">
            <v>CABO DE COBRE NÚ, PARA ATERRAMENTO - 16,00MM2</v>
          </cell>
          <cell r="C889" t="str">
            <v>M</v>
          </cell>
          <cell r="D889">
            <v>10.98</v>
          </cell>
        </row>
        <row r="890">
          <cell r="A890">
            <v>90693</v>
          </cell>
          <cell r="B890" t="str">
            <v>CABO DE COBRE NÚ, PARA ATERRAMENTO - 25,00MM2</v>
          </cell>
          <cell r="C890" t="str">
            <v>M</v>
          </cell>
          <cell r="D890">
            <v>16.3</v>
          </cell>
        </row>
        <row r="891">
          <cell r="A891">
            <v>90694</v>
          </cell>
          <cell r="B891" t="str">
            <v>CABO DE COBRE NÚ, PARA ATERRAMENTO - 35,00MM2</v>
          </cell>
          <cell r="C891" t="str">
            <v>M</v>
          </cell>
          <cell r="D891">
            <v>18.68</v>
          </cell>
        </row>
        <row r="892">
          <cell r="A892">
            <v>90695</v>
          </cell>
          <cell r="B892" t="str">
            <v>CABO DE COBRE NÚ, PARA ATERRAMENTO - 50,00MM2</v>
          </cell>
          <cell r="C892" t="str">
            <v>M</v>
          </cell>
          <cell r="D892">
            <v>28.01</v>
          </cell>
        </row>
        <row r="893">
          <cell r="A893">
            <v>90696</v>
          </cell>
          <cell r="B893" t="str">
            <v>CABO DE COBRE NÚ, PARA ATERRAMENTO - 70.00MM2</v>
          </cell>
          <cell r="C893" t="str">
            <v>M</v>
          </cell>
          <cell r="D893">
            <v>37.76</v>
          </cell>
        </row>
        <row r="894">
          <cell r="A894">
            <v>90697</v>
          </cell>
          <cell r="B894" t="str">
            <v>CABO DE COBRE NÚ, PARA ATERRAMENTO - 95,00MM2</v>
          </cell>
          <cell r="C894" t="str">
            <v>M</v>
          </cell>
          <cell r="D894">
            <v>40.94</v>
          </cell>
        </row>
        <row r="895">
          <cell r="A895">
            <v>90698</v>
          </cell>
          <cell r="B895" t="str">
            <v>CABO DE COBRE NÚ, PARA ATERRAMENTO - 120,00MM2</v>
          </cell>
          <cell r="C895" t="str">
            <v>M</v>
          </cell>
          <cell r="D895">
            <v>72.91</v>
          </cell>
        </row>
        <row r="896">
          <cell r="A896">
            <v>90699</v>
          </cell>
          <cell r="B896" t="str">
            <v>ATERRAMENTO DE QUADROS, EXCLUSIVE CABO</v>
          </cell>
          <cell r="C896" t="str">
            <v>UN</v>
          </cell>
          <cell r="D896">
            <v>174.07</v>
          </cell>
        </row>
        <row r="897">
          <cell r="A897">
            <v>90700</v>
          </cell>
          <cell r="B897" t="str">
            <v>PONTOS DE ENERGIA</v>
          </cell>
          <cell r="C897" t="str">
            <v>.</v>
          </cell>
          <cell r="D897" t="str">
            <v>.</v>
          </cell>
        </row>
        <row r="898">
          <cell r="A898">
            <v>90701</v>
          </cell>
          <cell r="B898" t="str">
            <v>PONTO COM INTERRUPTOR SIMPLES - 1 TECLA, EM CAIXA 4"X2"</v>
          </cell>
          <cell r="C898" t="str">
            <v>UN</v>
          </cell>
          <cell r="D898">
            <v>76.37</v>
          </cell>
        </row>
        <row r="899">
          <cell r="A899">
            <v>90702</v>
          </cell>
          <cell r="B899" t="str">
            <v>PONTO COM INTERRUPTOR SIMPLES - 2 TECLAS, EM CAIXA 4"X2"</v>
          </cell>
          <cell r="C899" t="str">
            <v>UN</v>
          </cell>
          <cell r="D899">
            <v>116.04</v>
          </cell>
        </row>
        <row r="900">
          <cell r="A900">
            <v>90703</v>
          </cell>
          <cell r="B900" t="str">
            <v>PONTO COM INTERRUPTOR SIMPLES - 3 TECLAS, EM CAIXA 4"X2"</v>
          </cell>
          <cell r="C900" t="str">
            <v>UN</v>
          </cell>
          <cell r="D900">
            <v>149.72999999999999</v>
          </cell>
        </row>
        <row r="901">
          <cell r="A901">
            <v>90705</v>
          </cell>
          <cell r="B901" t="str">
            <v>PONTO COM INTERRUPTOR SIMPLES - 2 TECLAS, EM CAIXA 4"X4"</v>
          </cell>
          <cell r="C901" t="str">
            <v>UN</v>
          </cell>
          <cell r="D901">
            <v>121.14</v>
          </cell>
        </row>
        <row r="902">
          <cell r="A902">
            <v>90706</v>
          </cell>
          <cell r="B902" t="str">
            <v>PONTO COM INTERRUPTOR SIMPLES - 3 TECLAS, EM CAIXA 4"X4"</v>
          </cell>
          <cell r="C902" t="str">
            <v>UN</v>
          </cell>
          <cell r="D902">
            <v>154.94999999999999</v>
          </cell>
        </row>
        <row r="903">
          <cell r="A903">
            <v>90707</v>
          </cell>
          <cell r="B903" t="str">
            <v>PONTO COM INTERRUPTOR SIMPLES - 4 TECLAS, EM CAIXA 4"X4"</v>
          </cell>
          <cell r="C903" t="str">
            <v>UN</v>
          </cell>
          <cell r="D903">
            <v>191.69</v>
          </cell>
        </row>
        <row r="904">
          <cell r="A904">
            <v>90708</v>
          </cell>
          <cell r="B904" t="str">
            <v>PONTO COM INTERRUPTOR SIMPLES E TOMADA 110V - EM CAIXA 4"X4"</v>
          </cell>
          <cell r="C904" t="str">
            <v>UN</v>
          </cell>
          <cell r="D904">
            <v>120.3</v>
          </cell>
        </row>
        <row r="905">
          <cell r="A905">
            <v>90710</v>
          </cell>
          <cell r="B905" t="str">
            <v>PONTO COM INTERRUPTOR PARALELO - 1 TECLA, EM CAIXA 4"X2"</v>
          </cell>
          <cell r="C905" t="str">
            <v>UN</v>
          </cell>
          <cell r="D905">
            <v>112.01</v>
          </cell>
        </row>
        <row r="906">
          <cell r="A906">
            <v>90715</v>
          </cell>
          <cell r="B906" t="str">
            <v>PONTO COM INTERRUPTOR SIMPLES BIPOLAR - EM CAIXA 4"X2"</v>
          </cell>
          <cell r="C906" t="str">
            <v>UN</v>
          </cell>
          <cell r="D906">
            <v>84.14</v>
          </cell>
        </row>
        <row r="907">
          <cell r="A907">
            <v>90718</v>
          </cell>
          <cell r="B907" t="str">
            <v>PONTO COM INTERRUPTOR PARALELO BIPOLAR - EM CAIXA 4"X2"</v>
          </cell>
          <cell r="C907" t="str">
            <v>UN</v>
          </cell>
          <cell r="D907">
            <v>118.63</v>
          </cell>
        </row>
        <row r="908">
          <cell r="A908">
            <v>90730</v>
          </cell>
          <cell r="B908" t="str">
            <v>PONTO COM DOIS INTERRUPTORES SIMPLES BIPOLAR - EM CAIXA 4"X4"</v>
          </cell>
          <cell r="C908" t="str">
            <v>UN</v>
          </cell>
          <cell r="D908">
            <v>136.68</v>
          </cell>
        </row>
        <row r="909">
          <cell r="A909">
            <v>90735</v>
          </cell>
          <cell r="B909" t="str">
            <v>PONTO COM INTERRUPTOR SIMPLES - 1 TECLA, EM CONDULETE 3/4"</v>
          </cell>
          <cell r="C909" t="str">
            <v>UN</v>
          </cell>
          <cell r="D909">
            <v>89.74</v>
          </cell>
        </row>
        <row r="910">
          <cell r="A910">
            <v>90736</v>
          </cell>
          <cell r="B910" t="str">
            <v>PONTO COM INTERRUPTOR SIMPLES - 2 TECLAS, EM CONDULETE 3/4"</v>
          </cell>
          <cell r="C910" t="str">
            <v>UN</v>
          </cell>
          <cell r="D910">
            <v>129.41</v>
          </cell>
        </row>
        <row r="911">
          <cell r="A911">
            <v>90737</v>
          </cell>
          <cell r="B911" t="str">
            <v>PONTO COM INTERRUPTOR SIMPLES - 3 TECLAS, EM CONDULETE 3/4"</v>
          </cell>
          <cell r="C911" t="str">
            <v>UN</v>
          </cell>
          <cell r="D911">
            <v>163.1</v>
          </cell>
        </row>
        <row r="912">
          <cell r="A912">
            <v>90738</v>
          </cell>
          <cell r="B912" t="str">
            <v>PONTO COM INTERRUPTOR SIMPLES - 4 TECLAS, EM CONDULETE 3/4" CORPO DUPLO</v>
          </cell>
          <cell r="C912" t="str">
            <v>UN</v>
          </cell>
          <cell r="D912">
            <v>203.27</v>
          </cell>
        </row>
        <row r="913">
          <cell r="A913">
            <v>90740</v>
          </cell>
          <cell r="B913" t="str">
            <v>PONTO COM INTERRUPTOR PARALELO - 1 TECLA, EM CONDULETE 3/4"</v>
          </cell>
          <cell r="C913" t="str">
            <v>UN</v>
          </cell>
          <cell r="D913">
            <v>125.39</v>
          </cell>
        </row>
        <row r="914">
          <cell r="A914">
            <v>90741</v>
          </cell>
          <cell r="B914" t="str">
            <v>PONTO COM INTERRUPTOR SIMPLES E TOMADA 110V - EM CONDULETE 3/4" CORPO DUPLO</v>
          </cell>
          <cell r="C914" t="str">
            <v>UN</v>
          </cell>
          <cell r="D914">
            <v>162.08000000000001</v>
          </cell>
        </row>
        <row r="915">
          <cell r="A915">
            <v>90745</v>
          </cell>
          <cell r="B915" t="str">
            <v>PONTO COM INTERRUPTOR SIMPLES BIPOLAR - EM CONDULETE 3/4"</v>
          </cell>
          <cell r="C915" t="str">
            <v>UN</v>
          </cell>
          <cell r="D915">
            <v>97.51</v>
          </cell>
        </row>
        <row r="916">
          <cell r="A916">
            <v>90750</v>
          </cell>
          <cell r="B916" t="str">
            <v>PONTO COM INTERRUPTOR PARALELO BIPOLAR - EM CONDULETE 3/4"</v>
          </cell>
          <cell r="C916" t="str">
            <v>UN</v>
          </cell>
          <cell r="D916">
            <v>132</v>
          </cell>
        </row>
        <row r="917">
          <cell r="A917">
            <v>90755</v>
          </cell>
          <cell r="B917" t="str">
            <v>PONTO COM DOIS INTERRUPTORES SIMPLES BIPOLAR - EM CONDULETE 3/4"</v>
          </cell>
          <cell r="C917" t="str">
            <v>UN</v>
          </cell>
          <cell r="D917">
            <v>145.09</v>
          </cell>
        </row>
        <row r="918">
          <cell r="A918">
            <v>90756</v>
          </cell>
          <cell r="B918" t="str">
            <v>PONTO COM TRÊS INTERRUPTORES SIMPLES BIPOLAR - EM CONDULETE 3/4" CORPO DUPLO</v>
          </cell>
          <cell r="C918" t="str">
            <v>UN</v>
          </cell>
          <cell r="D918">
            <v>189.97</v>
          </cell>
        </row>
        <row r="919">
          <cell r="A919">
            <v>90760</v>
          </cell>
          <cell r="B919" t="str">
            <v>PONTO COM TOMADA SIMPLES DE EMBUTIR - 110/220V CAIXA 4"X2"</v>
          </cell>
          <cell r="C919" t="str">
            <v>UN</v>
          </cell>
          <cell r="D919">
            <v>78.459999999999994</v>
          </cell>
        </row>
        <row r="920">
          <cell r="A920">
            <v>90761</v>
          </cell>
          <cell r="B920" t="str">
            <v>PONTO COM TOMADA SIMPLES 110/220V - EM CONDULETE 3/4"</v>
          </cell>
          <cell r="C920" t="str">
            <v>UN</v>
          </cell>
          <cell r="D920">
            <v>122.04</v>
          </cell>
        </row>
        <row r="921">
          <cell r="A921">
            <v>90770</v>
          </cell>
          <cell r="B921" t="str">
            <v>PONTO COM TOMADA SIMPLES DE EMBUTIR - PARA PISO</v>
          </cell>
          <cell r="C921" t="str">
            <v>UN</v>
          </cell>
          <cell r="D921">
            <v>119.6</v>
          </cell>
        </row>
        <row r="922">
          <cell r="A922">
            <v>90775</v>
          </cell>
          <cell r="B922" t="str">
            <v>PONTO SECO PARA TELEFONE - CAIXA 4"X4"</v>
          </cell>
          <cell r="C922" t="str">
            <v>UN</v>
          </cell>
          <cell r="D922">
            <v>134.18</v>
          </cell>
        </row>
        <row r="923">
          <cell r="A923">
            <v>90776</v>
          </cell>
          <cell r="B923" t="str">
            <v>PONTO SECO PARA TELEFONE EM CONDULETE</v>
          </cell>
          <cell r="C923" t="str">
            <v>UN</v>
          </cell>
          <cell r="D923">
            <v>101.11</v>
          </cell>
        </row>
        <row r="924">
          <cell r="A924">
            <v>90780</v>
          </cell>
          <cell r="B924" t="str">
            <v>PONTO COM BOTÃO PARA CAMPAINHA - USO AO TEMPO - CAIXA 4"X2"</v>
          </cell>
          <cell r="C924" t="str">
            <v>UN</v>
          </cell>
          <cell r="D924">
            <v>205.68</v>
          </cell>
        </row>
        <row r="925">
          <cell r="A925">
            <v>90785</v>
          </cell>
          <cell r="B925" t="str">
            <v>PONTO COM CIGARRA DE SOBREPOR, TIPO COLEGIAL - CAIXA 3"X3"</v>
          </cell>
          <cell r="C925" t="str">
            <v>UN</v>
          </cell>
          <cell r="D925">
            <v>102.64</v>
          </cell>
        </row>
        <row r="926">
          <cell r="A926">
            <v>90790</v>
          </cell>
          <cell r="B926" t="str">
            <v>PONTO DE LUZ - CAIXA FUNDO MÓVEL</v>
          </cell>
          <cell r="C926" t="str">
            <v>UN</v>
          </cell>
          <cell r="D926">
            <v>123.64</v>
          </cell>
        </row>
        <row r="927">
          <cell r="A927">
            <v>90795</v>
          </cell>
          <cell r="B927" t="str">
            <v>PONTO DE LUZ - CONDULETE 3/4"</v>
          </cell>
          <cell r="C927" t="str">
            <v>UN</v>
          </cell>
          <cell r="D927">
            <v>144.91999999999999</v>
          </cell>
        </row>
        <row r="928">
          <cell r="A928">
            <v>90800</v>
          </cell>
          <cell r="B928" t="str">
            <v>DISJUNTORES</v>
          </cell>
          <cell r="C928" t="str">
            <v>.</v>
          </cell>
          <cell r="D928" t="str">
            <v>.</v>
          </cell>
        </row>
        <row r="929">
          <cell r="A929">
            <v>90810</v>
          </cell>
          <cell r="B929" t="str">
            <v>MINI DISJUNTOR - TIPO EUROPEU (IEC) - UNIPOLAR 6/25A</v>
          </cell>
          <cell r="C929" t="str">
            <v>UN</v>
          </cell>
          <cell r="D929">
            <v>15.35</v>
          </cell>
        </row>
        <row r="930">
          <cell r="A930">
            <v>90811</v>
          </cell>
          <cell r="B930" t="str">
            <v>MINI DISJUNTOR - TIPO EUROPEU (IEC) - UNIPOLAR 32/50A</v>
          </cell>
          <cell r="C930" t="str">
            <v>UN</v>
          </cell>
          <cell r="D930">
            <v>14.23</v>
          </cell>
        </row>
        <row r="931">
          <cell r="A931">
            <v>90812</v>
          </cell>
          <cell r="B931" t="str">
            <v>MINI DISJUNTOR - TIPO EUROPEU (IEC) - BIPOLAR 6/25A</v>
          </cell>
          <cell r="C931" t="str">
            <v>UN</v>
          </cell>
          <cell r="D931">
            <v>39.020000000000003</v>
          </cell>
        </row>
        <row r="932">
          <cell r="A932">
            <v>90813</v>
          </cell>
          <cell r="B932" t="str">
            <v>MINI DISJUNTOR - TIPO EUROPEU (IEC) -  BIPOLAR 32/50A</v>
          </cell>
          <cell r="C932" t="str">
            <v>UN</v>
          </cell>
          <cell r="D932">
            <v>39.83</v>
          </cell>
        </row>
        <row r="933">
          <cell r="A933">
            <v>90814</v>
          </cell>
          <cell r="B933" t="str">
            <v>MINI DISJUNTOR - TIPO EUROPEU (IEC) - TRIPOLAR 6/25A</v>
          </cell>
          <cell r="C933" t="str">
            <v>UN</v>
          </cell>
          <cell r="D933">
            <v>55.94</v>
          </cell>
        </row>
        <row r="934">
          <cell r="A934">
            <v>90815</v>
          </cell>
          <cell r="B934" t="str">
            <v>MINI DISJUNTOR - TIPO EUROPEU (IEC) - TRIPOLAR 32/50A</v>
          </cell>
          <cell r="C934" t="str">
            <v>UN</v>
          </cell>
          <cell r="D934">
            <v>55.98</v>
          </cell>
        </row>
        <row r="935">
          <cell r="A935">
            <v>90816</v>
          </cell>
          <cell r="B935" t="str">
            <v>MINI DISJUNTOR - TIPO EUROPEU (IEC) - TRIPOLAR 63A</v>
          </cell>
          <cell r="C935" t="str">
            <v>UN</v>
          </cell>
          <cell r="D935">
            <v>62.35</v>
          </cell>
        </row>
        <row r="936">
          <cell r="A936">
            <v>90817</v>
          </cell>
          <cell r="B936" t="str">
            <v>MINI DISJUNTOR - TIPO EUROPEU (IEC) - TRIPOLAR 80A</v>
          </cell>
          <cell r="C936" t="str">
            <v>UN</v>
          </cell>
          <cell r="D936">
            <v>103.56</v>
          </cell>
        </row>
        <row r="937">
          <cell r="A937">
            <v>90818</v>
          </cell>
          <cell r="B937" t="str">
            <v>MINI DISJUNTOR - TIPO EUROPEU (IEC) - TRIPOLAR 100A</v>
          </cell>
          <cell r="C937" t="str">
            <v>UN</v>
          </cell>
          <cell r="D937">
            <v>102.65</v>
          </cell>
        </row>
        <row r="938">
          <cell r="A938">
            <v>90819</v>
          </cell>
          <cell r="B938" t="str">
            <v>MINI DISJUNTOR - TIPO EUROPEU (IEC) - BIPOLAR 63A</v>
          </cell>
          <cell r="C938" t="str">
            <v>UN</v>
          </cell>
          <cell r="D938">
            <v>41.4</v>
          </cell>
        </row>
        <row r="939">
          <cell r="A939">
            <v>90820</v>
          </cell>
          <cell r="B939" t="str">
            <v>MINI DISJUNTOR - TIPO EUROPEU (IEC) - BIPOLAR 80A</v>
          </cell>
          <cell r="C939" t="str">
            <v>UN</v>
          </cell>
          <cell r="D939">
            <v>72.67</v>
          </cell>
        </row>
        <row r="940">
          <cell r="A940">
            <v>90821</v>
          </cell>
          <cell r="B940" t="str">
            <v>DISJUNTOR AUTOMÁTICO TRIPOLAR A SECO  800A/600V</v>
          </cell>
          <cell r="C940" t="str">
            <v>UN</v>
          </cell>
          <cell r="D940">
            <v>10336.959999999999</v>
          </cell>
        </row>
        <row r="941">
          <cell r="A941">
            <v>90822</v>
          </cell>
          <cell r="B941" t="str">
            <v>DISJUNTOR AUTOMÁTICO TRIPOLAR A SECO 1000A/600V</v>
          </cell>
          <cell r="C941" t="str">
            <v>UN</v>
          </cell>
          <cell r="D941">
            <v>10378.620000000001</v>
          </cell>
        </row>
        <row r="942">
          <cell r="A942">
            <v>90823</v>
          </cell>
          <cell r="B942" t="str">
            <v>DISJUNTOR AUTOMÁTICO TRIPOLAR A SECO 1250A/600V</v>
          </cell>
          <cell r="C942" t="str">
            <v>UN</v>
          </cell>
          <cell r="D942">
            <v>10799.88</v>
          </cell>
        </row>
        <row r="943">
          <cell r="A943">
            <v>90824</v>
          </cell>
          <cell r="B943" t="str">
            <v>DISJUNTOR AUTOMÁTICO TRIPOLAR A SECO 1600A/600V</v>
          </cell>
          <cell r="C943" t="str">
            <v>UN</v>
          </cell>
          <cell r="D943">
            <v>11066.4</v>
          </cell>
        </row>
        <row r="944">
          <cell r="A944">
            <v>90825</v>
          </cell>
          <cell r="B944" t="str">
            <v>DISJUNTOR AUTOMÁTICO TRIPOLAR A SECO 2000A/600V</v>
          </cell>
          <cell r="C944" t="str">
            <v>UN</v>
          </cell>
          <cell r="D944">
            <v>12946.62</v>
          </cell>
        </row>
        <row r="945">
          <cell r="A945">
            <v>90826</v>
          </cell>
          <cell r="B945" t="str">
            <v>DISJUNTOR AUTOMÁTICO TRIPOLAR A SECO 2500A/600V</v>
          </cell>
          <cell r="C945" t="str">
            <v>UN</v>
          </cell>
          <cell r="D945">
            <v>20322.95</v>
          </cell>
        </row>
        <row r="946">
          <cell r="A946">
            <v>90827</v>
          </cell>
          <cell r="B946" t="str">
            <v>DISJUNTOR AUTOMÁTICO TRIPOLAR A SECO 3200A/600V</v>
          </cell>
          <cell r="C946" t="str">
            <v>UN</v>
          </cell>
          <cell r="D946">
            <v>22237.91</v>
          </cell>
        </row>
        <row r="947">
          <cell r="A947">
            <v>90831</v>
          </cell>
          <cell r="B947" t="str">
            <v>DISJUNTOR CAIXA MOLDADA BIPOLAR 100A COM DISPARADOR TERMOMAGNÉTICO AJUSTÁVEL</v>
          </cell>
          <cell r="C947" t="str">
            <v>UN</v>
          </cell>
          <cell r="D947">
            <v>554.87</v>
          </cell>
        </row>
        <row r="948">
          <cell r="A948">
            <v>90833</v>
          </cell>
          <cell r="B948" t="str">
            <v>DISJUNTOR CAIXA MOLDADA BIPOLAR 150A COM DISPARADOR TERMOMAGNÉTICO AJUSTÁVEL</v>
          </cell>
          <cell r="C948" t="str">
            <v>UN</v>
          </cell>
          <cell r="D948">
            <v>1048.3399999999999</v>
          </cell>
        </row>
        <row r="949">
          <cell r="A949">
            <v>90835</v>
          </cell>
          <cell r="B949" t="str">
            <v>DISJUNTOR CAIXA MOLDADA BIPOLAR 200A COM DISPARADOR TERMOMAGNÉTICO AJUSTÁVEL</v>
          </cell>
          <cell r="C949" t="str">
            <v>UN</v>
          </cell>
          <cell r="D949">
            <v>2622.7</v>
          </cell>
        </row>
        <row r="950">
          <cell r="A950">
            <v>90837</v>
          </cell>
          <cell r="B950" t="str">
            <v>DISJUNTOR CX MOLDADA BIPOLAR 250A C/ DISPARADOR TERM/MAGNET. AJUSTÁVEL</v>
          </cell>
          <cell r="C950" t="str">
            <v>UN</v>
          </cell>
          <cell r="D950">
            <v>2622.7</v>
          </cell>
        </row>
        <row r="951">
          <cell r="A951">
            <v>90846</v>
          </cell>
          <cell r="B951" t="str">
            <v>DISJUNTOR CAIXA MOLDADA TRIPOLAR 100A COM DISPARADOR TERMOMAGNÉTICO AJUSTÁVEL</v>
          </cell>
          <cell r="C951" t="str">
            <v>UN</v>
          </cell>
          <cell r="D951">
            <v>986.05</v>
          </cell>
        </row>
        <row r="952">
          <cell r="A952">
            <v>90847</v>
          </cell>
          <cell r="B952" t="str">
            <v>DISJUNTOR CAIXA MOLDADA TRIPOLAR 125A COM DISPARADOR TERMOMAGNÉTICO AJUSTÁVEL</v>
          </cell>
          <cell r="C952" t="str">
            <v>UN</v>
          </cell>
          <cell r="D952">
            <v>1059</v>
          </cell>
        </row>
        <row r="953">
          <cell r="A953">
            <v>90848</v>
          </cell>
          <cell r="B953" t="str">
            <v>DISJUNTOR CAIXA MOLDADA TRIPOLAR 150A COM DISPARADOR TERMOMAGNÉTICO AJUSTÁVEL</v>
          </cell>
          <cell r="C953" t="str">
            <v>UN</v>
          </cell>
          <cell r="D953">
            <v>1061.1400000000001</v>
          </cell>
        </row>
        <row r="954">
          <cell r="A954">
            <v>90850</v>
          </cell>
          <cell r="B954" t="str">
            <v>DISJUNTOR CAIXA MOLDADA TRIPOLAR 200A COM DISPARADOR TERMOMAGNÉTICO AJUSTÁVEL</v>
          </cell>
          <cell r="C954" t="str">
            <v>UN</v>
          </cell>
          <cell r="D954">
            <v>994.85</v>
          </cell>
        </row>
        <row r="955">
          <cell r="A955">
            <v>90852</v>
          </cell>
          <cell r="B955" t="str">
            <v>DISJUNTOR CAIXA MOLDADA TRIPOLAR 250A COM DISPARADOR TERMOMAGNÉTICO AJUSTÁVEL</v>
          </cell>
          <cell r="C955" t="str">
            <v>UN</v>
          </cell>
          <cell r="D955">
            <v>1037.8499999999999</v>
          </cell>
        </row>
        <row r="956">
          <cell r="A956">
            <v>90853</v>
          </cell>
          <cell r="B956" t="str">
            <v>DISJUNTOR CAIXA MOLDADA TRIPOLAR 300A COM DISPARADOR TERMOMAGNÉTICO AJUSTÁVEL</v>
          </cell>
          <cell r="C956" t="str">
            <v>UN</v>
          </cell>
          <cell r="D956">
            <v>1000.72</v>
          </cell>
        </row>
        <row r="957">
          <cell r="A957">
            <v>90855</v>
          </cell>
          <cell r="B957" t="str">
            <v>DISJUNTOR CAIXA MOLDADA TRIPOLAR 400A COM DISPARADOR TERMOMAGNÉTICO AJUSTÁVEL</v>
          </cell>
          <cell r="C957" t="str">
            <v>UN</v>
          </cell>
          <cell r="D957">
            <v>1000.72</v>
          </cell>
        </row>
        <row r="958">
          <cell r="A958">
            <v>90856</v>
          </cell>
          <cell r="B958" t="str">
            <v>DISJUNTOR CAIXA MOLDADA TRIPOLAR 450A COM DISPARADOR TERMOMAGNÉTICO AJUSTÁVEL</v>
          </cell>
          <cell r="C958" t="str">
            <v>UN</v>
          </cell>
          <cell r="D958">
            <v>1989.56</v>
          </cell>
        </row>
        <row r="959">
          <cell r="A959">
            <v>90858</v>
          </cell>
          <cell r="B959" t="str">
            <v>DISJUNTOR CAIXA MOLDADA TRIPOLAR 630A COM DISPARADOR TERMOMAGNÉTICO AJUSTÁVEL</v>
          </cell>
          <cell r="C959" t="str">
            <v>UN</v>
          </cell>
          <cell r="D959">
            <v>1878.21</v>
          </cell>
        </row>
        <row r="960">
          <cell r="A960">
            <v>90880</v>
          </cell>
          <cell r="B960" t="str">
            <v>DISJUNTOR TERMOMAGNÉTICO DIFERENCIAL BIPOLAR - 16A - SENSIBILIDADE 30MA - 230V</v>
          </cell>
          <cell r="C960" t="str">
            <v>UN</v>
          </cell>
          <cell r="D960">
            <v>280.94</v>
          </cell>
        </row>
        <row r="961">
          <cell r="A961">
            <v>90881</v>
          </cell>
          <cell r="B961" t="str">
            <v>DISJUNTOR TERMOMAGNÉTICO DIFERENCIAL BIPOLAR - 20A - SENSIBILIDADE 30MA - 230V</v>
          </cell>
          <cell r="C961" t="str">
            <v>UN</v>
          </cell>
          <cell r="D961">
            <v>280.94</v>
          </cell>
        </row>
        <row r="962">
          <cell r="A962">
            <v>90882</v>
          </cell>
          <cell r="B962" t="str">
            <v>DISJUNTOR TERMOMAGNÉTICO DIFERENCIAL BIPOLAR - 25A - SENSIBILIDADE 30MA - 240V</v>
          </cell>
          <cell r="C962" t="str">
            <v>UN</v>
          </cell>
          <cell r="D962">
            <v>280.94</v>
          </cell>
        </row>
        <row r="963">
          <cell r="A963">
            <v>90883</v>
          </cell>
          <cell r="B963" t="str">
            <v>DISJUNTOR TERMOMAGNÉTICO DIFERENCIAL BIPOLAR - 32A - SENSIBILIDADE 30MA - 230V</v>
          </cell>
          <cell r="C963" t="str">
            <v>UN</v>
          </cell>
          <cell r="D963">
            <v>283.87</v>
          </cell>
        </row>
        <row r="964">
          <cell r="A964">
            <v>90885</v>
          </cell>
          <cell r="B964" t="str">
            <v>DISJUNTOR TERMOMAGNÉTICO DIFERENCIAL BIPOLAR - 40A - SENSIBILIDADE 30MA - 240V</v>
          </cell>
          <cell r="C964" t="str">
            <v>UN</v>
          </cell>
          <cell r="D964">
            <v>367.79</v>
          </cell>
        </row>
        <row r="965">
          <cell r="A965">
            <v>90886</v>
          </cell>
          <cell r="B965" t="str">
            <v>DISJUNTOR TERMOMAGNÉTICO DIFERENCIAL BIPOLAR - 63A - SENSIBILIDADE 30MA - 240V</v>
          </cell>
          <cell r="C965" t="str">
            <v>UN</v>
          </cell>
          <cell r="D965">
            <v>404.56</v>
          </cell>
        </row>
        <row r="966">
          <cell r="A966">
            <v>90890</v>
          </cell>
          <cell r="B966" t="str">
            <v>DISJUNTOR TERMOMAGNÉTICO DIFERENCIAL TRIPOLAR - 63A - SENSIBILIDADE 30MA - 240V</v>
          </cell>
          <cell r="C966" t="str">
            <v>UN</v>
          </cell>
          <cell r="D966">
            <v>538.34</v>
          </cell>
        </row>
        <row r="967">
          <cell r="A967">
            <v>90900</v>
          </cell>
          <cell r="B967" t="str">
            <v>APARELHOS DE ILUMINAÇÃO</v>
          </cell>
          <cell r="C967" t="str">
            <v>.</v>
          </cell>
          <cell r="D967" t="str">
            <v>.</v>
          </cell>
        </row>
        <row r="968">
          <cell r="A968">
            <v>90920</v>
          </cell>
          <cell r="B968" t="str">
            <v>LD.40 - LUMINÁRIA TIPO "BEED", ESMALTADA - 1 LÂMPADA MISTA, 250W</v>
          </cell>
          <cell r="C968" t="str">
            <v>UN</v>
          </cell>
          <cell r="D968">
            <v>53.36</v>
          </cell>
        </row>
        <row r="969">
          <cell r="A969">
            <v>90922</v>
          </cell>
          <cell r="B969" t="str">
            <v>LUMINÁRIA TIPO DROPS, LEITOSA, PARA 2 LÂMPADAS INCANDESCENTES DE 60W, INCLUSIVE BASE DE FERRO</v>
          </cell>
          <cell r="C969" t="str">
            <v>UN</v>
          </cell>
          <cell r="D969">
            <v>45.25</v>
          </cell>
        </row>
        <row r="970">
          <cell r="A970">
            <v>90925</v>
          </cell>
          <cell r="B970" t="str">
            <v>LUMINÁRIA COM FORMATO TIPO GLOBO (ALTURA=300, DIÂM.=310 E BOCA=150, MEDIDAS EM MM APROXIMADAS)  - PARA  LÂMPADAS INCANDESCENTE ATÉ 200W</v>
          </cell>
          <cell r="C970" t="str">
            <v>UN</v>
          </cell>
          <cell r="D970">
            <v>94.37</v>
          </cell>
        </row>
        <row r="971">
          <cell r="A971">
            <v>90932</v>
          </cell>
          <cell r="B971" t="str">
            <v>LUMINÁRIA INDUSTRIAL, CORPO REFLETOR REPUXADO EM CHAPA DE ALUMÍNIO ANODIZADO E SELADO - FLANGE DE FIXAÇÃO EM LIGA DE ALUMÍNIO FUNDIDO  PARA LÂMPADA DE VAPOR DE MERCÚRIO ATÉ 400W</v>
          </cell>
          <cell r="C971" t="str">
            <v>UN</v>
          </cell>
          <cell r="D971">
            <v>267.99</v>
          </cell>
        </row>
        <row r="972">
          <cell r="A972">
            <v>90935</v>
          </cell>
          <cell r="B972" t="str">
            <v>PROJETOR DE ALUMÍNIO FUNDIDO COM VIDRO PARA LÂMPADA ATÉ 500W</v>
          </cell>
          <cell r="C972" t="str">
            <v>UN</v>
          </cell>
          <cell r="D972">
            <v>246.56</v>
          </cell>
        </row>
        <row r="973">
          <cell r="A973">
            <v>90936</v>
          </cell>
          <cell r="B973" t="str">
            <v>PROJETOR DE ALUMÍNIO FUNDIDO COM VIDRO PARA LÂMPADA ATÉ 1000W</v>
          </cell>
          <cell r="C973" t="str">
            <v>UN</v>
          </cell>
          <cell r="D973">
            <v>320.68</v>
          </cell>
        </row>
        <row r="974">
          <cell r="A974">
            <v>90937</v>
          </cell>
          <cell r="B974" t="str">
            <v>PROJETOR DE ALUMÍNIO REPUXADO COM VIDRO PARA LÂMPADA ATÉ 400W</v>
          </cell>
          <cell r="C974" t="str">
            <v>UN</v>
          </cell>
          <cell r="D974">
            <v>196.71</v>
          </cell>
        </row>
        <row r="975">
          <cell r="A975">
            <v>90941</v>
          </cell>
          <cell r="B975" t="str">
            <v>LD.61 - ARANDELA BLINDADA PARA 1 LÂMPADA ATÉ 200W</v>
          </cell>
          <cell r="C975" t="str">
            <v>UN</v>
          </cell>
          <cell r="D975">
            <v>119.96</v>
          </cell>
        </row>
        <row r="976">
          <cell r="A976">
            <v>90942</v>
          </cell>
          <cell r="B976" t="str">
            <v>LUMINÁRIA BLINDADA EM ALUMÍNIO FUNDIDO TIPO TARTARUGA ATÉ 200W</v>
          </cell>
          <cell r="C976" t="str">
            <v>UN</v>
          </cell>
          <cell r="D976">
            <v>142.29</v>
          </cell>
        </row>
        <row r="977">
          <cell r="A977">
            <v>90943</v>
          </cell>
          <cell r="B977" t="str">
            <v>LUMINÁRIA BLINDADA EM ALUMÍNIO FUNDIDO DE EMBUTIR ATÉ 200W</v>
          </cell>
          <cell r="C977" t="str">
            <v>UN</v>
          </cell>
          <cell r="D977">
            <v>113.56</v>
          </cell>
        </row>
        <row r="978">
          <cell r="A978">
            <v>90957</v>
          </cell>
          <cell r="B978" t="str">
            <v>LUMINÁRIA HERMÉTICA EM ALUMÍNIO FUNDIDO PARA LÂMPADA ATÉ 250W - COM APROVAÇÃO DE ILUME/ PMSP</v>
          </cell>
          <cell r="C978" t="str">
            <v>UN</v>
          </cell>
          <cell r="D978">
            <v>320.12</v>
          </cell>
        </row>
        <row r="979">
          <cell r="A979">
            <v>90967</v>
          </cell>
          <cell r="B979" t="str">
            <v>LUMINÁRIA INDUSTRIAL, CORPO EM CHAPA DE AÇO TRATADA, PINTADA E REFLETOR EM ALUMÍNIO ANODIZADO DE ALTO BRILHO - 1XT 14W</v>
          </cell>
          <cell r="C979" t="str">
            <v>UN</v>
          </cell>
          <cell r="D979">
            <v>97.63</v>
          </cell>
        </row>
        <row r="980">
          <cell r="A980">
            <v>90969</v>
          </cell>
          <cell r="B980" t="str">
            <v>LUMINÁRIA INDUSTRIAL CORPO EM CHAPA DE AÇO TRATADA, PINTADA E REFLETOR EM ALUMÍNIO ANODIZADO E ALTO BRILHO - 2XT 14W</v>
          </cell>
          <cell r="C980" t="str">
            <v>UN</v>
          </cell>
          <cell r="D980">
            <v>116.05</v>
          </cell>
        </row>
        <row r="981">
          <cell r="A981">
            <v>90971</v>
          </cell>
          <cell r="B981" t="str">
            <v>LUMINÁRIA INDUSTRIAL - 1 LÂMPADA FLUORESCENTE 16W</v>
          </cell>
          <cell r="C981" t="str">
            <v>UN</v>
          </cell>
          <cell r="D981">
            <v>76.709999999999994</v>
          </cell>
        </row>
        <row r="982">
          <cell r="A982">
            <v>90972</v>
          </cell>
          <cell r="B982" t="str">
            <v>LUMINÁRIA INDUSTRIAL - 2 LÂMPADAS FLUORESCENTES 16/20W</v>
          </cell>
          <cell r="C982" t="str">
            <v>UN</v>
          </cell>
          <cell r="D982">
            <v>94.22</v>
          </cell>
        </row>
        <row r="983">
          <cell r="A983">
            <v>90974</v>
          </cell>
          <cell r="B983" t="str">
            <v>LUMINÁRIA INDUSTRIAL - 1 LÂMPADA FLUORESCENTE 32W</v>
          </cell>
          <cell r="C983" t="str">
            <v>UN</v>
          </cell>
          <cell r="D983">
            <v>101.86</v>
          </cell>
        </row>
        <row r="984">
          <cell r="A984">
            <v>90975</v>
          </cell>
          <cell r="B984" t="str">
            <v>LUMINÁRIA INDUSTRIAL - 2 LÂMPADAS FLUORESCENTE 32/40W</v>
          </cell>
          <cell r="C984" t="str">
            <v>UN</v>
          </cell>
          <cell r="D984">
            <v>120.84</v>
          </cell>
        </row>
        <row r="985">
          <cell r="A985">
            <v>90976</v>
          </cell>
          <cell r="B985" t="str">
            <v>LUMINÁRIA TIPO PLAFONIER BRANCA PARA LÂMPADA FLUORESCENTE 2X32W, COM DIFUSOR EM POLIESTIRENO TRANSPARENTE E SOQUETES (REF. COVISA)</v>
          </cell>
          <cell r="C985" t="str">
            <v>UN</v>
          </cell>
          <cell r="D985">
            <v>146.75</v>
          </cell>
        </row>
        <row r="986">
          <cell r="A986">
            <v>90978</v>
          </cell>
          <cell r="B986" t="str">
            <v>LUMINÁRIA INDUSTRIAL CORPO EM CHAPA DE AÇO TRATADA, PINTADA E REFLETOR EM ALUMÍNIO ANODIZADO DE ALTO BRILHO - 1XT 28W</v>
          </cell>
          <cell r="C986" t="str">
            <v>UN</v>
          </cell>
          <cell r="D986">
            <v>110.88</v>
          </cell>
        </row>
        <row r="987">
          <cell r="A987">
            <v>90979</v>
          </cell>
          <cell r="B987" t="str">
            <v>LUMINÁRIA INDUSTRIAL CORPO EM CHAPA DE AÇO TRATADA, PINTADA E REFLETOR EM ALUMÍNIO ANODIZADO DE ALTO BRILHO - 2XT 28W</v>
          </cell>
          <cell r="C987" t="str">
            <v>UN</v>
          </cell>
          <cell r="D987">
            <v>135.22999999999999</v>
          </cell>
        </row>
        <row r="988">
          <cell r="A988">
            <v>90987</v>
          </cell>
          <cell r="B988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88" t="str">
            <v>UN</v>
          </cell>
          <cell r="D988">
            <v>119.85</v>
          </cell>
        </row>
        <row r="989">
          <cell r="A989">
            <v>90988</v>
          </cell>
          <cell r="B989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989" t="str">
            <v>UN</v>
          </cell>
          <cell r="D989">
            <v>153.19</v>
          </cell>
        </row>
        <row r="990">
          <cell r="A990">
            <v>90989</v>
          </cell>
          <cell r="B990" t="str">
            <v>LUMINÁRIA INDUSTRIAL - 1 LÂMPADA FLUORESCENTE 54W</v>
          </cell>
          <cell r="C990" t="str">
            <v>UN</v>
          </cell>
          <cell r="D990">
            <v>139.09</v>
          </cell>
        </row>
        <row r="991">
          <cell r="A991">
            <v>90990</v>
          </cell>
          <cell r="B991" t="str">
            <v>LUMINÁRIA INDUSTRIAL - 2 LÂMPADAS FLUORESCENTES 54W</v>
          </cell>
          <cell r="C991" t="str">
            <v>UN</v>
          </cell>
          <cell r="D991">
            <v>160.43</v>
          </cell>
        </row>
        <row r="992">
          <cell r="A992">
            <v>90991</v>
          </cell>
          <cell r="B992" t="str">
            <v>LUMINÁRIA COMERCIAL - 1 LÂMPADA FLUORESCENTE 54W</v>
          </cell>
          <cell r="C992" t="str">
            <v>UN</v>
          </cell>
          <cell r="D992">
            <v>168.58</v>
          </cell>
        </row>
        <row r="993">
          <cell r="A993">
            <v>90992</v>
          </cell>
          <cell r="B993" t="str">
            <v>LUMINÁRIA COMERCIAL - 2 LÂMPADAS FLUORESCENTES 54W</v>
          </cell>
          <cell r="C993" t="str">
            <v>UN</v>
          </cell>
          <cell r="D993">
            <v>200.61</v>
          </cell>
        </row>
        <row r="994">
          <cell r="A994">
            <v>90993</v>
          </cell>
          <cell r="B994" t="str">
            <v>LUMINÁRIA COMERCIAL - 1 LÂMPADA FLUORESCENTE DE 14W</v>
          </cell>
          <cell r="C994" t="str">
            <v>UN</v>
          </cell>
          <cell r="D994">
            <v>119.54</v>
          </cell>
        </row>
        <row r="995">
          <cell r="A995">
            <v>90994</v>
          </cell>
          <cell r="B995" t="str">
            <v>LUMINÁRIA COMERCIAL - 1 LÂMPADA FLUORESCENTE DE 28W</v>
          </cell>
          <cell r="C995" t="str">
            <v>UN</v>
          </cell>
          <cell r="D995">
            <v>140.36000000000001</v>
          </cell>
        </row>
        <row r="996">
          <cell r="A996">
            <v>90995</v>
          </cell>
          <cell r="B996" t="str">
            <v>LUMINÁRIA COMERCIAL - 2 LÂMPADAS FLUORESCENTES 14W</v>
          </cell>
          <cell r="C996" t="str">
            <v>UN</v>
          </cell>
          <cell r="D996">
            <v>143.43</v>
          </cell>
        </row>
        <row r="997">
          <cell r="A997">
            <v>90996</v>
          </cell>
          <cell r="B997" t="str">
            <v>LUMINÁRIA COMERCIAL - 2 LÂMPADAS FLUORESCENTES 28W</v>
          </cell>
          <cell r="C997" t="str">
            <v>UN</v>
          </cell>
          <cell r="D997">
            <v>175.41</v>
          </cell>
        </row>
        <row r="998">
          <cell r="A998">
            <v>91000</v>
          </cell>
          <cell r="B998" t="str">
            <v>EQUIPAMENTOS DE EMERGÊNCIA E SEGURANÇA</v>
          </cell>
          <cell r="C998" t="str">
            <v>.</v>
          </cell>
          <cell r="D998" t="str">
            <v>.</v>
          </cell>
        </row>
        <row r="999">
          <cell r="A999">
            <v>91010</v>
          </cell>
          <cell r="B999" t="str">
            <v>CENTRAL DE ILUMINAÇÃO DE EMERGÊNCIA 1000W - 24V</v>
          </cell>
          <cell r="C999" t="str">
            <v>UN</v>
          </cell>
          <cell r="D999">
            <v>1207.33</v>
          </cell>
        </row>
        <row r="1000">
          <cell r="A1000">
            <v>91020</v>
          </cell>
          <cell r="B1000" t="str">
            <v>LUMINÁRIA DE EMERGÊNCIA COM LÂMPADA INCANDESCENTE 40W</v>
          </cell>
          <cell r="C1000" t="str">
            <v>UN</v>
          </cell>
          <cell r="D1000">
            <v>51.54</v>
          </cell>
        </row>
        <row r="1001">
          <cell r="A1001">
            <v>91023</v>
          </cell>
          <cell r="B1001" t="str">
            <v>LUMINÁRIA DE EMERGÊNCIA AUTÔNOMA COM LÂMPADA FLUORESCENTE 15W</v>
          </cell>
          <cell r="C1001" t="str">
            <v>UN</v>
          </cell>
          <cell r="D1001">
            <v>142.56</v>
          </cell>
        </row>
        <row r="1002">
          <cell r="A1002">
            <v>91024</v>
          </cell>
          <cell r="B1002" t="str">
            <v>LUMINÁRIA DE EMERGÊNCIA AUTÔNOMA COM 2 PROJETORES 55W/12VCC</v>
          </cell>
          <cell r="C1002" t="str">
            <v>UN</v>
          </cell>
          <cell r="D1002">
            <v>397.25</v>
          </cell>
        </row>
        <row r="1003">
          <cell r="A1003">
            <v>91026</v>
          </cell>
          <cell r="B1003" t="str">
            <v>LUMINÁRIA DE EMERGÊNCIA AUTÔNOMA COM 2 LÂMPADAS FLUORESCENTES DE 8W</v>
          </cell>
          <cell r="C1003" t="str">
            <v>UN</v>
          </cell>
          <cell r="D1003">
            <v>86.33</v>
          </cell>
        </row>
        <row r="1004">
          <cell r="A1004">
            <v>91027</v>
          </cell>
          <cell r="B1004" t="str">
            <v>LUMINÁRIA DE EMERGÊNCIA AUTÔNOMA COM LÂMPADA FLUORESCENTE 9W</v>
          </cell>
          <cell r="C1004" t="str">
            <v>UN</v>
          </cell>
          <cell r="D1004">
            <v>132.41</v>
          </cell>
        </row>
        <row r="1005">
          <cell r="A1005">
            <v>91030</v>
          </cell>
          <cell r="B1005" t="str">
            <v>BATERIA AUTOMOTIVA SELADA S/ COMPLEMENTAÇÃO DE NÍVEL 36AH-12V</v>
          </cell>
          <cell r="C1005" t="str">
            <v>UN</v>
          </cell>
          <cell r="D1005">
            <v>238.91</v>
          </cell>
        </row>
        <row r="1006">
          <cell r="A1006">
            <v>91031</v>
          </cell>
          <cell r="B1006" t="str">
            <v>BATERIA AUTOMOTIVA SELADA SEM COMPLEMENTAÇÃO DE NÍVEL 40AH-12V</v>
          </cell>
          <cell r="C1006" t="str">
            <v>UN</v>
          </cell>
          <cell r="D1006">
            <v>183.86</v>
          </cell>
        </row>
        <row r="1007">
          <cell r="A1007">
            <v>91032</v>
          </cell>
          <cell r="B1007" t="str">
            <v>BATERIA AUTOMOTIVA SELADA SEM COMPLEMENTAÇÃO DE NÍVEL 45AH-12V</v>
          </cell>
          <cell r="C1007" t="str">
            <v>UN</v>
          </cell>
          <cell r="D1007">
            <v>205.7</v>
          </cell>
        </row>
        <row r="1008">
          <cell r="A1008">
            <v>91036</v>
          </cell>
          <cell r="B1008" t="str">
            <v>BATERIA ESTACIONÁRIA CHUMBO/CÁLCIO 45A - 12V</v>
          </cell>
          <cell r="C1008" t="str">
            <v>UN</v>
          </cell>
          <cell r="D1008">
            <v>249.05</v>
          </cell>
        </row>
        <row r="1009">
          <cell r="A1009">
            <v>91050</v>
          </cell>
          <cell r="B1009" t="str">
            <v>CENTRAL DE ALARME DE INCÊNDIO ATÉ 12 LAÇOS</v>
          </cell>
          <cell r="C1009" t="str">
            <v>UN</v>
          </cell>
          <cell r="D1009">
            <v>703.78</v>
          </cell>
        </row>
        <row r="1010">
          <cell r="A1010">
            <v>91053</v>
          </cell>
          <cell r="B1010" t="str">
            <v>CENTRAL DE ALARME DE INCÊNDIO ATÉ 24 LAÇOS</v>
          </cell>
          <cell r="C1010" t="str">
            <v>UN</v>
          </cell>
          <cell r="D1010">
            <v>1117.42</v>
          </cell>
        </row>
        <row r="1011">
          <cell r="A1011">
            <v>91054</v>
          </cell>
          <cell r="B1011" t="str">
            <v>ACIONADOR LIGA-DESLIGA PARA BOMBA COM MARTELO QUEBRA VIDRO</v>
          </cell>
          <cell r="C1011" t="str">
            <v>UN</v>
          </cell>
          <cell r="D1011">
            <v>110.18</v>
          </cell>
        </row>
        <row r="1012">
          <cell r="A1012">
            <v>91055</v>
          </cell>
          <cell r="B1012" t="str">
            <v>ACIONADOR MANUAL TIPO "QUEBRE O VIDRO"</v>
          </cell>
          <cell r="C1012" t="str">
            <v>UN</v>
          </cell>
          <cell r="D1012">
            <v>54.64</v>
          </cell>
        </row>
        <row r="1013">
          <cell r="A1013">
            <v>91058</v>
          </cell>
          <cell r="B1013" t="str">
            <v>CAMPAINHA DE TIMBRE (SINO) 24V-95DB</v>
          </cell>
          <cell r="C1013" t="str">
            <v>UN</v>
          </cell>
          <cell r="D1013">
            <v>61.35</v>
          </cell>
        </row>
        <row r="1014">
          <cell r="A1014">
            <v>91062</v>
          </cell>
          <cell r="B1014" t="str">
            <v>SIRENE ELETRÔNICA SOM AGUDO ONDULANTE 24V-100 À 120DB, COM FLASH</v>
          </cell>
          <cell r="C1014" t="str">
            <v>UN</v>
          </cell>
          <cell r="D1014">
            <v>60.07</v>
          </cell>
        </row>
        <row r="1015">
          <cell r="A1015">
            <v>91063</v>
          </cell>
          <cell r="B1015" t="str">
            <v>SIRENE ELETRÔNICA BITONAL 24V-100 À 120DB, COM FLASH</v>
          </cell>
          <cell r="C1015" t="str">
            <v>UN</v>
          </cell>
          <cell r="D1015">
            <v>89.31</v>
          </cell>
        </row>
        <row r="1016">
          <cell r="A1016">
            <v>91066</v>
          </cell>
          <cell r="B1016" t="str">
            <v>DETECTOR ÓPTICO DE FUMAÇA PARA SISTEMAS ENDEREÇÁVEIS</v>
          </cell>
          <cell r="C1016" t="str">
            <v>UN</v>
          </cell>
          <cell r="D1016">
            <v>128.9</v>
          </cell>
        </row>
        <row r="1017">
          <cell r="A1017">
            <v>91071</v>
          </cell>
          <cell r="B1017" t="str">
            <v>DETECTOR DE PRESENÇA TIPO INFRAVERMELHO PASSIVO - 110VCA</v>
          </cell>
          <cell r="C1017" t="str">
            <v>UN</v>
          </cell>
          <cell r="D1017">
            <v>36.799999999999997</v>
          </cell>
        </row>
        <row r="1018">
          <cell r="A1018">
            <v>91074</v>
          </cell>
          <cell r="B1018" t="str">
            <v>NO-BREAK TRIFÁSICO - 15 KVA - AUTONOMIA DE 15MIN.</v>
          </cell>
          <cell r="C1018" t="str">
            <v>UN</v>
          </cell>
          <cell r="D1018">
            <v>26631.19</v>
          </cell>
        </row>
        <row r="1019">
          <cell r="A1019">
            <v>91077</v>
          </cell>
          <cell r="B1019" t="str">
            <v>ESTABILIZADOR ELETRÔNICO TRIFÁSICO - 15KVA</v>
          </cell>
          <cell r="C1019" t="str">
            <v>UN</v>
          </cell>
          <cell r="D1019">
            <v>12244.77</v>
          </cell>
        </row>
        <row r="1020">
          <cell r="A1020">
            <v>91085</v>
          </cell>
          <cell r="B1020" t="str">
            <v>GRUPO GERADOR 110KVA EXCITAÇÃO BRUSHLESS C/ QUADRO TRANSF. AUTOMÁTICA</v>
          </cell>
          <cell r="C1020" t="str">
            <v>UN</v>
          </cell>
          <cell r="D1020">
            <v>63276.61</v>
          </cell>
        </row>
        <row r="1021">
          <cell r="A1021">
            <v>91086</v>
          </cell>
          <cell r="B1021" t="str">
            <v>GRUPO GERADOR 150KVA EXCITAÇÃO BRUSHLESS C/ QUADRO TRANSF. AUTOMÁTICA</v>
          </cell>
          <cell r="C1021" t="str">
            <v>UN</v>
          </cell>
          <cell r="D1021">
            <v>59681.58</v>
          </cell>
        </row>
        <row r="1022">
          <cell r="A1022">
            <v>91087</v>
          </cell>
          <cell r="B1022" t="str">
            <v>GRUPO GERADOR 180KVA EXCITAÇÃO BRUSHLESS C/ QUADRO TRANSF. AUTOMÁTICA</v>
          </cell>
          <cell r="C1022" t="str">
            <v>UN</v>
          </cell>
          <cell r="D1022">
            <v>69868.02</v>
          </cell>
        </row>
        <row r="1023">
          <cell r="A1023">
            <v>91089</v>
          </cell>
          <cell r="B1023" t="str">
            <v>GRUPO GERADOR 275KVA EXCITAÇÃO BRUSHLESS C/ QUADRO TRANSF. AUTOMÁTICA</v>
          </cell>
          <cell r="C1023" t="str">
            <v>UN</v>
          </cell>
          <cell r="D1023">
            <v>86940</v>
          </cell>
        </row>
        <row r="1024">
          <cell r="A1024">
            <v>91100</v>
          </cell>
          <cell r="B1024" t="str">
            <v>PÁRA-RAIOS</v>
          </cell>
          <cell r="C1024" t="str">
            <v>.</v>
          </cell>
          <cell r="D1024" t="str">
            <v>.</v>
          </cell>
        </row>
        <row r="1025">
          <cell r="A1025">
            <v>91105</v>
          </cell>
          <cell r="B1025" t="str">
            <v>PÁRA-RAIOS TIPO "FRANKLIN", EXCLUSIVE DESCIDA E ATERRAMENTO</v>
          </cell>
          <cell r="C1025" t="str">
            <v>UN</v>
          </cell>
          <cell r="D1025">
            <v>343.48</v>
          </cell>
        </row>
        <row r="1026">
          <cell r="A1026">
            <v>91114</v>
          </cell>
          <cell r="B1026" t="str">
            <v>CAIXA DE INSPEÇÃO DE ATERRAMENTO TIPO EMBUTIR COM TAMPA E ALÇA</v>
          </cell>
          <cell r="C1026" t="str">
            <v>UN</v>
          </cell>
          <cell r="D1026">
            <v>97.4</v>
          </cell>
        </row>
        <row r="1027">
          <cell r="A1027">
            <v>91115</v>
          </cell>
          <cell r="B1027" t="str">
            <v>CAIXA DE INSPEÇÃO DE ATERRAMENTO TIPO SUSPENSA EM PVC OU POLIPROPILENO</v>
          </cell>
          <cell r="C1027" t="str">
            <v>UN</v>
          </cell>
          <cell r="D1027">
            <v>53.41</v>
          </cell>
        </row>
        <row r="1028">
          <cell r="A1028">
            <v>91117</v>
          </cell>
          <cell r="B1028" t="str">
            <v>LUZ DE OBSTÁCULO SIMPLES COM FOTOCELULA SOLAR</v>
          </cell>
          <cell r="C1028" t="str">
            <v>UN</v>
          </cell>
          <cell r="D1028">
            <v>106.63</v>
          </cell>
        </row>
        <row r="1029">
          <cell r="A1029">
            <v>91118</v>
          </cell>
          <cell r="B1029" t="str">
            <v>LUZ DE OBSTÁCULO DUPLA COM FOTOCELULA SOLAR</v>
          </cell>
          <cell r="C1029" t="str">
            <v>UN</v>
          </cell>
          <cell r="D1029">
            <v>136.44999999999999</v>
          </cell>
        </row>
        <row r="1030">
          <cell r="A1030">
            <v>91140</v>
          </cell>
          <cell r="B1030" t="str">
            <v>CONDUTOR EM AÇO CA - 25 - 1/2" P/ PARA-RAIO</v>
          </cell>
          <cell r="C1030" t="str">
            <v>M</v>
          </cell>
          <cell r="D1030">
            <v>5.68</v>
          </cell>
        </row>
        <row r="1031">
          <cell r="A1031">
            <v>91150</v>
          </cell>
          <cell r="B1031" t="str">
            <v>HASTE DE AÇO GALVANIZADO, INCLUSIVE BASE E ESTAIS - 2"/3M</v>
          </cell>
          <cell r="C1031" t="str">
            <v>UN</v>
          </cell>
          <cell r="D1031">
            <v>310.37</v>
          </cell>
        </row>
        <row r="1032">
          <cell r="A1032">
            <v>91151</v>
          </cell>
          <cell r="B1032" t="str">
            <v>CORDOALHA DE COBRE NÚ, INCLUSIVE ISOLADORES - 16,00MM2</v>
          </cell>
          <cell r="C1032" t="str">
            <v>M</v>
          </cell>
          <cell r="D1032">
            <v>27.8</v>
          </cell>
        </row>
        <row r="1033">
          <cell r="A1033">
            <v>91153</v>
          </cell>
          <cell r="B1033" t="str">
            <v>CORDOALHA DE COBRE NÚ, INCLUSIVE ISOLADORES - 35,00MM2</v>
          </cell>
          <cell r="C1033" t="str">
            <v>M</v>
          </cell>
          <cell r="D1033">
            <v>34.67</v>
          </cell>
        </row>
        <row r="1034">
          <cell r="A1034">
            <v>91154</v>
          </cell>
          <cell r="B1034" t="str">
            <v>CORDOALHA DE COBRE NÚ, INCLUSIVE ISOLADORES - 50,00MM2</v>
          </cell>
          <cell r="C1034" t="str">
            <v>M</v>
          </cell>
          <cell r="D1034">
            <v>44.07</v>
          </cell>
        </row>
        <row r="1035">
          <cell r="A1035">
            <v>91161</v>
          </cell>
          <cell r="B1035" t="str">
            <v>TUBO DE PVC PARA PROTEÇÃO DE CORDOALHA - 2"X3M</v>
          </cell>
          <cell r="C1035" t="str">
            <v>UN</v>
          </cell>
          <cell r="D1035">
            <v>48.22</v>
          </cell>
        </row>
        <row r="1036">
          <cell r="A1036">
            <v>91190</v>
          </cell>
          <cell r="B1036" t="str">
            <v>TOMADA DE TERRA COMPLETA</v>
          </cell>
          <cell r="C1036" t="str">
            <v>UN</v>
          </cell>
          <cell r="D1036">
            <v>522.49</v>
          </cell>
        </row>
        <row r="1037">
          <cell r="A1037">
            <v>91194</v>
          </cell>
          <cell r="B1037" t="str">
            <v>BARRA CHATA DE ALUMÍNIO TIPO FITA 1/4" X 3/4"</v>
          </cell>
          <cell r="C1037" t="str">
            <v>M</v>
          </cell>
          <cell r="D1037">
            <v>16.59</v>
          </cell>
        </row>
        <row r="1038">
          <cell r="A1038">
            <v>91195</v>
          </cell>
          <cell r="B1038" t="str">
            <v>BARRA CHATA DE ALUMÍNIO TIPO FITA 1/8" X 7/8"</v>
          </cell>
          <cell r="C1038" t="str">
            <v>M</v>
          </cell>
          <cell r="D1038">
            <v>13.56</v>
          </cell>
        </row>
        <row r="1039">
          <cell r="A1039">
            <v>91200</v>
          </cell>
          <cell r="B1039" t="str">
            <v>DIVERSOS</v>
          </cell>
          <cell r="C1039" t="str">
            <v>.</v>
          </cell>
          <cell r="D1039" t="str">
            <v>.</v>
          </cell>
        </row>
        <row r="1040">
          <cell r="A1040">
            <v>91250</v>
          </cell>
          <cell r="B1040" t="str">
            <v>QUADRO COMANDO PARA CONJUNTO MOTOR-BOMBA, MONOFÁSICO - ATÉ 5HP</v>
          </cell>
          <cell r="C1040" t="str">
            <v>UN</v>
          </cell>
          <cell r="D1040">
            <v>1247.3499999999999</v>
          </cell>
        </row>
        <row r="1041">
          <cell r="A1041">
            <v>91251</v>
          </cell>
          <cell r="B1041" t="str">
            <v>QUADRO COMANDO PARA CONJUNTO MOTOR-BOMBA, TRIFÁSICO - ATÉ 5HP</v>
          </cell>
          <cell r="C1041" t="str">
            <v>UN</v>
          </cell>
          <cell r="D1041">
            <v>1264.1099999999999</v>
          </cell>
        </row>
        <row r="1042">
          <cell r="A1042">
            <v>91252</v>
          </cell>
          <cell r="B1042" t="str">
            <v>QUADRO DE ÁGUA DE REUSO</v>
          </cell>
          <cell r="C1042" t="str">
            <v>UN</v>
          </cell>
          <cell r="D1042">
            <v>1341.82</v>
          </cell>
        </row>
        <row r="1043">
          <cell r="A1043">
            <v>91253</v>
          </cell>
          <cell r="B1043" t="str">
            <v>QUADRO DE BOMBA DE INCÊNDIO</v>
          </cell>
          <cell r="C1043" t="str">
            <v>UN</v>
          </cell>
          <cell r="D1043">
            <v>755.12</v>
          </cell>
        </row>
        <row r="1044">
          <cell r="A1044">
            <v>91254</v>
          </cell>
          <cell r="B1044" t="str">
            <v>QUADRO DE BOMBA DE RECALQUE</v>
          </cell>
          <cell r="C1044" t="str">
            <v>UN</v>
          </cell>
          <cell r="D1044">
            <v>1955.37</v>
          </cell>
        </row>
        <row r="1045">
          <cell r="A1045">
            <v>91300</v>
          </cell>
          <cell r="B1045" t="str">
            <v>ELETROFERRAGENS</v>
          </cell>
          <cell r="C1045" t="str">
            <v>.</v>
          </cell>
          <cell r="D1045" t="str">
            <v>.</v>
          </cell>
        </row>
        <row r="1046">
          <cell r="A1046">
            <v>91305</v>
          </cell>
          <cell r="B1046" t="str">
            <v>PERFILADO LISO CHAPA 14-GE-MED. 19X38MM COM TAMPA E INSTALAÇÃO</v>
          </cell>
          <cell r="C1046" t="str">
            <v>M</v>
          </cell>
          <cell r="D1046">
            <v>33.72</v>
          </cell>
        </row>
        <row r="1047">
          <cell r="A1047">
            <v>91307</v>
          </cell>
          <cell r="B1047" t="str">
            <v>PERFILADO LISO CHAPA 14-GE-MED. 38X38MM COM TAMPA E INSTALAÇÃO</v>
          </cell>
          <cell r="C1047" t="str">
            <v>M</v>
          </cell>
          <cell r="D1047">
            <v>37.700000000000003</v>
          </cell>
        </row>
        <row r="1048">
          <cell r="A1048">
            <v>91308</v>
          </cell>
          <cell r="B1048" t="str">
            <v>PERFILADO LISO CHAPA 14-GE-MED. 38X76MM COM TAMPA E INSTALAÇÃO.</v>
          </cell>
          <cell r="C1048" t="str">
            <v>M</v>
          </cell>
          <cell r="D1048">
            <v>45.9</v>
          </cell>
        </row>
        <row r="1049">
          <cell r="A1049">
            <v>91311</v>
          </cell>
          <cell r="B1049" t="str">
            <v>PERFILADO PERFURADO CHAPA 14-GE-MED. 19X38MM COM TAMPA E INSTALAÇÃO</v>
          </cell>
          <cell r="C1049" t="str">
            <v>M</v>
          </cell>
          <cell r="D1049">
            <v>33.71</v>
          </cell>
        </row>
        <row r="1050">
          <cell r="A1050">
            <v>91313</v>
          </cell>
          <cell r="B1050" t="str">
            <v>PERFILADO PERFURADO CHAPA 14-GE-MED. 38X38MM COM TAMPA E INSTALAÇÃO</v>
          </cell>
          <cell r="C1050" t="str">
            <v>M</v>
          </cell>
          <cell r="D1050">
            <v>37.979999999999997</v>
          </cell>
        </row>
        <row r="1051">
          <cell r="A1051">
            <v>91314</v>
          </cell>
          <cell r="B1051" t="str">
            <v>PERFILADO PERFURADO CHAPA 14-GE-MED. 38X76MM COM TAMPA E INSTALAÇÃO</v>
          </cell>
          <cell r="C1051" t="str">
            <v>M</v>
          </cell>
          <cell r="D1051">
            <v>45.9</v>
          </cell>
        </row>
        <row r="1052">
          <cell r="A1052">
            <v>91321</v>
          </cell>
          <cell r="B1052" t="str">
            <v>ELETROCALHA LISA GALVANIZADA ELETROLÍTICA CHAPA 14 - 100X50MM  COM TAMPA E INSTALAÇÃO</v>
          </cell>
          <cell r="C1052" t="str">
            <v>M</v>
          </cell>
          <cell r="D1052">
            <v>56.98</v>
          </cell>
        </row>
        <row r="1053">
          <cell r="A1053">
            <v>91322</v>
          </cell>
          <cell r="B1053" t="str">
            <v>ELETROCALHA LISA GALVANIZADA ELETROLÍTICA CHAPA 14 - 125X50MM  COM TAMPA E INSTALAÇÃO</v>
          </cell>
          <cell r="C1053" t="str">
            <v>M</v>
          </cell>
          <cell r="D1053">
            <v>63.47</v>
          </cell>
        </row>
        <row r="1054">
          <cell r="A1054">
            <v>91323</v>
          </cell>
          <cell r="B1054" t="str">
            <v>ELETROCALHA LISA GALVANIZADA ELETROLÍTICA CHAPA 14 - 150X50MM  COM TAMPA E INSTALAÇÃO</v>
          </cell>
          <cell r="C1054" t="str">
            <v>M</v>
          </cell>
          <cell r="D1054">
            <v>70.260000000000005</v>
          </cell>
        </row>
        <row r="1055">
          <cell r="A1055">
            <v>91324</v>
          </cell>
          <cell r="B1055" t="str">
            <v>ELETROCALHA LISA GALV. ELETROLÍTICA CHAPA 14 - 175X50MM C/ TAMPA E INST.</v>
          </cell>
          <cell r="C1055" t="str">
            <v>M</v>
          </cell>
          <cell r="D1055">
            <v>78.8</v>
          </cell>
        </row>
        <row r="1056">
          <cell r="A1056">
            <v>91325</v>
          </cell>
          <cell r="B1056" t="str">
            <v>ELETROCALHA LISA GALVANIZADA ELETROLÍTICA CHAPA 14 - 200X50MM  COM TAMPA E INSTALAÇÃO</v>
          </cell>
          <cell r="C1056" t="str">
            <v>M</v>
          </cell>
          <cell r="D1056">
            <v>85.98</v>
          </cell>
        </row>
        <row r="1057">
          <cell r="A1057">
            <v>91326</v>
          </cell>
          <cell r="B1057" t="str">
            <v>ELETROCALHA LISA GALV. ELETROL. CHAPA 14 - 250X50MM C/ TAMPA E INST.</v>
          </cell>
          <cell r="C1057" t="str">
            <v>M</v>
          </cell>
          <cell r="D1057">
            <v>94.52</v>
          </cell>
        </row>
        <row r="1058">
          <cell r="A1058">
            <v>91327</v>
          </cell>
          <cell r="B1058" t="str">
            <v>ELETROCALHA LISA GALVANIZADA ELETROLÍTICA CHAPA 14 - 300X50MM  COM TAMPA E INSTALAÇÃO</v>
          </cell>
          <cell r="C1058" t="str">
            <v>M</v>
          </cell>
          <cell r="D1058">
            <v>102.12</v>
          </cell>
        </row>
        <row r="1059">
          <cell r="A1059">
            <v>91331</v>
          </cell>
          <cell r="B1059" t="str">
            <v>ELETROCALHA LISA GALV. ELETROL. CHAPA 14 - 150X100MM C/ TAMPA E INST.</v>
          </cell>
          <cell r="C1059" t="str">
            <v>M</v>
          </cell>
          <cell r="D1059">
            <v>92.87</v>
          </cell>
        </row>
        <row r="1060">
          <cell r="A1060">
            <v>91332</v>
          </cell>
          <cell r="B1060" t="str">
            <v>ELETROCALHA LISA GALVANIZADA ELETROLÍTICA CHAPA 14 - 200X100MM COM TAMPA E INSTALAÇÃO</v>
          </cell>
          <cell r="C1060" t="str">
            <v>M</v>
          </cell>
          <cell r="D1060">
            <v>103.73</v>
          </cell>
        </row>
        <row r="1061">
          <cell r="A1061">
            <v>91333</v>
          </cell>
          <cell r="B1061" t="str">
            <v>ELETROCALHA LISA GALV. ELETROL. CHAPA 14 - 250X100MM C/ TAMPA E INST.</v>
          </cell>
          <cell r="C1061" t="str">
            <v>M</v>
          </cell>
          <cell r="D1061">
            <v>114.17</v>
          </cell>
        </row>
        <row r="1062">
          <cell r="A1062">
            <v>91334</v>
          </cell>
          <cell r="B1062" t="str">
            <v>ELETROCALHA LISA GALVANIZADA ELETROLÍTICA CHAPA 14 - 300X100MM COM TAMPA E INSTALAÇÃO</v>
          </cell>
          <cell r="C1062" t="str">
            <v>M</v>
          </cell>
          <cell r="D1062">
            <v>124.71</v>
          </cell>
        </row>
        <row r="1063">
          <cell r="A1063">
            <v>91335</v>
          </cell>
          <cell r="B1063" t="str">
            <v>ELETROCALHA LISA GALV. ELETROL. CHAPA 14 - 400X100MM C/ TAMPA E INST.</v>
          </cell>
          <cell r="C1063" t="str">
            <v>M</v>
          </cell>
          <cell r="D1063">
            <v>143.09</v>
          </cell>
        </row>
        <row r="1064">
          <cell r="A1064">
            <v>91338</v>
          </cell>
          <cell r="B1064" t="str">
            <v>ELETROCALHA PERF. GALV. ELETROL. CHAPA 14 - 100X50MM C/ TAMPA E INST.</v>
          </cell>
          <cell r="C1064" t="str">
            <v>M</v>
          </cell>
          <cell r="D1064">
            <v>54.4</v>
          </cell>
        </row>
        <row r="1065">
          <cell r="A1065">
            <v>91339</v>
          </cell>
          <cell r="B1065" t="str">
            <v>ELETROCALHA PERF. GALV. ELETROL. CHAPA 14 - 125X50MM C/ TAMPA E INST.</v>
          </cell>
          <cell r="C1065" t="str">
            <v>M</v>
          </cell>
          <cell r="D1065">
            <v>60.91</v>
          </cell>
        </row>
        <row r="1066">
          <cell r="A1066">
            <v>91340</v>
          </cell>
          <cell r="B1066" t="str">
            <v>ELETROCALHA PERF. GALV. ELETROL. CHAPA 14 - 150X50MM C/ TAMPA E INST.</v>
          </cell>
          <cell r="C1066" t="str">
            <v>M</v>
          </cell>
          <cell r="D1066">
            <v>67.42</v>
          </cell>
        </row>
        <row r="1067">
          <cell r="A1067">
            <v>91341</v>
          </cell>
          <cell r="B1067" t="str">
            <v>ELETROCALHA PERF. GALV. ELETROL. CHAPA 14 - 175X50MM C/ TAMPA E INST.</v>
          </cell>
          <cell r="C1067" t="str">
            <v>M</v>
          </cell>
          <cell r="D1067">
            <v>73.930000000000007</v>
          </cell>
        </row>
        <row r="1068">
          <cell r="A1068">
            <v>91342</v>
          </cell>
          <cell r="B1068" t="str">
            <v>ELETROCALHA PERF. GALV. ELETROL. CHAPA 14 - 200X50MM C/ TAMPA E INST.</v>
          </cell>
          <cell r="C1068" t="str">
            <v>M</v>
          </cell>
          <cell r="D1068">
            <v>80.67</v>
          </cell>
        </row>
        <row r="1069">
          <cell r="A1069">
            <v>91343</v>
          </cell>
          <cell r="B1069" t="str">
            <v>ELETROCALHA PERF. GALV. ELETROL. CHAPA 14 - 250X50MM C/ TAMPA E INST.</v>
          </cell>
          <cell r="C1069" t="str">
            <v>M</v>
          </cell>
          <cell r="D1069">
            <v>90.54</v>
          </cell>
        </row>
        <row r="1070">
          <cell r="A1070">
            <v>91344</v>
          </cell>
          <cell r="B1070" t="str">
            <v>ELETROCALHA PERF. GALV. ELETROL. CHAPA 14 - 300X50MM C/ TAMPA E INST.</v>
          </cell>
          <cell r="C1070" t="str">
            <v>M</v>
          </cell>
          <cell r="D1070">
            <v>97.57</v>
          </cell>
        </row>
        <row r="1071">
          <cell r="A1071">
            <v>91346</v>
          </cell>
          <cell r="B1071" t="str">
            <v>ELETROCALHA PERF. GALV. ELETROL. CHAPA 14 - 150X100MM C/ TAMPA E INST.</v>
          </cell>
          <cell r="C1071" t="str">
            <v>M</v>
          </cell>
          <cell r="D1071">
            <v>88.89</v>
          </cell>
        </row>
        <row r="1072">
          <cell r="A1072">
            <v>91347</v>
          </cell>
          <cell r="B1072" t="str">
            <v>ELETROCALHA PERF. GALV. ELETROL. CHAPA 14 - 200X100MM C/ TAMPA E INST.</v>
          </cell>
          <cell r="C1072" t="str">
            <v>M</v>
          </cell>
          <cell r="D1072">
            <v>99.18</v>
          </cell>
        </row>
        <row r="1073">
          <cell r="A1073">
            <v>91348</v>
          </cell>
          <cell r="B1073" t="str">
            <v>ELETROCALHA PERF. GALV. CHAPA 14 - 250X100MM C/ TAMPA E INST.</v>
          </cell>
          <cell r="C1073" t="str">
            <v>M</v>
          </cell>
          <cell r="D1073">
            <v>109.05</v>
          </cell>
        </row>
        <row r="1074">
          <cell r="A1074">
            <v>91350</v>
          </cell>
          <cell r="B1074" t="str">
            <v>ELETROCALHA PERF. GALV. ELETROL. CHAPA 14 - 400X100MM C/ TAMPA E INST.</v>
          </cell>
          <cell r="C1074" t="str">
            <v>M</v>
          </cell>
          <cell r="D1074">
            <v>136.27000000000001</v>
          </cell>
        </row>
        <row r="1075">
          <cell r="A1075">
            <v>91400</v>
          </cell>
          <cell r="B1075" t="str">
            <v>ALTA TENSÃO</v>
          </cell>
          <cell r="C1075" t="str">
            <v>.</v>
          </cell>
          <cell r="D1075" t="str">
            <v>.</v>
          </cell>
        </row>
        <row r="1076">
          <cell r="A1076">
            <v>91401</v>
          </cell>
          <cell r="B1076" t="str">
            <v>ÓLEO ISOLANTE PARA TRANSFORMADOR/ DISJUNTOR 30KV/CM</v>
          </cell>
          <cell r="C1076" t="str">
            <v>L</v>
          </cell>
          <cell r="D1076">
            <v>11</v>
          </cell>
        </row>
        <row r="1077">
          <cell r="A1077">
            <v>91406</v>
          </cell>
          <cell r="B1077" t="str">
            <v>ISOLADOR SUPORTE TIPO PEDESTAL EM PORCELANA - 15KV</v>
          </cell>
          <cell r="C1077" t="str">
            <v>UN</v>
          </cell>
          <cell r="D1077">
            <v>53.84</v>
          </cell>
        </row>
        <row r="1078">
          <cell r="A1078">
            <v>91407</v>
          </cell>
          <cell r="B1078" t="str">
            <v>ISOLADOR SUPORTE TIPO PEDESTAL EM PORCELANA - 1KV</v>
          </cell>
          <cell r="C1078" t="str">
            <v>UN</v>
          </cell>
          <cell r="D1078">
            <v>54.63</v>
          </cell>
        </row>
        <row r="1079">
          <cell r="A1079">
            <v>91408</v>
          </cell>
          <cell r="B1079" t="str">
            <v>ISOLADOR SUPORTE TIPO PEDESTAL EM EPOXI - 15KV</v>
          </cell>
          <cell r="C1079" t="str">
            <v>UN</v>
          </cell>
          <cell r="D1079">
            <v>45.58</v>
          </cell>
        </row>
        <row r="1080">
          <cell r="A1080">
            <v>91409</v>
          </cell>
          <cell r="B1080" t="str">
            <v>ISOLADOR SUPORTE TIPO PEDESTAL EPOXI - 1KV</v>
          </cell>
          <cell r="C1080" t="str">
            <v>UN</v>
          </cell>
          <cell r="D1080">
            <v>33.17</v>
          </cell>
        </row>
        <row r="1081">
          <cell r="A1081">
            <v>91413</v>
          </cell>
          <cell r="B1081" t="str">
            <v>VERGALHÃO DE COBRE 3/8" (10MM)</v>
          </cell>
          <cell r="C1081" t="str">
            <v>M</v>
          </cell>
          <cell r="D1081">
            <v>34.29</v>
          </cell>
        </row>
        <row r="1082">
          <cell r="A1082">
            <v>91414</v>
          </cell>
          <cell r="B1082" t="str">
            <v>TERMINAL OU CONECTOR PARA VERGALHÃO DE COBRE 3/8" (10MM)</v>
          </cell>
          <cell r="C1082" t="str">
            <v>UN</v>
          </cell>
          <cell r="D1082">
            <v>14.94</v>
          </cell>
        </row>
        <row r="1083">
          <cell r="A1083">
            <v>91416</v>
          </cell>
          <cell r="B1083" t="str">
            <v>CABO DE MÉDIA TENSÃO PARA 12/20KV - 1X25MM2 UNIPOLAR</v>
          </cell>
          <cell r="C1083" t="str">
            <v>M</v>
          </cell>
          <cell r="D1083">
            <v>46.57</v>
          </cell>
        </row>
        <row r="1084">
          <cell r="A1084">
            <v>91417</v>
          </cell>
          <cell r="B1084" t="str">
            <v>CABO DE MÉDIA TENSÃO PARA 12/20KV - 1 X 35MM2 UNIPOLAR</v>
          </cell>
          <cell r="C1084" t="str">
            <v>M</v>
          </cell>
          <cell r="D1084">
            <v>50.37</v>
          </cell>
        </row>
        <row r="1085">
          <cell r="A1085">
            <v>91421</v>
          </cell>
          <cell r="B1085" t="str">
            <v>MUFLA UNIPOLAR INTERNA PARA CABO ATÉ 35MM2 - 15KV</v>
          </cell>
          <cell r="C1085" t="str">
            <v>UN</v>
          </cell>
          <cell r="D1085">
            <v>204.48</v>
          </cell>
        </row>
        <row r="1086">
          <cell r="A1086">
            <v>91422</v>
          </cell>
          <cell r="B1086" t="str">
            <v>MUFLA UNIPOLAR EXTERNA PARA CABO ATÉ 35MM2 - 15KV</v>
          </cell>
          <cell r="C1086" t="str">
            <v>UN</v>
          </cell>
          <cell r="D1086">
            <v>279.3</v>
          </cell>
        </row>
        <row r="1087">
          <cell r="A1087">
            <v>91423</v>
          </cell>
          <cell r="B1087" t="str">
            <v>MUFLA TRIPOLAR INTERNA PARA CABO ATÉ 35MM2 - 15KV</v>
          </cell>
          <cell r="C1087" t="str">
            <v>UN</v>
          </cell>
          <cell r="D1087">
            <v>608.98</v>
          </cell>
        </row>
        <row r="1088">
          <cell r="A1088">
            <v>91424</v>
          </cell>
          <cell r="B1088" t="str">
            <v>MUFLA TRIPOLAR EXTERNA PARA CABO ATÉ 35MM2 - 15KV</v>
          </cell>
          <cell r="C1088" t="str">
            <v>UN</v>
          </cell>
          <cell r="D1088">
            <v>730.3</v>
          </cell>
        </row>
        <row r="1089">
          <cell r="A1089">
            <v>91425</v>
          </cell>
          <cell r="B1089" t="str">
            <v>BUCHA D PASSAGEM INTERNA/ EXTERNA - 15KV</v>
          </cell>
          <cell r="C1089" t="str">
            <v>UN</v>
          </cell>
          <cell r="D1089">
            <v>183.48</v>
          </cell>
        </row>
        <row r="1090">
          <cell r="A1090">
            <v>91426</v>
          </cell>
          <cell r="B1090" t="str">
            <v>BUCHA DE PASSAGEM PARA NEUTRO - 1KV</v>
          </cell>
          <cell r="C1090" t="str">
            <v>UN</v>
          </cell>
          <cell r="D1090">
            <v>49.25</v>
          </cell>
        </row>
        <row r="1091">
          <cell r="A1091">
            <v>91427</v>
          </cell>
          <cell r="B1091" t="str">
            <v>CHAPA DE FERRO 150X0,50X1/4" PARA BUCHAS DE PASSAGEM</v>
          </cell>
          <cell r="C1091" t="str">
            <v>UN</v>
          </cell>
          <cell r="D1091">
            <v>325.20999999999998</v>
          </cell>
        </row>
        <row r="1092">
          <cell r="A1092">
            <v>91428</v>
          </cell>
          <cell r="B1092" t="str">
            <v>BUCHA DE PASSAGEM COM ROSCA PARA CUBICULO BLINDADO</v>
          </cell>
          <cell r="C1092" t="str">
            <v>UN</v>
          </cell>
          <cell r="D1092">
            <v>119.42</v>
          </cell>
        </row>
        <row r="1093">
          <cell r="A1093">
            <v>91429</v>
          </cell>
          <cell r="B1093" t="str">
            <v>FUSIVEL HH PARA 40A/ 15KV</v>
          </cell>
          <cell r="C1093" t="str">
            <v>UN</v>
          </cell>
          <cell r="D1093">
            <v>179.02</v>
          </cell>
        </row>
        <row r="1094">
          <cell r="A1094">
            <v>91430</v>
          </cell>
          <cell r="B1094" t="str">
            <v>BASE TRIPOLAR PARA FUSIVEL LIMITADOR HH - 15KV/ 200A</v>
          </cell>
          <cell r="C1094" t="str">
            <v>UN</v>
          </cell>
          <cell r="D1094">
            <v>553.54</v>
          </cell>
        </row>
        <row r="1095">
          <cell r="A1095">
            <v>91434</v>
          </cell>
          <cell r="B1095" t="str">
            <v>TRANSFORMADOR POTENCIAL A ÓLEO 500VA - 13.2KV/220V</v>
          </cell>
          <cell r="C1095" t="str">
            <v>UN</v>
          </cell>
          <cell r="D1095">
            <v>1376.53</v>
          </cell>
        </row>
        <row r="1096">
          <cell r="A1096">
            <v>91436</v>
          </cell>
          <cell r="B1096" t="str">
            <v>FUSIVEL PARA TRANSFORMADOR DE POTENCIAL</v>
          </cell>
          <cell r="C1096" t="str">
            <v>UN</v>
          </cell>
          <cell r="D1096">
            <v>32.270000000000003</v>
          </cell>
        </row>
        <row r="1097">
          <cell r="A1097">
            <v>91438</v>
          </cell>
          <cell r="B1097" t="str">
            <v>DISJUNTOR PVO 15KV/ 350MVA - COMPLETO</v>
          </cell>
          <cell r="C1097" t="str">
            <v>UN</v>
          </cell>
          <cell r="D1097">
            <v>10894.64</v>
          </cell>
        </row>
        <row r="1098">
          <cell r="A1098">
            <v>91439</v>
          </cell>
          <cell r="B1098" t="str">
            <v>RELE DE SOBRECORRENTE DISJUNTOR 15KV - FLUIDO DINÂMICO</v>
          </cell>
          <cell r="C1098" t="str">
            <v>UN</v>
          </cell>
          <cell r="D1098">
            <v>1906.49</v>
          </cell>
        </row>
        <row r="1099">
          <cell r="A1099">
            <v>91440</v>
          </cell>
          <cell r="B1099" t="str">
            <v>BOBINA D MÍNIMA TENSÃO DO DISJUNTOR VOL. NORMAL DE ÓLEO</v>
          </cell>
          <cell r="C1099" t="str">
            <v>UN</v>
          </cell>
          <cell r="D1099">
            <v>768.45</v>
          </cell>
        </row>
        <row r="1100">
          <cell r="A1100">
            <v>91442</v>
          </cell>
          <cell r="B1100" t="str">
            <v>RELE DE FALTA DE FASE E MÍNIMA TENSÃO TRIFÁSICO</v>
          </cell>
          <cell r="C1100" t="str">
            <v>UN</v>
          </cell>
          <cell r="D1100">
            <v>340.99</v>
          </cell>
        </row>
        <row r="1101">
          <cell r="A1101">
            <v>91445</v>
          </cell>
          <cell r="B1101" t="str">
            <v>ESTRADO DE MADEIRA 100X100CM</v>
          </cell>
          <cell r="C1101" t="str">
            <v>UN</v>
          </cell>
          <cell r="D1101">
            <v>51.3</v>
          </cell>
        </row>
        <row r="1102">
          <cell r="A1102">
            <v>91446</v>
          </cell>
          <cell r="B1102" t="str">
            <v>VARA DE MANOBRA DE FIBRA DE VIDRO, 3,00M/ 15KV</v>
          </cell>
          <cell r="C1102" t="str">
            <v>UN</v>
          </cell>
          <cell r="D1102">
            <v>217.94</v>
          </cell>
        </row>
        <row r="1103">
          <cell r="A1103">
            <v>91447</v>
          </cell>
          <cell r="B1103" t="str">
            <v>CAIXA DE MEDIÇÃO A3 PADRÃO ELETROPAULO</v>
          </cell>
          <cell r="C1103" t="str">
            <v>UN</v>
          </cell>
          <cell r="D1103">
            <v>714.65</v>
          </cell>
        </row>
        <row r="1104">
          <cell r="A1104">
            <v>91448</v>
          </cell>
          <cell r="B1104" t="str">
            <v>JANELA PARA VENTILAÇÃO PERMANENTE TIPO CHICANA - INCLUSIVE TELA</v>
          </cell>
          <cell r="C1104" t="str">
            <v>M2</v>
          </cell>
          <cell r="D1104">
            <v>507.16</v>
          </cell>
        </row>
        <row r="1105">
          <cell r="A1105">
            <v>91449</v>
          </cell>
          <cell r="B1105" t="str">
            <v>PLACA DE AVISO EM ALUMÍNIO PARA CABINE PRIMÁRIA COM MED 16X23CM (VARIAÇÃO DE +OU- 2CM)</v>
          </cell>
          <cell r="C1105" t="str">
            <v>UN</v>
          </cell>
          <cell r="D1105">
            <v>21.97</v>
          </cell>
        </row>
        <row r="1106">
          <cell r="A1106">
            <v>91450</v>
          </cell>
          <cell r="B1106" t="str">
            <v>PLAQUETA INDICATIVADE PVC 8 X 12CM</v>
          </cell>
          <cell r="C1106" t="str">
            <v>UN</v>
          </cell>
          <cell r="D1106">
            <v>9.26</v>
          </cell>
        </row>
        <row r="1107">
          <cell r="A1107">
            <v>91451</v>
          </cell>
          <cell r="B1107" t="str">
            <v>MUDANÇA DOS TAP'S DO TRANSFORMADOR DE FORÇA</v>
          </cell>
          <cell r="C1107" t="str">
            <v>UN</v>
          </cell>
          <cell r="D1107">
            <v>195.02</v>
          </cell>
        </row>
        <row r="1108">
          <cell r="A1108">
            <v>91453</v>
          </cell>
          <cell r="B1108" t="str">
            <v>LIMPEZA DO POSTO PRIMÁRIO E PINTURA DOS BARRAMENTOS</v>
          </cell>
          <cell r="C1108" t="str">
            <v>UN</v>
          </cell>
          <cell r="D1108">
            <v>622.34</v>
          </cell>
        </row>
        <row r="1109">
          <cell r="A1109">
            <v>91457</v>
          </cell>
          <cell r="B1109" t="str">
            <v>BRAÇADEIRA PARA ELETRODUTO EM POSTE</v>
          </cell>
          <cell r="C1109" t="str">
            <v>UN</v>
          </cell>
          <cell r="D1109">
            <v>31.27</v>
          </cell>
        </row>
        <row r="1110">
          <cell r="A1110">
            <v>91459</v>
          </cell>
          <cell r="B1110" t="str">
            <v>LUVA DE BORRACHA ISOLAÇÃO 20KV</v>
          </cell>
          <cell r="C1110" t="str">
            <v>PAR</v>
          </cell>
          <cell r="D1110">
            <v>466.62</v>
          </cell>
        </row>
        <row r="1111">
          <cell r="A1111">
            <v>91460</v>
          </cell>
          <cell r="B1111" t="str">
            <v>CHAVE SECCIONADORA TRIP SECA INTERNA 200A/ 15KV</v>
          </cell>
          <cell r="C1111" t="str">
            <v>UN</v>
          </cell>
          <cell r="D1111">
            <v>919.68</v>
          </cell>
        </row>
        <row r="1112">
          <cell r="A1112">
            <v>91461</v>
          </cell>
          <cell r="B1112" t="str">
            <v>CHAVE SECCIONADORA TRIP SECA INTERNA 400A/15KV</v>
          </cell>
          <cell r="C1112" t="str">
            <v>UN</v>
          </cell>
          <cell r="D1112">
            <v>1241.71</v>
          </cell>
        </row>
        <row r="1113">
          <cell r="A1113">
            <v>91462</v>
          </cell>
          <cell r="B1113" t="str">
            <v>CHAVE SECIONADORA TRIP INTERNA C/ BASE FUS HH 400A/15KV</v>
          </cell>
          <cell r="C1113" t="str">
            <v>UN</v>
          </cell>
          <cell r="D1113">
            <v>1421.9</v>
          </cell>
        </row>
        <row r="1114">
          <cell r="A1114">
            <v>91505</v>
          </cell>
          <cell r="B1114" t="str">
            <v>TRANSFORMADOR TRIFÁSICO 15KV - 13,2KV/ 220V/ 127V - 112,5KVA</v>
          </cell>
          <cell r="C1114" t="str">
            <v>UN</v>
          </cell>
          <cell r="D1114">
            <v>7470.8</v>
          </cell>
        </row>
        <row r="1115">
          <cell r="A1115">
            <v>91506</v>
          </cell>
          <cell r="B1115" t="str">
            <v>TRANSFORMADOR TRIFÁSICO 15KV - 13,2KV/ 220V/ 127V - 150KVA</v>
          </cell>
          <cell r="C1115" t="str">
            <v>UN</v>
          </cell>
          <cell r="D1115">
            <v>9083.33</v>
          </cell>
        </row>
        <row r="1116">
          <cell r="A1116">
            <v>91507</v>
          </cell>
          <cell r="B1116" t="str">
            <v>TRANSFORMADOR TRIFÁSICO 15KV - 13,2KV/ 220V/ 127V - 225KVA</v>
          </cell>
          <cell r="C1116" t="str">
            <v>UN</v>
          </cell>
          <cell r="D1116">
            <v>12942.64</v>
          </cell>
        </row>
        <row r="1117">
          <cell r="A1117">
            <v>91508</v>
          </cell>
          <cell r="B1117" t="str">
            <v>TRANSFORMADOR TRIFÁSICO 15KV - 13,2KV/ 220V/ 127V - 300KVA</v>
          </cell>
          <cell r="C1117" t="str">
            <v>UN</v>
          </cell>
          <cell r="D1117">
            <v>14697.45</v>
          </cell>
        </row>
        <row r="1118">
          <cell r="A1118">
            <v>91520</v>
          </cell>
          <cell r="B1118" t="str">
            <v>TRANSFORMADOR DE POTENCIAL A SELO 13,2/ 0,11 - 0,22KV - 1000VA</v>
          </cell>
          <cell r="C1118" t="str">
            <v>UN</v>
          </cell>
          <cell r="D1118">
            <v>2127.71</v>
          </cell>
        </row>
        <row r="1119">
          <cell r="A1119">
            <v>91540</v>
          </cell>
          <cell r="B1119" t="str">
            <v>TRANSFORMADOR TRIFÁSICO À SECO 500KVA - 13,8/13,2/12,6 KV - 220/127V</v>
          </cell>
          <cell r="C1119" t="str">
            <v>UN</v>
          </cell>
          <cell r="D1119">
            <v>38786.11</v>
          </cell>
        </row>
        <row r="1120">
          <cell r="A1120">
            <v>91601</v>
          </cell>
          <cell r="B1120" t="str">
            <v>CAPACITOR PARA CORREÇÃO DO FATOR DE POTÊNCIA - 220V - 2,5KVA</v>
          </cell>
          <cell r="C1120" t="str">
            <v>UN</v>
          </cell>
          <cell r="D1120">
            <v>388.81</v>
          </cell>
        </row>
        <row r="1121">
          <cell r="A1121">
            <v>91602</v>
          </cell>
          <cell r="B1121" t="str">
            <v>CAPACITOR PARA CORREÇÃO DO FATOR DE POTÊNCIA - 220V - 5,0KVA</v>
          </cell>
          <cell r="C1121" t="str">
            <v>UN</v>
          </cell>
          <cell r="D1121">
            <v>392.69</v>
          </cell>
        </row>
        <row r="1122">
          <cell r="A1122">
            <v>91603</v>
          </cell>
          <cell r="B1122" t="str">
            <v>CAPACITOR PARA CORREÇÃO DO FATOR D POTÊNCIA - 220V - 7,5KVA</v>
          </cell>
          <cell r="C1122" t="str">
            <v>UN</v>
          </cell>
          <cell r="D1122">
            <v>450.34</v>
          </cell>
        </row>
        <row r="1123">
          <cell r="A1123">
            <v>91604</v>
          </cell>
          <cell r="B1123" t="str">
            <v>CAPACITOR PARA CORREÇÃO DO FATOR DE POTÊNCIA - 220V - 10,0KVA</v>
          </cell>
          <cell r="C1123" t="str">
            <v>UN</v>
          </cell>
          <cell r="D1123">
            <v>636.13</v>
          </cell>
        </row>
        <row r="1124">
          <cell r="A1124">
            <v>91605</v>
          </cell>
          <cell r="B1124" t="str">
            <v>CAPACITOR PARA CORREÇÃO DO FATOR DE POTÊNCIA - 220V - 12,5KVA</v>
          </cell>
          <cell r="C1124" t="str">
            <v>UN</v>
          </cell>
          <cell r="D1124">
            <v>829.77</v>
          </cell>
        </row>
        <row r="1125">
          <cell r="A1125">
            <v>91606</v>
          </cell>
          <cell r="B1125" t="str">
            <v>CAPACITOR PARA CORREÇÃO DO FATOR DE POTÊNCIA - 220V - 15KVA</v>
          </cell>
          <cell r="C1125" t="str">
            <v>UN</v>
          </cell>
          <cell r="D1125">
            <v>886.3</v>
          </cell>
        </row>
        <row r="1126">
          <cell r="A1126">
            <v>91608</v>
          </cell>
          <cell r="B1126" t="str">
            <v>CAPACITOR PARA CORREÇÃO DO FATOR DE POTÊNCIA - 220V - 20,0KVA</v>
          </cell>
          <cell r="C1126" t="str">
            <v>UN</v>
          </cell>
          <cell r="D1126">
            <v>1063.54</v>
          </cell>
        </row>
        <row r="1127">
          <cell r="A1127">
            <v>91610</v>
          </cell>
          <cell r="B1127" t="str">
            <v>CAPACITOR PARA CORREÇÃO DO FATOR DE POTÊNCIA - 220V - 25,0KVA</v>
          </cell>
          <cell r="C1127" t="str">
            <v>UN</v>
          </cell>
          <cell r="D1127">
            <v>1270.6400000000001</v>
          </cell>
        </row>
        <row r="1128">
          <cell r="A1128">
            <v>91611</v>
          </cell>
          <cell r="B1128" t="str">
            <v>CAPACITOR PARA CORREÇÃO DO FATOR DE POTÊNCIA - 220V - 30,0KVA</v>
          </cell>
          <cell r="C1128" t="str">
            <v>UN</v>
          </cell>
          <cell r="D1128">
            <v>1379.89</v>
          </cell>
        </row>
        <row r="1129">
          <cell r="A1129">
            <v>91613</v>
          </cell>
          <cell r="B1129" t="str">
            <v>CAPACITOR PARA CORREÇÃO DO FATOR DE POTÊNCIA - 220V - 40,0KVA</v>
          </cell>
          <cell r="C1129" t="str">
            <v>UN</v>
          </cell>
          <cell r="D1129">
            <v>1818.61</v>
          </cell>
        </row>
        <row r="1130">
          <cell r="A1130">
            <v>91615</v>
          </cell>
          <cell r="B1130" t="str">
            <v>CAPACITOR PARA CORREÇÃO DP FATOR DE POTÊNCIA - 220V - 50,0KVA</v>
          </cell>
          <cell r="C1130" t="str">
            <v>UN</v>
          </cell>
          <cell r="D1130">
            <v>1998.07</v>
          </cell>
        </row>
        <row r="1131">
          <cell r="A1131">
            <v>91701</v>
          </cell>
          <cell r="B1131" t="str">
            <v>DPS - DISPOSITIVO PROTEÇÃO CONTRA SURTOS 275V - 40KA</v>
          </cell>
          <cell r="C1131" t="str">
            <v>UN</v>
          </cell>
          <cell r="D1131">
            <v>106.91</v>
          </cell>
        </row>
        <row r="1132">
          <cell r="A1132">
            <v>91706</v>
          </cell>
          <cell r="B1132" t="str">
            <v>BARRAMENTO DE COBRE TIPO DIN BIPOLAR PARA 63A</v>
          </cell>
          <cell r="C1132" t="str">
            <v>M</v>
          </cell>
          <cell r="D1132">
            <v>64.44</v>
          </cell>
        </row>
        <row r="1133">
          <cell r="A1133">
            <v>91707</v>
          </cell>
          <cell r="B1133" t="str">
            <v>BARRAMENTO DE COBRE TIPO DIN TRIPOLAR PARA 80A</v>
          </cell>
          <cell r="C1133" t="str">
            <v>M</v>
          </cell>
          <cell r="D1133">
            <v>92.8</v>
          </cell>
        </row>
        <row r="1134">
          <cell r="A1134">
            <v>91710</v>
          </cell>
          <cell r="B1134" t="str">
            <v>EMENDA PARA CABO DE MÉDIA TENSÃO 12/20KV - 1X25/ 1X35MM2 - UNIPOLAR</v>
          </cell>
          <cell r="C1134" t="str">
            <v>UN</v>
          </cell>
          <cell r="D1134">
            <v>601.57000000000005</v>
          </cell>
        </row>
        <row r="1135">
          <cell r="A1135">
            <v>91712</v>
          </cell>
          <cell r="B1135" t="str">
            <v>BASE PARA FUSIVEL DE TRANSFORMADOR DE POTENCIAL</v>
          </cell>
          <cell r="C1135" t="str">
            <v>UN</v>
          </cell>
          <cell r="D1135">
            <v>70.47</v>
          </cell>
        </row>
        <row r="1136">
          <cell r="A1136">
            <v>91713</v>
          </cell>
          <cell r="B1136" t="str">
            <v>FUSIVEL HH PARA 7,5A/ 15KV</v>
          </cell>
          <cell r="C1136" t="str">
            <v>UN</v>
          </cell>
          <cell r="D1136">
            <v>141.16999999999999</v>
          </cell>
        </row>
        <row r="1137">
          <cell r="A1137">
            <v>91714</v>
          </cell>
          <cell r="B1137" t="str">
            <v>FUSIVEL HH PARA 10A/ 15KV</v>
          </cell>
          <cell r="C1137" t="str">
            <v>UN</v>
          </cell>
          <cell r="D1137">
            <v>142.30000000000001</v>
          </cell>
        </row>
        <row r="1138">
          <cell r="A1138">
            <v>91715</v>
          </cell>
          <cell r="B1138" t="str">
            <v>FUSIVEL HH PARA 20A/ 15KV</v>
          </cell>
          <cell r="C1138" t="str">
            <v>UN</v>
          </cell>
          <cell r="D1138">
            <v>150.82</v>
          </cell>
        </row>
        <row r="1139">
          <cell r="A1139">
            <v>91716</v>
          </cell>
          <cell r="B1139" t="str">
            <v>DISJUNTOR A VÁCUO 15KV/ 350MVA - COMPLETO - CARREGAM. MANUAL</v>
          </cell>
          <cell r="C1139" t="str">
            <v>UN</v>
          </cell>
          <cell r="D1139">
            <v>10011.530000000001</v>
          </cell>
        </row>
        <row r="1140">
          <cell r="A1140">
            <v>91717</v>
          </cell>
          <cell r="B1140" t="str">
            <v>DISJUNTOR A VÁCUO 15KV/ 350MVA - MOTORIZADO - COMPLETO</v>
          </cell>
          <cell r="C1140" t="str">
            <v>UN</v>
          </cell>
          <cell r="D1140">
            <v>12904.91</v>
          </cell>
        </row>
        <row r="1141">
          <cell r="A1141">
            <v>91718</v>
          </cell>
          <cell r="B1141" t="str">
            <v>PARA-RAIO TIPO POLIMERICO CLASSE 15KV</v>
          </cell>
          <cell r="C1141" t="str">
            <v>UN</v>
          </cell>
          <cell r="D1141">
            <v>165.24</v>
          </cell>
        </row>
        <row r="1142">
          <cell r="A1142">
            <v>91719</v>
          </cell>
          <cell r="B1142" t="str">
            <v>ESTRADO DE BORRACHA ISOLANTE 100X100X2,5CM</v>
          </cell>
          <cell r="C1142" t="str">
            <v>UN</v>
          </cell>
          <cell r="D1142">
            <v>235.82</v>
          </cell>
        </row>
        <row r="1143">
          <cell r="A1143">
            <v>91720</v>
          </cell>
          <cell r="B1143" t="str">
            <v>LUVA DE SOBREPOSIÇÃO PARA LUVA ISOLANTE EM COURO DE VAQUETA</v>
          </cell>
          <cell r="C1143" t="str">
            <v>PAR</v>
          </cell>
          <cell r="D1143">
            <v>23.97</v>
          </cell>
        </row>
        <row r="1144">
          <cell r="A1144">
            <v>91721</v>
          </cell>
          <cell r="B1144" t="str">
            <v>TRANSFORMADOR TRIFÁSICO A SECO 150KVA - 13,8/ 13,2/ 12,6KV - 220/ 127V</v>
          </cell>
          <cell r="C1144" t="str">
            <v>UN</v>
          </cell>
          <cell r="D1144">
            <v>20205.22</v>
          </cell>
        </row>
        <row r="1145">
          <cell r="A1145">
            <v>91722</v>
          </cell>
          <cell r="B1145" t="str">
            <v>TRANSFORMADOR TRIFÁSICO A SECO 225KVA - 13,8/ 13,2/ 12,6KV - 220/ 127V</v>
          </cell>
          <cell r="C1145" t="str">
            <v>UN</v>
          </cell>
          <cell r="D1145">
            <v>26090.63</v>
          </cell>
        </row>
        <row r="1146">
          <cell r="A1146">
            <v>91723</v>
          </cell>
          <cell r="B1146" t="str">
            <v>TRANSFORMADOR DE CORRENTE PARA PROTEÇÃO RELAÇÃO 20:5A</v>
          </cell>
          <cell r="C1146" t="str">
            <v>UN</v>
          </cell>
          <cell r="D1146">
            <v>624.59</v>
          </cell>
        </row>
        <row r="1147">
          <cell r="A1147">
            <v>91724</v>
          </cell>
          <cell r="B1147" t="str">
            <v>RELE DE SOBRECORRENTE DE AÇÃO INDIRETA PARA MÉDIA TENSÃO</v>
          </cell>
          <cell r="C1147" t="str">
            <v>UN</v>
          </cell>
          <cell r="D1147">
            <v>2712.45</v>
          </cell>
        </row>
        <row r="1148">
          <cell r="A1148">
            <v>91725</v>
          </cell>
          <cell r="B1148" t="str">
            <v>REMOÇÃO DE CABOS DE ALTA TENSÃO EM LINHA SUBTERRÂNEA ATÉ 35MM2</v>
          </cell>
          <cell r="C1148" t="str">
            <v>M</v>
          </cell>
          <cell r="D1148">
            <v>20.91</v>
          </cell>
        </row>
        <row r="1149">
          <cell r="A1149">
            <v>91726</v>
          </cell>
          <cell r="B1149" t="str">
            <v>CARTUCHO PARA CONEXÃO EXOTERMICA CABO/ CABO</v>
          </cell>
          <cell r="C1149" t="str">
            <v>UN</v>
          </cell>
          <cell r="D1149">
            <v>31.98</v>
          </cell>
        </row>
        <row r="1150">
          <cell r="A1150">
            <v>91727</v>
          </cell>
          <cell r="B1150" t="str">
            <v>CARTUCHO PARA CONEXÃO EXOTERMICA CABO/ HASTE</v>
          </cell>
          <cell r="C1150" t="str">
            <v>UN</v>
          </cell>
          <cell r="D1150">
            <v>37.94</v>
          </cell>
        </row>
        <row r="1151">
          <cell r="A1151">
            <v>91728</v>
          </cell>
          <cell r="B1151" t="str">
            <v>CARTUCHO PARA CONEXÃO EXOTERMICA ESTRUTURA METÁLICA</v>
          </cell>
          <cell r="C1151" t="str">
            <v>UN</v>
          </cell>
          <cell r="D1151">
            <v>37.33</v>
          </cell>
        </row>
        <row r="1152">
          <cell r="A1152">
            <v>91729</v>
          </cell>
          <cell r="B1152" t="str">
            <v>PLACA DE AVISO DE POLIESTIRENO 30X40 E 2MM</v>
          </cell>
          <cell r="C1152" t="str">
            <v>UN</v>
          </cell>
          <cell r="D1152">
            <v>27.02</v>
          </cell>
        </row>
        <row r="1153">
          <cell r="A1153">
            <v>91730</v>
          </cell>
          <cell r="B1153" t="str">
            <v>BOLSA EM LONA PARA LUVA ISOLANTE</v>
          </cell>
          <cell r="C1153" t="str">
            <v>UN</v>
          </cell>
          <cell r="D1153">
            <v>26.16</v>
          </cell>
        </row>
        <row r="1154">
          <cell r="A1154">
            <v>92000</v>
          </cell>
          <cell r="B1154" t="str">
            <v>CONJUNTOS DE ILUMINAÇÃO</v>
          </cell>
          <cell r="C1154" t="str">
            <v>.</v>
          </cell>
          <cell r="D1154" t="str">
            <v>.</v>
          </cell>
        </row>
        <row r="1155">
          <cell r="A1155">
            <v>92010</v>
          </cell>
          <cell r="B1155" t="str">
            <v>LC.02 - ILUMINAÇÃO DE QUADRA COM POSTE CONCRETO TUBULAR H LIV.=10M COM 3 PROJETORES VAPOR MERCÚRIO 400W</v>
          </cell>
          <cell r="C1155" t="str">
            <v>CJ</v>
          </cell>
          <cell r="D1155">
            <v>2621.3200000000002</v>
          </cell>
        </row>
        <row r="1156">
          <cell r="A1156">
            <v>92033</v>
          </cell>
          <cell r="B1156" t="str">
            <v>POSTE DE AÇO GALVANIZADO TIPO RETO, FLANGEADO H=5M COM LUMINÁRIA HERMÉTICA EM ALUMÍNIO FUNDIDO PARA LÂMPADA DE VAPOR DE MERCÚRIO DE 250W - COM APROVAÇÃO DE ILUME/ PMSP</v>
          </cell>
          <cell r="C1156" t="str">
            <v>UN</v>
          </cell>
          <cell r="D1156">
            <v>1151.51</v>
          </cell>
        </row>
        <row r="1157">
          <cell r="A1157">
            <v>92034</v>
          </cell>
          <cell r="B1157" t="str">
            <v>POSTE DE AÇO GALVANIZADO TIPO RETO, FLANGEADO H=7M COM LUMINÁRIA HERMÉTICA EM ALUMÍNIO FUNDIDO PARA LÂMPADA DE VAPOR DE MERCÚRIO DE 250W - COM APROVAÇÃO DE ILUME/ PMSP</v>
          </cell>
          <cell r="C1157" t="str">
            <v>UN</v>
          </cell>
          <cell r="D1157">
            <v>1362.12</v>
          </cell>
        </row>
        <row r="1158">
          <cell r="A1158">
            <v>95000</v>
          </cell>
          <cell r="B1158" t="str">
            <v>DEMOLIÇÕES - ENTRADA E DISTRIBUIÇÃO</v>
          </cell>
          <cell r="C1158" t="str">
            <v>.</v>
          </cell>
          <cell r="D1158" t="str">
            <v>.</v>
          </cell>
        </row>
        <row r="1159">
          <cell r="A1159">
            <v>95001</v>
          </cell>
          <cell r="B1159" t="str">
            <v>REMOÇÃO DE POSTE DE ENTRADA DE ENERGIA EM BAIXA TENSÃO - GALVANIZADO</v>
          </cell>
          <cell r="C1159" t="str">
            <v>UN</v>
          </cell>
          <cell r="D1159">
            <v>117.32</v>
          </cell>
        </row>
        <row r="1160">
          <cell r="A1160">
            <v>95002</v>
          </cell>
          <cell r="B1160" t="str">
            <v>REMOÇÃO DE POSTE DE ENTRADA DE ENERGIA EM BAIXA TENSÃO - CONCRETO</v>
          </cell>
          <cell r="C1160" t="str">
            <v>UN</v>
          </cell>
          <cell r="D1160">
            <v>146.65</v>
          </cell>
        </row>
        <row r="1161">
          <cell r="A1161">
            <v>95003</v>
          </cell>
          <cell r="B1161" t="str">
            <v>REMOÇÃO DE CAIXA DE ENTRADA DE ENERGIA EM BAIXA TENSÃO</v>
          </cell>
          <cell r="C1161" t="str">
            <v>UN</v>
          </cell>
          <cell r="D1161">
            <v>117.32</v>
          </cell>
        </row>
        <row r="1162">
          <cell r="A1162">
            <v>95004</v>
          </cell>
          <cell r="B1162" t="str">
            <v>REMOÇÃO DE ARMAÇÃO TIPO BRAQUETE</v>
          </cell>
          <cell r="C1162" t="str">
            <v>UN</v>
          </cell>
          <cell r="D1162">
            <v>14.66</v>
          </cell>
        </row>
        <row r="1163">
          <cell r="A1163">
            <v>95005</v>
          </cell>
          <cell r="B1163" t="str">
            <v>REMOÇÃO DE CABEÇOTE TIPO "TELESP"</v>
          </cell>
          <cell r="C1163" t="str">
            <v>UN</v>
          </cell>
          <cell r="D1163">
            <v>7.33</v>
          </cell>
        </row>
        <row r="1164">
          <cell r="A1164">
            <v>95006</v>
          </cell>
          <cell r="B1164" t="str">
            <v>REMOÇÃO DE CAIXA DE ENTRADA DE TELEFONE TIPO "TELESP"</v>
          </cell>
          <cell r="C1164" t="str">
            <v>UN</v>
          </cell>
          <cell r="D1164">
            <v>58.66</v>
          </cell>
        </row>
        <row r="1165">
          <cell r="A1165">
            <v>95009</v>
          </cell>
          <cell r="B1165" t="str">
            <v>REMOÇÃO DE PERFILADOS</v>
          </cell>
          <cell r="C1165" t="str">
            <v>M</v>
          </cell>
          <cell r="D1165">
            <v>11.73</v>
          </cell>
        </row>
        <row r="1166">
          <cell r="A1166">
            <v>95010</v>
          </cell>
          <cell r="B1166" t="str">
            <v>REMOÇÃO DE ELETRODUTOS EMBUTIDOS - ATÉ 2"</v>
          </cell>
          <cell r="C1166" t="str">
            <v>M</v>
          </cell>
          <cell r="D1166">
            <v>14.66</v>
          </cell>
        </row>
        <row r="1167">
          <cell r="A1167">
            <v>95011</v>
          </cell>
          <cell r="B1167" t="str">
            <v>REMOÇÃO DE ELETRODUTOS EMBUTIDOS - ACIMA DE 2"</v>
          </cell>
          <cell r="C1167" t="str">
            <v>M</v>
          </cell>
          <cell r="D1167">
            <v>29.33</v>
          </cell>
        </row>
        <row r="1168">
          <cell r="A1168">
            <v>95012</v>
          </cell>
          <cell r="B1168" t="str">
            <v>REMOÇÃO DE ELETRODUTOS APARENTES - ATÉ 2"</v>
          </cell>
          <cell r="C1168" t="str">
            <v>M</v>
          </cell>
          <cell r="D1168">
            <v>7.33</v>
          </cell>
        </row>
        <row r="1169">
          <cell r="A1169">
            <v>95013</v>
          </cell>
          <cell r="B1169" t="str">
            <v>REMOÇÃO DE ELETRODUTOS APARENTES - ACIMA DE 2"</v>
          </cell>
          <cell r="C1169" t="str">
            <v>M</v>
          </cell>
          <cell r="D1169">
            <v>14.66</v>
          </cell>
        </row>
        <row r="1170">
          <cell r="A1170">
            <v>95014</v>
          </cell>
          <cell r="B1170" t="str">
            <v>REMOÇÃO DE CABO EMBUTIDO - ATÉ 16MM2</v>
          </cell>
          <cell r="C1170" t="str">
            <v>M</v>
          </cell>
          <cell r="D1170">
            <v>1.47</v>
          </cell>
        </row>
        <row r="1171">
          <cell r="A1171">
            <v>95015</v>
          </cell>
          <cell r="B1171" t="str">
            <v>REMOÇÃO DE CABO EMBUTIDO - ACIMA DE 16MM2</v>
          </cell>
          <cell r="C1171" t="str">
            <v>M</v>
          </cell>
          <cell r="D1171">
            <v>2.93</v>
          </cell>
        </row>
        <row r="1172">
          <cell r="A1172">
            <v>95016</v>
          </cell>
          <cell r="B1172" t="str">
            <v>REMOÇÃO DE CABO APARENTE - ATÉ 16MM2</v>
          </cell>
          <cell r="C1172" t="str">
            <v>M</v>
          </cell>
          <cell r="D1172">
            <v>1.76</v>
          </cell>
        </row>
        <row r="1173">
          <cell r="A1173">
            <v>95017</v>
          </cell>
          <cell r="B1173" t="str">
            <v>REMOÇÃO DE CABO APARENTE - ACIMA DE 16MM2</v>
          </cell>
          <cell r="C1173" t="str">
            <v>M</v>
          </cell>
          <cell r="D1173">
            <v>3.52</v>
          </cell>
        </row>
        <row r="1174">
          <cell r="A1174">
            <v>95018</v>
          </cell>
          <cell r="B1174" t="str">
            <v>REMOÇÃO DE TERMINAIS OU CONECTORES DE PRESSÃO PARA CABOS</v>
          </cell>
          <cell r="C1174" t="str">
            <v>UN</v>
          </cell>
          <cell r="D1174">
            <v>5.87</v>
          </cell>
        </row>
        <row r="1175">
          <cell r="A1175">
            <v>95020</v>
          </cell>
          <cell r="B1175" t="str">
            <v>REMOÇÃO DE SUPORTE-ISOLADOR TIPO ROLDANA</v>
          </cell>
          <cell r="C1175" t="str">
            <v>UN</v>
          </cell>
          <cell r="D1175">
            <v>5.87</v>
          </cell>
        </row>
        <row r="1176">
          <cell r="A1176">
            <v>95100</v>
          </cell>
          <cell r="B1176" t="str">
            <v>DEMOLIÇÕES - CAIXAS E QUADROS</v>
          </cell>
          <cell r="C1176" t="str">
            <v>.</v>
          </cell>
          <cell r="D1176" t="str">
            <v>.</v>
          </cell>
        </row>
        <row r="1177">
          <cell r="A1177">
            <v>95111</v>
          </cell>
          <cell r="B1177" t="str">
            <v>REMOÇÃO DE ISOLADORES EM QUADROS ELÉTRICOS</v>
          </cell>
          <cell r="C1177" t="str">
            <v>UN</v>
          </cell>
          <cell r="D1177">
            <v>5.87</v>
          </cell>
        </row>
        <row r="1178">
          <cell r="A1178">
            <v>95115</v>
          </cell>
          <cell r="B1178" t="str">
            <v>REMOÇÃO DE DISJUNTOR AUTOMÁTICO UNIPOLAR ATÉ 50A</v>
          </cell>
          <cell r="C1178" t="str">
            <v>UN</v>
          </cell>
          <cell r="D1178">
            <v>8.8000000000000007</v>
          </cell>
        </row>
        <row r="1179">
          <cell r="A1179">
            <v>95116</v>
          </cell>
          <cell r="B1179" t="str">
            <v>REMOÇÃO DE DISJUNTOR AUTOMÁTICO BIPOLAR ATÉ 50A</v>
          </cell>
          <cell r="C1179" t="str">
            <v>UN</v>
          </cell>
          <cell r="D1179">
            <v>20.53</v>
          </cell>
        </row>
        <row r="1180">
          <cell r="A1180">
            <v>95117</v>
          </cell>
          <cell r="B1180" t="str">
            <v>REMOÇÃO DE DISJUNTOR AUTOMÁTICO TRIPOLAR ATÉ 50A</v>
          </cell>
          <cell r="C1180" t="str">
            <v>UN</v>
          </cell>
          <cell r="D1180">
            <v>38.130000000000003</v>
          </cell>
        </row>
        <row r="1181">
          <cell r="A1181">
            <v>95125</v>
          </cell>
          <cell r="B1181" t="str">
            <v>REMOÇÃO DE CAIXA PARA FUSÍVEL OU TOMADA, INSTALADA EM PERFILADOS</v>
          </cell>
          <cell r="C1181" t="str">
            <v>UN</v>
          </cell>
          <cell r="D1181">
            <v>14.66</v>
          </cell>
        </row>
        <row r="1182">
          <cell r="A1182">
            <v>95126</v>
          </cell>
          <cell r="B1182" t="str">
            <v>REMOÇÃO DE QUADRO DE DISTRIBUIÇÃO OU CAIXA DE PASSAGEM</v>
          </cell>
          <cell r="C1182" t="str">
            <v>UN</v>
          </cell>
          <cell r="D1182">
            <v>29.33</v>
          </cell>
        </row>
        <row r="1183">
          <cell r="A1183">
            <v>95127</v>
          </cell>
          <cell r="B1183" t="str">
            <v>REMOÇÃO DE FUNDO DE QUADRO DE DISTRIBUIÇÃO OU CAIXA DE PASSAGEM</v>
          </cell>
          <cell r="C1183" t="str">
            <v>M2</v>
          </cell>
          <cell r="D1183">
            <v>29.33</v>
          </cell>
        </row>
        <row r="1184">
          <cell r="A1184">
            <v>95129</v>
          </cell>
          <cell r="B1184" t="str">
            <v>REMOÇÃO DE TAMPA DE QUADRO DE DISTRIBUIÇÃO OU CAIXA DE PASSAGEM</v>
          </cell>
          <cell r="C1184" t="str">
            <v>M2</v>
          </cell>
          <cell r="D1184">
            <v>29.33</v>
          </cell>
        </row>
        <row r="1185">
          <cell r="A1185">
            <v>95130</v>
          </cell>
          <cell r="B1185" t="str">
            <v>REMOÇÃO DE FECHADURA DE QUADRO DE DISTRIBUIÇÃO OU CAIXA DE PASSAGEM</v>
          </cell>
          <cell r="C1185" t="str">
            <v>UN</v>
          </cell>
          <cell r="D1185">
            <v>5.87</v>
          </cell>
        </row>
        <row r="1186">
          <cell r="A1186">
            <v>95132</v>
          </cell>
          <cell r="B1186" t="str">
            <v>REMOÇÃO DE DISJUNTOR AUTOMÁTICO TIPO "QUICK-LAG"</v>
          </cell>
          <cell r="C1186" t="str">
            <v>UN</v>
          </cell>
          <cell r="D1186">
            <v>7.33</v>
          </cell>
        </row>
        <row r="1187">
          <cell r="A1187">
            <v>95134</v>
          </cell>
          <cell r="B1187" t="str">
            <v>REMOÇÃO DE BASE EM CHAPA DE FERRO PARA DISJUNTOR TIPO "QUICK-LAG"</v>
          </cell>
          <cell r="C1187" t="str">
            <v>UN</v>
          </cell>
          <cell r="D1187">
            <v>7.33</v>
          </cell>
        </row>
        <row r="1188">
          <cell r="A1188">
            <v>95135</v>
          </cell>
          <cell r="B1188" t="str">
            <v>REMOÇÃO DE CAPACITOR PARA CORREÇÃO DE FATOR DE POTÊNCIA</v>
          </cell>
          <cell r="C1188" t="str">
            <v>UN</v>
          </cell>
          <cell r="D1188">
            <v>170.05</v>
          </cell>
        </row>
        <row r="1189">
          <cell r="A1189">
            <v>95136</v>
          </cell>
          <cell r="B1189" t="str">
            <v>REMOÇÃO DE CHAVE SECCIONADORA TIPO FACA - BASE DE MÁRMORE OU ARDÓSIA</v>
          </cell>
          <cell r="C1189" t="str">
            <v>UN</v>
          </cell>
          <cell r="D1189">
            <v>14.66</v>
          </cell>
        </row>
        <row r="1190">
          <cell r="A1190">
            <v>95137</v>
          </cell>
          <cell r="B1190" t="str">
            <v>REMOÇÃO DE CHAVE SECCIONADORA OU BASE PARA FUSÍVEIS TIPO NH - UNIPOLAR</v>
          </cell>
          <cell r="C1190" t="str">
            <v>UN</v>
          </cell>
          <cell r="D1190">
            <v>14.66</v>
          </cell>
        </row>
        <row r="1191">
          <cell r="A1191">
            <v>95138</v>
          </cell>
          <cell r="B1191" t="str">
            <v>REMOÇÃO DE CHAVE SECCIONADORA OU BASE PARA FUSÍVEIS TIPO NH - TRIPOLAR</v>
          </cell>
          <cell r="C1191" t="str">
            <v>UN</v>
          </cell>
          <cell r="D1191">
            <v>22</v>
          </cell>
        </row>
        <row r="1192">
          <cell r="A1192">
            <v>95139</v>
          </cell>
          <cell r="B1192" t="str">
            <v>REMOÇÃO DE BASE PARA FUSÍVEIS TIPO "DIAZED"</v>
          </cell>
          <cell r="C1192" t="str">
            <v>UN</v>
          </cell>
          <cell r="D1192">
            <v>7.33</v>
          </cell>
        </row>
        <row r="1193">
          <cell r="A1193">
            <v>95200</v>
          </cell>
          <cell r="B1193" t="str">
            <v>DEMOLIÇÕES - PONTOS E APARELHOS</v>
          </cell>
          <cell r="C1193" t="str">
            <v>.</v>
          </cell>
          <cell r="D1193" t="str">
            <v>.</v>
          </cell>
        </row>
        <row r="1194">
          <cell r="A1194">
            <v>95201</v>
          </cell>
          <cell r="B1194" t="str">
            <v>REMOÇÃO DE SOQUETE</v>
          </cell>
          <cell r="C1194" t="str">
            <v>UN</v>
          </cell>
          <cell r="D1194">
            <v>5.87</v>
          </cell>
        </row>
        <row r="1195">
          <cell r="A1195">
            <v>95202</v>
          </cell>
          <cell r="B1195" t="str">
            <v>REMOÇÃO DE REATOR PARA LÂMPADA FLUORESCENTE</v>
          </cell>
          <cell r="C1195" t="str">
            <v>UN</v>
          </cell>
          <cell r="D1195">
            <v>14.66</v>
          </cell>
        </row>
        <row r="1196">
          <cell r="A1196">
            <v>95203</v>
          </cell>
          <cell r="B1196" t="str">
            <v>REMOÇÃO DE LÂMPADA INCANDESCENTE OU FLUORESCENTE</v>
          </cell>
          <cell r="C1196" t="str">
            <v>UN</v>
          </cell>
          <cell r="D1196">
            <v>1.25</v>
          </cell>
        </row>
        <row r="1197">
          <cell r="A1197">
            <v>95204</v>
          </cell>
          <cell r="B1197" t="str">
            <v>REMOÇÃO DE LÂMPADA DE VAPOR DE MERCÚRIO, SÓDIO OU MISTA</v>
          </cell>
          <cell r="C1197" t="str">
            <v>UN</v>
          </cell>
          <cell r="D1197">
            <v>8.8000000000000007</v>
          </cell>
        </row>
        <row r="1198">
          <cell r="A1198">
            <v>95205</v>
          </cell>
          <cell r="B1198" t="str">
            <v>REMOÇÃO DE PLACA DIFUSORA PARA LÂMPADA FLUORESCENTE</v>
          </cell>
          <cell r="C1198" t="str">
            <v>UN</v>
          </cell>
          <cell r="D1198">
            <v>1.25</v>
          </cell>
        </row>
        <row r="1199">
          <cell r="A1199">
            <v>95206</v>
          </cell>
          <cell r="B1199" t="str">
            <v>REMOÇÃO DE INTERRUPTOR, TOMADA, BOTÃO DE CAMPAINHA OU CIGARRA</v>
          </cell>
          <cell r="C1199" t="str">
            <v>UN</v>
          </cell>
          <cell r="D1199">
            <v>11.73</v>
          </cell>
        </row>
        <row r="1200">
          <cell r="A1200">
            <v>95208</v>
          </cell>
          <cell r="B1200" t="str">
            <v>REMOÇÃO DE REATOR PARA LÂMPADA HG/NA - EM CAIXA DE PASSAGEM</v>
          </cell>
          <cell r="C1200" t="str">
            <v>UN</v>
          </cell>
          <cell r="D1200">
            <v>14.66</v>
          </cell>
        </row>
        <row r="1201">
          <cell r="A1201">
            <v>95209</v>
          </cell>
          <cell r="B1201" t="str">
            <v>REMOÇÃO DE REATOR PARA LÂMPADA HG/NA - EM POSTE</v>
          </cell>
          <cell r="C1201" t="str">
            <v>UN</v>
          </cell>
          <cell r="D1201">
            <v>29.33</v>
          </cell>
        </row>
        <row r="1202">
          <cell r="A1202">
            <v>95210</v>
          </cell>
          <cell r="B1202" t="str">
            <v>REMOÇÃO DE LUMINÁRIA INTERNA PARA LÂMPADA INCANDESCENTE</v>
          </cell>
          <cell r="C1202" t="str">
            <v>UN</v>
          </cell>
          <cell r="D1202">
            <v>11.73</v>
          </cell>
        </row>
        <row r="1203">
          <cell r="A1203">
            <v>95211</v>
          </cell>
          <cell r="B1203" t="str">
            <v>REMOÇÃO DE LUMINÁRIA INTERNA PARA LÂMPADA FLUORESCENTE</v>
          </cell>
          <cell r="C1203" t="str">
            <v>UN</v>
          </cell>
          <cell r="D1203">
            <v>22</v>
          </cell>
        </row>
        <row r="1204">
          <cell r="A1204">
            <v>95212</v>
          </cell>
          <cell r="B1204" t="str">
            <v>REMOÇÃO DE LUMINÁRIA EXTERNA INSTALADA EM POSTE</v>
          </cell>
          <cell r="C1204" t="str">
            <v>UN</v>
          </cell>
          <cell r="D1204">
            <v>43.99</v>
          </cell>
        </row>
        <row r="1205">
          <cell r="A1205">
            <v>95213</v>
          </cell>
          <cell r="B1205" t="str">
            <v>REMOÇÃO DE LUMINÁRIA EXTERNA INSTALADA EM BRAÇO DE FERRO</v>
          </cell>
          <cell r="C1205" t="str">
            <v>UN</v>
          </cell>
          <cell r="D1205">
            <v>43.99</v>
          </cell>
        </row>
        <row r="1206">
          <cell r="A1206">
            <v>95214</v>
          </cell>
          <cell r="B1206" t="str">
            <v>REMOÇÃO DE LUMINÁRIA A PROVA DE TEMPO, GASES E VAPOR</v>
          </cell>
          <cell r="C1206" t="str">
            <v>UN</v>
          </cell>
          <cell r="D1206">
            <v>14.66</v>
          </cell>
        </row>
        <row r="1207">
          <cell r="A1207">
            <v>95218</v>
          </cell>
          <cell r="B1207" t="str">
            <v>REMOÇÃO DE PROJETOR DE FACHADA</v>
          </cell>
          <cell r="C1207" t="str">
            <v>UN</v>
          </cell>
          <cell r="D1207">
            <v>43.99</v>
          </cell>
        </row>
        <row r="1208">
          <cell r="A1208">
            <v>95219</v>
          </cell>
          <cell r="B1208" t="str">
            <v>REMOÇÃO DE PROJETOR DE JARDIM</v>
          </cell>
          <cell r="C1208" t="str">
            <v>UN</v>
          </cell>
          <cell r="D1208">
            <v>29.33</v>
          </cell>
        </row>
        <row r="1209">
          <cell r="A1209">
            <v>95220</v>
          </cell>
          <cell r="B1209" t="str">
            <v>REMOÇÃO DE CRUZETA DE FERRO PARA FIXAÇÃO DE PROJETOR</v>
          </cell>
          <cell r="C1209" t="str">
            <v>UN</v>
          </cell>
          <cell r="D1209">
            <v>43.99</v>
          </cell>
        </row>
        <row r="1210">
          <cell r="A1210">
            <v>95225</v>
          </cell>
          <cell r="B1210" t="str">
            <v>REMOÇÃO DE BRAÇO DE LUMINÁRIA</v>
          </cell>
          <cell r="C1210" t="str">
            <v>UN</v>
          </cell>
          <cell r="D1210">
            <v>23.46</v>
          </cell>
        </row>
        <row r="1211">
          <cell r="A1211">
            <v>95300</v>
          </cell>
          <cell r="B1211" t="str">
            <v>DEMOLIÇÕES - PÁRA-RAIOS E OUTROS</v>
          </cell>
          <cell r="C1211" t="str">
            <v>.</v>
          </cell>
          <cell r="D1211" t="str">
            <v>.</v>
          </cell>
        </row>
        <row r="1212">
          <cell r="A1212">
            <v>95310</v>
          </cell>
          <cell r="B1212" t="str">
            <v>REMOÇÃO DE CAPTOR DE PÁRA-RAIOS - TIPO FRANKLIN</v>
          </cell>
          <cell r="C1212" t="str">
            <v>UN</v>
          </cell>
          <cell r="D1212">
            <v>14.66</v>
          </cell>
        </row>
        <row r="1213">
          <cell r="A1213">
            <v>95311</v>
          </cell>
          <cell r="B1213" t="str">
            <v>REMOÇÃO DE CAPTOR DE PÁRA-RAIOS - RADIOATIVO</v>
          </cell>
          <cell r="C1213" t="str">
            <v>UN</v>
          </cell>
          <cell r="D1213">
            <v>14.66</v>
          </cell>
        </row>
        <row r="1214">
          <cell r="A1214">
            <v>95314</v>
          </cell>
          <cell r="B1214" t="str">
            <v>REMOÇÃO DE CORDOALHA DE COBRE NÚ</v>
          </cell>
          <cell r="C1214" t="str">
            <v>M</v>
          </cell>
          <cell r="D1214">
            <v>5.87</v>
          </cell>
        </row>
        <row r="1215">
          <cell r="A1215">
            <v>95315</v>
          </cell>
          <cell r="B1215" t="str">
            <v>REMOÇÃO DE CABO DE COBRE NÚ, PARA ATERRAMENTO</v>
          </cell>
          <cell r="C1215" t="str">
            <v>M</v>
          </cell>
          <cell r="D1215">
            <v>7.33</v>
          </cell>
        </row>
        <row r="1216">
          <cell r="A1216">
            <v>95316</v>
          </cell>
          <cell r="B1216" t="str">
            <v>REMOÇÃO DE CONECTOR TIPO "SPLIT-BOLT"</v>
          </cell>
          <cell r="C1216" t="str">
            <v>UN</v>
          </cell>
          <cell r="D1216">
            <v>5.87</v>
          </cell>
        </row>
        <row r="1217">
          <cell r="A1217">
            <v>95320</v>
          </cell>
          <cell r="B1217" t="str">
            <v>REMOÇÃO DE BASE E HASTE DE PÁRA-RAIOS</v>
          </cell>
          <cell r="C1217" t="str">
            <v>UN</v>
          </cell>
          <cell r="D1217">
            <v>29.33</v>
          </cell>
        </row>
        <row r="1218">
          <cell r="A1218">
            <v>95321</v>
          </cell>
          <cell r="B1218" t="str">
            <v>REMOÇÃO DE CABO DE AÇO E ESTICADORES</v>
          </cell>
          <cell r="C1218" t="str">
            <v>M</v>
          </cell>
          <cell r="D1218">
            <v>14.66</v>
          </cell>
        </row>
        <row r="1219">
          <cell r="A1219">
            <v>95322</v>
          </cell>
          <cell r="B1219" t="str">
            <v>REMOÇÃO DE BRAÇADEIRA PARA 3 ESTAIS</v>
          </cell>
          <cell r="C1219" t="str">
            <v>UN</v>
          </cell>
          <cell r="D1219">
            <v>14.66</v>
          </cell>
        </row>
        <row r="1220">
          <cell r="A1220">
            <v>95325</v>
          </cell>
          <cell r="B1220" t="str">
            <v>REMOÇÃO DE TUBO DE PROTEÇÃO PARA CORDOALHA, INCLUSIVE FIXAÇÕES</v>
          </cell>
          <cell r="C1220" t="str">
            <v>UN</v>
          </cell>
          <cell r="D1220">
            <v>29.33</v>
          </cell>
        </row>
        <row r="1221">
          <cell r="A1221">
            <v>95355</v>
          </cell>
          <cell r="B1221" t="str">
            <v>REMOÇÃO DE AUTOMÁTICO DE BÓIA</v>
          </cell>
          <cell r="C1221" t="str">
            <v>UN</v>
          </cell>
          <cell r="D1221">
            <v>17.600000000000001</v>
          </cell>
        </row>
        <row r="1222">
          <cell r="A1222">
            <v>95356</v>
          </cell>
          <cell r="B1222" t="str">
            <v>REMOÇÃO DE CONTACTOR MAGNÉTICO E RELÊS PARA QUADRO DE COMANDO</v>
          </cell>
          <cell r="C1222" t="str">
            <v>UN</v>
          </cell>
          <cell r="D1222">
            <v>29.33</v>
          </cell>
        </row>
        <row r="1223">
          <cell r="A1223">
            <v>95360</v>
          </cell>
          <cell r="B1223" t="str">
            <v>REMOÇÃO DE POSTE DE FERRO, INCLUSIVE BASE DE FIXAÇÃO</v>
          </cell>
          <cell r="C1223" t="str">
            <v>UN</v>
          </cell>
          <cell r="D1223">
            <v>146.65</v>
          </cell>
        </row>
        <row r="1224">
          <cell r="A1224">
            <v>95361</v>
          </cell>
          <cell r="B1224" t="str">
            <v>REMOÇÃO DE POSTE DE FERRO ENGASTADO NO SOLO</v>
          </cell>
          <cell r="C1224" t="str">
            <v>UN</v>
          </cell>
          <cell r="D1224">
            <v>234.63</v>
          </cell>
        </row>
        <row r="1225">
          <cell r="A1225">
            <v>95362</v>
          </cell>
          <cell r="B1225" t="str">
            <v>REMOÇÃO DE POSTE DE CONCRETO EM REDE DE ENERGIA</v>
          </cell>
          <cell r="C1225" t="str">
            <v>UN</v>
          </cell>
          <cell r="D1225">
            <v>146.65</v>
          </cell>
        </row>
        <row r="1226">
          <cell r="A1226">
            <v>95400</v>
          </cell>
          <cell r="B1226" t="str">
            <v>DEMOLIÇÕES - CABINE PRIMÁRIA</v>
          </cell>
          <cell r="C1226" t="str">
            <v>.</v>
          </cell>
          <cell r="D1226" t="str">
            <v>.</v>
          </cell>
        </row>
        <row r="1227">
          <cell r="A1227">
            <v>95401</v>
          </cell>
          <cell r="B1227" t="str">
            <v>REMOÇÃO DE ISOLADOR TIPO DISCO, INCLUSIVE GANCHO DE SUSTENTAÇÃO</v>
          </cell>
          <cell r="C1227" t="str">
            <v>UN</v>
          </cell>
          <cell r="D1227">
            <v>4.4000000000000004</v>
          </cell>
        </row>
        <row r="1228">
          <cell r="A1228">
            <v>95402</v>
          </cell>
          <cell r="B1228" t="str">
            <v>REMOÇÃO DE ISOLADOR TIPO CASTANHA, INCLUSIVE GANCHO DE SUSTENTAÇÃO</v>
          </cell>
          <cell r="C1228" t="str">
            <v>UN</v>
          </cell>
          <cell r="D1228">
            <v>1.25</v>
          </cell>
        </row>
        <row r="1229">
          <cell r="A1229">
            <v>95403</v>
          </cell>
          <cell r="B1229" t="str">
            <v>REMOÇÃO DE ISOLADOR TIPO PINO PARA A.T. INCLUSIVE PINO</v>
          </cell>
          <cell r="C1229" t="str">
            <v>UN</v>
          </cell>
          <cell r="D1229">
            <v>7.33</v>
          </cell>
        </row>
        <row r="1230">
          <cell r="A1230">
            <v>95404</v>
          </cell>
          <cell r="B1230" t="str">
            <v>REMOÇÃO DE ISOLADOR TIPO PEDESTAL PARA A.T.</v>
          </cell>
          <cell r="C1230" t="str">
            <v>UN</v>
          </cell>
          <cell r="D1230">
            <v>5.87</v>
          </cell>
        </row>
        <row r="1231">
          <cell r="A1231">
            <v>95405</v>
          </cell>
          <cell r="B1231" t="str">
            <v>REMOÇÃO DE CRUZETA DE MADEIRA</v>
          </cell>
          <cell r="C1231" t="str">
            <v>UN</v>
          </cell>
          <cell r="D1231">
            <v>41.82</v>
          </cell>
        </row>
        <row r="1232">
          <cell r="A1232">
            <v>95406</v>
          </cell>
          <cell r="B1232" t="str">
            <v>REMOÇÃO DE BUCHA DE PASSAGEM INTERNA/EXTERNA PARA A.T.</v>
          </cell>
          <cell r="C1232" t="str">
            <v>UN</v>
          </cell>
          <cell r="D1232">
            <v>11.73</v>
          </cell>
        </row>
        <row r="1233">
          <cell r="A1233">
            <v>95407</v>
          </cell>
          <cell r="B1233" t="str">
            <v>REMOÇÃO DE CHAPA DE FERRO PARA BUCHA DE PASSAGEM</v>
          </cell>
          <cell r="C1233" t="str">
            <v>UN</v>
          </cell>
          <cell r="D1233">
            <v>11.73</v>
          </cell>
        </row>
        <row r="1234">
          <cell r="A1234">
            <v>95408</v>
          </cell>
          <cell r="B1234" t="str">
            <v>REMOÇÃO DE VERGALHÃO DE COBRE 3/8"</v>
          </cell>
          <cell r="C1234" t="str">
            <v>M</v>
          </cell>
          <cell r="D1234">
            <v>5.87</v>
          </cell>
        </row>
        <row r="1235">
          <cell r="A1235">
            <v>95409</v>
          </cell>
          <cell r="B1235" t="str">
            <v>REMOÇÃO DE TERMINAL OU CONECTOR PARA VERGALHÃO DE COBRE</v>
          </cell>
          <cell r="C1235" t="str">
            <v>UN</v>
          </cell>
          <cell r="D1235">
            <v>2.5</v>
          </cell>
        </row>
        <row r="1236">
          <cell r="A1236">
            <v>95410</v>
          </cell>
          <cell r="B1236" t="str">
            <v>REMOÇÃO DE CHAVE SECCIONADORA TRIPOLAR</v>
          </cell>
          <cell r="C1236" t="str">
            <v>UN</v>
          </cell>
          <cell r="D1236">
            <v>83.63</v>
          </cell>
        </row>
        <row r="1237">
          <cell r="A1237">
            <v>95411</v>
          </cell>
          <cell r="B1237" t="str">
            <v>REMOÇÃO DE TRANSFORMADOR DE POTENCIAL</v>
          </cell>
          <cell r="C1237" t="str">
            <v>UN</v>
          </cell>
          <cell r="D1237">
            <v>19.059999999999999</v>
          </cell>
        </row>
        <row r="1238">
          <cell r="A1238">
            <v>95412</v>
          </cell>
          <cell r="B1238" t="str">
            <v>REMOÇÃO DE DISJUNTOR A ÓLEO - VOL NORMAL OU REDUZIDO</v>
          </cell>
          <cell r="C1238" t="str">
            <v>UN</v>
          </cell>
          <cell r="D1238">
            <v>111.39</v>
          </cell>
        </row>
        <row r="1239">
          <cell r="A1239">
            <v>95413</v>
          </cell>
          <cell r="B1239" t="str">
            <v>REMOÇÃO DE TRANSFORMADOR DE POTÊNCIA CLASSE 15KV</v>
          </cell>
          <cell r="C1239" t="str">
            <v>UN</v>
          </cell>
          <cell r="D1239">
            <v>215.93</v>
          </cell>
        </row>
        <row r="1240">
          <cell r="A1240">
            <v>95414</v>
          </cell>
          <cell r="B1240" t="str">
            <v>REMOÇÃO DE CHAVE FUSÍVEL TIPO MATHEUS</v>
          </cell>
          <cell r="C1240" t="str">
            <v>UN</v>
          </cell>
          <cell r="D1240">
            <v>43.99</v>
          </cell>
        </row>
        <row r="1241">
          <cell r="A1241">
            <v>95415</v>
          </cell>
          <cell r="B1241" t="str">
            <v>REMOÇÃO DE SUPORTE DE TRANSFORMADOR EM POSTE</v>
          </cell>
          <cell r="C1241" t="str">
            <v>UN</v>
          </cell>
          <cell r="D1241">
            <v>19.98</v>
          </cell>
        </row>
        <row r="1242">
          <cell r="A1242">
            <v>95416</v>
          </cell>
          <cell r="B1242" t="str">
            <v>REMOÇÃO DE CABOS DE A.T. EM LINHA AÉREA ATÉ 35MM2</v>
          </cell>
          <cell r="C1242" t="str">
            <v>M</v>
          </cell>
          <cell r="D1242">
            <v>20.91</v>
          </cell>
        </row>
        <row r="1243">
          <cell r="A1243">
            <v>95417</v>
          </cell>
          <cell r="B1243" t="str">
            <v>REMOÇÃO DE PÁRA-RAIOS TIPO CRISTAL VALVE CLASSE 15KV</v>
          </cell>
          <cell r="C1243" t="str">
            <v>UN</v>
          </cell>
          <cell r="D1243">
            <v>62.72</v>
          </cell>
        </row>
        <row r="1244">
          <cell r="A1244">
            <v>95418</v>
          </cell>
          <cell r="B1244" t="str">
            <v>REMOÇÃO DE CONTATORES E RELÊS EM GERAL</v>
          </cell>
          <cell r="C1244" t="str">
            <v>UN</v>
          </cell>
          <cell r="D1244">
            <v>55.1</v>
          </cell>
        </row>
        <row r="1245">
          <cell r="A1245">
            <v>95419</v>
          </cell>
          <cell r="B1245" t="str">
            <v>REMOÇÃO DE MUFLA INTERNA UNIPOLAR/TRIPOLAR</v>
          </cell>
          <cell r="C1245" t="str">
            <v>UN</v>
          </cell>
          <cell r="D1245">
            <v>41.82</v>
          </cell>
        </row>
        <row r="1246">
          <cell r="A1246">
            <v>95420</v>
          </cell>
          <cell r="B1246" t="str">
            <v>REMOÇÃO DE BUCHA DE PASSAGEM PARA NEUTRO - 1KV</v>
          </cell>
          <cell r="C1246" t="str">
            <v>UN</v>
          </cell>
          <cell r="D1246">
            <v>8.8000000000000007</v>
          </cell>
        </row>
        <row r="1247">
          <cell r="A1247">
            <v>95421</v>
          </cell>
          <cell r="B1247" t="str">
            <v>REMOÇÃO DE ÓLEO ISOLANTE DE TRANSFORMADOR OU DISJUNTOR</v>
          </cell>
          <cell r="C1247" t="str">
            <v>L</v>
          </cell>
          <cell r="D1247">
            <v>0.5</v>
          </cell>
        </row>
        <row r="1248">
          <cell r="A1248">
            <v>95422</v>
          </cell>
          <cell r="B1248" t="str">
            <v>REMOÇÃO DE SELA PARA CRUZETA DE MADEIRA</v>
          </cell>
          <cell r="C1248" t="str">
            <v>UN</v>
          </cell>
          <cell r="D1248">
            <v>6.24</v>
          </cell>
        </row>
        <row r="1249">
          <cell r="A1249">
            <v>95423</v>
          </cell>
          <cell r="B1249" t="str">
            <v>REMOÇÃO DE FUSÍVEL EM ALTA TENSÃO TIPO "HH"</v>
          </cell>
          <cell r="C1249" t="str">
            <v>UN</v>
          </cell>
          <cell r="D1249">
            <v>14.66</v>
          </cell>
        </row>
        <row r="1250">
          <cell r="A1250">
            <v>95424</v>
          </cell>
          <cell r="B1250" t="str">
            <v>REMOÇÃO DE ELO FUSÍVEL EM CHAVE TIPO MATHEUS</v>
          </cell>
          <cell r="C1250" t="str">
            <v>UN</v>
          </cell>
          <cell r="D1250">
            <v>8.8000000000000007</v>
          </cell>
        </row>
        <row r="1251">
          <cell r="A1251">
            <v>95425</v>
          </cell>
          <cell r="B1251" t="str">
            <v>REMOÇÃO DE RELÊ OU BOBINA - DISJUNTOR DE A.T.</v>
          </cell>
          <cell r="C1251" t="str">
            <v>UN</v>
          </cell>
          <cell r="D1251">
            <v>13.47</v>
          </cell>
        </row>
        <row r="1252">
          <cell r="A1252">
            <v>95426</v>
          </cell>
          <cell r="B1252" t="str">
            <v>REMOÇÃO DE MUFLA EXTERNA UNIPOLAR / TRIPOLAR</v>
          </cell>
          <cell r="C1252" t="str">
            <v>UN</v>
          </cell>
          <cell r="D1252">
            <v>62.72</v>
          </cell>
        </row>
        <row r="1253">
          <cell r="A1253">
            <v>95427</v>
          </cell>
          <cell r="B1253" t="str">
            <v>REMOÇÃO DE MUFLA INTERNA UNIPOLAR / TRIPOLAR</v>
          </cell>
          <cell r="C1253" t="str">
            <v>UN</v>
          </cell>
          <cell r="D1253">
            <v>41.82</v>
          </cell>
        </row>
        <row r="1254">
          <cell r="A1254">
            <v>96000</v>
          </cell>
          <cell r="B1254" t="str">
            <v>RETIRADAS - ENTRADA E DISTRIBUIÇÃO</v>
          </cell>
          <cell r="C1254" t="str">
            <v>.</v>
          </cell>
          <cell r="D1254" t="str">
            <v>.</v>
          </cell>
        </row>
        <row r="1255">
          <cell r="A1255">
            <v>96001</v>
          </cell>
          <cell r="B1255" t="str">
            <v>RETIRADA DE POSTE DE ENTRADA DE ENERGIA EM BAIXA TENSÃO - GALVANIZADO</v>
          </cell>
          <cell r="C1255" t="str">
            <v>UN</v>
          </cell>
          <cell r="D1255">
            <v>117.32</v>
          </cell>
        </row>
        <row r="1256">
          <cell r="A1256">
            <v>96002</v>
          </cell>
          <cell r="B1256" t="str">
            <v>RETIRADA DE POSTE DE ENTRADA DE ENERGIA EM BAIXA TENSÃO - CONCRETO</v>
          </cell>
          <cell r="C1256" t="str">
            <v>UN</v>
          </cell>
          <cell r="D1256">
            <v>146.65</v>
          </cell>
        </row>
        <row r="1257">
          <cell r="A1257">
            <v>96003</v>
          </cell>
          <cell r="B1257" t="str">
            <v>RETIRADA DE CAIXA DE ENTRADA DE ENERGIA EM BAIXA TENSÃO</v>
          </cell>
          <cell r="C1257" t="str">
            <v>UN</v>
          </cell>
          <cell r="D1257">
            <v>131.97999999999999</v>
          </cell>
        </row>
        <row r="1258">
          <cell r="A1258">
            <v>96004</v>
          </cell>
          <cell r="B1258" t="str">
            <v>RETIRADA DE ARMAÇÃO TIPO BRAQUETE</v>
          </cell>
          <cell r="C1258" t="str">
            <v>UN</v>
          </cell>
          <cell r="D1258">
            <v>14.66</v>
          </cell>
        </row>
        <row r="1259">
          <cell r="A1259">
            <v>96005</v>
          </cell>
          <cell r="B1259" t="str">
            <v>RETIRADA DE CABEÇOTE TIPO "TELESP"</v>
          </cell>
          <cell r="C1259" t="str">
            <v>UN</v>
          </cell>
          <cell r="D1259">
            <v>7.33</v>
          </cell>
        </row>
        <row r="1260">
          <cell r="A1260">
            <v>96008</v>
          </cell>
          <cell r="B1260" t="str">
            <v>RETIRADA DE CONDULETE</v>
          </cell>
          <cell r="C1260" t="str">
            <v>UN</v>
          </cell>
          <cell r="D1260">
            <v>14.66</v>
          </cell>
        </row>
        <row r="1261">
          <cell r="A1261">
            <v>96009</v>
          </cell>
          <cell r="B1261" t="str">
            <v>RETIRADA DE PERFILADOS</v>
          </cell>
          <cell r="C1261" t="str">
            <v>M</v>
          </cell>
          <cell r="D1261">
            <v>11.73</v>
          </cell>
        </row>
        <row r="1262">
          <cell r="A1262">
            <v>96012</v>
          </cell>
          <cell r="B1262" t="str">
            <v>RETIRADA DE ELETRODUTOS APARENTES - ATÉ 2"</v>
          </cell>
          <cell r="C1262" t="str">
            <v>M</v>
          </cell>
          <cell r="D1262">
            <v>7.33</v>
          </cell>
        </row>
        <row r="1263">
          <cell r="A1263">
            <v>96013</v>
          </cell>
          <cell r="B1263" t="str">
            <v>RETIRADA DE ELETRODUTOS APARENTES - ACIMA DE 2"</v>
          </cell>
          <cell r="C1263" t="str">
            <v>M</v>
          </cell>
          <cell r="D1263">
            <v>14.66</v>
          </cell>
        </row>
        <row r="1264">
          <cell r="A1264">
            <v>96014</v>
          </cell>
          <cell r="B1264" t="str">
            <v>RETIRADA DE FIO EMBUTIDO - ATÉ 16MM2</v>
          </cell>
          <cell r="C1264" t="str">
            <v>M</v>
          </cell>
          <cell r="D1264">
            <v>1.47</v>
          </cell>
        </row>
        <row r="1265">
          <cell r="A1265">
            <v>96015</v>
          </cell>
          <cell r="B1265" t="str">
            <v>RETIRADA DE CABO EMBUTIDO - ACIMA DE 16MM2</v>
          </cell>
          <cell r="C1265" t="str">
            <v>M</v>
          </cell>
          <cell r="D1265">
            <v>2.93</v>
          </cell>
        </row>
        <row r="1266">
          <cell r="A1266">
            <v>96016</v>
          </cell>
          <cell r="B1266" t="str">
            <v>RETIRADA DE FIO APARENTE - ATÉ 16MM2</v>
          </cell>
          <cell r="C1266" t="str">
            <v>M</v>
          </cell>
          <cell r="D1266">
            <v>1.76</v>
          </cell>
        </row>
        <row r="1267">
          <cell r="A1267">
            <v>96017</v>
          </cell>
          <cell r="B1267" t="str">
            <v>RETIRADA DE CABO APARENTE - ACIMA DE 16MM2</v>
          </cell>
          <cell r="C1267" t="str">
            <v>M</v>
          </cell>
          <cell r="D1267">
            <v>3.52</v>
          </cell>
        </row>
        <row r="1268">
          <cell r="A1268">
            <v>96018</v>
          </cell>
          <cell r="B1268" t="str">
            <v>RETIRADA DE TERMINAIS OU CONECTORES DE PRESSÃO PARA CABOS</v>
          </cell>
          <cell r="C1268" t="str">
            <v>UN</v>
          </cell>
          <cell r="D1268">
            <v>5.87</v>
          </cell>
        </row>
        <row r="1269">
          <cell r="A1269">
            <v>96020</v>
          </cell>
          <cell r="B1269" t="str">
            <v>RETIRADA DE SUPORTE-ISOLADOR TIPO ROLDANA</v>
          </cell>
          <cell r="C1269" t="str">
            <v>UN</v>
          </cell>
          <cell r="D1269">
            <v>5.87</v>
          </cell>
        </row>
        <row r="1270">
          <cell r="A1270">
            <v>96100</v>
          </cell>
          <cell r="B1270" t="str">
            <v>RETIRADAS - CAIXAS E QUADROS</v>
          </cell>
          <cell r="C1270" t="str">
            <v>.</v>
          </cell>
          <cell r="D1270" t="str">
            <v>.</v>
          </cell>
        </row>
        <row r="1271">
          <cell r="A1271">
            <v>96110</v>
          </cell>
          <cell r="B1271" t="str">
            <v>RETIRADA DE BARRAMENTOS EM QUADROS ELÉTRICOS</v>
          </cell>
          <cell r="C1271" t="str">
            <v>M</v>
          </cell>
          <cell r="D1271">
            <v>23.46</v>
          </cell>
        </row>
        <row r="1272">
          <cell r="A1272">
            <v>96111</v>
          </cell>
          <cell r="B1272" t="str">
            <v>RETIRADA DE ISOLADORES EM QUADROS ELÉTRICOS</v>
          </cell>
          <cell r="C1272" t="str">
            <v>UN</v>
          </cell>
          <cell r="D1272">
            <v>5.87</v>
          </cell>
        </row>
        <row r="1273">
          <cell r="A1273">
            <v>96115</v>
          </cell>
          <cell r="B1273" t="str">
            <v>RETIRADA DE DISJUNTOR AUTOMÁTICO UNIPOLAR ATÉ 50A</v>
          </cell>
          <cell r="C1273" t="str">
            <v>UN</v>
          </cell>
          <cell r="D1273">
            <v>8.8000000000000007</v>
          </cell>
        </row>
        <row r="1274">
          <cell r="A1274">
            <v>96116</v>
          </cell>
          <cell r="B1274" t="str">
            <v>RETIRADA DE DISJUNTOR AUTOMÁTICO BIPOLAR ATÉ 50A</v>
          </cell>
          <cell r="C1274" t="str">
            <v>UN</v>
          </cell>
          <cell r="D1274">
            <v>20.53</v>
          </cell>
        </row>
        <row r="1275">
          <cell r="A1275">
            <v>96117</v>
          </cell>
          <cell r="B1275" t="str">
            <v>RETIRADA DE DISJUNTOR AUTOMÁTICO TRIPOLAR ATÉ 50A</v>
          </cell>
          <cell r="C1275" t="str">
            <v>UN</v>
          </cell>
          <cell r="D1275">
            <v>38.130000000000003</v>
          </cell>
        </row>
        <row r="1276">
          <cell r="A1276">
            <v>96125</v>
          </cell>
          <cell r="B1276" t="str">
            <v>RETIRADA DE CAIXA PARA FUSÍVEL OU TOMADA, INSTALADA EM PERFILADOS</v>
          </cell>
          <cell r="C1276" t="str">
            <v>UN</v>
          </cell>
          <cell r="D1276">
            <v>14.66</v>
          </cell>
        </row>
        <row r="1277">
          <cell r="A1277">
            <v>96126</v>
          </cell>
          <cell r="B1277" t="str">
            <v>RETIRADA DE QUADRO DE DISTRIBUIÇÃO OU CAIXA DE PASSAGEM</v>
          </cell>
          <cell r="C1277" t="str">
            <v>M2</v>
          </cell>
          <cell r="D1277">
            <v>58.66</v>
          </cell>
        </row>
        <row r="1278">
          <cell r="A1278">
            <v>96130</v>
          </cell>
          <cell r="B1278" t="str">
            <v>RETIRADA DE FECHADURA DE QUADRO DE DISTRIBUIÇÃO OU CAIXA DE PASSAGEM</v>
          </cell>
          <cell r="C1278" t="str">
            <v>UN</v>
          </cell>
          <cell r="D1278">
            <v>5.87</v>
          </cell>
        </row>
        <row r="1279">
          <cell r="A1279">
            <v>96132</v>
          </cell>
          <cell r="B1279" t="str">
            <v>RETIRADA DE DISJUNTOR AUTOMÁTICO TIPO "QUICK-LAG"</v>
          </cell>
          <cell r="C1279" t="str">
            <v>UN</v>
          </cell>
          <cell r="D1279">
            <v>8.8000000000000007</v>
          </cell>
        </row>
        <row r="1280">
          <cell r="A1280">
            <v>96134</v>
          </cell>
          <cell r="B1280" t="str">
            <v>RETIRADA DE BASE EM CHAPA DE FERRO, PARA DISJUNTOR TIPO "QUICK-LAG"</v>
          </cell>
          <cell r="C1280" t="str">
            <v>UN</v>
          </cell>
          <cell r="D1280">
            <v>7.33</v>
          </cell>
        </row>
        <row r="1281">
          <cell r="A1281">
            <v>96135</v>
          </cell>
          <cell r="B1281" t="str">
            <v>RETIRADA DE CAPACITOR PARA CORREÇÃO DE FATOR DE POTÊNCIA</v>
          </cell>
          <cell r="C1281" t="str">
            <v>UN</v>
          </cell>
          <cell r="D1281">
            <v>340.1</v>
          </cell>
        </row>
        <row r="1282">
          <cell r="A1282">
            <v>96137</v>
          </cell>
          <cell r="B1282" t="str">
            <v>RETIRADA DE CHAVE SECCIONADORA OU BASE PARA FUSÍVEIS TIPO NH UNIPOLAR</v>
          </cell>
          <cell r="C1282" t="str">
            <v>UN</v>
          </cell>
          <cell r="D1282">
            <v>14.66</v>
          </cell>
        </row>
        <row r="1283">
          <cell r="A1283">
            <v>96138</v>
          </cell>
          <cell r="B1283" t="str">
            <v>RETIRADA DE CHAVE SECCIONADORA OU BASE PARA FUSÍVEIS TIPO NH TRIPOLAR</v>
          </cell>
          <cell r="C1283" t="str">
            <v>UN</v>
          </cell>
          <cell r="D1283">
            <v>22</v>
          </cell>
        </row>
        <row r="1284">
          <cell r="A1284">
            <v>96139</v>
          </cell>
          <cell r="B1284" t="str">
            <v>RETIRADA DE BASE PARA FUSÍVEIS TIPO DIAZED</v>
          </cell>
          <cell r="C1284" t="str">
            <v>UN</v>
          </cell>
          <cell r="D1284">
            <v>7.33</v>
          </cell>
        </row>
        <row r="1285">
          <cell r="A1285">
            <v>96140</v>
          </cell>
          <cell r="B1285" t="str">
            <v>RETIRADA DE BARRAMENTO DE COBRE</v>
          </cell>
          <cell r="C1285" t="str">
            <v>UN</v>
          </cell>
          <cell r="D1285">
            <v>14.66</v>
          </cell>
        </row>
        <row r="1286">
          <cell r="A1286">
            <v>96200</v>
          </cell>
          <cell r="B1286" t="str">
            <v>RETIRADAS - PONTOS E APARELHOS</v>
          </cell>
          <cell r="C1286" t="str">
            <v>.</v>
          </cell>
          <cell r="D1286" t="str">
            <v>.</v>
          </cell>
        </row>
        <row r="1287">
          <cell r="A1287">
            <v>96201</v>
          </cell>
          <cell r="B1287" t="str">
            <v>RETIRADA DE SOQUETES EM LUMINÁRIAS</v>
          </cell>
          <cell r="C1287" t="str">
            <v>UN</v>
          </cell>
          <cell r="D1287">
            <v>7.33</v>
          </cell>
        </row>
        <row r="1288">
          <cell r="A1288">
            <v>96202</v>
          </cell>
          <cell r="B1288" t="str">
            <v>RETIRADA DE REATOR EM LUMINÁRIA FLUORESCENTE</v>
          </cell>
          <cell r="C1288" t="str">
            <v>UN</v>
          </cell>
          <cell r="D1288">
            <v>2.93</v>
          </cell>
        </row>
        <row r="1289">
          <cell r="A1289">
            <v>96203</v>
          </cell>
          <cell r="B1289" t="str">
            <v>RETIRADA DE LÂMPADA INCANDESCENTE OU FLUORESCENTE</v>
          </cell>
          <cell r="C1289" t="str">
            <v>UN</v>
          </cell>
          <cell r="D1289">
            <v>1.25</v>
          </cell>
        </row>
        <row r="1290">
          <cell r="A1290">
            <v>96204</v>
          </cell>
          <cell r="B1290" t="str">
            <v>RETIRADA DE LÂMPADA VAPOR DE MERCÚRIO, SÓDIO OU MISTA</v>
          </cell>
          <cell r="C1290" t="str">
            <v>UN</v>
          </cell>
          <cell r="D1290">
            <v>8.8000000000000007</v>
          </cell>
        </row>
        <row r="1291">
          <cell r="A1291">
            <v>96205</v>
          </cell>
          <cell r="B1291" t="str">
            <v>RETIRADA DE PLACA DIFUSORA PARA LÂMPADA FLUORESCENTE</v>
          </cell>
          <cell r="C1291" t="str">
            <v>UN</v>
          </cell>
          <cell r="D1291">
            <v>1.25</v>
          </cell>
        </row>
        <row r="1292">
          <cell r="A1292">
            <v>96210</v>
          </cell>
          <cell r="B1292" t="str">
            <v>RETIRADA DE LUMINÁRIA INTERNA PARA LÂMPADA INCANDESCENTE</v>
          </cell>
          <cell r="C1292" t="str">
            <v>UN</v>
          </cell>
          <cell r="D1292">
            <v>11.73</v>
          </cell>
        </row>
        <row r="1293">
          <cell r="A1293">
            <v>96211</v>
          </cell>
          <cell r="B1293" t="str">
            <v>RETIRADA DE LUMINÁRIA INTERNA PARA LÂMPADA FLUORESCENTE</v>
          </cell>
          <cell r="C1293" t="str">
            <v>UN</v>
          </cell>
          <cell r="D1293">
            <v>22</v>
          </cell>
        </row>
        <row r="1294">
          <cell r="A1294">
            <v>96212</v>
          </cell>
          <cell r="B1294" t="str">
            <v>RETIRADA DE LUMINÁRIA EXTERNA INSTALADA EM POSTE</v>
          </cell>
          <cell r="C1294" t="str">
            <v>UN</v>
          </cell>
          <cell r="D1294">
            <v>43.99</v>
          </cell>
        </row>
        <row r="1295">
          <cell r="A1295">
            <v>96213</v>
          </cell>
          <cell r="B1295" t="str">
            <v>RETIRADA DE LUMINÁRIA EXTERNA INSTALADA EM BRAÇO DE FERRO</v>
          </cell>
          <cell r="C1295" t="str">
            <v>UN</v>
          </cell>
          <cell r="D1295">
            <v>43.99</v>
          </cell>
        </row>
        <row r="1296">
          <cell r="A1296">
            <v>96214</v>
          </cell>
          <cell r="B1296" t="str">
            <v>RETIRADA DE LUMINÁRIA A PROVA DE TEMPO, GASES E VAPOR</v>
          </cell>
          <cell r="C1296" t="str">
            <v>UN</v>
          </cell>
          <cell r="D1296">
            <v>14.66</v>
          </cell>
        </row>
        <row r="1297">
          <cell r="A1297">
            <v>96218</v>
          </cell>
          <cell r="B1297" t="str">
            <v>RETIRADA DE PROJETOR DE FACHADA</v>
          </cell>
          <cell r="C1297" t="str">
            <v>UN</v>
          </cell>
          <cell r="D1297">
            <v>43.99</v>
          </cell>
        </row>
        <row r="1298">
          <cell r="A1298">
            <v>96219</v>
          </cell>
          <cell r="B1298" t="str">
            <v>RETIRADA DE PROJETOR DE JARDIM</v>
          </cell>
          <cell r="C1298" t="str">
            <v>UN</v>
          </cell>
          <cell r="D1298">
            <v>29.33</v>
          </cell>
        </row>
        <row r="1299">
          <cell r="A1299">
            <v>96225</v>
          </cell>
          <cell r="B1299" t="str">
            <v>RETIRADA DE BRAÇO DE LUMINÁRIA</v>
          </cell>
          <cell r="C1299" t="str">
            <v>UN</v>
          </cell>
          <cell r="D1299">
            <v>29.33</v>
          </cell>
        </row>
        <row r="1300">
          <cell r="A1300">
            <v>96300</v>
          </cell>
          <cell r="B1300" t="str">
            <v>RETIRADAS - PÁRA-RAIOS E OUTROS</v>
          </cell>
          <cell r="C1300" t="str">
            <v>.</v>
          </cell>
          <cell r="D1300" t="str">
            <v>.</v>
          </cell>
        </row>
        <row r="1301">
          <cell r="A1301">
            <v>96314</v>
          </cell>
          <cell r="B1301" t="str">
            <v>RETIRADA DE CORDOALHA DE COBRE NÚ</v>
          </cell>
          <cell r="C1301" t="str">
            <v>M</v>
          </cell>
          <cell r="D1301">
            <v>5.87</v>
          </cell>
        </row>
        <row r="1302">
          <cell r="A1302">
            <v>96315</v>
          </cell>
          <cell r="B1302" t="str">
            <v>RETIRADA DE CORDOALHA DE COBRE NÚ PARA ATERRAMENTO</v>
          </cell>
          <cell r="C1302" t="str">
            <v>M</v>
          </cell>
          <cell r="D1302">
            <v>7.33</v>
          </cell>
        </row>
        <row r="1303">
          <cell r="A1303">
            <v>96316</v>
          </cell>
          <cell r="B1303" t="str">
            <v>RETIRADA DE CONECTOR TIPO "SPLIT-BOLT"</v>
          </cell>
          <cell r="C1303" t="str">
            <v>UN</v>
          </cell>
          <cell r="D1303">
            <v>5.87</v>
          </cell>
        </row>
        <row r="1304">
          <cell r="A1304">
            <v>96360</v>
          </cell>
          <cell r="B1304" t="str">
            <v>RETIRADA DE POSTE DE FERRO, INCLUSIVE BASE DE FIXAÇÃO</v>
          </cell>
          <cell r="C1304" t="str">
            <v>UN</v>
          </cell>
          <cell r="D1304">
            <v>146.65</v>
          </cell>
        </row>
        <row r="1305">
          <cell r="A1305">
            <v>96361</v>
          </cell>
          <cell r="B1305" t="str">
            <v>RETIRADA DE POSTE DE FERRO ENGASTADO NO SOLO</v>
          </cell>
          <cell r="C1305" t="str">
            <v>UN</v>
          </cell>
          <cell r="D1305">
            <v>234.63</v>
          </cell>
        </row>
        <row r="1306">
          <cell r="A1306">
            <v>96362</v>
          </cell>
          <cell r="B1306" t="str">
            <v>RETIRADA DE POSTE DE CONCRETO EM REDE DE ENERGIA</v>
          </cell>
          <cell r="C1306" t="str">
            <v>UN</v>
          </cell>
          <cell r="D1306">
            <v>333.94</v>
          </cell>
        </row>
        <row r="1307">
          <cell r="A1307">
            <v>96400</v>
          </cell>
          <cell r="B1307" t="str">
            <v>RETIRADAS - CABINE PRIMÁRIA</v>
          </cell>
          <cell r="C1307" t="str">
            <v>.</v>
          </cell>
          <cell r="D1307" t="str">
            <v>.</v>
          </cell>
        </row>
        <row r="1308">
          <cell r="A1308">
            <v>96401</v>
          </cell>
          <cell r="B1308" t="str">
            <v>RETIRADA DE ISOLADOR TIPO DISCO INCLUSIVE GANCHO DE SUSTENTAÇÃO</v>
          </cell>
          <cell r="C1308" t="str">
            <v>UN</v>
          </cell>
          <cell r="D1308">
            <v>29.33</v>
          </cell>
        </row>
        <row r="1309">
          <cell r="A1309">
            <v>96402</v>
          </cell>
          <cell r="B1309" t="str">
            <v>RETIRADA DE ISOLADOR TIPO CASTANHA INCLUSIVE GANCHO DE SUSTENTAÇÃO</v>
          </cell>
          <cell r="C1309" t="str">
            <v>UN</v>
          </cell>
          <cell r="D1309">
            <v>1.25</v>
          </cell>
        </row>
        <row r="1310">
          <cell r="A1310">
            <v>96403</v>
          </cell>
          <cell r="B1310" t="str">
            <v>RETIRADA DE ISOLADOR TIPO PINO A.T. INCLUSIVE PINO</v>
          </cell>
          <cell r="C1310" t="str">
            <v>UN</v>
          </cell>
          <cell r="D1310">
            <v>7.33</v>
          </cell>
        </row>
        <row r="1311">
          <cell r="A1311">
            <v>96404</v>
          </cell>
          <cell r="B1311" t="str">
            <v>RETIRADA DE ISOLADOR TIPO PEDESTAL PARA A.T.</v>
          </cell>
          <cell r="C1311" t="str">
            <v>UN</v>
          </cell>
          <cell r="D1311">
            <v>5.87</v>
          </cell>
        </row>
        <row r="1312">
          <cell r="A1312">
            <v>96405</v>
          </cell>
          <cell r="B1312" t="str">
            <v>RETIRADA DE CRUZETA DE MADEIRA</v>
          </cell>
          <cell r="C1312" t="str">
            <v>UN</v>
          </cell>
          <cell r="D1312">
            <v>62.72</v>
          </cell>
        </row>
        <row r="1313">
          <cell r="A1313">
            <v>96406</v>
          </cell>
          <cell r="B1313" t="str">
            <v>RETIRADA DE BUCHA DE PASSAGEM INTERNA/EXTERNA PARA A.T.</v>
          </cell>
          <cell r="C1313" t="str">
            <v>UN</v>
          </cell>
          <cell r="D1313">
            <v>11.73</v>
          </cell>
        </row>
        <row r="1314">
          <cell r="A1314">
            <v>96407</v>
          </cell>
          <cell r="B1314" t="str">
            <v>RETIRADA DE CHAPA DE FERRO PARA BUCHA DE PASSAGEM</v>
          </cell>
          <cell r="C1314" t="str">
            <v>UN</v>
          </cell>
          <cell r="D1314">
            <v>11.73</v>
          </cell>
        </row>
        <row r="1315">
          <cell r="A1315">
            <v>96408</v>
          </cell>
          <cell r="B1315" t="str">
            <v>RETIRADA DE VERGALHÃO DE COBRE 3/8"</v>
          </cell>
          <cell r="C1315" t="str">
            <v>M</v>
          </cell>
          <cell r="D1315">
            <v>5.87</v>
          </cell>
        </row>
        <row r="1316">
          <cell r="A1316">
            <v>96409</v>
          </cell>
          <cell r="B1316" t="str">
            <v>RETIRADA DE TERMINAL OU CONECTOR PARA VERGALHÃO DE COBRE</v>
          </cell>
          <cell r="C1316" t="str">
            <v>UN</v>
          </cell>
          <cell r="D1316">
            <v>2.5</v>
          </cell>
        </row>
        <row r="1317">
          <cell r="A1317">
            <v>96410</v>
          </cell>
          <cell r="B1317" t="str">
            <v>RETIRADA DE CHAVE SECCIONADORA TRIPOLAR CLASSE 15 K.V.</v>
          </cell>
          <cell r="C1317" t="str">
            <v>UN</v>
          </cell>
          <cell r="D1317">
            <v>83.63</v>
          </cell>
        </row>
        <row r="1318">
          <cell r="A1318">
            <v>96411</v>
          </cell>
          <cell r="B1318" t="str">
            <v>RETIRADA DE TRANSFORMADOR DE POTENCIAL</v>
          </cell>
          <cell r="C1318" t="str">
            <v>UN</v>
          </cell>
          <cell r="D1318">
            <v>19.059999999999999</v>
          </cell>
        </row>
        <row r="1319">
          <cell r="A1319">
            <v>96412</v>
          </cell>
          <cell r="B1319" t="str">
            <v>RETIRADA DE DISJUNTOR A.T. DE VOL. NORMAL OU REDUZIDO DE ÓLEO</v>
          </cell>
          <cell r="C1319" t="str">
            <v>UN</v>
          </cell>
          <cell r="D1319">
            <v>111.39</v>
          </cell>
        </row>
        <row r="1320">
          <cell r="A1320">
            <v>96413</v>
          </cell>
          <cell r="B1320" t="str">
            <v>RETIRADA DE TRANSFORMADOR DE POTÊNCIA CLASSE 15 KV</v>
          </cell>
          <cell r="C1320" t="str">
            <v>UN</v>
          </cell>
          <cell r="D1320">
            <v>215.93</v>
          </cell>
        </row>
        <row r="1321">
          <cell r="A1321">
            <v>96414</v>
          </cell>
          <cell r="B1321" t="str">
            <v>RETIRADA DE CHAVE FUSÍVEL TIPO MATHEUS</v>
          </cell>
          <cell r="C1321" t="str">
            <v>UN</v>
          </cell>
          <cell r="D1321">
            <v>43.99</v>
          </cell>
        </row>
        <row r="1322">
          <cell r="A1322">
            <v>96415</v>
          </cell>
          <cell r="B1322" t="str">
            <v>RETIRADA DE SUPORTE DE TRANSFORMADOR EM POSTE</v>
          </cell>
          <cell r="C1322" t="str">
            <v>UN</v>
          </cell>
          <cell r="D1322">
            <v>19.98</v>
          </cell>
        </row>
        <row r="1323">
          <cell r="A1323">
            <v>96416</v>
          </cell>
          <cell r="B1323" t="str">
            <v>RETIRADA DE CABO DE A.T. EM LINHA AÉREA ATÉ 35MM2</v>
          </cell>
          <cell r="C1323" t="str">
            <v>M</v>
          </cell>
          <cell r="D1323">
            <v>4.4000000000000004</v>
          </cell>
        </row>
        <row r="1324">
          <cell r="A1324">
            <v>96417</v>
          </cell>
          <cell r="B1324" t="str">
            <v>RETIRADA DE PÁRA-RAIO TIPO CRISTAL VALVE 15KV</v>
          </cell>
          <cell r="C1324" t="str">
            <v>UN</v>
          </cell>
          <cell r="D1324">
            <v>44.56</v>
          </cell>
        </row>
        <row r="1325">
          <cell r="A1325">
            <v>96418</v>
          </cell>
          <cell r="B1325" t="str">
            <v>RETIRADA DE CONTATORES E RELÊS EM GERAL</v>
          </cell>
          <cell r="C1325" t="str">
            <v>UN</v>
          </cell>
          <cell r="D1325">
            <v>87.2</v>
          </cell>
        </row>
        <row r="1326">
          <cell r="A1326">
            <v>96423</v>
          </cell>
          <cell r="B1326" t="str">
            <v>RETIRADA DE FUSÍVEL EM ALTA TENSÃO TIPO "HH"</v>
          </cell>
          <cell r="C1326" t="str">
            <v>UN</v>
          </cell>
          <cell r="D1326">
            <v>14.66</v>
          </cell>
        </row>
        <row r="1327">
          <cell r="A1327">
            <v>96424</v>
          </cell>
          <cell r="B1327" t="str">
            <v>RETIRADA DE ELO FUSÍVEL EM CHAVE TIPO MATHEUS</v>
          </cell>
          <cell r="C1327" t="str">
            <v>UN</v>
          </cell>
          <cell r="D1327">
            <v>8.8000000000000007</v>
          </cell>
        </row>
        <row r="1328">
          <cell r="A1328">
            <v>97000</v>
          </cell>
          <cell r="B1328" t="str">
            <v>RECOLOCAÇÕES - ENTRADA E DISTRIBUIÇÃO</v>
          </cell>
          <cell r="C1328" t="str">
            <v>.</v>
          </cell>
          <cell r="D1328" t="str">
            <v>.</v>
          </cell>
        </row>
        <row r="1329">
          <cell r="A1329">
            <v>97001</v>
          </cell>
          <cell r="B1329" t="str">
            <v>RECOLOCAÇÃO DE POSTE DE ENTRADA DE ENERGIA EM BAIXA TENSÃO - GALVANIZADO</v>
          </cell>
          <cell r="C1329" t="str">
            <v>UN</v>
          </cell>
          <cell r="D1329">
            <v>222.79</v>
          </cell>
        </row>
        <row r="1330">
          <cell r="A1330">
            <v>97002</v>
          </cell>
          <cell r="B1330" t="str">
            <v>RECOLOCAÇÃO DE POSTE DE ENTRADA DE ENERGIA EM BAIXA TENSÃO - CONCRETO</v>
          </cell>
          <cell r="C1330" t="str">
            <v>UN</v>
          </cell>
          <cell r="D1330">
            <v>306.42</v>
          </cell>
        </row>
        <row r="1331">
          <cell r="A1331">
            <v>97003</v>
          </cell>
          <cell r="B1331" t="str">
            <v>RECOLOCAÇÃO DE CAIXA DE ENTRADA DE ENERGIA EM BAIXA TENSÃO</v>
          </cell>
          <cell r="C1331" t="str">
            <v>UN</v>
          </cell>
          <cell r="D1331">
            <v>146.65</v>
          </cell>
        </row>
        <row r="1332">
          <cell r="A1332">
            <v>97004</v>
          </cell>
          <cell r="B1332" t="str">
            <v>RECOLOCAÇÃO DE ARMAÇÃO TIPO BRAQUETE</v>
          </cell>
          <cell r="C1332" t="str">
            <v>UN</v>
          </cell>
          <cell r="D1332">
            <v>11.73</v>
          </cell>
        </row>
        <row r="1333">
          <cell r="A1333">
            <v>97005</v>
          </cell>
          <cell r="B1333" t="str">
            <v>RECOLOCAÇÃO DE CABEÇOTE TIPO "TELESP"</v>
          </cell>
          <cell r="C1333" t="str">
            <v>UN</v>
          </cell>
          <cell r="D1333">
            <v>11.73</v>
          </cell>
        </row>
        <row r="1334">
          <cell r="A1334">
            <v>97008</v>
          </cell>
          <cell r="B1334" t="str">
            <v>RECOLOCAÇÃO DE CONDULETE</v>
          </cell>
          <cell r="C1334" t="str">
            <v>UN</v>
          </cell>
          <cell r="D1334">
            <v>14.66</v>
          </cell>
        </row>
        <row r="1335">
          <cell r="A1335">
            <v>97009</v>
          </cell>
          <cell r="B1335" t="str">
            <v>RECOLOCAÇÃO DE PERFILADOS</v>
          </cell>
          <cell r="C1335" t="str">
            <v>M</v>
          </cell>
          <cell r="D1335">
            <v>14.66</v>
          </cell>
        </row>
        <row r="1336">
          <cell r="A1336">
            <v>97012</v>
          </cell>
          <cell r="B1336" t="str">
            <v>RECOLOCAÇÃO DE ELETRODUTOS APARENTES - ATÉ 2"</v>
          </cell>
          <cell r="C1336" t="str">
            <v>M</v>
          </cell>
          <cell r="D1336">
            <v>8.8000000000000007</v>
          </cell>
        </row>
        <row r="1337">
          <cell r="A1337">
            <v>97013</v>
          </cell>
          <cell r="B1337" t="str">
            <v>RECOLOCAÇÃO DE ELETRODUTOS APARENTES - ACIMA DE 2"</v>
          </cell>
          <cell r="C1337" t="str">
            <v>M</v>
          </cell>
          <cell r="D1337">
            <v>17.600000000000001</v>
          </cell>
        </row>
        <row r="1338">
          <cell r="A1338">
            <v>97014</v>
          </cell>
          <cell r="B1338" t="str">
            <v>RECOLOCAÇÃO DE FIO EMBUTIDO - ATÉ 16MM2</v>
          </cell>
          <cell r="C1338" t="str">
            <v>M</v>
          </cell>
          <cell r="D1338">
            <v>1.47</v>
          </cell>
        </row>
        <row r="1339">
          <cell r="A1339">
            <v>97015</v>
          </cell>
          <cell r="B1339" t="str">
            <v>RECOLOCAÇÃO DE CABO EMBUTIDO - ACIMA DE 16MM2</v>
          </cell>
          <cell r="C1339" t="str">
            <v>M</v>
          </cell>
          <cell r="D1339">
            <v>20.53</v>
          </cell>
        </row>
        <row r="1340">
          <cell r="A1340">
            <v>97016</v>
          </cell>
          <cell r="B1340" t="str">
            <v>RECOLOCAÇÃO DE FIO APARENTE - ATÉ 16MM2</v>
          </cell>
          <cell r="C1340" t="str">
            <v>M</v>
          </cell>
          <cell r="D1340">
            <v>0.88</v>
          </cell>
        </row>
        <row r="1341">
          <cell r="A1341">
            <v>97017</v>
          </cell>
          <cell r="B1341" t="str">
            <v>RECOLOCAÇÃO DE CABO APARENTE - ACIMA DE 16MM2</v>
          </cell>
          <cell r="C1341" t="str">
            <v>M</v>
          </cell>
          <cell r="D1341">
            <v>8.8000000000000007</v>
          </cell>
        </row>
        <row r="1342">
          <cell r="A1342">
            <v>97018</v>
          </cell>
          <cell r="B1342" t="str">
            <v>RECOLOCAÇÃO DE TERMINAIS OU CONECTORES DE PRESSÃO PARA CABOS</v>
          </cell>
          <cell r="C1342" t="str">
            <v>UN</v>
          </cell>
          <cell r="D1342">
            <v>11.73</v>
          </cell>
        </row>
        <row r="1343">
          <cell r="A1343">
            <v>97020</v>
          </cell>
          <cell r="B1343" t="str">
            <v>RECOLOCAÇÃO DE SUPORTE-ISOLADOR TIPO ROLDANA</v>
          </cell>
          <cell r="C1343" t="str">
            <v>UN</v>
          </cell>
          <cell r="D1343">
            <v>8.8000000000000007</v>
          </cell>
        </row>
        <row r="1344">
          <cell r="A1344">
            <v>97100</v>
          </cell>
          <cell r="B1344" t="str">
            <v>RECOLOCAÇÕES - CAIXAS E QUADROS</v>
          </cell>
          <cell r="C1344" t="str">
            <v>.</v>
          </cell>
          <cell r="D1344" t="str">
            <v>.</v>
          </cell>
        </row>
        <row r="1345">
          <cell r="A1345">
            <v>97110</v>
          </cell>
          <cell r="B1345" t="str">
            <v>RECOLOCAÇÃO DE BARRAMENTOS EM QUADROS ELÉTRICOS</v>
          </cell>
          <cell r="C1345" t="str">
            <v>M</v>
          </cell>
          <cell r="D1345">
            <v>29.33</v>
          </cell>
        </row>
        <row r="1346">
          <cell r="A1346">
            <v>97111</v>
          </cell>
          <cell r="B1346" t="str">
            <v>RECOLOCAÇÃO DE ISOLADORES EM QUADROS ELÉTRICOS</v>
          </cell>
          <cell r="C1346" t="str">
            <v>UN</v>
          </cell>
          <cell r="D1346">
            <v>7.33</v>
          </cell>
        </row>
        <row r="1347">
          <cell r="A1347">
            <v>97115</v>
          </cell>
          <cell r="B1347" t="str">
            <v>RECOLOCAÇÃO DE DISJUNTOR AUTOMÁTICO UNIPOLAR ATÉ 50A</v>
          </cell>
          <cell r="C1347" t="str">
            <v>UN</v>
          </cell>
          <cell r="D1347">
            <v>14.66</v>
          </cell>
        </row>
        <row r="1348">
          <cell r="A1348">
            <v>97116</v>
          </cell>
          <cell r="B1348" t="str">
            <v>RECOLOCAÇÃO DE DISJUNTOR AUTOMÁTICO BIPOLAR ATÉ 50A</v>
          </cell>
          <cell r="C1348" t="str">
            <v>UN</v>
          </cell>
          <cell r="D1348">
            <v>23.46</v>
          </cell>
        </row>
        <row r="1349">
          <cell r="A1349">
            <v>97117</v>
          </cell>
          <cell r="B1349" t="str">
            <v>RECOLOCAÇÃO DE DISJUNTOR AUTOMÁTICO TRIPOLAR ATÉ 50A</v>
          </cell>
          <cell r="C1349" t="str">
            <v>UN</v>
          </cell>
          <cell r="D1349">
            <v>43.99</v>
          </cell>
        </row>
        <row r="1350">
          <cell r="A1350">
            <v>97125</v>
          </cell>
          <cell r="B1350" t="str">
            <v>RECOLOCAÇÃO DE CAIXA PARA FUSÍVEL OU TOMADA, INSTALADA EM PERFILADOS</v>
          </cell>
          <cell r="C1350" t="str">
            <v>UN</v>
          </cell>
          <cell r="D1350">
            <v>14.66</v>
          </cell>
        </row>
        <row r="1351">
          <cell r="A1351">
            <v>97126</v>
          </cell>
          <cell r="B1351" t="str">
            <v>RECOLOCAÇÃO DE QUADRO DE DISTRIBUIÇÃO OU CAIXA DE PASSAGEM</v>
          </cell>
          <cell r="C1351" t="str">
            <v>M2</v>
          </cell>
          <cell r="D1351">
            <v>174.51</v>
          </cell>
        </row>
        <row r="1352">
          <cell r="A1352">
            <v>97130</v>
          </cell>
          <cell r="B1352" t="str">
            <v>RECOLOCAÇÃO DE FECHADURA DE QUADRO DE DISTRIBUIÇÃO OU CAIXA DE PASSAGEM</v>
          </cell>
          <cell r="C1352" t="str">
            <v>UN</v>
          </cell>
          <cell r="D1352">
            <v>7.33</v>
          </cell>
        </row>
        <row r="1353">
          <cell r="A1353">
            <v>97132</v>
          </cell>
          <cell r="B1353" t="str">
            <v>RECOLOCAÇÃO DE DISJUNTOR AUTOMÁTICO TIPO "QUICK-LAG"</v>
          </cell>
          <cell r="C1353" t="str">
            <v>UN</v>
          </cell>
          <cell r="D1353">
            <v>8.8000000000000007</v>
          </cell>
        </row>
        <row r="1354">
          <cell r="A1354">
            <v>97134</v>
          </cell>
          <cell r="B1354" t="str">
            <v>RECOLOCAÇÃO DE BASE EM CHAPA DE FERRO, PARA DISJUNTOR TIPO "QUICK-LAG"</v>
          </cell>
          <cell r="C1354" t="str">
            <v>UN</v>
          </cell>
          <cell r="D1354">
            <v>29.33</v>
          </cell>
        </row>
        <row r="1355">
          <cell r="A1355">
            <v>97135</v>
          </cell>
          <cell r="B1355" t="str">
            <v>RECOLOCAÇÃO DE CAPACITOR PARA CORREÇÃO DE FATOR DE POTÊNCIA</v>
          </cell>
          <cell r="C1355" t="str">
            <v>UN</v>
          </cell>
          <cell r="D1355">
            <v>340.1</v>
          </cell>
        </row>
        <row r="1356">
          <cell r="A1356">
            <v>97137</v>
          </cell>
          <cell r="B1356" t="str">
            <v>RECOLOCAÇÃO DE CHAVE SECCIONADA OU BASE PARA FUSÍVEL TIPO NH-UNIPOLAR</v>
          </cell>
          <cell r="C1356" t="str">
            <v>UN</v>
          </cell>
          <cell r="D1356">
            <v>20.53</v>
          </cell>
        </row>
        <row r="1357">
          <cell r="A1357">
            <v>97138</v>
          </cell>
          <cell r="B1357" t="str">
            <v>RECOLOCAÇÃO DE CHAVE SECCIONADA OU BASE PARA FUSÍVEL TIPO NH-TRIPOLAR</v>
          </cell>
          <cell r="C1357" t="str">
            <v>UN</v>
          </cell>
          <cell r="D1357">
            <v>29.33</v>
          </cell>
        </row>
        <row r="1358">
          <cell r="A1358">
            <v>97139</v>
          </cell>
          <cell r="B1358" t="str">
            <v>RECOLOCAÇÃO DE BASE DE FUSÍVEIS TIPO " DIAZED"</v>
          </cell>
          <cell r="C1358" t="str">
            <v>UN</v>
          </cell>
          <cell r="D1358">
            <v>14.66</v>
          </cell>
        </row>
        <row r="1359">
          <cell r="A1359">
            <v>97140</v>
          </cell>
          <cell r="B1359" t="str">
            <v>RECOLOCAÇÃO DE BARRAMENTO DE COBRE</v>
          </cell>
          <cell r="C1359" t="str">
            <v>UN</v>
          </cell>
          <cell r="D1359">
            <v>14.66</v>
          </cell>
        </row>
        <row r="1360">
          <cell r="A1360">
            <v>97200</v>
          </cell>
          <cell r="B1360" t="str">
            <v>RECOLOCAÇÕES - PONTOS E APARELHOS</v>
          </cell>
          <cell r="C1360" t="str">
            <v>.</v>
          </cell>
          <cell r="D1360" t="str">
            <v>.</v>
          </cell>
        </row>
        <row r="1361">
          <cell r="A1361">
            <v>97201</v>
          </cell>
          <cell r="B1361" t="str">
            <v>RECOLOCAÇÃO DE SOQUETES EM LUMINÁRIAS</v>
          </cell>
          <cell r="C1361" t="str">
            <v>UN</v>
          </cell>
          <cell r="D1361">
            <v>8.8000000000000007</v>
          </cell>
        </row>
        <row r="1362">
          <cell r="A1362">
            <v>97202</v>
          </cell>
          <cell r="B1362" t="str">
            <v>RECOLOCAÇÃO DE REATOR EM LUMINÁRIA FLUORESCENTE</v>
          </cell>
          <cell r="C1362" t="str">
            <v>UN</v>
          </cell>
          <cell r="D1362">
            <v>19.059999999999999</v>
          </cell>
        </row>
        <row r="1363">
          <cell r="A1363">
            <v>97203</v>
          </cell>
          <cell r="B1363" t="str">
            <v>RECOLOCAÇÃO DE LÂMPADA INCANDESCENTE OU FLUORESCENTE</v>
          </cell>
          <cell r="C1363" t="str">
            <v>UN</v>
          </cell>
          <cell r="D1363">
            <v>1.25</v>
          </cell>
        </row>
        <row r="1364">
          <cell r="A1364">
            <v>97204</v>
          </cell>
          <cell r="B1364" t="str">
            <v>RECOLOCAÇÃO DE LÂMPADA VAPOR DE MERCÚRIO, SÓDIO OU MISTA</v>
          </cell>
          <cell r="C1364" t="str">
            <v>UN</v>
          </cell>
          <cell r="D1364">
            <v>8.8000000000000007</v>
          </cell>
        </row>
        <row r="1365">
          <cell r="A1365">
            <v>97205</v>
          </cell>
          <cell r="B1365" t="str">
            <v>RECOLOCAÇÃO DE PLACA DIFUSORA PARA LÂMPADA FLUORESCENTE</v>
          </cell>
          <cell r="C1365" t="str">
            <v>UN</v>
          </cell>
          <cell r="D1365">
            <v>1.25</v>
          </cell>
        </row>
        <row r="1366">
          <cell r="A1366">
            <v>97210</v>
          </cell>
          <cell r="B1366" t="str">
            <v>RECOLOCAÇÃO DE LUMINÁRIA INTERNA PARA LÂMPADA INCANDESCENTE</v>
          </cell>
          <cell r="C1366" t="str">
            <v>UN</v>
          </cell>
          <cell r="D1366">
            <v>23.46</v>
          </cell>
        </row>
        <row r="1367">
          <cell r="A1367">
            <v>97211</v>
          </cell>
          <cell r="B1367" t="str">
            <v>RECOLOCAÇÃO DE LUMINÁRIA INTERNA PARA LÂMPADA FLUORESCENTE</v>
          </cell>
          <cell r="C1367" t="str">
            <v>UN</v>
          </cell>
          <cell r="D1367">
            <v>43.99</v>
          </cell>
        </row>
        <row r="1368">
          <cell r="A1368">
            <v>97212</v>
          </cell>
          <cell r="B1368" t="str">
            <v>RECOLOCAÇÃO DE LUMINÁRIA EXTERNA INSTALADA EM POSTE</v>
          </cell>
          <cell r="C1368" t="str">
            <v>UN</v>
          </cell>
          <cell r="D1368">
            <v>117.32</v>
          </cell>
        </row>
        <row r="1369">
          <cell r="A1369">
            <v>97213</v>
          </cell>
          <cell r="B1369" t="str">
            <v>RECOLOCAÇÃO DE LUMINÁRIA EXTERNA INSTALADA EM BRAÇO DE FERRO</v>
          </cell>
          <cell r="C1369" t="str">
            <v>UN</v>
          </cell>
          <cell r="D1369">
            <v>58.66</v>
          </cell>
        </row>
        <row r="1370">
          <cell r="A1370">
            <v>97214</v>
          </cell>
          <cell r="B1370" t="str">
            <v>RECOLOCAÇÃO DE LUMINÁRIA A PROVA DE TEMPO, GASES E VAPOR</v>
          </cell>
          <cell r="C1370" t="str">
            <v>UN</v>
          </cell>
          <cell r="D1370">
            <v>29.33</v>
          </cell>
        </row>
        <row r="1371">
          <cell r="A1371">
            <v>97218</v>
          </cell>
          <cell r="B1371" t="str">
            <v>RECOLOCAÇÃO DE PROJETOR DE FACHADA</v>
          </cell>
          <cell r="C1371" t="str">
            <v>UN</v>
          </cell>
          <cell r="D1371">
            <v>29.33</v>
          </cell>
        </row>
        <row r="1372">
          <cell r="A1372">
            <v>97219</v>
          </cell>
          <cell r="B1372" t="str">
            <v>RECOLOCAÇÃO DE PROJETOR DE JARDIM</v>
          </cell>
          <cell r="C1372" t="str">
            <v>UN</v>
          </cell>
          <cell r="D1372">
            <v>23.46</v>
          </cell>
        </row>
        <row r="1373">
          <cell r="A1373">
            <v>97225</v>
          </cell>
          <cell r="B1373" t="str">
            <v>RECOLOCAÇÃO DE BRAÇO DE LUMINÁRIA</v>
          </cell>
          <cell r="C1373" t="str">
            <v>UN</v>
          </cell>
          <cell r="D1373">
            <v>29.33</v>
          </cell>
        </row>
        <row r="1374">
          <cell r="A1374">
            <v>97300</v>
          </cell>
          <cell r="B1374" t="str">
            <v>RECOLOCAÇÕES - PÁRA-RAIOS E OUTROS</v>
          </cell>
          <cell r="C1374" t="str">
            <v>.</v>
          </cell>
          <cell r="D1374" t="str">
            <v>.</v>
          </cell>
        </row>
        <row r="1375">
          <cell r="A1375">
            <v>97314</v>
          </cell>
          <cell r="B1375" t="str">
            <v>RECOLOCAÇÃO DE CORDOALHA DE COBRE NÚ</v>
          </cell>
          <cell r="C1375" t="str">
            <v>M</v>
          </cell>
          <cell r="D1375">
            <v>14.66</v>
          </cell>
        </row>
        <row r="1376">
          <cell r="A1376">
            <v>97315</v>
          </cell>
          <cell r="B1376" t="str">
            <v>RECOLOCAÇÃO CORDOALHA DE COBRE NÚ PARA ATERRAMENTO</v>
          </cell>
          <cell r="C1376" t="str">
            <v>M</v>
          </cell>
          <cell r="D1376">
            <v>14.66</v>
          </cell>
        </row>
        <row r="1377">
          <cell r="A1377">
            <v>97316</v>
          </cell>
          <cell r="B1377" t="str">
            <v>RECOLOCAÇÃO DE CONECTOR TIPO "SPLIT_BOLT"</v>
          </cell>
          <cell r="C1377" t="str">
            <v>UN</v>
          </cell>
          <cell r="D1377">
            <v>8.8000000000000007</v>
          </cell>
        </row>
        <row r="1378">
          <cell r="A1378">
            <v>97360</v>
          </cell>
          <cell r="B1378" t="str">
            <v>RECOLOCAÇÃO DE POSTE DE FERRO, INCLUSIVE BASE DE FIXAÇÃO</v>
          </cell>
          <cell r="C1378" t="str">
            <v>UN</v>
          </cell>
          <cell r="D1378">
            <v>222.79</v>
          </cell>
        </row>
        <row r="1379">
          <cell r="A1379">
            <v>97361</v>
          </cell>
          <cell r="B1379" t="str">
            <v>RECOLOCAÇÃO DE POSTE DE FERRO ENGASTADO NO SOLO</v>
          </cell>
          <cell r="C1379" t="str">
            <v>UN</v>
          </cell>
          <cell r="D1379">
            <v>306.42</v>
          </cell>
        </row>
        <row r="1380">
          <cell r="A1380">
            <v>97362</v>
          </cell>
          <cell r="B1380" t="str">
            <v>RECOLOCAÇÃO DE POSTE DE CONCRETO EM REDE DE ENERGIA</v>
          </cell>
          <cell r="C1380" t="str">
            <v>UN</v>
          </cell>
          <cell r="D1380">
            <v>358.91</v>
          </cell>
        </row>
        <row r="1381">
          <cell r="A1381">
            <v>97400</v>
          </cell>
          <cell r="B1381" t="str">
            <v>RECOLOCAÇÕES - CABINES PRIMÁRIAS</v>
          </cell>
          <cell r="C1381" t="str">
            <v>.</v>
          </cell>
          <cell r="D1381" t="str">
            <v>.</v>
          </cell>
        </row>
        <row r="1382">
          <cell r="A1382">
            <v>97401</v>
          </cell>
          <cell r="B1382" t="str">
            <v>RECOLOCAÇÃO DE ISOLADOR TIPO DISCO INCLUSIVE GANCHO DE SUSTENTAÇÃO</v>
          </cell>
          <cell r="C1382" t="str">
            <v>UN</v>
          </cell>
          <cell r="D1382">
            <v>5.87</v>
          </cell>
        </row>
        <row r="1383">
          <cell r="A1383">
            <v>97402</v>
          </cell>
          <cell r="B1383" t="str">
            <v>RECOLOCAÇÃO DE ISOLADOR TIPO CASTANHA INCLUSIVE GANCHO DE SUSTENTAÇÃO</v>
          </cell>
          <cell r="C1383" t="str">
            <v>UN</v>
          </cell>
          <cell r="D1383">
            <v>5.87</v>
          </cell>
        </row>
        <row r="1384">
          <cell r="A1384">
            <v>97403</v>
          </cell>
          <cell r="B1384" t="str">
            <v>RECOLOCAÇÃO DE ISOLADOR TIPO PINO PARA A.T. INCLUSIVE PINO</v>
          </cell>
          <cell r="C1384" t="str">
            <v>UN</v>
          </cell>
          <cell r="D1384">
            <v>19.059999999999999</v>
          </cell>
        </row>
        <row r="1385">
          <cell r="A1385">
            <v>97404</v>
          </cell>
          <cell r="B1385" t="str">
            <v>RECOLOCAÇÃO DE ISOLADOR TIPO PEDESTAL PARA A.T.</v>
          </cell>
          <cell r="C1385" t="str">
            <v>UN</v>
          </cell>
          <cell r="D1385">
            <v>17.600000000000001</v>
          </cell>
        </row>
        <row r="1386">
          <cell r="A1386">
            <v>97405</v>
          </cell>
          <cell r="B1386" t="str">
            <v>RECOLOCAÇÃO DE CRUZETA DE MADEIRA</v>
          </cell>
          <cell r="C1386" t="str">
            <v>UN</v>
          </cell>
          <cell r="D1386">
            <v>83.63</v>
          </cell>
        </row>
        <row r="1387">
          <cell r="A1387">
            <v>97406</v>
          </cell>
          <cell r="B1387" t="str">
            <v>RECOLOCAÇÃO DE BUCHA DE PASSAGEM INTERNA/EXTERNA PARA A.T.</v>
          </cell>
          <cell r="C1387" t="str">
            <v>UN</v>
          </cell>
          <cell r="D1387">
            <v>14.66</v>
          </cell>
        </row>
        <row r="1388">
          <cell r="A1388">
            <v>97407</v>
          </cell>
          <cell r="B1388" t="str">
            <v>RECOLOCAÇÃO DE CHAPA DE FERRO PARA BUCHA DE PASSAGEM</v>
          </cell>
          <cell r="C1388" t="str">
            <v>UN</v>
          </cell>
          <cell r="D1388">
            <v>14.66</v>
          </cell>
        </row>
        <row r="1389">
          <cell r="A1389">
            <v>97408</v>
          </cell>
          <cell r="B1389" t="str">
            <v>RECOLOCAÇÃO DE VERGALHÃO DE COBRE 3/8"</v>
          </cell>
          <cell r="C1389" t="str">
            <v>M</v>
          </cell>
          <cell r="D1389">
            <v>11.73</v>
          </cell>
        </row>
        <row r="1390">
          <cell r="A1390">
            <v>97409</v>
          </cell>
          <cell r="B1390" t="str">
            <v>RECOLOCAÇÃO DE TERMINAL OU CONECTOR PARA VERGALHÃO DE COBRE</v>
          </cell>
          <cell r="C1390" t="str">
            <v>UN</v>
          </cell>
          <cell r="D1390">
            <v>5.87</v>
          </cell>
        </row>
        <row r="1391">
          <cell r="A1391">
            <v>97410</v>
          </cell>
          <cell r="B1391" t="str">
            <v>RECOLOCAÇÃO DE CHAVE SECCIONADORA TRIPOLAR CLASSE 15KV</v>
          </cell>
          <cell r="C1391" t="str">
            <v>UN</v>
          </cell>
          <cell r="D1391">
            <v>139.33000000000001</v>
          </cell>
        </row>
        <row r="1392">
          <cell r="A1392">
            <v>97411</v>
          </cell>
          <cell r="B1392" t="str">
            <v>RECOLOCAÇÃO DE TRANSFORMADOR DE POTENCIAL</v>
          </cell>
          <cell r="C1392" t="str">
            <v>UN</v>
          </cell>
          <cell r="D1392">
            <v>50.14</v>
          </cell>
        </row>
        <row r="1393">
          <cell r="A1393">
            <v>97412</v>
          </cell>
          <cell r="B1393" t="str">
            <v>RECOLOCAÇÃO DE DISJUNTOR A.T. DE VOLUME NORMAL OU REDUZIDO DE ÓLEO</v>
          </cell>
          <cell r="C1393" t="str">
            <v>UN</v>
          </cell>
          <cell r="D1393">
            <v>262.39999999999998</v>
          </cell>
        </row>
        <row r="1394">
          <cell r="A1394">
            <v>97413</v>
          </cell>
          <cell r="B1394" t="str">
            <v>RECOLOCAÇÃO DE TRANSFORMADOR DE POTÊNCIA CLASSE 15KV</v>
          </cell>
          <cell r="C1394" t="str">
            <v>UN</v>
          </cell>
          <cell r="D1394">
            <v>445.57</v>
          </cell>
        </row>
        <row r="1395">
          <cell r="A1395">
            <v>97414</v>
          </cell>
          <cell r="B1395" t="str">
            <v>RECOLOCAÇÃO DE CHAVE FUSÍVEL TIPO MATHEUS</v>
          </cell>
          <cell r="C1395" t="str">
            <v>UN</v>
          </cell>
          <cell r="D1395">
            <v>41.78</v>
          </cell>
        </row>
        <row r="1396">
          <cell r="A1396">
            <v>97415</v>
          </cell>
          <cell r="B1396" t="str">
            <v>RECOLOCAÇÃO DE SUPORTE DE TRANSFORMADOR EM POSTE</v>
          </cell>
          <cell r="C1396" t="str">
            <v>UN</v>
          </cell>
          <cell r="D1396">
            <v>83.63</v>
          </cell>
        </row>
        <row r="1397">
          <cell r="A1397">
            <v>97416</v>
          </cell>
          <cell r="B1397" t="str">
            <v>RECOLOCAÇÃO DE CABO DE A.T. EM LINHA AÉREA ATÉ 35MM2</v>
          </cell>
          <cell r="C1397" t="str">
            <v>M</v>
          </cell>
          <cell r="D1397">
            <v>8.8000000000000007</v>
          </cell>
        </row>
        <row r="1398">
          <cell r="A1398">
            <v>97417</v>
          </cell>
          <cell r="B1398" t="str">
            <v>RECOLOCAÇÃO DE PÁRA-RAIO TIPO CRISTAL VALVE 15KV</v>
          </cell>
          <cell r="C1398" t="str">
            <v>UN</v>
          </cell>
          <cell r="D1398">
            <v>144.5</v>
          </cell>
        </row>
        <row r="1399">
          <cell r="A1399">
            <v>97418</v>
          </cell>
          <cell r="B1399" t="str">
            <v>RECOLOCAÇÃO DE CONTATORES E RELÊS EM GERAL</v>
          </cell>
          <cell r="C1399" t="str">
            <v>UN</v>
          </cell>
          <cell r="D1399">
            <v>174.41</v>
          </cell>
        </row>
        <row r="1400">
          <cell r="A1400">
            <v>97423</v>
          </cell>
          <cell r="B1400" t="str">
            <v>RECOLOCAÇÃO DE FUSÍVEL EM ALTA TENSÃO TIPO "HH"</v>
          </cell>
          <cell r="C1400" t="str">
            <v>UN</v>
          </cell>
          <cell r="D1400">
            <v>14.66</v>
          </cell>
        </row>
        <row r="1401">
          <cell r="A1401">
            <v>97424</v>
          </cell>
          <cell r="B1401" t="str">
            <v>RECOLOCAÇÃO DE ELO FUSÍVEL EM CHAVE TIPO MATHEUS</v>
          </cell>
          <cell r="C1401" t="str">
            <v>UN</v>
          </cell>
          <cell r="D1401">
            <v>8.8000000000000007</v>
          </cell>
        </row>
        <row r="1402">
          <cell r="A1402">
            <v>98000</v>
          </cell>
          <cell r="B1402" t="str">
            <v>SERVIÇOS PARCIAIS - ENTRADA E DISTRIBUIÇÃO</v>
          </cell>
          <cell r="C1402" t="str">
            <v>.</v>
          </cell>
          <cell r="D1402" t="str">
            <v>.</v>
          </cell>
        </row>
        <row r="1403">
          <cell r="A1403">
            <v>98003</v>
          </cell>
          <cell r="B1403" t="str">
            <v>POSTE DE ENTRADA DE ENERGIA, DUPLO "T" - 7,5M/200DAN</v>
          </cell>
          <cell r="C1403" t="str">
            <v>UN</v>
          </cell>
          <cell r="D1403">
            <v>615.09</v>
          </cell>
        </row>
        <row r="1404">
          <cell r="A1404">
            <v>98004</v>
          </cell>
          <cell r="B1404" t="str">
            <v>POSTE DE ENTRADA DE ENERGIA, DUPLO "T" - 7,5M/300DAN</v>
          </cell>
          <cell r="C1404" t="str">
            <v>UN</v>
          </cell>
          <cell r="D1404">
            <v>693.02</v>
          </cell>
        </row>
        <row r="1405">
          <cell r="A1405">
            <v>98018</v>
          </cell>
          <cell r="B1405" t="str">
            <v>TERMINAL OU CONECTOR DE PRESSÃO - PARA FIO ATÉ 6MM2</v>
          </cell>
          <cell r="C1405" t="str">
            <v>UN</v>
          </cell>
          <cell r="D1405">
            <v>9.48</v>
          </cell>
        </row>
        <row r="1406">
          <cell r="A1406">
            <v>98019</v>
          </cell>
          <cell r="B1406" t="str">
            <v>TERMINAL OU CONECTOR DE PRESSÃO - PARA CABO 10MM2</v>
          </cell>
          <cell r="C1406" t="str">
            <v>UN</v>
          </cell>
          <cell r="D1406">
            <v>10.95</v>
          </cell>
        </row>
        <row r="1407">
          <cell r="A1407">
            <v>98020</v>
          </cell>
          <cell r="B1407" t="str">
            <v>TERMINAL OU CONECTOR DE PRESSÃO - PARA CABO 16MM2</v>
          </cell>
          <cell r="C1407" t="str">
            <v>UN</v>
          </cell>
          <cell r="D1407">
            <v>11.12</v>
          </cell>
        </row>
        <row r="1408">
          <cell r="A1408">
            <v>98021</v>
          </cell>
          <cell r="B1408" t="str">
            <v>TERMINAL OU CONECTOR DE PRESSÃO - PARA CABO 25MM2</v>
          </cell>
          <cell r="C1408" t="str">
            <v>UN</v>
          </cell>
          <cell r="D1408">
            <v>11.48</v>
          </cell>
        </row>
        <row r="1409">
          <cell r="A1409">
            <v>98022</v>
          </cell>
          <cell r="B1409" t="str">
            <v>TERMINAL OU CONECTOR DE PRESSÃO - PARA CABO 35MM2</v>
          </cell>
          <cell r="C1409" t="str">
            <v>UN</v>
          </cell>
          <cell r="D1409">
            <v>11.39</v>
          </cell>
        </row>
        <row r="1410">
          <cell r="A1410">
            <v>98023</v>
          </cell>
          <cell r="B1410" t="str">
            <v>TERMINAL OU CONECTOR DE PRESSÃO - PARA CABO 50MM2</v>
          </cell>
          <cell r="C1410" t="str">
            <v>UN</v>
          </cell>
          <cell r="D1410">
            <v>15.58</v>
          </cell>
        </row>
        <row r="1411">
          <cell r="A1411">
            <v>98024</v>
          </cell>
          <cell r="B1411" t="str">
            <v>TERMINAL OU CONECTOR DE PRESSÃO - PARA CABO 70MM2</v>
          </cell>
          <cell r="C1411" t="str">
            <v>UN</v>
          </cell>
          <cell r="D1411">
            <v>15.64</v>
          </cell>
        </row>
        <row r="1412">
          <cell r="A1412">
            <v>98025</v>
          </cell>
          <cell r="B1412" t="str">
            <v>TERMINAL OU CONECTOR DE PRESSÃO - PARA CABO 95MM2</v>
          </cell>
          <cell r="C1412" t="str">
            <v>UN</v>
          </cell>
          <cell r="D1412">
            <v>17.8</v>
          </cell>
        </row>
        <row r="1413">
          <cell r="A1413">
            <v>98026</v>
          </cell>
          <cell r="B1413" t="str">
            <v>TERMINAL OU CONECTOR DE PRESSÃO - PARA CABO 120MM2</v>
          </cell>
          <cell r="C1413" t="str">
            <v>UN</v>
          </cell>
          <cell r="D1413">
            <v>23.46</v>
          </cell>
        </row>
        <row r="1414">
          <cell r="A1414">
            <v>98027</v>
          </cell>
          <cell r="B1414" t="str">
            <v>TERMINAL OU CONECTOR DE PRESSÃO - PARA CABO 150MM2</v>
          </cell>
          <cell r="C1414" t="str">
            <v>UN</v>
          </cell>
          <cell r="D1414">
            <v>23.29</v>
          </cell>
        </row>
        <row r="1415">
          <cell r="A1415">
            <v>98028</v>
          </cell>
          <cell r="B1415" t="str">
            <v>TERMINAL OU CONECTOR DE PRESSÃO - PARA CABO 185MM2</v>
          </cell>
          <cell r="C1415" t="str">
            <v>UN</v>
          </cell>
          <cell r="D1415">
            <v>25.31</v>
          </cell>
        </row>
        <row r="1416">
          <cell r="A1416">
            <v>98029</v>
          </cell>
          <cell r="B1416" t="str">
            <v>TERMINAL OU CONECTOR DE PRESSÃO - PARA CABO 240MM2</v>
          </cell>
          <cell r="C1416" t="str">
            <v>UN</v>
          </cell>
          <cell r="D1416">
            <v>27.56</v>
          </cell>
        </row>
        <row r="1417">
          <cell r="A1417">
            <v>98030</v>
          </cell>
          <cell r="B1417" t="str">
            <v>TERMINAL OU CONECTOR DE PRESSÃO - PARA CABO 300MM2</v>
          </cell>
          <cell r="C1417" t="str">
            <v>UN</v>
          </cell>
          <cell r="D1417">
            <v>35.200000000000003</v>
          </cell>
        </row>
        <row r="1418">
          <cell r="A1418">
            <v>98200</v>
          </cell>
          <cell r="B1418" t="str">
            <v>SERVIÇOS PARCIAIS - PONTOS E APARELHOS</v>
          </cell>
          <cell r="C1418" t="str">
            <v>.</v>
          </cell>
          <cell r="D1418" t="str">
            <v>.</v>
          </cell>
        </row>
        <row r="1419">
          <cell r="A1419">
            <v>98201</v>
          </cell>
          <cell r="B1419" t="str">
            <v>INTERRUPTOR SIMPLES - 1 TECLA</v>
          </cell>
          <cell r="C1419" t="str">
            <v>UN</v>
          </cell>
          <cell r="D1419">
            <v>9.31</v>
          </cell>
        </row>
        <row r="1420">
          <cell r="A1420">
            <v>98202</v>
          </cell>
          <cell r="B1420" t="str">
            <v>INTERRUPTOR SIMPLES - 2 TECLAS</v>
          </cell>
          <cell r="C1420" t="str">
            <v>UN</v>
          </cell>
          <cell r="D1420">
            <v>13.87</v>
          </cell>
        </row>
        <row r="1421">
          <cell r="A1421">
            <v>98203</v>
          </cell>
          <cell r="B1421" t="str">
            <v>INTERRUPTOR SIMPLES - 3 TECLAS</v>
          </cell>
          <cell r="C1421" t="str">
            <v>UN</v>
          </cell>
          <cell r="D1421">
            <v>18.309999999999999</v>
          </cell>
        </row>
        <row r="1422">
          <cell r="A1422">
            <v>98204</v>
          </cell>
          <cell r="B1422" t="str">
            <v>INTERRUPTOR SIMPLES BIPOLAR - 1 TECLA</v>
          </cell>
          <cell r="C1422" t="str">
            <v>UN</v>
          </cell>
          <cell r="D1422">
            <v>21.26</v>
          </cell>
        </row>
        <row r="1423">
          <cell r="A1423">
            <v>98205</v>
          </cell>
          <cell r="B1423" t="str">
            <v>INTERRUPTOR PARALELO - 1 TECLA</v>
          </cell>
          <cell r="C1423" t="str">
            <v>UN</v>
          </cell>
          <cell r="D1423">
            <v>10.54</v>
          </cell>
        </row>
        <row r="1424">
          <cell r="A1424">
            <v>98206</v>
          </cell>
          <cell r="B1424" t="str">
            <v>ESPELHO PLÁSTICO - 3"X3"</v>
          </cell>
          <cell r="C1424" t="str">
            <v>UN</v>
          </cell>
          <cell r="D1424">
            <v>2.85</v>
          </cell>
        </row>
        <row r="1425">
          <cell r="A1425">
            <v>98207</v>
          </cell>
          <cell r="B1425" t="str">
            <v>ESPELHO PLÁSTICO - 4"X2"</v>
          </cell>
          <cell r="C1425" t="str">
            <v>UN</v>
          </cell>
          <cell r="D1425">
            <v>2.72</v>
          </cell>
        </row>
        <row r="1426">
          <cell r="A1426">
            <v>98208</v>
          </cell>
          <cell r="B1426" t="str">
            <v>ESPELHO PLÁSTICO - 4"X4"</v>
          </cell>
          <cell r="C1426" t="str">
            <v>UN</v>
          </cell>
          <cell r="D1426">
            <v>6.29</v>
          </cell>
        </row>
        <row r="1427">
          <cell r="A1427">
            <v>98209</v>
          </cell>
          <cell r="B1427" t="str">
            <v>TOMADA PARA TELEFONE DE 4 POLOS PADRÃO TELEBRÁS</v>
          </cell>
          <cell r="C1427" t="str">
            <v>UN</v>
          </cell>
          <cell r="D1427">
            <v>13.66</v>
          </cell>
        </row>
        <row r="1428">
          <cell r="A1428">
            <v>98210</v>
          </cell>
          <cell r="B1428" t="str">
            <v>TOMADA SIMPLES DE EMBUTIR - 110/220V</v>
          </cell>
          <cell r="C1428" t="str">
            <v>UN</v>
          </cell>
          <cell r="D1428">
            <v>11.41</v>
          </cell>
        </row>
        <row r="1429">
          <cell r="A1429">
            <v>98212</v>
          </cell>
          <cell r="B1429" t="str">
            <v>TOMADA SIMPLES DE EMBUTIR - PARA PISO</v>
          </cell>
          <cell r="C1429" t="str">
            <v>UN</v>
          </cell>
          <cell r="D1429">
            <v>30.16</v>
          </cell>
        </row>
        <row r="1430">
          <cell r="A1430">
            <v>98213</v>
          </cell>
          <cell r="B1430" t="str">
            <v>TOMADA 3P+T 30A - 440V</v>
          </cell>
          <cell r="C1430" t="str">
            <v>UN</v>
          </cell>
          <cell r="D1430">
            <v>45.92</v>
          </cell>
        </row>
        <row r="1431">
          <cell r="A1431">
            <v>98214</v>
          </cell>
          <cell r="B1431" t="str">
            <v>TOMADA 3P+T 32A - 600/690V TIPO INDUSTRIAL</v>
          </cell>
          <cell r="C1431" t="str">
            <v>UN</v>
          </cell>
          <cell r="D1431">
            <v>102.48</v>
          </cell>
        </row>
        <row r="1432">
          <cell r="A1432">
            <v>98215</v>
          </cell>
          <cell r="B1432" t="str">
            <v>TOMADA 3P+T 63A - 600/690V TIPO INDUSTRIAL</v>
          </cell>
          <cell r="C1432" t="str">
            <v>UN</v>
          </cell>
          <cell r="D1432">
            <v>263.19</v>
          </cell>
        </row>
        <row r="1433">
          <cell r="A1433">
            <v>98216</v>
          </cell>
          <cell r="B1433" t="str">
            <v>BOTÃO PARA CAMPAINHA - USO AO TEMPO</v>
          </cell>
          <cell r="C1433" t="str">
            <v>UN</v>
          </cell>
          <cell r="D1433">
            <v>11.23</v>
          </cell>
        </row>
        <row r="1434">
          <cell r="A1434">
            <v>98217</v>
          </cell>
          <cell r="B1434" t="str">
            <v>CIGARRA DE SOBREPOR, TIPO COLEGIAL</v>
          </cell>
          <cell r="C1434" t="str">
            <v>UN</v>
          </cell>
          <cell r="D1434">
            <v>29.44</v>
          </cell>
        </row>
        <row r="1435">
          <cell r="A1435">
            <v>98222</v>
          </cell>
          <cell r="B1435" t="str">
            <v>SOQUETE ANTIVIBRATÓRIO PARA LÂMPADA FLUORESCENTE SEM PORTA-STARTER</v>
          </cell>
          <cell r="C1435" t="str">
            <v>UN</v>
          </cell>
          <cell r="D1435">
            <v>11.4</v>
          </cell>
        </row>
        <row r="1436">
          <cell r="A1436">
            <v>98225</v>
          </cell>
          <cell r="B1436" t="str">
            <v>IGNITOR PARA PARTIDA LÂMPADA VAPOR SÓDIO ALTA PRESSÃO ATÉ 400W</v>
          </cell>
          <cell r="C1436" t="str">
            <v>UN</v>
          </cell>
          <cell r="D1436">
            <v>33.159999999999997</v>
          </cell>
        </row>
        <row r="1437">
          <cell r="A1437">
            <v>98231</v>
          </cell>
          <cell r="B1437" t="str">
            <v>REATOR SIMPLES PARA LÂMPADA FLUORESCENTE, ALTO F.POTÊNCIA - 220V/40W</v>
          </cell>
          <cell r="C1437" t="str">
            <v>UN</v>
          </cell>
          <cell r="D1437">
            <v>51.03</v>
          </cell>
        </row>
        <row r="1438">
          <cell r="A1438">
            <v>98232</v>
          </cell>
          <cell r="B1438" t="str">
            <v>REATOR SIMPLES PARA LÂMPADA FLUORESCENTE PARTIDA RÁPIDA, ALTO F.POTÊNCIA - 110-220V/20W</v>
          </cell>
          <cell r="C1438" t="str">
            <v>UN</v>
          </cell>
          <cell r="D1438">
            <v>49.01</v>
          </cell>
        </row>
        <row r="1439">
          <cell r="A1439">
            <v>98234</v>
          </cell>
          <cell r="B1439" t="str">
            <v>REATOR DUPLO PARA LÂMPADA FLUORESCENTE PARTIDA RÁPIDA, ALTO F.POTÊNCIA - 110-220V/2X20W</v>
          </cell>
          <cell r="C1439" t="str">
            <v>UN</v>
          </cell>
          <cell r="D1439">
            <v>72.39</v>
          </cell>
        </row>
        <row r="1440">
          <cell r="A1440">
            <v>98235</v>
          </cell>
          <cell r="B1440" t="str">
            <v>REATOR DUPLO PARA LÂMPADA FLUORESCENTE PARTIDA RÁPIDA, ALTO F.POTÊNCIA 110-220V/2X40W</v>
          </cell>
          <cell r="C1440" t="str">
            <v>UN</v>
          </cell>
          <cell r="D1440">
            <v>74.12</v>
          </cell>
        </row>
        <row r="1441">
          <cell r="A1441">
            <v>98238</v>
          </cell>
          <cell r="B1441" t="str">
            <v>REATOR SIMPLES PARA LÂMPADA FLUORESCENTE PARTIDA RÁPIDA, ALTO F.POTÊNCIA - 220V/1X110W</v>
          </cell>
          <cell r="C1441" t="str">
            <v>UN</v>
          </cell>
          <cell r="D1441">
            <v>101.79</v>
          </cell>
        </row>
        <row r="1442">
          <cell r="A1442">
            <v>98239</v>
          </cell>
          <cell r="B1442" t="str">
            <v>REATOR DUPLO PARA LÂMPADA FLUORESCENTE PARTIDA RÁPIDA, ALTO F.POTÊNCIA 220V/2X110W</v>
          </cell>
          <cell r="C1442" t="str">
            <v>UN</v>
          </cell>
          <cell r="D1442">
            <v>136.58000000000001</v>
          </cell>
        </row>
        <row r="1443">
          <cell r="A1443">
            <v>98240</v>
          </cell>
          <cell r="B1443" t="str">
            <v>REATOR PARA LÂMPADA HG - 220V/125W</v>
          </cell>
          <cell r="C1443" t="str">
            <v>UN</v>
          </cell>
          <cell r="D1443">
            <v>55.48</v>
          </cell>
        </row>
        <row r="1444">
          <cell r="A1444">
            <v>98241</v>
          </cell>
          <cell r="B1444" t="str">
            <v>REATOR PARA LÂMPADA HG - 220V/250W</v>
          </cell>
          <cell r="C1444" t="str">
            <v>UN</v>
          </cell>
          <cell r="D1444">
            <v>71.41</v>
          </cell>
        </row>
        <row r="1445">
          <cell r="A1445">
            <v>98242</v>
          </cell>
          <cell r="B1445" t="str">
            <v>REATOR PARA LÂMPADA HG - 220V/400W</v>
          </cell>
          <cell r="C1445" t="str">
            <v>UN</v>
          </cell>
          <cell r="D1445">
            <v>77.58</v>
          </cell>
        </row>
        <row r="1446">
          <cell r="A1446">
            <v>98243</v>
          </cell>
          <cell r="B1446" t="str">
            <v>REATOR PARA LÂMPADA VAPOR DE MERCÚRIO USO EXTERNO 220V/400W</v>
          </cell>
          <cell r="C1446" t="str">
            <v>UN</v>
          </cell>
          <cell r="D1446">
            <v>92.25</v>
          </cell>
        </row>
        <row r="1447">
          <cell r="A1447">
            <v>98244</v>
          </cell>
          <cell r="B1447" t="str">
            <v>REATOR PARA LÂMPADA VAPOR DE SÓDIO ALTA PRESSÃO - 220V/70W</v>
          </cell>
          <cell r="C1447" t="str">
            <v>UN</v>
          </cell>
          <cell r="D1447">
            <v>62.94</v>
          </cell>
        </row>
        <row r="1448">
          <cell r="A1448">
            <v>98245</v>
          </cell>
          <cell r="B1448" t="str">
            <v>REATOR PARA LÂMPADA VAPOR DE SÓDIO ALTA PRESSÃO - 220V/150W</v>
          </cell>
          <cell r="C1448" t="str">
            <v>UN</v>
          </cell>
          <cell r="D1448">
            <v>72.150000000000006</v>
          </cell>
        </row>
        <row r="1449">
          <cell r="A1449">
            <v>98246</v>
          </cell>
          <cell r="B1449" t="str">
            <v>REATOR PARA LÂMPADA VAPOR DE SÓDIO ALTA PRESSÃO - 220V/250W</v>
          </cell>
          <cell r="C1449" t="str">
            <v>UN</v>
          </cell>
          <cell r="D1449">
            <v>87.28</v>
          </cell>
        </row>
        <row r="1450">
          <cell r="A1450">
            <v>98247</v>
          </cell>
          <cell r="B1450" t="str">
            <v>REATOR PARA LÂMPADA VAPOR DE SÓDIO ALTA PRESSÃO - 220V/400W</v>
          </cell>
          <cell r="C1450" t="str">
            <v>UN</v>
          </cell>
          <cell r="D1450">
            <v>99.27</v>
          </cell>
        </row>
        <row r="1451">
          <cell r="A1451">
            <v>98248</v>
          </cell>
          <cell r="B1451" t="str">
            <v>LÂMPADA INCANDESCENTE - 25W</v>
          </cell>
          <cell r="C1451" t="str">
            <v>UN</v>
          </cell>
          <cell r="D1451">
            <v>2.2400000000000002</v>
          </cell>
        </row>
        <row r="1452">
          <cell r="A1452">
            <v>98249</v>
          </cell>
          <cell r="B1452" t="str">
            <v>LÂMPADA INCANDESCENTE - 40W</v>
          </cell>
          <cell r="C1452" t="str">
            <v>UN</v>
          </cell>
          <cell r="D1452">
            <v>2.2799999999999998</v>
          </cell>
        </row>
        <row r="1453">
          <cell r="A1453">
            <v>98250</v>
          </cell>
          <cell r="B1453" t="str">
            <v>LÂMPADA INCANDESCENTE - 60W</v>
          </cell>
          <cell r="C1453" t="str">
            <v>UN</v>
          </cell>
          <cell r="D1453">
            <v>2.34</v>
          </cell>
        </row>
        <row r="1454">
          <cell r="A1454">
            <v>98251</v>
          </cell>
          <cell r="B1454" t="str">
            <v>LÂMPADA INCANDESCENTE - 100W</v>
          </cell>
          <cell r="C1454" t="str">
            <v>UN</v>
          </cell>
          <cell r="D1454">
            <v>2.44</v>
          </cell>
        </row>
        <row r="1455">
          <cell r="A1455">
            <v>98252</v>
          </cell>
          <cell r="B1455" t="str">
            <v>LÂMPADA INCANDESCENTE - 150W</v>
          </cell>
          <cell r="C1455" t="str">
            <v>UN</v>
          </cell>
          <cell r="D1455">
            <v>3.72</v>
          </cell>
        </row>
        <row r="1456">
          <cell r="A1456">
            <v>98253</v>
          </cell>
          <cell r="B1456" t="str">
            <v>LÂMPADA INCANDESCENTE - 200W</v>
          </cell>
          <cell r="C1456" t="str">
            <v>UN</v>
          </cell>
          <cell r="D1456">
            <v>4.05</v>
          </cell>
        </row>
        <row r="1457">
          <cell r="A1457">
            <v>98255</v>
          </cell>
          <cell r="B1457" t="str">
            <v>LÂMPADA FLUORESCENTE - 20W</v>
          </cell>
          <cell r="C1457" t="str">
            <v>UN</v>
          </cell>
          <cell r="D1457">
            <v>4.41</v>
          </cell>
        </row>
        <row r="1458">
          <cell r="A1458">
            <v>98256</v>
          </cell>
          <cell r="B1458" t="str">
            <v>LÂMPADA FLUORESCENTE - 40W</v>
          </cell>
          <cell r="C1458" t="str">
            <v>UN</v>
          </cell>
          <cell r="D1458">
            <v>4.46</v>
          </cell>
        </row>
        <row r="1459">
          <cell r="A1459">
            <v>98257</v>
          </cell>
          <cell r="B1459" t="str">
            <v>LÂMPADA MISTA - 220V/160W</v>
          </cell>
          <cell r="C1459" t="str">
            <v>UN</v>
          </cell>
          <cell r="D1459">
            <v>19.329999999999998</v>
          </cell>
        </row>
        <row r="1460">
          <cell r="A1460">
            <v>98258</v>
          </cell>
          <cell r="B1460" t="str">
            <v>LÂMPADA MISTA - 220V/250W</v>
          </cell>
          <cell r="C1460" t="str">
            <v>UN</v>
          </cell>
          <cell r="D1460">
            <v>25.37</v>
          </cell>
        </row>
        <row r="1461">
          <cell r="A1461">
            <v>98259</v>
          </cell>
          <cell r="B1461" t="str">
            <v>LÂMPADA MISTA - 220V/500W</v>
          </cell>
          <cell r="C1461" t="str">
            <v>UN</v>
          </cell>
          <cell r="D1461">
            <v>40.83</v>
          </cell>
        </row>
        <row r="1462">
          <cell r="A1462">
            <v>98260</v>
          </cell>
          <cell r="B1462" t="str">
            <v>LÂMPADA FLUORESCENTE - 110W TIPO HO</v>
          </cell>
          <cell r="C1462" t="str">
            <v>UN</v>
          </cell>
          <cell r="D1462">
            <v>12.17</v>
          </cell>
        </row>
        <row r="1463">
          <cell r="A1463">
            <v>98261</v>
          </cell>
          <cell r="B1463" t="str">
            <v>LÂMPADA VAPOR DE MERCÚRIO - 220V/80W</v>
          </cell>
          <cell r="C1463" t="str">
            <v>UN</v>
          </cell>
          <cell r="D1463">
            <v>15.68</v>
          </cell>
        </row>
        <row r="1464">
          <cell r="A1464">
            <v>98262</v>
          </cell>
          <cell r="B1464" t="str">
            <v>LÂMPADA VAPOR DE MERCÚRIO - 220V/125W</v>
          </cell>
          <cell r="C1464" t="str">
            <v>UN</v>
          </cell>
          <cell r="D1464">
            <v>15.86</v>
          </cell>
        </row>
        <row r="1465">
          <cell r="A1465">
            <v>98263</v>
          </cell>
          <cell r="B1465" t="str">
            <v>LÂMPADA VAPOR DE MERCÚRIO - 220V/250W</v>
          </cell>
          <cell r="C1465" t="str">
            <v>UN</v>
          </cell>
          <cell r="D1465">
            <v>24.19</v>
          </cell>
        </row>
        <row r="1466">
          <cell r="A1466">
            <v>98264</v>
          </cell>
          <cell r="B1466" t="str">
            <v>LÂMPADA VAPOR DE MERCÚRIO - 220V/400W</v>
          </cell>
          <cell r="C1466" t="str">
            <v>UN</v>
          </cell>
          <cell r="D1466">
            <v>33.54</v>
          </cell>
        </row>
        <row r="1467">
          <cell r="A1467">
            <v>98266</v>
          </cell>
          <cell r="B1467" t="str">
            <v>LÂMPADA VAPOR DE SÓDIO ALTA PRESSÃO - 70W</v>
          </cell>
          <cell r="C1467" t="str">
            <v>UN</v>
          </cell>
          <cell r="D1467">
            <v>21.1</v>
          </cell>
        </row>
        <row r="1468">
          <cell r="A1468">
            <v>98267</v>
          </cell>
          <cell r="B1468" t="str">
            <v>LÂMPADA VAPOR DE SÓDIO ALTA PRESSÃO - 150W</v>
          </cell>
          <cell r="C1468" t="str">
            <v>UN</v>
          </cell>
          <cell r="D1468">
            <v>27.74</v>
          </cell>
        </row>
        <row r="1469">
          <cell r="A1469">
            <v>98268</v>
          </cell>
          <cell r="B1469" t="str">
            <v>LÂMPADA VAPOR DE SÓDIO ALTA PRESSÃO - 250W</v>
          </cell>
          <cell r="C1469" t="str">
            <v>UN</v>
          </cell>
          <cell r="D1469">
            <v>30.82</v>
          </cell>
        </row>
        <row r="1470">
          <cell r="A1470">
            <v>98269</v>
          </cell>
          <cell r="B1470" t="str">
            <v>LÂMPADA VAPOR DE SÓDIO ALTA PRESSÃO - 400W</v>
          </cell>
          <cell r="C1470" t="str">
            <v>UN</v>
          </cell>
          <cell r="D1470">
            <v>32.44</v>
          </cell>
        </row>
        <row r="1471">
          <cell r="A1471">
            <v>98275</v>
          </cell>
          <cell r="B1471" t="str">
            <v>LÂMPADA DE HALOGÊNIO - 110V/220V/300W</v>
          </cell>
          <cell r="C1471" t="str">
            <v>UN</v>
          </cell>
          <cell r="D1471">
            <v>11.67</v>
          </cell>
        </row>
        <row r="1472">
          <cell r="A1472">
            <v>98277</v>
          </cell>
          <cell r="B1472" t="str">
            <v>LÂMPADA DE HALOGÊNIO - 220V/1000W</v>
          </cell>
          <cell r="C1472" t="str">
            <v>UN</v>
          </cell>
          <cell r="D1472">
            <v>42.69</v>
          </cell>
        </row>
        <row r="1473">
          <cell r="A1473">
            <v>98290</v>
          </cell>
          <cell r="B1473" t="str">
            <v>PLUG PARA TELEFONE DE 4 PINOS PADRÃO TELEBRÁS</v>
          </cell>
          <cell r="C1473" t="str">
            <v>UN</v>
          </cell>
          <cell r="D1473">
            <v>8.34</v>
          </cell>
        </row>
        <row r="1474">
          <cell r="A1474">
            <v>98291</v>
          </cell>
          <cell r="B1474" t="str">
            <v>PLUG 3P+T 30A - 440V</v>
          </cell>
          <cell r="C1474" t="str">
            <v>UN</v>
          </cell>
          <cell r="D1474">
            <v>60.27</v>
          </cell>
        </row>
        <row r="1475">
          <cell r="A1475">
            <v>98292</v>
          </cell>
          <cell r="B1475" t="str">
            <v>PLUG 3P+T 32A - 600/690V - TIPO INDUSTRIAL</v>
          </cell>
          <cell r="C1475" t="str">
            <v>UN</v>
          </cell>
          <cell r="D1475">
            <v>84.13</v>
          </cell>
        </row>
        <row r="1476">
          <cell r="A1476">
            <v>98293</v>
          </cell>
          <cell r="B1476" t="str">
            <v>PLUG 3P+T 63A - 600/690V - TIPO INDUSTRIAL</v>
          </cell>
          <cell r="C1476" t="str">
            <v>UN</v>
          </cell>
          <cell r="D1476">
            <v>244.03</v>
          </cell>
        </row>
        <row r="1477">
          <cell r="A1477">
            <v>98294</v>
          </cell>
          <cell r="B1477" t="str">
            <v>PLUG P/ TOMADA ATÉ 20A (2P+T, 20A - 250V)</v>
          </cell>
          <cell r="C1477" t="str">
            <v>UN</v>
          </cell>
          <cell r="D1477">
            <v>18.079999999999998</v>
          </cell>
        </row>
        <row r="1478">
          <cell r="A1478">
            <v>98295</v>
          </cell>
          <cell r="B1478" t="str">
            <v>PLUG PARA TELEFONE - PADRÃO RJ11</v>
          </cell>
          <cell r="C1478" t="str">
            <v>UN</v>
          </cell>
          <cell r="D1478">
            <v>6.26</v>
          </cell>
        </row>
        <row r="1479">
          <cell r="A1479">
            <v>98296</v>
          </cell>
          <cell r="B1479" t="str">
            <v>INTERRUPTOR COM VARIADOR DE LUMINOSIDADE 110/ 220 V - 127V/ 500W</v>
          </cell>
          <cell r="C1479" t="str">
            <v>UN</v>
          </cell>
          <cell r="D1479">
            <v>83.24</v>
          </cell>
        </row>
        <row r="1480">
          <cell r="A1480">
            <v>98297</v>
          </cell>
          <cell r="B1480" t="str">
            <v>INTERRUPTOR PARALELO BIPOLAR 1 TECLA</v>
          </cell>
          <cell r="C1480" t="str">
            <v>UN</v>
          </cell>
          <cell r="D1480">
            <v>22.8</v>
          </cell>
        </row>
        <row r="1481">
          <cell r="A1481">
            <v>98299</v>
          </cell>
          <cell r="B1481" t="str">
            <v>REATOR PARA LÂMPADA HG - 220V/80W</v>
          </cell>
          <cell r="C1481" t="str">
            <v>UN</v>
          </cell>
          <cell r="D1481">
            <v>53.13</v>
          </cell>
        </row>
        <row r="1482">
          <cell r="A1482">
            <v>98300</v>
          </cell>
          <cell r="B1482" t="str">
            <v>SERVIÇOS PARCIAIS - PÁRA-RAIOS E OUTROS</v>
          </cell>
          <cell r="C1482" t="str">
            <v>.</v>
          </cell>
          <cell r="D1482" t="str">
            <v>.</v>
          </cell>
        </row>
        <row r="1483">
          <cell r="A1483">
            <v>98320</v>
          </cell>
          <cell r="B1483" t="str">
            <v>COLOCAÇÃO DE ARAME GUIA #14 DE AÇO GALVANIZADO EM ELETRODUTO</v>
          </cell>
          <cell r="C1483" t="str">
            <v>M</v>
          </cell>
          <cell r="D1483">
            <v>1.73</v>
          </cell>
        </row>
        <row r="1484">
          <cell r="A1484">
            <v>98351</v>
          </cell>
          <cell r="B1484" t="str">
            <v>FOTOCELULA SOLAR-RELÊ FOTOELÉTRICO CAPACIDADE - 1000W</v>
          </cell>
          <cell r="C1484" t="str">
            <v>UN</v>
          </cell>
          <cell r="D1484">
            <v>67.930000000000007</v>
          </cell>
        </row>
        <row r="1485">
          <cell r="A1485">
            <v>98355</v>
          </cell>
          <cell r="B1485" t="str">
            <v>BASE E ESTAIS PARA HASTE DE PÁRA-RAIOS</v>
          </cell>
          <cell r="C1485" t="str">
            <v>UN</v>
          </cell>
          <cell r="D1485">
            <v>139.25</v>
          </cell>
        </row>
        <row r="1486">
          <cell r="A1486">
            <v>98357</v>
          </cell>
          <cell r="B1486" t="str">
            <v>TERMINAL AÉREO EM AÇO GALVANIZADO COM BASE DE FIXAÇÃO H=30CM</v>
          </cell>
          <cell r="C1486" t="str">
            <v>UN</v>
          </cell>
          <cell r="D1486">
            <v>18.170000000000002</v>
          </cell>
        </row>
        <row r="1487">
          <cell r="A1487">
            <v>98358</v>
          </cell>
          <cell r="B1487" t="str">
            <v>SUPORTE PARA FIXAÇÃO DE CABO EM TELHA ONDULADA</v>
          </cell>
          <cell r="C1487" t="str">
            <v>UN</v>
          </cell>
          <cell r="D1487">
            <v>34.29</v>
          </cell>
        </row>
        <row r="1488">
          <cell r="A1488">
            <v>98362</v>
          </cell>
          <cell r="B1488" t="str">
            <v>CRUZETA DE FERRO GALVANIZADO PARA 3 PROJETORES</v>
          </cell>
          <cell r="C1488" t="str">
            <v>UN</v>
          </cell>
          <cell r="D1488">
            <v>195.5</v>
          </cell>
        </row>
        <row r="1489">
          <cell r="A1489">
            <v>98363</v>
          </cell>
          <cell r="B1489" t="str">
            <v>BRAÇO P/ LUMINÁRIA EM TUBO FERRO GALVANIZADO 1"X1M</v>
          </cell>
          <cell r="C1489" t="str">
            <v>UN</v>
          </cell>
          <cell r="D1489">
            <v>82.56</v>
          </cell>
        </row>
        <row r="1490">
          <cell r="A1490">
            <v>98365</v>
          </cell>
          <cell r="B1490" t="str">
            <v>POSTE DE AÇO GALVANIZADO, TIPO RETO FLANGEADO H=5M</v>
          </cell>
          <cell r="C1490" t="str">
            <v>UN</v>
          </cell>
          <cell r="D1490">
            <v>644.67999999999995</v>
          </cell>
        </row>
        <row r="1491">
          <cell r="A1491">
            <v>98366</v>
          </cell>
          <cell r="B1491" t="str">
            <v>POSTE DE AÇO GALVANIZADO, TIPO RETO FLANGEADO H=7M</v>
          </cell>
          <cell r="C1491" t="str">
            <v>UN</v>
          </cell>
          <cell r="D1491">
            <v>855.29</v>
          </cell>
        </row>
        <row r="1492">
          <cell r="A1492">
            <v>98370</v>
          </cell>
          <cell r="B1492" t="str">
            <v>POSTE DE AÇO GALVANIZADO, TIPO CURVO SIMPLES  H=7M</v>
          </cell>
          <cell r="C1492" t="str">
            <v>UN</v>
          </cell>
          <cell r="D1492">
            <v>755.11</v>
          </cell>
        </row>
        <row r="1493">
          <cell r="A1493">
            <v>98371</v>
          </cell>
          <cell r="B1493" t="str">
            <v>POSTE DE AÇO GALVANIZADO, TIPO CURVO DUPLO H=7M</v>
          </cell>
          <cell r="C1493" t="str">
            <v>UN</v>
          </cell>
          <cell r="D1493">
            <v>901.6</v>
          </cell>
        </row>
        <row r="1494">
          <cell r="A1494">
            <v>98372</v>
          </cell>
          <cell r="B1494" t="str">
            <v>POSTE DE AÇO GALVANIZADO, TIPO RETO H=9M</v>
          </cell>
          <cell r="C1494" t="str">
            <v>UN</v>
          </cell>
          <cell r="D1494">
            <v>1051.04</v>
          </cell>
        </row>
        <row r="1495">
          <cell r="A1495">
            <v>98374</v>
          </cell>
          <cell r="B1495" t="str">
            <v>POSTE DE AÇO GALVANIZADO, TIPO RETO H=10M</v>
          </cell>
          <cell r="C1495" t="str">
            <v>UN</v>
          </cell>
          <cell r="D1495">
            <v>1132.8599999999999</v>
          </cell>
        </row>
        <row r="1496">
          <cell r="A1496">
            <v>98376</v>
          </cell>
          <cell r="B1496" t="str">
            <v>CONECTOR TIPO PRENSA CABO EM ALUMÍNIO - 3/8"</v>
          </cell>
          <cell r="C1496" t="str">
            <v>UN</v>
          </cell>
          <cell r="D1496">
            <v>11.72</v>
          </cell>
        </row>
        <row r="1497">
          <cell r="A1497">
            <v>98377</v>
          </cell>
          <cell r="B1497" t="str">
            <v>CONECTOR TIPO PRENSA-CABO EM ALUMÍNIO - 1/2"</v>
          </cell>
          <cell r="C1497" t="str">
            <v>UN</v>
          </cell>
          <cell r="D1497">
            <v>12.13</v>
          </cell>
        </row>
        <row r="1498">
          <cell r="A1498">
            <v>98378</v>
          </cell>
          <cell r="B1498" t="str">
            <v>CONECTOR TIPO PRENSA-CABO EM ALUMÍNIO - 3/4"</v>
          </cell>
          <cell r="C1498" t="str">
            <v>UN</v>
          </cell>
          <cell r="D1498">
            <v>14.03</v>
          </cell>
        </row>
        <row r="1499">
          <cell r="A1499">
            <v>98379</v>
          </cell>
          <cell r="B1499" t="str">
            <v>CONECTOR TIPO PRENSA-CABO EM ALUMÍNIO - 1"</v>
          </cell>
          <cell r="C1499" t="str">
            <v>UN</v>
          </cell>
          <cell r="D1499">
            <v>15.59</v>
          </cell>
        </row>
        <row r="1500">
          <cell r="A1500">
            <v>98382</v>
          </cell>
          <cell r="B1500" t="str">
            <v>SUPORTE SIMPLES COM ROLDANA, PARA DESCIDA DE PÁRA-RAIOS</v>
          </cell>
          <cell r="C1500" t="str">
            <v>UN</v>
          </cell>
          <cell r="D1500">
            <v>31.19</v>
          </cell>
        </row>
        <row r="1501">
          <cell r="A1501">
            <v>98383</v>
          </cell>
          <cell r="B1501" t="str">
            <v>CONECTOR TIPO "SPLIT-BOLT" - PARA CABO DE 16MM2</v>
          </cell>
          <cell r="C1501" t="str">
            <v>UN</v>
          </cell>
          <cell r="D1501">
            <v>8.5</v>
          </cell>
        </row>
        <row r="1502">
          <cell r="A1502">
            <v>98385</v>
          </cell>
          <cell r="B1502" t="str">
            <v>CONECTOR TIPO "SPLIT-BOLT" - PARA CABO DE 35MM2</v>
          </cell>
          <cell r="C1502" t="str">
            <v>UN</v>
          </cell>
          <cell r="D1502">
            <v>9.2100000000000009</v>
          </cell>
        </row>
        <row r="1503">
          <cell r="A1503">
            <v>98390</v>
          </cell>
          <cell r="B1503" t="str">
            <v>HASTE "COPPERWELD"- 5/8"X3,OOM</v>
          </cell>
          <cell r="C1503" t="str">
            <v>UN</v>
          </cell>
          <cell r="D1503">
            <v>114.85</v>
          </cell>
        </row>
        <row r="1504">
          <cell r="A1504">
            <v>98391</v>
          </cell>
          <cell r="B1504" t="str">
            <v>CONECTOR PARA HASTE "COPPERWELD"</v>
          </cell>
          <cell r="C1504" t="str">
            <v>UN</v>
          </cell>
          <cell r="D1504">
            <v>22.4</v>
          </cell>
        </row>
        <row r="1505">
          <cell r="A1505">
            <v>98395</v>
          </cell>
          <cell r="B1505" t="str">
            <v>CONECTOR TIPO "SPLIT-BOLT" - PARA CABO DE 300,0MM2</v>
          </cell>
          <cell r="C1505" t="str">
            <v>UN</v>
          </cell>
          <cell r="D1505">
            <v>51.32</v>
          </cell>
        </row>
        <row r="1506">
          <cell r="A1506">
            <v>98397</v>
          </cell>
          <cell r="B1506" t="str">
            <v>HASTE "COPPERWELD " - 3/4"X3,00M</v>
          </cell>
          <cell r="C1506" t="str">
            <v>UN</v>
          </cell>
          <cell r="D1506">
            <v>137.51</v>
          </cell>
        </row>
        <row r="1507">
          <cell r="A1507">
            <v>98400</v>
          </cell>
          <cell r="B1507" t="str">
            <v>SERVIÇOS PARCIAIS - ELETROFERRAGENS E ACESSÓRIOS</v>
          </cell>
          <cell r="C1507" t="str">
            <v>.</v>
          </cell>
          <cell r="D1507" t="str">
            <v>.</v>
          </cell>
        </row>
        <row r="1508">
          <cell r="A1508">
            <v>98401</v>
          </cell>
          <cell r="B1508" t="str">
            <v>BUCHA E ARRUELA RÍGIDA PESADA EM ZAMAK - 1/2"</v>
          </cell>
          <cell r="C1508" t="str">
            <v>UN</v>
          </cell>
          <cell r="D1508">
            <v>6.16</v>
          </cell>
        </row>
        <row r="1509">
          <cell r="A1509">
            <v>98402</v>
          </cell>
          <cell r="B1509" t="str">
            <v>BUCHA E ARRUELA RÍGIDA PESADA EM ZAMAK - 3/4"</v>
          </cell>
          <cell r="C1509" t="str">
            <v>UN</v>
          </cell>
          <cell r="D1509">
            <v>6.22</v>
          </cell>
        </row>
        <row r="1510">
          <cell r="A1510">
            <v>98411</v>
          </cell>
          <cell r="B1510" t="str">
            <v>BRAÇADEIRA DE AÇO GALVANIZADO - 1/2"</v>
          </cell>
          <cell r="C1510" t="str">
            <v>UN</v>
          </cell>
          <cell r="D1510">
            <v>5.08</v>
          </cell>
        </row>
        <row r="1511">
          <cell r="A1511">
            <v>98418</v>
          </cell>
          <cell r="B1511" t="str">
            <v>BRAÇADEIRA DE AÇO GALVANIZADO - 3"</v>
          </cell>
          <cell r="C1511" t="str">
            <v>UN</v>
          </cell>
          <cell r="D1511">
            <v>10.27</v>
          </cell>
        </row>
        <row r="1512">
          <cell r="A1512">
            <v>98421</v>
          </cell>
          <cell r="B1512" t="str">
            <v>SUPORTE P/ PERFILADO 100X38MM GE</v>
          </cell>
          <cell r="C1512" t="str">
            <v>UN</v>
          </cell>
          <cell r="D1512">
            <v>6.67</v>
          </cell>
        </row>
        <row r="1513">
          <cell r="A1513">
            <v>98423</v>
          </cell>
          <cell r="B1513" t="str">
            <v>SUPORTE CURTO PARA LUMINÁRIA 100X38MM GE</v>
          </cell>
          <cell r="C1513" t="str">
            <v>UN</v>
          </cell>
          <cell r="D1513">
            <v>8.2200000000000006</v>
          </cell>
        </row>
        <row r="1514">
          <cell r="A1514">
            <v>98424</v>
          </cell>
          <cell r="B1514" t="str">
            <v>SUPORTE LONGO PARA LUMINÁRIA 165X38MM GE</v>
          </cell>
          <cell r="C1514" t="str">
            <v>UN</v>
          </cell>
          <cell r="D1514">
            <v>8.56</v>
          </cell>
        </row>
        <row r="1515">
          <cell r="A1515">
            <v>98425</v>
          </cell>
          <cell r="B1515" t="str">
            <v>EMENDA INTERNA P/ PERFILADO 38X38 "1" GE</v>
          </cell>
          <cell r="C1515" t="str">
            <v>UN</v>
          </cell>
          <cell r="D1515">
            <v>6.74</v>
          </cell>
        </row>
        <row r="1516">
          <cell r="A1516">
            <v>98427</v>
          </cell>
          <cell r="B1516" t="str">
            <v>EMENDA INTERNA P/ PEFILADO 38X38 "T" GE</v>
          </cell>
          <cell r="C1516" t="str">
            <v>UN</v>
          </cell>
          <cell r="D1516">
            <v>10.61</v>
          </cell>
        </row>
        <row r="1517">
          <cell r="A1517">
            <v>98436</v>
          </cell>
          <cell r="B1517" t="str">
            <v>CAIXA DE DERIVAÇÃO P/ PERFILADO 38X38 TP "C" GE - CHAPA 14</v>
          </cell>
          <cell r="C1517" t="str">
            <v>UN</v>
          </cell>
          <cell r="D1517">
            <v>15.81</v>
          </cell>
        </row>
        <row r="1518">
          <cell r="A1518">
            <v>98437</v>
          </cell>
          <cell r="B1518" t="str">
            <v>CAIXA DE DERIVAÇÃO P/ PERFILADO 38X38 TP "L" GE - CHAPA 14</v>
          </cell>
          <cell r="C1518" t="str">
            <v>UN</v>
          </cell>
          <cell r="D1518">
            <v>15.81</v>
          </cell>
        </row>
        <row r="1519">
          <cell r="A1519">
            <v>98440</v>
          </cell>
          <cell r="B1519" t="str">
            <v>CAIXA DE DERIVAÇÃO P/ PERFILADO 38X76 TP "E" GE - CHAPA 14</v>
          </cell>
          <cell r="C1519" t="str">
            <v>UN</v>
          </cell>
          <cell r="D1519">
            <v>21.55</v>
          </cell>
        </row>
        <row r="1520">
          <cell r="A1520">
            <v>98441</v>
          </cell>
          <cell r="B1520" t="str">
            <v>CAIXA DE DERIVAÇÃO P/ PERFILADO 38X76 TP "C" GE - CHAPA 14</v>
          </cell>
          <cell r="C1520" t="str">
            <v>UN</v>
          </cell>
          <cell r="D1520">
            <v>21.18</v>
          </cell>
        </row>
        <row r="1521">
          <cell r="A1521">
            <v>98442</v>
          </cell>
          <cell r="B1521" t="str">
            <v>CAIXA DE DERIVAÇÃO P/ PERFILADO 38X76 TP "L" GE - CHAPA 14</v>
          </cell>
          <cell r="C1521" t="str">
            <v>UN</v>
          </cell>
          <cell r="D1521">
            <v>21.18</v>
          </cell>
        </row>
        <row r="1522">
          <cell r="A1522">
            <v>98443</v>
          </cell>
          <cell r="B1522" t="str">
            <v>CAIXA DE DERIVAÇÃO P/ PERFILADO 38X76 TP "T" GE - CHAPA 14</v>
          </cell>
          <cell r="C1522" t="str">
            <v>UN</v>
          </cell>
          <cell r="D1522">
            <v>25.57</v>
          </cell>
        </row>
        <row r="1523">
          <cell r="A1523">
            <v>98445</v>
          </cell>
          <cell r="B1523" t="str">
            <v>CAIXA EM ALUMÍNIO P/ TOMADA FIXAÇÃO EM PERFILADO</v>
          </cell>
          <cell r="C1523" t="str">
            <v>UN</v>
          </cell>
          <cell r="D1523">
            <v>25.1</v>
          </cell>
        </row>
        <row r="1524">
          <cell r="A1524">
            <v>98457</v>
          </cell>
          <cell r="B1524" t="str">
            <v>SAÍDA PARA ELETRODUTO EM PERFILADO 3/4" GE</v>
          </cell>
          <cell r="C1524" t="str">
            <v>UN</v>
          </cell>
          <cell r="D1524">
            <v>3.91</v>
          </cell>
        </row>
        <row r="1525">
          <cell r="A1525">
            <v>98462</v>
          </cell>
          <cell r="B1525" t="str">
            <v>VERGALHÃO DE AÇO C/ ROSCA TOTAL 5/16" GE</v>
          </cell>
          <cell r="C1525" t="str">
            <v>M</v>
          </cell>
          <cell r="D1525">
            <v>26.08</v>
          </cell>
        </row>
        <row r="1526">
          <cell r="A1526">
            <v>98500</v>
          </cell>
          <cell r="B1526" t="str">
            <v>REATORES</v>
          </cell>
          <cell r="C1526" t="str">
            <v>.</v>
          </cell>
          <cell r="D1526" t="str">
            <v>.</v>
          </cell>
        </row>
        <row r="1527">
          <cell r="A1527">
            <v>98510</v>
          </cell>
          <cell r="B1527" t="str">
            <v>REATOR PARA LÂMPADA VAPOR METÁLICO - 70W/ 220V</v>
          </cell>
          <cell r="C1527" t="str">
            <v>UN</v>
          </cell>
          <cell r="D1527">
            <v>67.13</v>
          </cell>
        </row>
        <row r="1528">
          <cell r="A1528">
            <v>98512</v>
          </cell>
          <cell r="B1528" t="str">
            <v>REATOR PARA LÂMPADA VAPOR METÁLICO - 150W/ 220V</v>
          </cell>
          <cell r="C1528" t="str">
            <v>UN</v>
          </cell>
          <cell r="D1528">
            <v>78.44</v>
          </cell>
        </row>
        <row r="1529">
          <cell r="A1529">
            <v>98513</v>
          </cell>
          <cell r="B1529" t="str">
            <v>REATOR DE LÂMPADA VAPOR METÁLICO - 250W/ 220V</v>
          </cell>
          <cell r="C1529" t="str">
            <v>UN</v>
          </cell>
          <cell r="D1529">
            <v>81.62</v>
          </cell>
        </row>
        <row r="1530">
          <cell r="A1530">
            <v>98514</v>
          </cell>
          <cell r="B1530" t="str">
            <v>REATOR PARA LÂMPADA VAPOR METÁLICO - 400W/ 220V</v>
          </cell>
          <cell r="C1530" t="str">
            <v>UN</v>
          </cell>
          <cell r="D1530">
            <v>86.9</v>
          </cell>
        </row>
        <row r="1531">
          <cell r="A1531">
            <v>98526</v>
          </cell>
          <cell r="B1531" t="str">
            <v>REATOR ELETRÔNICO AFP 127V P/ LÂMPADA FLUORESCENTE - 1 X 14W</v>
          </cell>
          <cell r="C1531" t="str">
            <v>UN</v>
          </cell>
          <cell r="D1531">
            <v>61.7</v>
          </cell>
        </row>
        <row r="1532">
          <cell r="A1532">
            <v>98527</v>
          </cell>
          <cell r="B1532" t="str">
            <v>REATOR ELETRÔNICO AFP 127V P/ LÂMPADA FLUORESCENTE - 1 X 28W</v>
          </cell>
          <cell r="C1532" t="str">
            <v>UN</v>
          </cell>
          <cell r="D1532">
            <v>61.92</v>
          </cell>
        </row>
        <row r="1533">
          <cell r="A1533">
            <v>98528</v>
          </cell>
          <cell r="B1533" t="str">
            <v>REATOR ELETRÔNICO AFP 127V P/ LÂMPADA FLUORESCENTE - 2 X 14W</v>
          </cell>
          <cell r="C1533" t="str">
            <v>UN</v>
          </cell>
          <cell r="D1533">
            <v>76.31</v>
          </cell>
        </row>
        <row r="1534">
          <cell r="A1534">
            <v>98529</v>
          </cell>
          <cell r="B1534" t="str">
            <v>REATOR ELETRÔNICO AFP 127V P/ LÂMPADA FLUORESCENTE - 2 X 28W</v>
          </cell>
          <cell r="C1534" t="str">
            <v>UN</v>
          </cell>
          <cell r="D1534">
            <v>79.349999999999994</v>
          </cell>
        </row>
        <row r="1535">
          <cell r="A1535">
            <v>98530</v>
          </cell>
          <cell r="B1535" t="str">
            <v>REATOR ELETRÔNICO FLUORESCENTE SIMPLES AFP - 1X16W - 127/220V</v>
          </cell>
          <cell r="C1535" t="str">
            <v>UN</v>
          </cell>
          <cell r="D1535">
            <v>41.27</v>
          </cell>
        </row>
        <row r="1536">
          <cell r="A1536">
            <v>98531</v>
          </cell>
          <cell r="B1536" t="str">
            <v>REATOR ELETRÔNICO FLUORESCENTE SIMPLES AFP - 1X32W - 127/220V</v>
          </cell>
          <cell r="C1536" t="str">
            <v>UN</v>
          </cell>
          <cell r="D1536">
            <v>41.75</v>
          </cell>
        </row>
        <row r="1537">
          <cell r="A1537">
            <v>98532</v>
          </cell>
          <cell r="B1537" t="str">
            <v>REATOR ELETRÔNICO FLUORESCENTE DUPLO AFP - 2X16W - 127/220V</v>
          </cell>
          <cell r="C1537" t="str">
            <v>UN</v>
          </cell>
          <cell r="D1537">
            <v>58.67</v>
          </cell>
        </row>
        <row r="1538">
          <cell r="A1538">
            <v>98533</v>
          </cell>
          <cell r="B1538" t="str">
            <v>REATOR ELETRÔNICO FLUORESCENTE DUPLO AFP - 2X32W - 127/220V</v>
          </cell>
          <cell r="C1538" t="str">
            <v>UN</v>
          </cell>
          <cell r="D1538">
            <v>57.8</v>
          </cell>
        </row>
        <row r="1539">
          <cell r="A1539">
            <v>98540</v>
          </cell>
          <cell r="B1539" t="str">
            <v>REATOR ELETRÔNICO FLUORESCENTE SIMPLES AFP 1X54W - 220V</v>
          </cell>
          <cell r="C1539" t="str">
            <v>UN</v>
          </cell>
          <cell r="D1539">
            <v>86.09</v>
          </cell>
        </row>
        <row r="1540">
          <cell r="A1540">
            <v>98541</v>
          </cell>
          <cell r="B1540" t="str">
            <v>REATOR ELETRÔNICO FLUORESCENTE DUPLO AFP 2X54W - 220V</v>
          </cell>
          <cell r="C1540" t="str">
            <v>UN</v>
          </cell>
          <cell r="D1540">
            <v>81.78</v>
          </cell>
        </row>
        <row r="1541">
          <cell r="A1541">
            <v>98560</v>
          </cell>
          <cell r="B1541" t="str">
            <v>LÂMPADA VAPOR METÁLICO - 70W</v>
          </cell>
          <cell r="C1541" t="str">
            <v>UN</v>
          </cell>
          <cell r="D1541">
            <v>141.81</v>
          </cell>
        </row>
        <row r="1542">
          <cell r="A1542">
            <v>98561</v>
          </cell>
          <cell r="B1542" t="str">
            <v>LÂMPADA VAPOR METÁLICO - 150W</v>
          </cell>
          <cell r="C1542" t="str">
            <v>UN</v>
          </cell>
          <cell r="D1542">
            <v>186.9</v>
          </cell>
        </row>
        <row r="1543">
          <cell r="A1543">
            <v>98562</v>
          </cell>
          <cell r="B1543" t="str">
            <v>LÂMPADA VAPOR METÁLICO - 250W</v>
          </cell>
          <cell r="C1543" t="str">
            <v>UN</v>
          </cell>
          <cell r="D1543">
            <v>48.72</v>
          </cell>
        </row>
        <row r="1544">
          <cell r="A1544">
            <v>98563</v>
          </cell>
          <cell r="B1544" t="str">
            <v>LÂMPADA VAPOR METÁLICO - 400W</v>
          </cell>
          <cell r="C1544" t="str">
            <v>UN</v>
          </cell>
          <cell r="D1544">
            <v>54.96</v>
          </cell>
        </row>
        <row r="1545">
          <cell r="A1545">
            <v>98570</v>
          </cell>
          <cell r="B1545" t="str">
            <v>LÂMPADA FLUORESCENTE COMPACTA 15W - 220V</v>
          </cell>
          <cell r="C1545" t="str">
            <v>UN</v>
          </cell>
          <cell r="D1545">
            <v>7.45</v>
          </cell>
        </row>
        <row r="1546">
          <cell r="A1546">
            <v>98573</v>
          </cell>
          <cell r="B1546" t="str">
            <v>LÂMPADA COMPACTA MINI-FLUORESCENTE COM REATOR E SOQUETE INCORPORADOS - 25W</v>
          </cell>
          <cell r="C1546" t="str">
            <v>UN</v>
          </cell>
          <cell r="D1546">
            <v>9.15</v>
          </cell>
        </row>
        <row r="1547">
          <cell r="A1547">
            <v>98579</v>
          </cell>
          <cell r="B1547" t="str">
            <v>LÂMPADA FLUORESCENTE - 14W</v>
          </cell>
          <cell r="C1547" t="str">
            <v>UN</v>
          </cell>
          <cell r="D1547">
            <v>9.66</v>
          </cell>
        </row>
        <row r="1548">
          <cell r="A1548">
            <v>98580</v>
          </cell>
          <cell r="B1548" t="str">
            <v>LÂMPADA FLUORESCENTE 16W</v>
          </cell>
          <cell r="C1548" t="str">
            <v>UN</v>
          </cell>
          <cell r="D1548">
            <v>4.29</v>
          </cell>
        </row>
        <row r="1549">
          <cell r="A1549">
            <v>98581</v>
          </cell>
          <cell r="B1549" t="str">
            <v>LÂMPADA FLUORESCENTE 32W</v>
          </cell>
          <cell r="C1549" t="str">
            <v>UN</v>
          </cell>
          <cell r="D1549">
            <v>7.11</v>
          </cell>
        </row>
        <row r="1550">
          <cell r="A1550">
            <v>98582</v>
          </cell>
          <cell r="B1550" t="str">
            <v>LÂMPADA FLUORESCENTE - 28W</v>
          </cell>
          <cell r="C1550" t="str">
            <v>UN</v>
          </cell>
          <cell r="D1550">
            <v>10.029999999999999</v>
          </cell>
        </row>
        <row r="1551">
          <cell r="A1551">
            <v>98600</v>
          </cell>
          <cell r="B1551" t="str">
            <v>TOMADAS</v>
          </cell>
          <cell r="C1551" t="str">
            <v>.</v>
          </cell>
          <cell r="D1551" t="str">
            <v>.</v>
          </cell>
        </row>
        <row r="1552">
          <cell r="A1552">
            <v>98610</v>
          </cell>
          <cell r="B1552" t="str">
            <v>TOMADA RJ 45 PARA INFORMÁTICA COM PLACA</v>
          </cell>
          <cell r="C1552" t="str">
            <v>UN</v>
          </cell>
          <cell r="D1552">
            <v>32.799999999999997</v>
          </cell>
        </row>
        <row r="1553">
          <cell r="A1553">
            <v>98611</v>
          </cell>
          <cell r="B1553" t="str">
            <v>TOMADA PARA TELEFONE PADRÃO RJ11 COM PLACA/ ESPELHO</v>
          </cell>
          <cell r="C1553" t="str">
            <v>UN</v>
          </cell>
          <cell r="D1553">
            <v>13.72</v>
          </cell>
        </row>
        <row r="1554">
          <cell r="A1554">
            <v>99000</v>
          </cell>
          <cell r="B1554" t="str">
            <v>REDE LÓGICA</v>
          </cell>
          <cell r="C1554" t="str">
            <v>.</v>
          </cell>
          <cell r="D1554" t="str">
            <v>.</v>
          </cell>
        </row>
        <row r="1555">
          <cell r="A1555">
            <v>99002</v>
          </cell>
          <cell r="B1555" t="str">
            <v>CERTIFICAÇÃO DE REDE LÓGICA - ATÉ 50 PONTOS</v>
          </cell>
          <cell r="C1555" t="str">
            <v>GL</v>
          </cell>
          <cell r="D1555">
            <v>849.17</v>
          </cell>
        </row>
        <row r="1556">
          <cell r="A1556">
            <v>99003</v>
          </cell>
          <cell r="B1556" t="str">
            <v>CERTIFICAÇÃO DE REDE LÓGICA - EXCEDENTE 50 PONTOS</v>
          </cell>
          <cell r="C1556" t="str">
            <v>PTO</v>
          </cell>
          <cell r="D1556">
            <v>13.1</v>
          </cell>
        </row>
        <row r="1557">
          <cell r="A1557">
            <v>99011</v>
          </cell>
          <cell r="B1557" t="str">
            <v>RACK 8U'S COM VENTILAÇÃO, BANDEJA FIXA E RÉGUA DE TOMADAS - INSTALADO</v>
          </cell>
          <cell r="C1557" t="str">
            <v>UN</v>
          </cell>
          <cell r="D1557">
            <v>614.95000000000005</v>
          </cell>
        </row>
        <row r="1558">
          <cell r="A1558">
            <v>99015</v>
          </cell>
          <cell r="B1558" t="str">
            <v>PATCH PAINEL - 24 PORTAS - INSTALADO</v>
          </cell>
          <cell r="C1558" t="str">
            <v>UN</v>
          </cell>
          <cell r="D1558">
            <v>161.87</v>
          </cell>
        </row>
        <row r="1559">
          <cell r="A1559">
            <v>99017</v>
          </cell>
          <cell r="B1559" t="str">
            <v>SWITCH - 24 PORTAS - INSTALADO</v>
          </cell>
          <cell r="C1559" t="str">
            <v>UN</v>
          </cell>
          <cell r="D1559">
            <v>187.56</v>
          </cell>
        </row>
        <row r="1560">
          <cell r="A1560">
            <v>99021</v>
          </cell>
          <cell r="B1560" t="str">
            <v>GUIA ORGANIZADORA DE CABOS 19" - 1V - INSTALADA</v>
          </cell>
          <cell r="C1560" t="str">
            <v>UN</v>
          </cell>
          <cell r="D1560">
            <v>14.03</v>
          </cell>
        </row>
        <row r="1561">
          <cell r="A1561">
            <v>99031</v>
          </cell>
          <cell r="B1561" t="str">
            <v>PATCH CORD RJ45 - 1,5M</v>
          </cell>
          <cell r="C1561" t="str">
            <v>UN</v>
          </cell>
          <cell r="D1561">
            <v>7.89</v>
          </cell>
        </row>
        <row r="1562">
          <cell r="A1562">
            <v>99033</v>
          </cell>
          <cell r="B1562" t="str">
            <v>PATCH CORD RJ45 - 2,5M</v>
          </cell>
          <cell r="C1562" t="str">
            <v>UN</v>
          </cell>
          <cell r="D1562">
            <v>9.76</v>
          </cell>
        </row>
        <row r="1563">
          <cell r="A1563">
            <v>99038</v>
          </cell>
          <cell r="B1563" t="str">
            <v>CABO UTP - CATEGORIA 4 E 5 PARES</v>
          </cell>
          <cell r="C1563" t="str">
            <v>M</v>
          </cell>
          <cell r="D1563">
            <v>1.0900000000000001</v>
          </cell>
        </row>
        <row r="1564">
          <cell r="A1564">
            <v>100000</v>
          </cell>
          <cell r="B1564" t="str">
            <v>INST.HIDRO-SANITARIAS</v>
          </cell>
        </row>
        <row r="1565">
          <cell r="A1565">
            <v>100100</v>
          </cell>
          <cell r="B1565" t="str">
            <v>ALIMENTAÇÃO PREDIAL DE ÁGUA E GÁS</v>
          </cell>
          <cell r="C1565" t="str">
            <v>.</v>
          </cell>
          <cell r="D1565" t="str">
            <v>.</v>
          </cell>
        </row>
        <row r="1566">
          <cell r="A1566">
            <v>100101</v>
          </cell>
          <cell r="B1566" t="str">
            <v>CAVALETE DE ENTRADA - 3/4"</v>
          </cell>
          <cell r="C1566" t="str">
            <v>UN</v>
          </cell>
          <cell r="D1566">
            <v>154.75</v>
          </cell>
        </row>
        <row r="1567">
          <cell r="A1567">
            <v>100102</v>
          </cell>
          <cell r="B1567" t="str">
            <v>CAVALETE DE ENTRADA - 1"</v>
          </cell>
          <cell r="C1567" t="str">
            <v>UN</v>
          </cell>
          <cell r="D1567">
            <v>169.17</v>
          </cell>
        </row>
        <row r="1568">
          <cell r="A1568">
            <v>100104</v>
          </cell>
          <cell r="B1568" t="str">
            <v>CAVALETE DE ENTRADA - 1 1/2"</v>
          </cell>
          <cell r="C1568" t="str">
            <v>UN</v>
          </cell>
          <cell r="D1568">
            <v>224.1</v>
          </cell>
        </row>
        <row r="1569">
          <cell r="A1569">
            <v>100115</v>
          </cell>
          <cell r="B1569" t="str">
            <v>HV.01 - ABRIGO PARA CAVALETE DE ENTRADA D=19MM OU 25MM EM BLOCO DE CONCRETO APARENTE</v>
          </cell>
          <cell r="C1569" t="str">
            <v>UN</v>
          </cell>
          <cell r="D1569">
            <v>214.55</v>
          </cell>
        </row>
        <row r="1570">
          <cell r="A1570">
            <v>100116</v>
          </cell>
          <cell r="B1570" t="str">
            <v>HV.02 - ABRIGO PARA CAVALETE DE ENTRADA D=32MM OU 50MM EM BLOCO DE CONCRETO APARENTE</v>
          </cell>
          <cell r="C1570" t="str">
            <v>UN</v>
          </cell>
          <cell r="D1570">
            <v>485.65</v>
          </cell>
        </row>
        <row r="1571">
          <cell r="A1571">
            <v>100117</v>
          </cell>
          <cell r="B1571" t="str">
            <v>HV.05 - ABRIGO PARA CAVALETE DE ENTRADA D=3/4" OU 1" EM TIJOLO APARENTE</v>
          </cell>
          <cell r="C1571" t="str">
            <v>UN</v>
          </cell>
          <cell r="D1571">
            <v>220.48</v>
          </cell>
        </row>
        <row r="1572">
          <cell r="A1572">
            <v>100118</v>
          </cell>
          <cell r="B1572" t="str">
            <v>HV.06 - ABRIGO PARA CAVALETE ENTRADA, D=1 1/4", D=1 1/2" OU 2" EM TIJOLO APARENTE</v>
          </cell>
          <cell r="C1572" t="str">
            <v>UN</v>
          </cell>
          <cell r="D1572">
            <v>538.86</v>
          </cell>
        </row>
        <row r="1573">
          <cell r="A1573">
            <v>100119</v>
          </cell>
          <cell r="B1573" t="str">
            <v>HV.09 - ABRIGO PARA CAVALETE ENTRADA, D=3/4" OU 1" EM ALVENARIA REVESTIDA</v>
          </cell>
          <cell r="C1573" t="str">
            <v>UN</v>
          </cell>
          <cell r="D1573">
            <v>257.64999999999998</v>
          </cell>
        </row>
        <row r="1574">
          <cell r="A1574">
            <v>100120</v>
          </cell>
          <cell r="B1574" t="str">
            <v>HV.10 - ABRIGO PARA CAVALETE ENTRADA, D=1 1/4", D=1 1/2"OU 2" EM ALVENARIA REVESTIDA</v>
          </cell>
          <cell r="C1574" t="str">
            <v>UN</v>
          </cell>
          <cell r="D1574">
            <v>625.96</v>
          </cell>
        </row>
        <row r="1575">
          <cell r="A1575">
            <v>100121</v>
          </cell>
          <cell r="B1575" t="str">
            <v>TUBO DE AÇO GALVANIZADO, CLASSE LEVE I (LINHA ÁGUA) - 3/4"</v>
          </cell>
          <cell r="C1575" t="str">
            <v>M</v>
          </cell>
          <cell r="D1575">
            <v>36.46</v>
          </cell>
        </row>
        <row r="1576">
          <cell r="A1576">
            <v>100122</v>
          </cell>
          <cell r="B1576" t="str">
            <v>TUBO DE AÇO GALVANIZADO, CLASSE LEVE I (LINHA ÁGUA) - 1"</v>
          </cell>
          <cell r="C1576" t="str">
            <v>M</v>
          </cell>
          <cell r="D1576">
            <v>47.87</v>
          </cell>
        </row>
        <row r="1577">
          <cell r="A1577">
            <v>100124</v>
          </cell>
          <cell r="B1577" t="str">
            <v>TUBO DE AÇO GALVANIZADO, CLASSE LEVE I (LINHA ÁGUA) - 1 1/2"</v>
          </cell>
          <cell r="C1577" t="str">
            <v>M</v>
          </cell>
          <cell r="D1577">
            <v>67.44</v>
          </cell>
        </row>
        <row r="1578">
          <cell r="A1578">
            <v>100195</v>
          </cell>
          <cell r="B1578" t="str">
            <v>PROTEÇÃO ANTICORROSIVA PARA TUBULAÇÃO ENTERRADA</v>
          </cell>
          <cell r="C1578" t="str">
            <v>M</v>
          </cell>
          <cell r="D1578">
            <v>1.59</v>
          </cell>
        </row>
        <row r="1579">
          <cell r="A1579">
            <v>100198</v>
          </cell>
          <cell r="B1579" t="str">
            <v>ENVELOPAMENTO DE TUBULAÇÃO ENTERRADA, COM CONCRETO</v>
          </cell>
          <cell r="C1579" t="str">
            <v>M</v>
          </cell>
          <cell r="D1579">
            <v>19.82</v>
          </cell>
        </row>
        <row r="1580">
          <cell r="A1580">
            <v>100200</v>
          </cell>
          <cell r="B1580" t="str">
            <v>RESERVAÇÃO DE ÁGUA</v>
          </cell>
          <cell r="C1580" t="str">
            <v>.</v>
          </cell>
          <cell r="D1580" t="str">
            <v>.</v>
          </cell>
        </row>
        <row r="1581">
          <cell r="A1581">
            <v>100209</v>
          </cell>
          <cell r="B1581" t="str">
            <v>RESERVATÓRIO DE FIBRA DE VIDRO - CAPACIDADE 1000L</v>
          </cell>
          <cell r="C1581" t="str">
            <v>UN</v>
          </cell>
          <cell r="D1581">
            <v>618.71</v>
          </cell>
        </row>
        <row r="1582">
          <cell r="A1582">
            <v>100210</v>
          </cell>
          <cell r="B1582" t="str">
            <v>CAIXA D'ÁGUA DE FIBRA DE VIDRO - 1500 LITROS</v>
          </cell>
          <cell r="C1582" t="str">
            <v>UN</v>
          </cell>
          <cell r="D1582">
            <v>736.11</v>
          </cell>
        </row>
        <row r="1583">
          <cell r="A1583">
            <v>100212</v>
          </cell>
          <cell r="B1583" t="str">
            <v>CAIXA D'ÁGUA DE POLIETILENO 500 LITROS</v>
          </cell>
          <cell r="C1583" t="str">
            <v>UN</v>
          </cell>
          <cell r="D1583">
            <v>515.02</v>
          </cell>
        </row>
        <row r="1584">
          <cell r="A1584">
            <v>100213</v>
          </cell>
          <cell r="B1584" t="str">
            <v>CAIXA D'ÁGUA DE POLIETILENO 1000 LITROS</v>
          </cell>
          <cell r="C1584" t="str">
            <v>UN</v>
          </cell>
          <cell r="D1584">
            <v>608.03</v>
          </cell>
        </row>
        <row r="1585">
          <cell r="A1585">
            <v>100214</v>
          </cell>
          <cell r="B1585" t="str">
            <v>CAIXA D'ÁGUA DE POLIETILENO 5000 LITROS</v>
          </cell>
          <cell r="C1585" t="str">
            <v>UN</v>
          </cell>
          <cell r="D1585">
            <v>1920.63</v>
          </cell>
        </row>
        <row r="1586">
          <cell r="A1586">
            <v>100215</v>
          </cell>
          <cell r="B1586" t="str">
            <v>CAIXA D'ÁGUA DE POLIETILENO 10.000 LITROS</v>
          </cell>
          <cell r="C1586" t="str">
            <v>UN</v>
          </cell>
          <cell r="D1586">
            <v>3169.14</v>
          </cell>
        </row>
        <row r="1587">
          <cell r="A1587">
            <v>100216</v>
          </cell>
          <cell r="B1587" t="str">
            <v>CAIXA D'ÁGUA DE POLIETILENO 15.000 LITROS</v>
          </cell>
          <cell r="C1587" t="str">
            <v>UN</v>
          </cell>
          <cell r="D1587">
            <v>5303.76</v>
          </cell>
        </row>
        <row r="1588">
          <cell r="A1588">
            <v>100220</v>
          </cell>
          <cell r="B1588" t="str">
            <v>CAIXA D'ÁGUA EM ANÉIS DE CONCRETO ARMADO COM ESC/AL. GUARDA CORPO H=8,00M C=30M3</v>
          </cell>
          <cell r="C1588" t="str">
            <v>UN</v>
          </cell>
          <cell r="D1588">
            <v>42858.47</v>
          </cell>
        </row>
        <row r="1589">
          <cell r="A1589">
            <v>100221</v>
          </cell>
          <cell r="B1589" t="str">
            <v>CAIXA D'ÁGUA EM ANÉIS EM CONCRETO ARMADO COM ESC/AL. GUARDA CORPO H=16M CI=15M3 CS=19M3</v>
          </cell>
          <cell r="C1589" t="str">
            <v>UN</v>
          </cell>
          <cell r="D1589">
            <v>48152.35</v>
          </cell>
        </row>
        <row r="1590">
          <cell r="A1590">
            <v>100222</v>
          </cell>
          <cell r="B1590" t="str">
            <v>CAIXA D'ÁGUA EM ANÉIS EM CONCRETO ARMADO COM ESC/AL. GUARDA CORPO H=17M CI=16M3 CS 16M3</v>
          </cell>
          <cell r="C1590" t="str">
            <v>UN</v>
          </cell>
          <cell r="D1590">
            <v>46952.35</v>
          </cell>
        </row>
        <row r="1591">
          <cell r="A1591">
            <v>100223</v>
          </cell>
          <cell r="B1591" t="str">
            <v>CAIXA D'ÁGUA EM ANÉIS EM CONCRETO ARMADO COM ESC/AL. GUARDA CORPO H=18M CI=24M3 CS=24M3</v>
          </cell>
          <cell r="C1591" t="str">
            <v>UN</v>
          </cell>
          <cell r="D1591">
            <v>64966.07</v>
          </cell>
        </row>
        <row r="1592">
          <cell r="A1592">
            <v>100224</v>
          </cell>
          <cell r="B1592" t="str">
            <v>CAIXA D'ÁGUA EM ANÉIS EM CONCRETO ARMADO COM ESC/AL. GUARDA CORPO H=16M CI=20M3 CS=20M3</v>
          </cell>
          <cell r="C1592" t="str">
            <v>UN</v>
          </cell>
          <cell r="D1592">
            <v>49666.07</v>
          </cell>
        </row>
        <row r="1593">
          <cell r="A1593">
            <v>100225</v>
          </cell>
          <cell r="B1593" t="str">
            <v>CAIXA D'ÁGUA EM ANÉIS EM CONCRETO ARMADO COM ESC/AL. GUARDA CORPO H=19,50M CI=32M3 CS=22M3</v>
          </cell>
          <cell r="C1593" t="str">
            <v>UN</v>
          </cell>
          <cell r="D1593">
            <v>70112.509999999995</v>
          </cell>
        </row>
        <row r="1594">
          <cell r="A1594">
            <v>100226</v>
          </cell>
          <cell r="B1594" t="str">
            <v>CAIXA D'ÁGUA EM ANÉIS EM CONCRETO ARMADO COM ESC/AL. GUARDA CORPO H=16M CI=14M3 CS=14M3</v>
          </cell>
          <cell r="C1594" t="str">
            <v>UN</v>
          </cell>
          <cell r="D1594">
            <v>43219.71</v>
          </cell>
        </row>
        <row r="1595">
          <cell r="A1595">
            <v>100227</v>
          </cell>
          <cell r="B1595" t="str">
            <v>CAIXA D'ÁGUA EM ANÉIS CONCRETO ARMADO COM ESC/AL. GUARDA CORPO H=16M CI=16M3 CS=22M3</v>
          </cell>
          <cell r="C1595" t="str">
            <v>UN</v>
          </cell>
          <cell r="D1595">
            <v>57003.07</v>
          </cell>
        </row>
        <row r="1596">
          <cell r="A1596">
            <v>100228</v>
          </cell>
          <cell r="B1596" t="str">
            <v>CAIXA D'ÁGUA EM ANÉIS EM CONCRETO ARMADO COM ESC/AL. GUARDA CORPO H=12M CI=10M3 CS=10M3</v>
          </cell>
          <cell r="C1596" t="str">
            <v>UN</v>
          </cell>
          <cell r="D1596">
            <v>30442.36</v>
          </cell>
        </row>
        <row r="1597">
          <cell r="A1597">
            <v>100251</v>
          </cell>
          <cell r="B1597" t="str">
            <v>TUBO DE AÇO GALVANIZADO, CLASSE LEVE I (LINHA ÁGUA) - 3/4"</v>
          </cell>
          <cell r="C1597" t="str">
            <v>M</v>
          </cell>
          <cell r="D1597">
            <v>36.46</v>
          </cell>
        </row>
        <row r="1598">
          <cell r="A1598">
            <v>100252</v>
          </cell>
          <cell r="B1598" t="str">
            <v>TUBO DE AÇO GALVANIZADO, CLASSE LEVE I (LINHA ÁGUA) - 1"</v>
          </cell>
          <cell r="C1598" t="str">
            <v>M</v>
          </cell>
          <cell r="D1598">
            <v>47.87</v>
          </cell>
        </row>
        <row r="1599">
          <cell r="A1599">
            <v>100254</v>
          </cell>
          <cell r="B1599" t="str">
            <v>TUBO DE AÇO GALVANIZADO, CLASSE LEVE I (LINHA ÁGUA) - 1 1/2"</v>
          </cell>
          <cell r="C1599" t="str">
            <v>M</v>
          </cell>
          <cell r="D1599">
            <v>67.44</v>
          </cell>
        </row>
        <row r="1600">
          <cell r="A1600">
            <v>100255</v>
          </cell>
          <cell r="B1600" t="str">
            <v>TUBO DE AÇO GALVANIZADO, CLASSE LEVE I (LINHA ÁGUA) - 2"</v>
          </cell>
          <cell r="C1600" t="str">
            <v>M</v>
          </cell>
          <cell r="D1600">
            <v>80.83</v>
          </cell>
        </row>
        <row r="1601">
          <cell r="A1601">
            <v>100261</v>
          </cell>
          <cell r="B1601" t="str">
            <v>TUBO DE PVC RÍGIDO, SOLDÁVEL (LINHA ÁGUA) - 25MM (3/4")</v>
          </cell>
          <cell r="C1601" t="str">
            <v>M</v>
          </cell>
          <cell r="D1601">
            <v>14.23</v>
          </cell>
        </row>
        <row r="1602">
          <cell r="A1602">
            <v>100262</v>
          </cell>
          <cell r="B1602" t="str">
            <v>TUBO DE PVC RÍGIDO, SOLDÁVEL (LINHA ÁGUA) - 32MM (1")</v>
          </cell>
          <cell r="C1602" t="str">
            <v>M</v>
          </cell>
          <cell r="D1602">
            <v>18.5</v>
          </cell>
        </row>
        <row r="1603">
          <cell r="A1603">
            <v>100264</v>
          </cell>
          <cell r="B1603" t="str">
            <v>TUBO DE PVC RÍGIDO, SOLDÁVEL (LINHA ÁGUA) - 50MM (1 1/2")</v>
          </cell>
          <cell r="C1603" t="str">
            <v>M</v>
          </cell>
          <cell r="D1603">
            <v>26.42</v>
          </cell>
        </row>
        <row r="1604">
          <cell r="A1604">
            <v>100265</v>
          </cell>
          <cell r="B1604" t="str">
            <v>TUBO DE PVC RÍGIDO, SOLDÁVEL (LINHA ÁGUA) - 60MM (2")</v>
          </cell>
          <cell r="C1604" t="str">
            <v>M</v>
          </cell>
          <cell r="D1604">
            <v>34.520000000000003</v>
          </cell>
        </row>
        <row r="1605">
          <cell r="A1605">
            <v>100281</v>
          </cell>
          <cell r="B1605" t="str">
            <v>REGISTRO DE GAVETA, METAL AMARELO - 3/4"</v>
          </cell>
          <cell r="C1605" t="str">
            <v>UN</v>
          </cell>
          <cell r="D1605">
            <v>36.43</v>
          </cell>
        </row>
        <row r="1606">
          <cell r="A1606">
            <v>100282</v>
          </cell>
          <cell r="B1606" t="str">
            <v>REGISTRO DE GAVETA, METAL AMARELO - 1"</v>
          </cell>
          <cell r="C1606" t="str">
            <v>UN</v>
          </cell>
          <cell r="D1606">
            <v>45.26</v>
          </cell>
        </row>
        <row r="1607">
          <cell r="A1607">
            <v>100284</v>
          </cell>
          <cell r="B1607" t="str">
            <v>REGISTRO DE GAVETA, METAL AMARELO - 1 1/2"</v>
          </cell>
          <cell r="C1607" t="str">
            <v>UN</v>
          </cell>
          <cell r="D1607">
            <v>75.02</v>
          </cell>
        </row>
        <row r="1608">
          <cell r="A1608">
            <v>100285</v>
          </cell>
          <cell r="B1608" t="str">
            <v>REGISTRO DE GAVETA, METAL AMARELO - 2"</v>
          </cell>
          <cell r="C1608" t="str">
            <v>UN</v>
          </cell>
          <cell r="D1608">
            <v>94.4</v>
          </cell>
        </row>
        <row r="1609">
          <cell r="A1609">
            <v>100291</v>
          </cell>
          <cell r="B1609" t="str">
            <v>TORNEIRA DE BÓIA, DE LATÃO - 3/4"</v>
          </cell>
          <cell r="C1609" t="str">
            <v>UN</v>
          </cell>
          <cell r="D1609">
            <v>44.68</v>
          </cell>
        </row>
        <row r="1610">
          <cell r="A1610">
            <v>100292</v>
          </cell>
          <cell r="B1610" t="str">
            <v>TORNEIRA DE BÓIA, DE LATÃO - 1"</v>
          </cell>
          <cell r="C1610" t="str">
            <v>UN</v>
          </cell>
          <cell r="D1610">
            <v>55.8</v>
          </cell>
        </row>
        <row r="1611">
          <cell r="A1611">
            <v>100294</v>
          </cell>
          <cell r="B1611" t="str">
            <v>TORNEIRA DE BÓIA, DE LATÃO - 1 1/2"</v>
          </cell>
          <cell r="C1611" t="str">
            <v>UN</v>
          </cell>
          <cell r="D1611">
            <v>88.06</v>
          </cell>
        </row>
        <row r="1612">
          <cell r="A1612">
            <v>100295</v>
          </cell>
          <cell r="B1612" t="str">
            <v>TORNEIRA DE BÓIA, DE LATÃO - 2"</v>
          </cell>
          <cell r="C1612" t="str">
            <v>UN</v>
          </cell>
          <cell r="D1612">
            <v>104.82</v>
          </cell>
        </row>
        <row r="1613">
          <cell r="A1613">
            <v>100300</v>
          </cell>
          <cell r="B1613" t="str">
            <v>INSTALAÇÃO ELEVATÓRIA</v>
          </cell>
          <cell r="C1613" t="str">
            <v>.</v>
          </cell>
          <cell r="D1613" t="str">
            <v>.</v>
          </cell>
        </row>
        <row r="1614">
          <cell r="A1614">
            <v>100303</v>
          </cell>
          <cell r="B1614" t="str">
            <v>CONJUNTO MOTOR-BOMBA - ATÉ 1/2HP</v>
          </cell>
          <cell r="C1614" t="str">
            <v>UN</v>
          </cell>
          <cell r="D1614">
            <v>1013.89</v>
          </cell>
        </row>
        <row r="1615">
          <cell r="A1615">
            <v>100304</v>
          </cell>
          <cell r="B1615" t="str">
            <v>CONJUNTO MOTOR-BOMBA - ATÉ 3/4HP</v>
          </cell>
          <cell r="C1615" t="str">
            <v>UN</v>
          </cell>
          <cell r="D1615">
            <v>1165.1300000000001</v>
          </cell>
        </row>
        <row r="1616">
          <cell r="A1616">
            <v>100305</v>
          </cell>
          <cell r="B1616" t="str">
            <v>CONJUNTO MOTOR-BOMBA - ATÉ 1HP</v>
          </cell>
          <cell r="C1616" t="str">
            <v>UN</v>
          </cell>
          <cell r="D1616">
            <v>1205.71</v>
          </cell>
        </row>
        <row r="1617">
          <cell r="A1617">
            <v>100306</v>
          </cell>
          <cell r="B1617" t="str">
            <v>CONJUNTO MOTOR-BOMBA - ATÉ 2HP</v>
          </cell>
          <cell r="C1617" t="str">
            <v>UN</v>
          </cell>
          <cell r="D1617">
            <v>1514.38</v>
          </cell>
        </row>
        <row r="1618">
          <cell r="A1618">
            <v>100307</v>
          </cell>
          <cell r="B1618" t="str">
            <v>CONJUNTO MOTOR-BOMBA - ATÉ 3HP</v>
          </cell>
          <cell r="C1618" t="str">
            <v>UN</v>
          </cell>
          <cell r="D1618">
            <v>1622.59</v>
          </cell>
        </row>
        <row r="1619">
          <cell r="A1619">
            <v>100308</v>
          </cell>
          <cell r="B1619" t="str">
            <v>CONJUNTO MOTOR-BOMBA - ATÉ 4HP</v>
          </cell>
          <cell r="C1619" t="str">
            <v>UN</v>
          </cell>
          <cell r="D1619">
            <v>2139.6999999999998</v>
          </cell>
        </row>
        <row r="1620">
          <cell r="A1620">
            <v>100309</v>
          </cell>
          <cell r="B1620" t="str">
            <v>CONJUNTO MOTOR-BOMBA - ATÉ 5HP</v>
          </cell>
          <cell r="C1620" t="str">
            <v>UN</v>
          </cell>
          <cell r="D1620">
            <v>2460.75</v>
          </cell>
        </row>
        <row r="1621">
          <cell r="A1621">
            <v>100342</v>
          </cell>
          <cell r="B1621" t="str">
            <v>TUBO DE AÇO-CARBONO GALVANIZADO, CL.MÉDIA (DIN2440) - 1" (RECALQUE)</v>
          </cell>
          <cell r="C1621" t="str">
            <v>M</v>
          </cell>
          <cell r="D1621">
            <v>52.65</v>
          </cell>
        </row>
        <row r="1622">
          <cell r="A1622">
            <v>100344</v>
          </cell>
          <cell r="B1622" t="str">
            <v>TUBO DE AÇO-CARBONO GALVANIZADO, CL.MÉDIA (DIN2440) - 1 1/2" (SUCÇÃO)</v>
          </cell>
          <cell r="C1622" t="str">
            <v>M</v>
          </cell>
          <cell r="D1622">
            <v>69.3</v>
          </cell>
        </row>
        <row r="1623">
          <cell r="A1623">
            <v>100352</v>
          </cell>
          <cell r="B1623" t="str">
            <v>REGISTRO DE GAVETA, METAL AMARELO - 1"</v>
          </cell>
          <cell r="C1623" t="str">
            <v>UN</v>
          </cell>
          <cell r="D1623">
            <v>45.26</v>
          </cell>
        </row>
        <row r="1624">
          <cell r="A1624">
            <v>100354</v>
          </cell>
          <cell r="B1624" t="str">
            <v>REGISTRO DE GAVETA, METAL AMARELO - 1 1/2"</v>
          </cell>
          <cell r="C1624" t="str">
            <v>UN</v>
          </cell>
          <cell r="D1624">
            <v>75.02</v>
          </cell>
        </row>
        <row r="1625">
          <cell r="A1625">
            <v>100362</v>
          </cell>
          <cell r="B1625" t="str">
            <v>VÁLVULA DE RETENÇÃO HORIZONTAL - 1"</v>
          </cell>
          <cell r="C1625" t="str">
            <v>UN</v>
          </cell>
          <cell r="D1625">
            <v>68.62</v>
          </cell>
        </row>
        <row r="1626">
          <cell r="A1626">
            <v>100364</v>
          </cell>
          <cell r="B1626" t="str">
            <v>VÁLVULA DE RETENÇÃO HORIZONTAL - 1 1/2"</v>
          </cell>
          <cell r="C1626" t="str">
            <v>UN</v>
          </cell>
          <cell r="D1626">
            <v>106.91</v>
          </cell>
        </row>
        <row r="1627">
          <cell r="A1627">
            <v>100365</v>
          </cell>
          <cell r="B1627" t="str">
            <v>VÁLVULA DE RETENÇÃO HORIZONTAL - 2"</v>
          </cell>
          <cell r="C1627" t="str">
            <v>UN</v>
          </cell>
          <cell r="D1627">
            <v>144.22</v>
          </cell>
        </row>
        <row r="1628">
          <cell r="A1628">
            <v>100366</v>
          </cell>
          <cell r="B1628" t="str">
            <v>VÁLVULA DE RETENÇÃO HORIZONTAL - 2 1/2"</v>
          </cell>
          <cell r="C1628" t="str">
            <v>UN</v>
          </cell>
          <cell r="D1628">
            <v>236.31</v>
          </cell>
        </row>
        <row r="1629">
          <cell r="A1629">
            <v>100367</v>
          </cell>
          <cell r="B1629" t="str">
            <v>VÁLVULA DE RETENÇÃO HORIZONTAL - 3"</v>
          </cell>
          <cell r="C1629" t="str">
            <v>UN</v>
          </cell>
          <cell r="D1629">
            <v>266.2</v>
          </cell>
        </row>
        <row r="1630">
          <cell r="A1630">
            <v>100368</v>
          </cell>
          <cell r="B1630" t="str">
            <v>VÁLVULA DE RETENÇÃO HORIZONTAL - 4"</v>
          </cell>
          <cell r="C1630" t="str">
            <v>UN</v>
          </cell>
          <cell r="D1630">
            <v>464.73</v>
          </cell>
        </row>
        <row r="1631">
          <cell r="A1631">
            <v>100372</v>
          </cell>
          <cell r="B1631" t="str">
            <v>VÁLVULA DE RETENÇÃO VERTICAL - 1"</v>
          </cell>
          <cell r="C1631" t="str">
            <v>UN</v>
          </cell>
          <cell r="D1631">
            <v>46.47</v>
          </cell>
        </row>
        <row r="1632">
          <cell r="A1632">
            <v>100373</v>
          </cell>
          <cell r="B1632" t="str">
            <v>VÁLVULA DE RETENÇÃO VERTICAL - 1 1/4"</v>
          </cell>
          <cell r="C1632" t="str">
            <v>UN</v>
          </cell>
          <cell r="D1632">
            <v>64.98</v>
          </cell>
        </row>
        <row r="1633">
          <cell r="A1633">
            <v>100374</v>
          </cell>
          <cell r="B1633" t="str">
            <v>VÁLVULA DE RETENÇÃO VERTICAL - 1 1/2"</v>
          </cell>
          <cell r="C1633" t="str">
            <v>UN</v>
          </cell>
          <cell r="D1633">
            <v>77.36</v>
          </cell>
        </row>
        <row r="1634">
          <cell r="A1634">
            <v>100375</v>
          </cell>
          <cell r="B1634" t="str">
            <v>VÁLVULA DE RETENÇÃO VERTICAL - 2"</v>
          </cell>
          <cell r="C1634" t="str">
            <v>UN</v>
          </cell>
          <cell r="D1634">
            <v>99.71</v>
          </cell>
        </row>
        <row r="1635">
          <cell r="A1635">
            <v>100376</v>
          </cell>
          <cell r="B1635" t="str">
            <v>VÁLVULA DE RETENÇÃO VERTICAL - 2 1/2"</v>
          </cell>
          <cell r="C1635" t="str">
            <v>UN</v>
          </cell>
          <cell r="D1635">
            <v>159.58000000000001</v>
          </cell>
        </row>
        <row r="1636">
          <cell r="A1636">
            <v>100377</v>
          </cell>
          <cell r="B1636" t="str">
            <v>VÁLVULA DE RETENÇÃO VERTICAL - 3"</v>
          </cell>
          <cell r="C1636" t="str">
            <v>UN</v>
          </cell>
          <cell r="D1636">
            <v>209.78</v>
          </cell>
        </row>
        <row r="1637">
          <cell r="A1637">
            <v>100378</v>
          </cell>
          <cell r="B1637" t="str">
            <v>VÁLVULA DE RETENÇÃO VERTICAL - 4"</v>
          </cell>
          <cell r="C1637" t="str">
            <v>UN</v>
          </cell>
          <cell r="D1637">
            <v>345.43</v>
          </cell>
        </row>
        <row r="1638">
          <cell r="A1638">
            <v>100390</v>
          </cell>
          <cell r="B1638" t="str">
            <v>CHAVE DE BÓIA</v>
          </cell>
          <cell r="C1638" t="str">
            <v>UN</v>
          </cell>
          <cell r="D1638">
            <v>67.08</v>
          </cell>
        </row>
        <row r="1639">
          <cell r="A1639">
            <v>100400</v>
          </cell>
          <cell r="B1639" t="str">
            <v>REDE DE ÁGUA FRIA - TUBULAÇÃO</v>
          </cell>
          <cell r="C1639" t="str">
            <v>.</v>
          </cell>
          <cell r="D1639" t="str">
            <v>.</v>
          </cell>
        </row>
        <row r="1640">
          <cell r="A1640">
            <v>100402</v>
          </cell>
          <cell r="B1640" t="str">
            <v>TUBO DE AÇO GALVANIZADO, CLASSE LEVE I (LINHA ÁGUA) - 3/4"</v>
          </cell>
          <cell r="C1640" t="str">
            <v>M</v>
          </cell>
          <cell r="D1640">
            <v>36.46</v>
          </cell>
        </row>
        <row r="1641">
          <cell r="A1641">
            <v>100403</v>
          </cell>
          <cell r="B1641" t="str">
            <v>TUBO DE AÇO GALVANIZADO, CLASSE LEVE I (LINHA ÁGUA) - 1"</v>
          </cell>
          <cell r="C1641" t="str">
            <v>M</v>
          </cell>
          <cell r="D1641">
            <v>47.87</v>
          </cell>
        </row>
        <row r="1642">
          <cell r="A1642">
            <v>100404</v>
          </cell>
          <cell r="B1642" t="str">
            <v>TUBO DE AÇO GALVANIZADO, CLASSE LEVE I (LINHA ÁGUA) - 1 1/4"</v>
          </cell>
          <cell r="C1642" t="str">
            <v>M</v>
          </cell>
          <cell r="D1642">
            <v>57.9</v>
          </cell>
        </row>
        <row r="1643">
          <cell r="A1643">
            <v>100405</v>
          </cell>
          <cell r="B1643" t="str">
            <v>TUBO DE AÇO GALVANIZADO, CLASSE LEVE I (LINHA ÁGUA) - 1 1/2"</v>
          </cell>
          <cell r="C1643" t="str">
            <v>M</v>
          </cell>
          <cell r="D1643">
            <v>67.44</v>
          </cell>
        </row>
        <row r="1644">
          <cell r="A1644">
            <v>100406</v>
          </cell>
          <cell r="B1644" t="str">
            <v>TUBO DE AÇO GALVANIZADO, CLASSE LEVE I (LINHA ÁGUA) - 2"</v>
          </cell>
          <cell r="C1644" t="str">
            <v>M</v>
          </cell>
          <cell r="D1644">
            <v>80.83</v>
          </cell>
        </row>
        <row r="1645">
          <cell r="A1645">
            <v>100407</v>
          </cell>
          <cell r="B1645" t="str">
            <v>TUBO DE AÇO GALVANIZADO, CLASSE LEVE I (LINHA ÁGUA) - 2 1/2"</v>
          </cell>
          <cell r="C1645" t="str">
            <v>M</v>
          </cell>
          <cell r="D1645">
            <v>99.97</v>
          </cell>
        </row>
        <row r="1646">
          <cell r="A1646">
            <v>100408</v>
          </cell>
          <cell r="B1646" t="str">
            <v>TUBO DE AÇO GALVANIZADO, CLASSE LEVE I (LINHA ÁGUA) - 3"</v>
          </cell>
          <cell r="C1646" t="str">
            <v>M</v>
          </cell>
          <cell r="D1646">
            <v>111.07</v>
          </cell>
        </row>
        <row r="1647">
          <cell r="A1647">
            <v>100409</v>
          </cell>
          <cell r="B1647" t="str">
            <v>TUBO DE AÇO GALVANIZADO, CLASSE LEVE I (LINHA ÁGUA) - 4"</v>
          </cell>
          <cell r="C1647" t="str">
            <v>M</v>
          </cell>
          <cell r="D1647">
            <v>140.99</v>
          </cell>
        </row>
        <row r="1648">
          <cell r="A1648">
            <v>100462</v>
          </cell>
          <cell r="B1648" t="str">
            <v>TUBO DE PVC RÍGIDO, SOLDÁVEL (LINHA ÁGUA) - 25MM (3/4")</v>
          </cell>
          <cell r="C1648" t="str">
            <v>M</v>
          </cell>
          <cell r="D1648">
            <v>14.23</v>
          </cell>
        </row>
        <row r="1649">
          <cell r="A1649">
            <v>100463</v>
          </cell>
          <cell r="B1649" t="str">
            <v>TUBO DE PVC RÍGIDO, SOLDÁVEL (LINHA ÁGUA) - 32MM (1")</v>
          </cell>
          <cell r="C1649" t="str">
            <v>M</v>
          </cell>
          <cell r="D1649">
            <v>18.5</v>
          </cell>
        </row>
        <row r="1650">
          <cell r="A1650">
            <v>100464</v>
          </cell>
          <cell r="B1650" t="str">
            <v>TUBO DE PVC RÍGIDO, SOLDÁVEL (LINHA ÁGUA) - 40MM (1 1/4")</v>
          </cell>
          <cell r="C1650" t="str">
            <v>M</v>
          </cell>
          <cell r="D1650">
            <v>22.27</v>
          </cell>
        </row>
        <row r="1651">
          <cell r="A1651">
            <v>100465</v>
          </cell>
          <cell r="B1651" t="str">
            <v>TUBO DE PVC RÍGIDO, SOLDÁVEL (LINHA ÁGUA) - 50MM (1 1/2")</v>
          </cell>
          <cell r="C1651" t="str">
            <v>M</v>
          </cell>
          <cell r="D1651">
            <v>26.42</v>
          </cell>
        </row>
        <row r="1652">
          <cell r="A1652">
            <v>100466</v>
          </cell>
          <cell r="B1652" t="str">
            <v>TUBO DE PVC RÍGIDO, SOLDÁVEL (LINHA ÁGUA) - 60MM (2")</v>
          </cell>
          <cell r="C1652" t="str">
            <v>M</v>
          </cell>
          <cell r="D1652">
            <v>34.520000000000003</v>
          </cell>
        </row>
        <row r="1653">
          <cell r="A1653">
            <v>100467</v>
          </cell>
          <cell r="B1653" t="str">
            <v>TUBO DE PVC RÍGIDO, SOLDÁVEL (LINHA ÁGUA) - 75MM (2 1/2")</v>
          </cell>
          <cell r="C1653" t="str">
            <v>M</v>
          </cell>
          <cell r="D1653">
            <v>48.54</v>
          </cell>
        </row>
        <row r="1654">
          <cell r="A1654">
            <v>100468</v>
          </cell>
          <cell r="B1654" t="str">
            <v>TUBO DE PVC RÍGIDO, SOLDÁVEL (LINHA ÁGUA) - 85MM (3")</v>
          </cell>
          <cell r="C1654" t="str">
            <v>M</v>
          </cell>
          <cell r="D1654">
            <v>56.4</v>
          </cell>
        </row>
        <row r="1655">
          <cell r="A1655">
            <v>100469</v>
          </cell>
          <cell r="B1655" t="str">
            <v>TUBO DE PVC RÍGIDO, SOLDÁVEL (LINHA ÁGUA) - 110MM (4")</v>
          </cell>
          <cell r="C1655" t="str">
            <v>M</v>
          </cell>
          <cell r="D1655">
            <v>73.83</v>
          </cell>
        </row>
        <row r="1656">
          <cell r="A1656">
            <v>100498</v>
          </cell>
          <cell r="B1656" t="str">
            <v>ENVELOPAMENTO DE TUBULAÇÃO ENTERRADA, COM CONCRETO</v>
          </cell>
          <cell r="C1656" t="str">
            <v>M</v>
          </cell>
          <cell r="D1656">
            <v>19.82</v>
          </cell>
        </row>
        <row r="1657">
          <cell r="A1657">
            <v>100500</v>
          </cell>
          <cell r="B1657" t="str">
            <v>REDE DE ÁGUA FRIA - ACESSÓRIOS</v>
          </cell>
          <cell r="C1657" t="str">
            <v>.</v>
          </cell>
          <cell r="D1657" t="str">
            <v>.</v>
          </cell>
        </row>
        <row r="1658">
          <cell r="A1658">
            <v>100502</v>
          </cell>
          <cell r="B1658" t="str">
            <v>REGISTRO DE GAVETA, METAL AMARELO - 3/4"</v>
          </cell>
          <cell r="C1658" t="str">
            <v>UN</v>
          </cell>
          <cell r="D1658">
            <v>36.43</v>
          </cell>
        </row>
        <row r="1659">
          <cell r="A1659">
            <v>100503</v>
          </cell>
          <cell r="B1659" t="str">
            <v>REGISTRO DE GAVETA, METAL AMARELO - 1"</v>
          </cell>
          <cell r="C1659" t="str">
            <v>UN</v>
          </cell>
          <cell r="D1659">
            <v>45.26</v>
          </cell>
        </row>
        <row r="1660">
          <cell r="A1660">
            <v>100504</v>
          </cell>
          <cell r="B1660" t="str">
            <v>REGISTRO DE GAVETA, METAL AMARELO - 1 1/4"</v>
          </cell>
          <cell r="C1660" t="str">
            <v>UN</v>
          </cell>
          <cell r="D1660">
            <v>63.88</v>
          </cell>
        </row>
        <row r="1661">
          <cell r="A1661">
            <v>100505</v>
          </cell>
          <cell r="B1661" t="str">
            <v>REGISTRO DE GAVETA, METAL AMARELO - 1 1/2"</v>
          </cell>
          <cell r="C1661" t="str">
            <v>UN</v>
          </cell>
          <cell r="D1661">
            <v>75.02</v>
          </cell>
        </row>
        <row r="1662">
          <cell r="A1662">
            <v>100506</v>
          </cell>
          <cell r="B1662" t="str">
            <v>REGISTRO DE GAVETA, METAL AMARELO - 2"</v>
          </cell>
          <cell r="C1662" t="str">
            <v>UN</v>
          </cell>
          <cell r="D1662">
            <v>94.4</v>
          </cell>
        </row>
        <row r="1663">
          <cell r="A1663">
            <v>100507</v>
          </cell>
          <cell r="B1663" t="str">
            <v>REGISTRO DE GAVETA, METAL AMARELO - 2 1/2"</v>
          </cell>
          <cell r="C1663" t="str">
            <v>UN</v>
          </cell>
          <cell r="D1663">
            <v>211.81</v>
          </cell>
        </row>
        <row r="1664">
          <cell r="A1664">
            <v>100508</v>
          </cell>
          <cell r="B1664" t="str">
            <v>REGISTRO DE GAVETA, METAL AMARELO - 3"</v>
          </cell>
          <cell r="C1664" t="str">
            <v>UN</v>
          </cell>
          <cell r="D1664">
            <v>316.77999999999997</v>
          </cell>
        </row>
        <row r="1665">
          <cell r="A1665">
            <v>100509</v>
          </cell>
          <cell r="B1665" t="str">
            <v>REGISTRO DE GAVETA, METAL AMARELO - 4"</v>
          </cell>
          <cell r="C1665" t="str">
            <v>UN</v>
          </cell>
          <cell r="D1665">
            <v>506.23</v>
          </cell>
        </row>
        <row r="1666">
          <cell r="A1666">
            <v>100531</v>
          </cell>
          <cell r="B1666" t="str">
            <v>REGISTRO DE GAVETA, METAL CROMADO - 3/4"</v>
          </cell>
          <cell r="C1666" t="str">
            <v>UN</v>
          </cell>
          <cell r="D1666">
            <v>67.27</v>
          </cell>
        </row>
        <row r="1667">
          <cell r="A1667">
            <v>100532</v>
          </cell>
          <cell r="B1667" t="str">
            <v>REGISTRO DE GAVETA, METAL CROMADO - 1"</v>
          </cell>
          <cell r="C1667" t="str">
            <v>UN</v>
          </cell>
          <cell r="D1667">
            <v>77.23</v>
          </cell>
        </row>
        <row r="1668">
          <cell r="A1668">
            <v>100533</v>
          </cell>
          <cell r="B1668" t="str">
            <v>REGISTRO DE GAVETA, METAL CROMADO - 1 1/4"</v>
          </cell>
          <cell r="C1668" t="str">
            <v>UN</v>
          </cell>
          <cell r="D1668">
            <v>111.09</v>
          </cell>
        </row>
        <row r="1669">
          <cell r="A1669">
            <v>100534</v>
          </cell>
          <cell r="B1669" t="str">
            <v>REGISTRO DE GAVETA, METAL CROMADO - 1 1/2"</v>
          </cell>
          <cell r="C1669" t="str">
            <v>UN</v>
          </cell>
          <cell r="D1669">
            <v>116.63</v>
          </cell>
        </row>
        <row r="1670">
          <cell r="A1670">
            <v>100540</v>
          </cell>
          <cell r="B1670" t="str">
            <v>REGISTRO DE PRESSÃO, METAL AMARELO - 1/2"</v>
          </cell>
          <cell r="C1670" t="str">
            <v>UN</v>
          </cell>
          <cell r="D1670">
            <v>37.119999999999997</v>
          </cell>
        </row>
        <row r="1671">
          <cell r="A1671">
            <v>100541</v>
          </cell>
          <cell r="B1671" t="str">
            <v>REGISTRO DE PRESSÃO, METAL AMARELO - 3/4"</v>
          </cell>
          <cell r="C1671" t="str">
            <v>UN</v>
          </cell>
          <cell r="D1671">
            <v>42.51</v>
          </cell>
        </row>
        <row r="1672">
          <cell r="A1672">
            <v>100551</v>
          </cell>
          <cell r="B1672" t="str">
            <v>REGISTRO DE PRESSÃO, METAL CROMADO - 3/4"</v>
          </cell>
          <cell r="C1672" t="str">
            <v>UN</v>
          </cell>
          <cell r="D1672">
            <v>67.08</v>
          </cell>
        </row>
        <row r="1673">
          <cell r="A1673">
            <v>100560</v>
          </cell>
          <cell r="B1673" t="str">
            <v>REGISTRO GLOBO COM ADAPTADOR E TAMPA - 2 1/2"</v>
          </cell>
          <cell r="C1673" t="str">
            <v>UN</v>
          </cell>
          <cell r="D1673">
            <v>209.53</v>
          </cell>
        </row>
        <row r="1674">
          <cell r="A1674">
            <v>100600</v>
          </cell>
          <cell r="B1674" t="str">
            <v>REDE DE ÁGUA QUENTE</v>
          </cell>
          <cell r="C1674" t="str">
            <v>.</v>
          </cell>
          <cell r="D1674" t="str">
            <v>.</v>
          </cell>
        </row>
        <row r="1675">
          <cell r="A1675">
            <v>100620</v>
          </cell>
          <cell r="B1675" t="str">
            <v>TUBO DE COBRE SEM COSTURA, CLASSE EL - 1/2"</v>
          </cell>
          <cell r="C1675" t="str">
            <v>M</v>
          </cell>
          <cell r="D1675">
            <v>27.18</v>
          </cell>
        </row>
        <row r="1676">
          <cell r="A1676">
            <v>100621</v>
          </cell>
          <cell r="B1676" t="str">
            <v>TUBO DE COBRE SEM COSTURA, CLASSE EL - 3/4"</v>
          </cell>
          <cell r="C1676" t="str">
            <v>M</v>
          </cell>
          <cell r="D1676">
            <v>38.85</v>
          </cell>
        </row>
        <row r="1677">
          <cell r="A1677">
            <v>100622</v>
          </cell>
          <cell r="B1677" t="str">
            <v>TUBO DE COBRE SEM COSTURA, CLASSE EL - 1"</v>
          </cell>
          <cell r="C1677" t="str">
            <v>M</v>
          </cell>
          <cell r="D1677">
            <v>46.33</v>
          </cell>
        </row>
        <row r="1678">
          <cell r="A1678">
            <v>100623</v>
          </cell>
          <cell r="B1678" t="str">
            <v>TUBO DE COBRE SEM COSTURA, CLASSE EL - 1 1/4"</v>
          </cell>
          <cell r="C1678" t="str">
            <v>M</v>
          </cell>
          <cell r="D1678">
            <v>62.41</v>
          </cell>
        </row>
        <row r="1679">
          <cell r="A1679">
            <v>100624</v>
          </cell>
          <cell r="B1679" t="str">
            <v>TUBO DE COBRE SEM COSTURA, CLASSE EL - 1 1/2"</v>
          </cell>
          <cell r="C1679" t="str">
            <v>M</v>
          </cell>
          <cell r="D1679">
            <v>74.59</v>
          </cell>
        </row>
        <row r="1680">
          <cell r="A1680">
            <v>100626</v>
          </cell>
          <cell r="B1680" t="str">
            <v>TUBO DE COBRE SEM COSTURA, CLASSE A - 1/2"</v>
          </cell>
          <cell r="C1680" t="str">
            <v>M</v>
          </cell>
          <cell r="D1680">
            <v>36.4</v>
          </cell>
        </row>
        <row r="1681">
          <cell r="A1681">
            <v>100627</v>
          </cell>
          <cell r="B1681" t="str">
            <v>TUBO DE COBRE SEM COSTURA, CLASSE A 3/4"</v>
          </cell>
          <cell r="C1681" t="str">
            <v>M</v>
          </cell>
          <cell r="D1681">
            <v>49.9</v>
          </cell>
        </row>
        <row r="1682">
          <cell r="A1682">
            <v>100628</v>
          </cell>
          <cell r="B1682" t="str">
            <v>TUBO DE COBRE SEM COSTURA, CLASSE A 1"</v>
          </cell>
          <cell r="C1682" t="str">
            <v>M</v>
          </cell>
          <cell r="D1682">
            <v>60.45</v>
          </cell>
        </row>
        <row r="1683">
          <cell r="A1683">
            <v>100629</v>
          </cell>
          <cell r="B1683" t="str">
            <v>TUBO DE COBRE SEM COSTURA, CLASSE A 1 1/4"</v>
          </cell>
          <cell r="C1683" t="str">
            <v>M</v>
          </cell>
          <cell r="D1683">
            <v>86.76</v>
          </cell>
        </row>
        <row r="1684">
          <cell r="A1684">
            <v>100630</v>
          </cell>
          <cell r="B1684" t="str">
            <v>TUBO DE COBRE SEM COSTURA, CLASSE A 1 1/2"</v>
          </cell>
          <cell r="C1684" t="str">
            <v>M</v>
          </cell>
          <cell r="D1684">
            <v>96.28</v>
          </cell>
        </row>
        <row r="1685">
          <cell r="A1685">
            <v>100654</v>
          </cell>
          <cell r="B1685" t="str">
            <v>REGISTRO DE GAVETA, METAL AMARELO - 1 1/2"</v>
          </cell>
          <cell r="C1685" t="str">
            <v>UN</v>
          </cell>
          <cell r="D1685">
            <v>75.02</v>
          </cell>
        </row>
        <row r="1686">
          <cell r="A1686">
            <v>100700</v>
          </cell>
          <cell r="B1686" t="str">
            <v>REDE DE GÁS</v>
          </cell>
          <cell r="C1686" t="str">
            <v>.</v>
          </cell>
          <cell r="D1686" t="str">
            <v>.</v>
          </cell>
        </row>
        <row r="1687">
          <cell r="A1687">
            <v>100711</v>
          </cell>
          <cell r="B1687" t="str">
            <v>TUBO PRETO DE AÇO-CARBONO, CLASSE SCH-40 - 3/4"</v>
          </cell>
          <cell r="C1687" t="str">
            <v>M</v>
          </cell>
          <cell r="D1687">
            <v>31.25</v>
          </cell>
        </row>
        <row r="1688">
          <cell r="A1688">
            <v>100712</v>
          </cell>
          <cell r="B1688" t="str">
            <v>TUBO PRETO DE AÇO-CARBONO, CLASSE SCH-40 - 1"</v>
          </cell>
          <cell r="C1688" t="str">
            <v>M</v>
          </cell>
          <cell r="D1688">
            <v>44.38</v>
          </cell>
        </row>
        <row r="1689">
          <cell r="A1689">
            <v>100713</v>
          </cell>
          <cell r="B1689" t="str">
            <v>TUBO PRETO DE AÇO-CARBONO, CLASSE SCH-40 - 1 1/4"</v>
          </cell>
          <cell r="C1689" t="str">
            <v>M</v>
          </cell>
          <cell r="D1689">
            <v>51.86</v>
          </cell>
        </row>
        <row r="1690">
          <cell r="A1690">
            <v>100714</v>
          </cell>
          <cell r="B1690" t="str">
            <v>TUBO PRETO DE AÇO-CARBONO, CLASSE SCH-40 - 1 1/2"</v>
          </cell>
          <cell r="C1690" t="str">
            <v>M</v>
          </cell>
          <cell r="D1690">
            <v>60.82</v>
          </cell>
        </row>
        <row r="1691">
          <cell r="A1691">
            <v>100720</v>
          </cell>
          <cell r="B1691" t="str">
            <v>VÁLVULA ESFÉRICA MONOBLOCO EM LATÃO, 3/4" NPT</v>
          </cell>
          <cell r="C1691" t="str">
            <v>UN</v>
          </cell>
          <cell r="D1691">
            <v>24.51</v>
          </cell>
        </row>
        <row r="1692">
          <cell r="A1692">
            <v>100760</v>
          </cell>
          <cell r="B1692" t="str">
            <v>HV.04 - ABRIGO PARA GÁS EM BLOCO DE CONCRETO APARENTE PARA 2 BOTIJÕES</v>
          </cell>
          <cell r="C1692" t="str">
            <v>UN</v>
          </cell>
          <cell r="D1692">
            <v>322.64999999999998</v>
          </cell>
        </row>
        <row r="1693">
          <cell r="A1693">
            <v>100762</v>
          </cell>
          <cell r="B1693" t="str">
            <v>HV.12 - ABRIGO PARA GÁS EM ALVENARIA REVESTIDA PARA 2 BOTIJÕES</v>
          </cell>
          <cell r="C1693" t="str">
            <v>UN</v>
          </cell>
          <cell r="D1693">
            <v>422.45</v>
          </cell>
        </row>
        <row r="1694">
          <cell r="A1694">
            <v>100763</v>
          </cell>
          <cell r="B1694" t="str">
            <v>HV.13 - ABRIGO PARA GÁS EM BLOCOS DE CONCRETO APARENTE PARA 2 CILINDROS</v>
          </cell>
          <cell r="C1694" t="str">
            <v>UN</v>
          </cell>
          <cell r="D1694">
            <v>792.18</v>
          </cell>
        </row>
        <row r="1695">
          <cell r="A1695">
            <v>100764</v>
          </cell>
          <cell r="B1695" t="str">
            <v>HV.14 - ABRIGO PARA GÁS EM BLOCO DE CONCRETO APARENTE PARA 4 CILINDROS</v>
          </cell>
          <cell r="C1695" t="str">
            <v>UN</v>
          </cell>
          <cell r="D1695">
            <v>1025.6600000000001</v>
          </cell>
        </row>
        <row r="1696">
          <cell r="A1696">
            <v>100765</v>
          </cell>
          <cell r="B1696" t="str">
            <v>HV.15 - ABRIGO PARA GÁS EM BLOCO DE CONCRETO APARENTE PARA 6 CILINDROS</v>
          </cell>
          <cell r="C1696" t="str">
            <v>UN</v>
          </cell>
          <cell r="D1696">
            <v>1305.1500000000001</v>
          </cell>
        </row>
        <row r="1697">
          <cell r="A1697">
            <v>100767</v>
          </cell>
          <cell r="B1697" t="str">
            <v>HV.17 - ABRIGO PARA GÁS EM TIJOLO APARENTE PARA 4 CILINDROS</v>
          </cell>
          <cell r="C1697" t="str">
            <v>UN</v>
          </cell>
          <cell r="D1697">
            <v>1205.3</v>
          </cell>
        </row>
        <row r="1698">
          <cell r="A1698">
            <v>100768</v>
          </cell>
          <cell r="B1698" t="str">
            <v>HV.18 - ABRIGO PARA GÁS EM TIJOLO APARENTE PARA 6 CILINDROS</v>
          </cell>
          <cell r="C1698" t="str">
            <v>UN</v>
          </cell>
          <cell r="D1698">
            <v>1523.54</v>
          </cell>
        </row>
        <row r="1699">
          <cell r="A1699">
            <v>100769</v>
          </cell>
          <cell r="B1699" t="str">
            <v>HV.19 - ABRIGO PARA GÁS EM ALVENARIA REVESTIDA PARA 2 CILINDROS</v>
          </cell>
          <cell r="C1699" t="str">
            <v>UN</v>
          </cell>
          <cell r="D1699">
            <v>968.99</v>
          </cell>
        </row>
        <row r="1700">
          <cell r="A1700">
            <v>100770</v>
          </cell>
          <cell r="B1700" t="str">
            <v>HV.20 - ABRIGO PARA GÁS EM ALVENARIA REVESTIDA PARA 4 CILINDROS</v>
          </cell>
          <cell r="C1700" t="str">
            <v>UN</v>
          </cell>
          <cell r="D1700">
            <v>1234.95</v>
          </cell>
        </row>
        <row r="1701">
          <cell r="A1701">
            <v>100771</v>
          </cell>
          <cell r="B1701" t="str">
            <v>HV.21 - ABRIGO PARA GÁS EM ALVENARIA REVESTIDA PARA 6 CILINDROS</v>
          </cell>
          <cell r="C1701" t="str">
            <v>UN</v>
          </cell>
          <cell r="D1701">
            <v>1553.58</v>
          </cell>
        </row>
        <row r="1702">
          <cell r="A1702">
            <v>100780</v>
          </cell>
          <cell r="B1702" t="str">
            <v>HD.10 - INSTALAÇÃO PARA 2 BOTIJÕES GLP 13KG, EXCLUSIVE ABRIGO</v>
          </cell>
          <cell r="C1702" t="str">
            <v>UN</v>
          </cell>
          <cell r="D1702">
            <v>9.65</v>
          </cell>
        </row>
        <row r="1703">
          <cell r="A1703">
            <v>100781</v>
          </cell>
          <cell r="B1703" t="str">
            <v>HD.11 - INSTALAÇÃO PARA 2 CILINDROS GLP 45 KG, EXCLUSIVE ABRIGO</v>
          </cell>
          <cell r="C1703" t="str">
            <v>UN</v>
          </cell>
          <cell r="D1703">
            <v>337.31</v>
          </cell>
        </row>
        <row r="1704">
          <cell r="A1704">
            <v>100782</v>
          </cell>
          <cell r="B1704" t="str">
            <v>HD.12 - INSTALAÇÃO PARA 4 CILINDRO GLP 45KG, EXCLUSIVE ABRIGO</v>
          </cell>
          <cell r="C1704" t="str">
            <v>UN</v>
          </cell>
          <cell r="D1704">
            <v>412.25</v>
          </cell>
        </row>
        <row r="1705">
          <cell r="A1705">
            <v>100783</v>
          </cell>
          <cell r="B1705" t="str">
            <v>HD.13  - INSTALAÇÃO PARA 6 CILINDROS GLP 45KG, EXCLUSIVE ABRIGO</v>
          </cell>
          <cell r="C1705" t="str">
            <v>UN</v>
          </cell>
          <cell r="D1705">
            <v>479.11</v>
          </cell>
        </row>
        <row r="1706">
          <cell r="A1706">
            <v>100785</v>
          </cell>
          <cell r="B1706" t="str">
            <v>BOTIJÃO DE GÁS DE 13KG COM CARGA</v>
          </cell>
          <cell r="C1706" t="str">
            <v>UN</v>
          </cell>
          <cell r="D1706">
            <v>124.53</v>
          </cell>
        </row>
        <row r="1707">
          <cell r="A1707">
            <v>100786</v>
          </cell>
          <cell r="B1707" t="str">
            <v>CILINDRO DE G.L.P. DE 45KG COM CARGA</v>
          </cell>
          <cell r="C1707" t="str">
            <v>UN</v>
          </cell>
          <cell r="D1707">
            <v>461.4</v>
          </cell>
        </row>
        <row r="1708">
          <cell r="A1708">
            <v>100790</v>
          </cell>
          <cell r="B1708" t="str">
            <v>CAIXA COM COLETOR DE ÁGUA (SIFÃO) PARA REDE DE GÁS</v>
          </cell>
          <cell r="C1708" t="str">
            <v>UN</v>
          </cell>
          <cell r="D1708">
            <v>91.07</v>
          </cell>
        </row>
        <row r="1709">
          <cell r="A1709">
            <v>100795</v>
          </cell>
          <cell r="B1709" t="str">
            <v>PROTEÇÃO ANTICORROSIVA PARA TUBULAÇÃO ENTERRADA</v>
          </cell>
          <cell r="C1709" t="str">
            <v>M</v>
          </cell>
          <cell r="D1709">
            <v>1.59</v>
          </cell>
        </row>
        <row r="1710">
          <cell r="A1710">
            <v>100798</v>
          </cell>
          <cell r="B1710" t="str">
            <v>ENVELOPAMENTO DE TUBULAÇÃO ENTERRADA, COM CONCRETO</v>
          </cell>
          <cell r="C1710" t="str">
            <v>M</v>
          </cell>
          <cell r="D1710">
            <v>19.82</v>
          </cell>
        </row>
        <row r="1711">
          <cell r="A1711">
            <v>100800</v>
          </cell>
          <cell r="B1711" t="str">
            <v>REDE DE PREVENÇÃO E COMBATE A INCÊNDIOS</v>
          </cell>
          <cell r="C1711" t="str">
            <v>.</v>
          </cell>
          <cell r="D1711" t="str">
            <v>.</v>
          </cell>
        </row>
        <row r="1712">
          <cell r="A1712">
            <v>100802</v>
          </cell>
          <cell r="B1712" t="str">
            <v>TUBO DE AÇO-CARBONO GALVANIZADO, CLASSE MÉDIA (DIN2440) - 2 1/2"</v>
          </cell>
          <cell r="C1712" t="str">
            <v>M</v>
          </cell>
          <cell r="D1712">
            <v>104.28</v>
          </cell>
        </row>
        <row r="1713">
          <cell r="A1713">
            <v>100803</v>
          </cell>
          <cell r="B1713" t="str">
            <v>TUBO DE AÇO-CARBONO GALVANIZADO, CLASSE MÉDIA (DIN2440) - 3"</v>
          </cell>
          <cell r="C1713" t="str">
            <v>M</v>
          </cell>
          <cell r="D1713">
            <v>119.72</v>
          </cell>
        </row>
        <row r="1714">
          <cell r="A1714">
            <v>100805</v>
          </cell>
          <cell r="B1714" t="str">
            <v>TUBO DE AÇO-CARBONO GALVANIZADO, CLASSE MÉDIA (DIN2440) - 4"</v>
          </cell>
          <cell r="C1714" t="str">
            <v>M</v>
          </cell>
          <cell r="D1714">
            <v>154.21</v>
          </cell>
        </row>
        <row r="1715">
          <cell r="A1715">
            <v>100806</v>
          </cell>
          <cell r="B1715" t="str">
            <v>TUBO DE AÇO-CARBONO GALVANIZADO, CLASSE MÉDIA (DIN2440) - 6"</v>
          </cell>
          <cell r="C1715" t="str">
            <v>M</v>
          </cell>
          <cell r="D1715">
            <v>220.53</v>
          </cell>
        </row>
        <row r="1716">
          <cell r="A1716">
            <v>100831</v>
          </cell>
          <cell r="B1716" t="str">
            <v>REGISTRO DE GAVETA, METAL AMARELO - 2 1/2"</v>
          </cell>
          <cell r="C1716" t="str">
            <v>UN</v>
          </cell>
          <cell r="D1716">
            <v>211.81</v>
          </cell>
        </row>
        <row r="1717">
          <cell r="A1717">
            <v>100832</v>
          </cell>
          <cell r="B1717" t="str">
            <v>REGISTRO DE GAVETA, METAL AMARELO - 3"</v>
          </cell>
          <cell r="C1717" t="str">
            <v>UN</v>
          </cell>
          <cell r="D1717">
            <v>316.77999999999997</v>
          </cell>
        </row>
        <row r="1718">
          <cell r="A1718">
            <v>100834</v>
          </cell>
          <cell r="B1718" t="str">
            <v>REGISTRO DE GAVETA, METAL AMARELO - 4"</v>
          </cell>
          <cell r="C1718" t="str">
            <v>UN</v>
          </cell>
          <cell r="D1718">
            <v>506.23</v>
          </cell>
        </row>
        <row r="1719">
          <cell r="A1719">
            <v>100849</v>
          </cell>
          <cell r="B1719" t="str">
            <v>ENVELOPAMENTO DE TUBULAÇÃO ENTERRADA, COM CONCRETO</v>
          </cell>
          <cell r="C1719" t="str">
            <v>M</v>
          </cell>
          <cell r="D1719">
            <v>19.82</v>
          </cell>
        </row>
        <row r="1720">
          <cell r="A1720">
            <v>100850</v>
          </cell>
          <cell r="B1720" t="str">
            <v>RECALQUE DE PASSEIO COM UNIÃO ENGATE RÁPIDO - REGISTRO TIPO GLOBO 2 1/2"</v>
          </cell>
          <cell r="C1720" t="str">
            <v>UN</v>
          </cell>
          <cell r="D1720">
            <v>384.62</v>
          </cell>
        </row>
        <row r="1721">
          <cell r="A1721">
            <v>100855</v>
          </cell>
          <cell r="B1721" t="str">
            <v>HIDRANTE COM UNIÃO DE ENGATE RÁPIDO - REGISTRO TIPO GLOBO 2 1/2"</v>
          </cell>
          <cell r="C1721" t="str">
            <v>UN</v>
          </cell>
          <cell r="D1721">
            <v>191.91</v>
          </cell>
        </row>
        <row r="1722">
          <cell r="A1722">
            <v>100860</v>
          </cell>
          <cell r="B1722" t="str">
            <v>ABRIGO DE EMBUTIR PARA HIDRANTE E MANGUEIRA - CHAPA DE AÇO N.20</v>
          </cell>
          <cell r="C1722" t="str">
            <v>UN</v>
          </cell>
          <cell r="D1722">
            <v>272.25</v>
          </cell>
        </row>
        <row r="1723">
          <cell r="A1723">
            <v>100865</v>
          </cell>
          <cell r="B1723" t="str">
            <v>MANGUEIRA DE INCÊNDIO COM UNIÃO DE ENGATE RÁPIDO, 15M - 1 1/2"</v>
          </cell>
          <cell r="C1723" t="str">
            <v>UN</v>
          </cell>
          <cell r="D1723">
            <v>217.26</v>
          </cell>
        </row>
        <row r="1724">
          <cell r="A1724">
            <v>100868</v>
          </cell>
          <cell r="B1724" t="str">
            <v>MANGUEIRA DE INCÊNDIO COM UNIÃO DE ENGATE RÁPIDO, 30M - 1 1/2"</v>
          </cell>
          <cell r="C1724" t="str">
            <v>UN</v>
          </cell>
          <cell r="D1724">
            <v>392.45</v>
          </cell>
        </row>
        <row r="1725">
          <cell r="A1725">
            <v>100872</v>
          </cell>
          <cell r="B1725" t="str">
            <v>MANGUEIRA DE INCÊNDIO COM UNIÃO DE ENGATE RÁPIDO, 30M - 2 1/2"</v>
          </cell>
          <cell r="C1725" t="str">
            <v>UN</v>
          </cell>
          <cell r="D1725">
            <v>601.15</v>
          </cell>
        </row>
        <row r="1726">
          <cell r="A1726">
            <v>100873</v>
          </cell>
          <cell r="B1726" t="str">
            <v>ESGUICHO DE INCÊNDIO COM ENGATE RÁPIDO - 1 1/2"X1/2"</v>
          </cell>
          <cell r="C1726" t="str">
            <v>UN</v>
          </cell>
          <cell r="D1726">
            <v>36.65</v>
          </cell>
        </row>
        <row r="1727">
          <cell r="A1727">
            <v>100877</v>
          </cell>
          <cell r="B1727" t="str">
            <v>ESGUICHO DE INCÊNDIO COM ENGATE RÁPIDO - 2 1/2"X5/8"</v>
          </cell>
          <cell r="C1727" t="str">
            <v>UN</v>
          </cell>
          <cell r="D1727">
            <v>62.88</v>
          </cell>
        </row>
        <row r="1728">
          <cell r="A1728">
            <v>100880</v>
          </cell>
          <cell r="B1728" t="str">
            <v>EXTINTOR DE INCÊNDIO COM CARGA DE GÁS CARBÔNICO (CO2) - 4KG</v>
          </cell>
          <cell r="C1728" t="str">
            <v>UN</v>
          </cell>
          <cell r="D1728">
            <v>298.24</v>
          </cell>
        </row>
        <row r="1729">
          <cell r="A1729">
            <v>100881</v>
          </cell>
          <cell r="B1729" t="str">
            <v>EXTINTOR DE INCÊNDIO COM CARGA DE GÁS CARBÔNICO (CO2) - 6KG</v>
          </cell>
          <cell r="C1729" t="str">
            <v>UN</v>
          </cell>
          <cell r="D1729">
            <v>304.52</v>
          </cell>
        </row>
        <row r="1730">
          <cell r="A1730">
            <v>100882</v>
          </cell>
          <cell r="B1730" t="str">
            <v>EXTINTOR DE INCÊNDIO COM CARGA DE GÁS CARBÔNICO (CO2) - 10KG</v>
          </cell>
          <cell r="C1730" t="str">
            <v>UN</v>
          </cell>
          <cell r="D1730">
            <v>623.91</v>
          </cell>
        </row>
        <row r="1731">
          <cell r="A1731">
            <v>100885</v>
          </cell>
          <cell r="B1731" t="str">
            <v>EXTINTOR DE INCÊNDIO COM CARGA DE ÁGUA PRESSURIZADA - 10L</v>
          </cell>
          <cell r="C1731" t="str">
            <v>UN</v>
          </cell>
          <cell r="D1731">
            <v>90.45</v>
          </cell>
        </row>
        <row r="1732">
          <cell r="A1732">
            <v>100888</v>
          </cell>
          <cell r="B1732" t="str">
            <v>EXTINTOR DE INCÊNDIO COM CARGA DE ESPUMA QUÍMICA - 9L</v>
          </cell>
          <cell r="C1732" t="str">
            <v>UN</v>
          </cell>
          <cell r="D1732">
            <v>459.08</v>
          </cell>
        </row>
        <row r="1733">
          <cell r="A1733">
            <v>100890</v>
          </cell>
          <cell r="B1733" t="str">
            <v>EXTINTOR DE INCÊNDIO COM CARGA DE PÓ QUÍMICO SECO - 4KG</v>
          </cell>
          <cell r="C1733" t="str">
            <v>UN</v>
          </cell>
          <cell r="D1733">
            <v>87.4</v>
          </cell>
        </row>
        <row r="1734">
          <cell r="A1734">
            <v>100892</v>
          </cell>
          <cell r="B1734" t="str">
            <v>EXTINTOR DE INCÊNDIO COM CARGA DE PÓ QUÍMICO SECO - 8KG</v>
          </cell>
          <cell r="C1734" t="str">
            <v>UN</v>
          </cell>
          <cell r="D1734">
            <v>115.1</v>
          </cell>
        </row>
        <row r="1735">
          <cell r="A1735">
            <v>100893</v>
          </cell>
          <cell r="B1735" t="str">
            <v>EXTINTOR DE INCÊNDIO COM CARGA DE PÓ QUÍMICO SECO - 12KG</v>
          </cell>
          <cell r="C1735" t="str">
            <v>UN</v>
          </cell>
          <cell r="D1735">
            <v>134.34</v>
          </cell>
        </row>
        <row r="1736">
          <cell r="A1736">
            <v>100895</v>
          </cell>
          <cell r="B1736" t="str">
            <v>SETA PARA HIDRANTE/EXTINTOR DE INCÊNDIO</v>
          </cell>
          <cell r="C1736" t="str">
            <v>UN</v>
          </cell>
          <cell r="D1736">
            <v>9.14</v>
          </cell>
        </row>
        <row r="1737">
          <cell r="A1737">
            <v>100900</v>
          </cell>
          <cell r="B1737" t="str">
            <v>REDE DE ESGOTO SANITÁRIO - TUBULAÇÃO</v>
          </cell>
          <cell r="C1737" t="str">
            <v>.</v>
          </cell>
          <cell r="D1737" t="str">
            <v>.</v>
          </cell>
        </row>
        <row r="1738">
          <cell r="A1738">
            <v>100910</v>
          </cell>
          <cell r="B1738" t="str">
            <v>TUBO DE FERRO FUNDIDO PARA ESGOTO, LINHA SMU - 50MM</v>
          </cell>
          <cell r="C1738" t="str">
            <v>M</v>
          </cell>
          <cell r="D1738">
            <v>177.17</v>
          </cell>
        </row>
        <row r="1739">
          <cell r="A1739">
            <v>100911</v>
          </cell>
          <cell r="B1739" t="str">
            <v>TUBO DE FERRO FUNDIDO PARA ESGOTO, LINHA SMU - 75MM</v>
          </cell>
          <cell r="C1739" t="str">
            <v>M</v>
          </cell>
          <cell r="D1739">
            <v>232.53</v>
          </cell>
        </row>
        <row r="1740">
          <cell r="A1740">
            <v>100912</v>
          </cell>
          <cell r="B1740" t="str">
            <v>TUBO DE FERRO FUNDIDO PARA ESGOTO, LINHA SMU - 100MM</v>
          </cell>
          <cell r="C1740" t="str">
            <v>M</v>
          </cell>
          <cell r="D1740">
            <v>260.97000000000003</v>
          </cell>
        </row>
        <row r="1741">
          <cell r="A1741">
            <v>100913</v>
          </cell>
          <cell r="B1741" t="str">
            <v>TUBO DE FERRO FUNDIDO PARA ESGOTO, LINHA SMU - 150MM</v>
          </cell>
          <cell r="C1741" t="str">
            <v>M</v>
          </cell>
          <cell r="D1741">
            <v>341.73</v>
          </cell>
        </row>
        <row r="1742">
          <cell r="A1742">
            <v>100930</v>
          </cell>
          <cell r="B1742" t="str">
            <v>TUBO DE PVC RÍGIDO, PONTA E BOLSA (LINHA ESGOTO) - 40MM (1 1/2")</v>
          </cell>
          <cell r="C1742" t="str">
            <v>M</v>
          </cell>
          <cell r="D1742">
            <v>17.29</v>
          </cell>
        </row>
        <row r="1743">
          <cell r="A1743">
            <v>100931</v>
          </cell>
          <cell r="B1743" t="str">
            <v>TUBO DE PVC RÍGIDO, PONTA E BOLSA (LINHA ESGOTO) - 50MM (2")</v>
          </cell>
          <cell r="C1743" t="str">
            <v>M</v>
          </cell>
          <cell r="D1743">
            <v>22.29</v>
          </cell>
        </row>
        <row r="1744">
          <cell r="A1744">
            <v>100932</v>
          </cell>
          <cell r="B1744" t="str">
            <v>TUBO DE PVC RÍGIDO, PONTA E BOLSA (LINHA ESGOTO) - 75MM (3")</v>
          </cell>
          <cell r="C1744" t="str">
            <v>M</v>
          </cell>
          <cell r="D1744">
            <v>32.33</v>
          </cell>
        </row>
        <row r="1745">
          <cell r="A1745">
            <v>100933</v>
          </cell>
          <cell r="B1745" t="str">
            <v>TUBO DE PVC RÍGIDO, PONTA E BOLSA (LINHA ESGOTO) - 100MM (4")</v>
          </cell>
          <cell r="C1745" t="str">
            <v>M</v>
          </cell>
          <cell r="D1745">
            <v>39.06</v>
          </cell>
        </row>
        <row r="1746">
          <cell r="A1746">
            <v>100934</v>
          </cell>
          <cell r="B1746" t="str">
            <v>TUBO DE PVC RÍGIDO, PONTA E BOLSA (LINHA ESGOTO) - 150MM (6")</v>
          </cell>
          <cell r="C1746" t="str">
            <v>M</v>
          </cell>
          <cell r="D1746">
            <v>56.52</v>
          </cell>
        </row>
        <row r="1747">
          <cell r="A1747">
            <v>100935</v>
          </cell>
          <cell r="B1747" t="str">
            <v>TUBO DE PVC RÍGIDO, PONTA E BOLSA (LINHA ESGOTO) - 200MM (8")</v>
          </cell>
          <cell r="C1747" t="str">
            <v>M</v>
          </cell>
          <cell r="D1747">
            <v>71.8</v>
          </cell>
        </row>
        <row r="1748">
          <cell r="A1748">
            <v>100998</v>
          </cell>
          <cell r="B1748" t="str">
            <v>ENVELOPAMENTO DE TUBULAÇÃO ENTERRADA, COM CONCRETO</v>
          </cell>
          <cell r="C1748" t="str">
            <v>M</v>
          </cell>
          <cell r="D1748">
            <v>19.82</v>
          </cell>
        </row>
        <row r="1749">
          <cell r="A1749">
            <v>101000</v>
          </cell>
          <cell r="B1749" t="str">
            <v>REDE DE ESGOTO SANITÁRIO - ACESSÓRIOS</v>
          </cell>
          <cell r="C1749" t="str">
            <v>.</v>
          </cell>
          <cell r="D1749" t="str">
            <v>.</v>
          </cell>
        </row>
        <row r="1750">
          <cell r="A1750">
            <v>101001</v>
          </cell>
          <cell r="B1750" t="str">
            <v>RALO SECO DE PVC RÍGIDO, COM SAÍDA SOLDADA DE 40MM - DIÂMETRO 100MM</v>
          </cell>
          <cell r="C1750" t="str">
            <v>UN</v>
          </cell>
          <cell r="D1750">
            <v>66.989999999999995</v>
          </cell>
        </row>
        <row r="1751">
          <cell r="A1751">
            <v>101010</v>
          </cell>
          <cell r="B1751" t="str">
            <v>CAIXA SIFONADA DE PVC RÍGIDO - 100X150MM</v>
          </cell>
          <cell r="C1751" t="str">
            <v>UN</v>
          </cell>
          <cell r="D1751">
            <v>67.95</v>
          </cell>
        </row>
        <row r="1752">
          <cell r="A1752">
            <v>101012</v>
          </cell>
          <cell r="B1752" t="str">
            <v>CAIXA SIFONADA DE PVC RÍGIDO - 150X150MM</v>
          </cell>
          <cell r="C1752" t="str">
            <v>UN</v>
          </cell>
          <cell r="D1752">
            <v>92.44</v>
          </cell>
        </row>
        <row r="1753">
          <cell r="A1753">
            <v>101015</v>
          </cell>
          <cell r="B1753" t="str">
            <v>CAIXA SIFONADA DE PVC RÍGIDO 250X230X75MM</v>
          </cell>
          <cell r="C1753" t="str">
            <v>UN</v>
          </cell>
          <cell r="D1753">
            <v>111.38</v>
          </cell>
        </row>
        <row r="1754">
          <cell r="A1754">
            <v>101035</v>
          </cell>
          <cell r="B1754" t="str">
            <v>RALO SECO DE FERRO FUNDIDO, COM SAÍDA VERTICAL (SMU) - DIÂMETRO 100MM</v>
          </cell>
          <cell r="C1754" t="str">
            <v>UN</v>
          </cell>
          <cell r="D1754">
            <v>83.26</v>
          </cell>
        </row>
        <row r="1755">
          <cell r="A1755">
            <v>101059</v>
          </cell>
          <cell r="B1755" t="str">
            <v>CAIXA DE GORDURA, ALVENARIA DE TIJOLOS MACIÇOS COMUNS - 60X60CM</v>
          </cell>
          <cell r="C1755" t="str">
            <v>UN</v>
          </cell>
          <cell r="D1755">
            <v>185.74</v>
          </cell>
        </row>
        <row r="1756">
          <cell r="A1756">
            <v>101060</v>
          </cell>
          <cell r="B1756" t="str">
            <v>FOSSA SÉPTICA EM ANÉIS DE CONCRETO, PARA 10 PESSOAS - 1,40 X 1,20M</v>
          </cell>
          <cell r="C1756" t="str">
            <v>UN</v>
          </cell>
          <cell r="D1756">
            <v>2053.5500000000002</v>
          </cell>
        </row>
        <row r="1757">
          <cell r="A1757">
            <v>101061</v>
          </cell>
          <cell r="B1757" t="str">
            <v>FOSSA SÉPTICA EM ANÉIS DE CONCRETO, PARA 20 PESSOAS - 1,40 X 1,70M</v>
          </cell>
          <cell r="C1757" t="str">
            <v>UN</v>
          </cell>
          <cell r="D1757">
            <v>2586.94</v>
          </cell>
        </row>
        <row r="1758">
          <cell r="A1758">
            <v>101064</v>
          </cell>
          <cell r="B1758" t="str">
            <v>FOSSA SÉPTICA EM ANÉIS DE CONCRETO, PARA 100 PESSOAS - 2,40 X 2,50M</v>
          </cell>
          <cell r="C1758" t="str">
            <v>UN</v>
          </cell>
          <cell r="D1758">
            <v>6535.28</v>
          </cell>
        </row>
        <row r="1759">
          <cell r="A1759">
            <v>101066</v>
          </cell>
          <cell r="B1759" t="str">
            <v>FOSSA SÉPTICA EM ANÉIS DE CONCRETO, PARA 140 PESSOAS - 2,40 X 3,50M</v>
          </cell>
          <cell r="C1759" t="str">
            <v>UN</v>
          </cell>
          <cell r="D1759">
            <v>8531.2199999999993</v>
          </cell>
        </row>
        <row r="1760">
          <cell r="A1760">
            <v>101070</v>
          </cell>
          <cell r="B1760" t="str">
            <v>SUMIDOURO, DIÂMETRO INTERNO 2,00M - POÇO ABSORVENTE</v>
          </cell>
          <cell r="C1760" t="str">
            <v>M</v>
          </cell>
          <cell r="D1760">
            <v>551.62</v>
          </cell>
        </row>
        <row r="1761">
          <cell r="A1761">
            <v>101071</v>
          </cell>
          <cell r="B1761" t="str">
            <v>SUMIDOURO, DIÂMETRO INTERNO 2,00M - TAMPÃO DE CONCRETO</v>
          </cell>
          <cell r="C1761" t="str">
            <v>UN</v>
          </cell>
          <cell r="D1761">
            <v>775.85</v>
          </cell>
        </row>
        <row r="1762">
          <cell r="A1762">
            <v>101081</v>
          </cell>
          <cell r="B1762" t="str">
            <v>FILTRO ANAERÓBICO D=3,00M H=2,00M</v>
          </cell>
          <cell r="C1762" t="str">
            <v>UN</v>
          </cell>
          <cell r="D1762">
            <v>8932.43</v>
          </cell>
        </row>
        <row r="1763">
          <cell r="A1763">
            <v>101084</v>
          </cell>
          <cell r="B1763" t="str">
            <v>ANEL DE CONCRETO D=2,00 H=0,50M</v>
          </cell>
          <cell r="C1763" t="str">
            <v>UN</v>
          </cell>
          <cell r="D1763">
            <v>608.29999999999995</v>
          </cell>
        </row>
        <row r="1764">
          <cell r="A1764">
            <v>101085</v>
          </cell>
          <cell r="B1764" t="str">
            <v>ANEL DE CONCRETO D=3,00 H=0,50M</v>
          </cell>
          <cell r="C1764" t="str">
            <v>UN</v>
          </cell>
          <cell r="D1764">
            <v>970.49</v>
          </cell>
        </row>
        <row r="1765">
          <cell r="A1765">
            <v>101094</v>
          </cell>
          <cell r="B1765" t="str">
            <v>CAIXA DE LIGAÇÃO OU INSPEÇÃO - ESCAVAÇÃO E APILOAMENTO</v>
          </cell>
          <cell r="C1765" t="str">
            <v>M3</v>
          </cell>
          <cell r="D1765">
            <v>31.18</v>
          </cell>
        </row>
        <row r="1766">
          <cell r="A1766">
            <v>101095</v>
          </cell>
          <cell r="B1766" t="str">
            <v>CAIXA DE LIGAÇÃO OU INSPEÇÃO - LASTRO DE CONCRETO (FUNDO)</v>
          </cell>
          <cell r="C1766" t="str">
            <v>M3</v>
          </cell>
          <cell r="D1766">
            <v>281.01</v>
          </cell>
        </row>
        <row r="1767">
          <cell r="A1767">
            <v>101096</v>
          </cell>
          <cell r="B1767" t="str">
            <v>CAIXA DE LIGAÇÃO OU INSPEÇÃO - ALVENARIA DE 1/2 TIJOLO, REVESTIDA</v>
          </cell>
          <cell r="C1767" t="str">
            <v>M2</v>
          </cell>
          <cell r="D1767">
            <v>144.22</v>
          </cell>
        </row>
        <row r="1768">
          <cell r="A1768">
            <v>101097</v>
          </cell>
          <cell r="B1768" t="str">
            <v>CAIXA DE LIGAÇÃO OU INSPEÇÃO - ALVENARIA DE 1 TIJOLO, REVESTIDA</v>
          </cell>
          <cell r="C1768" t="str">
            <v>M2</v>
          </cell>
          <cell r="D1768">
            <v>198.43</v>
          </cell>
        </row>
        <row r="1769">
          <cell r="A1769">
            <v>101098</v>
          </cell>
          <cell r="B1769" t="str">
            <v>CAIXA DE LIGAÇÃO OU INSPEÇÃO - TAMPA DE CONCRETO</v>
          </cell>
          <cell r="C1769" t="str">
            <v>M2</v>
          </cell>
          <cell r="D1769">
            <v>121.74</v>
          </cell>
        </row>
        <row r="1770">
          <cell r="A1770">
            <v>101100</v>
          </cell>
          <cell r="B1770" t="str">
            <v>REDE DE ÁGUAS PLUVIAIS - CAPTAÇÃO</v>
          </cell>
          <cell r="C1770" t="str">
            <v>.</v>
          </cell>
          <cell r="D1770" t="str">
            <v>.</v>
          </cell>
        </row>
        <row r="1771">
          <cell r="A1771">
            <v>101101</v>
          </cell>
          <cell r="B1771" t="str">
            <v>CALHA EM CHAPA DE AÇO GALVANIZADO N.24 - DESENVOLVIMENTO 33CM</v>
          </cell>
          <cell r="C1771" t="str">
            <v>M</v>
          </cell>
          <cell r="D1771">
            <v>29.13</v>
          </cell>
        </row>
        <row r="1772">
          <cell r="A1772">
            <v>101102</v>
          </cell>
          <cell r="B1772" t="str">
            <v>CALHA EM CHAPA DE AÇO GALVANIZADO N.24 - DESENVOLVIMENTO 50CM</v>
          </cell>
          <cell r="C1772" t="str">
            <v>M</v>
          </cell>
          <cell r="D1772">
            <v>44.49</v>
          </cell>
        </row>
        <row r="1773">
          <cell r="A1773">
            <v>101103</v>
          </cell>
          <cell r="B1773" t="str">
            <v>CALHA EM CHAPA DE AÇO GALVANIZADO N.24 - DESENVOLVIMENTO 100CM</v>
          </cell>
          <cell r="C1773" t="str">
            <v>M</v>
          </cell>
          <cell r="D1773">
            <v>81.430000000000007</v>
          </cell>
        </row>
        <row r="1774">
          <cell r="A1774">
            <v>101104</v>
          </cell>
          <cell r="B1774" t="str">
            <v>CALHA EM ALUMÍNIO - ESP. 0,8MM - DESENVOLVIMENTO 50CM</v>
          </cell>
          <cell r="C1774" t="str">
            <v>M</v>
          </cell>
          <cell r="D1774">
            <v>58.06</v>
          </cell>
        </row>
        <row r="1775">
          <cell r="A1775">
            <v>101105</v>
          </cell>
          <cell r="B1775" t="str">
            <v>CALHA EM ALUMÍNIO - ESP. 0,8MM - DESENVOLVIMENTO 100CM</v>
          </cell>
          <cell r="C1775" t="str">
            <v>M</v>
          </cell>
          <cell r="D1775">
            <v>108.61</v>
          </cell>
        </row>
        <row r="1776">
          <cell r="A1776">
            <v>101106</v>
          </cell>
          <cell r="B1776" t="str">
            <v>CALHA EM ALUMÍNIO ESP. 1,0MM - DESENVOLVIMENTO 50CM</v>
          </cell>
          <cell r="C1776" t="str">
            <v>M</v>
          </cell>
          <cell r="D1776">
            <v>67.92</v>
          </cell>
        </row>
        <row r="1777">
          <cell r="A1777">
            <v>101107</v>
          </cell>
          <cell r="B1777" t="str">
            <v>CALHA EM ALUMÍNIO ESP. 1,0MM - DESENVOLVIMENTO 100CM</v>
          </cell>
          <cell r="C1777" t="str">
            <v>M</v>
          </cell>
          <cell r="D1777">
            <v>128.13999999999999</v>
          </cell>
        </row>
        <row r="1778">
          <cell r="A1778">
            <v>101110</v>
          </cell>
          <cell r="B1778" t="str">
            <v>CALHA EM PVC COM 125 ≤ DIÂM. ≤ 150MM</v>
          </cell>
          <cell r="C1778" t="str">
            <v>M</v>
          </cell>
          <cell r="D1778">
            <v>34.200000000000003</v>
          </cell>
        </row>
        <row r="1779">
          <cell r="A1779">
            <v>101130</v>
          </cell>
          <cell r="B1779" t="str">
            <v>RUFO EM CHAPA DE AÇO GALVANIZADO N.24 - DESENVOLVIMENTO 16CM</v>
          </cell>
          <cell r="C1779" t="str">
            <v>M</v>
          </cell>
          <cell r="D1779">
            <v>15.98</v>
          </cell>
        </row>
        <row r="1780">
          <cell r="A1780">
            <v>101131</v>
          </cell>
          <cell r="B1780" t="str">
            <v>RUFO EM CHAPA DE AÇO GALVANIZADO N.24 - DESENVOLVIMENTO 25CM</v>
          </cell>
          <cell r="C1780" t="str">
            <v>M</v>
          </cell>
          <cell r="D1780">
            <v>20.25</v>
          </cell>
        </row>
        <row r="1781">
          <cell r="A1781">
            <v>101132</v>
          </cell>
          <cell r="B1781" t="str">
            <v>RUFO EM CHAPA DE AÇO GALVANIZADO N.24 - DESENVOLVIMENTO 33CM</v>
          </cell>
          <cell r="C1781" t="str">
            <v>M</v>
          </cell>
          <cell r="D1781">
            <v>26.31</v>
          </cell>
        </row>
        <row r="1782">
          <cell r="A1782">
            <v>101133</v>
          </cell>
          <cell r="B1782" t="str">
            <v>RUFO EM CHAPA DE AÇO GALVANIZADO N.24 - DESENVOLVIMENTO 50CM</v>
          </cell>
          <cell r="C1782" t="str">
            <v>M</v>
          </cell>
          <cell r="D1782">
            <v>39.31</v>
          </cell>
        </row>
        <row r="1783">
          <cell r="A1783">
            <v>101134</v>
          </cell>
          <cell r="B1783" t="str">
            <v>RUFO EM CHAPA DE AÇO GALVANIZADO N.24 - DESENVOLVIMENTO 100CM</v>
          </cell>
          <cell r="C1783" t="str">
            <v>M</v>
          </cell>
          <cell r="D1783">
            <v>71.56</v>
          </cell>
        </row>
        <row r="1784">
          <cell r="A1784">
            <v>101135</v>
          </cell>
          <cell r="B1784" t="str">
            <v>RUFO EM CHAPA DE AÇO GALVANIZADO N.24 - DESENVOLVIMENTO 130CM</v>
          </cell>
          <cell r="C1784" t="str">
            <v>M</v>
          </cell>
          <cell r="D1784">
            <v>107.31</v>
          </cell>
        </row>
        <row r="1785">
          <cell r="A1785">
            <v>101136</v>
          </cell>
          <cell r="B1785" t="str">
            <v>RUFO EM CHAPA DE AÇO GALVANIZADO N.24 - DESENVOLVIMENTO 140 CM</v>
          </cell>
          <cell r="C1785" t="str">
            <v>M</v>
          </cell>
          <cell r="D1785">
            <v>109.38</v>
          </cell>
        </row>
        <row r="1786">
          <cell r="A1786">
            <v>101137</v>
          </cell>
          <cell r="B1786" t="str">
            <v>RUFO EM ALUMÍNIO ESP. 0,8MM - DESENVOLVIMENTO 50CM</v>
          </cell>
          <cell r="C1786" t="str">
            <v>M</v>
          </cell>
          <cell r="D1786">
            <v>52.98</v>
          </cell>
        </row>
        <row r="1787">
          <cell r="A1787">
            <v>101138</v>
          </cell>
          <cell r="B1787" t="str">
            <v>RUFO EM ALUMÍNIO ESP. 0,8MM - DESENVOLVIMENTO 100CM</v>
          </cell>
          <cell r="C1787" t="str">
            <v>M</v>
          </cell>
          <cell r="D1787">
            <v>98.49</v>
          </cell>
        </row>
        <row r="1788">
          <cell r="A1788">
            <v>101139</v>
          </cell>
          <cell r="B1788" t="str">
            <v>RUFO EM ALUMÍNIO ESP. 1,0MM - DESENVOLVIMENTO 50CM</v>
          </cell>
          <cell r="C1788" t="str">
            <v>M</v>
          </cell>
          <cell r="D1788">
            <v>61.66</v>
          </cell>
        </row>
        <row r="1789">
          <cell r="A1789">
            <v>101140</v>
          </cell>
          <cell r="B1789" t="str">
            <v>RUFO EM ALUMÍNIO ESP. 1,0MM - DESENVOLVIMENTO 100CM</v>
          </cell>
          <cell r="C1789" t="str">
            <v>M</v>
          </cell>
          <cell r="D1789">
            <v>115.68</v>
          </cell>
        </row>
        <row r="1790">
          <cell r="A1790">
            <v>101170</v>
          </cell>
          <cell r="B1790" t="str">
            <v>CANALETA DE CONCRETO, TIPO GUIA E SARJETA - SECÇÃO 15X40CM</v>
          </cell>
          <cell r="C1790" t="str">
            <v>M</v>
          </cell>
          <cell r="D1790">
            <v>54.35</v>
          </cell>
        </row>
        <row r="1791">
          <cell r="A1791">
            <v>101171</v>
          </cell>
          <cell r="B1791" t="str">
            <v>CANALETA DE CONCRETO, TIPO GUIA E SARJETA - SECÇÃO 15X50CM</v>
          </cell>
          <cell r="C1791" t="str">
            <v>M</v>
          </cell>
          <cell r="D1791">
            <v>60.48</v>
          </cell>
        </row>
        <row r="1792">
          <cell r="A1792">
            <v>101172</v>
          </cell>
          <cell r="B1792" t="str">
            <v>HC.01 - CANALETA DE CONCRETO DE A.P.P/TAMPA/GRELHA DE CONCRETO OU FERRO L=30CM</v>
          </cell>
          <cell r="C1792" t="str">
            <v>M</v>
          </cell>
          <cell r="D1792">
            <v>54.46</v>
          </cell>
        </row>
        <row r="1793">
          <cell r="A1793">
            <v>101173</v>
          </cell>
          <cell r="B1793" t="str">
            <v>HC.02 - CANALETA DE CONCRETO DE A.P.P/TAMPA/GRELHA DE CONCRETO OU FERRO L=40CM</v>
          </cell>
          <cell r="C1793" t="str">
            <v>M</v>
          </cell>
          <cell r="D1793">
            <v>59.18</v>
          </cell>
        </row>
        <row r="1794">
          <cell r="A1794">
            <v>101176</v>
          </cell>
          <cell r="B1794" t="str">
            <v>CANALETA MEIA CANA EM CONCRETO D=30CM</v>
          </cell>
          <cell r="C1794" t="str">
            <v>M</v>
          </cell>
          <cell r="D1794">
            <v>38.76</v>
          </cell>
        </row>
        <row r="1795">
          <cell r="A1795">
            <v>101177</v>
          </cell>
          <cell r="B1795" t="str">
            <v>CANALETA MEIA CANA EM CONCRETO D=40CM</v>
          </cell>
          <cell r="C1795" t="str">
            <v>M</v>
          </cell>
          <cell r="D1795">
            <v>62.69</v>
          </cell>
        </row>
        <row r="1796">
          <cell r="A1796">
            <v>101185</v>
          </cell>
          <cell r="B1796" t="str">
            <v>HV.24 - CANALETA DE ALVENARIA PARA GRELHA DE FERRO  L=20CM</v>
          </cell>
          <cell r="C1796" t="str">
            <v>M</v>
          </cell>
          <cell r="D1796">
            <v>40.1</v>
          </cell>
        </row>
        <row r="1797">
          <cell r="A1797">
            <v>101186</v>
          </cell>
          <cell r="B1797" t="str">
            <v>HV.22 - CANALETA DE ALVENARIA PARA GRELHA OU TAMPA DE CONCRETO  L=30CM</v>
          </cell>
          <cell r="C1797" t="str">
            <v>M</v>
          </cell>
          <cell r="D1797">
            <v>82.59</v>
          </cell>
        </row>
        <row r="1798">
          <cell r="A1798">
            <v>101187</v>
          </cell>
          <cell r="B1798" t="str">
            <v>HV.23 - CANALETA DE ALVENARIA PARA GRELHA OU TAMPA DE CONCRETO  L=40CM</v>
          </cell>
          <cell r="C1798" t="str">
            <v>M</v>
          </cell>
          <cell r="D1798">
            <v>86.44</v>
          </cell>
        </row>
        <row r="1799">
          <cell r="A1799">
            <v>101189</v>
          </cell>
          <cell r="B1799" t="str">
            <v>CANTONEIRA DE FERRO 1"X1"X1/8" PARA APOIO E CHUMBAMENTO DAS GRELHAS DE FERRO</v>
          </cell>
          <cell r="C1799" t="str">
            <v>M</v>
          </cell>
          <cell r="D1799">
            <v>35.24</v>
          </cell>
        </row>
        <row r="1800">
          <cell r="A1800">
            <v>101190</v>
          </cell>
          <cell r="B1800" t="str">
            <v>HC.05 - GRELHA DE CONCRETO PARA CANALETA - L=30CM - SEM PASSAGEM DE VEÍCULOS</v>
          </cell>
          <cell r="C1800" t="str">
            <v>M</v>
          </cell>
          <cell r="D1800">
            <v>43.46</v>
          </cell>
        </row>
        <row r="1801">
          <cell r="A1801">
            <v>101191</v>
          </cell>
          <cell r="B1801" t="str">
            <v>HP.01 - GRELHA DE FERRO FUNDIDO PARA CANALETA - L=20CM</v>
          </cell>
          <cell r="C1801" t="str">
            <v>M</v>
          </cell>
          <cell r="D1801">
            <v>34.380000000000003</v>
          </cell>
        </row>
        <row r="1802">
          <cell r="A1802">
            <v>101192</v>
          </cell>
          <cell r="B1802" t="str">
            <v>HP.02 - GRELHA DE FERRO PERFILADO PARA CANALETA - L=30CM</v>
          </cell>
          <cell r="C1802" t="str">
            <v>M</v>
          </cell>
          <cell r="D1802">
            <v>87.15</v>
          </cell>
        </row>
        <row r="1803">
          <cell r="A1803">
            <v>101193</v>
          </cell>
          <cell r="B1803" t="str">
            <v>GRELHA DE FERRO PERFILADO PARA CANALETAS A CÉU ABERTO - 40CM</v>
          </cell>
          <cell r="C1803" t="str">
            <v>M</v>
          </cell>
          <cell r="D1803">
            <v>247.32</v>
          </cell>
        </row>
        <row r="1804">
          <cell r="A1804">
            <v>101194</v>
          </cell>
          <cell r="B1804" t="str">
            <v>GRELHA DE FERRO PERFILADO PARA CANALETAS A CÉU ABERTO - 50CM</v>
          </cell>
          <cell r="C1804" t="str">
            <v>M</v>
          </cell>
          <cell r="D1804">
            <v>280.44</v>
          </cell>
        </row>
        <row r="1805">
          <cell r="A1805">
            <v>101195</v>
          </cell>
          <cell r="B1805" t="str">
            <v>GRELHA DE ALUMÍNIO POLIDO L=10CM</v>
          </cell>
          <cell r="C1805" t="str">
            <v>M</v>
          </cell>
          <cell r="D1805">
            <v>45.64</v>
          </cell>
        </row>
        <row r="1806">
          <cell r="A1806">
            <v>101196</v>
          </cell>
          <cell r="B1806" t="str">
            <v>HC.03 - TAMPA DE CONCRETO PARA CANALETA DE A.P.L=0,30M</v>
          </cell>
          <cell r="C1806" t="str">
            <v>M</v>
          </cell>
          <cell r="D1806">
            <v>30.26</v>
          </cell>
        </row>
        <row r="1807">
          <cell r="A1807">
            <v>101197</v>
          </cell>
          <cell r="B1807" t="str">
            <v>HC.04 - TAMPA DE CONCRETO PARA CANALETA DE A.P.L=0,40M</v>
          </cell>
          <cell r="C1807" t="str">
            <v>M</v>
          </cell>
          <cell r="D1807">
            <v>39.380000000000003</v>
          </cell>
        </row>
        <row r="1808">
          <cell r="A1808">
            <v>101198</v>
          </cell>
          <cell r="B1808" t="str">
            <v>GRELHA DE FERRO FUNDIDO PARA GARGULA DE PASSEIO - 15X15CM</v>
          </cell>
          <cell r="C1808" t="str">
            <v>UN</v>
          </cell>
          <cell r="D1808">
            <v>12.57</v>
          </cell>
        </row>
        <row r="1809">
          <cell r="A1809">
            <v>101199</v>
          </cell>
          <cell r="B1809" t="str">
            <v>GRELHA DE CONCRETO PARA CANALETA - L=30CM - COM PASSAGEM DE VEÍCULOS</v>
          </cell>
          <cell r="C1809" t="str">
            <v>M</v>
          </cell>
          <cell r="D1809">
            <v>58.67</v>
          </cell>
        </row>
        <row r="1810">
          <cell r="A1810">
            <v>101200</v>
          </cell>
          <cell r="B1810" t="str">
            <v>REDE DE ÁGUAS PLUVIAIS - TUBULAÇÃO</v>
          </cell>
          <cell r="C1810" t="str">
            <v>.</v>
          </cell>
          <cell r="D1810" t="str">
            <v>.</v>
          </cell>
        </row>
        <row r="1811">
          <cell r="A1811">
            <v>101210</v>
          </cell>
          <cell r="B1811" t="str">
            <v>CONDUTOR EM TUBO DE FERRO FUNDIDO PARA ESGOTO, LINHA SMU - 50MM</v>
          </cell>
          <cell r="C1811" t="str">
            <v>M</v>
          </cell>
          <cell r="D1811">
            <v>139.38</v>
          </cell>
        </row>
        <row r="1812">
          <cell r="A1812">
            <v>101211</v>
          </cell>
          <cell r="B1812" t="str">
            <v>CONDUTOR EM TUBO DE FERRO FUNDIDO PARA ESGOTO, LINHA SMU - 75MM</v>
          </cell>
          <cell r="C1812" t="str">
            <v>M</v>
          </cell>
          <cell r="D1812">
            <v>193.48</v>
          </cell>
        </row>
        <row r="1813">
          <cell r="A1813">
            <v>101212</v>
          </cell>
          <cell r="B1813" t="str">
            <v>CONDUTOR EM TUBO DE FERRO FUNDIDO PARA ESGOTO, LINHA SMU - 100MM</v>
          </cell>
          <cell r="C1813" t="str">
            <v>M</v>
          </cell>
          <cell r="D1813">
            <v>218.38</v>
          </cell>
        </row>
        <row r="1814">
          <cell r="A1814">
            <v>101213</v>
          </cell>
          <cell r="B1814" t="str">
            <v>CONDUTOR EM TUBO DE FERRO FUNDIDO PARA ESGOTO, LINHA SMU - 150MM</v>
          </cell>
          <cell r="C1814" t="str">
            <v>M</v>
          </cell>
          <cell r="D1814">
            <v>294.37</v>
          </cell>
        </row>
        <row r="1815">
          <cell r="A1815">
            <v>101214</v>
          </cell>
          <cell r="B1815" t="str">
            <v>CONDUTOR EM TUBO DE PVC RÍGIDO, PONTA E BOLSA - 50MM (2")</v>
          </cell>
          <cell r="C1815" t="str">
            <v>M</v>
          </cell>
          <cell r="D1815">
            <v>13.71</v>
          </cell>
        </row>
        <row r="1816">
          <cell r="A1816">
            <v>101215</v>
          </cell>
          <cell r="B1816" t="str">
            <v>CONDUTOR EM TUBO DE PVC RÍGIDO, PONTA E BOLSA - 75MM (3")</v>
          </cell>
          <cell r="C1816" t="str">
            <v>M</v>
          </cell>
          <cell r="D1816">
            <v>18.03</v>
          </cell>
        </row>
        <row r="1817">
          <cell r="A1817">
            <v>101216</v>
          </cell>
          <cell r="B1817" t="str">
            <v>CONDUTOR EM TUBO DE PVC RÍGIDO, PONTA E BOLSA - 100MM (4")</v>
          </cell>
          <cell r="C1817" t="str">
            <v>M</v>
          </cell>
          <cell r="D1817">
            <v>21.91</v>
          </cell>
        </row>
        <row r="1818">
          <cell r="A1818">
            <v>101217</v>
          </cell>
          <cell r="B1818" t="str">
            <v>CONDUTOR EM TUBO DE PVC RÍGIDO, PONTA E BOLSA - 150MM (6")</v>
          </cell>
          <cell r="C1818" t="str">
            <v>M</v>
          </cell>
          <cell r="D1818">
            <v>36.51</v>
          </cell>
        </row>
        <row r="1819">
          <cell r="A1819">
            <v>101218</v>
          </cell>
          <cell r="B1819" t="str">
            <v>CONDUTOR EM TUBO DE PVC RÍGIDO, PONTA E BOLSA - 200MM (8")</v>
          </cell>
          <cell r="C1819" t="str">
            <v>M</v>
          </cell>
          <cell r="D1819">
            <v>51.79</v>
          </cell>
        </row>
        <row r="1820">
          <cell r="A1820">
            <v>101226</v>
          </cell>
          <cell r="B1820" t="str">
            <v>GRELHA HEMISFÉRICA DE FERRO FUNDIDO - 75MM</v>
          </cell>
          <cell r="C1820" t="str">
            <v>UN</v>
          </cell>
          <cell r="D1820">
            <v>5.34</v>
          </cell>
        </row>
        <row r="1821">
          <cell r="A1821">
            <v>101227</v>
          </cell>
          <cell r="B1821" t="str">
            <v>GRELHA HEMISFÉRICA DE FERRO FUNDIDO - 100MM</v>
          </cell>
          <cell r="C1821" t="str">
            <v>UN</v>
          </cell>
          <cell r="D1821">
            <v>5.99</v>
          </cell>
        </row>
        <row r="1822">
          <cell r="A1822">
            <v>101228</v>
          </cell>
          <cell r="B1822" t="str">
            <v>GRELHA HEMISFÉRICA DE FERRO FUNDIDO - 150MM</v>
          </cell>
          <cell r="C1822" t="str">
            <v>UN</v>
          </cell>
          <cell r="D1822">
            <v>10.84</v>
          </cell>
        </row>
        <row r="1823">
          <cell r="A1823">
            <v>101229</v>
          </cell>
          <cell r="B1823" t="str">
            <v>CURVA DE FERRO FUNDIDO, LINHA SMU (LIGAÇÃO REDE-CONDUTOR) - 50MM</v>
          </cell>
          <cell r="C1823" t="str">
            <v>UN</v>
          </cell>
          <cell r="D1823">
            <v>89.65</v>
          </cell>
        </row>
        <row r="1824">
          <cell r="A1824">
            <v>101230</v>
          </cell>
          <cell r="B1824" t="str">
            <v>CURVA DE FERRO FUNDIDO, LINHA SMU (LIGAÇÃO REDE-CONDUTOR) - 75MM</v>
          </cell>
          <cell r="C1824" t="str">
            <v>UN</v>
          </cell>
          <cell r="D1824">
            <v>101.32</v>
          </cell>
        </row>
        <row r="1825">
          <cell r="A1825">
            <v>101231</v>
          </cell>
          <cell r="B1825" t="str">
            <v>CURVA DE FERRO FUNDIDO, LINHA SMU (LIGAÇÃO REDE-CONDUTOR) - 100MM</v>
          </cell>
          <cell r="C1825" t="str">
            <v>UN</v>
          </cell>
          <cell r="D1825">
            <v>116.57</v>
          </cell>
        </row>
        <row r="1826">
          <cell r="A1826">
            <v>101232</v>
          </cell>
          <cell r="B1826" t="str">
            <v>CURVA DE FERRO FUNDIDO, LINHA SMU (LIGAÇÃO REDE-CONDUTOR) - 150MM</v>
          </cell>
          <cell r="C1826" t="str">
            <v>UN</v>
          </cell>
          <cell r="D1826">
            <v>257.02999999999997</v>
          </cell>
        </row>
        <row r="1827">
          <cell r="A1827">
            <v>101234</v>
          </cell>
          <cell r="B1827" t="str">
            <v>LIGAÇÃO PARA DESPEJO LIVRE EM SARJETAS, COM TUBO DE FERRO FUNDIDO SMU - 100MM</v>
          </cell>
          <cell r="C1827" t="str">
            <v>M</v>
          </cell>
          <cell r="D1827">
            <v>137.19999999999999</v>
          </cell>
        </row>
        <row r="1828">
          <cell r="A1828">
            <v>101280</v>
          </cell>
          <cell r="B1828" t="str">
            <v>TUBO DE CONCRETO - DIÂMETRO DE 30CM</v>
          </cell>
          <cell r="C1828" t="str">
            <v>M</v>
          </cell>
          <cell r="D1828">
            <v>57.69</v>
          </cell>
        </row>
        <row r="1829">
          <cell r="A1829">
            <v>101281</v>
          </cell>
          <cell r="B1829" t="str">
            <v>TUBO DE CONCRETO - DIÂMETRO DE 40CM</v>
          </cell>
          <cell r="C1829" t="str">
            <v>M</v>
          </cell>
          <cell r="D1829">
            <v>71.75</v>
          </cell>
        </row>
        <row r="1830">
          <cell r="A1830">
            <v>101282</v>
          </cell>
          <cell r="B1830" t="str">
            <v>TUBO DE CONCRETO - DIÂMETRO DE 50CM</v>
          </cell>
          <cell r="C1830" t="str">
            <v>M</v>
          </cell>
          <cell r="D1830">
            <v>94.71</v>
          </cell>
        </row>
        <row r="1831">
          <cell r="A1831">
            <v>101283</v>
          </cell>
          <cell r="B1831" t="str">
            <v>TUBO DE CONCRETO - DIÂMETRO DE 60CM</v>
          </cell>
          <cell r="C1831" t="str">
            <v>M</v>
          </cell>
          <cell r="D1831">
            <v>115.54</v>
          </cell>
        </row>
        <row r="1832">
          <cell r="A1832">
            <v>101290</v>
          </cell>
          <cell r="B1832" t="str">
            <v>CAIXA DE LIGAÇÃO OU INSPEÇÃO - ESCAVAÇÃO E APILOAMENTO</v>
          </cell>
          <cell r="C1832" t="str">
            <v>M3</v>
          </cell>
          <cell r="D1832">
            <v>31.18</v>
          </cell>
        </row>
        <row r="1833">
          <cell r="A1833">
            <v>101291</v>
          </cell>
          <cell r="B1833" t="str">
            <v>CAIXA DE LIGAÇÃO OU INSPEÇÃO - LASTRO DE CONCRETO (FUNDO)</v>
          </cell>
          <cell r="C1833" t="str">
            <v>M3</v>
          </cell>
          <cell r="D1833">
            <v>281.01</v>
          </cell>
        </row>
        <row r="1834">
          <cell r="A1834">
            <v>101292</v>
          </cell>
          <cell r="B1834" t="str">
            <v>CAIXA DE LIGAÇÃO OU INSPEÇÃO - ALVENARIA DE 1/2 TIJOLO, REVESTIDA</v>
          </cell>
          <cell r="C1834" t="str">
            <v>M2</v>
          </cell>
          <cell r="D1834">
            <v>134.08000000000001</v>
          </cell>
        </row>
        <row r="1835">
          <cell r="A1835">
            <v>101293</v>
          </cell>
          <cell r="B1835" t="str">
            <v>CAIXA DE LIGAÇÃO OU INSPEÇÃO - ALVENARIA DE 1 TIJOLO, REVESTIDA</v>
          </cell>
          <cell r="C1835" t="str">
            <v>M2</v>
          </cell>
          <cell r="D1835">
            <v>187.26</v>
          </cell>
        </row>
        <row r="1836">
          <cell r="A1836">
            <v>101294</v>
          </cell>
          <cell r="B1836" t="str">
            <v>CAIXA DE LIGAÇÃO OU INSPEÇÃO - TAMPA DE CONCRETO</v>
          </cell>
          <cell r="C1836" t="str">
            <v>M2</v>
          </cell>
          <cell r="D1836">
            <v>121.74</v>
          </cell>
        </row>
        <row r="1837">
          <cell r="A1837">
            <v>101298</v>
          </cell>
          <cell r="B1837" t="str">
            <v>ENVELOPAMENTO DE TUBULAÇÃO ENTERRADA, COM CONCRETO</v>
          </cell>
          <cell r="C1837" t="str">
            <v>M</v>
          </cell>
          <cell r="D1837">
            <v>19.82</v>
          </cell>
        </row>
        <row r="1838">
          <cell r="A1838">
            <v>101300</v>
          </cell>
          <cell r="B1838" t="str">
            <v>APARELHOS SANITÁRIOS E EQUIPAMENTOS</v>
          </cell>
          <cell r="C1838" t="str">
            <v>.</v>
          </cell>
          <cell r="D1838" t="str">
            <v>.</v>
          </cell>
        </row>
        <row r="1839">
          <cell r="A1839">
            <v>101301</v>
          </cell>
          <cell r="B1839" t="str">
            <v>BACIA SANITÁRIA SIFONADA, DE LOUÇA BRANCA</v>
          </cell>
          <cell r="C1839" t="str">
            <v>UN</v>
          </cell>
          <cell r="D1839">
            <v>257.92</v>
          </cell>
        </row>
        <row r="1840">
          <cell r="A1840">
            <v>101303</v>
          </cell>
          <cell r="B1840" t="str">
            <v>BACIA SANITÁRIA COM CAIXA ACOPLADA DE LOUÇA BRANCA</v>
          </cell>
          <cell r="C1840" t="str">
            <v>UN</v>
          </cell>
          <cell r="D1840">
            <v>390.82</v>
          </cell>
        </row>
        <row r="1841">
          <cell r="A1841">
            <v>101304</v>
          </cell>
          <cell r="B1841" t="str">
            <v>BACIA SANITÁRIA INFANTIL SIFONADA, DE LOUÇA BRANCA</v>
          </cell>
          <cell r="C1841" t="str">
            <v>UN</v>
          </cell>
          <cell r="D1841">
            <v>295.52</v>
          </cell>
        </row>
        <row r="1842">
          <cell r="A1842">
            <v>101305</v>
          </cell>
          <cell r="B1842" t="str">
            <v>BACIA SANITÁRIA ALTEADA PARA PORTADORES DE DEFICIÊNCIA FÍSICA</v>
          </cell>
          <cell r="C1842" t="str">
            <v>UN</v>
          </cell>
          <cell r="D1842">
            <v>458.46</v>
          </cell>
        </row>
        <row r="1843">
          <cell r="A1843">
            <v>101308</v>
          </cell>
          <cell r="B1843" t="str">
            <v>LAVATÓRIO DE LOUÇA BRANCA, SEM COLUNA, CAPACIDADE MÍNIMA 5L, EXCLUSIVE TORNEIRA</v>
          </cell>
          <cell r="C1843" t="str">
            <v>UN</v>
          </cell>
          <cell r="D1843">
            <v>253.1</v>
          </cell>
        </row>
        <row r="1844">
          <cell r="A1844">
            <v>101309</v>
          </cell>
          <cell r="B1844" t="str">
            <v>LAVATÓRIO DE LOUÇA BRANCA, COM COLUNA, CAPACIDADE MÍNIMA 7L - EXCLUSIVE TORNEIRA</v>
          </cell>
          <cell r="C1844" t="str">
            <v>UN</v>
          </cell>
          <cell r="D1844">
            <v>295.39999999999998</v>
          </cell>
        </row>
        <row r="1845">
          <cell r="A1845">
            <v>101314</v>
          </cell>
          <cell r="B1845" t="str">
            <v>LAVATÓRIO DE LOUÇA INDIVIDUAL PARA PORTADORES DE DEFICIÊNCIA FÍSICA</v>
          </cell>
          <cell r="C1845" t="str">
            <v>UN</v>
          </cell>
          <cell r="D1845">
            <v>638.27</v>
          </cell>
        </row>
        <row r="1846">
          <cell r="A1846">
            <v>101316</v>
          </cell>
          <cell r="B1846" t="str">
            <v>LAVATÓRIO OVAL DE EMBUTIR, LOUÇA BRANCA - EXCLUSIVE TORNEIRA</v>
          </cell>
          <cell r="C1846" t="str">
            <v>UN</v>
          </cell>
          <cell r="D1846">
            <v>210.7</v>
          </cell>
        </row>
        <row r="1847">
          <cell r="A1847">
            <v>101319</v>
          </cell>
          <cell r="B1847" t="str">
            <v>HX.01 - LAVATÓRIO E BEBEDOURO DE CHAPA AÇO INOX CHAPA 18 - EXCLUSIVE TORNEIRA</v>
          </cell>
          <cell r="C1847" t="str">
            <v>M</v>
          </cell>
          <cell r="D1847">
            <v>1059.05</v>
          </cell>
        </row>
        <row r="1848">
          <cell r="A1848">
            <v>101325</v>
          </cell>
          <cell r="B1848" t="str">
            <v>MICTÓRIO INDIVIDUAL DE LOUÇA BRANCA, TIPO BACIA - DE CENTRO</v>
          </cell>
          <cell r="C1848" t="str">
            <v>UN</v>
          </cell>
          <cell r="D1848">
            <v>444.65</v>
          </cell>
        </row>
        <row r="1849">
          <cell r="A1849">
            <v>101336</v>
          </cell>
          <cell r="B1849" t="str">
            <v>MICTÓRIO INDIVIDUAL DE LOUÇA, PARA DEFICIENTE</v>
          </cell>
          <cell r="C1849" t="str">
            <v>UN</v>
          </cell>
          <cell r="D1849">
            <v>743.98</v>
          </cell>
        </row>
        <row r="1850">
          <cell r="A1850">
            <v>101338</v>
          </cell>
          <cell r="B1850" t="str">
            <v>MICTÓRIO COLETIVO DE AÇO INOXIDÁVEL - COMPRIMENTO 0/2000MM</v>
          </cell>
          <cell r="C1850" t="str">
            <v>M</v>
          </cell>
          <cell r="D1850">
            <v>565.41</v>
          </cell>
        </row>
        <row r="1851">
          <cell r="A1851">
            <v>101339</v>
          </cell>
          <cell r="B1851" t="str">
            <v>CONJUNTO ANTIVANDALISMO PARA MICTÓRIO FORMADO  POR VÁLVULA DE FECHAMENTO AUTOMÁTICO E RABICHO DE METAL</v>
          </cell>
          <cell r="C1851" t="str">
            <v>UN</v>
          </cell>
          <cell r="D1851">
            <v>379.82</v>
          </cell>
        </row>
        <row r="1852">
          <cell r="A1852">
            <v>101340</v>
          </cell>
          <cell r="B1852" t="str">
            <v>TANQUE DE LOUÇA BRANCA, SEM COLUNA, CAPACIDADE MÍNIMA 30L, EXCLUSIVE TORNEIRA</v>
          </cell>
          <cell r="C1852" t="str">
            <v>UN</v>
          </cell>
          <cell r="D1852">
            <v>507.49</v>
          </cell>
        </row>
        <row r="1853">
          <cell r="A1853">
            <v>101341</v>
          </cell>
          <cell r="B1853" t="str">
            <v>TANQUE DE LOUÇA BRANCA, COM COLUNA, CAPACIDADE MÍNIMA 30L - EXCLUSIVE TORNEIRA</v>
          </cell>
          <cell r="C1853" t="str">
            <v>UN</v>
          </cell>
          <cell r="D1853">
            <v>556.67999999999995</v>
          </cell>
        </row>
        <row r="1854">
          <cell r="A1854">
            <v>101342</v>
          </cell>
          <cell r="B1854" t="str">
            <v>TANQUE DE LOUÇA BRANCA, COM COLUNA, CAPACIDADE MÍNIMA 35L - EXCLUSIVE TORNEIRA</v>
          </cell>
          <cell r="C1854" t="str">
            <v>UN</v>
          </cell>
          <cell r="D1854">
            <v>557.75</v>
          </cell>
        </row>
        <row r="1855">
          <cell r="A1855">
            <v>101350</v>
          </cell>
          <cell r="B1855" t="str">
            <v>CUBA SIMPLES DE AÇO INOXIDÁVEL CHAPA 20 - 500X400X200MM</v>
          </cell>
          <cell r="C1855" t="str">
            <v>UN</v>
          </cell>
          <cell r="D1855">
            <v>413.8</v>
          </cell>
        </row>
        <row r="1856">
          <cell r="A1856">
            <v>101351</v>
          </cell>
          <cell r="B1856" t="str">
            <v>CUBA SIMPLES DE AÇO INOXIDÁVEL CHAPA 20 - 560X335X150MM</v>
          </cell>
          <cell r="C1856" t="str">
            <v>UN</v>
          </cell>
          <cell r="D1856">
            <v>287.83</v>
          </cell>
        </row>
        <row r="1857">
          <cell r="A1857">
            <v>101352</v>
          </cell>
          <cell r="B1857" t="str">
            <v>CUBA SIMPLES DE AÇO INOXIDÁVEL CHAPA 20 - 500X400X250MM</v>
          </cell>
          <cell r="C1857" t="str">
            <v>UN</v>
          </cell>
          <cell r="D1857">
            <v>479</v>
          </cell>
        </row>
        <row r="1858">
          <cell r="A1858">
            <v>101353</v>
          </cell>
          <cell r="B1858" t="str">
            <v>CUBA SIMPLES DE AÇO INOXIDÁVEL CHAPA 20 - 500X400X150MM</v>
          </cell>
          <cell r="C1858" t="str">
            <v>UN</v>
          </cell>
          <cell r="D1858">
            <v>436.12</v>
          </cell>
        </row>
        <row r="1859">
          <cell r="A1859">
            <v>101355</v>
          </cell>
          <cell r="B1859" t="str">
            <v>CUBA DUPLA DE AÇO INOXIDÁVEL CHAPA 20 - 700X400X150MM</v>
          </cell>
          <cell r="C1859" t="str">
            <v>UN</v>
          </cell>
          <cell r="D1859">
            <v>483.55</v>
          </cell>
        </row>
        <row r="1860">
          <cell r="A1860">
            <v>101357</v>
          </cell>
          <cell r="B1860" t="str">
            <v>CUBA DUPLA DE AÇO INOXIDÁVEL CHAPA 20 - 1020X400X200MM</v>
          </cell>
          <cell r="C1860" t="str">
            <v>UN</v>
          </cell>
          <cell r="D1860">
            <v>851.43</v>
          </cell>
        </row>
        <row r="1861">
          <cell r="A1861">
            <v>101358</v>
          </cell>
          <cell r="B1861" t="str">
            <v>TANQUE DE PANELA EM AÇO INOXIDÁVEL CHAPA 18  - 600X500X400MM</v>
          </cell>
          <cell r="C1861" t="str">
            <v>UN</v>
          </cell>
          <cell r="D1861">
            <v>866.75</v>
          </cell>
        </row>
        <row r="1862">
          <cell r="A1862">
            <v>101359</v>
          </cell>
          <cell r="B1862" t="str">
            <v>HX.04 - TANQUE DE PANELA EM AÇO INOXIDÁVEL CHAPA 18 - 600X800X300MM</v>
          </cell>
          <cell r="C1862" t="str">
            <v>UN</v>
          </cell>
          <cell r="D1862">
            <v>878.45</v>
          </cell>
        </row>
        <row r="1863">
          <cell r="A1863">
            <v>101360</v>
          </cell>
          <cell r="B1863" t="str">
            <v>TANQUE DE PANELA EM AÇO INOXIDÁVEL - 600X500X500MM</v>
          </cell>
          <cell r="C1863" t="str">
            <v>UN</v>
          </cell>
          <cell r="D1863">
            <v>1041.8800000000001</v>
          </cell>
        </row>
        <row r="1864">
          <cell r="A1864">
            <v>101361</v>
          </cell>
          <cell r="B1864" t="str">
            <v>CUBA DE FIBRA DE VIDRO 600 X 500 X 200MM</v>
          </cell>
          <cell r="C1864" t="str">
            <v>UN</v>
          </cell>
          <cell r="D1864">
            <v>445.01</v>
          </cell>
        </row>
        <row r="1865">
          <cell r="A1865">
            <v>101370</v>
          </cell>
          <cell r="B1865" t="str">
            <v>BEBEDOURO ELÉTRICO COM SISTEMA DE REFRIGERAÇÃO E DUAS SAÍDAS - 40L</v>
          </cell>
          <cell r="C1865" t="str">
            <v>UN</v>
          </cell>
          <cell r="D1865">
            <v>700.42</v>
          </cell>
        </row>
        <row r="1866">
          <cell r="A1866">
            <v>101371</v>
          </cell>
          <cell r="B1866" t="str">
            <v>BEBEDOURO ELÉTRICO COM SISTEMA DE REFRIGERAÇÃO E DUAS SAÍDAS - 80L</v>
          </cell>
          <cell r="C1866" t="str">
            <v>UN</v>
          </cell>
          <cell r="D1866">
            <v>875.75</v>
          </cell>
        </row>
        <row r="1867">
          <cell r="A1867">
            <v>101378</v>
          </cell>
          <cell r="B1867" t="str">
            <v>FILTRO TIPO CUNO OU SIMILAR COM ELEMENTO FILTRANTE CEL./CARVAO/CEL. 180 L/H</v>
          </cell>
          <cell r="C1867" t="str">
            <v>UN</v>
          </cell>
          <cell r="D1867">
            <v>118.83</v>
          </cell>
        </row>
        <row r="1868">
          <cell r="A1868">
            <v>101379</v>
          </cell>
          <cell r="B1868" t="str">
            <v>FILTRO TIPO CUNO OU SIMILAR COM ELEMENTO FILTRANTE CEL./CARVAO/CEL. 360 L/H</v>
          </cell>
          <cell r="C1868" t="str">
            <v>UN</v>
          </cell>
          <cell r="D1868">
            <v>181.88</v>
          </cell>
        </row>
        <row r="1869">
          <cell r="A1869">
            <v>101396</v>
          </cell>
          <cell r="B1869" t="str">
            <v>AQUECEDOR A GÁS DE ACUMULAÇÃO, COM CILINDRO DE COBRE - 150L</v>
          </cell>
          <cell r="C1869" t="str">
            <v>UN</v>
          </cell>
          <cell r="D1869">
            <v>2491.7399999999998</v>
          </cell>
        </row>
        <row r="1870">
          <cell r="A1870">
            <v>101400</v>
          </cell>
          <cell r="B1870" t="str">
            <v>METAIS SANITÁRIOS E ACESSÓRIOS</v>
          </cell>
          <cell r="C1870" t="str">
            <v>.</v>
          </cell>
          <cell r="D1870" t="str">
            <v>.</v>
          </cell>
        </row>
        <row r="1871">
          <cell r="A1871">
            <v>101401</v>
          </cell>
          <cell r="B1871" t="str">
            <v>TORNEIRA DE PRESSÃO PARA USO GERAL, METAL AMARELO - 1/2"</v>
          </cell>
          <cell r="C1871" t="str">
            <v>UN</v>
          </cell>
          <cell r="D1871">
            <v>21.35</v>
          </cell>
        </row>
        <row r="1872">
          <cell r="A1872">
            <v>101402</v>
          </cell>
          <cell r="B1872" t="str">
            <v>TORNEIRA DE PRESSÃO PARA USO GERAL, METAL AMARELO - 3/4"</v>
          </cell>
          <cell r="C1872" t="str">
            <v>UN</v>
          </cell>
          <cell r="D1872">
            <v>21.82</v>
          </cell>
        </row>
        <row r="1873">
          <cell r="A1873">
            <v>101403</v>
          </cell>
          <cell r="B1873" t="str">
            <v>TORNEIRA DE PRESSÃO PARA USO GERAL, METAL CROMADO - 1/2"</v>
          </cell>
          <cell r="C1873" t="str">
            <v>UN</v>
          </cell>
          <cell r="D1873">
            <v>22.09</v>
          </cell>
        </row>
        <row r="1874">
          <cell r="A1874">
            <v>101404</v>
          </cell>
          <cell r="B1874" t="str">
            <v>TORNEIRA DE PRESSÃO PARA USO GERAL, METAL CROMADO - 3/4"</v>
          </cell>
          <cell r="C1874" t="str">
            <v>UN</v>
          </cell>
          <cell r="D1874">
            <v>22.2</v>
          </cell>
        </row>
        <row r="1875">
          <cell r="A1875">
            <v>101408</v>
          </cell>
          <cell r="B1875" t="str">
            <v>TORNEIRA DE PRESSÃO PARA PIA, COM CORPO LONGO E AERADOR - 3/4"</v>
          </cell>
          <cell r="C1875" t="str">
            <v>UN</v>
          </cell>
          <cell r="D1875">
            <v>90.68</v>
          </cell>
        </row>
        <row r="1876">
          <cell r="A1876">
            <v>101409</v>
          </cell>
          <cell r="B1876" t="str">
            <v>TORNEIRA CLÍNICA DE MESA - 12 CM - 1/2"</v>
          </cell>
          <cell r="C1876" t="str">
            <v>UN</v>
          </cell>
          <cell r="D1876">
            <v>247.99</v>
          </cell>
        </row>
        <row r="1877">
          <cell r="A1877">
            <v>101410</v>
          </cell>
          <cell r="B1877" t="str">
            <v>TORNEIRA DE MESA COM ACIONAMENTO MANUAL E FECHAMENTO AUTOMÁTICO</v>
          </cell>
          <cell r="C1877" t="str">
            <v>UN</v>
          </cell>
          <cell r="D1877">
            <v>213.97</v>
          </cell>
        </row>
        <row r="1878">
          <cell r="A1878">
            <v>101411</v>
          </cell>
          <cell r="B1878" t="str">
            <v>TORNEIRA ELETRÔNICA DE MESA, COM SENSOR E ACIONAMENTO ELÉTRICO</v>
          </cell>
          <cell r="C1878" t="str">
            <v>UN</v>
          </cell>
          <cell r="D1878">
            <v>638.04999999999995</v>
          </cell>
        </row>
        <row r="1879">
          <cell r="A1879">
            <v>101412</v>
          </cell>
          <cell r="B1879" t="str">
            <v>BICA ALTA ARTICULÁVEL DE MESA - 1/2"</v>
          </cell>
          <cell r="C1879" t="str">
            <v>UN</v>
          </cell>
          <cell r="D1879">
            <v>277.2</v>
          </cell>
        </row>
        <row r="1880">
          <cell r="A1880">
            <v>101413</v>
          </cell>
          <cell r="B1880" t="str">
            <v>MISTURADOR DE PAREDE PARA PIA, COM BICA MÓVEL TIPO LONGA E AERADOR - 3/4"</v>
          </cell>
          <cell r="C1880" t="str">
            <v>UN</v>
          </cell>
          <cell r="D1880">
            <v>254.74</v>
          </cell>
        </row>
        <row r="1881">
          <cell r="A1881">
            <v>101414</v>
          </cell>
          <cell r="B1881" t="str">
            <v>AREJADOR DE VAZÃO CONSTANTE - 6 LITROS</v>
          </cell>
          <cell r="C1881" t="str">
            <v>UN</v>
          </cell>
          <cell r="D1881">
            <v>74.849999999999994</v>
          </cell>
        </row>
        <row r="1882">
          <cell r="A1882">
            <v>101415</v>
          </cell>
          <cell r="B1882" t="str">
            <v>REGISTRO REGULADOR DE VAZÃO - 1/2"</v>
          </cell>
          <cell r="C1882" t="str">
            <v>UN</v>
          </cell>
          <cell r="D1882">
            <v>78.06</v>
          </cell>
        </row>
        <row r="1883">
          <cell r="A1883">
            <v>101416</v>
          </cell>
          <cell r="B1883" t="str">
            <v>TORNEIRA DE PAREDE ANTIVANDALISMO</v>
          </cell>
          <cell r="C1883" t="str">
            <v>UN</v>
          </cell>
          <cell r="D1883">
            <v>321.36</v>
          </cell>
        </row>
        <row r="1884">
          <cell r="A1884">
            <v>101418</v>
          </cell>
          <cell r="B1884" t="str">
            <v>TORNEIRA ELÉTRICA AUTOMÁTICA, COM CORPO EM PVC CROMADO - 220V</v>
          </cell>
          <cell r="C1884" t="str">
            <v>UN</v>
          </cell>
          <cell r="D1884">
            <v>115.08</v>
          </cell>
        </row>
        <row r="1885">
          <cell r="A1885">
            <v>101419</v>
          </cell>
          <cell r="B1885" t="str">
            <v>VÁLVULA DE ACIONAMENTO HIDRO-MECÂNICO POR PEDAL</v>
          </cell>
          <cell r="C1885" t="str">
            <v>UN</v>
          </cell>
          <cell r="D1885">
            <v>455.37</v>
          </cell>
        </row>
        <row r="1886">
          <cell r="A1886">
            <v>101422</v>
          </cell>
          <cell r="B1886" t="str">
            <v>VÁLVULA FLUXÍVEL COM REGISTRO INCORPORADO - 1 1/4"</v>
          </cell>
          <cell r="C1886" t="str">
            <v>UN</v>
          </cell>
          <cell r="D1886">
            <v>140.93</v>
          </cell>
        </row>
        <row r="1887">
          <cell r="A1887">
            <v>101423</v>
          </cell>
          <cell r="B1887" t="str">
            <v>VÁLVULA FLUXÍVEL COM REGISTRO INCORPORADO - 1 1/2"</v>
          </cell>
          <cell r="C1887" t="str">
            <v>UN</v>
          </cell>
          <cell r="D1887">
            <v>144.18</v>
          </cell>
        </row>
        <row r="1888">
          <cell r="A1888">
            <v>101425</v>
          </cell>
          <cell r="B1888" t="str">
            <v>VÁLVULA DE DESCARGA EXTERNA COM ALAVANCA - 1 1/4"</v>
          </cell>
          <cell r="C1888" t="str">
            <v>UN</v>
          </cell>
          <cell r="D1888">
            <v>192.79</v>
          </cell>
        </row>
        <row r="1889">
          <cell r="A1889">
            <v>101426</v>
          </cell>
          <cell r="B1889" t="str">
            <v>ACABAMENTO ANTIVANDALISMO PARA VÁLVULA DE DESCARGA</v>
          </cell>
          <cell r="C1889" t="str">
            <v>UN</v>
          </cell>
          <cell r="D1889">
            <v>149.71</v>
          </cell>
        </row>
        <row r="1890">
          <cell r="A1890">
            <v>101430</v>
          </cell>
          <cell r="B1890" t="str">
            <v>VÁLVULA DE FECHAMENTO AUTOMÁTICO PARA CHUVEIRO ELÉTRICO</v>
          </cell>
          <cell r="C1890" t="str">
            <v>UN</v>
          </cell>
          <cell r="D1890">
            <v>418.38</v>
          </cell>
        </row>
        <row r="1891">
          <cell r="A1891">
            <v>101431</v>
          </cell>
          <cell r="B1891" t="str">
            <v>VÁLVULA DE FECHAMENTO AUTOMÁTICO PARA DUCHA DE ÁGUA FRIA OU PRÉ-MISTURADA</v>
          </cell>
          <cell r="C1891" t="str">
            <v>UN</v>
          </cell>
          <cell r="D1891">
            <v>321.67</v>
          </cell>
        </row>
        <row r="1892">
          <cell r="A1892">
            <v>101432</v>
          </cell>
          <cell r="B1892" t="str">
            <v>VÁLVULA DE FECHAMENTO AUTOMÁTICO PARA CHUVEIRO DE AQUECEDOR DE ACUMULAÇÃO</v>
          </cell>
          <cell r="C1892" t="str">
            <v>UN</v>
          </cell>
          <cell r="D1892">
            <v>558.82000000000005</v>
          </cell>
        </row>
        <row r="1893">
          <cell r="A1893">
            <v>101433</v>
          </cell>
          <cell r="B1893" t="str">
            <v>VÁLVULA FLUXIVEL PARA MICTÓRIO COM ACIONAMENTO MANUAL E FECHAMENTO AUTOMÁTICO</v>
          </cell>
          <cell r="C1893" t="str">
            <v>UN</v>
          </cell>
          <cell r="D1893">
            <v>155.58000000000001</v>
          </cell>
        </row>
        <row r="1894">
          <cell r="A1894">
            <v>101437</v>
          </cell>
          <cell r="B1894" t="str">
            <v>CHUVEIRO FIXO DE METAL CROMADO - CRIVO COM DIÂMETRO DE NO MÍNIMO 6CM</v>
          </cell>
          <cell r="C1894" t="str">
            <v>UN</v>
          </cell>
          <cell r="D1894">
            <v>115.5</v>
          </cell>
        </row>
        <row r="1895">
          <cell r="A1895">
            <v>101440</v>
          </cell>
          <cell r="B1895" t="str">
            <v>CHUVEIRO ELÉTRICO AUTOMÁTICO, CORPO EM PVC CROMADO - 220V-2800/4400W</v>
          </cell>
          <cell r="C1895" t="str">
            <v>UN</v>
          </cell>
          <cell r="D1895">
            <v>152.65</v>
          </cell>
        </row>
        <row r="1896">
          <cell r="A1896">
            <v>101442</v>
          </cell>
          <cell r="B1896" t="str">
            <v>CHUVEIRO DUCHA MODELO JET-SET METÁLICA OU SIMILAR</v>
          </cell>
          <cell r="C1896" t="str">
            <v>UN</v>
          </cell>
          <cell r="D1896">
            <v>106.01</v>
          </cell>
        </row>
        <row r="1897">
          <cell r="A1897">
            <v>101444</v>
          </cell>
          <cell r="B1897" t="str">
            <v>DUCHA HIGIÊNICA FLEXÍVEL SEM REGISTRO DE PAREDE</v>
          </cell>
          <cell r="C1897" t="str">
            <v>UN</v>
          </cell>
          <cell r="D1897">
            <v>204.5</v>
          </cell>
        </row>
        <row r="1898">
          <cell r="A1898">
            <v>101445</v>
          </cell>
          <cell r="B1898" t="str">
            <v>CONJUNTO ANTIVANDALISMO FORMADO DE CHUVEIRO E VÁLVULA DE FECHAMENTO AUTOMÁTICO (ÁGUA FRIA OU PRÉ-MISTURADA)</v>
          </cell>
          <cell r="C1898" t="str">
            <v>UN</v>
          </cell>
          <cell r="D1898">
            <v>384.07</v>
          </cell>
        </row>
        <row r="1899">
          <cell r="A1899">
            <v>101448</v>
          </cell>
          <cell r="B1899" t="str">
            <v>MISTURADOR DE MESA PARA LAVATÓRIO - 1/2"</v>
          </cell>
          <cell r="C1899" t="str">
            <v>UN</v>
          </cell>
          <cell r="D1899">
            <v>284.27999999999997</v>
          </cell>
        </row>
        <row r="1900">
          <cell r="A1900">
            <v>101450</v>
          </cell>
          <cell r="B1900" t="str">
            <v>SABONETEIRA DE LOUÇA BRANCA - 7,5X15CM</v>
          </cell>
          <cell r="C1900" t="str">
            <v>UN</v>
          </cell>
          <cell r="D1900">
            <v>43.83</v>
          </cell>
        </row>
        <row r="1901">
          <cell r="A1901">
            <v>101451</v>
          </cell>
          <cell r="B1901" t="str">
            <v>SABONETEIRA DE LOUÇA BRANCA - 15X15CM</v>
          </cell>
          <cell r="C1901" t="str">
            <v>UN</v>
          </cell>
          <cell r="D1901">
            <v>44.78</v>
          </cell>
        </row>
        <row r="1902">
          <cell r="A1902">
            <v>101452</v>
          </cell>
          <cell r="B1902" t="str">
            <v>DISPENSER DE SABÃO, DE PAREDE, MANUAL, PARA SANITÁRIOS, ABS, ALTO IMPACTO, COM RESERVATÓRIO DE 800/ 900ML</v>
          </cell>
          <cell r="C1902" t="str">
            <v>UN</v>
          </cell>
          <cell r="D1902">
            <v>26.78</v>
          </cell>
        </row>
        <row r="1903">
          <cell r="A1903">
            <v>101465</v>
          </cell>
          <cell r="B1903" t="str">
            <v>PAPELEIRA DE LOUÇA BRANCA - 15X15CM</v>
          </cell>
          <cell r="C1903" t="str">
            <v>UN</v>
          </cell>
          <cell r="D1903">
            <v>47.97</v>
          </cell>
        </row>
        <row r="1904">
          <cell r="A1904">
            <v>101466</v>
          </cell>
          <cell r="B1904" t="str">
            <v>DISPENSER PAPEL TOALHA, DE PAREDE, MANUAL, PARA SANITÁRIOS - ABS - ALTO IMPACTO - AUTO CORTE</v>
          </cell>
          <cell r="C1904" t="str">
            <v>UN</v>
          </cell>
          <cell r="D1904">
            <v>204.6</v>
          </cell>
        </row>
        <row r="1905">
          <cell r="A1905">
            <v>101470</v>
          </cell>
          <cell r="B1905" t="str">
            <v>CABIDE DE LOUÇA BRANCA, COM UM OU DOIS GANCHOS</v>
          </cell>
          <cell r="C1905" t="str">
            <v>UN</v>
          </cell>
          <cell r="D1905">
            <v>42.34</v>
          </cell>
        </row>
        <row r="1906">
          <cell r="A1906">
            <v>101473</v>
          </cell>
          <cell r="B1906" t="str">
            <v>FRONTÃO OU TESTEIRA DE MÁRMORE BRANCO ESPIRITO SANTO - H. ATÉ 10CM</v>
          </cell>
          <cell r="C1906" t="str">
            <v>M</v>
          </cell>
          <cell r="D1906">
            <v>50.31</v>
          </cell>
        </row>
        <row r="1907">
          <cell r="A1907">
            <v>101474</v>
          </cell>
          <cell r="B1907" t="str">
            <v>FRONTÃO OU TESTEIRA DE GRANITO CINZA MAUA - H ATÉ 10CM</v>
          </cell>
          <cell r="C1907" t="str">
            <v>M</v>
          </cell>
          <cell r="D1907">
            <v>50.93</v>
          </cell>
        </row>
        <row r="1908">
          <cell r="A1908">
            <v>101475</v>
          </cell>
          <cell r="B1908" t="str">
            <v>TAMPO PARA BANCADA ÚMIDA - GRANITO CINZA ANDORINHA - ESPESSURA 2CM</v>
          </cell>
          <cell r="C1908" t="str">
            <v>M2</v>
          </cell>
          <cell r="D1908">
            <v>353</v>
          </cell>
        </row>
        <row r="1909">
          <cell r="A1909">
            <v>101476</v>
          </cell>
          <cell r="B1909" t="str">
            <v>TAMPO PARA BANCADA ÚMIDA - GRANITO CINZA MAUA POLIDO - ESPESSURA 2CM</v>
          </cell>
          <cell r="C1909" t="str">
            <v>M2</v>
          </cell>
          <cell r="D1909">
            <v>332.99</v>
          </cell>
        </row>
        <row r="1910">
          <cell r="A1910">
            <v>101477</v>
          </cell>
          <cell r="B1910" t="str">
            <v>TAMPO PARA BANCADA ÚMIDA - GRANITO VERDE UBATUBA POLIDO - ESPESSURA 2CM</v>
          </cell>
          <cell r="C1910" t="str">
            <v>M2</v>
          </cell>
          <cell r="D1910">
            <v>382.99</v>
          </cell>
        </row>
        <row r="1911">
          <cell r="A1911">
            <v>101478</v>
          </cell>
          <cell r="B1911" t="str">
            <v>TAMPO PARA BANCADA ÚMIDA - GRANITO PRETO TIJUCA POLIDO 2CM</v>
          </cell>
          <cell r="C1911" t="str">
            <v>M2</v>
          </cell>
          <cell r="D1911">
            <v>429.7</v>
          </cell>
        </row>
        <row r="1912">
          <cell r="A1912">
            <v>101482</v>
          </cell>
          <cell r="B1912" t="str">
            <v>TAMPO PARA BANCADA ÚMIDA - MÁRMORE BRANCO ESPIRITO SANTO 2CM</v>
          </cell>
          <cell r="C1912" t="str">
            <v>M2</v>
          </cell>
          <cell r="D1912">
            <v>300.70999999999998</v>
          </cell>
        </row>
        <row r="1913">
          <cell r="A1913">
            <v>101486</v>
          </cell>
          <cell r="B1913" t="str">
            <v>TAMPO PARA BANCADA ÚMIDA - AÇO INOX N.18 (18:8)</v>
          </cell>
          <cell r="C1913" t="str">
            <v>M2</v>
          </cell>
          <cell r="D1913">
            <v>728.4</v>
          </cell>
        </row>
        <row r="1914">
          <cell r="A1914">
            <v>101488</v>
          </cell>
          <cell r="B1914" t="str">
            <v>TAMPO PARA BANCADA ÚMIDA - CONCRETO POLIDO E=40MM COM BORDAS ARREDONDADAS E ENVERNIZADAS</v>
          </cell>
          <cell r="C1914" t="str">
            <v>M2</v>
          </cell>
          <cell r="D1914">
            <v>98.15</v>
          </cell>
        </row>
        <row r="1915">
          <cell r="A1915">
            <v>101489</v>
          </cell>
          <cell r="B1915" t="str">
            <v>TAMPO PARA BANCADA ÚMIDA - CONCRETO POLIDO E=50MM COM BORDAS ARREDONDADAS E ENVERNIZADAS</v>
          </cell>
          <cell r="C1915" t="str">
            <v>M2</v>
          </cell>
          <cell r="D1915">
            <v>100.42</v>
          </cell>
        </row>
        <row r="1916">
          <cell r="A1916">
            <v>101491</v>
          </cell>
          <cell r="B1916" t="str">
            <v>SABONETEIRA PARA SABÃO LÍQUIDO</v>
          </cell>
          <cell r="C1916" t="str">
            <v>UN</v>
          </cell>
          <cell r="D1916">
            <v>75.52</v>
          </cell>
        </row>
        <row r="1917">
          <cell r="A1917">
            <v>101497</v>
          </cell>
          <cell r="B1917" t="str">
            <v>PORTA TOALHA DE PAPEL INTER FOLHAS</v>
          </cell>
          <cell r="C1917" t="str">
            <v>UN</v>
          </cell>
          <cell r="D1917">
            <v>77.61</v>
          </cell>
        </row>
        <row r="1918">
          <cell r="A1918">
            <v>105000</v>
          </cell>
          <cell r="B1918" t="str">
            <v>DEMOLIÇÕES</v>
          </cell>
          <cell r="C1918" t="str">
            <v>.</v>
          </cell>
          <cell r="D1918" t="str">
            <v>.</v>
          </cell>
        </row>
        <row r="1919">
          <cell r="A1919">
            <v>105001</v>
          </cell>
          <cell r="B1919" t="str">
            <v>DEMOLIÇÃO DE TUBULAÇÃO DE AÇO PRETO OU GALVANIZADO - ATÉ 2"</v>
          </cell>
          <cell r="C1919" t="str">
            <v>M</v>
          </cell>
          <cell r="D1919">
            <v>3.75</v>
          </cell>
        </row>
        <row r="1920">
          <cell r="A1920">
            <v>105002</v>
          </cell>
          <cell r="B1920" t="str">
            <v>DEMOLIÇÃO DE TUBULAÇÃO DE AÇO PRETO OU GALVANIZADO - ACIMA DE 2"</v>
          </cell>
          <cell r="C1920" t="str">
            <v>M</v>
          </cell>
          <cell r="D1920">
            <v>6.26</v>
          </cell>
        </row>
        <row r="1921">
          <cell r="A1921">
            <v>105003</v>
          </cell>
          <cell r="B1921" t="str">
            <v>DEMOLIÇÃO DE TUBULAÇÃO DE PVC RÍGIDO - ATÉ 4"</v>
          </cell>
          <cell r="C1921" t="str">
            <v>M</v>
          </cell>
          <cell r="D1921">
            <v>3.13</v>
          </cell>
        </row>
        <row r="1922">
          <cell r="A1922">
            <v>105004</v>
          </cell>
          <cell r="B1922" t="str">
            <v>DEMOLIÇÃO DE TUBULAÇÃO DE PVC RÍGIDO - ACIMA DE 4"</v>
          </cell>
          <cell r="C1922" t="str">
            <v>M</v>
          </cell>
          <cell r="D1922">
            <v>5.63</v>
          </cell>
        </row>
        <row r="1923">
          <cell r="A1923">
            <v>105005</v>
          </cell>
          <cell r="B1923" t="str">
            <v>DEMOLIÇÃO DE TUBULAÇÃO DE COBRE - ATÉ 1 1/4"</v>
          </cell>
          <cell r="C1923" t="str">
            <v>M</v>
          </cell>
          <cell r="D1923">
            <v>3.75</v>
          </cell>
        </row>
        <row r="1924">
          <cell r="A1924">
            <v>105018</v>
          </cell>
          <cell r="B1924" t="str">
            <v>DEMOLIÇÃO DE REGISTROS</v>
          </cell>
          <cell r="C1924" t="str">
            <v>UN</v>
          </cell>
          <cell r="D1924">
            <v>3.13</v>
          </cell>
        </row>
        <row r="1925">
          <cell r="A1925">
            <v>105032</v>
          </cell>
          <cell r="B1925" t="str">
            <v>DEMOLIÇÃO DE CALHAS, RUFOS OU RINCÕES EM CHAPA METÁLICA</v>
          </cell>
          <cell r="C1925" t="str">
            <v>M</v>
          </cell>
          <cell r="D1925">
            <v>2.88</v>
          </cell>
        </row>
        <row r="1926">
          <cell r="A1926">
            <v>105033</v>
          </cell>
          <cell r="B1926" t="str">
            <v>DEMOLIÇÃO DE CONDUTORES APARENTES</v>
          </cell>
          <cell r="C1926" t="str">
            <v>M</v>
          </cell>
          <cell r="D1926">
            <v>1.88</v>
          </cell>
        </row>
        <row r="1927">
          <cell r="A1927">
            <v>106000</v>
          </cell>
          <cell r="B1927" t="str">
            <v>RETIRADAS</v>
          </cell>
          <cell r="C1927" t="str">
            <v>.</v>
          </cell>
          <cell r="D1927" t="str">
            <v>.</v>
          </cell>
        </row>
        <row r="1928">
          <cell r="A1928">
            <v>106001</v>
          </cell>
          <cell r="B1928" t="str">
            <v>RETIRADA DE TUBULAÇÃO DE AÇO PRETO OU GALVANIZADO - ATÉ 2"</v>
          </cell>
          <cell r="C1928" t="str">
            <v>M</v>
          </cell>
          <cell r="D1928">
            <v>8.0399999999999991</v>
          </cell>
        </row>
        <row r="1929">
          <cell r="A1929">
            <v>106002</v>
          </cell>
          <cell r="B1929" t="str">
            <v>RETIRADA DE TUBULAÇÃO DE AÇO PRETO OU GALVANIZADO - ACIMA DE 2"</v>
          </cell>
          <cell r="C1929" t="str">
            <v>M</v>
          </cell>
          <cell r="D1929">
            <v>9.64</v>
          </cell>
        </row>
        <row r="1930">
          <cell r="A1930">
            <v>106003</v>
          </cell>
          <cell r="B1930" t="str">
            <v>RETIRADA DE TUBULAÇÃO DE PVC RÍGIDO - ATÉ 4"</v>
          </cell>
          <cell r="C1930" t="str">
            <v>M</v>
          </cell>
          <cell r="D1930">
            <v>7.23</v>
          </cell>
        </row>
        <row r="1931">
          <cell r="A1931">
            <v>106004</v>
          </cell>
          <cell r="B1931" t="str">
            <v>RETIRADA DE TUBULAÇÃO DE PVC RÍGIDO - ACIMA DE 4"</v>
          </cell>
          <cell r="C1931" t="str">
            <v>M</v>
          </cell>
          <cell r="D1931">
            <v>8.84</v>
          </cell>
        </row>
        <row r="1932">
          <cell r="A1932">
            <v>106005</v>
          </cell>
          <cell r="B1932" t="str">
            <v>RETIRADA DE TUBULAÇÃO DE COBRE - ATÉ 1 1/4"</v>
          </cell>
          <cell r="C1932" t="str">
            <v>M</v>
          </cell>
          <cell r="D1932">
            <v>8.0399999999999991</v>
          </cell>
        </row>
        <row r="1933">
          <cell r="A1933">
            <v>106006</v>
          </cell>
          <cell r="B1933" t="str">
            <v>RETIRADA DE TUBULAÇÃO DE COBRE - ACIMA DE 1 1/4"</v>
          </cell>
          <cell r="C1933" t="str">
            <v>M</v>
          </cell>
          <cell r="D1933">
            <v>9.64</v>
          </cell>
        </row>
        <row r="1934">
          <cell r="A1934">
            <v>106007</v>
          </cell>
          <cell r="B1934" t="str">
            <v>RETIRADA DE TUBULAÇÃO DE FERRO FUNDIDO - ATÉ 4"</v>
          </cell>
          <cell r="C1934" t="str">
            <v>M</v>
          </cell>
          <cell r="D1934">
            <v>8.0399999999999991</v>
          </cell>
        </row>
        <row r="1935">
          <cell r="A1935">
            <v>106008</v>
          </cell>
          <cell r="B1935" t="str">
            <v>RETIRADA DE TUBULAÇÃO DE FERRO FUNDIDO - ACIMA DE 4"</v>
          </cell>
          <cell r="C1935" t="str">
            <v>M</v>
          </cell>
          <cell r="D1935">
            <v>9.64</v>
          </cell>
        </row>
        <row r="1936">
          <cell r="A1936">
            <v>106009</v>
          </cell>
          <cell r="B1936" t="str">
            <v>RETIRADA DE TUBULAÇÃO DE CIMENTO-AMIANTO - ATÉ 3"</v>
          </cell>
          <cell r="C1936" t="str">
            <v>M</v>
          </cell>
          <cell r="D1936">
            <v>7.23</v>
          </cell>
        </row>
        <row r="1937">
          <cell r="A1937">
            <v>106010</v>
          </cell>
          <cell r="B1937" t="str">
            <v>RETIRADA DE TUBULAÇÃO DE CIMENTO-AMIANTO - ACIMA DE 3"</v>
          </cell>
          <cell r="C1937" t="str">
            <v>M</v>
          </cell>
          <cell r="D1937">
            <v>8.84</v>
          </cell>
        </row>
        <row r="1938">
          <cell r="A1938">
            <v>106011</v>
          </cell>
          <cell r="B1938" t="str">
            <v>RETIRADA DE TUBULAÇÃO DE CERÂMICA VIDRADA - ATÉ 6"</v>
          </cell>
          <cell r="C1938" t="str">
            <v>M</v>
          </cell>
          <cell r="D1938">
            <v>11.25</v>
          </cell>
        </row>
        <row r="1939">
          <cell r="A1939">
            <v>106012</v>
          </cell>
          <cell r="B1939" t="str">
            <v>RETIRADA DE TUBULAÇÃO DE CERÂMICA VIDRADA - ACIMA DE 6"</v>
          </cell>
          <cell r="C1939" t="str">
            <v>M</v>
          </cell>
          <cell r="D1939">
            <v>12.86</v>
          </cell>
        </row>
        <row r="1940">
          <cell r="A1940">
            <v>106015</v>
          </cell>
          <cell r="B1940" t="str">
            <v>RETIRADA DE RESERVATÓRIOS DE CIMENTO-AMIANTO - ATÉ 1000 LITROS</v>
          </cell>
          <cell r="C1940" t="str">
            <v>UN</v>
          </cell>
          <cell r="D1940">
            <v>85.76</v>
          </cell>
        </row>
        <row r="1941">
          <cell r="A1941">
            <v>106018</v>
          </cell>
          <cell r="B1941" t="str">
            <v>RETIRADA DE REGISTROS OU VÁLVULAS FLUXÍVEIS</v>
          </cell>
          <cell r="C1941" t="str">
            <v>UN</v>
          </cell>
          <cell r="D1941">
            <v>63.41</v>
          </cell>
        </row>
        <row r="1942">
          <cell r="A1942">
            <v>106022</v>
          </cell>
          <cell r="B1942" t="str">
            <v>RETIRADA DE VÁLVULAS DE RETENÇÃO</v>
          </cell>
          <cell r="C1942" t="str">
            <v>UN</v>
          </cell>
          <cell r="D1942">
            <v>17.68</v>
          </cell>
        </row>
        <row r="1943">
          <cell r="A1943">
            <v>106024</v>
          </cell>
          <cell r="B1943" t="str">
            <v>RETIRADA DE CONJUNTOS MOTOR-BOMBA</v>
          </cell>
          <cell r="C1943" t="str">
            <v>UN</v>
          </cell>
          <cell r="D1943">
            <v>128.6</v>
          </cell>
        </row>
        <row r="1944">
          <cell r="A1944">
            <v>106026</v>
          </cell>
          <cell r="B1944" t="str">
            <v>RETIRADA DE CAIXAS SIFONADAS OU RALOS</v>
          </cell>
          <cell r="C1944" t="str">
            <v>UN</v>
          </cell>
          <cell r="D1944">
            <v>8.84</v>
          </cell>
        </row>
        <row r="1945">
          <cell r="A1945">
            <v>106029</v>
          </cell>
          <cell r="B1945" t="str">
            <v>RETIRADA DE HIDRANTES DE PAREDE</v>
          </cell>
          <cell r="C1945" t="str">
            <v>UN</v>
          </cell>
          <cell r="D1945">
            <v>48.22</v>
          </cell>
        </row>
        <row r="1946">
          <cell r="A1946">
            <v>106032</v>
          </cell>
          <cell r="B1946" t="str">
            <v>RETIRADA DE CALHAS, RUFOS OU RINCÕES EM CHAPA METÁLICA</v>
          </cell>
          <cell r="C1946" t="str">
            <v>M</v>
          </cell>
          <cell r="D1946">
            <v>4.0199999999999996</v>
          </cell>
        </row>
        <row r="1947">
          <cell r="A1947">
            <v>106033</v>
          </cell>
          <cell r="B1947" t="str">
            <v>RETIRADA DE CONDUTORES APARENTES</v>
          </cell>
          <cell r="C1947" t="str">
            <v>M</v>
          </cell>
          <cell r="D1947">
            <v>2.57</v>
          </cell>
        </row>
        <row r="1948">
          <cell r="A1948">
            <v>106035</v>
          </cell>
          <cell r="B1948" t="str">
            <v>RETIRADA DE APARELHOS SANITÁRIOS, INCLUSIVE ACESSÓRIOS</v>
          </cell>
          <cell r="C1948" t="str">
            <v>UN</v>
          </cell>
          <cell r="D1948">
            <v>24.11</v>
          </cell>
        </row>
        <row r="1949">
          <cell r="A1949">
            <v>106040</v>
          </cell>
          <cell r="B1949" t="str">
            <v>RETIRADA DE SIFÕES</v>
          </cell>
          <cell r="C1949" t="str">
            <v>UN</v>
          </cell>
          <cell r="D1949">
            <v>6.43</v>
          </cell>
        </row>
        <row r="1950">
          <cell r="A1950">
            <v>106042</v>
          </cell>
          <cell r="B1950" t="str">
            <v>RETIRADA DE TORNEIRAS</v>
          </cell>
          <cell r="C1950" t="str">
            <v>UN</v>
          </cell>
          <cell r="D1950">
            <v>4.18</v>
          </cell>
        </row>
        <row r="1951">
          <cell r="A1951">
            <v>106045</v>
          </cell>
          <cell r="B1951" t="str">
            <v>RETIRADA DE CAIXAS DE DESCARGA DE SOBREPOR</v>
          </cell>
          <cell r="C1951" t="str">
            <v>UN</v>
          </cell>
          <cell r="D1951">
            <v>12.22</v>
          </cell>
        </row>
        <row r="1952">
          <cell r="A1952">
            <v>106050</v>
          </cell>
          <cell r="B1952" t="str">
            <v>RETIRADA DO TAMPO ÚMIDO</v>
          </cell>
          <cell r="C1952" t="str">
            <v>M2</v>
          </cell>
          <cell r="D1952">
            <v>6.46</v>
          </cell>
        </row>
        <row r="1953">
          <cell r="A1953">
            <v>107000</v>
          </cell>
          <cell r="B1953" t="str">
            <v>RECOLOCAÇÕES</v>
          </cell>
          <cell r="C1953" t="str">
            <v>.</v>
          </cell>
          <cell r="D1953" t="str">
            <v>.</v>
          </cell>
        </row>
        <row r="1954">
          <cell r="A1954">
            <v>107018</v>
          </cell>
          <cell r="B1954" t="str">
            <v>RECOLOCAÇÃO DE REGISTROS OU VÁLVULAS FLUXÍVEIS</v>
          </cell>
          <cell r="C1954" t="str">
            <v>UN</v>
          </cell>
          <cell r="D1954">
            <v>57.79</v>
          </cell>
        </row>
        <row r="1955">
          <cell r="A1955">
            <v>107022</v>
          </cell>
          <cell r="B1955" t="str">
            <v>RECOLOCAÇÃO DE VÁLVULAS DE RETENÇÃO</v>
          </cell>
          <cell r="C1955" t="str">
            <v>UN</v>
          </cell>
          <cell r="D1955">
            <v>29.43</v>
          </cell>
        </row>
        <row r="1956">
          <cell r="A1956">
            <v>107024</v>
          </cell>
          <cell r="B1956" t="str">
            <v>RECOLOCAÇÃO DE CONJUNTOS MOTOR-BOMBA</v>
          </cell>
          <cell r="C1956" t="str">
            <v>UN</v>
          </cell>
          <cell r="D1956">
            <v>114.35</v>
          </cell>
        </row>
        <row r="1957">
          <cell r="A1957">
            <v>107026</v>
          </cell>
          <cell r="B1957" t="str">
            <v>RECOLOCAÇÃO DE CAIXAS SIFONADAS OU RALOS</v>
          </cell>
          <cell r="C1957" t="str">
            <v>UN</v>
          </cell>
          <cell r="D1957">
            <v>46.99</v>
          </cell>
        </row>
        <row r="1958">
          <cell r="A1958">
            <v>107029</v>
          </cell>
          <cell r="B1958" t="str">
            <v>RECOLOCAÇÃO DE HIDRANTES DE PAREDE</v>
          </cell>
          <cell r="C1958" t="str">
            <v>UN</v>
          </cell>
          <cell r="D1958">
            <v>148.65</v>
          </cell>
        </row>
        <row r="1959">
          <cell r="A1959">
            <v>107032</v>
          </cell>
          <cell r="B1959" t="str">
            <v>RECOLOCAÇÃO DE CALHAS, RUFOS OU RINCÕES EM CHAPA METÁLICA</v>
          </cell>
          <cell r="C1959" t="str">
            <v>M</v>
          </cell>
          <cell r="D1959">
            <v>29.51</v>
          </cell>
        </row>
        <row r="1960">
          <cell r="A1960">
            <v>107033</v>
          </cell>
          <cell r="B1960" t="str">
            <v>RECOLOCAÇÃO DE CONDUTORES APARENTES</v>
          </cell>
          <cell r="C1960" t="str">
            <v>M</v>
          </cell>
          <cell r="D1960">
            <v>23.99</v>
          </cell>
        </row>
        <row r="1961">
          <cell r="A1961">
            <v>107035</v>
          </cell>
          <cell r="B1961" t="str">
            <v>RECOLOCAÇÃO DE APARELHOS SANITÁRIOS, INCLUSIVE ACESSÓRIOS</v>
          </cell>
          <cell r="C1961" t="str">
            <v>UN</v>
          </cell>
          <cell r="D1961">
            <v>85.76</v>
          </cell>
        </row>
        <row r="1962">
          <cell r="A1962">
            <v>107040</v>
          </cell>
          <cell r="B1962" t="str">
            <v>RECOLOCAÇÃO DE SIFÕES</v>
          </cell>
          <cell r="C1962" t="str">
            <v>UN</v>
          </cell>
          <cell r="D1962">
            <v>14.29</v>
          </cell>
        </row>
        <row r="1963">
          <cell r="A1963">
            <v>107042</v>
          </cell>
          <cell r="B1963" t="str">
            <v>RECOLOCAÇÃO DE TORNEIRAS</v>
          </cell>
          <cell r="C1963" t="str">
            <v>UN</v>
          </cell>
          <cell r="D1963">
            <v>8.0399999999999991</v>
          </cell>
        </row>
        <row r="1964">
          <cell r="A1964">
            <v>107045</v>
          </cell>
          <cell r="B1964" t="str">
            <v>RECOLOCAÇÃO DE CAIXAS DE DESCARGA DE SOBREPOR</v>
          </cell>
          <cell r="C1964" t="str">
            <v>UN</v>
          </cell>
          <cell r="D1964">
            <v>71.47</v>
          </cell>
        </row>
        <row r="1965">
          <cell r="A1965">
            <v>108000</v>
          </cell>
          <cell r="B1965" t="str">
            <v>SERVIÇOS PARCIAIS</v>
          </cell>
          <cell r="C1965" t="str">
            <v>.</v>
          </cell>
          <cell r="D1965" t="str">
            <v>.</v>
          </cell>
        </row>
        <row r="1966">
          <cell r="A1966">
            <v>108070</v>
          </cell>
          <cell r="B1966" t="str">
            <v>SIFÃO COM COPO, TIPO REFORÇADO, PVC RÍGIDO - 1 1/2"X2"</v>
          </cell>
          <cell r="C1966" t="str">
            <v>UN</v>
          </cell>
          <cell r="D1966">
            <v>20.99</v>
          </cell>
        </row>
        <row r="1967">
          <cell r="A1967">
            <v>108072</v>
          </cell>
          <cell r="B1967" t="str">
            <v>SIFÃO TIPO PESADO, METAL CROMADO - 1"X1 1/2"</v>
          </cell>
          <cell r="C1967" t="str">
            <v>UN</v>
          </cell>
          <cell r="D1967">
            <v>96.6</v>
          </cell>
        </row>
        <row r="1968">
          <cell r="A1968">
            <v>108073</v>
          </cell>
          <cell r="B1968" t="str">
            <v>SIFÃO TIPO PESADO, METAL CROMADO - 1"X2"</v>
          </cell>
          <cell r="C1968" t="str">
            <v>UN</v>
          </cell>
          <cell r="D1968">
            <v>135.15</v>
          </cell>
        </row>
        <row r="1969">
          <cell r="A1969">
            <v>108074</v>
          </cell>
          <cell r="B1969" t="str">
            <v>SIFÃO TIPO PESADO, METAL CROMADO - 1 1/2"X2"</v>
          </cell>
          <cell r="C1969" t="str">
            <v>UN</v>
          </cell>
          <cell r="D1969">
            <v>80.53</v>
          </cell>
        </row>
        <row r="1970">
          <cell r="A1970">
            <v>108076</v>
          </cell>
          <cell r="B1970" t="str">
            <v>TUBO DE LIGAÇÃO FLEXÍVEL, PVC - 1/2"X30/40CM</v>
          </cell>
          <cell r="C1970" t="str">
            <v>UN</v>
          </cell>
          <cell r="D1970">
            <v>11.04</v>
          </cell>
        </row>
        <row r="1971">
          <cell r="A1971">
            <v>108081</v>
          </cell>
          <cell r="B1971" t="str">
            <v>TUBO DE LIGAÇÃO FLEXÍVEL, METAL CROMADO - 1/2"X30/40CM</v>
          </cell>
          <cell r="C1971" t="str">
            <v>UN</v>
          </cell>
          <cell r="D1971">
            <v>31.75</v>
          </cell>
        </row>
        <row r="1972">
          <cell r="A1972">
            <v>108086</v>
          </cell>
          <cell r="B1972" t="str">
            <v>TORNEIRA DE PRESSÃO PARA LAVATÓRIO, METAL CROMADO - 1/2"</v>
          </cell>
          <cell r="C1972" t="str">
            <v>UN</v>
          </cell>
          <cell r="D1972">
            <v>29.75</v>
          </cell>
        </row>
        <row r="1973">
          <cell r="A1973">
            <v>108093</v>
          </cell>
          <cell r="B1973" t="str">
            <v>VÁLVULA AMERICANA DE METAL CROMADO - 1 1/2"X3 3/4"</v>
          </cell>
          <cell r="C1973" t="str">
            <v>UN</v>
          </cell>
          <cell r="D1973">
            <v>30.47</v>
          </cell>
        </row>
        <row r="1974">
          <cell r="A1974">
            <v>108097</v>
          </cell>
          <cell r="B1974" t="str">
            <v>TUBO DE LIGAÇÃO EM ALUMÍNIO COM CANOPLA, PARA CHUVEIRO - 3/4"</v>
          </cell>
          <cell r="C1974" t="str">
            <v>UN</v>
          </cell>
          <cell r="D1974">
            <v>19.489999999999998</v>
          </cell>
        </row>
        <row r="1975">
          <cell r="A1975">
            <v>109000</v>
          </cell>
          <cell r="B1975" t="str">
            <v>OUTROS SERVIÇOS</v>
          </cell>
          <cell r="C1975" t="str">
            <v>.</v>
          </cell>
          <cell r="D1975" t="str">
            <v>.</v>
          </cell>
        </row>
        <row r="1976">
          <cell r="A1976">
            <v>109001</v>
          </cell>
          <cell r="B1976" t="str">
            <v>DESENTUPIMENTO DE RAMAIS DE ESGOTO OU ÁGUAS PLUVIAIS</v>
          </cell>
          <cell r="C1976" t="str">
            <v>M</v>
          </cell>
          <cell r="D1976">
            <v>6.08</v>
          </cell>
        </row>
        <row r="1977">
          <cell r="A1977">
            <v>110000</v>
          </cell>
          <cell r="B1977" t="str">
            <v>REVESTIMENTOS</v>
          </cell>
        </row>
        <row r="1978">
          <cell r="A1978">
            <v>110100</v>
          </cell>
          <cell r="B1978" t="str">
            <v>REVESTIMENTO DE FORROS</v>
          </cell>
          <cell r="C1978" t="str">
            <v>.</v>
          </cell>
          <cell r="D1978" t="str">
            <v>.</v>
          </cell>
        </row>
        <row r="1979">
          <cell r="A1979">
            <v>110101</v>
          </cell>
          <cell r="B1979" t="str">
            <v>CHAPISCO COMUM - ARGAMASSA DE CIMENTO E AREIA 1:3</v>
          </cell>
          <cell r="C1979" t="str">
            <v>M2</v>
          </cell>
          <cell r="D1979">
            <v>8.8699999999999992</v>
          </cell>
        </row>
        <row r="1980">
          <cell r="A1980">
            <v>110108</v>
          </cell>
          <cell r="B1980" t="str">
            <v>EMBOÇO - ARGAMASSA MISTA DE CIMENTO, CAL E AREIA 1:4/12</v>
          </cell>
          <cell r="C1980" t="str">
            <v>M2</v>
          </cell>
          <cell r="D1980">
            <v>24.34</v>
          </cell>
        </row>
        <row r="1981">
          <cell r="A1981">
            <v>110109</v>
          </cell>
          <cell r="B1981" t="str">
            <v>EMBOÇO DESEMPENADO PARA PINTURA - ARGAMASSA MISTA CIMENTO, CAL E AREIA 1:3/12</v>
          </cell>
          <cell r="C1981" t="str">
            <v>M2</v>
          </cell>
          <cell r="D1981">
            <v>24.76</v>
          </cell>
        </row>
        <row r="1982">
          <cell r="A1982">
            <v>110113</v>
          </cell>
          <cell r="B1982" t="str">
            <v>REBOCO INTERNO - ARGAMASSA PRÉ-FABRICADA</v>
          </cell>
          <cell r="C1982" t="str">
            <v>M2</v>
          </cell>
          <cell r="D1982">
            <v>18.2</v>
          </cell>
        </row>
        <row r="1983">
          <cell r="A1983">
            <v>110200</v>
          </cell>
          <cell r="B1983" t="str">
            <v>REVESTIMENTO DE PAREDES INTERNAS</v>
          </cell>
          <cell r="C1983" t="str">
            <v>.</v>
          </cell>
          <cell r="D1983" t="str">
            <v>.</v>
          </cell>
        </row>
        <row r="1984">
          <cell r="A1984">
            <v>110201</v>
          </cell>
          <cell r="B1984" t="str">
            <v>CHAPISCO COMUM - ARGAMASSA DE CIMENTO E AREIA 1:3</v>
          </cell>
          <cell r="C1984" t="str">
            <v>M2</v>
          </cell>
          <cell r="D1984">
            <v>4.58</v>
          </cell>
        </row>
        <row r="1985">
          <cell r="A1985">
            <v>110208</v>
          </cell>
          <cell r="B1985" t="str">
            <v>EMBOÇO INTERNO - ARGAMASSA MISTA DE CIMENTO, CAL E AREIA 1:4/12</v>
          </cell>
          <cell r="C1985" t="str">
            <v>M2</v>
          </cell>
          <cell r="D1985">
            <v>22.47</v>
          </cell>
        </row>
        <row r="1986">
          <cell r="A1986">
            <v>110209</v>
          </cell>
          <cell r="B1986" t="str">
            <v>EMBOÇO INTERNO DESEMPENADO PARA PINTURA - ARGAMASSA MISTA DE CIMENTO, CAL E AREIA 1:3/12</v>
          </cell>
          <cell r="C1986" t="str">
            <v>M2</v>
          </cell>
          <cell r="D1986">
            <v>22.18</v>
          </cell>
        </row>
        <row r="1987">
          <cell r="A1987">
            <v>110210</v>
          </cell>
          <cell r="B1987" t="str">
            <v>EMBOÇO INTERNO - ARGAMASSA DE CIMENTO E AREIA 1:3</v>
          </cell>
          <cell r="C1987" t="str">
            <v>M2</v>
          </cell>
          <cell r="D1987">
            <v>23.52</v>
          </cell>
        </row>
        <row r="1988">
          <cell r="A1988">
            <v>110213</v>
          </cell>
          <cell r="B1988" t="str">
            <v>REBOCO INTERNO - ARGAMASSA PRÉ-FABRICADA</v>
          </cell>
          <cell r="C1988" t="str">
            <v>M2</v>
          </cell>
          <cell r="D1988">
            <v>16.48</v>
          </cell>
        </row>
        <row r="1989">
          <cell r="A1989">
            <v>110215</v>
          </cell>
          <cell r="B1989" t="str">
            <v>REVESTIMENTO COM GESSO</v>
          </cell>
          <cell r="C1989" t="str">
            <v>M2</v>
          </cell>
          <cell r="D1989">
            <v>12.18</v>
          </cell>
        </row>
        <row r="1990">
          <cell r="A1990">
            <v>110225</v>
          </cell>
          <cell r="B1990" t="str">
            <v>AZULEJOS, JUNTAS AMARRAÇÃO OU A PRUMO - ASSENTES COM ARGAMASSA COMUM</v>
          </cell>
          <cell r="C1990" t="str">
            <v>M2</v>
          </cell>
          <cell r="D1990">
            <v>77.010000000000005</v>
          </cell>
        </row>
        <row r="1991">
          <cell r="A1991">
            <v>110229</v>
          </cell>
          <cell r="B1991" t="str">
            <v>AZULEJOS, JUNTA AMARRAÇÃO OU A PRUMO - ASSENTES COM ARGAMASSA COLANTE</v>
          </cell>
          <cell r="C1991" t="str">
            <v>M2</v>
          </cell>
          <cell r="D1991">
            <v>25.64</v>
          </cell>
        </row>
        <row r="1992">
          <cell r="A1992">
            <v>110275</v>
          </cell>
          <cell r="B1992" t="str">
            <v>LAMINADO MELAMÍNICO COLADO, 1,3MM DE ESPESSURA - JUNTAS SECAS</v>
          </cell>
          <cell r="C1992" t="str">
            <v>M2</v>
          </cell>
          <cell r="D1992">
            <v>69.2</v>
          </cell>
        </row>
        <row r="1993">
          <cell r="A1993">
            <v>110300</v>
          </cell>
          <cell r="B1993" t="str">
            <v>REVESTIMENTO DE PAREDES EXTERNAS</v>
          </cell>
          <cell r="C1993" t="str">
            <v>.</v>
          </cell>
          <cell r="D1993" t="str">
            <v>.</v>
          </cell>
        </row>
        <row r="1994">
          <cell r="A1994">
            <v>110301</v>
          </cell>
          <cell r="B1994" t="str">
            <v>CHAPISCO COMUM - ARGAMASSA DE CIMENTO E AREIA 1:3</v>
          </cell>
          <cell r="C1994" t="str">
            <v>M2</v>
          </cell>
          <cell r="D1994">
            <v>4.58</v>
          </cell>
        </row>
        <row r="1995">
          <cell r="A1995">
            <v>110303</v>
          </cell>
          <cell r="B1995" t="str">
            <v>CHAPISCO RÚSTICO FINO, APLICADO COM PENEIRA - ARGAMASSA DE CIMENTO E AREIA 1:3</v>
          </cell>
          <cell r="C1995" t="str">
            <v>M2</v>
          </cell>
          <cell r="D1995">
            <v>7.75</v>
          </cell>
        </row>
        <row r="1996">
          <cell r="A1996">
            <v>110304</v>
          </cell>
          <cell r="B1996" t="str">
            <v>CHAPISCO RÚSTICO GROSSO, COM ADIÇÃO DE BRITA N.1</v>
          </cell>
          <cell r="C1996" t="str">
            <v>M2</v>
          </cell>
          <cell r="D1996">
            <v>11.14</v>
          </cell>
        </row>
        <row r="1997">
          <cell r="A1997">
            <v>110308</v>
          </cell>
          <cell r="B1997" t="str">
            <v>EMBOÇO EXTERNO - ARGAMASSA MISTA DE CIMENTO, CAL E AREIA 1:4/12</v>
          </cell>
          <cell r="C1997" t="str">
            <v>M2</v>
          </cell>
          <cell r="D1997">
            <v>22.47</v>
          </cell>
        </row>
        <row r="1998">
          <cell r="A1998">
            <v>110309</v>
          </cell>
          <cell r="B1998" t="str">
            <v>EMBOÇO EXTERNO DESEMPENADO PARA PINTURA - ARGAMASSA MISTA DE CIMENTO, CAL E AREIA 1:3/12</v>
          </cell>
          <cell r="C1998" t="str">
            <v>M2</v>
          </cell>
          <cell r="D1998">
            <v>22.18</v>
          </cell>
        </row>
        <row r="1999">
          <cell r="A1999">
            <v>110310</v>
          </cell>
          <cell r="B1999" t="str">
            <v>EMBOÇO EXTERNO - ARGAMASSA DE CIMENTO E AREIA 1:3</v>
          </cell>
          <cell r="C1999" t="str">
            <v>M2</v>
          </cell>
          <cell r="D1999">
            <v>23.52</v>
          </cell>
        </row>
        <row r="2000">
          <cell r="A2000">
            <v>110313</v>
          </cell>
          <cell r="B2000" t="str">
            <v>REBOCO EXTERNO - ARGAMASSA PRÉ-FABRICADA</v>
          </cell>
          <cell r="C2000" t="str">
            <v>M2</v>
          </cell>
          <cell r="D2000">
            <v>16.82</v>
          </cell>
        </row>
        <row r="2001">
          <cell r="A2001">
            <v>110316</v>
          </cell>
          <cell r="B2001" t="str">
            <v>REVESTIMENTO COM GRAFIATTO</v>
          </cell>
          <cell r="C2001" t="str">
            <v>M2</v>
          </cell>
          <cell r="D2001">
            <v>20.81</v>
          </cell>
        </row>
        <row r="2002">
          <cell r="A2002">
            <v>110341</v>
          </cell>
          <cell r="B2002" t="str">
            <v>PASTILHAS DE PORCELANA FOSCA, 3/4" - FAIXAS DE ATÉ 20CM</v>
          </cell>
          <cell r="C2002" t="str">
            <v>M</v>
          </cell>
          <cell r="D2002">
            <v>57.04</v>
          </cell>
        </row>
        <row r="2003">
          <cell r="A2003">
            <v>110345</v>
          </cell>
          <cell r="B2003" t="str">
            <v>REVESTIMENTO CERÂMICO ANTI-PICHAÇÃO, JUNTAS AMARRAÇÃO OU PRUMO - ASSENTADOS COM ARGAMASSA COMUM</v>
          </cell>
          <cell r="C2003" t="str">
            <v>M2</v>
          </cell>
          <cell r="D2003">
            <v>102.41</v>
          </cell>
        </row>
        <row r="2004">
          <cell r="A2004">
            <v>110346</v>
          </cell>
          <cell r="B2004" t="str">
            <v>REVESTIMENTO CERÂMICO ANTI-PICHAÇÃO, JUNTAS AMARRAÇÃO OU PRUMO - ASSENTADOS COM ARGAMASSA COLANTE</v>
          </cell>
          <cell r="C2004" t="str">
            <v>M2</v>
          </cell>
          <cell r="D2004">
            <v>51.04</v>
          </cell>
        </row>
        <row r="2005">
          <cell r="A2005">
            <v>110347</v>
          </cell>
          <cell r="B2005" t="str">
            <v>REVESTIMENTO CERÂMICO ESMALTADO, JUNTAS AMARRAÇÃO OU PRUMO - ASSENTADOS COM ARGAMASSA COMUM</v>
          </cell>
          <cell r="C2005" t="str">
            <v>M2</v>
          </cell>
          <cell r="D2005">
            <v>102.46</v>
          </cell>
        </row>
        <row r="2006">
          <cell r="A2006">
            <v>110348</v>
          </cell>
          <cell r="B2006" t="str">
            <v>REVESTIMENTO CERÂMICO ESMALTADO, JUNTAS AMARRAÇÃO OU PRUMO - ASSENTADOS COM ARGAMASSA COLANTE</v>
          </cell>
          <cell r="C2006" t="str">
            <v>M2</v>
          </cell>
          <cell r="D2006">
            <v>51.09</v>
          </cell>
        </row>
        <row r="2007">
          <cell r="A2007">
            <v>110400</v>
          </cell>
          <cell r="B2007" t="str">
            <v>ARREMATES DE REVESTIMENTO</v>
          </cell>
          <cell r="C2007" t="str">
            <v>.</v>
          </cell>
          <cell r="D2007" t="str">
            <v>.</v>
          </cell>
        </row>
        <row r="2008">
          <cell r="A2008">
            <v>110404</v>
          </cell>
          <cell r="B2008" t="str">
            <v>CANTONEIRA DE PROTEÇÃO - PERFIL "L" DE FERRO, 1 1/4" X 1 1/4" X 1/8"</v>
          </cell>
          <cell r="C2008" t="str">
            <v>M</v>
          </cell>
          <cell r="D2008">
            <v>17.89</v>
          </cell>
        </row>
        <row r="2009">
          <cell r="A2009">
            <v>110405</v>
          </cell>
          <cell r="B2009" t="str">
            <v>CANTONEIRA DE PROTEÇÃO - PERFIL "L" DE FERRO, 1"X1"X1/8"</v>
          </cell>
          <cell r="C2009" t="str">
            <v>M</v>
          </cell>
          <cell r="D2009">
            <v>16.8</v>
          </cell>
        </row>
        <row r="2010">
          <cell r="A2010">
            <v>110406</v>
          </cell>
          <cell r="B2010" t="str">
            <v>CANTONEIRA DE PROTEÇÃO - PERFIL "L" DE ALUMÍNIO, 1"X1"X1/8"</v>
          </cell>
          <cell r="C2010" t="str">
            <v>M</v>
          </cell>
          <cell r="D2010">
            <v>19.14</v>
          </cell>
        </row>
        <row r="2011">
          <cell r="A2011">
            <v>110413</v>
          </cell>
          <cell r="B2011" t="str">
            <v>CANTONEIRA DE PROTEÇÃO PARA REBOCO - PERFIL "Y" DE ALUMÍNIO</v>
          </cell>
          <cell r="C2011" t="str">
            <v>M</v>
          </cell>
          <cell r="D2011">
            <v>16.940000000000001</v>
          </cell>
        </row>
        <row r="2012">
          <cell r="A2012">
            <v>110417</v>
          </cell>
          <cell r="B2012" t="str">
            <v>CANTONEIRA DE PROTEÇÃO PARA AZULEJOS - PERFIL "TRIFACE" DE ALUMÍNIO</v>
          </cell>
          <cell r="C2012" t="str">
            <v>M</v>
          </cell>
          <cell r="D2012">
            <v>17.03</v>
          </cell>
        </row>
        <row r="2013">
          <cell r="A2013">
            <v>110450</v>
          </cell>
          <cell r="B2013" t="str">
            <v>PEITORIL DE ARGAMASSA DE CIMENTO QUEIMADO -  ESPESSURA 2CM</v>
          </cell>
          <cell r="C2013" t="str">
            <v>M</v>
          </cell>
          <cell r="D2013">
            <v>10.050000000000001</v>
          </cell>
        </row>
        <row r="2014">
          <cell r="A2014">
            <v>110456</v>
          </cell>
          <cell r="B2014" t="str">
            <v>PEITORIL DE GRANILITE - ESPESSURA 2CM, LARGURA 20CM</v>
          </cell>
          <cell r="C2014" t="str">
            <v>M</v>
          </cell>
          <cell r="D2014">
            <v>56.63</v>
          </cell>
        </row>
        <row r="2015">
          <cell r="A2015">
            <v>110458</v>
          </cell>
          <cell r="B2015" t="str">
            <v>PEITORIL DE GRANITO POLIDO - ESP=2CM</v>
          </cell>
          <cell r="C2015" t="str">
            <v>M</v>
          </cell>
          <cell r="D2015">
            <v>72.739999999999995</v>
          </cell>
        </row>
        <row r="2016">
          <cell r="A2016">
            <v>115000</v>
          </cell>
          <cell r="B2016" t="str">
            <v>DEMOLIÇÕES</v>
          </cell>
          <cell r="C2016" t="str">
            <v>.</v>
          </cell>
          <cell r="D2016" t="str">
            <v>.</v>
          </cell>
        </row>
        <row r="2017">
          <cell r="A2017">
            <v>115002</v>
          </cell>
          <cell r="B2017" t="str">
            <v>DEMOLIÇÃO DE ARGAMASSA DE CAL E AREIA OU MISTA</v>
          </cell>
          <cell r="C2017" t="str">
            <v>M2</v>
          </cell>
          <cell r="D2017">
            <v>2.6</v>
          </cell>
        </row>
        <row r="2018">
          <cell r="A2018">
            <v>115003</v>
          </cell>
          <cell r="B2018" t="str">
            <v>DEMOLIÇÃO DE ARGAMASSA DE CIMENTO E AREIA</v>
          </cell>
          <cell r="C2018" t="str">
            <v>M2</v>
          </cell>
          <cell r="D2018">
            <v>5.19</v>
          </cell>
        </row>
        <row r="2019">
          <cell r="A2019">
            <v>115005</v>
          </cell>
          <cell r="B2019" t="str">
            <v>DEMOLIÇÃO DE REVESTIMENTO CERÂMICO OU SIMILAR</v>
          </cell>
          <cell r="C2019" t="str">
            <v>M2</v>
          </cell>
          <cell r="D2019">
            <v>18.170000000000002</v>
          </cell>
        </row>
        <row r="2020">
          <cell r="A2020">
            <v>115010</v>
          </cell>
          <cell r="B2020" t="str">
            <v>DEMOLIÇÃO DE LAMBRI DE TÁBUAS OU CHAPAS DE MADEIRA, EXCLUSIVE ENTARUGAMENTO</v>
          </cell>
          <cell r="C2020" t="str">
            <v>M2</v>
          </cell>
          <cell r="D2020">
            <v>16.22</v>
          </cell>
        </row>
        <row r="2021">
          <cell r="A2021">
            <v>115015</v>
          </cell>
          <cell r="B2021" t="str">
            <v>DEMOLIÇÃO DE LAMBRI DE TÁBUAS OU CHAPAS DE MADEIRA, INCLUSIVE ENTARUGAMENTO</v>
          </cell>
          <cell r="C2021" t="str">
            <v>M2</v>
          </cell>
          <cell r="D2021">
            <v>32.44</v>
          </cell>
        </row>
        <row r="2022">
          <cell r="A2022">
            <v>116000</v>
          </cell>
          <cell r="B2022" t="str">
            <v>RETIRADAS</v>
          </cell>
          <cell r="C2022" t="str">
            <v>.</v>
          </cell>
          <cell r="D2022" t="str">
            <v>.</v>
          </cell>
        </row>
        <row r="2023">
          <cell r="A2023">
            <v>116005</v>
          </cell>
          <cell r="B2023" t="str">
            <v>RETIRADA DE FORRAS DE PEDRAS NATURAIS - GRANITO OU MÁRMORE</v>
          </cell>
          <cell r="C2023" t="str">
            <v>M2</v>
          </cell>
          <cell r="D2023">
            <v>18.170000000000002</v>
          </cell>
        </row>
        <row r="2024">
          <cell r="A2024">
            <v>116010</v>
          </cell>
          <cell r="B2024" t="str">
            <v>RETIRADA DE LAMBRI DE TÁBUAS OU CHAPAS DE MADEIRA, EXCLUSIVE ENTARUGAMENTO</v>
          </cell>
          <cell r="C2024" t="str">
            <v>M2</v>
          </cell>
          <cell r="D2024">
            <v>4.25</v>
          </cell>
        </row>
        <row r="2025">
          <cell r="A2025">
            <v>116015</v>
          </cell>
          <cell r="B2025" t="str">
            <v>RETIRADA DE LAMBRI DE TÁBUAS OU CHAPAS DE MADEIRA, INCLUSIVE ENTARUGAMENTO</v>
          </cell>
          <cell r="C2025" t="str">
            <v>M2</v>
          </cell>
          <cell r="D2025">
            <v>12.75</v>
          </cell>
        </row>
        <row r="2026">
          <cell r="A2026">
            <v>117000</v>
          </cell>
          <cell r="B2026" t="str">
            <v>RECOLOCAÇÕES</v>
          </cell>
          <cell r="C2026" t="str">
            <v>.</v>
          </cell>
          <cell r="D2026" t="str">
            <v>.</v>
          </cell>
        </row>
        <row r="2027">
          <cell r="A2027">
            <v>117005</v>
          </cell>
          <cell r="B2027" t="str">
            <v>RECOLOCAÇÃO DE FORRAS DE PEDRAS NATURAIS - GRANITO OU MÁRMORE</v>
          </cell>
          <cell r="C2027" t="str">
            <v>M2</v>
          </cell>
          <cell r="D2027">
            <v>13.31</v>
          </cell>
        </row>
        <row r="2028">
          <cell r="A2028">
            <v>118000</v>
          </cell>
          <cell r="B2028" t="str">
            <v>SERVIÇOS PARCIAIS</v>
          </cell>
          <cell r="C2028" t="str">
            <v>.</v>
          </cell>
          <cell r="D2028" t="str">
            <v>.</v>
          </cell>
        </row>
        <row r="2029">
          <cell r="A2029">
            <v>118001</v>
          </cell>
          <cell r="B2029" t="str">
            <v>REPAROS EM TRINCAS E RACHADURAS</v>
          </cell>
          <cell r="C2029" t="str">
            <v>M</v>
          </cell>
          <cell r="D2029">
            <v>22.61</v>
          </cell>
        </row>
        <row r="2030">
          <cell r="A2030">
            <v>118005</v>
          </cell>
          <cell r="B2030" t="str">
            <v>REPAROS EM EMBOÇO - ARGAMASSA MISTA DE CIMENTO, CAL E AREIA 1:4/12</v>
          </cell>
          <cell r="C2030" t="str">
            <v>M2</v>
          </cell>
          <cell r="D2030">
            <v>31.37</v>
          </cell>
        </row>
        <row r="2031">
          <cell r="A2031">
            <v>118006</v>
          </cell>
          <cell r="B2031" t="str">
            <v>REPAROS EM REBOCO - ARGAMASSA DE CAL E AREIA 1:2</v>
          </cell>
          <cell r="C2031" t="str">
            <v>M2</v>
          </cell>
          <cell r="D2031">
            <v>16.13</v>
          </cell>
        </row>
        <row r="2032">
          <cell r="A2032">
            <v>120000</v>
          </cell>
          <cell r="B2032" t="str">
            <v>FORROS</v>
          </cell>
        </row>
        <row r="2033">
          <cell r="A2033">
            <v>120100</v>
          </cell>
          <cell r="B2033" t="str">
            <v>FORROS FALSOS</v>
          </cell>
          <cell r="C2033" t="str">
            <v>.</v>
          </cell>
          <cell r="D2033" t="str">
            <v>.</v>
          </cell>
        </row>
        <row r="2034">
          <cell r="A2034">
            <v>120105</v>
          </cell>
          <cell r="B2034" t="str">
            <v>FORRO DE TÁBUAS DE MADEIRA MACIÇA - CEDRO - COM ENTARUGAMENTO DE PINUS, 10 X 1CM</v>
          </cell>
          <cell r="C2034" t="str">
            <v>M2</v>
          </cell>
          <cell r="D2034">
            <v>84.4</v>
          </cell>
        </row>
        <row r="2035">
          <cell r="A2035">
            <v>120106</v>
          </cell>
          <cell r="B2035" t="str">
            <v>FORRO DE TÁBUAS DE MADEIRA MACIÇA - PADRÃO PEROBA - ENTARUGAMENTO DE PINUS, 10 X 1CM</v>
          </cell>
          <cell r="C2035" t="str">
            <v>M2</v>
          </cell>
          <cell r="D2035">
            <v>105.32</v>
          </cell>
        </row>
        <row r="2036">
          <cell r="A2036">
            <v>120130</v>
          </cell>
          <cell r="B2036" t="str">
            <v>FORRO FIBRA MINERAL MODELADO ÚMIDA - ACABAMENTO SUPERFÍCIE PINTURA VINÍLICA A BASE DE LÁTEX BRANCA - ESPESSURA 13MM, NRC=0,50, CAC=MÍNIMO 35</v>
          </cell>
          <cell r="C2036" t="str">
            <v>M2</v>
          </cell>
          <cell r="D2036">
            <v>47.44</v>
          </cell>
        </row>
        <row r="2037">
          <cell r="A2037">
            <v>120140</v>
          </cell>
          <cell r="B2037" t="str">
            <v>FORRO DE GESSO COMUM - PLACA CONVENCIONAL (FORNECIMENTO E INSTALAÇÃO)</v>
          </cell>
          <cell r="C2037" t="str">
            <v>M2</v>
          </cell>
          <cell r="D2037">
            <v>39.1</v>
          </cell>
        </row>
        <row r="2038">
          <cell r="A2038">
            <v>120142</v>
          </cell>
          <cell r="B2038" t="str">
            <v>FORRO DE GESSO ACARTONADO TIPO FGA (FORNECIMENTO E INSTALAÇÃO)</v>
          </cell>
          <cell r="C2038" t="str">
            <v>M2</v>
          </cell>
          <cell r="D2038">
            <v>43.11</v>
          </cell>
        </row>
        <row r="2039">
          <cell r="A2039">
            <v>120143</v>
          </cell>
          <cell r="B2039" t="str">
            <v>FORRO DE GESSO ACARTONADO TIPO FGE (FORNECIMENTO E INSTALAÇÃO)</v>
          </cell>
          <cell r="C2039" t="str">
            <v>M2</v>
          </cell>
          <cell r="D2039">
            <v>44.23</v>
          </cell>
        </row>
        <row r="2040">
          <cell r="A2040">
            <v>120145</v>
          </cell>
          <cell r="B2040" t="str">
            <v>FORRO EM RÉGUA DE PVC 200MM - INCLUSIVE PERFIS DE FIXAÇÃO E ACABAMENTO</v>
          </cell>
          <cell r="C2040" t="str">
            <v>M2</v>
          </cell>
          <cell r="D2040">
            <v>45.09</v>
          </cell>
        </row>
        <row r="2041">
          <cell r="A2041">
            <v>125000</v>
          </cell>
          <cell r="B2041" t="str">
            <v>DEMOLIÇÕES</v>
          </cell>
          <cell r="C2041" t="str">
            <v>.</v>
          </cell>
          <cell r="D2041" t="str">
            <v>.</v>
          </cell>
        </row>
        <row r="2042">
          <cell r="A2042">
            <v>125001</v>
          </cell>
          <cell r="B2042" t="str">
            <v>DEMOLIÇÃO DE ESTUQUE COMUM, EXCLUSIVE ENTARUGAMENTO</v>
          </cell>
          <cell r="C2042" t="str">
            <v>M2</v>
          </cell>
          <cell r="D2042">
            <v>3.46</v>
          </cell>
        </row>
        <row r="2043">
          <cell r="A2043">
            <v>125002</v>
          </cell>
          <cell r="B2043" t="str">
            <v>DEMOLIÇÃO DE FORRO DE TÁBUAS OU CHAPAS DE MADEIRA, EXCLUSIVE ENTARUGAMENTO</v>
          </cell>
          <cell r="C2043" t="str">
            <v>M2</v>
          </cell>
          <cell r="D2043">
            <v>4.62</v>
          </cell>
        </row>
        <row r="2044">
          <cell r="A2044">
            <v>125005</v>
          </cell>
          <cell r="B2044" t="str">
            <v>DEMOLIÇÃO DE FORRO DE GESSO</v>
          </cell>
          <cell r="C2044" t="str">
            <v>M2</v>
          </cell>
          <cell r="D2044">
            <v>3.46</v>
          </cell>
        </row>
        <row r="2045">
          <cell r="A2045">
            <v>125020</v>
          </cell>
          <cell r="B2045" t="str">
            <v>DEMOLIÇÃO DE ENTARUGAMENTO DE FORRO</v>
          </cell>
          <cell r="C2045" t="str">
            <v>M2</v>
          </cell>
          <cell r="D2045">
            <v>4.62</v>
          </cell>
        </row>
        <row r="2046">
          <cell r="A2046">
            <v>126000</v>
          </cell>
          <cell r="B2046" t="str">
            <v>RETIRADAS</v>
          </cell>
          <cell r="C2046" t="str">
            <v>.</v>
          </cell>
          <cell r="D2046" t="str">
            <v>.</v>
          </cell>
        </row>
        <row r="2047">
          <cell r="A2047">
            <v>126001</v>
          </cell>
          <cell r="B2047" t="str">
            <v>RETIRADA DE FORRO DE TÁBUAS OU CHAPAS EM GERAL - PREGADAS</v>
          </cell>
          <cell r="C2047" t="str">
            <v>M2</v>
          </cell>
          <cell r="D2047">
            <v>8.91</v>
          </cell>
        </row>
        <row r="2048">
          <cell r="A2048">
            <v>126002</v>
          </cell>
          <cell r="B2048" t="str">
            <v>RETIRADA DE FORRO DE CHAPAS EM GERAL - APOIADAS</v>
          </cell>
          <cell r="C2048" t="str">
            <v>M2</v>
          </cell>
          <cell r="D2048">
            <v>3.85</v>
          </cell>
        </row>
        <row r="2049">
          <cell r="A2049">
            <v>126020</v>
          </cell>
          <cell r="B2049" t="str">
            <v>RETIRADA DE ENTARUGAMENTO DE FORRO</v>
          </cell>
          <cell r="C2049" t="str">
            <v>M2</v>
          </cell>
          <cell r="D2049">
            <v>10.53</v>
          </cell>
        </row>
        <row r="2050">
          <cell r="A2050">
            <v>126030</v>
          </cell>
          <cell r="B2050" t="str">
            <v>RETIRADA DE FORRO EM RÉGUAS DE PVC, INCLUSIVE PERFIS</v>
          </cell>
          <cell r="C2050" t="str">
            <v>M2</v>
          </cell>
          <cell r="D2050">
            <v>5.26</v>
          </cell>
        </row>
        <row r="2051">
          <cell r="A2051">
            <v>127000</v>
          </cell>
          <cell r="B2051" t="str">
            <v>RECOLOCAÇÕES</v>
          </cell>
          <cell r="C2051" t="str">
            <v>.</v>
          </cell>
          <cell r="D2051" t="str">
            <v>.</v>
          </cell>
        </row>
        <row r="2052">
          <cell r="A2052">
            <v>127030</v>
          </cell>
          <cell r="B2052" t="str">
            <v>RECOLOCAÇÃO DE FORROS EM RÉGUA DE PVC, INCLUSIVE PERFIS</v>
          </cell>
          <cell r="C2052" t="str">
            <v>M2</v>
          </cell>
          <cell r="D2052">
            <v>7.9</v>
          </cell>
        </row>
        <row r="2053">
          <cell r="A2053">
            <v>130000</v>
          </cell>
          <cell r="B2053" t="str">
            <v>PISOS</v>
          </cell>
        </row>
        <row r="2054">
          <cell r="A2054">
            <v>130100</v>
          </cell>
          <cell r="B2054" t="str">
            <v>LASTROS E ENCHIMENTOS</v>
          </cell>
          <cell r="C2054" t="str">
            <v>.</v>
          </cell>
          <cell r="D2054" t="str">
            <v>.</v>
          </cell>
        </row>
        <row r="2055">
          <cell r="A2055">
            <v>130101</v>
          </cell>
          <cell r="B2055" t="str">
            <v>ENCHIMENTO COM TIJOLOS CERÂMICOS FURADOS</v>
          </cell>
          <cell r="C2055" t="str">
            <v>M3</v>
          </cell>
          <cell r="D2055">
            <v>127.02</v>
          </cell>
        </row>
        <row r="2056">
          <cell r="A2056">
            <v>130102</v>
          </cell>
          <cell r="B2056" t="str">
            <v>ENCHIMENTO COM ARGILA EXPANDIDA</v>
          </cell>
          <cell r="C2056" t="str">
            <v>M3</v>
          </cell>
          <cell r="D2056">
            <v>264.7</v>
          </cell>
        </row>
        <row r="2057">
          <cell r="A2057">
            <v>130110</v>
          </cell>
          <cell r="B2057" t="str">
            <v>LASTRO DE BRITA</v>
          </cell>
          <cell r="C2057" t="str">
            <v>M3</v>
          </cell>
          <cell r="D2057">
            <v>104.39</v>
          </cell>
        </row>
        <row r="2058">
          <cell r="A2058">
            <v>130111</v>
          </cell>
          <cell r="B2058" t="str">
            <v>LASTRO DE AGREGADO RECICLADO</v>
          </cell>
          <cell r="C2058" t="str">
            <v>M3</v>
          </cell>
          <cell r="D2058">
            <v>82.04</v>
          </cell>
        </row>
        <row r="2059">
          <cell r="A2059">
            <v>130114</v>
          </cell>
          <cell r="B2059" t="str">
            <v>LASTRO DE CONCRETO - 150KG CIM/M3</v>
          </cell>
          <cell r="C2059" t="str">
            <v>M3</v>
          </cell>
          <cell r="D2059">
            <v>259.89999999999998</v>
          </cell>
        </row>
        <row r="2060">
          <cell r="A2060">
            <v>130115</v>
          </cell>
          <cell r="B2060" t="str">
            <v>LASTRO DE CONCRETO - 200KG CIM/M3</v>
          </cell>
          <cell r="C2060" t="str">
            <v>M3</v>
          </cell>
          <cell r="D2060">
            <v>281.01</v>
          </cell>
        </row>
        <row r="2061">
          <cell r="A2061">
            <v>130117</v>
          </cell>
          <cell r="B2061" t="str">
            <v>LASTRO DE CONCRETO, COM HIDROFUGO - 150KG CIM/M3</v>
          </cell>
          <cell r="C2061" t="str">
            <v>M3</v>
          </cell>
          <cell r="D2061">
            <v>338.4</v>
          </cell>
        </row>
        <row r="2062">
          <cell r="A2062">
            <v>130118</v>
          </cell>
          <cell r="B2062" t="str">
            <v>LASTRO DE CONCRETO, COM HIDROFUGO - 200KG CIM/M3</v>
          </cell>
          <cell r="C2062" t="str">
            <v>M3</v>
          </cell>
          <cell r="D2062">
            <v>385.67</v>
          </cell>
        </row>
        <row r="2063">
          <cell r="A2063">
            <v>130119</v>
          </cell>
          <cell r="B2063" t="str">
            <v>LASTRO DE CONCRETO COM AGREGADO RECICLADO - 150KG CIM/M3</v>
          </cell>
          <cell r="C2063" t="str">
            <v>M3</v>
          </cell>
          <cell r="D2063">
            <v>237.26</v>
          </cell>
        </row>
        <row r="2064">
          <cell r="A2064">
            <v>130120</v>
          </cell>
          <cell r="B2064" t="str">
            <v>LASTRO DE CONCRETO COM AGREGADO RECICLADO - 200KG CIM/M3</v>
          </cell>
          <cell r="C2064" t="str">
            <v>M3</v>
          </cell>
          <cell r="D2064">
            <v>260.08999999999997</v>
          </cell>
        </row>
        <row r="2065">
          <cell r="A2065">
            <v>130200</v>
          </cell>
          <cell r="B2065" t="str">
            <v>REVESTIMENTO DE PISOS</v>
          </cell>
          <cell r="C2065" t="str">
            <v>.</v>
          </cell>
          <cell r="D2065" t="str">
            <v>.</v>
          </cell>
        </row>
        <row r="2066">
          <cell r="A2066">
            <v>130201</v>
          </cell>
          <cell r="B2066" t="str">
            <v>CIMENTADO COMUM, DESEMPENADO - ESPESSURA 20MM</v>
          </cell>
          <cell r="C2066" t="str">
            <v>M2</v>
          </cell>
          <cell r="D2066">
            <v>30.74</v>
          </cell>
        </row>
        <row r="2067">
          <cell r="A2067">
            <v>130202</v>
          </cell>
          <cell r="B2067" t="str">
            <v>CIMENTADO COMUM, DESEMPENADO E ALISADO - ESPESSURA 20MM</v>
          </cell>
          <cell r="C2067" t="str">
            <v>M2</v>
          </cell>
          <cell r="D2067">
            <v>32.17</v>
          </cell>
        </row>
        <row r="2068">
          <cell r="A2068">
            <v>130203</v>
          </cell>
          <cell r="B2068" t="str">
            <v>CIMENTADO COM CORANTE, DESEMPENADO E ALISADO - ESPESSURA 20MM</v>
          </cell>
          <cell r="C2068" t="str">
            <v>M2</v>
          </cell>
          <cell r="D2068">
            <v>34.340000000000003</v>
          </cell>
        </row>
        <row r="2069">
          <cell r="A2069">
            <v>130204</v>
          </cell>
          <cell r="B2069" t="str">
            <v>ACABAMENTO DE PISO DE CONCRETO TIPO BAMBOLÊ</v>
          </cell>
          <cell r="C2069" t="str">
            <v>M2</v>
          </cell>
          <cell r="D2069">
            <v>2.9</v>
          </cell>
        </row>
        <row r="2070">
          <cell r="A2070">
            <v>130205</v>
          </cell>
          <cell r="B2070" t="str">
            <v>GRANILITE - ESPESSURA 8MM</v>
          </cell>
          <cell r="C2070" t="str">
            <v>M2</v>
          </cell>
          <cell r="D2070">
            <v>59.91</v>
          </cell>
        </row>
        <row r="2071">
          <cell r="A2071">
            <v>130206</v>
          </cell>
          <cell r="B2071" t="str">
            <v>CIMENTADO COMUM COM AGREGADO RECLICLADO, DESEMPENADO ALISADO - ESPESSURA 20MM</v>
          </cell>
          <cell r="C2071" t="str">
            <v>M2</v>
          </cell>
          <cell r="D2071">
            <v>28.99</v>
          </cell>
        </row>
        <row r="2072">
          <cell r="A2072">
            <v>130207</v>
          </cell>
          <cell r="B2072" t="str">
            <v>ARGAMASSA DE ALTA RESISTÊNCIA, TIPO LEVE - ESPESSURA 8MM</v>
          </cell>
          <cell r="C2072" t="str">
            <v>M2</v>
          </cell>
          <cell r="D2072">
            <v>66.91</v>
          </cell>
        </row>
        <row r="2073">
          <cell r="A2073">
            <v>130208</v>
          </cell>
          <cell r="B2073" t="str">
            <v>ARGAMASSA DE ALTA RESISTÊNCIA, TIPO MÉDIO - ESPESSURA 12MM</v>
          </cell>
          <cell r="C2073" t="str">
            <v>M2</v>
          </cell>
          <cell r="D2073">
            <v>69.540000000000006</v>
          </cell>
        </row>
        <row r="2074">
          <cell r="A2074">
            <v>130209</v>
          </cell>
          <cell r="B2074" t="str">
            <v>CIMENTADO COM AGREGADO RECICLADO, COM CORANTE DESEMPENADO  ALISADO</v>
          </cell>
          <cell r="C2074" t="str">
            <v>M2</v>
          </cell>
          <cell r="D2074">
            <v>29.86</v>
          </cell>
        </row>
        <row r="2075">
          <cell r="A2075">
            <v>130210</v>
          </cell>
          <cell r="B2075" t="str">
            <v>CIMENTADO COMUM COM AGREGADO RECICLADO, DESEMPENADO - ESPESSURA 20MM</v>
          </cell>
          <cell r="C2075" t="str">
            <v>M2</v>
          </cell>
          <cell r="D2075">
            <v>26.99</v>
          </cell>
        </row>
        <row r="2076">
          <cell r="A2076">
            <v>130211</v>
          </cell>
          <cell r="B2076" t="str">
            <v>PISO ESTRUTURAL EM CONCRETO ARMADO - 7CM</v>
          </cell>
          <cell r="C2076" t="str">
            <v>M2</v>
          </cell>
          <cell r="D2076">
            <v>52.99</v>
          </cell>
        </row>
        <row r="2077">
          <cell r="A2077">
            <v>130237</v>
          </cell>
          <cell r="B2077" t="str">
            <v>MOSAICO PORTUGUÊS UMA OU DUAS CORES SOBRE BASE DE AREIA RECICLADA</v>
          </cell>
          <cell r="C2077" t="str">
            <v>M2</v>
          </cell>
          <cell r="D2077">
            <v>88.61</v>
          </cell>
        </row>
        <row r="2078">
          <cell r="A2078">
            <v>130238</v>
          </cell>
          <cell r="B2078" t="str">
            <v>PISO CERÂMICO NÃO ESMALTADO ANTIDERRAPANTE  - ASSENTADO COM ARGAMASSA COMUM (PARA COZINHAS E REFEITÓRIOS)</v>
          </cell>
          <cell r="C2078" t="str">
            <v>M2</v>
          </cell>
          <cell r="D2078">
            <v>152.51</v>
          </cell>
        </row>
        <row r="2079">
          <cell r="A2079">
            <v>130239</v>
          </cell>
          <cell r="B2079" t="str">
            <v>PISO CERÂMICO NÃO ESMALTADO ANTIDERRAPANTE  - ASSENTADO COM ARGAMASSA COLANTE (PARA COZINHAS E REFEITÓRIOS)</v>
          </cell>
          <cell r="C2079" t="str">
            <v>M2</v>
          </cell>
          <cell r="D2079">
            <v>119.95</v>
          </cell>
        </row>
        <row r="2080">
          <cell r="A2080">
            <v>130240</v>
          </cell>
          <cell r="B2080" t="str">
            <v>PISO CERÂMICO ESMALTADO  (PEI-5) - ASSENTADO COM ARGAMASSA COMUM</v>
          </cell>
          <cell r="C2080" t="str">
            <v>M2</v>
          </cell>
          <cell r="D2080">
            <v>77.239999999999995</v>
          </cell>
        </row>
        <row r="2081">
          <cell r="A2081">
            <v>130242</v>
          </cell>
          <cell r="B2081" t="str">
            <v>PISO CERÂMICO ESMALTADO  (PEI-5) - ASSENTADO COM ARGAMASSA COLANTE</v>
          </cell>
          <cell r="C2081" t="str">
            <v>M2</v>
          </cell>
          <cell r="D2081">
            <v>44.67</v>
          </cell>
        </row>
        <row r="2082">
          <cell r="A2082">
            <v>130243</v>
          </cell>
          <cell r="B2082" t="str">
            <v>PISO PODOTÁTIL, ALERTA OU DIRECIONAL, EM BORRACHA SINTÉTICA ASSENTES COM COLA</v>
          </cell>
          <cell r="C2082" t="str">
            <v>M2</v>
          </cell>
          <cell r="D2082">
            <v>128.69999999999999</v>
          </cell>
        </row>
        <row r="2083">
          <cell r="A2083">
            <v>130244</v>
          </cell>
          <cell r="B2083" t="str">
            <v>PISO PODOTÁTIL, ALERTA OU DIRECIONAL, EM BORRACHA SINTÉTICA ASSENTES COM ARGAMASSA</v>
          </cell>
          <cell r="C2083" t="str">
            <v>M2</v>
          </cell>
          <cell r="D2083">
            <v>164.98</v>
          </cell>
        </row>
        <row r="2084">
          <cell r="A2084">
            <v>130246</v>
          </cell>
          <cell r="B2084" t="str">
            <v>PISO PODOTÁTIL, ALERTA DIRECIONAL, INTERTRAVADO 6CM</v>
          </cell>
          <cell r="C2084" t="str">
            <v>M2</v>
          </cell>
          <cell r="D2084">
            <v>66.36</v>
          </cell>
        </row>
        <row r="2085">
          <cell r="A2085">
            <v>130247</v>
          </cell>
          <cell r="B2085" t="str">
            <v>PISO PODOTÁTIL, ALERTA OU DIRECIONAL, EM LADRILHO HIDRÁULICO</v>
          </cell>
          <cell r="C2085" t="str">
            <v>M2</v>
          </cell>
          <cell r="D2085">
            <v>93.79</v>
          </cell>
        </row>
        <row r="2086">
          <cell r="A2086">
            <v>130254</v>
          </cell>
          <cell r="B2086" t="str">
            <v>PISO PODOTÁTIL COLORIDO, ALERTA OU DIRECIONAL VIBRO-PRENSADO - 3CM - SELADO</v>
          </cell>
          <cell r="C2086" t="str">
            <v>M2</v>
          </cell>
          <cell r="D2086">
            <v>132.72999999999999</v>
          </cell>
        </row>
        <row r="2087">
          <cell r="A2087">
            <v>130258</v>
          </cell>
          <cell r="B2087" t="str">
            <v>PISO EM GRANITO CINZA MAUA, PLACAS - ESPESSURA 2CM</v>
          </cell>
          <cell r="C2087" t="str">
            <v>M2</v>
          </cell>
          <cell r="D2087">
            <v>251.06</v>
          </cell>
        </row>
        <row r="2088">
          <cell r="A2088">
            <v>130260</v>
          </cell>
          <cell r="B2088" t="str">
            <v>GRANITO POLIDO, FORRAS DE 20MM - VERDE UBATUBA</v>
          </cell>
          <cell r="C2088" t="str">
            <v>M2</v>
          </cell>
          <cell r="D2088">
            <v>251.66</v>
          </cell>
        </row>
        <row r="2089">
          <cell r="A2089">
            <v>130262</v>
          </cell>
          <cell r="B2089" t="str">
            <v>MÁRMORE POLIDO, FORRAS DE 20MM - BRANCO ESPIRITO SANTO</v>
          </cell>
          <cell r="C2089" t="str">
            <v>M2</v>
          </cell>
          <cell r="D2089">
            <v>207.8</v>
          </cell>
        </row>
        <row r="2090">
          <cell r="A2090">
            <v>130264</v>
          </cell>
          <cell r="B2090" t="str">
            <v>PISO DE ARDÓSIA - ESP.=2CM, ASSENTADO COM ARGAMASSA COLANTE</v>
          </cell>
          <cell r="C2090" t="str">
            <v>M2</v>
          </cell>
          <cell r="D2090">
            <v>48.94</v>
          </cell>
        </row>
        <row r="2091">
          <cell r="A2091">
            <v>130276</v>
          </cell>
          <cell r="B2091" t="str">
            <v>ASSOALHO DE MADEIRA CUMARU, FIXADO SOBRE LAJE OU BARROTES</v>
          </cell>
          <cell r="C2091" t="str">
            <v>M2</v>
          </cell>
          <cell r="D2091">
            <v>200.64</v>
          </cell>
        </row>
        <row r="2092">
          <cell r="A2092">
            <v>130278</v>
          </cell>
          <cell r="B2092" t="str">
            <v>TACO DE MADEIRA, FIXADO COM COLA ESPECIAL DE PU SOBRE BASE REGULARIZADA</v>
          </cell>
          <cell r="C2092" t="str">
            <v>M2</v>
          </cell>
          <cell r="D2092">
            <v>100.87</v>
          </cell>
        </row>
        <row r="2093">
          <cell r="A2093">
            <v>130287</v>
          </cell>
          <cell r="B2093" t="str">
            <v>PISO VINÍLICO CROMA OU SIMILAR 2,0 MM, EXCLUSIVE ARGAMASSA DE REGULARIZAÇÃO DA BASE</v>
          </cell>
          <cell r="C2093" t="str">
            <v>M2</v>
          </cell>
          <cell r="D2093">
            <v>48.76</v>
          </cell>
        </row>
        <row r="2094">
          <cell r="A2094">
            <v>130288</v>
          </cell>
          <cell r="B2094" t="str">
            <v>PISO VINÍLICO CROMA OU SIMILAR - E=3,2 MM, EXCLUSIVE ARGAMASSA REGULARIZAÇÃO DA BASE</v>
          </cell>
          <cell r="C2094" t="str">
            <v>M2</v>
          </cell>
          <cell r="D2094">
            <v>72.150000000000006</v>
          </cell>
        </row>
        <row r="2095">
          <cell r="A2095">
            <v>130290</v>
          </cell>
          <cell r="B2095" t="str">
            <v>CHAPAS DE BORRACHA SINTÉTICA ASSENTES COM COLA, E=4 A 5MM - LISAS</v>
          </cell>
          <cell r="C2095" t="str">
            <v>M2</v>
          </cell>
          <cell r="D2095">
            <v>62.4</v>
          </cell>
        </row>
        <row r="2096">
          <cell r="A2096">
            <v>130291</v>
          </cell>
          <cell r="B2096" t="str">
            <v>CHAPAS DE BORRACHA SINTÉTICA ASSENTES COM COLA, E=4 A 5MM - COM RELEVO</v>
          </cell>
          <cell r="C2096" t="str">
            <v>M2</v>
          </cell>
          <cell r="D2096">
            <v>49.44</v>
          </cell>
        </row>
        <row r="2097">
          <cell r="A2097">
            <v>130292</v>
          </cell>
          <cell r="B2097" t="str">
            <v>CHAPAS DE BORRACHA SINTÉTICA ASSENTES COM ARGAMASSA, E=8 A 10MM - LISAS</v>
          </cell>
          <cell r="C2097" t="str">
            <v>M2</v>
          </cell>
          <cell r="D2097">
            <v>91.2</v>
          </cell>
        </row>
        <row r="2098">
          <cell r="A2098">
            <v>130293</v>
          </cell>
          <cell r="B2098" t="str">
            <v>CHAPAS DE BORRACHA SINTÉTICA ASSENTES COM ARGAMASSA, E=8 A 10MM - COM RELEVO</v>
          </cell>
          <cell r="C2098" t="str">
            <v>M2</v>
          </cell>
          <cell r="D2098">
            <v>93.53</v>
          </cell>
        </row>
        <row r="2099">
          <cell r="A2099">
            <v>130296</v>
          </cell>
          <cell r="B2099" t="str">
            <v>PISO CIMENTÍCIO VIBRO-PRENSADO À 240TON - ALTA RESISTÊNCIA - ESPESSURA 2 OU 3CM - LISO, POLIDO E ENCERADO</v>
          </cell>
          <cell r="C2099" t="str">
            <v>M2</v>
          </cell>
          <cell r="D2099">
            <v>125.49</v>
          </cell>
        </row>
        <row r="2100">
          <cell r="A2100">
            <v>130297</v>
          </cell>
          <cell r="B2100" t="str">
            <v>PISO CIMENTÍCIO VIBRO-PRENSADO À 240TON - ALTA RESISTÊNCIA - ANTIDERRAPANTE (LAVAGGIO) - SELADO</v>
          </cell>
          <cell r="C2100" t="str">
            <v>M2</v>
          </cell>
          <cell r="D2100">
            <v>122.85</v>
          </cell>
        </row>
        <row r="2101">
          <cell r="A2101">
            <v>130298</v>
          </cell>
          <cell r="B2101" t="str">
            <v>PISO CIMENTÍCIO VIBRO-PRENSADO À 240TON - ALTA RESISTÊNCIA DRENANTE - ESPESSURA 5CM</v>
          </cell>
          <cell r="C2101" t="str">
            <v>M2</v>
          </cell>
          <cell r="D2101">
            <v>121.08</v>
          </cell>
        </row>
        <row r="2102">
          <cell r="A2102">
            <v>130300</v>
          </cell>
          <cell r="B2102" t="str">
            <v>ARREMATE DE PISOS E ESCADAS</v>
          </cell>
          <cell r="C2102" t="str">
            <v>.</v>
          </cell>
          <cell r="D2102" t="str">
            <v>.</v>
          </cell>
        </row>
        <row r="2103">
          <cell r="A2103">
            <v>130302</v>
          </cell>
          <cell r="B2103" t="str">
            <v>RODAPÉ DE ARGAMASSA DE CIMENTO E AREIA 1:3 - 10CM</v>
          </cell>
          <cell r="C2103" t="str">
            <v>M</v>
          </cell>
          <cell r="D2103">
            <v>6.02</v>
          </cell>
        </row>
        <row r="2104">
          <cell r="A2104">
            <v>130304</v>
          </cell>
          <cell r="B2104" t="str">
            <v>RODAPÉ DE GRANILITE - 10CM</v>
          </cell>
          <cell r="C2104" t="str">
            <v>M</v>
          </cell>
          <cell r="D2104">
            <v>36.43</v>
          </cell>
        </row>
        <row r="2105">
          <cell r="A2105">
            <v>130305</v>
          </cell>
          <cell r="B2105" t="str">
            <v>RODAPÉ DE GRANILITE - MEIA CANA, 10CM</v>
          </cell>
          <cell r="C2105" t="str">
            <v>M</v>
          </cell>
          <cell r="D2105">
            <v>33</v>
          </cell>
        </row>
        <row r="2106">
          <cell r="A2106">
            <v>130307</v>
          </cell>
          <cell r="B2106" t="str">
            <v>RODAPÉ DE ARGAMASSA DE ALTA RESISTÊNCIA - MEIA CANA, 10CM</v>
          </cell>
          <cell r="C2106" t="str">
            <v>M</v>
          </cell>
          <cell r="D2106">
            <v>34.86</v>
          </cell>
        </row>
        <row r="2107">
          <cell r="A2107">
            <v>130309</v>
          </cell>
          <cell r="B2107" t="str">
            <v>RODAPÉ CERÂMICO ESMALTADO PEIV 7CM À 10CM</v>
          </cell>
          <cell r="C2107" t="str">
            <v>M</v>
          </cell>
          <cell r="D2107">
            <v>8.25</v>
          </cell>
        </row>
        <row r="2108">
          <cell r="A2108">
            <v>130327</v>
          </cell>
          <cell r="B2108" t="str">
            <v>RODAPÉ DE MADEIRA - PADRÃO CUMARU 7CM</v>
          </cell>
          <cell r="C2108" t="str">
            <v>M</v>
          </cell>
          <cell r="D2108">
            <v>21.07</v>
          </cell>
        </row>
        <row r="2109">
          <cell r="A2109">
            <v>130331</v>
          </cell>
          <cell r="B2109" t="str">
            <v>RODAPÉ DE FIBRO-VINIL - 7,5CM</v>
          </cell>
          <cell r="C2109" t="str">
            <v>M</v>
          </cell>
          <cell r="D2109">
            <v>15.1</v>
          </cell>
        </row>
        <row r="2110">
          <cell r="A2110">
            <v>130335</v>
          </cell>
          <cell r="B2110" t="str">
            <v>RODAPÉ DE BORRACHA SINTÉTICA - BOLEADO, 7CM</v>
          </cell>
          <cell r="C2110" t="str">
            <v>M</v>
          </cell>
          <cell r="D2110">
            <v>13.32</v>
          </cell>
        </row>
        <row r="2111">
          <cell r="A2111">
            <v>130336</v>
          </cell>
          <cell r="B2111" t="str">
            <v>RODAPÉ EM GRANITO CINZA MAUA, ESP. 2CM, ALT. 7CM</v>
          </cell>
          <cell r="C2111" t="str">
            <v>M</v>
          </cell>
          <cell r="D2111">
            <v>49.64</v>
          </cell>
        </row>
        <row r="2112">
          <cell r="A2112">
            <v>130340</v>
          </cell>
          <cell r="B2112" t="str">
            <v>JUNTA PLÁSTICA PARA PISOS 3/4" X 1/8"</v>
          </cell>
          <cell r="C2112" t="str">
            <v>M</v>
          </cell>
          <cell r="D2112">
            <v>9.5299999999999994</v>
          </cell>
        </row>
        <row r="2113">
          <cell r="A2113">
            <v>130365</v>
          </cell>
          <cell r="B2113" t="str">
            <v>DEGRAUS DE ARGAMASSA DE CIMENTO E AREIA 1:3</v>
          </cell>
          <cell r="C2113" t="str">
            <v>M</v>
          </cell>
          <cell r="D2113">
            <v>24.6</v>
          </cell>
        </row>
        <row r="2114">
          <cell r="A2114">
            <v>130367</v>
          </cell>
          <cell r="B2114" t="str">
            <v>DEGRAUS DE GRANILITE</v>
          </cell>
          <cell r="C2114" t="str">
            <v>M</v>
          </cell>
          <cell r="D2114">
            <v>46.91</v>
          </cell>
        </row>
        <row r="2115">
          <cell r="A2115">
            <v>130369</v>
          </cell>
          <cell r="B2115" t="str">
            <v>DEGRAUS DE ARGAMASSA DE ALTA RESISTÊNCIA</v>
          </cell>
          <cell r="C2115" t="str">
            <v>M</v>
          </cell>
          <cell r="D2115">
            <v>47.39</v>
          </cell>
        </row>
        <row r="2116">
          <cell r="A2116">
            <v>130385</v>
          </cell>
          <cell r="B2116" t="str">
            <v>DEGRAUS DE CHAPAS VINÍLICAS - ESPESSURA 2MM (INCLUSIVE ARGAMASSA DE REGULARIZAÇÃO DA BASE)</v>
          </cell>
          <cell r="C2116" t="str">
            <v>M</v>
          </cell>
          <cell r="D2116">
            <v>45.71</v>
          </cell>
        </row>
        <row r="2117">
          <cell r="A2117">
            <v>130387</v>
          </cell>
          <cell r="B2117" t="str">
            <v>DEGRAUS DE CHAPAS DE BORRACHA SINTÉTICA - ESPESSURA 4 À 5MM</v>
          </cell>
          <cell r="C2117" t="str">
            <v>M</v>
          </cell>
          <cell r="D2117">
            <v>55.49</v>
          </cell>
        </row>
        <row r="2118">
          <cell r="A2118">
            <v>130394</v>
          </cell>
          <cell r="B2118" t="str">
            <v>FITA ANTIDERRAPANTE, FAIXA COM LARGURA=5CM E ESPESSURA=2MM, APLICAÇÃO EM DEGRAU</v>
          </cell>
          <cell r="C2118" t="str">
            <v>M</v>
          </cell>
          <cell r="D2118">
            <v>10.07</v>
          </cell>
        </row>
        <row r="2119">
          <cell r="A2119">
            <v>130395</v>
          </cell>
          <cell r="B2119" t="str">
            <v>RODAPÉ CIMENTÍCIO VIBRO-PRENSADO - ESPESSURA 1,8MM - ALTURA 7 À 10CM</v>
          </cell>
          <cell r="C2119" t="str">
            <v>M</v>
          </cell>
          <cell r="D2119">
            <v>34.159999999999997</v>
          </cell>
        </row>
        <row r="2120">
          <cell r="A2120">
            <v>130396</v>
          </cell>
          <cell r="B2120" t="str">
            <v>ACABAMENTO PARA DEGRAU EM PISO CIMENTÍCIO, VIBRO-PRENSADO A 240TON - ALTA RESISTÊNCIA - ESPESSURA 2CM - LISO E ENCERADO</v>
          </cell>
          <cell r="C2120" t="str">
            <v>M</v>
          </cell>
          <cell r="D2120">
            <v>139.06</v>
          </cell>
        </row>
        <row r="2121">
          <cell r="A2121">
            <v>130397</v>
          </cell>
          <cell r="B2121" t="str">
            <v>ACABAMENTO PARA DEGRAU DE ESCADA EM PISO CIMENTÍCIO, VIBROPRENSADO A 240TON - ALTA RESISTÊNCIA - ESPESSURA 2CM - ANTIDERRAPANTE - LAVAGGIO - SELADO</v>
          </cell>
          <cell r="C2121" t="str">
            <v>M</v>
          </cell>
          <cell r="D2121">
            <v>137.97</v>
          </cell>
        </row>
        <row r="2122">
          <cell r="A2122">
            <v>130400</v>
          </cell>
          <cell r="B2122" t="str">
            <v>SOLEIRAS</v>
          </cell>
          <cell r="C2122" t="str">
            <v>.</v>
          </cell>
          <cell r="D2122" t="str">
            <v>.</v>
          </cell>
        </row>
        <row r="2123">
          <cell r="A2123">
            <v>130405</v>
          </cell>
          <cell r="B2123" t="str">
            <v>SOLEIRA PARA PORTA EM GRANITO CINZA SEM POLIMENTO (FOSCO)</v>
          </cell>
          <cell r="C2123" t="str">
            <v>M</v>
          </cell>
          <cell r="D2123">
            <v>42.01</v>
          </cell>
        </row>
        <row r="2124">
          <cell r="A2124">
            <v>135000</v>
          </cell>
          <cell r="B2124" t="str">
            <v>DEMOLIÇÕES</v>
          </cell>
          <cell r="C2124" t="str">
            <v>.</v>
          </cell>
          <cell r="D2124" t="str">
            <v>.</v>
          </cell>
        </row>
        <row r="2125">
          <cell r="A2125">
            <v>135001</v>
          </cell>
          <cell r="B2125" t="str">
            <v>DEMOLIÇÃO DE CONCRETO SIMPLES</v>
          </cell>
          <cell r="C2125" t="str">
            <v>M3</v>
          </cell>
          <cell r="D2125">
            <v>168.71</v>
          </cell>
        </row>
        <row r="2126">
          <cell r="A2126">
            <v>135005</v>
          </cell>
          <cell r="B2126" t="str">
            <v>DEMOLIÇÃO DE ARGAMASSA, CERÂMICA OU SIMILAR INCLUSIVE ARGAMASSA DE REGULARIZAÇÃO</v>
          </cell>
          <cell r="C2126" t="str">
            <v>M2</v>
          </cell>
          <cell r="D2126">
            <v>19.47</v>
          </cell>
        </row>
        <row r="2127">
          <cell r="A2127">
            <v>135010</v>
          </cell>
          <cell r="B2127" t="str">
            <v>DEMOLIÇÃO DE TACOS DE MADEIRA, INCLUSIVE ARGAMASSA DE ASSENTAMENTO</v>
          </cell>
          <cell r="C2127" t="str">
            <v>M2</v>
          </cell>
          <cell r="D2127">
            <v>12.98</v>
          </cell>
        </row>
        <row r="2128">
          <cell r="A2128">
            <v>135012</v>
          </cell>
          <cell r="B2128" t="str">
            <v>DEMOLIÇÃO DE SOALHO DE MADEIRA, EXCLUSIVE VIGAMENTO</v>
          </cell>
          <cell r="C2128" t="str">
            <v>M2</v>
          </cell>
          <cell r="D2128">
            <v>12.98</v>
          </cell>
        </row>
        <row r="2129">
          <cell r="A2129">
            <v>135014</v>
          </cell>
          <cell r="B2129" t="str">
            <v>DEMOLIÇÃO DE SOALHO DE MADEIRA, INCLUSIVE VIGAMENTO</v>
          </cell>
          <cell r="C2129" t="str">
            <v>M2</v>
          </cell>
          <cell r="D2129">
            <v>15.57</v>
          </cell>
        </row>
        <row r="2130">
          <cell r="A2130">
            <v>135020</v>
          </cell>
          <cell r="B2130" t="str">
            <v>DEMOLIÇÃO DE FIBRO-VINIL OU BORRACHA SINTÉTICA, INCLUSIVE ARGAMASSA DE REGULARIZAÇÃO</v>
          </cell>
          <cell r="C2130" t="str">
            <v>M2</v>
          </cell>
          <cell r="D2130">
            <v>11.68</v>
          </cell>
        </row>
        <row r="2131">
          <cell r="A2131">
            <v>135030</v>
          </cell>
          <cell r="B2131" t="str">
            <v>DEMOLIÇÃO DE RODAPÉS EM GERAL, INCLUSIVE ARGAMASSA DE ASSENTAMENTO</v>
          </cell>
          <cell r="C2131" t="str">
            <v>M</v>
          </cell>
          <cell r="D2131">
            <v>1.69</v>
          </cell>
        </row>
        <row r="2132">
          <cell r="A2132">
            <v>135040</v>
          </cell>
          <cell r="B2132" t="str">
            <v>DEMOLIÇÃO DE DEGRAUS EM GERAL, INCLUSIVE ARGAMASSA DE ASSENTAMENTO</v>
          </cell>
          <cell r="C2132" t="str">
            <v>M</v>
          </cell>
          <cell r="D2132">
            <v>5.19</v>
          </cell>
        </row>
        <row r="2133">
          <cell r="A2133">
            <v>136000</v>
          </cell>
          <cell r="B2133" t="str">
            <v>RETIRADAS</v>
          </cell>
          <cell r="C2133" t="str">
            <v>.</v>
          </cell>
          <cell r="D2133" t="str">
            <v>.</v>
          </cell>
        </row>
        <row r="2134">
          <cell r="A2134">
            <v>136002</v>
          </cell>
          <cell r="B2134" t="str">
            <v>RETIRADA DE FORRAS DE PEDRAS NATURAIS - GRANITO OU MÁRMORE</v>
          </cell>
          <cell r="C2134" t="str">
            <v>M2</v>
          </cell>
          <cell r="D2134">
            <v>18.170000000000002</v>
          </cell>
        </row>
        <row r="2135">
          <cell r="A2135">
            <v>136010</v>
          </cell>
          <cell r="B2135" t="str">
            <v>RETIRADA DE TACOS DE MADEIRA</v>
          </cell>
          <cell r="C2135" t="str">
            <v>M2</v>
          </cell>
          <cell r="D2135">
            <v>19.47</v>
          </cell>
        </row>
        <row r="2136">
          <cell r="A2136">
            <v>136012</v>
          </cell>
          <cell r="B2136" t="str">
            <v>RETIRADA DE SOALHO DE MADEIRA, EXCLUSIVE VIGAMENTO</v>
          </cell>
          <cell r="C2136" t="str">
            <v>M2</v>
          </cell>
          <cell r="D2136">
            <v>19.239999999999998</v>
          </cell>
        </row>
        <row r="2137">
          <cell r="A2137">
            <v>136014</v>
          </cell>
          <cell r="B2137" t="str">
            <v>RETIRADA DE SOALHO DE MADEIRA, INCLUSIVE VIGAMENTO</v>
          </cell>
          <cell r="C2137" t="str">
            <v>M2</v>
          </cell>
          <cell r="D2137">
            <v>23.09</v>
          </cell>
        </row>
        <row r="2138">
          <cell r="A2138">
            <v>136020</v>
          </cell>
          <cell r="B2138" t="str">
            <v>RETIRADA DE FIBRO-VINIL</v>
          </cell>
          <cell r="C2138" t="str">
            <v>M2</v>
          </cell>
          <cell r="D2138">
            <v>18.45</v>
          </cell>
        </row>
        <row r="2139">
          <cell r="A2139">
            <v>136030</v>
          </cell>
          <cell r="B2139" t="str">
            <v>RETIRADA DE RODAPÉS DE MADEIRA, INCLUSIVE CORDÃO</v>
          </cell>
          <cell r="C2139" t="str">
            <v>M</v>
          </cell>
          <cell r="D2139">
            <v>3.4</v>
          </cell>
        </row>
        <row r="2140">
          <cell r="A2140">
            <v>137000</v>
          </cell>
          <cell r="B2140" t="str">
            <v>RECOLOCAÇÕES</v>
          </cell>
          <cell r="C2140" t="str">
            <v>.</v>
          </cell>
          <cell r="D2140" t="str">
            <v>.</v>
          </cell>
        </row>
        <row r="2141">
          <cell r="A2141">
            <v>137010</v>
          </cell>
          <cell r="B2141" t="str">
            <v>RECOLOCAÇÃO DE TACOS DE MADEIRA</v>
          </cell>
          <cell r="C2141" t="str">
            <v>M2</v>
          </cell>
          <cell r="D2141">
            <v>55.55</v>
          </cell>
        </row>
        <row r="2142">
          <cell r="A2142">
            <v>137012</v>
          </cell>
          <cell r="B2142" t="str">
            <v>RECOLOCAÇÃO DE SOALHO DE MADEIRA, EXCLUSIVE VIGAMENTO</v>
          </cell>
          <cell r="C2142" t="str">
            <v>M2</v>
          </cell>
          <cell r="D2142">
            <v>14.42</v>
          </cell>
        </row>
        <row r="2143">
          <cell r="A2143">
            <v>137014</v>
          </cell>
          <cell r="B2143" t="str">
            <v>RECOLOCAÇÃO DE SOALHO DE MADEIRA, INCLUSIVE VIGAMENTO</v>
          </cell>
          <cell r="C2143" t="str">
            <v>M2</v>
          </cell>
          <cell r="D2143">
            <v>40.75</v>
          </cell>
        </row>
        <row r="2144">
          <cell r="A2144">
            <v>137020</v>
          </cell>
          <cell r="B2144" t="str">
            <v>RECOLOCAÇÃO DE FIBRO-VINIL</v>
          </cell>
          <cell r="C2144" t="str">
            <v>M2</v>
          </cell>
          <cell r="D2144">
            <v>6.66</v>
          </cell>
        </row>
        <row r="2145">
          <cell r="A2145">
            <v>137030</v>
          </cell>
          <cell r="B2145" t="str">
            <v>RECOLOCAÇÃO DE RODAPÉS DE MADEIRA, INCLUSIVE CORDÃO</v>
          </cell>
          <cell r="C2145" t="str">
            <v>M</v>
          </cell>
          <cell r="D2145">
            <v>12</v>
          </cell>
        </row>
        <row r="2146">
          <cell r="A2146">
            <v>138000</v>
          </cell>
          <cell r="B2146" t="str">
            <v>SERVIÇOS PARCIAIS</v>
          </cell>
          <cell r="C2146" t="str">
            <v>.</v>
          </cell>
          <cell r="D2146" t="str">
            <v>.</v>
          </cell>
        </row>
        <row r="2147">
          <cell r="A2147">
            <v>138015</v>
          </cell>
          <cell r="B2147" t="str">
            <v>COLAGEM DE TACOS SOLTOS - COM FORNECIMENTO DE TACOS</v>
          </cell>
          <cell r="C2147" t="str">
            <v>M2</v>
          </cell>
          <cell r="D2147">
            <v>100.87</v>
          </cell>
        </row>
        <row r="2148">
          <cell r="A2148">
            <v>138016</v>
          </cell>
          <cell r="B2148" t="str">
            <v>COLAGEM DE TACOS SOLTOS - SEM FORNECIMENTO DE TACOS</v>
          </cell>
          <cell r="C2148" t="str">
            <v>M2</v>
          </cell>
          <cell r="D2148">
            <v>16.87</v>
          </cell>
        </row>
        <row r="2149">
          <cell r="A2149">
            <v>138017</v>
          </cell>
          <cell r="B2149" t="str">
            <v>REPREGAMENTO DE ASSOALHO DE MADEIRA</v>
          </cell>
          <cell r="C2149" t="str">
            <v>M2</v>
          </cell>
          <cell r="D2149">
            <v>4.03</v>
          </cell>
        </row>
        <row r="2150">
          <cell r="A2150">
            <v>138018</v>
          </cell>
          <cell r="B2150" t="str">
            <v>TABUAS DE MADEIRA MACIÇA PARA ASSOALHO - CUMARU</v>
          </cell>
          <cell r="C2150" t="str">
            <v>M2</v>
          </cell>
          <cell r="D2150">
            <v>132.63999999999999</v>
          </cell>
        </row>
        <row r="2151">
          <cell r="A2151">
            <v>138041</v>
          </cell>
          <cell r="B2151" t="str">
            <v>TESTEIRA DE BORRACHA SINTÉTICA PARA DEGRAUS</v>
          </cell>
          <cell r="C2151" t="str">
            <v>M</v>
          </cell>
          <cell r="D2151">
            <v>10.56</v>
          </cell>
        </row>
        <row r="2152">
          <cell r="A2152">
            <v>138061</v>
          </cell>
          <cell r="B2152" t="str">
            <v>POLIMENTO DE PISO DE GRANILITE OU ARGAMASSA DE ALTA RESISTÊNCIA</v>
          </cell>
          <cell r="C2152" t="str">
            <v>M2</v>
          </cell>
          <cell r="D2152">
            <v>4.93</v>
          </cell>
        </row>
        <row r="2153">
          <cell r="A2153">
            <v>138062</v>
          </cell>
          <cell r="B2153" t="str">
            <v>POLIMENTO DE PISO DE MÁRMORE</v>
          </cell>
          <cell r="C2153" t="str">
            <v>M2</v>
          </cell>
          <cell r="D2153">
            <v>4.93</v>
          </cell>
        </row>
        <row r="2154">
          <cell r="A2154">
            <v>138070</v>
          </cell>
          <cell r="B2154" t="str">
            <v>RESINA ACRÍLICA PARA PISO GRANILITE</v>
          </cell>
          <cell r="C2154" t="str">
            <v>M2</v>
          </cell>
          <cell r="D2154">
            <v>14.97</v>
          </cell>
        </row>
        <row r="2155">
          <cell r="A2155">
            <v>138071</v>
          </cell>
          <cell r="B2155" t="str">
            <v>RESINA EPÓXI PARA PISO GRANILITE</v>
          </cell>
          <cell r="C2155" t="str">
            <v>M2</v>
          </cell>
          <cell r="D2155">
            <v>20.69</v>
          </cell>
        </row>
        <row r="2156">
          <cell r="A2156">
            <v>138072</v>
          </cell>
          <cell r="B2156" t="str">
            <v>RESINA POLIURETANO PARA PISO GRANILITE</v>
          </cell>
          <cell r="C2156" t="str">
            <v>M2</v>
          </cell>
          <cell r="D2156">
            <v>22.22</v>
          </cell>
        </row>
        <row r="2157">
          <cell r="A2157">
            <v>138073</v>
          </cell>
          <cell r="B2157" t="str">
            <v>RESINA ACRÍLICA PARA DEGRAU DE GRANILITE</v>
          </cell>
          <cell r="C2157" t="str">
            <v>M</v>
          </cell>
          <cell r="D2157">
            <v>7.75</v>
          </cell>
        </row>
        <row r="2158">
          <cell r="A2158">
            <v>138074</v>
          </cell>
          <cell r="B2158" t="str">
            <v>RESINA EPÓXI PARA DEGRAU DE GRANILITE</v>
          </cell>
          <cell r="C2158" t="str">
            <v>M</v>
          </cell>
          <cell r="D2158">
            <v>10.71</v>
          </cell>
        </row>
        <row r="2159">
          <cell r="A2159">
            <v>138075</v>
          </cell>
          <cell r="B2159" t="str">
            <v>RESINA POLIURETANO PARA DEGRAU DE GRANILITE</v>
          </cell>
          <cell r="C2159" t="str">
            <v>M</v>
          </cell>
          <cell r="D2159">
            <v>11.5</v>
          </cell>
        </row>
        <row r="2160">
          <cell r="A2160">
            <v>140000</v>
          </cell>
          <cell r="B2160" t="str">
            <v>VIDROS</v>
          </cell>
        </row>
        <row r="2161">
          <cell r="A2161">
            <v>140100</v>
          </cell>
          <cell r="B2161" t="str">
            <v>VIDROS ENCAIXILHADOS E ESPELHOS</v>
          </cell>
          <cell r="C2161" t="str">
            <v>.</v>
          </cell>
          <cell r="D2161" t="str">
            <v>.</v>
          </cell>
        </row>
        <row r="2162">
          <cell r="A2162">
            <v>140102</v>
          </cell>
          <cell r="B2162" t="str">
            <v>VIDRO LISO COMUM, TRANSPARENTE INCOLOR - ESPESSURA 3MM</v>
          </cell>
          <cell r="C2162" t="str">
            <v>M2</v>
          </cell>
          <cell r="D2162">
            <v>69.69</v>
          </cell>
        </row>
        <row r="2163">
          <cell r="A2163">
            <v>140103</v>
          </cell>
          <cell r="B2163" t="str">
            <v>VIDRO LISO COMUM, TRANSPARENTE INCOLOR - ESPESSURA 4MM</v>
          </cell>
          <cell r="C2163" t="str">
            <v>M2</v>
          </cell>
          <cell r="D2163">
            <v>82.25</v>
          </cell>
        </row>
        <row r="2164">
          <cell r="A2164">
            <v>140104</v>
          </cell>
          <cell r="B2164" t="str">
            <v>VIDRO LISO COMUM, TRANSPARENTE INCOLOR - ESPESSURA 5MM</v>
          </cell>
          <cell r="C2164" t="str">
            <v>M2</v>
          </cell>
          <cell r="D2164">
            <v>91.88</v>
          </cell>
        </row>
        <row r="2165">
          <cell r="A2165">
            <v>140105</v>
          </cell>
          <cell r="B2165" t="str">
            <v>VIDRO LISO COMUM, TRANSPARENTE INCOLOR - ESPESSURA 6MM</v>
          </cell>
          <cell r="C2165" t="str">
            <v>M2</v>
          </cell>
          <cell r="D2165">
            <v>102.61</v>
          </cell>
        </row>
        <row r="2166">
          <cell r="A2166">
            <v>140111</v>
          </cell>
          <cell r="B2166" t="str">
            <v>VIDRO IMPRESSO COMUM, TRANSLÚCIDO INCOLOR - TIPO CANELADO, 4MM</v>
          </cell>
          <cell r="C2166" t="str">
            <v>M2</v>
          </cell>
          <cell r="D2166">
            <v>74.47</v>
          </cell>
        </row>
        <row r="2167">
          <cell r="A2167">
            <v>140130</v>
          </cell>
          <cell r="B2167" t="str">
            <v>VIDRO LISO DE SEGURANÇA, LAMINADO INCOLOR - ESPESSURA 6MM</v>
          </cell>
          <cell r="C2167" t="str">
            <v>M2</v>
          </cell>
          <cell r="D2167">
            <v>196.11</v>
          </cell>
        </row>
        <row r="2168">
          <cell r="A2168">
            <v>140137</v>
          </cell>
          <cell r="B2168" t="str">
            <v>VIDRO LISO DE SEGURANÇA, LAMINADO LEITOSO - ESPESSURA 6MM</v>
          </cell>
          <cell r="C2168" t="str">
            <v>M2</v>
          </cell>
          <cell r="D2168">
            <v>267.68</v>
          </cell>
        </row>
        <row r="2169">
          <cell r="A2169">
            <v>140140</v>
          </cell>
          <cell r="B2169" t="str">
            <v>VIDRO IMPRESSO DE SEGURANÇA, ARAMADO - ESPESSURA 7 À 8MM</v>
          </cell>
          <cell r="C2169" t="str">
            <v>M2</v>
          </cell>
          <cell r="D2169">
            <v>155.78</v>
          </cell>
        </row>
        <row r="2170">
          <cell r="A2170">
            <v>140150</v>
          </cell>
          <cell r="B2170" t="str">
            <v>VIDRO LISO DE SEGURANÇA, TEMPERADO INCOLOR - ESPESSURA 6MM</v>
          </cell>
          <cell r="C2170" t="str">
            <v>M2</v>
          </cell>
          <cell r="D2170">
            <v>165.96</v>
          </cell>
        </row>
        <row r="2171">
          <cell r="A2171">
            <v>140152</v>
          </cell>
          <cell r="B2171" t="str">
            <v>VIDRO LISO DE SEGURANÇA, TEMPERADO INCOLOR - ESPESSURA 10MM</v>
          </cell>
          <cell r="C2171" t="str">
            <v>M2</v>
          </cell>
          <cell r="D2171">
            <v>203.8</v>
          </cell>
        </row>
        <row r="2172">
          <cell r="A2172">
            <v>140170</v>
          </cell>
          <cell r="B2172" t="str">
            <v>ESPELHO COMUM - ESPESSURA 3MM</v>
          </cell>
          <cell r="C2172" t="str">
            <v>M2</v>
          </cell>
          <cell r="D2172">
            <v>86.85</v>
          </cell>
        </row>
        <row r="2173">
          <cell r="A2173">
            <v>140172</v>
          </cell>
          <cell r="B2173" t="str">
            <v>ESPELHO E=3MM COM MOLDURA DE ALUMÍNIO</v>
          </cell>
          <cell r="C2173" t="str">
            <v>M2</v>
          </cell>
          <cell r="D2173">
            <v>237.21</v>
          </cell>
        </row>
        <row r="2174">
          <cell r="A2174">
            <v>145000</v>
          </cell>
          <cell r="B2174" t="str">
            <v>DEMOLIÇÕES</v>
          </cell>
          <cell r="C2174" t="str">
            <v>.</v>
          </cell>
          <cell r="D2174" t="str">
            <v>.</v>
          </cell>
        </row>
        <row r="2175">
          <cell r="A2175">
            <v>145001</v>
          </cell>
          <cell r="B2175" t="str">
            <v>DEMOLIÇÃO DE VIDROS ENCAIXILHADOS EM GERAL, INCLUSIVE LIMPEZA DO CAIXILHO</v>
          </cell>
          <cell r="C2175" t="str">
            <v>M2</v>
          </cell>
          <cell r="D2175">
            <v>36.36</v>
          </cell>
        </row>
        <row r="2176">
          <cell r="A2176">
            <v>146000</v>
          </cell>
          <cell r="B2176" t="str">
            <v>RETIRADAS</v>
          </cell>
          <cell r="C2176" t="str">
            <v>.</v>
          </cell>
          <cell r="D2176" t="str">
            <v>.</v>
          </cell>
        </row>
        <row r="2177">
          <cell r="A2177">
            <v>146001</v>
          </cell>
          <cell r="B2177" t="str">
            <v>RETIRADA DE VIDROS ENCAIXILHADOS EM GERAL, INCLUSIVE LIMPEZA DO CAIXILHO</v>
          </cell>
          <cell r="C2177" t="str">
            <v>M2</v>
          </cell>
          <cell r="D2177">
            <v>54.54</v>
          </cell>
        </row>
        <row r="2178">
          <cell r="A2178">
            <v>147000</v>
          </cell>
          <cell r="B2178" t="str">
            <v>RECOLOCAÇÕES</v>
          </cell>
          <cell r="C2178" t="str">
            <v>.</v>
          </cell>
          <cell r="D2178" t="str">
            <v>.</v>
          </cell>
        </row>
        <row r="2179">
          <cell r="A2179">
            <v>147001</v>
          </cell>
          <cell r="B2179" t="str">
            <v>RECOLOCAÇÃO DE VIDROS ENCAIXILHADOS EM GERAL</v>
          </cell>
          <cell r="C2179" t="str">
            <v>M2</v>
          </cell>
          <cell r="D2179">
            <v>38.96</v>
          </cell>
        </row>
        <row r="2180">
          <cell r="A2180">
            <v>150000</v>
          </cell>
          <cell r="B2180" t="str">
            <v>PINTURA</v>
          </cell>
        </row>
        <row r="2181">
          <cell r="A2181">
            <v>150100</v>
          </cell>
          <cell r="B2181" t="str">
            <v>PINTURA EM ALVENARIA E CONCRETO</v>
          </cell>
          <cell r="C2181" t="str">
            <v>.</v>
          </cell>
          <cell r="D2181" t="str">
            <v>.</v>
          </cell>
        </row>
        <row r="2182">
          <cell r="A2182">
            <v>150101</v>
          </cell>
          <cell r="B2182" t="str">
            <v>AGUADA DE CAL - CONCRETO OU REBOCO SEM MASSA CORRIDA, INTERIOR</v>
          </cell>
          <cell r="C2182" t="str">
            <v>M2</v>
          </cell>
          <cell r="D2182">
            <v>3.87</v>
          </cell>
        </row>
        <row r="2183">
          <cell r="A2183">
            <v>150102</v>
          </cell>
          <cell r="B2183" t="str">
            <v>AGUADA DE CAL - CONCRETO OU REBOCO SEM MASSA CORRIDA, EXTERIOR</v>
          </cell>
          <cell r="C2183" t="str">
            <v>M2</v>
          </cell>
          <cell r="D2183">
            <v>5.32</v>
          </cell>
        </row>
        <row r="2184">
          <cell r="A2184">
            <v>150108</v>
          </cell>
          <cell r="B2184" t="str">
            <v>TINTA HIDROFUGA A BASE DE CIMENTO -  CONCRETO OU REBOCO SEM MASSA CORRIDA</v>
          </cell>
          <cell r="C2184" t="str">
            <v>M2</v>
          </cell>
          <cell r="D2184">
            <v>6.76</v>
          </cell>
        </row>
        <row r="2185">
          <cell r="A2185">
            <v>150110</v>
          </cell>
          <cell r="B2185" t="str">
            <v>TINTA PVA (LÁTEX) - CONCRETO OU REBOCO SEM MASSA CORRIDA</v>
          </cell>
          <cell r="C2185" t="str">
            <v>M2</v>
          </cell>
          <cell r="D2185">
            <v>12.1</v>
          </cell>
        </row>
        <row r="2186">
          <cell r="A2186">
            <v>150111</v>
          </cell>
          <cell r="B2186" t="str">
            <v>TINTA PVA (LÁTEX) - REBOCO COM MASSA CORRIDA</v>
          </cell>
          <cell r="C2186" t="str">
            <v>M2</v>
          </cell>
          <cell r="D2186">
            <v>18.54</v>
          </cell>
        </row>
        <row r="2187">
          <cell r="A2187">
            <v>150115</v>
          </cell>
          <cell r="B2187" t="str">
            <v>TINTA ACRÍLICA - CONCRETO OU REBOCO SEM MASSA CORRIDA</v>
          </cell>
          <cell r="C2187" t="str">
            <v>M2</v>
          </cell>
          <cell r="D2187">
            <v>12.54</v>
          </cell>
        </row>
        <row r="2188">
          <cell r="A2188">
            <v>150116</v>
          </cell>
          <cell r="B2188" t="str">
            <v>TINTA ACRÍLICA - REBOCO COM MASSA CORRIDA</v>
          </cell>
          <cell r="C2188" t="str">
            <v>M2</v>
          </cell>
          <cell r="D2188">
            <v>20.48</v>
          </cell>
        </row>
        <row r="2189">
          <cell r="A2189">
            <v>150118</v>
          </cell>
          <cell r="B2189" t="str">
            <v>TINTA ACRÍLICA COR DE CONCRETO COM MASSA TEXTURA ACRÍLICA</v>
          </cell>
          <cell r="C2189" t="str">
            <v>M2</v>
          </cell>
          <cell r="D2189">
            <v>35.71</v>
          </cell>
        </row>
        <row r="2190">
          <cell r="A2190">
            <v>150119</v>
          </cell>
          <cell r="B2190" t="str">
            <v>TINTA ACRÍLICA TEXTURADA</v>
          </cell>
          <cell r="C2190" t="str">
            <v>M2</v>
          </cell>
          <cell r="D2190">
            <v>11.84</v>
          </cell>
        </row>
        <row r="2191">
          <cell r="A2191">
            <v>150120</v>
          </cell>
          <cell r="B2191" t="str">
            <v>TINTA A ÓLEO - CONCRETO OU REBOCO SEM MASSA CORRIDA</v>
          </cell>
          <cell r="C2191" t="str">
            <v>M2</v>
          </cell>
          <cell r="D2191">
            <v>12.88</v>
          </cell>
        </row>
        <row r="2192">
          <cell r="A2192">
            <v>150121</v>
          </cell>
          <cell r="B2192" t="str">
            <v>TINTA A ÓLEO - REBOCO COM MASSA CORRIDA</v>
          </cell>
          <cell r="C2192" t="str">
            <v>M2</v>
          </cell>
          <cell r="D2192">
            <v>25.68</v>
          </cell>
        </row>
        <row r="2193">
          <cell r="A2193">
            <v>150123</v>
          </cell>
          <cell r="B2193" t="str">
            <v>TINTA ESMALTE SINTÉTICO - CONCRETO OU REBOCO SEM MASSA CORRIDA</v>
          </cell>
          <cell r="C2193" t="str">
            <v>M2</v>
          </cell>
          <cell r="D2193">
            <v>13.5</v>
          </cell>
        </row>
        <row r="2194">
          <cell r="A2194">
            <v>150124</v>
          </cell>
          <cell r="B2194" t="str">
            <v>TINTA ESMALTE SINTÉTICO - CONCRETO OU REBOCO COM MASSA CORRIDA</v>
          </cell>
          <cell r="C2194" t="str">
            <v>M2</v>
          </cell>
          <cell r="D2194">
            <v>26.29</v>
          </cell>
        </row>
        <row r="2195">
          <cell r="A2195">
            <v>150125</v>
          </cell>
          <cell r="B2195" t="str">
            <v>APLICAÇÃO DE TINTA ANTI-PICHAÇÃO - BASE SOLVENTE - 2 DEMÃOS (REMOÇÃO DA PICHAÇÃO SOMENTE A SECO OU COM ÁGUA E SABÃO)</v>
          </cell>
          <cell r="C2195" t="str">
            <v>M2</v>
          </cell>
          <cell r="D2195">
            <v>32.94</v>
          </cell>
        </row>
        <row r="2196">
          <cell r="A2196">
            <v>150136</v>
          </cell>
          <cell r="B2196" t="str">
            <v>TINTA EPÓXI - REBOCO COM MASSA BASE EPÓXI</v>
          </cell>
          <cell r="C2196" t="str">
            <v>M2</v>
          </cell>
          <cell r="D2196">
            <v>76.98</v>
          </cell>
        </row>
        <row r="2197">
          <cell r="A2197">
            <v>150170</v>
          </cell>
          <cell r="B2197" t="str">
            <v>HIDRO-REPELENTE A BASE DE SILICONE - CONCRETO OU ALVENARIA APARENTE (2 DEMÃOS)</v>
          </cell>
          <cell r="C2197" t="str">
            <v>M2</v>
          </cell>
          <cell r="D2197">
            <v>16.38</v>
          </cell>
        </row>
        <row r="2198">
          <cell r="A2198">
            <v>150176</v>
          </cell>
          <cell r="B2198" t="str">
            <v>VERNIZ ACRÍLICO - CONCRETO APARENTE/ ALVENARIA</v>
          </cell>
          <cell r="C2198" t="str">
            <v>M2</v>
          </cell>
          <cell r="D2198">
            <v>15.87</v>
          </cell>
        </row>
        <row r="2199">
          <cell r="A2199">
            <v>150177</v>
          </cell>
          <cell r="B2199" t="str">
            <v>APLICAÇÃO DE VERNIZ ANTI-PICHAÇÃO - BASE SOLVENTE - 2 DEMÃOS (REMOÇÃO DA PICHAÇÃO  SOMENTE A SECO OU COM ÁGUA E SABÃO)</v>
          </cell>
          <cell r="C2199" t="str">
            <v>M2</v>
          </cell>
          <cell r="D2199">
            <v>25.94</v>
          </cell>
        </row>
        <row r="2200">
          <cell r="A2200">
            <v>150178</v>
          </cell>
          <cell r="B2200" t="str">
            <v>APLICAÇÃO DE VERNIZ ANTI-PICHAÇÃO - BASE ÁGUA - 2 DEMÃOS</v>
          </cell>
          <cell r="C2200" t="str">
            <v>M2</v>
          </cell>
          <cell r="D2200">
            <v>50.02</v>
          </cell>
        </row>
        <row r="2201">
          <cell r="A2201">
            <v>150200</v>
          </cell>
          <cell r="B2201" t="str">
            <v>PINTURA EM MADEIRA</v>
          </cell>
          <cell r="C2201" t="str">
            <v>.</v>
          </cell>
          <cell r="D2201" t="str">
            <v>.</v>
          </cell>
        </row>
        <row r="2202">
          <cell r="A2202">
            <v>150205</v>
          </cell>
          <cell r="B2202" t="str">
            <v>TINTA A ÓLEO - ESQUADRIAS E PEÇAS DE MARCENARIA, SEM EMASSAMENTO</v>
          </cell>
          <cell r="C2202" t="str">
            <v>M2</v>
          </cell>
          <cell r="D2202">
            <v>13.35</v>
          </cell>
        </row>
        <row r="2203">
          <cell r="A2203">
            <v>150206</v>
          </cell>
          <cell r="B2203" t="str">
            <v>TINTA A ÓLEO - ESQUADRIAS E PEÇAS DE MARCENARIA, COM EMASSAMENTO</v>
          </cell>
          <cell r="C2203" t="str">
            <v>M2</v>
          </cell>
          <cell r="D2203">
            <v>23.73</v>
          </cell>
        </row>
        <row r="2204">
          <cell r="A2204">
            <v>150207</v>
          </cell>
          <cell r="B2204" t="str">
            <v>TINTA A ÓLEO - ESTRUTURAS DE MADEIRA, SEM EMASSAMENTO</v>
          </cell>
          <cell r="C2204" t="str">
            <v>M2</v>
          </cell>
          <cell r="D2204">
            <v>7.15</v>
          </cell>
        </row>
        <row r="2205">
          <cell r="A2205">
            <v>150208</v>
          </cell>
          <cell r="B2205" t="str">
            <v>TINTA A ÓLEO - FORROS DE MADEIRA</v>
          </cell>
          <cell r="C2205" t="str">
            <v>M2</v>
          </cell>
          <cell r="D2205">
            <v>15.95</v>
          </cell>
        </row>
        <row r="2206">
          <cell r="A2206">
            <v>150209</v>
          </cell>
          <cell r="B2206" t="str">
            <v>TINTA A ÓLEO - RODAPÉS, GUARNIÇÕES E MOLDURAS DE MADEIRA</v>
          </cell>
          <cell r="C2206" t="str">
            <v>M</v>
          </cell>
          <cell r="D2206">
            <v>2.33</v>
          </cell>
        </row>
        <row r="2207">
          <cell r="A2207">
            <v>150210</v>
          </cell>
          <cell r="B2207" t="str">
            <v>ESMALTE SINTÉTICO - ESQUADRIAS E PEÇAS DE MARCENARIA, SEM EMASSAMENTO</v>
          </cell>
          <cell r="C2207" t="str">
            <v>M2</v>
          </cell>
          <cell r="D2207">
            <v>14.34</v>
          </cell>
        </row>
        <row r="2208">
          <cell r="A2208">
            <v>150211</v>
          </cell>
          <cell r="B2208" t="str">
            <v>ESMALTE SINTÉTICO - ESQUADRIAS E PEÇAS DE MARCENARIA, COM EMASSAMENTO</v>
          </cell>
          <cell r="C2208" t="str">
            <v>M2</v>
          </cell>
          <cell r="D2208">
            <v>24.72</v>
          </cell>
        </row>
        <row r="2209">
          <cell r="A2209">
            <v>150212</v>
          </cell>
          <cell r="B2209" t="str">
            <v>ESMALTE SINTÉTICO - ESTRUTURAS DE MADEIRA, SEM EMASSAMENTO</v>
          </cell>
          <cell r="C2209" t="str">
            <v>M2</v>
          </cell>
          <cell r="D2209">
            <v>7.52</v>
          </cell>
        </row>
        <row r="2210">
          <cell r="A2210">
            <v>150213</v>
          </cell>
          <cell r="B2210" t="str">
            <v>ESMALTE SINTÉTICO - FORROS DE MADEIRA</v>
          </cell>
          <cell r="C2210" t="str">
            <v>M2</v>
          </cell>
          <cell r="D2210">
            <v>16.940000000000001</v>
          </cell>
        </row>
        <row r="2211">
          <cell r="A2211">
            <v>150214</v>
          </cell>
          <cell r="B2211" t="str">
            <v>ESMALTE SINTÉTICO - RODAPÉS, GUARNIÇÕES E MOLDURAS DE MADEIRA</v>
          </cell>
          <cell r="C2211" t="str">
            <v>M</v>
          </cell>
          <cell r="D2211">
            <v>2.5299999999999998</v>
          </cell>
        </row>
        <row r="2212">
          <cell r="A2212">
            <v>150240</v>
          </cell>
          <cell r="B2212" t="str">
            <v>LÍQUIDO IMUNIZANTE PARA MADEIRA A BASE DE PIRETROIDE DISSOLVIDO EM ISOPARAFINA - COM APLICAÇÃO</v>
          </cell>
          <cell r="C2212" t="str">
            <v>M2</v>
          </cell>
          <cell r="D2212">
            <v>11.09</v>
          </cell>
        </row>
        <row r="2213">
          <cell r="A2213">
            <v>150250</v>
          </cell>
          <cell r="B2213" t="str">
            <v>VERNIZ A BASE DE GOMA LACA - ESQUADRIAS E PEÇAS DE MARCENARIA</v>
          </cell>
          <cell r="C2213" t="str">
            <v>M2</v>
          </cell>
          <cell r="D2213">
            <v>23.12</v>
          </cell>
        </row>
        <row r="2214">
          <cell r="A2214">
            <v>150254</v>
          </cell>
          <cell r="B2214" t="str">
            <v>VERNIZ A BASE DE GOMA LACA - RODAPÉS, GUARNIÇÕES E MOLDURA DE MADEIRA</v>
          </cell>
          <cell r="C2214" t="str">
            <v>M</v>
          </cell>
          <cell r="D2214">
            <v>4.71</v>
          </cell>
        </row>
        <row r="2215">
          <cell r="A2215">
            <v>150255</v>
          </cell>
          <cell r="B2215" t="str">
            <v>VERNIZ DE BASES NITRO OU SINTÉTICO - ESQUADRIAS E PEÇAS DE MADEIRA</v>
          </cell>
          <cell r="C2215" t="str">
            <v>M2</v>
          </cell>
          <cell r="D2215">
            <v>12.92</v>
          </cell>
        </row>
        <row r="2216">
          <cell r="A2216">
            <v>150259</v>
          </cell>
          <cell r="B2216" t="str">
            <v>VERNIZ DE BASES NITRO OU SINTÉTICO - RODAPÉS, GUARNIÇÕES E MOLDURAS DE MADEIRA</v>
          </cell>
          <cell r="C2216" t="str">
            <v>M</v>
          </cell>
          <cell r="D2216">
            <v>2.39</v>
          </cell>
        </row>
        <row r="2217">
          <cell r="A2217">
            <v>150260</v>
          </cell>
          <cell r="B2217" t="str">
            <v>VERNIZ A BASE DE POLIURETANO TIPO "MARÍTIMO" - ESQUADRIAS E PEÇAS DE MARCENARIA</v>
          </cell>
          <cell r="C2217" t="str">
            <v>M2</v>
          </cell>
          <cell r="D2217">
            <v>12</v>
          </cell>
        </row>
        <row r="2218">
          <cell r="A2218">
            <v>150261</v>
          </cell>
          <cell r="B2218" t="str">
            <v>VERNIZ POLIURETANO FORROS DE MADEIRA</v>
          </cell>
          <cell r="C2218" t="str">
            <v>M2</v>
          </cell>
          <cell r="D2218">
            <v>14.16</v>
          </cell>
        </row>
        <row r="2219">
          <cell r="A2219">
            <v>150300</v>
          </cell>
          <cell r="B2219" t="str">
            <v>PINTURA EM METAL</v>
          </cell>
          <cell r="C2219" t="str">
            <v>.</v>
          </cell>
          <cell r="D2219" t="str">
            <v>.</v>
          </cell>
        </row>
        <row r="2220">
          <cell r="A2220">
            <v>150304</v>
          </cell>
          <cell r="B2220" t="str">
            <v>TINTA BETUMINOSA - INTERIOR DE CALHAS, RUFOS E RINCÕES METÁLICOS</v>
          </cell>
          <cell r="C2220" t="str">
            <v>M</v>
          </cell>
          <cell r="D2220">
            <v>4.38</v>
          </cell>
        </row>
        <row r="2221">
          <cell r="A2221">
            <v>150305</v>
          </cell>
          <cell r="B2221" t="str">
            <v>TINTA A ÓLEO - ESQUADRIAS E PEÇAS DE SERRALHERIA</v>
          </cell>
          <cell r="C2221" t="str">
            <v>M2</v>
          </cell>
          <cell r="D2221">
            <v>29.25</v>
          </cell>
        </row>
        <row r="2222">
          <cell r="A2222">
            <v>150307</v>
          </cell>
          <cell r="B2222" t="str">
            <v>TINTA A ÓLEO - ESTRUTURAS METÁLICAS</v>
          </cell>
          <cell r="C2222" t="str">
            <v>M2</v>
          </cell>
          <cell r="D2222">
            <v>12.1</v>
          </cell>
        </row>
        <row r="2223">
          <cell r="A2223">
            <v>150309</v>
          </cell>
          <cell r="B2223" t="str">
            <v>TINTA A ÓLEO - EXTERIOR DE CALHAS, RUFOS E CONDUTORES</v>
          </cell>
          <cell r="C2223" t="str">
            <v>M</v>
          </cell>
          <cell r="D2223">
            <v>7.22</v>
          </cell>
        </row>
        <row r="2224">
          <cell r="A2224">
            <v>150310</v>
          </cell>
          <cell r="B2224" t="str">
            <v>ESMALTE SINTÉTICO - ESQUADRIAS E PEÇAS DE SERRALHERIA</v>
          </cell>
          <cell r="C2224" t="str">
            <v>M2</v>
          </cell>
          <cell r="D2224">
            <v>29.86</v>
          </cell>
        </row>
        <row r="2225">
          <cell r="A2225">
            <v>150312</v>
          </cell>
          <cell r="B2225" t="str">
            <v>ESMALTE SINTÉTICO - ESTRUTURAS METÁLICAS</v>
          </cell>
          <cell r="C2225" t="str">
            <v>M2</v>
          </cell>
          <cell r="D2225">
            <v>12.47</v>
          </cell>
        </row>
        <row r="2226">
          <cell r="A2226">
            <v>150314</v>
          </cell>
          <cell r="B2226" t="str">
            <v>ESMALTE SINTÉTICO - EXTERIOR DE CALHAS, RUFOS E CONDUTORES</v>
          </cell>
          <cell r="C2226" t="str">
            <v>M</v>
          </cell>
          <cell r="D2226">
            <v>7.47</v>
          </cell>
        </row>
        <row r="2227">
          <cell r="A2227">
            <v>150330</v>
          </cell>
          <cell r="B2227" t="str">
            <v>TINTA GRAFITE (BASE ALQUIDICA) - ESQUADRIAS E PEÇAS DE SERRALHERIA</v>
          </cell>
          <cell r="C2227" t="str">
            <v>M2</v>
          </cell>
          <cell r="D2227">
            <v>30.27</v>
          </cell>
        </row>
        <row r="2228">
          <cell r="A2228">
            <v>150332</v>
          </cell>
          <cell r="B2228" t="str">
            <v>TINTA GRAFITE (BASE ALQUIDICA) - ESTRUTURAS METÁLICAS</v>
          </cell>
          <cell r="C2228" t="str">
            <v>M2</v>
          </cell>
          <cell r="D2228">
            <v>12.71</v>
          </cell>
        </row>
        <row r="2229">
          <cell r="A2229">
            <v>150334</v>
          </cell>
          <cell r="B2229" t="str">
            <v>TINTA GRAFITE (BASE ALQUIDICA) - EXTERIOR CALHAS, RUFOS E CONDUTORES</v>
          </cell>
          <cell r="C2229" t="str">
            <v>M</v>
          </cell>
          <cell r="D2229">
            <v>7.63</v>
          </cell>
        </row>
        <row r="2230">
          <cell r="A2230">
            <v>155000</v>
          </cell>
          <cell r="B2230" t="str">
            <v>DEMOLIÇÕES</v>
          </cell>
          <cell r="C2230" t="str">
            <v>.</v>
          </cell>
          <cell r="D2230" t="str">
            <v>.</v>
          </cell>
        </row>
        <row r="2231">
          <cell r="A2231">
            <v>155001</v>
          </cell>
          <cell r="B2231" t="str">
            <v>REMOÇÃO DE AGUADA DE CAL OU TINTA A BASE DE CIMENTO - ESCOVA DE AÇO</v>
          </cell>
          <cell r="C2231" t="str">
            <v>M2</v>
          </cell>
          <cell r="D2231">
            <v>1.45</v>
          </cell>
        </row>
        <row r="2232">
          <cell r="A2232">
            <v>155003</v>
          </cell>
          <cell r="B2232" t="str">
            <v>REMOÇÃO DE PINTURA EM ALVENARIA E CONCRETO - LIXA</v>
          </cell>
          <cell r="C2232" t="str">
            <v>M2</v>
          </cell>
          <cell r="D2232">
            <v>3.28</v>
          </cell>
        </row>
        <row r="2233">
          <cell r="A2233">
            <v>155004</v>
          </cell>
          <cell r="B2233" t="str">
            <v>REMOÇÃO DE PINTURA EM ALVENARIA E CONCRETO - REMOVEDOR</v>
          </cell>
          <cell r="C2233" t="str">
            <v>M2</v>
          </cell>
          <cell r="D2233">
            <v>5.94</v>
          </cell>
        </row>
        <row r="2234">
          <cell r="A2234">
            <v>155005</v>
          </cell>
          <cell r="B2234" t="str">
            <v>REMOÇÃO DE PINTURA EM CONCRETO - JATEAMENTO</v>
          </cell>
          <cell r="C2234" t="str">
            <v>M2</v>
          </cell>
          <cell r="D2234">
            <v>56.62</v>
          </cell>
        </row>
        <row r="2235">
          <cell r="A2235">
            <v>155010</v>
          </cell>
          <cell r="B2235" t="str">
            <v>REMOÇÃO DE PINTURA EM ESQUADRIAS E FORROS DE MADEIRA - LIXA</v>
          </cell>
          <cell r="C2235" t="str">
            <v>M2</v>
          </cell>
          <cell r="D2235">
            <v>4.54</v>
          </cell>
        </row>
        <row r="2236">
          <cell r="A2236">
            <v>155011</v>
          </cell>
          <cell r="B2236" t="str">
            <v>REMOÇÃO DE PINTURA EM ESQUADRIAS E FORROS DE MADEIRA - REMOVEDOR</v>
          </cell>
          <cell r="C2236" t="str">
            <v>M2</v>
          </cell>
          <cell r="D2236">
            <v>7.39</v>
          </cell>
        </row>
        <row r="2237">
          <cell r="A2237">
            <v>155013</v>
          </cell>
          <cell r="B2237" t="str">
            <v>REMOÇÃO DE PINTURA EM RODAPÉS E MOLDURAS DE MADEIRA - LIXA</v>
          </cell>
          <cell r="C2237" t="str">
            <v>M</v>
          </cell>
          <cell r="D2237">
            <v>0.76</v>
          </cell>
        </row>
        <row r="2238">
          <cell r="A2238">
            <v>155014</v>
          </cell>
          <cell r="B2238" t="str">
            <v>REMOÇÃO DE PINTURA EM RODAPÉS E MOLDURAS DE MADEIRA - REMOVEDOR</v>
          </cell>
          <cell r="C2238" t="str">
            <v>M</v>
          </cell>
          <cell r="D2238">
            <v>1.04</v>
          </cell>
        </row>
        <row r="2239">
          <cell r="A2239">
            <v>155020</v>
          </cell>
          <cell r="B2239" t="str">
            <v>REMOÇÃO DE PINTURA EM ESQUADRIAS E PEÇAS DE SERRALHERIA - LIXA</v>
          </cell>
          <cell r="C2239" t="str">
            <v>M2</v>
          </cell>
          <cell r="D2239">
            <v>4.43</v>
          </cell>
        </row>
        <row r="2240">
          <cell r="A2240">
            <v>155021</v>
          </cell>
          <cell r="B2240" t="str">
            <v>REMOÇÃO DE PINTURA EM ESQUADRIAS E PEÇAS DE SERRALHERIA - REMOVEDOR</v>
          </cell>
          <cell r="C2240" t="str">
            <v>M2</v>
          </cell>
          <cell r="D2240">
            <v>6.66</v>
          </cell>
        </row>
        <row r="2241">
          <cell r="A2241">
            <v>155023</v>
          </cell>
          <cell r="B2241" t="str">
            <v>REMOÇÃO DE PINTURA EM ESTRUTURAS METÁLICAS - JATEAMENTO</v>
          </cell>
          <cell r="C2241" t="str">
            <v>M2</v>
          </cell>
          <cell r="D2241">
            <v>56.62</v>
          </cell>
        </row>
        <row r="2242">
          <cell r="A2242">
            <v>158000</v>
          </cell>
          <cell r="B2242" t="str">
            <v>SERVIÇOS PARCIAIS</v>
          </cell>
          <cell r="C2242" t="str">
            <v>.</v>
          </cell>
          <cell r="D2242" t="str">
            <v>.</v>
          </cell>
        </row>
        <row r="2243">
          <cell r="A2243">
            <v>158001</v>
          </cell>
          <cell r="B2243" t="str">
            <v>PVA (LÁTEX) - REPINTURA DE ALVENARIA E CONCRETO, COM RETOQUES DE MASSA</v>
          </cell>
          <cell r="C2243" t="str">
            <v>M2</v>
          </cell>
          <cell r="D2243">
            <v>9.99</v>
          </cell>
        </row>
        <row r="2244">
          <cell r="A2244">
            <v>158005</v>
          </cell>
          <cell r="B2244" t="str">
            <v>TINTA ACRÍLICA - REPINTURA DE ALVENARIA E CONCRETO COM RETOQUE DE MASSA</v>
          </cell>
          <cell r="C2244" t="str">
            <v>M2</v>
          </cell>
          <cell r="D2244">
            <v>10.59</v>
          </cell>
        </row>
        <row r="2245">
          <cell r="A2245">
            <v>158011</v>
          </cell>
          <cell r="B2245" t="str">
            <v>TINTA A ÓLEO - REPINTURA DE ESQUADRIAS DE MADEIRA</v>
          </cell>
          <cell r="C2245" t="str">
            <v>M2</v>
          </cell>
          <cell r="D2245">
            <v>12.46</v>
          </cell>
        </row>
        <row r="2246">
          <cell r="A2246">
            <v>158012</v>
          </cell>
          <cell r="B2246" t="str">
            <v>TINTA A ÓLEO - REPINTURA DE ESTRUTURAS DE MADEIRA</v>
          </cell>
          <cell r="C2246" t="str">
            <v>M2</v>
          </cell>
          <cell r="D2246">
            <v>6.3</v>
          </cell>
        </row>
        <row r="2247">
          <cell r="A2247">
            <v>158013</v>
          </cell>
          <cell r="B2247" t="str">
            <v>TINTA A ÓLEO - REPINTURA DE FORROS DE MADEIRA</v>
          </cell>
          <cell r="C2247" t="str">
            <v>M2</v>
          </cell>
          <cell r="D2247">
            <v>9.36</v>
          </cell>
        </row>
        <row r="2248">
          <cell r="A2248">
            <v>158014</v>
          </cell>
          <cell r="B2248" t="str">
            <v>TINTA A ÓLEO - REPINTURA DE RODAPÉS E MOLDURAS DE MADEIRA</v>
          </cell>
          <cell r="C2248" t="str">
            <v>M</v>
          </cell>
          <cell r="D2248">
            <v>1.53</v>
          </cell>
        </row>
        <row r="2249">
          <cell r="A2249">
            <v>158020</v>
          </cell>
          <cell r="B2249" t="str">
            <v>TINTA A ÓLEO - REPINTURA DE ESQUADRIAS METÁLICAS</v>
          </cell>
          <cell r="C2249" t="str">
            <v>M2</v>
          </cell>
          <cell r="D2249">
            <v>17.190000000000001</v>
          </cell>
        </row>
        <row r="2250">
          <cell r="A2250">
            <v>158030</v>
          </cell>
          <cell r="B2250" t="str">
            <v>ESMALTE SINTÉTICO - REPINTURA DE ESQUADRIAS DE MADEIRA</v>
          </cell>
          <cell r="C2250" t="str">
            <v>M2</v>
          </cell>
          <cell r="D2250">
            <v>12.95</v>
          </cell>
        </row>
        <row r="2251">
          <cell r="A2251">
            <v>158031</v>
          </cell>
          <cell r="B2251" t="str">
            <v>ESMALTE SINTÉTICO - REPINTURA DE ESTRUTURAS DE MADEIRA</v>
          </cell>
          <cell r="C2251" t="str">
            <v>M2</v>
          </cell>
          <cell r="D2251">
            <v>6.54</v>
          </cell>
        </row>
        <row r="2252">
          <cell r="A2252">
            <v>158032</v>
          </cell>
          <cell r="B2252" t="str">
            <v>ESMALTE SINTÉTICO - REPINTURA DE FORROS DE MADEIRA</v>
          </cell>
          <cell r="C2252" t="str">
            <v>M2</v>
          </cell>
          <cell r="D2252">
            <v>9.86</v>
          </cell>
        </row>
        <row r="2253">
          <cell r="A2253">
            <v>158033</v>
          </cell>
          <cell r="B2253" t="str">
            <v>ESMALTE SINTÉTICO - REPINTURA DE RODAPÉS E MOLDURAS DE MADEIRA</v>
          </cell>
          <cell r="C2253" t="str">
            <v>M</v>
          </cell>
          <cell r="D2253">
            <v>1.63</v>
          </cell>
        </row>
        <row r="2254">
          <cell r="A2254">
            <v>158034</v>
          </cell>
          <cell r="B2254" t="str">
            <v>ESMALTE SINTÉTICO - REPINTURA DE ESQUADRIAS METÁLICAS</v>
          </cell>
          <cell r="C2254" t="str">
            <v>M2</v>
          </cell>
          <cell r="D2254">
            <v>17.559999999999999</v>
          </cell>
        </row>
        <row r="2255">
          <cell r="A2255">
            <v>158040</v>
          </cell>
          <cell r="B2255" t="str">
            <v>TINTA GRAFITE - REPINTURA DE ESQUADRIAS METÁLICAS</v>
          </cell>
          <cell r="C2255" t="str">
            <v>M2</v>
          </cell>
          <cell r="D2255">
            <v>17.809999999999999</v>
          </cell>
        </row>
        <row r="2256">
          <cell r="A2256">
            <v>170000</v>
          </cell>
          <cell r="B2256" t="str">
            <v>SERV.COMPLEMENTARES</v>
          </cell>
        </row>
        <row r="2257">
          <cell r="A2257">
            <v>170100</v>
          </cell>
          <cell r="B2257" t="str">
            <v>FECHAMENTOS</v>
          </cell>
          <cell r="C2257" t="str">
            <v>.</v>
          </cell>
          <cell r="D2257" t="str">
            <v>.</v>
          </cell>
        </row>
        <row r="2258">
          <cell r="A2258">
            <v>170117</v>
          </cell>
          <cell r="B2258" t="str">
            <v>FC.02 - CERCA DE TELA GALVANIZADA, MOURÃO EM "T" DE CONCRETO COM MURETA</v>
          </cell>
          <cell r="C2258" t="str">
            <v>M</v>
          </cell>
          <cell r="D2258">
            <v>227.32</v>
          </cell>
        </row>
        <row r="2259">
          <cell r="A2259">
            <v>170118</v>
          </cell>
          <cell r="B2259" t="str">
            <v>FC.03 - CERCA DE TELA GALVANIZADA, MOURÃO EM "T" DE CONCRETO COM MURETA</v>
          </cell>
          <cell r="C2259" t="str">
            <v>M</v>
          </cell>
          <cell r="D2259">
            <v>203.63</v>
          </cell>
        </row>
        <row r="2260">
          <cell r="A2260">
            <v>170120</v>
          </cell>
          <cell r="B2260" t="str">
            <v>CERCA DE TELA GALVANIZADA, MALHA 2" FIO 14, TIPO EDIF-1831 - MC/2M</v>
          </cell>
          <cell r="C2260" t="str">
            <v>M</v>
          </cell>
          <cell r="D2260">
            <v>124.84</v>
          </cell>
        </row>
        <row r="2261">
          <cell r="A2261">
            <v>170121</v>
          </cell>
          <cell r="B2261" t="str">
            <v>CERCA DE TELA GALVANIZADA, MALHA 2" FIO 14, TIPO EDIF-1832 - MCAF/2M</v>
          </cell>
          <cell r="C2261" t="str">
            <v>M</v>
          </cell>
          <cell r="D2261">
            <v>129.52000000000001</v>
          </cell>
        </row>
        <row r="2262">
          <cell r="A2262">
            <v>170122</v>
          </cell>
          <cell r="B2262" t="str">
            <v>CERCA DE TELA GALVANIZADA, MALHA 2" FIO 14, TIPO EDIF-1833 - MCAL/2M</v>
          </cell>
          <cell r="C2262" t="str">
            <v>M</v>
          </cell>
          <cell r="D2262">
            <v>131.04</v>
          </cell>
        </row>
        <row r="2263">
          <cell r="A2263">
            <v>170123</v>
          </cell>
          <cell r="B2263" t="str">
            <v>CERCA DE TELA GALVANIZADA, MALHA 2" FIO 10, TIPO EDIF-1834 - TG/4M</v>
          </cell>
          <cell r="C2263" t="str">
            <v>M</v>
          </cell>
          <cell r="D2263">
            <v>261.07</v>
          </cell>
        </row>
        <row r="2264">
          <cell r="A2264">
            <v>170124</v>
          </cell>
          <cell r="B2264" t="str">
            <v>CERCA DE TELA GALVANIZADA, MALHA 2" FIO 10, TIPO EDIF-1835 - TG/2M</v>
          </cell>
          <cell r="C2264" t="str">
            <v>M</v>
          </cell>
          <cell r="D2264">
            <v>177.36</v>
          </cell>
        </row>
        <row r="2265">
          <cell r="A2265">
            <v>170125</v>
          </cell>
          <cell r="B2265" t="str">
            <v>FC.04 - CERCA DE TELA GALVANIZADA MOURÃO EM "T" DE CONCRETO</v>
          </cell>
          <cell r="C2265" t="str">
            <v>M</v>
          </cell>
          <cell r="D2265">
            <v>135.62</v>
          </cell>
        </row>
        <row r="2266">
          <cell r="A2266">
            <v>170126</v>
          </cell>
          <cell r="B2266" t="str">
            <v>FC.05 - CERCA DE TELA GALVANIZADA, MOURÃO EM "T" DE CONCRETO</v>
          </cell>
          <cell r="C2266" t="str">
            <v>M</v>
          </cell>
          <cell r="D2266">
            <v>111.47</v>
          </cell>
        </row>
        <row r="2267">
          <cell r="A2267">
            <v>170127</v>
          </cell>
          <cell r="B2267" t="str">
            <v>FP.04 - ALAMBRADO EM TUBO GALVANIZADO E TELA GALVANIZADA H=2,00M</v>
          </cell>
          <cell r="C2267" t="str">
            <v>M</v>
          </cell>
          <cell r="D2267">
            <v>247.42</v>
          </cell>
        </row>
        <row r="2268">
          <cell r="A2268">
            <v>170128</v>
          </cell>
          <cell r="B2268" t="str">
            <v>FP.05 - ALAMBRADO EM TUBO GALVANIZADO E TELA GALVANIZADA H=1,00M</v>
          </cell>
          <cell r="C2268" t="str">
            <v>M</v>
          </cell>
          <cell r="D2268">
            <v>98.88</v>
          </cell>
        </row>
        <row r="2269">
          <cell r="A2269">
            <v>170129</v>
          </cell>
          <cell r="B2269" t="str">
            <v>FP.03 - ALAMBRADO PARA QUADRAS DE ESPORTE - GP.6/EDIF - TG/4,5M</v>
          </cell>
          <cell r="C2269" t="str">
            <v>M</v>
          </cell>
          <cell r="D2269">
            <v>344.67</v>
          </cell>
        </row>
        <row r="2270">
          <cell r="A2270">
            <v>170130</v>
          </cell>
          <cell r="B2270" t="str">
            <v>GRADIL DE FERRO PERFILADO - GE-1/EDIF</v>
          </cell>
          <cell r="C2270" t="str">
            <v>M</v>
          </cell>
          <cell r="D2270">
            <v>370.59</v>
          </cell>
        </row>
        <row r="2271">
          <cell r="A2271">
            <v>170131</v>
          </cell>
          <cell r="B2271" t="str">
            <v>FP.01 - GRADIL DE FERRO PERFILADO, TIPO PARQUE SEM MURETA - GP-5/DEPAVE</v>
          </cell>
          <cell r="C2271" t="str">
            <v>M</v>
          </cell>
          <cell r="D2271">
            <v>586.16999999999996</v>
          </cell>
        </row>
        <row r="2272">
          <cell r="A2272">
            <v>170132</v>
          </cell>
          <cell r="B2272" t="str">
            <v>FP.02 - GRADIL DE FERRO PERFILADO, TIPO PARQUE COM MURETA - GPM-1/DEPAVE</v>
          </cell>
          <cell r="C2272" t="str">
            <v>M</v>
          </cell>
          <cell r="D2272">
            <v>666.19</v>
          </cell>
        </row>
        <row r="2273">
          <cell r="A2273">
            <v>170133</v>
          </cell>
          <cell r="B2273" t="str">
            <v>FP.06 - GRADIL/PEITORIL DE FERRO PERFILADO H=1,00M</v>
          </cell>
          <cell r="C2273" t="str">
            <v>M</v>
          </cell>
          <cell r="D2273">
            <v>145.47999999999999</v>
          </cell>
        </row>
        <row r="2274">
          <cell r="A2274">
            <v>170134</v>
          </cell>
          <cell r="B2274" t="str">
            <v>PP.38 - PORTÃO DE FERRO PERFILADO, TIPO PARQUE (GP.5/GPM1) 2,00M, 1 FOLHA</v>
          </cell>
          <cell r="C2274" t="str">
            <v>UN</v>
          </cell>
          <cell r="D2274">
            <v>1631.71</v>
          </cell>
        </row>
        <row r="2275">
          <cell r="A2275">
            <v>170135</v>
          </cell>
          <cell r="B2275" t="str">
            <v>PP.37 - PORTÃO DE FERRO PERFILADO, TIPO PARQUE (GP.5/GPM.1) 1,50M, 1 FOLHA</v>
          </cell>
          <cell r="C2275" t="str">
            <v>UN</v>
          </cell>
          <cell r="D2275">
            <v>1407.88</v>
          </cell>
        </row>
        <row r="2276">
          <cell r="A2276">
            <v>170136</v>
          </cell>
          <cell r="B2276" t="str">
            <v>PP.39/PP.40 - PORTÃO DE FERRO PERFILADO TIPO PARQUE (GP.5/GPM1) 3,0M, 1 OU 2 FOLHAS</v>
          </cell>
          <cell r="C2276" t="str">
            <v>UN</v>
          </cell>
          <cell r="D2276">
            <v>2204.33</v>
          </cell>
        </row>
        <row r="2277">
          <cell r="A2277">
            <v>170137</v>
          </cell>
          <cell r="B2277" t="str">
            <v>PP.41 - PORTÃO DE FERRO PERFILADO, TIPO PARQUE (GP-5/GPM-1) 4,00M, 2 FOLHAS</v>
          </cell>
          <cell r="C2277" t="str">
            <v>UN</v>
          </cell>
          <cell r="D2277">
            <v>2632.77</v>
          </cell>
        </row>
        <row r="2278">
          <cell r="A2278">
            <v>170138</v>
          </cell>
          <cell r="B2278" t="str">
            <v>PP.42 - PORTÃO DE FERRO PERFILADO, TIPO PARQUE (GP-5/GPM-1) 6,00M, 2 FOLHAS</v>
          </cell>
          <cell r="C2278" t="str">
            <v>UN</v>
          </cell>
          <cell r="D2278">
            <v>3573.93</v>
          </cell>
        </row>
        <row r="2279">
          <cell r="A2279">
            <v>170140</v>
          </cell>
          <cell r="B2279" t="str">
            <v>PP.15/19 - PORTÃO EM FERRO PERFILADO COM CHAPA, 1 FOLHA</v>
          </cell>
          <cell r="C2279" t="str">
            <v>M2</v>
          </cell>
          <cell r="D2279">
            <v>284.68</v>
          </cell>
        </row>
        <row r="2280">
          <cell r="A2280">
            <v>170141</v>
          </cell>
          <cell r="B2280" t="str">
            <v>PP.20/24 - PORTÃO EM FERRO PERFILADO COM TELA, 1 FOLHA</v>
          </cell>
          <cell r="C2280" t="str">
            <v>M2</v>
          </cell>
          <cell r="D2280">
            <v>221.92</v>
          </cell>
        </row>
        <row r="2281">
          <cell r="A2281">
            <v>170142</v>
          </cell>
          <cell r="B2281" t="str">
            <v>PP.25/29 - PORTÃO EM FERRO PERFILADO COM CHAPA, 2 FOLHAS</v>
          </cell>
          <cell r="C2281" t="str">
            <v>M2</v>
          </cell>
          <cell r="D2281">
            <v>283.02999999999997</v>
          </cell>
        </row>
        <row r="2282">
          <cell r="A2282">
            <v>170143</v>
          </cell>
          <cell r="B2282" t="str">
            <v>PP.30/34 - PORTÃO EM FERRO PERFILADO COM TELA, 2 FOLHAS</v>
          </cell>
          <cell r="C2282" t="str">
            <v>M2</v>
          </cell>
          <cell r="D2282">
            <v>219.51</v>
          </cell>
        </row>
        <row r="2283">
          <cell r="A2283">
            <v>170144</v>
          </cell>
          <cell r="B2283" t="str">
            <v>PP.43/44 - PORTÃO EM FERRO PERFILADO COM CHAPA, 1 FOLHA, H=1,00M</v>
          </cell>
          <cell r="C2283" t="str">
            <v>M2</v>
          </cell>
          <cell r="D2283">
            <v>294.64999999999998</v>
          </cell>
        </row>
        <row r="2284">
          <cell r="A2284">
            <v>170145</v>
          </cell>
          <cell r="B2284" t="str">
            <v>PP.45/46 - PORTÃO EM FERRO PERFILADO COM TELA, 1 FOLHA, H=1,00M</v>
          </cell>
          <cell r="C2284" t="str">
            <v>M2</v>
          </cell>
          <cell r="D2284">
            <v>232.54</v>
          </cell>
        </row>
        <row r="2285">
          <cell r="A2285">
            <v>170155</v>
          </cell>
          <cell r="B2285" t="str">
            <v>FV.01 - MURO DE FECHO, TIJOLO APARENTE  E ELEMENTO DE CONCRETO MF.01/EDIF - FUNDAÇÃO COM BROCA</v>
          </cell>
          <cell r="C2285" t="str">
            <v>M</v>
          </cell>
          <cell r="D2285">
            <v>528.25</v>
          </cell>
        </row>
        <row r="2286">
          <cell r="A2286">
            <v>170157</v>
          </cell>
          <cell r="B2286" t="str">
            <v>FV.02 - MURO DE FECHO, TIJOLO APARENTE, MF.02/EDIF - FUNDAÇÃO COM BROCAS</v>
          </cell>
          <cell r="C2286" t="str">
            <v>M</v>
          </cell>
          <cell r="D2286">
            <v>415.44</v>
          </cell>
        </row>
        <row r="2287">
          <cell r="A2287">
            <v>170159</v>
          </cell>
          <cell r="B2287" t="str">
            <v>FC.01 -  MURO DE FECHO, ELEMENTOS DE CONCRETO MF.D3/EDIF - FUNDAÇÃO COM BROCAS</v>
          </cell>
          <cell r="C2287" t="str">
            <v>M</v>
          </cell>
          <cell r="D2287">
            <v>569.85</v>
          </cell>
        </row>
        <row r="2288">
          <cell r="A2288">
            <v>170164</v>
          </cell>
          <cell r="B2288" t="str">
            <v>FV.15/16 - MURO DE FECHO EM BLOCOS E ESTRUTURA DE CONCRETO, FUNDAÇÃO COM BROCAS</v>
          </cell>
          <cell r="C2288" t="str">
            <v>M</v>
          </cell>
          <cell r="D2288">
            <v>393.47</v>
          </cell>
        </row>
        <row r="2289">
          <cell r="A2289">
            <v>170165</v>
          </cell>
          <cell r="B2289" t="str">
            <v>MURO EM PLACAS DE CONCRETO PRÉ-MOLDADAS, ESP.=3CM, INCLUINDO PILARES E RESPECTIVAS FUNDAÇÕES - COLOCADO</v>
          </cell>
          <cell r="C2289" t="str">
            <v>M2</v>
          </cell>
          <cell r="D2289">
            <v>41.39</v>
          </cell>
        </row>
        <row r="2290">
          <cell r="A2290">
            <v>170170</v>
          </cell>
          <cell r="B2290" t="str">
            <v>MURO DE ARRIMO H=1,40M, COM DRENAGEM</v>
          </cell>
          <cell r="C2290" t="str">
            <v>M</v>
          </cell>
          <cell r="D2290">
            <v>1221.2</v>
          </cell>
        </row>
        <row r="2291">
          <cell r="A2291">
            <v>170171</v>
          </cell>
          <cell r="B2291" t="str">
            <v>MURO DE ARRIMO H=2,50M, COM DRENAGEM</v>
          </cell>
          <cell r="C2291" t="str">
            <v>M</v>
          </cell>
          <cell r="D2291">
            <v>2069.5</v>
          </cell>
        </row>
        <row r="2292">
          <cell r="A2292">
            <v>170172</v>
          </cell>
          <cell r="B2292" t="str">
            <v>MURO DE ARRIMO H=3,50M, COM DRENAGEM</v>
          </cell>
          <cell r="C2292" t="str">
            <v>M</v>
          </cell>
          <cell r="D2292">
            <v>3837.87</v>
          </cell>
        </row>
        <row r="2293">
          <cell r="A2293">
            <v>170173</v>
          </cell>
          <cell r="B2293" t="str">
            <v>MURO DE ARRIMO H=4,50M, COM DRENAGEM</v>
          </cell>
          <cell r="C2293" t="str">
            <v>M</v>
          </cell>
          <cell r="D2293">
            <v>4526.47</v>
          </cell>
        </row>
        <row r="2294">
          <cell r="A2294">
            <v>170176</v>
          </cell>
          <cell r="B2294" t="str">
            <v>FV.08 - MURETA DE BLOCOS DE CONCRETO</v>
          </cell>
          <cell r="C2294" t="str">
            <v>M</v>
          </cell>
          <cell r="D2294">
            <v>217.28</v>
          </cell>
        </row>
        <row r="2295">
          <cell r="A2295">
            <v>170180</v>
          </cell>
          <cell r="B2295" t="str">
            <v>FV.12/13 - MURETA DE ARRIMO EM BLOCOS DE CONCRETO, H=1,00 M</v>
          </cell>
          <cell r="C2295" t="str">
            <v>M</v>
          </cell>
          <cell r="D2295">
            <v>521.66</v>
          </cell>
        </row>
        <row r="2296">
          <cell r="A2296">
            <v>170181</v>
          </cell>
          <cell r="B2296" t="str">
            <v>FV.14 - MURETA DE ARRIMO EM BLOCOS DE CONCRETO H=1,00M - CHAPISCADO</v>
          </cell>
          <cell r="C2296" t="str">
            <v>M</v>
          </cell>
          <cell r="D2296">
            <v>527.41</v>
          </cell>
        </row>
        <row r="2297">
          <cell r="A2297">
            <v>170190</v>
          </cell>
          <cell r="B2297" t="str">
            <v>GRADIL DE FERRO GALVANIZADO ELETROFUNDIDO - BARRA 25X2MM - MALHA 65X132MM - MONTANTE COM DISTÂNCIA DE 1650MM - SEM PINTURA</v>
          </cell>
          <cell r="C2297" t="str">
            <v>M2</v>
          </cell>
          <cell r="D2297">
            <v>125.9</v>
          </cell>
        </row>
        <row r="2298">
          <cell r="A2298">
            <v>170191</v>
          </cell>
          <cell r="B2298" t="str">
            <v>GRADIL DE FERRO GALVANIZADO ELETROFUNDIDO - BARRA 25X2MM - MALHA 65X132MM - MONTANTE COM DISTÂNCIA DE 1650MM - COM PINTURA</v>
          </cell>
          <cell r="C2298" t="str">
            <v>M2</v>
          </cell>
          <cell r="D2298">
            <v>137.44999999999999</v>
          </cell>
        </row>
        <row r="2299">
          <cell r="A2299">
            <v>170192</v>
          </cell>
          <cell r="B2299" t="str">
            <v>PORTÃO EM FERRO GALVANIZADO ELETROFUNDIDO, MALHA 65X132MM, DE ABRIR, 1 FOLHA, SEM PINTURA</v>
          </cell>
          <cell r="C2299" t="str">
            <v>M2</v>
          </cell>
          <cell r="D2299">
            <v>639.70000000000005</v>
          </cell>
        </row>
        <row r="2300">
          <cell r="A2300">
            <v>170193</v>
          </cell>
          <cell r="B2300" t="str">
            <v>PORTÃO EM FERRO GALVANIZADO ELETROFUNDIDO MALHA 65X132MM, DE ABRIR, 1 FOLHA, COM PINTURA ELETROLÍTICA</v>
          </cell>
          <cell r="C2300" t="str">
            <v>M2</v>
          </cell>
          <cell r="D2300">
            <v>667.93</v>
          </cell>
        </row>
        <row r="2301">
          <cell r="A2301">
            <v>170194</v>
          </cell>
          <cell r="B2301" t="str">
            <v>PORTÃO EM FERRO GALVANIZADO ELETROFUNDIDO MALHA 65X132MM, DE ABRIR, 2 FOLHAS, SEM PINTURA</v>
          </cell>
          <cell r="C2301" t="str">
            <v>M2</v>
          </cell>
          <cell r="D2301">
            <v>569.37</v>
          </cell>
        </row>
        <row r="2302">
          <cell r="A2302">
            <v>170195</v>
          </cell>
          <cell r="B2302" t="str">
            <v>PORTÃO EM FERRO GALVANIZADO ELETROFUNDIDO MALHA 65X132MM, DE ABRIR, 2 FOLHAS, COM PINTURA ELETROLÍTICA</v>
          </cell>
          <cell r="C2302" t="str">
            <v>M2</v>
          </cell>
          <cell r="D2302">
            <v>597.59</v>
          </cell>
        </row>
        <row r="2303">
          <cell r="A2303">
            <v>170196</v>
          </cell>
          <cell r="B2303" t="str">
            <v>PORTÃO EM FERRO GALVANIZADO ELETROFUNDIDO MALHA 65X132MM, DE CORRER, SEM PINTURA</v>
          </cell>
          <cell r="C2303" t="str">
            <v>M2</v>
          </cell>
          <cell r="D2303">
            <v>612.28</v>
          </cell>
        </row>
        <row r="2304">
          <cell r="A2304">
            <v>170197</v>
          </cell>
          <cell r="B2304" t="str">
            <v>PORTÃO EM FERRO GALVANIZADO ELETROFUNDIDO MALHA 65X132MM, DE CORRER, COM PINTURA ELETROLÍTICA</v>
          </cell>
          <cell r="C2304" t="str">
            <v>M2</v>
          </cell>
          <cell r="D2304">
            <v>616.59</v>
          </cell>
        </row>
        <row r="2305">
          <cell r="A2305">
            <v>170200</v>
          </cell>
          <cell r="B2305" t="str">
            <v>PAVIMENTAÇÃO</v>
          </cell>
          <cell r="C2305" t="str">
            <v>.</v>
          </cell>
          <cell r="D2305" t="str">
            <v>.</v>
          </cell>
        </row>
        <row r="2306">
          <cell r="A2306">
            <v>170201</v>
          </cell>
          <cell r="B2306" t="str">
            <v>CONCRETO SIMPLES DESEMPENADO E RIPADO, 200KG CIM/M3</v>
          </cell>
          <cell r="C2306" t="str">
            <v>M3</v>
          </cell>
          <cell r="D2306">
            <v>609.49</v>
          </cell>
        </row>
        <row r="2307">
          <cell r="A2307">
            <v>170202</v>
          </cell>
          <cell r="B2307" t="str">
            <v>CONCRETO DESEMPENADO E RIPADO (PMSP-DL.1009/47), 335KG CIM/M3 - 7CM</v>
          </cell>
          <cell r="C2307" t="str">
            <v>M2</v>
          </cell>
          <cell r="D2307">
            <v>57.92</v>
          </cell>
        </row>
        <row r="2308">
          <cell r="A2308">
            <v>170207</v>
          </cell>
          <cell r="B2308" t="str">
            <v>LADRILHO HIDRÁULICO SULCADO, BRANCO OU PRETO</v>
          </cell>
          <cell r="C2308" t="str">
            <v>M2</v>
          </cell>
          <cell r="D2308">
            <v>79.44</v>
          </cell>
        </row>
        <row r="2309">
          <cell r="A2309">
            <v>170208</v>
          </cell>
          <cell r="B2309" t="str">
            <v>LADRILHO HIDRÁULICO SULCADO, BRANCO E PRETO - TIPO MAPA DE SÃO PAULO</v>
          </cell>
          <cell r="C2309" t="str">
            <v>M2</v>
          </cell>
          <cell r="D2309">
            <v>79.44</v>
          </cell>
        </row>
        <row r="2310">
          <cell r="A2310">
            <v>170210</v>
          </cell>
          <cell r="B2310" t="str">
            <v>PISO DE CONCRETO INTERTRAVADO, ESPESSURA 6CM</v>
          </cell>
          <cell r="C2310" t="str">
            <v>M2</v>
          </cell>
          <cell r="D2310">
            <v>50.02</v>
          </cell>
        </row>
        <row r="2311">
          <cell r="A2311">
            <v>170211</v>
          </cell>
          <cell r="B2311" t="str">
            <v>PISO DE CONCRETO INTERTRAVADO, ESPESSURA 8CM</v>
          </cell>
          <cell r="C2311" t="str">
            <v>M2</v>
          </cell>
          <cell r="D2311">
            <v>57.42</v>
          </cell>
        </row>
        <row r="2312">
          <cell r="A2312">
            <v>170212</v>
          </cell>
          <cell r="B2312" t="str">
            <v>PISO DE CONCRETO INTERTRAVADO, ESPESSURA 10CM</v>
          </cell>
          <cell r="C2312" t="str">
            <v>M2</v>
          </cell>
          <cell r="D2312">
            <v>78.88</v>
          </cell>
        </row>
        <row r="2313">
          <cell r="A2313">
            <v>170213</v>
          </cell>
          <cell r="B2313" t="str">
            <v>CONCRETO SIMPLES COM AGREGADO RECICLADO, DESEMPENADO E RIPADO -200KG CIM/M3</v>
          </cell>
          <cell r="C2313" t="str">
            <v>M3</v>
          </cell>
          <cell r="D2313">
            <v>553.09</v>
          </cell>
        </row>
        <row r="2314">
          <cell r="A2314">
            <v>170214</v>
          </cell>
          <cell r="B2314" t="str">
            <v>CONCRETO COM AGREGADO RECICLADO DESEMPENADO E RIPADO, TIPO PMSP -DL1009/47,335KGCIM/M3-7CM</v>
          </cell>
          <cell r="C2314" t="str">
            <v>M2</v>
          </cell>
          <cell r="D2314">
            <v>56.62</v>
          </cell>
        </row>
        <row r="2315">
          <cell r="A2315">
            <v>170215</v>
          </cell>
          <cell r="B2315" t="str">
            <v>LAJOTA PRÉ-MOLDADA DE CONCRETO E=7CM - JUNTA DE GRAMA</v>
          </cell>
          <cell r="C2315" t="str">
            <v>M2</v>
          </cell>
          <cell r="D2315">
            <v>38.26</v>
          </cell>
        </row>
        <row r="2316">
          <cell r="A2316">
            <v>170218</v>
          </cell>
          <cell r="B2316" t="str">
            <v>LAJOTA DE CONCRETO MOLDADA "IN LOCO", TIPO PMSP E=7CM JUNTA DE PEDRISCO</v>
          </cell>
          <cell r="C2316" t="str">
            <v>M2</v>
          </cell>
          <cell r="D2316">
            <v>34.549999999999997</v>
          </cell>
        </row>
        <row r="2317">
          <cell r="A2317">
            <v>170219</v>
          </cell>
          <cell r="B2317" t="str">
            <v>LAJOTA DE CONCRETO MOLDADA "IN LOCO", TIPO PMSP E=7CM - JUNTA DE ARGAMASSA</v>
          </cell>
          <cell r="C2317" t="str">
            <v>M2</v>
          </cell>
          <cell r="D2317">
            <v>35.67</v>
          </cell>
        </row>
        <row r="2318">
          <cell r="A2318">
            <v>170223</v>
          </cell>
          <cell r="B2318" t="str">
            <v>PARALELEPÍPEDO SOBRE BASE DE AREIA (IE-23)</v>
          </cell>
          <cell r="C2318" t="str">
            <v>M2</v>
          </cell>
          <cell r="D2318">
            <v>96.23</v>
          </cell>
        </row>
        <row r="2319">
          <cell r="A2319">
            <v>170224</v>
          </cell>
          <cell r="B2319" t="str">
            <v>PARALELEPÍPEDO SOBRE BASE DE CONCRETO FCK=15MPA (IE-23)</v>
          </cell>
          <cell r="C2319" t="str">
            <v>M2</v>
          </cell>
          <cell r="D2319">
            <v>108.39</v>
          </cell>
        </row>
        <row r="2320">
          <cell r="A2320">
            <v>170225</v>
          </cell>
          <cell r="B2320" t="str">
            <v>MOSAICO PORTUGUÊS, UMA OU DUAS CORES, SOBRE BASE DE AREIA</v>
          </cell>
          <cell r="C2320" t="str">
            <v>M2</v>
          </cell>
          <cell r="D2320">
            <v>124.87</v>
          </cell>
        </row>
        <row r="2321">
          <cell r="A2321">
            <v>170226</v>
          </cell>
          <cell r="B2321" t="str">
            <v>MOSAICO PORTUGUÊS, UMA OU DUAS CORES, SOBRE BASE DE CONCRETO</v>
          </cell>
          <cell r="C2321" t="str">
            <v>M2</v>
          </cell>
          <cell r="D2321">
            <v>141.49</v>
          </cell>
        </row>
        <row r="2322">
          <cell r="A2322">
            <v>170227</v>
          </cell>
          <cell r="B2322" t="str">
            <v>PARALELEPÍPEDO SOBRE BASE DE AREIA RECICLADA</v>
          </cell>
          <cell r="C2322" t="str">
            <v>M2</v>
          </cell>
          <cell r="D2322">
            <v>87.34</v>
          </cell>
        </row>
        <row r="2323">
          <cell r="A2323">
            <v>170228</v>
          </cell>
          <cell r="B2323" t="str">
            <v>PARALELEPÍPEDO SOBRE BASE DE CONCRETO COM AGREGADO RECICLADO</v>
          </cell>
          <cell r="C2323" t="str">
            <v>M2</v>
          </cell>
          <cell r="D2323">
            <v>117.72</v>
          </cell>
        </row>
        <row r="2324">
          <cell r="A2324">
            <v>170229</v>
          </cell>
          <cell r="B2324" t="str">
            <v>PEDRISCO - FORNECIMENTO E ESPALHAMENTO COM COMPACTAÇÃO MECÂNICA</v>
          </cell>
          <cell r="C2324" t="str">
            <v>M3</v>
          </cell>
          <cell r="D2324">
            <v>109.78</v>
          </cell>
        </row>
        <row r="2325">
          <cell r="A2325">
            <v>170230</v>
          </cell>
          <cell r="B2325" t="str">
            <v>PEDRISCO COM COMPACTAÇÃO MANUAL - ESPESSURA 5CM</v>
          </cell>
          <cell r="C2325" t="str">
            <v>M2</v>
          </cell>
          <cell r="D2325">
            <v>6.33</v>
          </cell>
        </row>
        <row r="2326">
          <cell r="A2326">
            <v>170231</v>
          </cell>
          <cell r="B2326" t="str">
            <v>PÓ DE BRITA COM COMPACTAÇÃO MECÂNICA - ESPESSURA 10CM</v>
          </cell>
          <cell r="C2326" t="str">
            <v>M2</v>
          </cell>
          <cell r="D2326">
            <v>17.04</v>
          </cell>
        </row>
        <row r="2327">
          <cell r="A2327">
            <v>170232</v>
          </cell>
          <cell r="B2327" t="str">
            <v>PEDRA BRITADA N.2 COM COMPACTAÇÃO MANUAL - 5CM</v>
          </cell>
          <cell r="C2327" t="str">
            <v>M2</v>
          </cell>
          <cell r="D2327">
            <v>6.61</v>
          </cell>
        </row>
        <row r="2328">
          <cell r="A2328">
            <v>170233</v>
          </cell>
          <cell r="B2328" t="str">
            <v>PEDRISCO RECICLADO, FORNECIMENTO E ESPALHAMENTO COM  COMPACTAÇÃO MECÂNICA</v>
          </cell>
          <cell r="C2328" t="str">
            <v>M3</v>
          </cell>
          <cell r="D2328">
            <v>67.09</v>
          </cell>
        </row>
        <row r="2329">
          <cell r="A2329">
            <v>170234</v>
          </cell>
          <cell r="B2329" t="str">
            <v>PEDRISCO RECICLADO COM COMPACTAÇÃO MANUAL - ESPESSURA 5CM</v>
          </cell>
          <cell r="C2329" t="str">
            <v>M2</v>
          </cell>
          <cell r="D2329">
            <v>3.33</v>
          </cell>
        </row>
        <row r="2330">
          <cell r="A2330">
            <v>170235</v>
          </cell>
          <cell r="B2330" t="str">
            <v>AGREGADO RECICLADO FINO COMPACTAÇÃO MECÂNICA - ESPESSURA 10CM</v>
          </cell>
          <cell r="C2330" t="str">
            <v>M2</v>
          </cell>
          <cell r="D2330">
            <v>6.71</v>
          </cell>
        </row>
        <row r="2331">
          <cell r="A2331">
            <v>170236</v>
          </cell>
          <cell r="B2331" t="str">
            <v>AGREGADO RECICLADO N.2 COM COMPACTAÇÃO MANUAL - 5CM</v>
          </cell>
          <cell r="C2331" t="str">
            <v>M2</v>
          </cell>
          <cell r="D2331">
            <v>3.52</v>
          </cell>
        </row>
        <row r="2332">
          <cell r="A2332">
            <v>170238</v>
          </cell>
          <cell r="B2332" t="str">
            <v>MOSAICO PORTUGUÊS UMA OU DUAS CORES, SOBRE BASE DE CONCRETO COM AGREGADO RECICLADO</v>
          </cell>
          <cell r="C2332" t="str">
            <v>M2</v>
          </cell>
          <cell r="D2332">
            <v>101.83</v>
          </cell>
        </row>
        <row r="2333">
          <cell r="A2333">
            <v>170240</v>
          </cell>
          <cell r="B2333" t="str">
            <v>PAVIMENTAÇÃO ASFÁLTICA PARA TRÁFEGO MÉDIO (POR PENETRAÇÃO)</v>
          </cell>
          <cell r="C2333" t="str">
            <v>M2</v>
          </cell>
          <cell r="D2333">
            <v>22.24</v>
          </cell>
        </row>
        <row r="2334">
          <cell r="A2334">
            <v>170242</v>
          </cell>
          <cell r="B2334" t="str">
            <v>PASSEIO DE CONCRETO, FCK=25MPA, INCLUINDO PREPARO DA CAIXA E LASTRO DE BRITA</v>
          </cell>
          <cell r="C2334" t="str">
            <v>M3</v>
          </cell>
          <cell r="D2334">
            <v>391.24</v>
          </cell>
        </row>
        <row r="2335">
          <cell r="A2335">
            <v>170243</v>
          </cell>
          <cell r="B2335" t="str">
            <v>PASSEIO DE CONCRETO ARMADO, FCK=25MPA, INCLUINDO PREPARO DA CAIXA E LASTRO DE BRITA</v>
          </cell>
          <cell r="C2335" t="str">
            <v>M3</v>
          </cell>
          <cell r="D2335">
            <v>494.2</v>
          </cell>
        </row>
        <row r="2336">
          <cell r="A2336">
            <v>170244</v>
          </cell>
          <cell r="B2336" t="str">
            <v>PASSEIO DE CONCRETO, FCK=30MPA, INCLUINDO PREPARO DA CAIXA E LASTRO DE BRITA</v>
          </cell>
          <cell r="C2336" t="str">
            <v>M3</v>
          </cell>
          <cell r="D2336">
            <v>403.64</v>
          </cell>
        </row>
        <row r="2337">
          <cell r="A2337">
            <v>170245</v>
          </cell>
          <cell r="B2337" t="str">
            <v>PASSEIO DE CONCRETO ARMADO, FCK=30MPA, INCLUINDO PREPARO DA CAIXA E LASTRO DE BRITA</v>
          </cell>
          <cell r="C2337" t="str">
            <v>M3</v>
          </cell>
          <cell r="D2337">
            <v>506.6</v>
          </cell>
        </row>
        <row r="2338">
          <cell r="A2338">
            <v>170250</v>
          </cell>
          <cell r="B2338" t="str">
            <v>GUIA DE CONCRETO RETA OU CURVA, TIPO PMSP</v>
          </cell>
          <cell r="C2338" t="str">
            <v>M</v>
          </cell>
          <cell r="D2338">
            <v>49.59</v>
          </cell>
        </row>
        <row r="2339">
          <cell r="A2339">
            <v>170251</v>
          </cell>
          <cell r="B2339" t="str">
            <v>GUIA DE CONCRETO COM AGREGADO RECICLADO, RETA OU CURVA TIPO PMSP</v>
          </cell>
          <cell r="C2339" t="str">
            <v>M</v>
          </cell>
          <cell r="D2339">
            <v>49.39</v>
          </cell>
        </row>
        <row r="2340">
          <cell r="A2340">
            <v>170252</v>
          </cell>
          <cell r="B2340" t="str">
            <v>SARJETA DE CONCRETO, INCLUSIVE PREPARO DE CAIXA</v>
          </cell>
          <cell r="C2340" t="str">
            <v>M3</v>
          </cell>
          <cell r="D2340">
            <v>399.21</v>
          </cell>
        </row>
        <row r="2341">
          <cell r="A2341">
            <v>170254</v>
          </cell>
          <cell r="B2341" t="str">
            <v>REBAIXAMENTO DE GUIA</v>
          </cell>
          <cell r="C2341" t="str">
            <v>M</v>
          </cell>
          <cell r="D2341">
            <v>19.350000000000001</v>
          </cell>
        </row>
        <row r="2342">
          <cell r="A2342">
            <v>170255</v>
          </cell>
          <cell r="B2342" t="str">
            <v>REBAIXAMENTO DE GUIA COM CONCRETO RECICLADO</v>
          </cell>
          <cell r="C2342" t="str">
            <v>M</v>
          </cell>
          <cell r="D2342">
            <v>19.05</v>
          </cell>
        </row>
        <row r="2343">
          <cell r="A2343">
            <v>170260</v>
          </cell>
          <cell r="B2343" t="str">
            <v>PISO DE CONCRETO INTERTRAVADO DRENANTE, ESPESSURA 6CM</v>
          </cell>
          <cell r="C2343" t="str">
            <v>M2</v>
          </cell>
          <cell r="D2343">
            <v>58</v>
          </cell>
        </row>
        <row r="2344">
          <cell r="A2344">
            <v>170261</v>
          </cell>
          <cell r="B2344" t="str">
            <v>PISO DE CONCRETO INTERTRAVADO DRENANTE, ESPESSURA 8CM</v>
          </cell>
          <cell r="C2344" t="str">
            <v>M2</v>
          </cell>
          <cell r="D2344">
            <v>66.400000000000006</v>
          </cell>
        </row>
        <row r="2345">
          <cell r="A2345">
            <v>170265</v>
          </cell>
          <cell r="B2345" t="str">
            <v>PAVIMENTOS PERMEÁVEIS - PERFIL PARA CALÇADAS E PASSEIOS COM PISO DE CONCRETO PRÉ-MOLDADO INTERTRAVADO DRENANTE COM INFILTRAÇÃO TOTAL</v>
          </cell>
          <cell r="C2345" t="str">
            <v>M2</v>
          </cell>
          <cell r="D2345">
            <v>89.59</v>
          </cell>
        </row>
        <row r="2346">
          <cell r="A2346">
            <v>170266</v>
          </cell>
          <cell r="B2346" t="str">
            <v>PAVIMENTOS PERMEÁVEIS - PERFIL PARA ESTACIONAMENTO DE VEÍCULOS LEVES COM PISOS DE CONCRETO PRÉ-MOLDADO INTERTRAVADO DRENANTE COM INFILTRAÇÃO TOTAL</v>
          </cell>
          <cell r="C2346" t="str">
            <v>M2</v>
          </cell>
          <cell r="D2346">
            <v>89.72</v>
          </cell>
        </row>
        <row r="2347">
          <cell r="A2347">
            <v>170300</v>
          </cell>
          <cell r="B2347" t="str">
            <v>DIVERSOS</v>
          </cell>
          <cell r="C2347" t="str">
            <v>.</v>
          </cell>
          <cell r="D2347" t="str">
            <v>.</v>
          </cell>
        </row>
        <row r="2348">
          <cell r="A2348">
            <v>170319</v>
          </cell>
          <cell r="B2348" t="str">
            <v>IP.03 - PLATAFORMA COM 3 MASTROS DE BANDEIRA H.LIVRE=7,00M (EXCLUSIVE ENGASTAMENTO)</v>
          </cell>
          <cell r="C2348" t="str">
            <v>UN</v>
          </cell>
          <cell r="D2348">
            <v>2855.15</v>
          </cell>
        </row>
        <row r="2349">
          <cell r="A2349">
            <v>170320</v>
          </cell>
          <cell r="B2349" t="str">
            <v>IP.04 - PLATAFORMA COM 3 MASTROS DE BANDEIRA H LIVRE=9,00M (EXCLUSIVE ENGASTAMENTO)</v>
          </cell>
          <cell r="C2349" t="str">
            <v>UN</v>
          </cell>
          <cell r="D2349">
            <v>3517.68</v>
          </cell>
        </row>
        <row r="2350">
          <cell r="A2350">
            <v>170330</v>
          </cell>
          <cell r="B2350" t="str">
            <v>CADEIRA RETRÁTIL EM MADEIRA - PARA DEFICIENTE</v>
          </cell>
          <cell r="C2350" t="str">
            <v>UN</v>
          </cell>
          <cell r="D2350">
            <v>219.16</v>
          </cell>
        </row>
        <row r="2351">
          <cell r="A2351">
            <v>170350</v>
          </cell>
          <cell r="B2351" t="str">
            <v>QC.01 - QUADRA POLIESPORTIVA - PISO NÃO ARMADO</v>
          </cell>
          <cell r="C2351" t="str">
            <v>M2</v>
          </cell>
          <cell r="D2351">
            <v>58.2</v>
          </cell>
        </row>
        <row r="2352">
          <cell r="A2352">
            <v>170351</v>
          </cell>
          <cell r="B2352" t="str">
            <v>QC.02 - QUADRA POLIESPORTIVA - PISO ARMADO</v>
          </cell>
          <cell r="C2352" t="str">
            <v>M2</v>
          </cell>
          <cell r="D2352">
            <v>67.349999999999994</v>
          </cell>
        </row>
        <row r="2353">
          <cell r="A2353">
            <v>170353</v>
          </cell>
          <cell r="B2353" t="str">
            <v>QC.01 - QUADRA POLIESPORTIVA - PISO NÃO ARMADO COM AGREGADO RECICLADO</v>
          </cell>
          <cell r="C2353" t="str">
            <v>M2</v>
          </cell>
          <cell r="D2353">
            <v>54.56</v>
          </cell>
        </row>
        <row r="2354">
          <cell r="A2354">
            <v>170354</v>
          </cell>
          <cell r="B2354" t="str">
            <v>QC.02 - QUADRA POLIESPORTIVA PISO ARMADO COM AGREGADO RECICLADO</v>
          </cell>
          <cell r="C2354" t="str">
            <v>M2</v>
          </cell>
          <cell r="D2354">
            <v>63.71</v>
          </cell>
        </row>
        <row r="2355">
          <cell r="A2355">
            <v>170355</v>
          </cell>
          <cell r="B2355" t="str">
            <v>QD.01 - DEMARCAÇÃO DE QUADRA COM TINTA A BASE DE BORRACHA CLORADA - VOLEIBOL</v>
          </cell>
          <cell r="C2355" t="str">
            <v>UN</v>
          </cell>
          <cell r="D2355">
            <v>170.57</v>
          </cell>
        </row>
        <row r="2356">
          <cell r="A2356">
            <v>170356</v>
          </cell>
          <cell r="B2356" t="str">
            <v>QD.02 - DEMARCAÇÃO DE QUADRA COM TINTA A BASE DE BORRACHA. CLORADA - FUTEBOL DE SALÃO</v>
          </cell>
          <cell r="C2356" t="str">
            <v>UN</v>
          </cell>
          <cell r="D2356">
            <v>315.86</v>
          </cell>
        </row>
        <row r="2357">
          <cell r="A2357">
            <v>170357</v>
          </cell>
          <cell r="B2357" t="str">
            <v>QD.03 - DEMARCAÇÃO DE QUADRA COM TINTA A BASE DE BORRACHA CLORADA - BASQUETE</v>
          </cell>
          <cell r="C2357" t="str">
            <v>UN</v>
          </cell>
          <cell r="D2357">
            <v>421.15</v>
          </cell>
        </row>
        <row r="2358">
          <cell r="A2358">
            <v>170358</v>
          </cell>
          <cell r="B2358" t="str">
            <v>QD.05 - DEMARCAÇÃO DE QUADRA COM TINTA A BASE DE BORRACHA CLORADA - HANDBOL</v>
          </cell>
          <cell r="C2358" t="str">
            <v>UN</v>
          </cell>
          <cell r="D2358">
            <v>238.79</v>
          </cell>
        </row>
        <row r="2359">
          <cell r="A2359">
            <v>170359</v>
          </cell>
          <cell r="B2359" t="str">
            <v>DEMARCAÇÃO DE VAGA DE ESTACIONAMENTO PARA PORTADORES DE DEFICIÊNCIA FÍSICA</v>
          </cell>
          <cell r="C2359" t="str">
            <v>UN</v>
          </cell>
          <cell r="D2359">
            <v>178.11</v>
          </cell>
        </row>
        <row r="2360">
          <cell r="A2360">
            <v>170360</v>
          </cell>
          <cell r="B2360" t="str">
            <v>POSTES PARA VOLEIBOL, INCLUSIVE PINTURA E REDE</v>
          </cell>
          <cell r="C2360" t="str">
            <v>UN</v>
          </cell>
          <cell r="D2360">
            <v>1458.75</v>
          </cell>
        </row>
        <row r="2361">
          <cell r="A2361">
            <v>170361</v>
          </cell>
          <cell r="B2361" t="str">
            <v>TRAVE PARA FUTEBOL DE SALÃO, INCLUSIVE PINTURA E REDE</v>
          </cell>
          <cell r="C2361" t="str">
            <v>UN</v>
          </cell>
          <cell r="D2361">
            <v>1566.71</v>
          </cell>
        </row>
        <row r="2362">
          <cell r="A2362">
            <v>170363</v>
          </cell>
          <cell r="B2362" t="str">
            <v>TABELA PARA BASQUETE, ENGLOBANDO DESDE FUNDAÇÃO ATÉ A CESTA DE NYLON</v>
          </cell>
          <cell r="C2362" t="str">
            <v>UN</v>
          </cell>
          <cell r="D2362">
            <v>3027.94</v>
          </cell>
        </row>
        <row r="2363">
          <cell r="A2363">
            <v>170365</v>
          </cell>
          <cell r="B2363" t="str">
            <v>TELA DE NYLON PARA COBERTURA DE QUADRA</v>
          </cell>
          <cell r="C2363" t="str">
            <v>M2</v>
          </cell>
          <cell r="D2363">
            <v>7.94</v>
          </cell>
        </row>
        <row r="2364">
          <cell r="A2364">
            <v>170370</v>
          </cell>
          <cell r="B2364" t="str">
            <v>DEMARCAÇÃO E PINTURA DE SUPERFÍCIES - BORRACHA CLORADA</v>
          </cell>
          <cell r="C2364" t="str">
            <v>M2</v>
          </cell>
          <cell r="D2364">
            <v>23.47</v>
          </cell>
        </row>
        <row r="2365">
          <cell r="A2365">
            <v>170371</v>
          </cell>
          <cell r="B2365" t="str">
            <v>DEMARCAÇÃO E PINTURA DE SUPERFÍCIES - EPÓXI</v>
          </cell>
          <cell r="C2365" t="str">
            <v>M2</v>
          </cell>
          <cell r="D2365">
            <v>15.04</v>
          </cell>
        </row>
        <row r="2366">
          <cell r="A2366">
            <v>170372</v>
          </cell>
          <cell r="B2366" t="str">
            <v>DEMARCAÇÃO E PINTURA DE FAIXAS ATÉ 10CM - BORRACHA CLORADA</v>
          </cell>
          <cell r="C2366" t="str">
            <v>M</v>
          </cell>
          <cell r="D2366">
            <v>4.55</v>
          </cell>
        </row>
        <row r="2367">
          <cell r="A2367">
            <v>170373</v>
          </cell>
          <cell r="B2367" t="str">
            <v>DEMARCAÇÃO E PINTURA DE FAIXAS ATÉ 10CM - EPÓXI</v>
          </cell>
          <cell r="C2367" t="str">
            <v>M</v>
          </cell>
          <cell r="D2367">
            <v>4.18</v>
          </cell>
        </row>
        <row r="2368">
          <cell r="A2368">
            <v>170381</v>
          </cell>
          <cell r="B2368" t="str">
            <v>HV.15 - ABRIGO PARA LIXO EM BLOCO DE CONCRETO APARENTE, REVESTIMENTO INTERNO COM AZULEJOS</v>
          </cell>
          <cell r="C2368" t="str">
            <v>UN</v>
          </cell>
          <cell r="D2368">
            <v>1429.62</v>
          </cell>
        </row>
        <row r="2369">
          <cell r="A2369">
            <v>170382</v>
          </cell>
          <cell r="B2369" t="str">
            <v>HV.17 - ABRIGO PARA LIXO EM TIJOLO APARENTE - REVESTIMENTO INTERNO COM AZULEJOS</v>
          </cell>
          <cell r="C2369" t="str">
            <v>UN</v>
          </cell>
          <cell r="D2369">
            <v>1568.25</v>
          </cell>
        </row>
        <row r="2370">
          <cell r="A2370">
            <v>170383</v>
          </cell>
          <cell r="B2370" t="str">
            <v>HV.20 - ABRIGO PARA LIXO EM ALVENARIA - REVESTIMENTO EXTERNO COM ARGAMASSA E INTERNO COM AZULEJOS</v>
          </cell>
          <cell r="C2370" t="str">
            <v>UN</v>
          </cell>
          <cell r="D2370">
            <v>1729.75</v>
          </cell>
        </row>
        <row r="2371">
          <cell r="A2371">
            <v>170384</v>
          </cell>
          <cell r="B2371" t="str">
            <v>ABRIGO PARA LIXO - A3/FABES EM ALVENARIA APARARENTE - REVESTIMENTO INTERNO COM AZUL INCLUSIVE PORTAS</v>
          </cell>
          <cell r="C2371" t="str">
            <v>UN</v>
          </cell>
          <cell r="D2371">
            <v>1310.98</v>
          </cell>
        </row>
        <row r="2372">
          <cell r="A2372">
            <v>170385</v>
          </cell>
          <cell r="B2372" t="str">
            <v>IV.06 - LIXEIRA JUNTO AO ALINHAMENTO COM REVESTIMENTO INTERNO EM AZULEJOS</v>
          </cell>
          <cell r="C2372" t="str">
            <v>UN</v>
          </cell>
          <cell r="D2372">
            <v>1776.1</v>
          </cell>
        </row>
        <row r="2373">
          <cell r="A2373">
            <v>170389</v>
          </cell>
          <cell r="B2373" t="str">
            <v>BANCADA DE CONCRETO POLIDO COM BORDAS ARREDONDADAS - ESPESSURA 30MM</v>
          </cell>
          <cell r="C2373" t="str">
            <v>M2</v>
          </cell>
          <cell r="D2373">
            <v>95.88</v>
          </cell>
        </row>
        <row r="2374">
          <cell r="A2374">
            <v>170390</v>
          </cell>
          <cell r="B2374" t="str">
            <v>BANCADA DE CONCRETO POLIDO COM BORDAS ARREDONDADAS - ESPESSURA 40MM</v>
          </cell>
          <cell r="C2374" t="str">
            <v>M2</v>
          </cell>
          <cell r="D2374">
            <v>98.11</v>
          </cell>
        </row>
        <row r="2375">
          <cell r="A2375">
            <v>170391</v>
          </cell>
          <cell r="B2375" t="str">
            <v>BANCADA DE CONCRETO POLIDO COM BORDAS ARREDONDADAS - ESPESSURA 50MM</v>
          </cell>
          <cell r="C2375" t="str">
            <v>M2</v>
          </cell>
          <cell r="D2375">
            <v>100.42</v>
          </cell>
        </row>
        <row r="2376">
          <cell r="A2376">
            <v>170400</v>
          </cell>
          <cell r="B2376" t="str">
            <v>LIMPEZA</v>
          </cell>
          <cell r="C2376" t="str">
            <v>.</v>
          </cell>
          <cell r="D2376" t="str">
            <v>.</v>
          </cell>
        </row>
        <row r="2377">
          <cell r="A2377">
            <v>170401</v>
          </cell>
          <cell r="B2377" t="str">
            <v>LIMPEZA GERAL DA OBRA</v>
          </cell>
          <cell r="C2377" t="str">
            <v>M2</v>
          </cell>
          <cell r="D2377">
            <v>6.93</v>
          </cell>
        </row>
        <row r="2378">
          <cell r="A2378">
            <v>170405</v>
          </cell>
          <cell r="B2378" t="str">
            <v>RASPAGEM E CALAFETAÇÃO DE PISOS DE MADEIRA - CERA INCOLOR</v>
          </cell>
          <cell r="C2378" t="str">
            <v>M2</v>
          </cell>
          <cell r="D2378">
            <v>19.78</v>
          </cell>
        </row>
        <row r="2379">
          <cell r="A2379">
            <v>170406</v>
          </cell>
          <cell r="B2379" t="str">
            <v>RASPAGEM E CALAFETAÇÃO DE PISOS DE MADEIRA - RESINA SINTÉTICA</v>
          </cell>
          <cell r="C2379" t="str">
            <v>M2</v>
          </cell>
          <cell r="D2379">
            <v>20.309999999999999</v>
          </cell>
        </row>
        <row r="2380">
          <cell r="A2380">
            <v>170409</v>
          </cell>
          <cell r="B2380" t="str">
            <v>LIMPEZA DE PISOS E REVESTIMENTO DE ARGAMASSA, CERÂMICA OU PEDRAS NATURAIS</v>
          </cell>
          <cell r="C2380" t="str">
            <v>M2</v>
          </cell>
          <cell r="D2380">
            <v>5.77</v>
          </cell>
        </row>
        <row r="2381">
          <cell r="A2381">
            <v>170410</v>
          </cell>
          <cell r="B2381" t="str">
            <v>LIMPEZA DE VIDROS EM GERAL, INCLUSIVE CAIXILHO</v>
          </cell>
          <cell r="C2381" t="str">
            <v>M2</v>
          </cell>
          <cell r="D2381">
            <v>8.66</v>
          </cell>
        </row>
        <row r="2382">
          <cell r="A2382">
            <v>170412</v>
          </cell>
          <cell r="B2382" t="str">
            <v>LIMPEZA E LAVAGEM DE PAREDE POR HIDROJATEAMENTO, SEM REJUNTAMENTO</v>
          </cell>
          <cell r="C2382" t="str">
            <v>M2</v>
          </cell>
          <cell r="D2382">
            <v>3.13</v>
          </cell>
        </row>
        <row r="2383">
          <cell r="A2383">
            <v>170413</v>
          </cell>
          <cell r="B2383" t="str">
            <v>LIMPEZA E LAVAGEM DE PAREDE COM REVESTIMENTO EM PASTILHA OU MATERIAL CERÂMICO POR HIDROJATEAMENTO COM REJUNTAMENTO</v>
          </cell>
          <cell r="C2383" t="str">
            <v>M2</v>
          </cell>
          <cell r="D2383">
            <v>5</v>
          </cell>
        </row>
        <row r="2384">
          <cell r="A2384">
            <v>170414</v>
          </cell>
          <cell r="B2384" t="str">
            <v>LIMPEZA E LAVAGEM DE PISO POR HIDROJATEAMENTO</v>
          </cell>
          <cell r="C2384" t="str">
            <v>M2</v>
          </cell>
          <cell r="D2384">
            <v>3.13</v>
          </cell>
        </row>
        <row r="2385">
          <cell r="A2385">
            <v>170420</v>
          </cell>
          <cell r="B2385" t="str">
            <v>LIMPEZA DE CAIXA D'ÁGUA - ATÉ 1000 LITROS</v>
          </cell>
          <cell r="C2385" t="str">
            <v>UN</v>
          </cell>
          <cell r="D2385">
            <v>34.64</v>
          </cell>
        </row>
        <row r="2386">
          <cell r="A2386">
            <v>170421</v>
          </cell>
          <cell r="B2386" t="str">
            <v>LIMPEZA DE CAIXA D'ÁGUA - DE 1001 À 10000 LITROS</v>
          </cell>
          <cell r="C2386" t="str">
            <v>UN</v>
          </cell>
          <cell r="D2386">
            <v>92.38</v>
          </cell>
        </row>
        <row r="2387">
          <cell r="A2387">
            <v>170422</v>
          </cell>
          <cell r="B2387" t="str">
            <v>LIMPEZA DE CAIXA D'ÁGUA - ACIMA DE 10000 LITROS</v>
          </cell>
          <cell r="C2387" t="str">
            <v>UN</v>
          </cell>
          <cell r="D2387">
            <v>207.86</v>
          </cell>
        </row>
        <row r="2388">
          <cell r="A2388">
            <v>170425</v>
          </cell>
          <cell r="B2388" t="str">
            <v>LIMPEZA DE CANALETAS DE ÁGUAS PLUVIAIS</v>
          </cell>
          <cell r="C2388" t="str">
            <v>M</v>
          </cell>
          <cell r="D2388">
            <v>1.73</v>
          </cell>
        </row>
        <row r="2389">
          <cell r="A2389">
            <v>170430</v>
          </cell>
          <cell r="B2389" t="str">
            <v>LIMPEZA DE CAIXA DE INSPEÇÃO</v>
          </cell>
          <cell r="C2389" t="str">
            <v>UN</v>
          </cell>
          <cell r="D2389">
            <v>3.46</v>
          </cell>
        </row>
        <row r="2390">
          <cell r="A2390">
            <v>170431</v>
          </cell>
          <cell r="B2390" t="str">
            <v>LIMPEZA DE FOSSA SÉPTICA</v>
          </cell>
          <cell r="C2390" t="str">
            <v>M3</v>
          </cell>
          <cell r="D2390">
            <v>63.74</v>
          </cell>
        </row>
        <row r="2391">
          <cell r="A2391">
            <v>170432</v>
          </cell>
          <cell r="B2391" t="str">
            <v>LIMPEZA DE SUMIDOURO, POR VIAGEM DE 7M3</v>
          </cell>
          <cell r="C2391" t="str">
            <v>VG</v>
          </cell>
          <cell r="D2391">
            <v>419.4</v>
          </cell>
        </row>
        <row r="2392">
          <cell r="A2392">
            <v>170450</v>
          </cell>
          <cell r="B2392" t="str">
            <v>ENCERAMENTO E LUSTRAÇÃO DE REVESTIMENTOS E PISOS EM GERAL</v>
          </cell>
          <cell r="C2392" t="str">
            <v>M2</v>
          </cell>
          <cell r="D2392">
            <v>5.91</v>
          </cell>
        </row>
        <row r="2393">
          <cell r="A2393">
            <v>170500</v>
          </cell>
          <cell r="B2393" t="str">
            <v>COMPLEMENTOS DO EDIFÍCIO</v>
          </cell>
          <cell r="C2393" t="str">
            <v>.</v>
          </cell>
          <cell r="D2393" t="str">
            <v>.</v>
          </cell>
        </row>
        <row r="2394">
          <cell r="A2394">
            <v>170501</v>
          </cell>
          <cell r="B2394" t="str">
            <v>PRATELEIRA DE GRANILITE, ESPESSURA 30MM, EXCLUSIVE APOIO</v>
          </cell>
          <cell r="C2394" t="str">
            <v>M2</v>
          </cell>
          <cell r="D2394">
            <v>198.51</v>
          </cell>
        </row>
        <row r="2395">
          <cell r="A2395">
            <v>170502</v>
          </cell>
          <cell r="B2395" t="str">
            <v>PRATELEIRA DE GRANILITE, ESPESSURA 40MM, EXCLUSIVE APOIO</v>
          </cell>
          <cell r="C2395" t="str">
            <v>M2</v>
          </cell>
          <cell r="D2395">
            <v>182.24</v>
          </cell>
        </row>
        <row r="2396">
          <cell r="A2396">
            <v>170503</v>
          </cell>
          <cell r="B2396" t="str">
            <v>PRATELEIRA DE GRANILITE, ESPESSURA 50MM, EXCLUSIVE APOIO</v>
          </cell>
          <cell r="C2396" t="str">
            <v>M2</v>
          </cell>
          <cell r="D2396">
            <v>159.4</v>
          </cell>
        </row>
        <row r="2397">
          <cell r="A2397">
            <v>170505</v>
          </cell>
          <cell r="B2397" t="str">
            <v>PRATELEIRA DE CONCRETO, ESPESSURA 50MM, COM BORDAS ARREDONDADAS E ENVERNIZADAS, EXCLUSIVE APOIO</v>
          </cell>
          <cell r="C2397" t="str">
            <v>M2</v>
          </cell>
          <cell r="D2397">
            <v>106.79</v>
          </cell>
        </row>
        <row r="2398">
          <cell r="A2398">
            <v>170507</v>
          </cell>
          <cell r="B2398" t="str">
            <v>PRATELEIRA EM ARDÓSIA CINZA, POLIDA 2 LADOS, ESPESSURA 30MM, EXCLUSIVE APOIO</v>
          </cell>
          <cell r="C2398" t="str">
            <v>M2</v>
          </cell>
          <cell r="D2398">
            <v>299.41000000000003</v>
          </cell>
        </row>
        <row r="2399">
          <cell r="A2399">
            <v>170511</v>
          </cell>
          <cell r="B2399" t="str">
            <v>EP.01 - MÃO FRANCESA DE FERRO PERFILADO</v>
          </cell>
          <cell r="C2399" t="str">
            <v>UN</v>
          </cell>
          <cell r="D2399">
            <v>24.09</v>
          </cell>
        </row>
        <row r="2400">
          <cell r="A2400">
            <v>170512</v>
          </cell>
          <cell r="B2400" t="str">
            <v>EP.02 - MÃO FRANCESA DE FERRO PERFILADO</v>
          </cell>
          <cell r="C2400" t="str">
            <v>UN</v>
          </cell>
          <cell r="D2400">
            <v>23.08</v>
          </cell>
        </row>
        <row r="2401">
          <cell r="A2401">
            <v>170516</v>
          </cell>
          <cell r="B2401" t="str">
            <v>DM.01 - ESTRADO DE MADEIRA APARELHADA PARA DESPENSA</v>
          </cell>
          <cell r="C2401" t="str">
            <v>M</v>
          </cell>
          <cell r="D2401">
            <v>147.74</v>
          </cell>
        </row>
        <row r="2402">
          <cell r="A2402">
            <v>170517</v>
          </cell>
          <cell r="B2402" t="str">
            <v>DM.02/04 - ESTRADO DE MADEIRA APARELHADA PARA DESPENSA</v>
          </cell>
          <cell r="C2402" t="str">
            <v>M</v>
          </cell>
          <cell r="D2402">
            <v>109.37</v>
          </cell>
        </row>
        <row r="2403">
          <cell r="A2403">
            <v>170519</v>
          </cell>
          <cell r="B2403" t="str">
            <v>BARRA DE APOIO PARA LAVATÓRIO - EM "U" (BARRAS COM DIÂMETRO ENTRE 3,0 E 4,5CM)</v>
          </cell>
          <cell r="C2403" t="str">
            <v>UN</v>
          </cell>
          <cell r="D2403">
            <v>344.93</v>
          </cell>
        </row>
        <row r="2404">
          <cell r="A2404">
            <v>170520</v>
          </cell>
          <cell r="B2404" t="str">
            <v>BARRA DE APOIO PARA DEFICIENTES L=45 CM (BARRAS COM DIÂMETRO ENTRE 3,0 E 4,5CM)</v>
          </cell>
          <cell r="C2404" t="str">
            <v>UN</v>
          </cell>
          <cell r="D2404">
            <v>114.68</v>
          </cell>
        </row>
        <row r="2405">
          <cell r="A2405">
            <v>170521</v>
          </cell>
          <cell r="B2405" t="str">
            <v>BARRA DE APOIO PARA DEFICIENTES L=80 CM (BARRAS COM DIÂMETRO ENTRE 3,0 E 4,5CM)</v>
          </cell>
          <cell r="C2405" t="str">
            <v>UN</v>
          </cell>
          <cell r="D2405">
            <v>152.56</v>
          </cell>
        </row>
        <row r="2406">
          <cell r="A2406">
            <v>170522</v>
          </cell>
          <cell r="B2406" t="str">
            <v>BARRA DE APOIO PARA DEFICIENTES L=90 CM (BARRAS COM DIÂMETRO ENTRE 3,0 E 4,5CM)</v>
          </cell>
          <cell r="C2406" t="str">
            <v>UN</v>
          </cell>
          <cell r="D2406">
            <v>154.80000000000001</v>
          </cell>
        </row>
        <row r="2407">
          <cell r="A2407">
            <v>170523</v>
          </cell>
          <cell r="B2407" t="str">
            <v>BARRA DE APOIO PARA CHUVEIRO PARA PORTADORES DE DEFICIÊNCIA FÍSICA (BARRAS COM DIÂMETRO ENTRE 3,0 E 4,5CM)</v>
          </cell>
          <cell r="C2407" t="str">
            <v>UN</v>
          </cell>
          <cell r="D2407">
            <v>231.58</v>
          </cell>
        </row>
        <row r="2408">
          <cell r="A2408">
            <v>170524</v>
          </cell>
          <cell r="B2408" t="str">
            <v>DP.04 - CORRIMÃO EM TUBO GALVANIZADO</v>
          </cell>
          <cell r="C2408" t="str">
            <v>M</v>
          </cell>
          <cell r="D2408">
            <v>39.479999999999997</v>
          </cell>
        </row>
        <row r="2409">
          <cell r="A2409">
            <v>170525</v>
          </cell>
          <cell r="B2409" t="str">
            <v>DP.05 - CORRIMÃO EM TUBO GALVANIZADO COM GUARDA CORPO</v>
          </cell>
          <cell r="C2409" t="str">
            <v>M</v>
          </cell>
          <cell r="D2409">
            <v>205.03</v>
          </cell>
        </row>
        <row r="2410">
          <cell r="A2410">
            <v>170526</v>
          </cell>
          <cell r="B2410" t="str">
            <v>ANEL DE TEXTURA PARA CORRIMÃO</v>
          </cell>
          <cell r="C2410" t="str">
            <v>UN</v>
          </cell>
          <cell r="D2410">
            <v>21.95</v>
          </cell>
        </row>
        <row r="2411">
          <cell r="A2411">
            <v>170527</v>
          </cell>
          <cell r="B2411" t="str">
            <v>BARRA DE APOIO PARA LAVATÓRIO EM "L" - PPDF</v>
          </cell>
          <cell r="C2411" t="str">
            <v>UN</v>
          </cell>
          <cell r="D2411">
            <v>369.5</v>
          </cell>
        </row>
        <row r="2412">
          <cell r="A2412">
            <v>170530</v>
          </cell>
          <cell r="B2412" t="str">
            <v>DV.01 - LOUSA COMUM EXECUTADA EM PAREDE</v>
          </cell>
          <cell r="C2412" t="str">
            <v>M2</v>
          </cell>
          <cell r="D2412">
            <v>88.13</v>
          </cell>
        </row>
        <row r="2413">
          <cell r="A2413">
            <v>170533</v>
          </cell>
          <cell r="B2413" t="str">
            <v>MM.23/24 - LOUSA EM LAMINADO MELAMÍNICO BRANCO SOBRE COMPENSADO</v>
          </cell>
          <cell r="C2413" t="str">
            <v>M2</v>
          </cell>
          <cell r="D2413">
            <v>141.63</v>
          </cell>
        </row>
        <row r="2414">
          <cell r="A2414">
            <v>170535</v>
          </cell>
          <cell r="B2414" t="str">
            <v>DM.07 - QUADRO DE AVISOS DE MADEIRA</v>
          </cell>
          <cell r="C2414" t="str">
            <v>M2</v>
          </cell>
          <cell r="D2414">
            <v>131.30000000000001</v>
          </cell>
        </row>
        <row r="2415">
          <cell r="A2415">
            <v>170540</v>
          </cell>
          <cell r="B2415" t="str">
            <v>FAIXA BATE-CARTEIRA PARA SALA DE AULA</v>
          </cell>
          <cell r="C2415" t="str">
            <v>M</v>
          </cell>
          <cell r="D2415">
            <v>70.319999999999993</v>
          </cell>
        </row>
        <row r="2416">
          <cell r="A2416">
            <v>170541</v>
          </cell>
          <cell r="B2416" t="str">
            <v>DM.06 - FIXADOR DE CARTAZES PARA SALA DE AULA</v>
          </cell>
          <cell r="C2416" t="str">
            <v>M</v>
          </cell>
          <cell r="D2416">
            <v>23.72</v>
          </cell>
        </row>
        <row r="2417">
          <cell r="A2417">
            <v>170551</v>
          </cell>
          <cell r="B2417" t="str">
            <v>DP.01 - ESCADA MARINHEIRO DE FERRO GALVANIZADO</v>
          </cell>
          <cell r="C2417" t="str">
            <v>M</v>
          </cell>
          <cell r="D2417">
            <v>103.41</v>
          </cell>
        </row>
        <row r="2418">
          <cell r="A2418">
            <v>170552</v>
          </cell>
          <cell r="B2418" t="str">
            <v>DP.02 - ESCADA MARINHEIRO DE FERRO GALVANIZADO COM GUARDA CORPO</v>
          </cell>
          <cell r="C2418" t="str">
            <v>M</v>
          </cell>
          <cell r="D2418">
            <v>219.89</v>
          </cell>
        </row>
        <row r="2419">
          <cell r="A2419">
            <v>170553</v>
          </cell>
          <cell r="B2419" t="str">
            <v>DP.03 - COMPLEMENTOS PARA ESCADA MARINHEIRO DE FERRO PERFILADO</v>
          </cell>
          <cell r="C2419" t="str">
            <v>M</v>
          </cell>
          <cell r="D2419">
            <v>90.58</v>
          </cell>
        </row>
        <row r="2420">
          <cell r="A2420">
            <v>170561</v>
          </cell>
          <cell r="B2420" t="str">
            <v>BATE PNEU EM TUBO DE AÇO GALVANIZADO D=3" C=2,50M</v>
          </cell>
          <cell r="C2420" t="str">
            <v>UN</v>
          </cell>
          <cell r="D2420">
            <v>355.7</v>
          </cell>
        </row>
        <row r="2421">
          <cell r="A2421">
            <v>170575</v>
          </cell>
          <cell r="B2421" t="str">
            <v>ARMÁRIO DE AÇO COM 4 PORTAS E FECHADURA L 640XP420XH1980</v>
          </cell>
          <cell r="C2421" t="str">
            <v>UN</v>
          </cell>
          <cell r="D2421">
            <v>536.99</v>
          </cell>
        </row>
        <row r="2422">
          <cell r="A2422">
            <v>170580</v>
          </cell>
          <cell r="B2422" t="str">
            <v>DR.1 - MESA DE PREPARO PARA COZINHAS - EM MÁRMORE</v>
          </cell>
          <cell r="C2422" t="str">
            <v>UN</v>
          </cell>
          <cell r="D2422">
            <v>1358.15</v>
          </cell>
        </row>
        <row r="2423">
          <cell r="A2423">
            <v>170590</v>
          </cell>
          <cell r="B2423" t="str">
            <v>PORTA CORTA-FOGO P90 (0,90X2,10M) COM FERRAGENS</v>
          </cell>
          <cell r="C2423" t="str">
            <v>UN</v>
          </cell>
          <cell r="D2423">
            <v>562.22</v>
          </cell>
        </row>
        <row r="2424">
          <cell r="A2424">
            <v>170591</v>
          </cell>
          <cell r="B2424" t="str">
            <v>PORTA CORTA-FOGO P90 - 1,05 X 2,10M, COM DOBRADIÇAS E MOLAS SEM FERRAGEM</v>
          </cell>
          <cell r="C2424" t="str">
            <v>UN</v>
          </cell>
          <cell r="D2424">
            <v>687.14</v>
          </cell>
        </row>
        <row r="2425">
          <cell r="A2425">
            <v>170592</v>
          </cell>
          <cell r="B2425" t="str">
            <v>PEDESTAL SINALIZADOR PARA ESTACIONAMENTO P/ DEFICIENTE</v>
          </cell>
          <cell r="C2425" t="str">
            <v>UN</v>
          </cell>
          <cell r="D2425">
            <v>416.04</v>
          </cell>
        </row>
        <row r="2426">
          <cell r="A2426">
            <v>170593</v>
          </cell>
          <cell r="B2426" t="str">
            <v>PLACA DE IDENTIFICAÇÃO COM NÚMERO PAVIMENTO EM BRAILE</v>
          </cell>
          <cell r="C2426" t="str">
            <v>UN</v>
          </cell>
          <cell r="D2426">
            <v>38.409999999999997</v>
          </cell>
        </row>
        <row r="2427">
          <cell r="A2427">
            <v>170594</v>
          </cell>
          <cell r="B2427" t="str">
            <v>PLACA DE IDENTIFICAÇÃO DE WC EM BRAILE FEM./ MASC.</v>
          </cell>
          <cell r="C2427" t="str">
            <v>UN</v>
          </cell>
          <cell r="D2427">
            <v>55.91</v>
          </cell>
        </row>
        <row r="2428">
          <cell r="A2428">
            <v>170595</v>
          </cell>
          <cell r="B2428" t="str">
            <v>PLACA DE IDENTIFICAÇÃO EM BRAILE "INÍCIO E FINAL" P/ CORRIMÃO</v>
          </cell>
          <cell r="C2428" t="str">
            <v>UN</v>
          </cell>
          <cell r="D2428">
            <v>12.28</v>
          </cell>
        </row>
        <row r="2429">
          <cell r="A2429">
            <v>170596</v>
          </cell>
          <cell r="B2429" t="str">
            <v>PLACA DE IDENTIFICAÇÃO EM BRAILE DE PAVIMENTO P/ CORRIMÃO</v>
          </cell>
          <cell r="C2429" t="str">
            <v>UN</v>
          </cell>
          <cell r="D2429">
            <v>14.63</v>
          </cell>
        </row>
        <row r="2430">
          <cell r="A2430">
            <v>170597</v>
          </cell>
          <cell r="B2430" t="str">
            <v>PLACA PARA PORTA WC C/ DESENHO UNIVERSAL ACESSIBILIDADE</v>
          </cell>
          <cell r="C2430" t="str">
            <v>UN</v>
          </cell>
          <cell r="D2430">
            <v>27.73</v>
          </cell>
        </row>
        <row r="2431">
          <cell r="A2431">
            <v>170598</v>
          </cell>
          <cell r="B2431" t="str">
            <v>SINALIZAÇÃO VISUAL DE DEGRAUS PARA DEFICIENTE VISUAL</v>
          </cell>
          <cell r="C2431" t="str">
            <v>UN</v>
          </cell>
          <cell r="D2431">
            <v>5.18</v>
          </cell>
        </row>
        <row r="2432">
          <cell r="A2432">
            <v>171000</v>
          </cell>
          <cell r="B2432" t="str">
            <v>EQUIPAMENTOS DIVERSOS</v>
          </cell>
          <cell r="C2432" t="str">
            <v>.</v>
          </cell>
          <cell r="D2432" t="str">
            <v>.</v>
          </cell>
        </row>
        <row r="2433">
          <cell r="A2433">
            <v>171001</v>
          </cell>
          <cell r="B2433" t="str">
            <v>ELEVADOR ELÉTRICO SEM CASA DE MÁQUINAS - 2 PARADAS</v>
          </cell>
          <cell r="C2433" t="str">
            <v>UN</v>
          </cell>
          <cell r="D2433">
            <v>85090.51</v>
          </cell>
        </row>
        <row r="2434">
          <cell r="A2434">
            <v>171002</v>
          </cell>
          <cell r="B2434" t="str">
            <v>ELEVADOR ELÉTRICO SEM CASA DE MÁQUINAS - 3 PARADAS</v>
          </cell>
          <cell r="C2434" t="str">
            <v>UN</v>
          </cell>
          <cell r="D2434">
            <v>83947.14</v>
          </cell>
        </row>
        <row r="2435">
          <cell r="A2435">
            <v>171003</v>
          </cell>
          <cell r="B2435" t="str">
            <v>ELEVADOR EL[ETRICO SEM CASA DE MÁQUINAS - 4 PARADAS</v>
          </cell>
          <cell r="C2435" t="str">
            <v>UN</v>
          </cell>
          <cell r="D2435">
            <v>91822.82</v>
          </cell>
        </row>
        <row r="2436">
          <cell r="A2436">
            <v>171004</v>
          </cell>
          <cell r="B2436" t="str">
            <v>ELEVADOR ELÉTRICO SEM CASA DE MÁQUINAS - 5 PARADAS</v>
          </cell>
          <cell r="C2436" t="str">
            <v>UN</v>
          </cell>
          <cell r="D2436">
            <v>99734.91</v>
          </cell>
        </row>
        <row r="2437">
          <cell r="A2437">
            <v>171008</v>
          </cell>
          <cell r="B2437" t="str">
            <v>ELEVADOR HIDRÁULICO 3 PARADAS 2 PORTAS OPOSTAS</v>
          </cell>
          <cell r="C2437" t="str">
            <v>UN</v>
          </cell>
          <cell r="D2437">
            <v>96874.05</v>
          </cell>
        </row>
        <row r="2438">
          <cell r="A2438">
            <v>171011</v>
          </cell>
          <cell r="B2438" t="str">
            <v>DX.05/06 - COIFA EM CHAPA DE AÇO GALVANIZADO PARA FOGÃO DE 3 OU 4 BOCAS</v>
          </cell>
          <cell r="C2438" t="str">
            <v>UN</v>
          </cell>
          <cell r="D2438">
            <v>724.65</v>
          </cell>
        </row>
        <row r="2439">
          <cell r="A2439">
            <v>171012</v>
          </cell>
          <cell r="B2439" t="str">
            <v>DX.01/03 - COIFA EM CHAPA DE AÇO GALVANIZADO PARA FOGÃO DE 6 BOCAS</v>
          </cell>
          <cell r="C2439" t="str">
            <v>UN</v>
          </cell>
          <cell r="D2439">
            <v>1130.43</v>
          </cell>
        </row>
        <row r="2440">
          <cell r="A2440">
            <v>171017</v>
          </cell>
          <cell r="B2440" t="str">
            <v>CHAPÉU CHINÊS PARA DUTO GALVANIZADO 35CM BIT.22 PARA EXAUSTÃO DE AR</v>
          </cell>
          <cell r="C2440" t="str">
            <v>UN</v>
          </cell>
          <cell r="D2440">
            <v>72.52</v>
          </cell>
        </row>
        <row r="2441">
          <cell r="A2441">
            <v>171018</v>
          </cell>
          <cell r="B2441" t="str">
            <v>DUTO EM CHAPA DE AÇO GALVANIZADO N.22 - DIÂMETRO 35CM</v>
          </cell>
          <cell r="C2441" t="str">
            <v>M</v>
          </cell>
          <cell r="D2441">
            <v>113.3</v>
          </cell>
        </row>
        <row r="2442">
          <cell r="A2442">
            <v>171019</v>
          </cell>
          <cell r="B2442" t="str">
            <v>CURVA PARA DUTO EM CHAPA GALVANIZADA 35CM BIT.22 PARA EXAUSTÃO AR RECRAVADA A CADA 10GRAUS</v>
          </cell>
          <cell r="C2442" t="str">
            <v>UN</v>
          </cell>
          <cell r="D2442">
            <v>112.45</v>
          </cell>
        </row>
        <row r="2443">
          <cell r="A2443">
            <v>171025</v>
          </cell>
          <cell r="B2443" t="str">
            <v>EXAUSTOR 1/2 HP PARA COIFAS</v>
          </cell>
          <cell r="C2443" t="str">
            <v>UN</v>
          </cell>
          <cell r="D2443">
            <v>561.07000000000005</v>
          </cell>
        </row>
        <row r="2444">
          <cell r="A2444">
            <v>171031</v>
          </cell>
          <cell r="B2444" t="str">
            <v>FOGÃO INDUSTRIAL 4 BOCAS COM FORNO E 2 QUEIMADORES DUPLOS</v>
          </cell>
          <cell r="C2444" t="str">
            <v>UN</v>
          </cell>
          <cell r="D2444">
            <v>717.29</v>
          </cell>
        </row>
        <row r="2445">
          <cell r="A2445">
            <v>171032</v>
          </cell>
          <cell r="B2445" t="str">
            <v>FOGÃO INDUSTRIAL 6 BOCAS COM FORNO E 2 QUEIMADORES DUPLOS</v>
          </cell>
          <cell r="C2445" t="str">
            <v>UN</v>
          </cell>
          <cell r="D2445">
            <v>938.22</v>
          </cell>
        </row>
        <row r="2446">
          <cell r="A2446">
            <v>171055</v>
          </cell>
          <cell r="B2446" t="str">
            <v>ESTANTE DE AÇO CONTENDO 5 PRATELEIRAS ABERTAS COM CAPACIDADE MÍNIMA DE CARGA DE 300KG POR PRATELEIRA - ACABAMENTO EM PINTURA ELETROSTÁTICA</v>
          </cell>
          <cell r="C2446" t="str">
            <v>M</v>
          </cell>
          <cell r="D2446">
            <v>605.35</v>
          </cell>
        </row>
        <row r="2447">
          <cell r="A2447">
            <v>171070</v>
          </cell>
          <cell r="B2447" t="str">
            <v>AUTOCLAVE - CAPACIDADE 54 LITROS</v>
          </cell>
          <cell r="C2447" t="str">
            <v>UN</v>
          </cell>
          <cell r="D2447">
            <v>12374.22</v>
          </cell>
        </row>
        <row r="2448">
          <cell r="A2448">
            <v>171071</v>
          </cell>
          <cell r="B2448" t="str">
            <v>VENTILADOR DE PAREDE, DIÂM. MÍN.=65CM</v>
          </cell>
          <cell r="C2448" t="str">
            <v>UN</v>
          </cell>
          <cell r="D2448">
            <v>306.75</v>
          </cell>
        </row>
        <row r="2449">
          <cell r="A2449">
            <v>171072</v>
          </cell>
          <cell r="B2449" t="str">
            <v>PORTA BOX SANITÁRIO EM VIDRO TEMPERADO 8MM OPACO COM FERRAGENS 62X210CM</v>
          </cell>
          <cell r="C2449" t="str">
            <v>UN</v>
          </cell>
          <cell r="D2449">
            <v>516.38</v>
          </cell>
        </row>
        <row r="2450">
          <cell r="A2450">
            <v>171073</v>
          </cell>
          <cell r="B2450" t="str">
            <v>PORTA DE VIDRO TEMPERADO 10MM OPACO COM FERRAGENS 82X210CM</v>
          </cell>
          <cell r="C2450" t="str">
            <v>UN</v>
          </cell>
          <cell r="D2450">
            <v>680.16</v>
          </cell>
        </row>
        <row r="2451">
          <cell r="A2451">
            <v>171074</v>
          </cell>
          <cell r="B2451" t="str">
            <v>POSTO DE CONSUMO DE O2 OU AR VÁCUO OU N2O</v>
          </cell>
          <cell r="C2451" t="str">
            <v>UN</v>
          </cell>
          <cell r="D2451">
            <v>41.67</v>
          </cell>
        </row>
        <row r="2452">
          <cell r="A2452">
            <v>171075</v>
          </cell>
          <cell r="B2452" t="str">
            <v>ESTAÇÃO DE CHAMADA DE ENFERMEIRA</v>
          </cell>
          <cell r="C2452" t="str">
            <v>UN</v>
          </cell>
          <cell r="D2452">
            <v>109.91</v>
          </cell>
        </row>
        <row r="2453">
          <cell r="A2453">
            <v>171076</v>
          </cell>
          <cell r="B2453" t="str">
            <v>PAINEL DE ALARME PARA O2 OU AR OU VÁCUO OU N2O, INSTALADO</v>
          </cell>
          <cell r="C2453" t="str">
            <v>UN</v>
          </cell>
          <cell r="D2453">
            <v>338.54</v>
          </cell>
        </row>
        <row r="2454">
          <cell r="A2454">
            <v>173000</v>
          </cell>
          <cell r="B2454" t="str">
            <v>PLACAS DE OBRA</v>
          </cell>
          <cell r="C2454" t="str">
            <v>.</v>
          </cell>
          <cell r="D2454" t="str">
            <v>.</v>
          </cell>
        </row>
        <row r="2455">
          <cell r="A2455">
            <v>173001</v>
          </cell>
          <cell r="B2455" t="str">
            <v>PLACA INAUGURAL - 600X500X3MM - CHAPA DE  AÇO INOX EM BAIXO RELEVO</v>
          </cell>
          <cell r="C2455" t="str">
            <v>UN</v>
          </cell>
          <cell r="D2455">
            <v>1118.83</v>
          </cell>
        </row>
        <row r="2456">
          <cell r="A2456">
            <v>174000</v>
          </cell>
          <cell r="B2456" t="str">
            <v>SISTEMA DE AQUECIMENTO SOLAR</v>
          </cell>
          <cell r="C2456" t="str">
            <v>.</v>
          </cell>
          <cell r="D2456" t="str">
            <v>.</v>
          </cell>
        </row>
        <row r="2457">
          <cell r="A2457">
            <v>174001</v>
          </cell>
          <cell r="B2457" t="str">
            <v>SISTEMA DE AQUECIMENTO SOLAR ATÉ 1000L - COLETOR SOLAR PLANO FECHADO (SELO "A" DO INMETRO)</v>
          </cell>
          <cell r="C2457" t="str">
            <v>M2</v>
          </cell>
          <cell r="D2457">
            <v>547.17999999999995</v>
          </cell>
        </row>
        <row r="2458">
          <cell r="A2458">
            <v>174002</v>
          </cell>
          <cell r="B2458" t="str">
            <v>SISTEMA DE AQUECIMENTO SOLAR ACIMA DE 1000L - FORNECIMENTO DE COLETOR SOLAR PLANO FECHADO (SELO "A" INMETRO) - SEM INSTALAÇÃO</v>
          </cell>
          <cell r="C2458" t="str">
            <v>M2</v>
          </cell>
          <cell r="D2458">
            <v>329.33</v>
          </cell>
        </row>
        <row r="2459">
          <cell r="A2459">
            <v>174003</v>
          </cell>
          <cell r="B2459" t="str">
            <v>SISTEMA DE AQUECIMENTO SOLAR, FORNECIMENTO DE RESERVATÓRIO TÉRMICO ATÉ 1000L, BAIXA PRESSÃO (APROVAÇÃO INMETRO) - SEM INSTALAÇÃO</v>
          </cell>
          <cell r="C2459" t="str">
            <v>L</v>
          </cell>
          <cell r="D2459">
            <v>3.32</v>
          </cell>
        </row>
        <row r="2460">
          <cell r="A2460">
            <v>174005</v>
          </cell>
          <cell r="B2460" t="str">
            <v>SISTEMA DE AQUECIMENTO SOLAR, FORNECIMENTO DE RESERVATÓRIO TÉRMICO ATÉ 1000L, ALTA PRESSÃO (APROVAÇÃO INMETRO) - SEM INSTALAÇÃO</v>
          </cell>
          <cell r="C2460" t="str">
            <v>L</v>
          </cell>
          <cell r="D2460">
            <v>6.13</v>
          </cell>
        </row>
        <row r="2461">
          <cell r="A2461">
            <v>174006</v>
          </cell>
          <cell r="B2461" t="str">
            <v>SISTEMA DE AQUECIMENTO SOLAR, INSTALAÇÃO DE RESERVATÓRIO TÉRMICO ATÉ 1000L</v>
          </cell>
          <cell r="C2461" t="str">
            <v>UN</v>
          </cell>
          <cell r="D2461">
            <v>466.84</v>
          </cell>
        </row>
        <row r="2462">
          <cell r="A2462">
            <v>174007</v>
          </cell>
          <cell r="B2462" t="str">
            <v>SISTEMA DE AQUECIMENTO SOLAR, FORNECIMENTO DE RESERVATÓRIO TÉRMICO ACIMA DE 1000L, BAIXA PRESSÃO (APROVAÇÃO INMETRO) - SEM INSTALAÇÃO</v>
          </cell>
          <cell r="C2462" t="str">
            <v>L</v>
          </cell>
          <cell r="D2462">
            <v>3.57</v>
          </cell>
        </row>
        <row r="2463">
          <cell r="A2463">
            <v>174008</v>
          </cell>
          <cell r="B2463" t="str">
            <v>SISTEMA DE AQUECIMENTO SOLAR, FORNECIMENTO DE RESERVATÓRIO TÉRMICO ACIMA DE 1000L, ALTA PRESSÃO (APROVAÇÃO INMETRO) - SEM INSTALAÇÃO</v>
          </cell>
          <cell r="C2463" t="str">
            <v>L</v>
          </cell>
          <cell r="D2463">
            <v>5.68</v>
          </cell>
        </row>
        <row r="2464">
          <cell r="A2464">
            <v>174010</v>
          </cell>
          <cell r="B2464" t="str">
            <v>SISTEMA DE AQUECIMENTO SOLAR (CIRCULAÇÃO FORÇADA), BOMBA HIDRÁULICA DE CIRCULAÇÃO DE ÁGUA NOS COLETORES SOLARES</v>
          </cell>
          <cell r="C2464" t="str">
            <v>UN</v>
          </cell>
          <cell r="D2464">
            <v>820.18</v>
          </cell>
        </row>
        <row r="2465">
          <cell r="A2465">
            <v>174011</v>
          </cell>
          <cell r="B2465" t="str">
            <v>SISTEMA DE AQUECIMENTO SOLAR (CIRCULAÇÃO FORÇADA), CONJUNTO DIGITAL PARA ACIONAMENTOS PROGRAMADOS DE EQUIPAMENTOS</v>
          </cell>
          <cell r="C2465" t="str">
            <v>UN</v>
          </cell>
          <cell r="D2465">
            <v>543.84</v>
          </cell>
        </row>
        <row r="2466">
          <cell r="A2466">
            <v>174013</v>
          </cell>
          <cell r="B2466" t="str">
            <v>SISTEMA DE AQUECIMENTO SOLAR PARA PISCINA, FORNECIMENTO DE COLETOR SOLAR ABERTO (SELO "A" INMETRO) - SEM INSTALAÇÃO</v>
          </cell>
          <cell r="C2466" t="str">
            <v>M2</v>
          </cell>
          <cell r="D2466">
            <v>187.63</v>
          </cell>
        </row>
        <row r="2467">
          <cell r="A2467">
            <v>174501</v>
          </cell>
          <cell r="B2467" t="str">
            <v>ANDAIMES METÁLICOS - FORNECIMENTO</v>
          </cell>
          <cell r="C2467" t="str">
            <v>M3xMÊS</v>
          </cell>
          <cell r="D2467">
            <v>6.01</v>
          </cell>
        </row>
        <row r="2468">
          <cell r="A2468">
            <v>174502</v>
          </cell>
          <cell r="B2468" t="str">
            <v>ANDAIMES METÁLICOS - MONTAGEM E DESMONTAGEM</v>
          </cell>
          <cell r="C2468" t="str">
            <v>M3</v>
          </cell>
          <cell r="D2468">
            <v>4.01</v>
          </cell>
        </row>
        <row r="2469">
          <cell r="A2469">
            <v>175000</v>
          </cell>
          <cell r="B2469" t="str">
            <v>DEMOLIÇÕES</v>
          </cell>
          <cell r="C2469" t="str">
            <v>.</v>
          </cell>
          <cell r="D2469" t="str">
            <v>.</v>
          </cell>
        </row>
        <row r="2470">
          <cell r="A2470">
            <v>175001</v>
          </cell>
          <cell r="B2470" t="str">
            <v>DEMOLIÇÃO DE MURO DE ALVENARIA - H=1,80 À 2,00M</v>
          </cell>
          <cell r="C2470" t="str">
            <v>M</v>
          </cell>
          <cell r="D2470">
            <v>28.87</v>
          </cell>
        </row>
        <row r="2471">
          <cell r="A2471">
            <v>175015</v>
          </cell>
          <cell r="B2471" t="str">
            <v>DEMOLIÇÃO DE ALAMBRADO DE TELA GALVANIZADA</v>
          </cell>
          <cell r="C2471" t="str">
            <v>M2</v>
          </cell>
          <cell r="D2471">
            <v>1.29</v>
          </cell>
        </row>
        <row r="2472">
          <cell r="A2472">
            <v>175020</v>
          </cell>
          <cell r="B2472" t="str">
            <v>DEMOLIÇÃO MANUAL DE CONCRETO SIMPLES</v>
          </cell>
          <cell r="C2472" t="str">
            <v>M3</v>
          </cell>
          <cell r="D2472">
            <v>127.02</v>
          </cell>
        </row>
        <row r="2473">
          <cell r="A2473">
            <v>175021</v>
          </cell>
          <cell r="B2473" t="str">
            <v>DEMOLIÇÃO MANUAL DE CONCRETO ARMADO</v>
          </cell>
          <cell r="C2473" t="str">
            <v>M3</v>
          </cell>
          <cell r="D2473">
            <v>230.95</v>
          </cell>
        </row>
        <row r="2474">
          <cell r="A2474">
            <v>175022</v>
          </cell>
          <cell r="B2474" t="str">
            <v>DEMOLIÇÃO MECANIZADA DE CONCRETO SIMPLES</v>
          </cell>
          <cell r="C2474" t="str">
            <v>M3</v>
          </cell>
          <cell r="D2474">
            <v>85.68</v>
          </cell>
        </row>
        <row r="2475">
          <cell r="A2475">
            <v>175023</v>
          </cell>
          <cell r="B2475" t="str">
            <v>DEMOLIÇÃO MECANIZADA DE CONCRETO ARMADO</v>
          </cell>
          <cell r="C2475" t="str">
            <v>M3</v>
          </cell>
          <cell r="D2475">
            <v>171.35</v>
          </cell>
        </row>
        <row r="2476">
          <cell r="A2476">
            <v>175025</v>
          </cell>
          <cell r="B2476" t="str">
            <v>DEMOLIÇÃO DE LADRILHOS HIDRÁULICOS, INCLUSIVE ARGAMASSA DE REGULARIZAÇÃO</v>
          </cell>
          <cell r="C2476" t="str">
            <v>M2</v>
          </cell>
          <cell r="D2476">
            <v>6.93</v>
          </cell>
        </row>
        <row r="2477">
          <cell r="A2477">
            <v>175030</v>
          </cell>
          <cell r="B2477" t="str">
            <v>DEMOLIÇÃO DE LAJOTAS DE CONCRETO</v>
          </cell>
          <cell r="C2477" t="str">
            <v>M2</v>
          </cell>
          <cell r="D2477">
            <v>5.77</v>
          </cell>
        </row>
        <row r="2478">
          <cell r="A2478">
            <v>175040</v>
          </cell>
          <cell r="B2478" t="str">
            <v>DEMOLIÇÃO DE PAVIMENTAÇÃO ASFÁLTICA, CAPA E BASE - MANUAL</v>
          </cell>
          <cell r="C2478" t="str">
            <v>M2</v>
          </cell>
          <cell r="D2478">
            <v>17.32</v>
          </cell>
        </row>
        <row r="2479">
          <cell r="A2479">
            <v>175045</v>
          </cell>
          <cell r="B2479" t="str">
            <v>DEMOLIÇÃO DE GUIAS DE CONCRETO</v>
          </cell>
          <cell r="C2479" t="str">
            <v>M</v>
          </cell>
          <cell r="D2479">
            <v>4.62</v>
          </cell>
        </row>
        <row r="2480">
          <cell r="A2480">
            <v>175048</v>
          </cell>
          <cell r="B2480" t="str">
            <v>DEMOLIÇÃO DE SARJETAS DE CONCRETO</v>
          </cell>
          <cell r="C2480" t="str">
            <v>M</v>
          </cell>
          <cell r="D2480">
            <v>6.93</v>
          </cell>
        </row>
        <row r="2481">
          <cell r="A2481">
            <v>176000</v>
          </cell>
          <cell r="B2481" t="str">
            <v>RETIRADAS</v>
          </cell>
          <cell r="C2481" t="str">
            <v>.</v>
          </cell>
          <cell r="D2481" t="str">
            <v>.</v>
          </cell>
        </row>
        <row r="2482">
          <cell r="A2482">
            <v>176005</v>
          </cell>
          <cell r="B2482" t="str">
            <v>RETIRADA DE CERCA DE ARAME FARPADO, MOURÃO DE EUCALIPTO OU CONCRETO</v>
          </cell>
          <cell r="C2482" t="str">
            <v>M</v>
          </cell>
          <cell r="D2482">
            <v>5.77</v>
          </cell>
        </row>
        <row r="2483">
          <cell r="A2483">
            <v>176030</v>
          </cell>
          <cell r="B2483" t="str">
            <v>RETIRADA DE LAJOTAS PRÉ-MOLDADAS DE CONCRETO</v>
          </cell>
          <cell r="C2483" t="str">
            <v>M2</v>
          </cell>
          <cell r="D2483">
            <v>8.08</v>
          </cell>
        </row>
        <row r="2484">
          <cell r="A2484">
            <v>176032</v>
          </cell>
          <cell r="B2484" t="str">
            <v>RETIRADA DE FORRAS DE PEDRAS NATURAIS</v>
          </cell>
          <cell r="C2484" t="str">
            <v>M2</v>
          </cell>
          <cell r="D2484">
            <v>15.01</v>
          </cell>
        </row>
        <row r="2485">
          <cell r="A2485">
            <v>176035</v>
          </cell>
          <cell r="B2485" t="str">
            <v>RETIRADA DE PARALELEPÍPEDOS</v>
          </cell>
          <cell r="C2485" t="str">
            <v>M2</v>
          </cell>
          <cell r="D2485">
            <v>6.93</v>
          </cell>
        </row>
        <row r="2486">
          <cell r="A2486">
            <v>176038</v>
          </cell>
          <cell r="B2486" t="str">
            <v>RETIRADA DE MOSAICO PORTUGUÊS</v>
          </cell>
          <cell r="C2486" t="str">
            <v>M2</v>
          </cell>
          <cell r="D2486">
            <v>6.93</v>
          </cell>
        </row>
        <row r="2487">
          <cell r="A2487">
            <v>176045</v>
          </cell>
          <cell r="B2487" t="str">
            <v>RETIRADA DE GUIAS DE CONCRETO</v>
          </cell>
          <cell r="C2487" t="str">
            <v>M</v>
          </cell>
          <cell r="D2487">
            <v>5.77</v>
          </cell>
        </row>
        <row r="2488">
          <cell r="A2488">
            <v>176050</v>
          </cell>
          <cell r="B2488" t="str">
            <v>RETIRADA DE BRINQUEDOS</v>
          </cell>
          <cell r="C2488" t="str">
            <v>UN</v>
          </cell>
          <cell r="D2488">
            <v>28.18</v>
          </cell>
        </row>
        <row r="2489">
          <cell r="A2489">
            <v>176087</v>
          </cell>
          <cell r="B2489" t="str">
            <v>RETIRADA DE PORTA-GIZ, INCLUSIVE SUPORTES</v>
          </cell>
          <cell r="C2489" t="str">
            <v>M</v>
          </cell>
          <cell r="D2489">
            <v>5.66</v>
          </cell>
        </row>
        <row r="2490">
          <cell r="A2490">
            <v>176090</v>
          </cell>
          <cell r="B2490" t="str">
            <v>RETIRADA DE COIFA E CHAPA PARA FOGÃO DE 3 OU 4 BOCAS</v>
          </cell>
          <cell r="C2490" t="str">
            <v>UN</v>
          </cell>
          <cell r="D2490">
            <v>29.33</v>
          </cell>
        </row>
        <row r="2491">
          <cell r="A2491">
            <v>176091</v>
          </cell>
          <cell r="B2491" t="str">
            <v>RETIRADA DE COIFA EM CHAPA PARA FOGÃO DE 6 BOCAS</v>
          </cell>
          <cell r="C2491" t="str">
            <v>UN</v>
          </cell>
          <cell r="D2491">
            <v>36.659999999999997</v>
          </cell>
        </row>
        <row r="2492">
          <cell r="A2492">
            <v>176092</v>
          </cell>
          <cell r="B2492" t="str">
            <v>RETIRADA DE EXAUSTOR</v>
          </cell>
          <cell r="C2492" t="str">
            <v>UN</v>
          </cell>
          <cell r="D2492">
            <v>5.05</v>
          </cell>
        </row>
        <row r="2493">
          <cell r="A2493">
            <v>176093</v>
          </cell>
          <cell r="B2493" t="str">
            <v>RETIRADA DE DUTO DE EXAUSTÃO</v>
          </cell>
          <cell r="C2493" t="str">
            <v>M</v>
          </cell>
          <cell r="D2493">
            <v>11</v>
          </cell>
        </row>
        <row r="2494">
          <cell r="A2494">
            <v>176094</v>
          </cell>
          <cell r="B2494" t="str">
            <v>RETIRADA DE PORTÃO DE FERRO PERFILADO TIPO PQ (GP5/GPM1)</v>
          </cell>
          <cell r="C2494" t="str">
            <v>M2</v>
          </cell>
          <cell r="D2494">
            <v>18.329999999999998</v>
          </cell>
        </row>
        <row r="2495">
          <cell r="A2495">
            <v>176095</v>
          </cell>
          <cell r="B2495" t="str">
            <v>RETIRADA DE ALAMBRADO EM TELA INCLUSIVE ESTRUTURA DE SUSTENTAÇÃO (FP.04)</v>
          </cell>
          <cell r="C2495" t="str">
            <v>M</v>
          </cell>
          <cell r="D2495">
            <v>29.83</v>
          </cell>
        </row>
        <row r="2496">
          <cell r="A2496">
            <v>176096</v>
          </cell>
          <cell r="B2496" t="str">
            <v>RETIRADA DE CERCA DE TELA GALVANIZADA E RESPECTIVOS MOURÕES (FC 04/05)</v>
          </cell>
          <cell r="C2496" t="str">
            <v>M</v>
          </cell>
          <cell r="D2496">
            <v>26.31</v>
          </cell>
        </row>
        <row r="2497">
          <cell r="A2497">
            <v>176097</v>
          </cell>
          <cell r="B2497" t="str">
            <v>RETIRADA DE PORTÃO METÁLICO</v>
          </cell>
          <cell r="C2497" t="str">
            <v>M2</v>
          </cell>
          <cell r="D2497">
            <v>38.770000000000003</v>
          </cell>
        </row>
        <row r="2498">
          <cell r="A2498">
            <v>177000</v>
          </cell>
          <cell r="B2498" t="str">
            <v>RECOLOCAÇÕES</v>
          </cell>
          <cell r="C2498" t="str">
            <v>.</v>
          </cell>
          <cell r="D2498" t="str">
            <v>.</v>
          </cell>
        </row>
        <row r="2499">
          <cell r="A2499">
            <v>177001</v>
          </cell>
          <cell r="B2499" t="str">
            <v>RECOLOCAÇÃO DE TELA E TIRANTE EM ALAMBRADO</v>
          </cell>
          <cell r="C2499" t="str">
            <v>M2</v>
          </cell>
          <cell r="D2499">
            <v>20.010000000000002</v>
          </cell>
        </row>
        <row r="2500">
          <cell r="A2500">
            <v>177035</v>
          </cell>
          <cell r="B2500" t="str">
            <v>RECOLOCAÇÃO DE PARALELEPÍPEDOS</v>
          </cell>
          <cell r="C2500" t="str">
            <v>M2</v>
          </cell>
          <cell r="D2500">
            <v>21.74</v>
          </cell>
        </row>
        <row r="2501">
          <cell r="A2501">
            <v>177036</v>
          </cell>
          <cell r="B2501" t="str">
            <v>RECOLOCAÇÃO DE PARALELEPÍPEDO COM AREIA RECICLADA</v>
          </cell>
          <cell r="C2501" t="str">
            <v>M2</v>
          </cell>
          <cell r="D2501">
            <v>17.440000000000001</v>
          </cell>
        </row>
        <row r="2502">
          <cell r="A2502">
            <v>177038</v>
          </cell>
          <cell r="B2502" t="str">
            <v>RECOLOCAÇÃO DE MOSAICO PORTUGUÊS SOBRE BASE DE CONCRETO</v>
          </cell>
          <cell r="C2502" t="str">
            <v>M2</v>
          </cell>
          <cell r="D2502">
            <v>43.09</v>
          </cell>
        </row>
        <row r="2503">
          <cell r="A2503">
            <v>177039</v>
          </cell>
          <cell r="B2503" t="str">
            <v>RECOLOCAÇÃO DE MOSAICO PORTUGUÊS SOBRE BASE DE AREIA</v>
          </cell>
          <cell r="C2503" t="str">
            <v>M2</v>
          </cell>
          <cell r="D2503">
            <v>29.7</v>
          </cell>
        </row>
        <row r="2504">
          <cell r="A2504">
            <v>177040</v>
          </cell>
          <cell r="B2504" t="str">
            <v>RECOLOCAÇÃO DE MOSAICO PORTUGUÊS SOBRE BASE DE CONCRETO COM AGREGADO RECICLADO</v>
          </cell>
          <cell r="C2504" t="str">
            <v>M2</v>
          </cell>
          <cell r="D2504">
            <v>39.479999999999997</v>
          </cell>
        </row>
        <row r="2505">
          <cell r="A2505">
            <v>177041</v>
          </cell>
          <cell r="B2505" t="str">
            <v>RECOLOCAÇÃO DE MOSAICO PORTUGUÊS SOBRE BASE DE AREIA RECICLADA</v>
          </cell>
          <cell r="C2505" t="str">
            <v>M2</v>
          </cell>
          <cell r="D2505">
            <v>26.26</v>
          </cell>
        </row>
        <row r="2506">
          <cell r="A2506">
            <v>177045</v>
          </cell>
          <cell r="B2506" t="str">
            <v>RECOLOCAÇÃO DE GUIAS DE CONCRETO</v>
          </cell>
          <cell r="C2506" t="str">
            <v>M</v>
          </cell>
          <cell r="D2506">
            <v>31.66</v>
          </cell>
        </row>
        <row r="2507">
          <cell r="A2507">
            <v>177087</v>
          </cell>
          <cell r="B2507" t="str">
            <v>RECOLOCAÇÃO DE PORTA-GIZ, INCLUSIVE SUPORTES</v>
          </cell>
          <cell r="C2507" t="str">
            <v>M</v>
          </cell>
          <cell r="D2507">
            <v>13.81</v>
          </cell>
        </row>
        <row r="2508">
          <cell r="A2508">
            <v>177090</v>
          </cell>
          <cell r="B2508" t="str">
            <v>RECOLOCAÇÃO DE COIFA EM CHAPA PARA FOGÃO DE 3 OU 4 BOCAS</v>
          </cell>
          <cell r="C2508" t="str">
            <v>UN</v>
          </cell>
          <cell r="D2508">
            <v>56.08</v>
          </cell>
        </row>
        <row r="2509">
          <cell r="A2509">
            <v>177091</v>
          </cell>
          <cell r="B2509" t="str">
            <v>RECOLOCAÇÃO DE COIFA EM CHAPA PARA FOGÃO DE 6 BOCAS</v>
          </cell>
          <cell r="C2509" t="str">
            <v>UN</v>
          </cell>
          <cell r="D2509">
            <v>74.41</v>
          </cell>
        </row>
        <row r="2510">
          <cell r="A2510">
            <v>177092</v>
          </cell>
          <cell r="B2510" t="str">
            <v>RECOLOCAÇÃO DE EXAUSTOR</v>
          </cell>
          <cell r="C2510" t="str">
            <v>UN</v>
          </cell>
          <cell r="D2510">
            <v>20.329999999999998</v>
          </cell>
        </row>
        <row r="2511">
          <cell r="A2511">
            <v>177093</v>
          </cell>
          <cell r="B2511" t="str">
            <v>RECOLOCAÇÃO DE DUTO DE EXAUSTÃO</v>
          </cell>
          <cell r="C2511" t="str">
            <v>M</v>
          </cell>
          <cell r="D2511">
            <v>15.21</v>
          </cell>
        </row>
        <row r="2512">
          <cell r="A2512">
            <v>177094</v>
          </cell>
          <cell r="B2512" t="str">
            <v>RECOLOCAÇÃO DE PORTÃO DE FERRO PERFILADO TIPO PARQUE (GP5/GPM-1)</v>
          </cell>
          <cell r="C2512" t="str">
            <v>M2</v>
          </cell>
          <cell r="D2512">
            <v>51.57</v>
          </cell>
        </row>
        <row r="2513">
          <cell r="A2513">
            <v>177096</v>
          </cell>
          <cell r="B2513" t="str">
            <v>RECOLOCAÇÃO DE CERCA DE TELA GALVANIZADA E RESPECTIVOS MOURÕES (FC 04/05)</v>
          </cell>
          <cell r="C2513" t="str">
            <v>M</v>
          </cell>
          <cell r="D2513">
            <v>40.159999999999997</v>
          </cell>
        </row>
        <row r="2514">
          <cell r="A2514">
            <v>178000</v>
          </cell>
          <cell r="B2514" t="str">
            <v>SERVIÇOS PARCIAIS</v>
          </cell>
          <cell r="C2514" t="str">
            <v>.</v>
          </cell>
          <cell r="D2514" t="str">
            <v>.</v>
          </cell>
        </row>
        <row r="2515">
          <cell r="A2515">
            <v>178015</v>
          </cell>
          <cell r="B2515" t="str">
            <v>TELA GALVANIZADA PARA ALAMBRADO - MALHA 2" FIO 10</v>
          </cell>
          <cell r="C2515" t="str">
            <v>M2</v>
          </cell>
          <cell r="D2515">
            <v>44.15</v>
          </cell>
        </row>
        <row r="2516">
          <cell r="A2516">
            <v>178019</v>
          </cell>
          <cell r="B2516" t="str">
            <v>FERRO TRABALHADO PARA GRADIS</v>
          </cell>
          <cell r="C2516" t="str">
            <v>KG</v>
          </cell>
          <cell r="D2516">
            <v>5.62</v>
          </cell>
        </row>
        <row r="2517">
          <cell r="A2517">
            <v>178070</v>
          </cell>
          <cell r="B2517" t="str">
            <v>TABELA DE BASQUETE, INCLUSIVE ARO E CESTA - MADEIRA PINTADA</v>
          </cell>
          <cell r="C2517" t="str">
            <v>UN</v>
          </cell>
          <cell r="D2517">
            <v>315.58999999999997</v>
          </cell>
        </row>
        <row r="2518">
          <cell r="A2518">
            <v>178072</v>
          </cell>
          <cell r="B2518" t="str">
            <v>REPINTURA DE FAIXAS ATÉ 10CM - BORRACHA CLORADA</v>
          </cell>
          <cell r="C2518" t="str">
            <v>M</v>
          </cell>
          <cell r="D2518">
            <v>4.29</v>
          </cell>
        </row>
        <row r="2519">
          <cell r="A2519">
            <v>178073</v>
          </cell>
          <cell r="B2519" t="str">
            <v>REPINTURA DE FAIXAS ATÉ 10CM - EPÓXI</v>
          </cell>
          <cell r="C2519" t="str">
            <v>M</v>
          </cell>
          <cell r="D2519">
            <v>3.92</v>
          </cell>
        </row>
        <row r="2520">
          <cell r="A2520">
            <v>180000</v>
          </cell>
          <cell r="B2520" t="str">
            <v>PAISAGISMO</v>
          </cell>
        </row>
        <row r="2521">
          <cell r="A2521">
            <v>180100</v>
          </cell>
          <cell r="B2521" t="str">
            <v>SERVIÇOS GERAIS</v>
          </cell>
          <cell r="C2521" t="str">
            <v>.</v>
          </cell>
          <cell r="D2521" t="str">
            <v>.</v>
          </cell>
        </row>
        <row r="2522">
          <cell r="A2522">
            <v>180101</v>
          </cell>
          <cell r="B2522" t="str">
            <v>TUTOR E AMARILHO PARA ÁRVORES</v>
          </cell>
          <cell r="C2522" t="str">
            <v>UN</v>
          </cell>
          <cell r="D2522">
            <v>8.58</v>
          </cell>
        </row>
        <row r="2523">
          <cell r="A2523">
            <v>180103</v>
          </cell>
          <cell r="B2523" t="str">
            <v>PROTETOR TIPO PARQUE PARA ÁRVORES</v>
          </cell>
          <cell r="C2523" t="str">
            <v>UN</v>
          </cell>
          <cell r="D2523">
            <v>45.61</v>
          </cell>
        </row>
        <row r="2524">
          <cell r="A2524">
            <v>180200</v>
          </cell>
          <cell r="B2524" t="str">
            <v>ÁRVORES E PALMEIRAS - FORNECIMENTO E PLANTIO</v>
          </cell>
          <cell r="C2524" t="str">
            <v>.</v>
          </cell>
          <cell r="D2524" t="str">
            <v>.</v>
          </cell>
        </row>
        <row r="2525">
          <cell r="A2525">
            <v>180203</v>
          </cell>
          <cell r="B2525" t="str">
            <v>ALECRIM DE CAMPINAS (HOLOCALIX GLAZZIOVII)</v>
          </cell>
          <cell r="C2525" t="str">
            <v>UN</v>
          </cell>
          <cell r="D2525">
            <v>130.06</v>
          </cell>
        </row>
        <row r="2526">
          <cell r="A2526">
            <v>180210</v>
          </cell>
          <cell r="B2526" t="str">
            <v>CASSIA (CASSIA MULTIJUGA)</v>
          </cell>
          <cell r="C2526" t="str">
            <v>UN</v>
          </cell>
          <cell r="D2526">
            <v>128.56</v>
          </cell>
        </row>
        <row r="2527">
          <cell r="A2527">
            <v>180225</v>
          </cell>
          <cell r="B2527" t="str">
            <v>IPÊ AMARELO (TABEBUIA CHRYSOTRICHA)</v>
          </cell>
          <cell r="C2527" t="str">
            <v>UN</v>
          </cell>
          <cell r="D2527">
            <v>85.28</v>
          </cell>
        </row>
        <row r="2528">
          <cell r="A2528">
            <v>180226</v>
          </cell>
          <cell r="B2528" t="str">
            <v>IPÊ ROSA (TABEBUIA AVELLANEDAE)</v>
          </cell>
          <cell r="C2528" t="str">
            <v>UN</v>
          </cell>
          <cell r="D2528">
            <v>133.08000000000001</v>
          </cell>
        </row>
        <row r="2529">
          <cell r="A2529">
            <v>180227</v>
          </cell>
          <cell r="B2529" t="str">
            <v>IPÊ ROXO (TABEBUIA IMPETIGINOSA)</v>
          </cell>
          <cell r="C2529" t="str">
            <v>UN</v>
          </cell>
          <cell r="D2529">
            <v>132.63</v>
          </cell>
        </row>
        <row r="2530">
          <cell r="A2530">
            <v>180235</v>
          </cell>
          <cell r="B2530" t="str">
            <v>PAINEIRA (CHORISIA SPECIOSA)</v>
          </cell>
          <cell r="C2530" t="str">
            <v>UN</v>
          </cell>
          <cell r="D2530">
            <v>124.46</v>
          </cell>
        </row>
        <row r="2531">
          <cell r="A2531">
            <v>180237</v>
          </cell>
          <cell r="B2531" t="str">
            <v>PAU-BRASIL (CAESALPINIA ECHINATA)</v>
          </cell>
          <cell r="C2531" t="str">
            <v>UN</v>
          </cell>
          <cell r="D2531">
            <v>130.24</v>
          </cell>
        </row>
        <row r="2532">
          <cell r="A2532">
            <v>180240</v>
          </cell>
          <cell r="B2532" t="str">
            <v>PAU-FERRO (CAESALPINIA FERREA)</v>
          </cell>
          <cell r="C2532" t="str">
            <v>UN</v>
          </cell>
          <cell r="D2532">
            <v>125.04</v>
          </cell>
        </row>
        <row r="2533">
          <cell r="A2533">
            <v>180250</v>
          </cell>
          <cell r="B2533" t="str">
            <v>SIBIPIRUNA (CAESALPINIA PELTOPHOROIDES)</v>
          </cell>
          <cell r="C2533" t="str">
            <v>UN</v>
          </cell>
          <cell r="D2533">
            <v>126.7</v>
          </cell>
        </row>
        <row r="2534">
          <cell r="A2534">
            <v>180252</v>
          </cell>
          <cell r="B2534" t="str">
            <v>SUINÃ (ERYTRINA SPECIOSA)</v>
          </cell>
          <cell r="C2534" t="str">
            <v>UN</v>
          </cell>
          <cell r="D2534">
            <v>68.430000000000007</v>
          </cell>
        </row>
        <row r="2535">
          <cell r="A2535">
            <v>180255</v>
          </cell>
          <cell r="B2535" t="str">
            <v>TIPUANA (TIPUANA TIPU)</v>
          </cell>
          <cell r="C2535" t="str">
            <v>UN</v>
          </cell>
          <cell r="D2535">
            <v>125.49</v>
          </cell>
        </row>
        <row r="2536">
          <cell r="A2536">
            <v>180261</v>
          </cell>
          <cell r="B2536" t="str">
            <v>ARECA BAMBU (CHRYSALIDO CARPUS LUTESCENS)</v>
          </cell>
          <cell r="C2536" t="str">
            <v>UN</v>
          </cell>
          <cell r="D2536">
            <v>31.59</v>
          </cell>
        </row>
        <row r="2537">
          <cell r="A2537">
            <v>180263</v>
          </cell>
          <cell r="B2537" t="str">
            <v>BURITI (MAURITIA VINIFERA)</v>
          </cell>
          <cell r="C2537" t="str">
            <v>UN</v>
          </cell>
          <cell r="D2537">
            <v>64.569999999999993</v>
          </cell>
        </row>
        <row r="2538">
          <cell r="A2538">
            <v>180265</v>
          </cell>
          <cell r="B2538" t="str">
            <v>COLINIA (CHAMAEDOREA ELEGANS)</v>
          </cell>
          <cell r="C2538" t="str">
            <v>UN</v>
          </cell>
          <cell r="D2538">
            <v>144.56</v>
          </cell>
        </row>
        <row r="2539">
          <cell r="A2539">
            <v>180267</v>
          </cell>
          <cell r="B2539" t="str">
            <v>COQUEIRO (COCOS NUCIFERA)</v>
          </cell>
          <cell r="C2539" t="str">
            <v>UN</v>
          </cell>
          <cell r="D2539">
            <v>65.709999999999994</v>
          </cell>
        </row>
        <row r="2540">
          <cell r="A2540">
            <v>180270</v>
          </cell>
          <cell r="B2540" t="str">
            <v>GUARIROBA (SYAGRUS OLERACEA)</v>
          </cell>
          <cell r="C2540" t="str">
            <v>UN</v>
          </cell>
          <cell r="D2540">
            <v>55.67</v>
          </cell>
        </row>
        <row r="2541">
          <cell r="A2541">
            <v>180273</v>
          </cell>
          <cell r="B2541" t="str">
            <v>JERIVÁ (ARECASTRUM ROMANZOFFIANUM)</v>
          </cell>
          <cell r="C2541" t="str">
            <v>UN</v>
          </cell>
          <cell r="D2541">
            <v>51.41</v>
          </cell>
        </row>
        <row r="2542">
          <cell r="A2542">
            <v>180275</v>
          </cell>
          <cell r="B2542" t="str">
            <v>LATÂNIA (LATANIA SPP)</v>
          </cell>
          <cell r="C2542" t="str">
            <v>UN</v>
          </cell>
          <cell r="D2542">
            <v>41.75</v>
          </cell>
        </row>
        <row r="2543">
          <cell r="A2543">
            <v>180277</v>
          </cell>
          <cell r="B2543" t="str">
            <v>SEAFORTIA (ARCHONTO PHOENIX CUNNINGHAMIANA)</v>
          </cell>
          <cell r="C2543" t="str">
            <v>UN</v>
          </cell>
          <cell r="D2543">
            <v>55.46</v>
          </cell>
        </row>
        <row r="2544">
          <cell r="A2544">
            <v>180280</v>
          </cell>
          <cell r="B2544" t="str">
            <v>PALMEIRA IMPERIAL (ROY STONEAOLERACEA)</v>
          </cell>
          <cell r="C2544" t="str">
            <v>UN</v>
          </cell>
          <cell r="D2544">
            <v>47.95</v>
          </cell>
        </row>
        <row r="2545">
          <cell r="A2545">
            <v>180290</v>
          </cell>
          <cell r="B2545" t="str">
            <v>PATA DE VACA (BAUHINIA VARIEGATA)</v>
          </cell>
          <cell r="C2545" t="str">
            <v>UN</v>
          </cell>
          <cell r="D2545">
            <v>127.04</v>
          </cell>
        </row>
        <row r="2546">
          <cell r="A2546">
            <v>180291</v>
          </cell>
          <cell r="B2546" t="str">
            <v>QUARESMEIRA (TIBOUCHINA GRANULOSA)</v>
          </cell>
          <cell r="C2546" t="str">
            <v>UN</v>
          </cell>
          <cell r="D2546">
            <v>126.47</v>
          </cell>
        </row>
        <row r="2547">
          <cell r="A2547">
            <v>180292</v>
          </cell>
          <cell r="B2547" t="str">
            <v>MANACA DA SERRA (TIBOUCHINA MUTABILIS)</v>
          </cell>
          <cell r="C2547" t="str">
            <v>UN</v>
          </cell>
          <cell r="D2547">
            <v>128.82</v>
          </cell>
        </row>
        <row r="2548">
          <cell r="A2548">
            <v>180300</v>
          </cell>
          <cell r="B2548" t="str">
            <v>ARBUSTOS, FORRAÇÕES E TREPADEIRAS - FORNECIMENTO E PLANTIO</v>
          </cell>
          <cell r="C2548" t="str">
            <v>.</v>
          </cell>
          <cell r="D2548" t="str">
            <v>.</v>
          </cell>
        </row>
        <row r="2549">
          <cell r="A2549">
            <v>180301</v>
          </cell>
          <cell r="B2549" t="str">
            <v>GRAMA BATATAES EM PLACAS (PASPALUM NOTATUM)</v>
          </cell>
          <cell r="C2549" t="str">
            <v>M2</v>
          </cell>
          <cell r="D2549">
            <v>9.25</v>
          </cell>
        </row>
        <row r="2550">
          <cell r="A2550">
            <v>180303</v>
          </cell>
          <cell r="B2550" t="str">
            <v>GRAMA SÃO CARLOS EM PLACAS (ANOXONOPUS OBTUSIFOLIUS)</v>
          </cell>
          <cell r="C2550" t="str">
            <v>M2</v>
          </cell>
          <cell r="D2550">
            <v>11.46</v>
          </cell>
        </row>
        <row r="2551">
          <cell r="A2551">
            <v>180305</v>
          </cell>
          <cell r="B2551" t="str">
            <v>GRAMA ESMERALDA</v>
          </cell>
          <cell r="C2551" t="str">
            <v>M2</v>
          </cell>
          <cell r="D2551">
            <v>22.91</v>
          </cell>
        </row>
        <row r="2552">
          <cell r="A2552">
            <v>180307</v>
          </cell>
          <cell r="B2552" t="str">
            <v>GRAMA PRETA (OPHIOPOGUM JAPONICUS) - 36 MUDAS POR M2</v>
          </cell>
          <cell r="C2552" t="str">
            <v>M2</v>
          </cell>
          <cell r="D2552">
            <v>26.97</v>
          </cell>
        </row>
        <row r="2553">
          <cell r="A2553">
            <v>180313</v>
          </cell>
          <cell r="B2553" t="str">
            <v>CINERARIA (SENECIO CINERARIA)</v>
          </cell>
          <cell r="C2553" t="str">
            <v>DÚZIA</v>
          </cell>
          <cell r="D2553">
            <v>29.7</v>
          </cell>
        </row>
        <row r="2554">
          <cell r="A2554">
            <v>180315</v>
          </cell>
          <cell r="B2554" t="str">
            <v>CLOROFITO (CLOROPHYTUM CROMOSSUM)</v>
          </cell>
          <cell r="C2554" t="str">
            <v>DÚZIA</v>
          </cell>
          <cell r="D2554">
            <v>19.260000000000002</v>
          </cell>
        </row>
        <row r="2555">
          <cell r="A2555">
            <v>180317</v>
          </cell>
          <cell r="B2555" t="str">
            <v>FILODENDRO (PHILODENDRON BIPINNATIFIDUM)</v>
          </cell>
          <cell r="C2555" t="str">
            <v>DÚZIA</v>
          </cell>
          <cell r="D2555">
            <v>28.55</v>
          </cell>
        </row>
        <row r="2556">
          <cell r="A2556">
            <v>180319</v>
          </cell>
          <cell r="B2556" t="str">
            <v>HERA (HEDERA HELIX)</v>
          </cell>
          <cell r="C2556" t="str">
            <v>DÚZIA</v>
          </cell>
          <cell r="D2556">
            <v>20.13</v>
          </cell>
        </row>
        <row r="2557">
          <cell r="A2557">
            <v>180321</v>
          </cell>
          <cell r="B2557" t="str">
            <v>LÍRIO (HEMEROCALLIS FLAVA)</v>
          </cell>
          <cell r="C2557" t="str">
            <v>DÚZIA</v>
          </cell>
          <cell r="D2557">
            <v>29.57</v>
          </cell>
        </row>
        <row r="2558">
          <cell r="A2558">
            <v>180323</v>
          </cell>
          <cell r="B2558" t="str">
            <v>MARIA SEM VERGONHA (IMPATIENS SPP)</v>
          </cell>
          <cell r="C2558" t="str">
            <v>DÚZIA</v>
          </cell>
          <cell r="D2558">
            <v>21.11</v>
          </cell>
        </row>
        <row r="2559">
          <cell r="A2559">
            <v>180325</v>
          </cell>
          <cell r="B2559" t="str">
            <v>MONSTERA (MONSTERA DELICIOSA)</v>
          </cell>
          <cell r="C2559" t="str">
            <v>UN</v>
          </cell>
          <cell r="D2559">
            <v>30.51</v>
          </cell>
        </row>
        <row r="2560">
          <cell r="A2560">
            <v>180327</v>
          </cell>
          <cell r="B2560" t="str">
            <v>PILEA (PILEA CADIEREI)</v>
          </cell>
          <cell r="C2560" t="str">
            <v>DÚZIA</v>
          </cell>
          <cell r="D2560">
            <v>18.690000000000001</v>
          </cell>
        </row>
        <row r="2561">
          <cell r="A2561">
            <v>180329</v>
          </cell>
          <cell r="B2561" t="str">
            <v>VEDELIA (WEDELIA PALUDARIS)</v>
          </cell>
          <cell r="C2561" t="str">
            <v>DÚZIA</v>
          </cell>
          <cell r="D2561">
            <v>20.34</v>
          </cell>
        </row>
        <row r="2562">
          <cell r="A2562">
            <v>180341</v>
          </cell>
          <cell r="B2562" t="str">
            <v>IPOMÉIA (IPOMEIA LEARII)</v>
          </cell>
          <cell r="C2562" t="str">
            <v>UN</v>
          </cell>
          <cell r="D2562">
            <v>23.73</v>
          </cell>
        </row>
        <row r="2563">
          <cell r="A2563">
            <v>180343</v>
          </cell>
          <cell r="B2563" t="str">
            <v>JASMIM ESTRELA (TRACHELOSPERMOM JASMINDA)</v>
          </cell>
          <cell r="C2563" t="str">
            <v>UN</v>
          </cell>
          <cell r="D2563">
            <v>28.88</v>
          </cell>
        </row>
        <row r="2564">
          <cell r="A2564">
            <v>180345</v>
          </cell>
          <cell r="B2564" t="str">
            <v>LÁGRIMA DE CRISTO (CLERODENDRON THOMSONAE)</v>
          </cell>
          <cell r="C2564" t="str">
            <v>UN</v>
          </cell>
          <cell r="D2564">
            <v>24.78</v>
          </cell>
        </row>
        <row r="2565">
          <cell r="A2565">
            <v>180347</v>
          </cell>
          <cell r="B2565" t="str">
            <v>MARACUJÁ (PASSIFLORA COERULEA)</v>
          </cell>
          <cell r="C2565" t="str">
            <v>UN</v>
          </cell>
          <cell r="D2565">
            <v>23.25</v>
          </cell>
        </row>
        <row r="2566">
          <cell r="A2566">
            <v>180349</v>
          </cell>
          <cell r="B2566" t="str">
            <v>PRIMAVERA (BOUGAINVILLEA GLABRA)</v>
          </cell>
          <cell r="C2566" t="str">
            <v>UN</v>
          </cell>
          <cell r="D2566">
            <v>28.89</v>
          </cell>
        </row>
        <row r="2567">
          <cell r="A2567">
            <v>180351</v>
          </cell>
          <cell r="B2567" t="str">
            <v>TUMBERGIA (THUNBERGIA GRANDIFLORA)</v>
          </cell>
          <cell r="C2567" t="str">
            <v>UN</v>
          </cell>
          <cell r="D2567">
            <v>22.78</v>
          </cell>
        </row>
        <row r="2568">
          <cell r="A2568">
            <v>180353</v>
          </cell>
          <cell r="B2568" t="str">
            <v>UNHA DE GATO (FICUS PUMILA)</v>
          </cell>
          <cell r="C2568" t="str">
            <v>UN</v>
          </cell>
          <cell r="D2568">
            <v>3.46</v>
          </cell>
        </row>
        <row r="2569">
          <cell r="A2569">
            <v>180361</v>
          </cell>
          <cell r="B2569" t="str">
            <v>ABUTILOM (ABUTILON STRIATUM)</v>
          </cell>
          <cell r="C2569" t="str">
            <v>UN</v>
          </cell>
          <cell r="D2569">
            <v>20.9</v>
          </cell>
        </row>
        <row r="2570">
          <cell r="A2570">
            <v>180363</v>
          </cell>
          <cell r="B2570" t="str">
            <v>ACALIFA (ACALYPHA WILKESIANA)</v>
          </cell>
          <cell r="C2570" t="str">
            <v>UN</v>
          </cell>
          <cell r="D2570">
            <v>21.4</v>
          </cell>
        </row>
        <row r="2571">
          <cell r="A2571">
            <v>180365</v>
          </cell>
          <cell r="B2571" t="str">
            <v>ALAMANDA (ALLAMANDA NERIIFOLIA)</v>
          </cell>
          <cell r="C2571" t="str">
            <v>UN</v>
          </cell>
          <cell r="D2571">
            <v>22.39</v>
          </cell>
        </row>
        <row r="2572">
          <cell r="A2572">
            <v>180367</v>
          </cell>
          <cell r="B2572" t="str">
            <v>AZALÉA (RHODODENDRON INDICUM)</v>
          </cell>
          <cell r="C2572" t="str">
            <v>UN</v>
          </cell>
          <cell r="D2572">
            <v>27.19</v>
          </cell>
        </row>
        <row r="2573">
          <cell r="A2573">
            <v>180369</v>
          </cell>
          <cell r="B2573" t="str">
            <v>BAMBUZINHO (BAMBUZA GRACILIS)</v>
          </cell>
          <cell r="C2573" t="str">
            <v>UN</v>
          </cell>
          <cell r="D2573">
            <v>31.49</v>
          </cell>
        </row>
        <row r="2574">
          <cell r="A2574">
            <v>180371</v>
          </cell>
          <cell r="B2574" t="str">
            <v>BELA EMÍLIA (PLUMBAGO CAPENSIS)</v>
          </cell>
          <cell r="C2574" t="str">
            <v>UN</v>
          </cell>
          <cell r="D2574">
            <v>19.63</v>
          </cell>
        </row>
        <row r="2575">
          <cell r="A2575">
            <v>180373</v>
          </cell>
          <cell r="B2575" t="str">
            <v>CAMARÃO (BELOPERONE GUTATA)</v>
          </cell>
          <cell r="C2575" t="str">
            <v>UN</v>
          </cell>
          <cell r="D2575">
            <v>20.399999999999999</v>
          </cell>
        </row>
        <row r="2576">
          <cell r="A2576">
            <v>180375</v>
          </cell>
          <cell r="B2576" t="str">
            <v>COSMOS (COSMOS BIPINNATUS)</v>
          </cell>
          <cell r="C2576" t="str">
            <v>UN</v>
          </cell>
          <cell r="D2576">
            <v>15.69</v>
          </cell>
        </row>
        <row r="2577">
          <cell r="A2577">
            <v>180377</v>
          </cell>
          <cell r="B2577" t="str">
            <v>DRACENA (DRACAENA FRAGRANS)</v>
          </cell>
          <cell r="C2577" t="str">
            <v>UN</v>
          </cell>
          <cell r="D2577">
            <v>29.7</v>
          </cell>
        </row>
        <row r="2578">
          <cell r="A2578">
            <v>180379</v>
          </cell>
          <cell r="B2578" t="str">
            <v>ESPONJINHA (CALLIANDRA TWEEDII)</v>
          </cell>
          <cell r="C2578" t="str">
            <v>UN</v>
          </cell>
          <cell r="D2578">
            <v>24.81</v>
          </cell>
        </row>
        <row r="2579">
          <cell r="A2579">
            <v>180383</v>
          </cell>
          <cell r="B2579" t="str">
            <v>HIBISCO (HIBISCUS ROSA SINENSIS)</v>
          </cell>
          <cell r="C2579" t="str">
            <v>UN</v>
          </cell>
          <cell r="D2579">
            <v>22.11</v>
          </cell>
        </row>
        <row r="2580">
          <cell r="A2580">
            <v>180385</v>
          </cell>
          <cell r="B2580" t="str">
            <v>MALVAVISCO (MALVAVISCUS MOLLIS)</v>
          </cell>
          <cell r="C2580" t="str">
            <v>UN</v>
          </cell>
          <cell r="D2580">
            <v>20.79</v>
          </cell>
        </row>
        <row r="2581">
          <cell r="A2581">
            <v>180387</v>
          </cell>
          <cell r="B2581" t="str">
            <v>PIRACANTA (PYRACANTHA COCCINEA)</v>
          </cell>
          <cell r="C2581" t="str">
            <v>UN</v>
          </cell>
          <cell r="D2581">
            <v>28.02</v>
          </cell>
        </row>
        <row r="2582">
          <cell r="A2582">
            <v>181000</v>
          </cell>
          <cell r="B2582" t="str">
            <v>TRATAMENTO PAISAGÍSTICO DE PISOS</v>
          </cell>
          <cell r="C2582" t="str">
            <v>.</v>
          </cell>
          <cell r="D2582" t="str">
            <v>.</v>
          </cell>
        </row>
        <row r="2583">
          <cell r="A2583">
            <v>181050</v>
          </cell>
          <cell r="B2583" t="str">
            <v>NR.10 - ORLA PARA ÁRVORE EM PARALELEPÍPEDO - 1,20 X 1,20 M</v>
          </cell>
          <cell r="C2583" t="str">
            <v>UN</v>
          </cell>
          <cell r="D2583">
            <v>106.59</v>
          </cell>
        </row>
        <row r="2584">
          <cell r="A2584">
            <v>181056</v>
          </cell>
          <cell r="B2584" t="str">
            <v>ORLA DE SEPARAÇÃO EM CONCRETO NC.26</v>
          </cell>
          <cell r="C2584" t="str">
            <v>M</v>
          </cell>
          <cell r="D2584">
            <v>48.96</v>
          </cell>
        </row>
        <row r="2585">
          <cell r="A2585">
            <v>181060</v>
          </cell>
          <cell r="B2585" t="str">
            <v>GRELHA DE CONCRETO PARA PISOS GRAMADOS 60X45X9,5CM</v>
          </cell>
          <cell r="C2585" t="str">
            <v>M2</v>
          </cell>
          <cell r="D2585">
            <v>59.21</v>
          </cell>
        </row>
        <row r="2586">
          <cell r="A2586">
            <v>181090</v>
          </cell>
          <cell r="B2586" t="str">
            <v>TORNEIRA PARA JARDIM  HD.16</v>
          </cell>
          <cell r="C2586" t="str">
            <v>UN</v>
          </cell>
          <cell r="D2586">
            <v>228.57</v>
          </cell>
        </row>
        <row r="2587">
          <cell r="A2587">
            <v>181200</v>
          </cell>
          <cell r="B2587" t="str">
            <v>MOBILIÁRIO EXTERNO</v>
          </cell>
          <cell r="C2587" t="str">
            <v>.</v>
          </cell>
          <cell r="D2587" t="str">
            <v>.</v>
          </cell>
        </row>
        <row r="2588">
          <cell r="A2588">
            <v>181201</v>
          </cell>
          <cell r="B2588" t="str">
            <v>IC.01 - BANCO DE CONCRETO POLIDO COM PINTURA EM POLIURETANO</v>
          </cell>
          <cell r="C2588" t="str">
            <v>M</v>
          </cell>
          <cell r="D2588">
            <v>145.1</v>
          </cell>
        </row>
        <row r="2589">
          <cell r="A2589">
            <v>181202</v>
          </cell>
          <cell r="B2589" t="str">
            <v>IC.02 - CONJUNTO MESA E BANCOS EM CONCRETO</v>
          </cell>
          <cell r="C2589" t="str">
            <v>CJ</v>
          </cell>
          <cell r="D2589">
            <v>870.93</v>
          </cell>
        </row>
        <row r="2590">
          <cell r="A2590">
            <v>181203</v>
          </cell>
          <cell r="B2590" t="str">
            <v>IC.03 - BANCO EM CONCRETO APARENTE - L=40CM</v>
          </cell>
          <cell r="C2590" t="str">
            <v>M</v>
          </cell>
          <cell r="D2590">
            <v>135.49</v>
          </cell>
        </row>
        <row r="2591">
          <cell r="A2591">
            <v>181204</v>
          </cell>
          <cell r="B2591" t="str">
            <v>IC.04 - BANCO EM CONCRETO APARENTE - L=50CM</v>
          </cell>
          <cell r="C2591" t="str">
            <v>M</v>
          </cell>
          <cell r="D2591">
            <v>149.69999999999999</v>
          </cell>
        </row>
        <row r="2592">
          <cell r="A2592">
            <v>181205</v>
          </cell>
          <cell r="B2592" t="str">
            <v>IC.05 - BANCO EM CONCRETO APARENTE COM BALANÇO DE 40CM</v>
          </cell>
          <cell r="C2592" t="str">
            <v>M</v>
          </cell>
          <cell r="D2592">
            <v>207.98</v>
          </cell>
        </row>
        <row r="2593">
          <cell r="A2593">
            <v>181206</v>
          </cell>
          <cell r="B2593" t="str">
            <v>IC.06 - BANCO EM CONCRETO APARENTE, TIPO PMSP</v>
          </cell>
          <cell r="C2593" t="str">
            <v>M</v>
          </cell>
          <cell r="D2593">
            <v>153.55000000000001</v>
          </cell>
        </row>
        <row r="2594">
          <cell r="A2594">
            <v>181212</v>
          </cell>
          <cell r="B2594" t="str">
            <v>IV.02/03 - BANCO EM BLOCOS DE CONCRETO APARENTE</v>
          </cell>
          <cell r="C2594" t="str">
            <v>M</v>
          </cell>
          <cell r="D2594">
            <v>238.74</v>
          </cell>
        </row>
        <row r="2595">
          <cell r="A2595">
            <v>181217</v>
          </cell>
          <cell r="B2595" t="str">
            <v xml:space="preserve"> IV.07 - BANCO EM ALVENARIA APARENTE E CONCRETO</v>
          </cell>
          <cell r="C2595" t="str">
            <v>M</v>
          </cell>
          <cell r="D2595">
            <v>182.97</v>
          </cell>
        </row>
        <row r="2596">
          <cell r="A2596">
            <v>181218</v>
          </cell>
          <cell r="B2596" t="str">
            <v xml:space="preserve"> IV.08 - BANCO EM ALVENARIA REVESTIDA E CONCRETO</v>
          </cell>
          <cell r="C2596" t="str">
            <v>M</v>
          </cell>
          <cell r="D2596">
            <v>197.84</v>
          </cell>
        </row>
        <row r="2597">
          <cell r="A2597">
            <v>181219</v>
          </cell>
          <cell r="B2597" t="str">
            <v xml:space="preserve"> IV.09 - BANCO JARDINEIRA EM ALVENARIA DE TIJOLO APARENTE</v>
          </cell>
          <cell r="C2597" t="str">
            <v>M</v>
          </cell>
          <cell r="D2597">
            <v>240.84</v>
          </cell>
        </row>
        <row r="2598">
          <cell r="A2598">
            <v>181300</v>
          </cell>
          <cell r="B2598" t="str">
            <v>BRINQUEDOS EDIFICADOS</v>
          </cell>
          <cell r="C2598" t="str">
            <v>.</v>
          </cell>
          <cell r="D2598" t="str">
            <v>.</v>
          </cell>
        </row>
        <row r="2599">
          <cell r="A2599">
            <v>181321</v>
          </cell>
          <cell r="B2599" t="str">
            <v>RV.01 - MINI ANFITEATRO</v>
          </cell>
          <cell r="C2599" t="str">
            <v>UN</v>
          </cell>
          <cell r="D2599">
            <v>5391.03</v>
          </cell>
        </row>
        <row r="2600">
          <cell r="A2600">
            <v>181326</v>
          </cell>
          <cell r="B2600" t="str">
            <v>RV.06 - MURAL EM ALVENARIA</v>
          </cell>
          <cell r="C2600" t="str">
            <v>UN</v>
          </cell>
          <cell r="D2600">
            <v>1498.52</v>
          </cell>
        </row>
        <row r="2601">
          <cell r="A2601">
            <v>181338</v>
          </cell>
          <cell r="B2601" t="str">
            <v>RV.08 - TANQUE DE AREIA CIRCULAR - RAIO INTERNO 1,50M</v>
          </cell>
          <cell r="C2601" t="str">
            <v>UN</v>
          </cell>
          <cell r="D2601">
            <v>2692.85</v>
          </cell>
        </row>
        <row r="2602">
          <cell r="A2602">
            <v>181339</v>
          </cell>
          <cell r="B2602" t="str">
            <v>RV.09 - TANQUE DE AREIA CIRCULAR - RAIO INTERNO 2,00M</v>
          </cell>
          <cell r="C2602" t="str">
            <v>UN</v>
          </cell>
          <cell r="D2602">
            <v>3819.71</v>
          </cell>
        </row>
        <row r="2603">
          <cell r="A2603">
            <v>181340</v>
          </cell>
          <cell r="B2603" t="str">
            <v>RV.10 - TANQUE DE AREIA CIRCULAR - RAIO INTERNO 2,50M</v>
          </cell>
          <cell r="C2603" t="str">
            <v>UN</v>
          </cell>
          <cell r="D2603">
            <v>5078.43</v>
          </cell>
        </row>
        <row r="2604">
          <cell r="A2604">
            <v>181341</v>
          </cell>
          <cell r="B2604" t="str">
            <v>RV.11 - TANQUE DE AREIA - GENÉRICO - ESCAVAÇÃO E APILOAMENTO</v>
          </cell>
          <cell r="C2604" t="str">
            <v>M3</v>
          </cell>
          <cell r="D2604">
            <v>31.18</v>
          </cell>
        </row>
        <row r="2605">
          <cell r="A2605">
            <v>181342</v>
          </cell>
          <cell r="B2605" t="str">
            <v>RV.11 - TANQUE DE AREIA - GENÉRICO - DRENAGEM</v>
          </cell>
          <cell r="C2605" t="str">
            <v>M</v>
          </cell>
          <cell r="D2605">
            <v>32.36</v>
          </cell>
        </row>
        <row r="2606">
          <cell r="A2606">
            <v>181343</v>
          </cell>
          <cell r="B2606" t="str">
            <v>RV.11 - TANQUE DE AREIA - GENÉRICO - LASTRO DE CONCRETO</v>
          </cell>
          <cell r="C2606" t="str">
            <v>M3</v>
          </cell>
          <cell r="D2606">
            <v>259.89999999999998</v>
          </cell>
        </row>
        <row r="2607">
          <cell r="A2607">
            <v>181344</v>
          </cell>
          <cell r="B2607" t="str">
            <v>RV.11 - TANQUE DE AREIA - GENÉRICO - BORDA BAIXA</v>
          </cell>
          <cell r="C2607" t="str">
            <v>M</v>
          </cell>
          <cell r="D2607">
            <v>190.6</v>
          </cell>
        </row>
        <row r="2608">
          <cell r="A2608">
            <v>181345</v>
          </cell>
          <cell r="B2608" t="str">
            <v>RV.11 - TANQUE DE AREIA - GENÉRICO - BORDA ALTA</v>
          </cell>
          <cell r="C2608" t="str">
            <v>M</v>
          </cell>
          <cell r="D2608">
            <v>238.27</v>
          </cell>
        </row>
        <row r="2609">
          <cell r="A2609">
            <v>181346</v>
          </cell>
          <cell r="B2609" t="str">
            <v>RV.11 - TANQUE DE AREIA - GENÉRICO - FORNECIMENTO E APLICAÇÃO DE AREIA LAVADA</v>
          </cell>
          <cell r="C2609" t="str">
            <v>M3</v>
          </cell>
          <cell r="D2609">
            <v>94.07</v>
          </cell>
        </row>
        <row r="2610">
          <cell r="A2610">
            <v>181351</v>
          </cell>
          <cell r="B2610" t="str">
            <v>BRINQUEDO - TRENZINHO DE TUBOS DE CONCRETO/FABES</v>
          </cell>
          <cell r="C2610" t="str">
            <v>UN</v>
          </cell>
          <cell r="D2610">
            <v>2429.69</v>
          </cell>
        </row>
        <row r="2611">
          <cell r="A2611">
            <v>181353</v>
          </cell>
          <cell r="B2611" t="str">
            <v>RV.07 - FORTINHO</v>
          </cell>
          <cell r="C2611" t="str">
            <v>UN</v>
          </cell>
          <cell r="D2611">
            <v>3326.7</v>
          </cell>
        </row>
        <row r="2612">
          <cell r="A2612">
            <v>181400</v>
          </cell>
          <cell r="B2612" t="str">
            <v>BRINQUEDOS INDUSTRIALIZADOS</v>
          </cell>
          <cell r="C2612" t="str">
            <v>.</v>
          </cell>
          <cell r="D2612" t="str">
            <v>.</v>
          </cell>
        </row>
        <row r="2613">
          <cell r="A2613">
            <v>181405</v>
          </cell>
          <cell r="B2613" t="str">
            <v>CARROSSEL PARA 20 LUGARES,  DIÂMETRO 2,20M, FORNECIMENTO E INSTALAÇÃO</v>
          </cell>
          <cell r="C2613" t="str">
            <v>UN</v>
          </cell>
          <cell r="D2613">
            <v>1443.68</v>
          </cell>
        </row>
        <row r="2614">
          <cell r="A2614">
            <v>181408</v>
          </cell>
          <cell r="B2614" t="str">
            <v>ESCORREGADOR COMPR=3,00M H=1,80M - ESTRUTURA METÁLICA</v>
          </cell>
          <cell r="C2614" t="str">
            <v>UN</v>
          </cell>
          <cell r="D2614">
            <v>1429.48</v>
          </cell>
        </row>
        <row r="2615">
          <cell r="A2615">
            <v>181411</v>
          </cell>
          <cell r="B2615" t="str">
            <v>GANGORRA COM 3 PRANCHAS COMPR=3,00M H=0,70M - ESTRUTURA METÁLICA</v>
          </cell>
          <cell r="C2615" t="str">
            <v>UN</v>
          </cell>
          <cell r="D2615">
            <v>1382.13</v>
          </cell>
        </row>
        <row r="2616">
          <cell r="A2616">
            <v>181415</v>
          </cell>
          <cell r="B2616" t="str">
            <v>BALANÇO DE 3 LUGARES COM PNEUS COMPR=4,50M H=2,50M - ESTRUTURA METÁLICA</v>
          </cell>
          <cell r="C2616" t="str">
            <v>UN</v>
          </cell>
          <cell r="D2616">
            <v>1302.57</v>
          </cell>
        </row>
        <row r="2617">
          <cell r="A2617">
            <v>181422</v>
          </cell>
          <cell r="B2617" t="str">
            <v>ESCADA HORIZONTAL COMPR=1,80M H=1,80M - ESTRUTURA METÁLICA</v>
          </cell>
          <cell r="C2617" t="str">
            <v>UN</v>
          </cell>
          <cell r="D2617">
            <v>1086.1600000000001</v>
          </cell>
        </row>
        <row r="2618">
          <cell r="A2618">
            <v>181424</v>
          </cell>
          <cell r="B2618" t="str">
            <v>GAIOLA LABIRINTO (1,5X1,5X2,0)M - ESTRUTURA METÁLICA</v>
          </cell>
          <cell r="C2618" t="str">
            <v>UN</v>
          </cell>
          <cell r="D2618">
            <v>1596.17</v>
          </cell>
        </row>
        <row r="2619">
          <cell r="A2619">
            <v>181430</v>
          </cell>
          <cell r="B2619" t="str">
            <v>PLACAS DE E.V.A. ESP.30MM PARA USO INTERNO, TIPO TATAMI, COLOCADAS</v>
          </cell>
          <cell r="C2619" t="str">
            <v>M2</v>
          </cell>
          <cell r="D2619">
            <v>53.16</v>
          </cell>
        </row>
        <row r="2620">
          <cell r="A2620">
            <v>181441</v>
          </cell>
          <cell r="B2620" t="str">
            <v>PLAYGROUND BRINQUEDOS DE MADEIRA - CASA TARZAN COM RAMPA ESCALADA, ESCORREGADOR, PONTE E ESCADA MARINHEIRO</v>
          </cell>
          <cell r="C2620" t="str">
            <v>UN</v>
          </cell>
          <cell r="D2620">
            <v>6289.5</v>
          </cell>
        </row>
        <row r="2621">
          <cell r="A2621">
            <v>181442</v>
          </cell>
          <cell r="B2621" t="str">
            <v>PLAYGROUND BRINQUEDOS DE MADEIRA - CASA TARZAN COM RAMPA ESCALADA, ESCORREGADOR E ESCADA MARINHEIRO</v>
          </cell>
          <cell r="C2621" t="str">
            <v>UN</v>
          </cell>
          <cell r="D2621">
            <v>5358.09</v>
          </cell>
        </row>
        <row r="2622">
          <cell r="A2622">
            <v>181443</v>
          </cell>
          <cell r="B2622" t="str">
            <v>PLAYGROUND BRINQUEDOS DE MADEIRA - CASA TARZAN COM ESCORREGADOR E ESCADA MARINHEIRO</v>
          </cell>
          <cell r="C2622" t="str">
            <v>UN</v>
          </cell>
          <cell r="D2622">
            <v>4104.67</v>
          </cell>
        </row>
        <row r="2623">
          <cell r="A2623">
            <v>181444</v>
          </cell>
          <cell r="B2623" t="str">
            <v>PLAYGROUND BRINQUEDOS DE MADEIRA - DOIS CAVALINHOS E DUAS GANGORRAS</v>
          </cell>
          <cell r="C2623" t="str">
            <v>UN</v>
          </cell>
          <cell r="D2623">
            <v>1761.75</v>
          </cell>
        </row>
        <row r="2624">
          <cell r="A2624">
            <v>181445</v>
          </cell>
          <cell r="B2624" t="str">
            <v>PLAYGROUND BRINQUEDOS DE MADEIRA - ESCORREGADOR ( ALT.=1,80M COMP.=3,00M)</v>
          </cell>
          <cell r="C2624" t="str">
            <v>UN</v>
          </cell>
          <cell r="D2624">
            <v>1041.79</v>
          </cell>
        </row>
        <row r="2625">
          <cell r="A2625">
            <v>181446</v>
          </cell>
          <cell r="B2625" t="str">
            <v>PLAYGROUND BRINQUEDOS DE MADEIRA - GANGORRA DUPLA</v>
          </cell>
          <cell r="C2625" t="str">
            <v>UN</v>
          </cell>
          <cell r="D2625">
            <v>711.19</v>
          </cell>
        </row>
        <row r="2626">
          <cell r="A2626">
            <v>181447</v>
          </cell>
          <cell r="B2626" t="str">
            <v>PLAYGROUND BRINQUEDOS DE MADEIRA - ARGOLA E TRAPÉZIO</v>
          </cell>
          <cell r="C2626" t="str">
            <v>UN</v>
          </cell>
          <cell r="D2626">
            <v>1200</v>
          </cell>
        </row>
        <row r="2627">
          <cell r="A2627">
            <v>181448</v>
          </cell>
          <cell r="B2627" t="str">
            <v>PLAYGROUND BRINQUEDOS DE MADEIRA - BALANÇA DUPLA</v>
          </cell>
          <cell r="C2627" t="str">
            <v>UN</v>
          </cell>
          <cell r="D2627">
            <v>933.6</v>
          </cell>
        </row>
        <row r="2628">
          <cell r="A2628">
            <v>181449</v>
          </cell>
          <cell r="B2628" t="str">
            <v>PLAYGROUND BRINQUEDOS DE MADEIRA - ESCADA HORIZONTAL</v>
          </cell>
          <cell r="C2628" t="str">
            <v>UN</v>
          </cell>
          <cell r="D2628">
            <v>930.1</v>
          </cell>
        </row>
        <row r="2629">
          <cell r="A2629">
            <v>181500</v>
          </cell>
          <cell r="B2629" t="str">
            <v>BRINQUEDOS - SERVIÇOS</v>
          </cell>
          <cell r="C2629" t="str">
            <v>.</v>
          </cell>
          <cell r="D2629" t="str">
            <v>.</v>
          </cell>
        </row>
        <row r="2630">
          <cell r="A2630">
            <v>181501</v>
          </cell>
          <cell r="B2630" t="str">
            <v>APARELHOS DE GINÁTICA EM MADEIRA - BARRA DUPLA EM DOIS NIVEIS</v>
          </cell>
          <cell r="C2630" t="str">
            <v>UN</v>
          </cell>
          <cell r="D2630">
            <v>472.01</v>
          </cell>
        </row>
        <row r="2631">
          <cell r="A2631">
            <v>181502</v>
          </cell>
          <cell r="B2631" t="str">
            <v>APARELHOS DE GINÁTICA EM MADEIRA - BARREIRA SIMPLES</v>
          </cell>
          <cell r="C2631" t="str">
            <v>UN</v>
          </cell>
          <cell r="D2631">
            <v>836.42</v>
          </cell>
        </row>
        <row r="2632">
          <cell r="A2632">
            <v>181503</v>
          </cell>
          <cell r="B2632" t="str">
            <v>APARELHOS DE GINÁTICA EM MADEIRA - BARRAS PARALELAS</v>
          </cell>
          <cell r="C2632" t="str">
            <v>UN</v>
          </cell>
          <cell r="D2632">
            <v>475.61</v>
          </cell>
        </row>
        <row r="2633">
          <cell r="A2633">
            <v>181510</v>
          </cell>
          <cell r="B2633" t="str">
            <v>CARACOL - DEMARCAÇÃO DE PISO (RD-06)</v>
          </cell>
          <cell r="C2633" t="str">
            <v>UN</v>
          </cell>
          <cell r="D2633">
            <v>125.71</v>
          </cell>
        </row>
        <row r="2634">
          <cell r="A2634">
            <v>181513</v>
          </cell>
          <cell r="B2634" t="str">
            <v>AMARELINHA DEMARCAÇÃO DE PISO (RD-05)</v>
          </cell>
          <cell r="C2634" t="str">
            <v>UN</v>
          </cell>
          <cell r="D2634">
            <v>91.47</v>
          </cell>
        </row>
        <row r="2635">
          <cell r="A2635">
            <v>181514</v>
          </cell>
          <cell r="B2635" t="str">
            <v>XADREZ - DEMARCAÇÃO DE PISO (RD-04)</v>
          </cell>
          <cell r="C2635" t="str">
            <v>UN</v>
          </cell>
          <cell r="D2635">
            <v>551.89</v>
          </cell>
        </row>
        <row r="2636">
          <cell r="A2636">
            <v>181550</v>
          </cell>
          <cell r="B2636" t="str">
            <v>FORNECIMENTO E APLICAÇÃO DE AREIA FINA</v>
          </cell>
          <cell r="C2636" t="str">
            <v>M3</v>
          </cell>
          <cell r="D2636">
            <v>128.54</v>
          </cell>
        </row>
        <row r="2637">
          <cell r="A2637">
            <v>181551</v>
          </cell>
          <cell r="B2637" t="str">
            <v>FORNECIMENTO E APLICAÇÃO  DE PEDRA N.2</v>
          </cell>
          <cell r="C2637" t="str">
            <v>M3</v>
          </cell>
          <cell r="D2637">
            <v>104.39</v>
          </cell>
        </row>
        <row r="2638">
          <cell r="A2638">
            <v>186000</v>
          </cell>
          <cell r="B2638" t="str">
            <v>RETIRADAS</v>
          </cell>
          <cell r="C2638" t="str">
            <v>.</v>
          </cell>
          <cell r="D2638" t="str">
            <v>.</v>
          </cell>
        </row>
        <row r="2639">
          <cell r="A2639">
            <v>186007</v>
          </cell>
          <cell r="B2639" t="str">
            <v>RETIRADA DE GRAMA</v>
          </cell>
          <cell r="C2639" t="str">
            <v>M2</v>
          </cell>
          <cell r="D2639">
            <v>2.73</v>
          </cell>
        </row>
        <row r="2640">
          <cell r="A2640">
            <v>187000</v>
          </cell>
          <cell r="B2640" t="str">
            <v>RECOLOCAÇÕES</v>
          </cell>
          <cell r="C2640" t="str">
            <v>.</v>
          </cell>
          <cell r="D2640" t="str">
            <v>.</v>
          </cell>
        </row>
        <row r="2641">
          <cell r="A2641">
            <v>187007</v>
          </cell>
          <cell r="B2641" t="str">
            <v>RECOLOCAÇÃO DE GRAMA</v>
          </cell>
          <cell r="C2641" t="str">
            <v>M2</v>
          </cell>
          <cell r="D2641">
            <v>19.05</v>
          </cell>
        </row>
        <row r="2642">
          <cell r="A2642">
            <v>187040</v>
          </cell>
          <cell r="B2642" t="str">
            <v>TRANSPLANTE DE ÁRVORES COM DIÂMETRO ATÉ 30CM</v>
          </cell>
          <cell r="C2642" t="str">
            <v>UN</v>
          </cell>
          <cell r="D2642">
            <v>641.05999999999995</v>
          </cell>
        </row>
        <row r="2643">
          <cell r="A2643">
            <v>187041</v>
          </cell>
          <cell r="B2643" t="str">
            <v>TRANSPLANTE DE ÁRVORES COM DAP MAIOR OU IGUAL A 30CM</v>
          </cell>
          <cell r="C2643" t="str">
            <v>UN</v>
          </cell>
          <cell r="D2643">
            <v>4873.18</v>
          </cell>
        </row>
        <row r="2644">
          <cell r="A2644">
            <v>188000</v>
          </cell>
          <cell r="B2644" t="str">
            <v>SERVIÇOS PARCIAIS</v>
          </cell>
          <cell r="C2644" t="str">
            <v>.</v>
          </cell>
          <cell r="D2644" t="str">
            <v>.</v>
          </cell>
        </row>
        <row r="2645">
          <cell r="A2645">
            <v>188001</v>
          </cell>
          <cell r="B2645" t="str">
            <v>REVOLVIMENTO E AJUSTE DO SOLO</v>
          </cell>
          <cell r="C2645" t="str">
            <v>M2</v>
          </cell>
          <cell r="D2645">
            <v>4.5599999999999996</v>
          </cell>
        </row>
        <row r="2646">
          <cell r="A2646">
            <v>188011</v>
          </cell>
          <cell r="B2646" t="str">
            <v>TERRA PREPARADA PARA PLANTIO</v>
          </cell>
          <cell r="C2646" t="str">
            <v>M3</v>
          </cell>
          <cell r="D2646">
            <v>115.33</v>
          </cell>
        </row>
        <row r="2647">
          <cell r="A2647">
            <v>188013</v>
          </cell>
          <cell r="B2647" t="str">
            <v>CALCAREO DOLOMITICO</v>
          </cell>
          <cell r="C2647" t="str">
            <v>KG</v>
          </cell>
          <cell r="D2647">
            <v>0.46</v>
          </cell>
        </row>
        <row r="2648">
          <cell r="A2648">
            <v>188015</v>
          </cell>
          <cell r="B2648" t="str">
            <v>ADUBO QUÍMICO NPK, 10:10:10</v>
          </cell>
          <cell r="C2648" t="str">
            <v>KG</v>
          </cell>
          <cell r="D2648">
            <v>1.63</v>
          </cell>
        </row>
        <row r="2649">
          <cell r="A2649">
            <v>188030</v>
          </cell>
          <cell r="B2649" t="str">
            <v>PREPARO DO SOLO PARA PLANTIO DE GRAMA BATATAES</v>
          </cell>
          <cell r="C2649" t="str">
            <v>M2</v>
          </cell>
          <cell r="D2649">
            <v>4.5599999999999996</v>
          </cell>
        </row>
        <row r="2650">
          <cell r="A2650">
            <v>188035</v>
          </cell>
          <cell r="B2650" t="str">
            <v>RECOLOCAÇÃO DE TERRA DE JARDIM</v>
          </cell>
          <cell r="C2650" t="str">
            <v>M3</v>
          </cell>
          <cell r="D2650">
            <v>132.65</v>
          </cell>
        </row>
        <row r="2651">
          <cell r="A2651">
            <v>200000</v>
          </cell>
          <cell r="B2651" t="str">
            <v>SERVICOS TECNICOS</v>
          </cell>
        </row>
        <row r="2652">
          <cell r="A2652">
            <v>200100</v>
          </cell>
          <cell r="B2652" t="str">
            <v>TOPOGRAFIA</v>
          </cell>
          <cell r="C2652" t="str">
            <v>.</v>
          </cell>
          <cell r="D2652" t="str">
            <v>.</v>
          </cell>
        </row>
        <row r="2653">
          <cell r="A2653">
            <v>200101</v>
          </cell>
          <cell r="B2653" t="str">
            <v>LEVANTAMENTO PLANIMÉTRICO DE PERÍMETRO - ATÉ 1.000M</v>
          </cell>
          <cell r="C2653" t="str">
            <v>GL</v>
          </cell>
          <cell r="D2653">
            <v>1768.56</v>
          </cell>
        </row>
        <row r="2654">
          <cell r="A2654">
            <v>200102</v>
          </cell>
          <cell r="B2654" t="str">
            <v>LEVANTAMENTO PLANIMÉTRICO DE PERÍMETRO - EXCEDENTE 1.000M</v>
          </cell>
          <cell r="C2654" t="str">
            <v>M</v>
          </cell>
          <cell r="D2654">
            <v>1.55</v>
          </cell>
        </row>
        <row r="2655">
          <cell r="A2655">
            <v>200113</v>
          </cell>
          <cell r="B2655" t="str">
            <v>LEVANTAMENTO PLANIALTIMÉTRICO DE ÁREAS - ATÉ 10.000M2</v>
          </cell>
          <cell r="C2655" t="str">
            <v>GL</v>
          </cell>
          <cell r="D2655">
            <v>3466.63</v>
          </cell>
        </row>
        <row r="2656">
          <cell r="A2656">
            <v>200114</v>
          </cell>
          <cell r="B2656" t="str">
            <v>LEVANTAMENTO PLANIALTIMÉTRICO DE ÁREAS - EXCEDENTE A 10.000M2</v>
          </cell>
          <cell r="C2656" t="str">
            <v>M2</v>
          </cell>
          <cell r="D2656">
            <v>0.32</v>
          </cell>
        </row>
        <row r="2657">
          <cell r="A2657">
            <v>200121</v>
          </cell>
          <cell r="B2657" t="str">
            <v>ACRÉSCIMO FACE AO GRAU DE DIFICULDADE - TERRENO ACIDENTADO</v>
          </cell>
          <cell r="C2657" t="str">
            <v>%</v>
          </cell>
          <cell r="D2657">
            <v>20</v>
          </cell>
        </row>
        <row r="2658">
          <cell r="A2658">
            <v>200122</v>
          </cell>
          <cell r="B2658" t="str">
            <v>ACRÉSCIMO FACE AO GRAU DE DIFICULDADE - TERRENO COBERTO PARA VEGETAÇÃO</v>
          </cell>
          <cell r="C2658" t="str">
            <v>%</v>
          </cell>
          <cell r="D2658">
            <v>50</v>
          </cell>
        </row>
        <row r="2659">
          <cell r="A2659">
            <v>200123</v>
          </cell>
          <cell r="B2659" t="str">
            <v>ACRÉSCIMO FACE AO GRAU DE DIFICULDADE - TERRENO PANTANOSO</v>
          </cell>
          <cell r="C2659" t="str">
            <v>%</v>
          </cell>
          <cell r="D2659">
            <v>100</v>
          </cell>
        </row>
        <row r="2660">
          <cell r="A2660">
            <v>200124</v>
          </cell>
          <cell r="B2660" t="str">
            <v>ACRÉSCIMO FACE AO GRAU DE DIFICULDADE - TERRENO COM CADASTRO</v>
          </cell>
          <cell r="C2660" t="str">
            <v>%</v>
          </cell>
          <cell r="D2660">
            <v>30</v>
          </cell>
        </row>
        <row r="2661">
          <cell r="A2661">
            <v>200131</v>
          </cell>
          <cell r="B2661" t="str">
            <v>ACRÉSCIMO PARA ELABORAÇÃO DE CÁLCULOS - ÁREAS, DISTÂNCIAS E AZIMUTES</v>
          </cell>
          <cell r="C2661" t="str">
            <v>%</v>
          </cell>
          <cell r="D2661">
            <v>10</v>
          </cell>
        </row>
        <row r="2662">
          <cell r="A2662">
            <v>200132</v>
          </cell>
          <cell r="B2662" t="str">
            <v>ACRÉSCIMO PARA ELABORAÇÃO DE CÁLCULOS - NIVELAMENTO DE SECÇÕES TRANSVERSAIS</v>
          </cell>
          <cell r="C2662" t="str">
            <v>%</v>
          </cell>
          <cell r="D2662">
            <v>50</v>
          </cell>
        </row>
        <row r="2663">
          <cell r="A2663">
            <v>200133</v>
          </cell>
          <cell r="B2663" t="str">
            <v>ACRÉSCIMO PARA ELABORAÇÃO DE CÁLCULOS - MOVIMENTO DE TERRA</v>
          </cell>
          <cell r="C2663" t="str">
            <v>%</v>
          </cell>
          <cell r="D2663">
            <v>10</v>
          </cell>
        </row>
        <row r="2664">
          <cell r="A2664">
            <v>200200</v>
          </cell>
          <cell r="B2664" t="str">
            <v>SONDAGEM</v>
          </cell>
          <cell r="C2664" t="str">
            <v>.</v>
          </cell>
          <cell r="D2664" t="str">
            <v>.</v>
          </cell>
        </row>
        <row r="2665">
          <cell r="A2665">
            <v>200201</v>
          </cell>
          <cell r="B2665" t="str">
            <v>TRADO MANUAL</v>
          </cell>
          <cell r="C2665" t="str">
            <v>M</v>
          </cell>
          <cell r="D2665">
            <v>35.31</v>
          </cell>
        </row>
        <row r="2666">
          <cell r="A2666">
            <v>200202</v>
          </cell>
          <cell r="B2666" t="str">
            <v>MOBILIZAÇÃO E INSTALAÇÃO DE 1  EQUIPAMENTO PARA EXECUÇÃO DE SONDAGEM A PERCUSSÃO</v>
          </cell>
          <cell r="C2666" t="str">
            <v>UN</v>
          </cell>
          <cell r="D2666">
            <v>282.73</v>
          </cell>
        </row>
        <row r="2667">
          <cell r="A2667">
            <v>200203</v>
          </cell>
          <cell r="B2667" t="str">
            <v>DESLOCAMENTO DE EQUIPAMENTO ENTRE FUROS EM TERRENO PLANO, CONSIDERANDO A DISTÂNCIA ATÉ 100M, PARA SONDAGEM A PERCUSSÃO</v>
          </cell>
          <cell r="C2667" t="str">
            <v>UN</v>
          </cell>
          <cell r="D2667">
            <v>41.54</v>
          </cell>
        </row>
        <row r="2668">
          <cell r="A2668">
            <v>200204</v>
          </cell>
          <cell r="B2668" t="str">
            <v>DESLOCAMENTO DE EQUIPAMENTO ENTRE FUROS EM TERRENO PLANO, CONSIDERANDO A DISTÂNCIA DE 100 À 200M, PARA FUNDAÇÃO A PERCUSSÃO</v>
          </cell>
          <cell r="C2668" t="str">
            <v>UN</v>
          </cell>
          <cell r="D2668">
            <v>83.09</v>
          </cell>
        </row>
        <row r="2669">
          <cell r="A2669">
            <v>200205</v>
          </cell>
          <cell r="B2669" t="str">
            <v>DESLOCAMENTO DE EQUIPAMENTO ENTRE FUROS EM TERRENO PLANO, CONSIDERANDO A DISTÂNCIA ACIMA DE 200M, PARA SONDAGEM A PERCUSSÃO</v>
          </cell>
          <cell r="C2669" t="str">
            <v>UN</v>
          </cell>
          <cell r="D2669">
            <v>124.63</v>
          </cell>
        </row>
        <row r="2670">
          <cell r="A2670">
            <v>200206</v>
          </cell>
          <cell r="B2670" t="str">
            <v>DESLOCAMENTO DE EQUIPAMENTO ENTRE FUROS EM TERRENO ACIDENTADO, CONSIDERANDO A DISTÂNCIA ATÉ 50M, PARA SONDAGEM A PERCUSSÃO</v>
          </cell>
          <cell r="C2670" t="str">
            <v>UN</v>
          </cell>
          <cell r="D2670">
            <v>41.54</v>
          </cell>
        </row>
        <row r="2671">
          <cell r="A2671">
            <v>200207</v>
          </cell>
          <cell r="B2671" t="str">
            <v>DESLOCAMENTO DE EQUIPAMENTO ENTRE FUROS EM TERRENO ACIDENTADO, CONSIDERANDO A DISTÂNCIA ACIMA DE 50M, PARA SONDAGEM A PERCUSSÃO</v>
          </cell>
          <cell r="C2671" t="str">
            <v>UN</v>
          </cell>
          <cell r="D2671">
            <v>70.709999999999994</v>
          </cell>
        </row>
        <row r="2672">
          <cell r="A2672">
            <v>200208</v>
          </cell>
          <cell r="B2672" t="str">
            <v>EXECUÇÃO DE PLATAFORMA EM TERRENO ALAGADIÇO OU ACIDENTADO, PARA SONDAGEM A PERCUSSÃO</v>
          </cell>
          <cell r="C2672" t="str">
            <v>UN</v>
          </cell>
          <cell r="D2672">
            <v>97.86</v>
          </cell>
        </row>
        <row r="2673">
          <cell r="A2673">
            <v>200209</v>
          </cell>
          <cell r="B2673" t="str">
            <v>PERFURAÇÃO E EXECUÇÃO DE ENSAIO PENETROMÉTRICO OU DE LAVAGEM POR TEMPO</v>
          </cell>
          <cell r="C2673" t="str">
            <v>M</v>
          </cell>
          <cell r="D2673">
            <v>65.86</v>
          </cell>
        </row>
        <row r="2674">
          <cell r="A2674">
            <v>200300</v>
          </cell>
          <cell r="B2674" t="str">
            <v>SERVIÇOS TÉCNICOS</v>
          </cell>
          <cell r="C2674" t="str">
            <v>.</v>
          </cell>
          <cell r="D2674" t="str">
            <v>.</v>
          </cell>
        </row>
        <row r="2675">
          <cell r="A2675">
            <v>200301</v>
          </cell>
          <cell r="B2675" t="str">
            <v>COORDENADOR GERAL</v>
          </cell>
          <cell r="C2675" t="str">
            <v>H</v>
          </cell>
          <cell r="D2675">
            <v>280.36</v>
          </cell>
        </row>
        <row r="2676">
          <cell r="A2676">
            <v>200302</v>
          </cell>
          <cell r="B2676" t="str">
            <v>ENGENHEIRO/ ARQUITETO SÊNIOR</v>
          </cell>
          <cell r="C2676" t="str">
            <v>H</v>
          </cell>
          <cell r="D2676">
            <v>137.13</v>
          </cell>
        </row>
        <row r="2677">
          <cell r="A2677">
            <v>200303</v>
          </cell>
          <cell r="B2677" t="str">
            <v>ENGENHEIRO/ ARQUITETO JUNIOR</v>
          </cell>
          <cell r="C2677" t="str">
            <v>H</v>
          </cell>
          <cell r="D2677">
            <v>70.06</v>
          </cell>
        </row>
        <row r="2678">
          <cell r="A2678">
            <v>200305</v>
          </cell>
          <cell r="B2678" t="str">
            <v>PROJETISTA</v>
          </cell>
          <cell r="C2678" t="str">
            <v>H</v>
          </cell>
          <cell r="D2678">
            <v>48.98</v>
          </cell>
        </row>
        <row r="2679">
          <cell r="A2679">
            <v>200306</v>
          </cell>
          <cell r="B2679" t="str">
            <v>DESENHISTA PROJETISTA</v>
          </cell>
          <cell r="C2679" t="str">
            <v>H</v>
          </cell>
          <cell r="D2679">
            <v>48.37</v>
          </cell>
        </row>
        <row r="2680">
          <cell r="A2680">
            <v>200307</v>
          </cell>
          <cell r="B2680" t="str">
            <v>COORDENADOR SETORIAL</v>
          </cell>
          <cell r="C2680" t="str">
            <v>H</v>
          </cell>
          <cell r="D2680">
            <v>247.89</v>
          </cell>
        </row>
        <row r="2681">
          <cell r="A2681">
            <v>200308</v>
          </cell>
          <cell r="B2681" t="str">
            <v>CONSULTOR</v>
          </cell>
          <cell r="C2681" t="str">
            <v>H</v>
          </cell>
          <cell r="D2681">
            <v>252.25</v>
          </cell>
        </row>
        <row r="2682">
          <cell r="A2682">
            <v>200309</v>
          </cell>
          <cell r="B2682" t="str">
            <v>PROJETISTA CADISTA</v>
          </cell>
          <cell r="C2682" t="str">
            <v>H</v>
          </cell>
          <cell r="D2682">
            <v>48.37</v>
          </cell>
        </row>
        <row r="2683">
          <cell r="A2683">
            <v>200310</v>
          </cell>
          <cell r="B2683" t="str">
            <v>LEVANTAMENTO CADASTRAL DE EDIFICAÇÃO ATÉ 500M2</v>
          </cell>
          <cell r="C2683" t="str">
            <v>GL</v>
          </cell>
          <cell r="D2683">
            <v>4040.77</v>
          </cell>
        </row>
        <row r="2684">
          <cell r="A2684">
            <v>200311</v>
          </cell>
          <cell r="B2684" t="str">
            <v>LEVANTAMENTO CADASTRAL DE EDIFICAÇÃO EXECEDENTE A 500M2</v>
          </cell>
          <cell r="C2684" t="str">
            <v>M2</v>
          </cell>
          <cell r="D2684">
            <v>8.08</v>
          </cell>
        </row>
        <row r="2685">
          <cell r="A2685">
            <v>200312</v>
          </cell>
          <cell r="B2685" t="str">
            <v>LEVANTAMENTO CADASTRAL INSTALAÇÕES ELÉTRICAS ATÉ 500M2</v>
          </cell>
          <cell r="C2685" t="str">
            <v>GL</v>
          </cell>
          <cell r="D2685">
            <v>1383.26</v>
          </cell>
        </row>
        <row r="2686">
          <cell r="A2686">
            <v>200313</v>
          </cell>
          <cell r="B2686" t="str">
            <v>LEVANTAMENTO CADASTRAL INSTALAÇÕES ELÉTRICAS EXECEDENTE A 500M2</v>
          </cell>
          <cell r="C2686" t="str">
            <v>M2</v>
          </cell>
          <cell r="D2686">
            <v>2.29</v>
          </cell>
        </row>
        <row r="2687">
          <cell r="A2687">
            <v>200314</v>
          </cell>
          <cell r="B2687" t="str">
            <v>LEVANTAMENTO CADASTRAL INSTALAÇÕES HIDRO-SANITÁRIAS ATÉ 500M2</v>
          </cell>
          <cell r="C2687" t="str">
            <v>UN</v>
          </cell>
          <cell r="D2687">
            <v>1383.26</v>
          </cell>
        </row>
        <row r="2688">
          <cell r="A2688">
            <v>200315</v>
          </cell>
          <cell r="B2688" t="str">
            <v>LEVANTAMENTO CADASTRAL INSTALAÇÕES HIDRO-SANITÁRIAS EXECEDENTE A 500M2</v>
          </cell>
          <cell r="C2688" t="str">
            <v>M2</v>
          </cell>
          <cell r="D2688">
            <v>2.29</v>
          </cell>
        </row>
        <row r="2689">
          <cell r="A2689">
            <v>200316</v>
          </cell>
          <cell r="B2689" t="str">
            <v>AS BUILT FORMATO A0</v>
          </cell>
          <cell r="C2689" t="str">
            <v>UN</v>
          </cell>
          <cell r="D2689">
            <v>2088.36</v>
          </cell>
        </row>
        <row r="2690">
          <cell r="A2690">
            <v>200317</v>
          </cell>
          <cell r="B2690" t="str">
            <v>AS BUILT FORMATO A1</v>
          </cell>
          <cell r="C2690" t="str">
            <v>UN</v>
          </cell>
          <cell r="D2690">
            <v>1517.9</v>
          </cell>
        </row>
        <row r="2691">
          <cell r="A2691">
            <v>200318</v>
          </cell>
          <cell r="B2691" t="str">
            <v>DESENVOLVIMENTO DE PRANCHA TÉCNICA EM FORMATO A0</v>
          </cell>
          <cell r="C2691" t="str">
            <v>UN</v>
          </cell>
          <cell r="D2691">
            <v>3732.02</v>
          </cell>
        </row>
        <row r="2692">
          <cell r="A2692">
            <v>200319</v>
          </cell>
          <cell r="B2692" t="str">
            <v>DESENVOLVIMENTO DE PRANCHA TÉCNICA EM FORMATO A1</v>
          </cell>
          <cell r="C2692" t="str">
            <v>UN</v>
          </cell>
          <cell r="D2692">
            <v>2504.1</v>
          </cell>
        </row>
        <row r="2693">
          <cell r="A2693">
            <v>200320</v>
          </cell>
          <cell r="B2693" t="str">
            <v>DESENVOLVIMENTO DE PRANCHA DE DESENHO/ DETALHAMENTO FORMATO A0</v>
          </cell>
          <cell r="C2693" t="str">
            <v>UN</v>
          </cell>
          <cell r="D2693">
            <v>1566.51</v>
          </cell>
        </row>
        <row r="2694">
          <cell r="A2694">
            <v>200321</v>
          </cell>
          <cell r="B2694" t="str">
            <v>DESENVOLVIMENTO DE PRANCHA DE DESENHO TÉCNICO/ DETALHAMENTO FORMATO A1</v>
          </cell>
          <cell r="C2694" t="str">
            <v>UN</v>
          </cell>
          <cell r="D2694">
            <v>904.18</v>
          </cell>
        </row>
        <row r="2695">
          <cell r="A2695">
            <v>200350</v>
          </cell>
          <cell r="B2695" t="str">
            <v>SERVIÇO DE PLOTAGEM EM PAPEL SULFITE, TAMANHO A1, PRETO E BRANCO</v>
          </cell>
          <cell r="C2695" t="str">
            <v>UN</v>
          </cell>
          <cell r="D2695">
            <v>5.23</v>
          </cell>
        </row>
        <row r="2696">
          <cell r="A2696">
            <v>200351</v>
          </cell>
          <cell r="B2696" t="str">
            <v>SERVIÇO DE PLOTAGEM EM PAPEL SULFITE, TAMANHO A0, PRETO E BRANCO</v>
          </cell>
          <cell r="C2696" t="str">
            <v>UN</v>
          </cell>
          <cell r="D2696">
            <v>7.08</v>
          </cell>
        </row>
        <row r="2697">
          <cell r="A2697">
            <v>200352</v>
          </cell>
          <cell r="B2697" t="str">
            <v>SERVIÇO DE PLOTAGEM EM PAPEL SULFITE, TAMANHO A1, COLORIDA</v>
          </cell>
          <cell r="C2697" t="str">
            <v>UN</v>
          </cell>
          <cell r="D2697">
            <v>7.16</v>
          </cell>
        </row>
        <row r="2698">
          <cell r="A2698">
            <v>200353</v>
          </cell>
          <cell r="B2698" t="str">
            <v>SERVIÇO DE PLOTAGEM EM PAPEL SULFITE, TAMANHO A0, COLORIDA</v>
          </cell>
          <cell r="C2698" t="str">
            <v>UN</v>
          </cell>
          <cell r="D2698">
            <v>9.76</v>
          </cell>
        </row>
        <row r="2699">
          <cell r="A2699">
            <v>200354</v>
          </cell>
          <cell r="B2699" t="str">
            <v>CÓPIA XEROX EM TAMANHO OFÍCIO, UMA FACE, PRETO E BRANCO</v>
          </cell>
          <cell r="C2699" t="str">
            <v>UN</v>
          </cell>
          <cell r="D2699">
            <v>0.18</v>
          </cell>
        </row>
        <row r="2700">
          <cell r="A2700">
            <v>200355</v>
          </cell>
          <cell r="B2700" t="str">
            <v>CÓPIA XEROX EM TAMANHO OFÍCIO, UMA FACE, COLORIDA</v>
          </cell>
          <cell r="C2700" t="str">
            <v>UN</v>
          </cell>
          <cell r="D2700">
            <v>1.53</v>
          </cell>
        </row>
        <row r="2701">
          <cell r="A2701">
            <v>200356</v>
          </cell>
          <cell r="B2701" t="str">
            <v>CÓPIA XEROX EM TAMANHO A3, UMA FACE, PRETO E BRANCO</v>
          </cell>
          <cell r="C2701" t="str">
            <v>UN</v>
          </cell>
          <cell r="D2701">
            <v>0.4</v>
          </cell>
        </row>
        <row r="2702">
          <cell r="A2702">
            <v>200357</v>
          </cell>
          <cell r="B2702" t="str">
            <v>CÓPIA XEROX EM TAMANHO A3, UMA FACE, COLORIDA</v>
          </cell>
          <cell r="C2702" t="str">
            <v>UN</v>
          </cell>
          <cell r="D2702">
            <v>3.02</v>
          </cell>
        </row>
        <row r="2703">
          <cell r="A2703">
            <v>200358</v>
          </cell>
          <cell r="B2703" t="str">
            <v>CÓPIA XEROX - PRETO E BRANCO</v>
          </cell>
          <cell r="C2703" t="str">
            <v>M2</v>
          </cell>
          <cell r="D2703">
            <v>10.6</v>
          </cell>
        </row>
        <row r="2704">
          <cell r="A2704">
            <v>200441</v>
          </cell>
          <cell r="B2704" t="str">
            <v>CADASTRAMENTO DE VEGETAÇÃO ARBOREA ATÉ 30 EXEMPLARES</v>
          </cell>
          <cell r="C2704" t="str">
            <v>GL</v>
          </cell>
          <cell r="D2704">
            <v>1999.03</v>
          </cell>
        </row>
        <row r="2705">
          <cell r="A2705">
            <v>200442</v>
          </cell>
          <cell r="B2705" t="str">
            <v>CADASTRAMENTO/ INVENTÁRIO DE VEGETAÇÃO ARBOREA ACIMA DE 30 EXEMPLARES</v>
          </cell>
          <cell r="C2705" t="str">
            <v>UN</v>
          </cell>
          <cell r="D2705">
            <v>59.37</v>
          </cell>
        </row>
        <row r="2706">
          <cell r="A2706">
            <v>200530</v>
          </cell>
          <cell r="B2706" t="str">
            <v>PARECER TÉCNICO DE FUNDAÇÃO PARA ÁREA CONSTRUÍDA ATÉ 2000M2</v>
          </cell>
          <cell r="C2706" t="str">
            <v>GL</v>
          </cell>
          <cell r="D2706">
            <v>2522.4899999999998</v>
          </cell>
        </row>
        <row r="2707">
          <cell r="A2707">
            <v>200531</v>
          </cell>
          <cell r="B2707" t="str">
            <v>PARECER TÉCNICO DE FUNDAÇÃO PARA ÁREA CONSTRUÍDA DE 2001 À 5000M2</v>
          </cell>
          <cell r="C2707" t="str">
            <v>GL</v>
          </cell>
          <cell r="D2707">
            <v>4035.98</v>
          </cell>
        </row>
        <row r="2708">
          <cell r="A2708">
            <v>200532</v>
          </cell>
          <cell r="B2708" t="str">
            <v>PARECER TÉCNICO DE FUNDAÇÃO PARA ÁREA CONSTRUÍDA DE 5001 À 10000M2</v>
          </cell>
          <cell r="C2708" t="str">
            <v>GL</v>
          </cell>
          <cell r="D2708">
            <v>7062.96</v>
          </cell>
        </row>
        <row r="2709">
          <cell r="A2709">
            <v>200600</v>
          </cell>
          <cell r="B2709" t="str">
            <v>CONTROLE TECNOLÓGICO</v>
          </cell>
          <cell r="C2709" t="str">
            <v>.</v>
          </cell>
          <cell r="D2709" t="str">
            <v>.</v>
          </cell>
        </row>
        <row r="2710">
          <cell r="A2710">
            <v>200601</v>
          </cell>
          <cell r="B2710" t="str">
            <v>CONCRETO - ESTUDOS E ENSAIOS</v>
          </cell>
          <cell r="C2710" t="str">
            <v>UN</v>
          </cell>
          <cell r="D2710">
            <v>1338.31</v>
          </cell>
        </row>
        <row r="2711">
          <cell r="A2711">
            <v>200602</v>
          </cell>
          <cell r="B2711" t="str">
            <v>CONCRETO - ENSAIOS DE RUPTURA A COMPRESSÃO (CORPOS DE PROVA)</v>
          </cell>
          <cell r="C2711" t="str">
            <v>UN</v>
          </cell>
          <cell r="D2711">
            <v>14.82</v>
          </cell>
        </row>
        <row r="2712">
          <cell r="A2712">
            <v>200603</v>
          </cell>
          <cell r="B2712" t="str">
            <v>CONTROLE TECNOLÓGICO DE CONCRETO - MOBILIZAÇÃO PARA MOLDAGEM E/OU COLETA DOS CORPOS DE PROVA DE CONCRETO</v>
          </cell>
          <cell r="C2712" t="str">
            <v>VIAGEM</v>
          </cell>
          <cell r="D2712">
            <v>156.88</v>
          </cell>
        </row>
        <row r="2713">
          <cell r="A2713">
            <v>200604</v>
          </cell>
          <cell r="B2713" t="str">
            <v>CONTROLE TECNOLÓGICO DE CONCRETO MOLDAGEM DE CORPO DE PROVA</v>
          </cell>
          <cell r="C2713" t="str">
            <v>PERÍODO</v>
          </cell>
          <cell r="D2713">
            <v>167.35</v>
          </cell>
        </row>
        <row r="2714">
          <cell r="A2714">
            <v>200605</v>
          </cell>
          <cell r="B2714" t="str">
            <v>CONTROLE TECNOLÓGICO DE CONCRETO - ENSAIO DE ESCLEROMETRIA EM 10 PONTOS COM 16 TIROS POR PONTO</v>
          </cell>
          <cell r="C2714" t="str">
            <v>ENS.</v>
          </cell>
          <cell r="D2714">
            <v>847.27</v>
          </cell>
        </row>
        <row r="2715">
          <cell r="A2715">
            <v>200611</v>
          </cell>
          <cell r="B2715" t="str">
            <v>AÇO - ENSAIOS DE TRAÇÃO EM BARRAS</v>
          </cell>
          <cell r="C2715" t="str">
            <v>UN</v>
          </cell>
          <cell r="D2715">
            <v>37.74</v>
          </cell>
        </row>
        <row r="2716">
          <cell r="A2716">
            <v>200612</v>
          </cell>
          <cell r="B2716" t="str">
            <v>AÇO - ENSAIOS DE DOBRAMENTO EM BARRAS</v>
          </cell>
          <cell r="C2716" t="str">
            <v>UN</v>
          </cell>
          <cell r="D2716">
            <v>11.91</v>
          </cell>
        </row>
        <row r="2717">
          <cell r="A2717">
            <v>200613</v>
          </cell>
          <cell r="B2717" t="str">
            <v>AÇO - ENSAIOS DE VERIFICAÇÃO DE BITOLA</v>
          </cell>
          <cell r="C2717" t="str">
            <v>UN</v>
          </cell>
          <cell r="D2717">
            <v>10.199999999999999</v>
          </cell>
        </row>
      </sheetData>
      <sheetData sheetId="1"/>
      <sheetData sheetId="2"/>
      <sheetData sheetId="3"/>
      <sheetData sheetId="4"/>
      <sheetData sheetId="5" refreshError="1"/>
      <sheetData sheetId="6">
        <row r="2">
          <cell r="A2">
            <v>0</v>
          </cell>
        </row>
      </sheetData>
      <sheetData sheetId="7"/>
      <sheetData sheetId="8">
        <row r="2">
          <cell r="A2">
            <v>0</v>
          </cell>
        </row>
      </sheetData>
      <sheetData sheetId="9"/>
      <sheetData sheetId="10">
        <row r="2">
          <cell r="A2">
            <v>0</v>
          </cell>
        </row>
      </sheetData>
      <sheetData sheetId="11"/>
      <sheetData sheetId="12">
        <row r="2">
          <cell r="A2">
            <v>0</v>
          </cell>
        </row>
      </sheetData>
      <sheetData sheetId="13"/>
      <sheetData sheetId="14">
        <row r="2">
          <cell r="A2">
            <v>0</v>
          </cell>
        </row>
      </sheetData>
      <sheetData sheetId="15"/>
      <sheetData sheetId="16">
        <row r="2">
          <cell r="A2">
            <v>0</v>
          </cell>
        </row>
      </sheetData>
      <sheetData sheetId="17"/>
      <sheetData sheetId="18">
        <row r="2">
          <cell r="A2">
            <v>0</v>
          </cell>
        </row>
      </sheetData>
      <sheetData sheetId="19"/>
      <sheetData sheetId="20">
        <row r="2">
          <cell r="A2">
            <v>0</v>
          </cell>
        </row>
      </sheetData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DIFJUL_12"/>
      <sheetName val="ORÇAMENTO"/>
      <sheetName val="modelo"/>
      <sheetName val="Plan2"/>
      <sheetName val="Plan3"/>
      <sheetName val="RAO"/>
      <sheetName val="MEDIÇÕES (CONFERÊNCIA)"/>
      <sheetName val="Financeiro"/>
      <sheetName val="Exigências de Contrato"/>
      <sheetName val="Ajuste Quantitativo"/>
      <sheetName val="Planilha Medição "/>
      <sheetName val="Cronograma Aprovad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BOLETIM CPOS 162"/>
    </sheetNames>
    <sheetDataSet>
      <sheetData sheetId="0">
        <row r="2">
          <cell r="A2">
            <v>10000</v>
          </cell>
          <cell r="B2" t="str">
            <v>SERVICOS PRELIMINARES</v>
          </cell>
        </row>
        <row r="3">
          <cell r="A3">
            <v>10100</v>
          </cell>
          <cell r="B3" t="str">
            <v>LIMPEZA DO TERRENO</v>
          </cell>
          <cell r="C3" t="str">
            <v>.</v>
          </cell>
          <cell r="D3" t="str">
            <v>.</v>
          </cell>
        </row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0.65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21.73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60.41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71.959999999999994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5.08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17.16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66.52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2.89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34.64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0.82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98.02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243.01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303.76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364.51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425.26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23.1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28.87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17.32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6.23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17.96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7.25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8.2100000000000009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10.55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11.61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2.98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1.05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34.64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40.42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46.71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28.71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2.89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70.5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98.61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260.43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237.26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14.14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15.87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18.11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35.07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19.11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34.78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34.56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47.66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67.47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85.16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199.31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277.98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425.11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31.18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281.01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133.96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187.17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121.74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104.39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135.32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4.54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13.48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8.66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21.18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7.11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34.64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37.14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83.58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137.88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130.86000000000001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14.42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29.41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44.59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66.25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42.11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52.5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67.459999999999994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93.63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258.2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427.86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59.12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63.33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77.81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113.85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129.54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28.82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30.47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33.409999999999997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33.5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39.96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32.44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25.4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33.07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41.93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54.85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192.33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202.27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232.07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264.55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327.13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146.13999999999999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160.09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173.17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205.41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120.33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186.44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461.8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73.849999999999994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83.31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82.86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225.53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261.43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222.45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50.36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61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75.260000000000005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94.67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130.38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178.34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33.729999999999997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37.29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42.97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49.95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60.77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77.87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82.69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15.33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34.64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40.42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46.72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28.71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2.89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1.68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98.61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259.89999999999998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237.26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38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43.43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5.37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5.34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5.74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315.77999999999997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326.99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292.39999999999998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305.89999999999998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319.14999999999998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331.55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474.49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47.36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17.32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38.93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127.02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230.95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85.68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171.35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7.09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41.7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43.43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61.14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64.66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46.41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47.36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49.59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50.41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91.9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18.170000000000002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5.37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5.34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5.74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316.08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326.99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338.7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292.39999999999998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305.89999999999998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297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319.14999999999998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310.58999999999997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305.3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331.55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325.55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347.52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342.82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362.97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359.34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35.369999999999997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72.430000000000007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79.959999999999994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83.72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93.24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104.19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128.34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57.74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3.13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56.62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16.59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7.41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3.13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4.53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9.7799999999999994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3.45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3.45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79.61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6.51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85.68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171.35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127.02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230.95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20.21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28.87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12.47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13.86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36.65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68.2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117.41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160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68.2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117.41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43.98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78.14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94.78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152.08000000000001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267.18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359.25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380.48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518.87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60.73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64.459999999999994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67.41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70.59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73.69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78.290000000000006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80.66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85.96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37.94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44.22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53.07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41.72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50.59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61.96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45.61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51.32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60.35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55.33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65.56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57.25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66.989999999999995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62.74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71.040000000000006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2.79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5.37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5.34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484.04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886.04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79.86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131.91999999999999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218.32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154.30000000000001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225.89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129.69999999999999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105.48</v>
          </cell>
        </row>
        <row r="285">
          <cell r="A285">
            <v>40217</v>
          </cell>
          <cell r="B285" t="str">
            <v>ELEMENTO VAZADO DE CONCRETO - TIPO NEO-REX N.22B OU SIMILAR</v>
          </cell>
          <cell r="C285" t="str">
            <v>M2</v>
          </cell>
          <cell r="D285">
            <v>128.87</v>
          </cell>
        </row>
        <row r="286">
          <cell r="A286">
            <v>40218</v>
          </cell>
          <cell r="B286" t="str">
            <v>ELEMENTO VAZADO DE CONCRETO - TIPO NEO-REX N.23A OU SIMILAR</v>
          </cell>
          <cell r="C286" t="str">
            <v>M2</v>
          </cell>
          <cell r="D286">
            <v>101.55</v>
          </cell>
        </row>
        <row r="287">
          <cell r="A287">
            <v>40226</v>
          </cell>
          <cell r="B287" t="str">
            <v>ELEMENTO VAZADO DE CONCRETO - TIPO NEO-REX N.62A OU SIMILAR</v>
          </cell>
          <cell r="C287" t="str">
            <v>M2</v>
          </cell>
          <cell r="D287">
            <v>120.19</v>
          </cell>
        </row>
        <row r="288">
          <cell r="A288">
            <v>40227</v>
          </cell>
          <cell r="B288" t="str">
            <v>ELEMENTO VAZADO DE CONCRETO - TIPO NEO-REX N.62B OU SIMILAR</v>
          </cell>
          <cell r="C288" t="str">
            <v>M2</v>
          </cell>
          <cell r="D288">
            <v>106.74</v>
          </cell>
        </row>
        <row r="289">
          <cell r="A289">
            <v>40230</v>
          </cell>
          <cell r="B289" t="str">
            <v>ELEMENTO VAZADO DE CONCRETO - TIPO NEO-REX N.72A OU SIMILAR</v>
          </cell>
          <cell r="C289" t="str">
            <v>M2</v>
          </cell>
          <cell r="D289">
            <v>130.24</v>
          </cell>
        </row>
        <row r="290">
          <cell r="A290">
            <v>40235</v>
          </cell>
          <cell r="B290" t="str">
            <v>ELEMENTO VAZADO DE CONCRETO - TIPO NEO-REX N.78A OU SIMILAR</v>
          </cell>
          <cell r="C290" t="str">
            <v>M2</v>
          </cell>
          <cell r="D290">
            <v>116.06</v>
          </cell>
        </row>
        <row r="291">
          <cell r="A291">
            <v>40300</v>
          </cell>
          <cell r="B291" t="str">
            <v>OUTROS ELEMENTOS DIVISÓRIOS</v>
          </cell>
          <cell r="C291" t="str">
            <v>.</v>
          </cell>
          <cell r="D291" t="str">
            <v>.</v>
          </cell>
        </row>
        <row r="292">
          <cell r="A292">
            <v>40330</v>
          </cell>
          <cell r="B292" t="str">
            <v>PLACAS DE GRANILITE - 30MM DE ESPESSURA</v>
          </cell>
          <cell r="C292" t="str">
            <v>M2</v>
          </cell>
          <cell r="D292">
            <v>196.12</v>
          </cell>
        </row>
        <row r="293">
          <cell r="A293">
            <v>40331</v>
          </cell>
          <cell r="B293" t="str">
            <v>PLACAS DE GRANILITE - 40MM DE ESPESSURA</v>
          </cell>
          <cell r="C293" t="str">
            <v>M2</v>
          </cell>
          <cell r="D293">
            <v>198.13</v>
          </cell>
        </row>
        <row r="294">
          <cell r="A294">
            <v>40332</v>
          </cell>
          <cell r="B294" t="str">
            <v>PLACAS DE GRANILITE - 50MM DE ESPESSURA</v>
          </cell>
          <cell r="C294" t="str">
            <v>M2</v>
          </cell>
          <cell r="D294">
            <v>198.23</v>
          </cell>
        </row>
        <row r="295">
          <cell r="A295">
            <v>40335</v>
          </cell>
          <cell r="B295" t="str">
            <v>DIVISÓRIA EM ARDÓSIA CINZA - POLIDA 2 LADOS - ESPESSURA 30MM</v>
          </cell>
          <cell r="C295" t="str">
            <v>M2</v>
          </cell>
          <cell r="D295">
            <v>283.47000000000003</v>
          </cell>
        </row>
        <row r="296">
          <cell r="A296">
            <v>40351</v>
          </cell>
          <cell r="B296" t="str">
            <v>VL.01 - DIVISÓRIA DE ACABAMENTO LAMINADO MELAMÍNICO, MIOLO COLMÉIA - PAINEL/PAINEL</v>
          </cell>
          <cell r="C296" t="str">
            <v>M2</v>
          </cell>
          <cell r="D296">
            <v>67.83</v>
          </cell>
        </row>
        <row r="297">
          <cell r="A297">
            <v>40352</v>
          </cell>
          <cell r="B297" t="str">
            <v>VL.02 - DIVISÓRIA DE ACABAMENTO LAMINADO MELAMÍNICO, MIOLO COLMÉIA - PAINEL CEGO</v>
          </cell>
          <cell r="C297" t="str">
            <v>M2</v>
          </cell>
          <cell r="D297">
            <v>67.06</v>
          </cell>
        </row>
        <row r="298">
          <cell r="A298">
            <v>40353</v>
          </cell>
          <cell r="B298" t="str">
            <v>VL.03 - DIVISÓRIA DE ACABAMENTO LAMINADO MELAMÍNICO, MIOLO COLMÉIA - PORTA/BANDEIRA</v>
          </cell>
          <cell r="C298" t="str">
            <v>M2</v>
          </cell>
          <cell r="D298">
            <v>127.7</v>
          </cell>
        </row>
        <row r="299">
          <cell r="A299">
            <v>40354</v>
          </cell>
          <cell r="B299" t="str">
            <v>VL.04 - DIVISÓRIA DE ACABAMENTO LAMINADO MELAMÍNICO, MIOLO COLMÉIA - PAINEL/VIDRO</v>
          </cell>
          <cell r="C299" t="str">
            <v>M2</v>
          </cell>
          <cell r="D299">
            <v>83.8</v>
          </cell>
        </row>
        <row r="300">
          <cell r="A300">
            <v>40355</v>
          </cell>
          <cell r="B300" t="str">
            <v>VL.05 - DIVISÓRIA DE ACABAMENTO LAMINADO MELAMÍNICO, MIOLO COLMÉIA - PORTA/VIDRO</v>
          </cell>
          <cell r="C300" t="str">
            <v>M2</v>
          </cell>
          <cell r="D300">
            <v>169.15</v>
          </cell>
        </row>
        <row r="301">
          <cell r="A301">
            <v>40356</v>
          </cell>
          <cell r="B301" t="str">
            <v>VL.06 - DIVISÓRIA DE ACABAMENTO LAMINADO MELAMÍNICO, MIOLO COLMÉIA - PAINEL/VIDRO/PAINEL</v>
          </cell>
          <cell r="C301" t="str">
            <v>M2</v>
          </cell>
          <cell r="D301">
            <v>85.07</v>
          </cell>
        </row>
        <row r="302">
          <cell r="A302">
            <v>40357</v>
          </cell>
          <cell r="B302" t="str">
            <v>VL.07 - DIVISÓRIA DE ACABAMENTO LAMINADO MELAMÍNICO, MIOLO COLMÉIA - PAINEL/VIDRO/VIDRO</v>
          </cell>
          <cell r="C302" t="str">
            <v>M2</v>
          </cell>
          <cell r="D302">
            <v>92.45</v>
          </cell>
        </row>
        <row r="303">
          <cell r="A303">
            <v>40358</v>
          </cell>
          <cell r="B303" t="str">
            <v>VL.08 - DIVISÓRIA DE ACABAMENTO  LAMINADO MELAMÍNICO, MIOLO COLMÉIA - PORTA/BONECA/PAINEL</v>
          </cell>
          <cell r="C303" t="str">
            <v>M2</v>
          </cell>
          <cell r="D303">
            <v>135.83000000000001</v>
          </cell>
        </row>
        <row r="304">
          <cell r="A304">
            <v>40359</v>
          </cell>
          <cell r="B304" t="str">
            <v>VL.09 - DIVISÓRIA DE ACABAMENTO  LAMINADO MELAMÍNICO, MIOLO COLMÉIA - PORTA/BONECA/VIDRO</v>
          </cell>
          <cell r="C304" t="str">
            <v>M2</v>
          </cell>
          <cell r="D304">
            <v>166.09</v>
          </cell>
        </row>
        <row r="305">
          <cell r="A305">
            <v>45000</v>
          </cell>
          <cell r="B305" t="str">
            <v>DEMOLIÇÕES</v>
          </cell>
          <cell r="C305" t="str">
            <v>.</v>
          </cell>
          <cell r="D305" t="str">
            <v>.</v>
          </cell>
        </row>
        <row r="306">
          <cell r="A306">
            <v>45001</v>
          </cell>
          <cell r="B306" t="str">
            <v>DEMOLIÇÃO DE ALVENARIA ESTRUTURAL DE BLOCOS VAZADOS DE CONCRETO</v>
          </cell>
          <cell r="C306" t="str">
            <v>M3</v>
          </cell>
          <cell r="D306">
            <v>46.19</v>
          </cell>
        </row>
        <row r="307">
          <cell r="A307">
            <v>45004</v>
          </cell>
          <cell r="B307" t="str">
            <v>DEMOLIÇÃO DE ALVENARIA EM GERAL (TIJOLOS OU BLOCOS)</v>
          </cell>
          <cell r="C307" t="str">
            <v>M3</v>
          </cell>
          <cell r="D307">
            <v>34.64</v>
          </cell>
        </row>
        <row r="308">
          <cell r="A308">
            <v>45007</v>
          </cell>
          <cell r="B308" t="str">
            <v>DEMOLIÇÃO DE ALVENARIA DE ELEMENTOS VAZADOS</v>
          </cell>
          <cell r="C308" t="str">
            <v>M3</v>
          </cell>
          <cell r="D308">
            <v>28.87</v>
          </cell>
        </row>
        <row r="309">
          <cell r="A309">
            <v>45009</v>
          </cell>
          <cell r="B309" t="str">
            <v>DEMOLIÇÃO DE VERGAS, CINTAS E PILARETES DE CONCRETO</v>
          </cell>
          <cell r="C309" t="str">
            <v>M3</v>
          </cell>
          <cell r="D309">
            <v>150.12</v>
          </cell>
        </row>
        <row r="310">
          <cell r="A310">
            <v>45010</v>
          </cell>
          <cell r="B310" t="str">
            <v>DEMOLIÇÃO DE PLACAS DIVISÓRIAS DE GRANILITE OU SIMILAR</v>
          </cell>
          <cell r="C310" t="str">
            <v>M2</v>
          </cell>
          <cell r="D310">
            <v>5.77</v>
          </cell>
        </row>
        <row r="311">
          <cell r="A311">
            <v>45015</v>
          </cell>
          <cell r="B311" t="str">
            <v>DEMOLIÇÃO DE DIVISÓRIAS - CHAPAS OU TÁBUAS, INCLUSIVE ENTARUGAMENTO</v>
          </cell>
          <cell r="C311" t="str">
            <v>M2</v>
          </cell>
          <cell r="D311">
            <v>4.62</v>
          </cell>
        </row>
        <row r="312">
          <cell r="A312">
            <v>46000</v>
          </cell>
          <cell r="B312" t="str">
            <v>RETIRADAS</v>
          </cell>
          <cell r="C312" t="str">
            <v>.</v>
          </cell>
          <cell r="D312" t="str">
            <v>.</v>
          </cell>
        </row>
        <row r="313">
          <cell r="A313">
            <v>46005</v>
          </cell>
          <cell r="B313" t="str">
            <v>RETIRADA DE ALVENARIA DE BLOCOS DE PEDRA NATURAL</v>
          </cell>
          <cell r="C313" t="str">
            <v>M3</v>
          </cell>
          <cell r="D313">
            <v>75.06</v>
          </cell>
        </row>
        <row r="314">
          <cell r="A314">
            <v>46007</v>
          </cell>
          <cell r="B314" t="str">
            <v>RETIRADA DE ALVENARIA DE TIJOLOS DE VIDRO OU ELEMENTOS VAZADOS</v>
          </cell>
          <cell r="C314" t="str">
            <v>M2</v>
          </cell>
          <cell r="D314">
            <v>11.55</v>
          </cell>
        </row>
        <row r="315">
          <cell r="A315">
            <v>46010</v>
          </cell>
          <cell r="B315" t="str">
            <v>RETIRADA DE PLACAS DIVISÓRIAS DE GRANILITE OU SIMILAR</v>
          </cell>
          <cell r="C315" t="str">
            <v>M2</v>
          </cell>
          <cell r="D315">
            <v>11.55</v>
          </cell>
        </row>
        <row r="316">
          <cell r="A316">
            <v>46015</v>
          </cell>
          <cell r="B316" t="str">
            <v>RETIRADA DE DIVISÓRIAS - CHAPAS OU TÁBUAS, EXCLUSIVE ENTARUGAMENTO</v>
          </cell>
          <cell r="C316" t="str">
            <v>M2</v>
          </cell>
          <cell r="D316">
            <v>5.66</v>
          </cell>
        </row>
        <row r="317">
          <cell r="A317">
            <v>46016</v>
          </cell>
          <cell r="B317" t="str">
            <v>RETIRADA DE DIVISÓRIAS - CHAPAS OU TÁBUAS, INCLUSIVE ENTARUGAMENTO</v>
          </cell>
          <cell r="C317" t="str">
            <v>M2</v>
          </cell>
          <cell r="D317">
            <v>11.33</v>
          </cell>
        </row>
        <row r="318">
          <cell r="A318">
            <v>46019</v>
          </cell>
          <cell r="B318" t="str">
            <v>RETIRADA DE DIVISÓRIAS - CHAPAS FIB.MADEIRA, COM MONTANTES METÁLICOS</v>
          </cell>
          <cell r="C318" t="str">
            <v>M2</v>
          </cell>
          <cell r="D318">
            <v>16.989999999999998</v>
          </cell>
        </row>
        <row r="319">
          <cell r="A319">
            <v>47000</v>
          </cell>
          <cell r="B319" t="str">
            <v>RECOLOCAÇÕES</v>
          </cell>
          <cell r="C319" t="str">
            <v>.</v>
          </cell>
          <cell r="D319" t="str">
            <v>.</v>
          </cell>
        </row>
        <row r="320">
          <cell r="A320">
            <v>47010</v>
          </cell>
          <cell r="B320" t="str">
            <v>RECOLOCAÇÃO DE PLACAS DIVISÓRIAS DE GRANILITE OU SIMILAR</v>
          </cell>
          <cell r="C320" t="str">
            <v>M2</v>
          </cell>
          <cell r="D320">
            <v>35.75</v>
          </cell>
        </row>
        <row r="321">
          <cell r="A321">
            <v>47015</v>
          </cell>
          <cell r="B321" t="str">
            <v>RECOLOCAÇÃO DE DIVISÓRIAS - CHAPAS OU TÁBUAS, EXCLUSIVE ENTARUGAMENTO</v>
          </cell>
          <cell r="C321" t="str">
            <v>M2</v>
          </cell>
          <cell r="D321">
            <v>10.92</v>
          </cell>
        </row>
        <row r="322">
          <cell r="A322">
            <v>47016</v>
          </cell>
          <cell r="B322" t="str">
            <v>RECOLOCAÇÃO DE DIVISÓRIAS - CHAPAS OU TÁBUAS, INCLUSIVE ENTARUGAMENTO</v>
          </cell>
          <cell r="C322" t="str">
            <v>M2</v>
          </cell>
          <cell r="D322">
            <v>22.03</v>
          </cell>
        </row>
        <row r="323">
          <cell r="A323">
            <v>47019</v>
          </cell>
          <cell r="B323" t="str">
            <v>RECOLOCAÇÃO DE DIVISÓRIAS - CHAPAS FIB.MADEIRA, COM MONTANTES METÁLICOS</v>
          </cell>
          <cell r="C323" t="str">
            <v>M2</v>
          </cell>
          <cell r="D323">
            <v>31.59</v>
          </cell>
        </row>
        <row r="324">
          <cell r="A324">
            <v>50000</v>
          </cell>
          <cell r="B324" t="str">
            <v>IMPERMEABILIZACOES</v>
          </cell>
        </row>
        <row r="325">
          <cell r="A325">
            <v>50100</v>
          </cell>
          <cell r="B325" t="str">
            <v>IMPERMEABILIZANTE CONTRA UMIDADE DO SOLO</v>
          </cell>
          <cell r="C325" t="str">
            <v>.</v>
          </cell>
          <cell r="D325" t="str">
            <v>.</v>
          </cell>
        </row>
        <row r="326">
          <cell r="A326">
            <v>50101</v>
          </cell>
          <cell r="B326" t="str">
            <v>ARGAMASSA IMPERMEABILIZANTE DE CIMENTO E AREIA (REBOCO IMPERMEÁVEL) - TRAÇO 1:3, ESPESSURA DE 20MM</v>
          </cell>
          <cell r="C326" t="str">
            <v>M2</v>
          </cell>
          <cell r="D326">
            <v>29.14</v>
          </cell>
        </row>
        <row r="327">
          <cell r="A327">
            <v>50103</v>
          </cell>
          <cell r="B327" t="str">
            <v>ARGAMASSA IMPERMEABILIZANTE DE CIMENTO E AREIA (SUBSOLOS) - TRAÇO 1:2,5, ESPESSURA DE 20MM</v>
          </cell>
          <cell r="C327" t="str">
            <v>M2</v>
          </cell>
          <cell r="D327">
            <v>29.64</v>
          </cell>
        </row>
        <row r="328">
          <cell r="A328">
            <v>50130</v>
          </cell>
          <cell r="B328" t="str">
            <v>CIMENTO IMPERMEABILIZANTE DE CRISTALIZAÇÃO - ESTRUTUTURA ENTERRADA</v>
          </cell>
          <cell r="C328" t="str">
            <v>M2</v>
          </cell>
          <cell r="D328">
            <v>45.02</v>
          </cell>
        </row>
        <row r="329">
          <cell r="A329">
            <v>50140</v>
          </cell>
          <cell r="B329" t="str">
            <v>REGULARIZAÇÃO COM ARGAMASSA DE CIMENTO E AREIA - TRAÇO 1:3, ESPESSURA MÉDIA 30MM</v>
          </cell>
          <cell r="C329" t="str">
            <v>M2</v>
          </cell>
          <cell r="D329">
            <v>24.04</v>
          </cell>
        </row>
        <row r="330">
          <cell r="A330">
            <v>50143</v>
          </cell>
          <cell r="B330" t="str">
            <v>PINTURA PROTETORA COM TINTA BETUMINOSA (PARA  ARGAMASSA IMPERMEÁVEL) - 2 DEMÃOS</v>
          </cell>
          <cell r="C330" t="str">
            <v>M2</v>
          </cell>
          <cell r="D330">
            <v>7.03</v>
          </cell>
        </row>
        <row r="331">
          <cell r="A331">
            <v>50147</v>
          </cell>
          <cell r="B331" t="str">
            <v>PROTEÇÃO MECÂNICA COM ARGAMASSA DE CIMENTO E AREIA - TRAÇO 1:7, ESPESSURA MÉDIA 30MM</v>
          </cell>
          <cell r="C331" t="str">
            <v>M2</v>
          </cell>
          <cell r="D331">
            <v>21.75</v>
          </cell>
        </row>
        <row r="332">
          <cell r="A332">
            <v>50200</v>
          </cell>
          <cell r="B332" t="str">
            <v>IMPERMEABILIZANTE CONTRA ÁGUA SOB PRESSÃO</v>
          </cell>
          <cell r="C332" t="str">
            <v>.</v>
          </cell>
          <cell r="D332" t="str">
            <v>.</v>
          </cell>
        </row>
        <row r="333">
          <cell r="A333">
            <v>50202</v>
          </cell>
          <cell r="B333" t="str">
            <v>ARGAMASSA IMPERMEABILIZANTE DE CIMENTO E AREIA (RESERVATÓRIOS E PISCINAS) - TRAÇO 1:3, ESPESSURA 30MM</v>
          </cell>
          <cell r="C333" t="str">
            <v>M2</v>
          </cell>
          <cell r="D333">
            <v>46.61</v>
          </cell>
        </row>
        <row r="334">
          <cell r="A334">
            <v>50230</v>
          </cell>
          <cell r="B334" t="str">
            <v>CIMENTO IMPERMEABILIZANTE DE CRISTALIZAÇÃO - ESTRUTURA ELEVADA</v>
          </cell>
          <cell r="C334" t="str">
            <v>M2</v>
          </cell>
          <cell r="D334">
            <v>53.99</v>
          </cell>
        </row>
        <row r="335">
          <cell r="A335">
            <v>50243</v>
          </cell>
          <cell r="B335" t="str">
            <v>PINTURA PROTETORA COM TINTA BETUMINOSA (PARA ARGAMASSA IMPERMEÁVEL) - 2 DEMÃOS</v>
          </cell>
          <cell r="C335" t="str">
            <v>M2</v>
          </cell>
          <cell r="D335">
            <v>7.03</v>
          </cell>
        </row>
        <row r="336">
          <cell r="A336">
            <v>50244</v>
          </cell>
          <cell r="B336" t="str">
            <v>PINTURA PROTETORA COM TINTA A BASE DE EPÓXI (PARA ARGAMASSA IMPERMEÁVEL)</v>
          </cell>
          <cell r="C336" t="str">
            <v>M2</v>
          </cell>
          <cell r="D336">
            <v>76.790000000000006</v>
          </cell>
        </row>
        <row r="337">
          <cell r="A337">
            <v>50300</v>
          </cell>
          <cell r="B337" t="str">
            <v>IMPERMEABILIZANTE CONTRA ÁGUA DE PERCOLAÇÃO</v>
          </cell>
          <cell r="C337" t="str">
            <v>.</v>
          </cell>
          <cell r="D337" t="str">
            <v>.</v>
          </cell>
        </row>
        <row r="338">
          <cell r="A338">
            <v>50302</v>
          </cell>
          <cell r="B338" t="str">
            <v>ARGAMASSA IMPERMEABILIZANTE DE CIMENTO E AREIA (CALHAS E MARQUISES) - TRAÇO 1:3, ESPESSURA 30MM</v>
          </cell>
          <cell r="C338" t="str">
            <v>M2</v>
          </cell>
          <cell r="D338">
            <v>46.61</v>
          </cell>
        </row>
        <row r="339">
          <cell r="A339">
            <v>50305</v>
          </cell>
          <cell r="B339" t="str">
            <v>IMPERMEABILIZAÇÃO COM MEMBRANAS ASFÁLTICAS - COM 3 CAMADAS DE FELTRO ASFÁLTICO 15LBS</v>
          </cell>
          <cell r="C339" t="str">
            <v>M2</v>
          </cell>
          <cell r="D339">
            <v>117.07</v>
          </cell>
        </row>
        <row r="340">
          <cell r="A340">
            <v>50306</v>
          </cell>
          <cell r="B340" t="str">
            <v>IMPERMEABILIZAÇÃO COM MEMBRANAS ASFÁLTICAS - COM 4 CAMADAS DE FELTRO ASFÁLTICO 15LBS</v>
          </cell>
          <cell r="C340" t="str">
            <v>M2</v>
          </cell>
          <cell r="D340">
            <v>148.72999999999999</v>
          </cell>
        </row>
        <row r="341">
          <cell r="A341">
            <v>50307</v>
          </cell>
          <cell r="B341" t="str">
            <v>IMPERMEABILIZAÇÃO COM MEMBRANAS ASFÁLTICAS - COM 5 CAMADAS DE FELTRO ASFÁLTICO 15LBS</v>
          </cell>
          <cell r="C341" t="str">
            <v>M2</v>
          </cell>
          <cell r="D341">
            <v>183.71</v>
          </cell>
        </row>
        <row r="342">
          <cell r="A342">
            <v>50308</v>
          </cell>
          <cell r="B342" t="str">
            <v>MANTA ASFÁLTICA ESPESSURA DE 3MM COM VÉU DE POLIÉSTER COLADA A MAÇARICO</v>
          </cell>
          <cell r="C342" t="str">
            <v>M2</v>
          </cell>
          <cell r="D342">
            <v>65.17</v>
          </cell>
        </row>
        <row r="343">
          <cell r="A343">
            <v>50309</v>
          </cell>
          <cell r="B343" t="str">
            <v>MANTA ASFÁLTICA ESPESSURA DE 4MM COM VÉU DE POLIÉSTER COLADA A MAÇARICO</v>
          </cell>
          <cell r="C343" t="str">
            <v>M2</v>
          </cell>
          <cell r="D343">
            <v>71.8</v>
          </cell>
        </row>
        <row r="344">
          <cell r="A344">
            <v>50311</v>
          </cell>
          <cell r="B344" t="str">
            <v>MANTA ASFÁLTICA ESPESSURA DE 4MM ANTI RAIZ COM VÉU DE POLIÉSTER</v>
          </cell>
          <cell r="C344" t="str">
            <v>M2</v>
          </cell>
          <cell r="D344">
            <v>88.69</v>
          </cell>
        </row>
        <row r="345">
          <cell r="A345">
            <v>50312</v>
          </cell>
          <cell r="B345" t="str">
            <v>IMPERMEABILIZAÇÃO A BASE DE EMULSÃO ASFÁLTICA - ESTRUTURADA COM TECIDO POLIÉSTER - 2 CAMADAS DE ESTRUTURANTE</v>
          </cell>
          <cell r="C345" t="str">
            <v>M2</v>
          </cell>
          <cell r="D345">
            <v>57.67</v>
          </cell>
        </row>
        <row r="346">
          <cell r="A346">
            <v>50313</v>
          </cell>
          <cell r="B346" t="str">
            <v>IMPERMEABILIZAÇÃO A BASE DE EMULSÃO ASFÁLTICA ESTRUTURADA COM TECIDO DE POLIÉSTER - 3 CAMADAS DE ESTRUTURANTE</v>
          </cell>
          <cell r="C346" t="str">
            <v>M2</v>
          </cell>
          <cell r="D346">
            <v>89.55</v>
          </cell>
        </row>
        <row r="347">
          <cell r="A347">
            <v>50317</v>
          </cell>
          <cell r="B347" t="str">
            <v>IMPERMEABILIZAÇÃO A BASE DE EMULSÃO ASFÁLTICA MODIFICADA COM ELASTÔMEROS - ESTRUTURADA COM TECIDO DE POLIÉSTER - 2 CAMADAS DE ESTRUTURANTE</v>
          </cell>
          <cell r="C347" t="str">
            <v>M2</v>
          </cell>
          <cell r="D347">
            <v>67.27</v>
          </cell>
        </row>
        <row r="348">
          <cell r="A348">
            <v>50340</v>
          </cell>
          <cell r="B348" t="str">
            <v>REGULARIZAÇÃO COM ARGAMASSA DE CIMENTO E AREIA - TRAÇO 1:3, ESPESSURA MÉDIA 30MM</v>
          </cell>
          <cell r="C348" t="str">
            <v>M2</v>
          </cell>
          <cell r="D348">
            <v>24.04</v>
          </cell>
        </row>
        <row r="349">
          <cell r="A349">
            <v>50343</v>
          </cell>
          <cell r="B349" t="str">
            <v>PINTURA PROTETORA COM TINTA BETUMINOSA (PARA ARGAMASSA IMPERMEÁVEL) - 2 DEMÃOS</v>
          </cell>
          <cell r="C349" t="str">
            <v>M2</v>
          </cell>
          <cell r="D349">
            <v>7.03</v>
          </cell>
        </row>
        <row r="350">
          <cell r="A350">
            <v>50347</v>
          </cell>
          <cell r="B350" t="str">
            <v>PROTEÇÃO MECÂNICA COM ARGAMASSA DE CIMENTO E AREIA - TRAÇO 1:7, ESPESSURA MÉDIA 30MM</v>
          </cell>
          <cell r="C350" t="str">
            <v>M2</v>
          </cell>
          <cell r="D350">
            <v>21.75</v>
          </cell>
        </row>
        <row r="351">
          <cell r="A351">
            <v>50354</v>
          </cell>
          <cell r="B351" t="str">
            <v>ARGILA EXPANDIDA SOLTA</v>
          </cell>
          <cell r="C351" t="str">
            <v>M3</v>
          </cell>
          <cell r="D351">
            <v>268.20999999999998</v>
          </cell>
        </row>
        <row r="352">
          <cell r="A352">
            <v>50355</v>
          </cell>
          <cell r="B352" t="str">
            <v>ISOLAMENTO TÉRMICO COM ARGILA EXPANDIDA SOLTA - ESPESSURA 70MM</v>
          </cell>
          <cell r="C352" t="str">
            <v>M2</v>
          </cell>
          <cell r="D352">
            <v>36.47</v>
          </cell>
        </row>
        <row r="353">
          <cell r="A353">
            <v>50373</v>
          </cell>
          <cell r="B353" t="str">
            <v>ISOLAMENTO TÉRMICO COM POLIESTIRENO EXPANDIDO - ESPESSURA 50MM</v>
          </cell>
          <cell r="C353" t="str">
            <v>M2</v>
          </cell>
          <cell r="D353">
            <v>17.510000000000002</v>
          </cell>
        </row>
        <row r="354">
          <cell r="A354">
            <v>50400</v>
          </cell>
          <cell r="B354" t="str">
            <v>JUNTAS DE DILATAÇÃO</v>
          </cell>
          <cell r="C354" t="str">
            <v>.</v>
          </cell>
          <cell r="D354" t="str">
            <v>.</v>
          </cell>
        </row>
        <row r="355">
          <cell r="A355">
            <v>50410</v>
          </cell>
          <cell r="B355" t="str">
            <v>MASTIQUE ELÁSTICO A BASE DE SILICONE</v>
          </cell>
          <cell r="C355" t="str">
            <v>DM3</v>
          </cell>
          <cell r="D355">
            <v>44.13</v>
          </cell>
        </row>
        <row r="356">
          <cell r="A356">
            <v>50425</v>
          </cell>
          <cell r="B356" t="str">
            <v>MASTIQUE ELÁSTICO A BASE DE POLISSULFETOS - BICOMPONENTE</v>
          </cell>
          <cell r="C356" t="str">
            <v>DM3</v>
          </cell>
          <cell r="D356">
            <v>112.87</v>
          </cell>
        </row>
        <row r="357">
          <cell r="A357">
            <v>50430</v>
          </cell>
          <cell r="B357" t="str">
            <v>MASTIQUE ELÁSTICO A BASE DE POLIURETANO - MONOCOMPONENTE</v>
          </cell>
          <cell r="C357" t="str">
            <v>DM3</v>
          </cell>
          <cell r="D357">
            <v>103.97</v>
          </cell>
        </row>
        <row r="358">
          <cell r="A358">
            <v>50450</v>
          </cell>
          <cell r="B358" t="str">
            <v>FORNECIMENTO E COLOCAÇÃO DE JUNTA DE DILATAÇÃO DE ELASTÔMERO DE NEOPRENE, TIPO JEENE JJ2540VV OU SIMILAR</v>
          </cell>
          <cell r="C358" t="str">
            <v>M</v>
          </cell>
          <cell r="D358">
            <v>289.8</v>
          </cell>
        </row>
        <row r="359">
          <cell r="A359">
            <v>55000</v>
          </cell>
          <cell r="B359" t="str">
            <v>DEMOLIÇÕES</v>
          </cell>
          <cell r="C359" t="str">
            <v>.</v>
          </cell>
          <cell r="D359" t="str">
            <v>.</v>
          </cell>
        </row>
        <row r="360">
          <cell r="A360">
            <v>55001</v>
          </cell>
          <cell r="B360" t="str">
            <v>DEMOLIÇÃO DE ARGAMASSA IMPERMEÁVEL - ESPESSURA MÉDIA DE 30MM</v>
          </cell>
          <cell r="C360" t="str">
            <v>M2</v>
          </cell>
          <cell r="D360">
            <v>5.77</v>
          </cell>
        </row>
        <row r="361">
          <cell r="A361">
            <v>55002</v>
          </cell>
          <cell r="B361" t="str">
            <v>DEMOLIÇÃO DE SISTEMAS IMPERMEABILIZANTES DE BASE ASFÁLTICA</v>
          </cell>
          <cell r="C361" t="str">
            <v>M2</v>
          </cell>
          <cell r="D361">
            <v>2.31</v>
          </cell>
        </row>
        <row r="362">
          <cell r="A362">
            <v>55005</v>
          </cell>
          <cell r="B362" t="str">
            <v>DEMOLIÇÃO DE SISTEMAS DE ISOLAMENTO TÉRMICO EM GERAL</v>
          </cell>
          <cell r="C362" t="str">
            <v>M2</v>
          </cell>
          <cell r="D362">
            <v>1.1499999999999999</v>
          </cell>
        </row>
        <row r="363">
          <cell r="A363">
            <v>55010</v>
          </cell>
          <cell r="B363" t="str">
            <v>DEMOLIÇÃO DE CAPEAMENTO PROTETOR, EXECUTADO COM ARGAMASSA DE CIMENTO E AREIA</v>
          </cell>
          <cell r="C363" t="str">
            <v>M2</v>
          </cell>
          <cell r="D363">
            <v>3.46</v>
          </cell>
        </row>
        <row r="364">
          <cell r="A364">
            <v>55012</v>
          </cell>
          <cell r="B364" t="str">
            <v>DEMOLIÇÃO DE PROTEÇÃO TERMOMECÂNICA - LADRILHOS CERÂMICOS OU HIDRÁULICOS</v>
          </cell>
          <cell r="C364" t="str">
            <v>M2</v>
          </cell>
          <cell r="D364">
            <v>6.93</v>
          </cell>
        </row>
        <row r="365">
          <cell r="A365">
            <v>55015</v>
          </cell>
          <cell r="B365" t="str">
            <v>DEMOLIÇÃO DE ARGAMASSA DE REGULARIZAÇÃO - ESPESSURA MÉDIA DE 30MM</v>
          </cell>
          <cell r="C365" t="str">
            <v>M2</v>
          </cell>
          <cell r="D365">
            <v>5.77</v>
          </cell>
        </row>
        <row r="366">
          <cell r="A366">
            <v>56000</v>
          </cell>
          <cell r="B366" t="str">
            <v>RETIRADAS</v>
          </cell>
          <cell r="C366" t="str">
            <v>.</v>
          </cell>
          <cell r="D366" t="str">
            <v>.</v>
          </cell>
        </row>
        <row r="367">
          <cell r="A367">
            <v>56005</v>
          </cell>
          <cell r="B367" t="str">
            <v>RETIRADA DE ISOLAMENTO TÉRMICO - TIJOLOS CERÂMICOS FURADOS</v>
          </cell>
          <cell r="C367" t="str">
            <v>M2</v>
          </cell>
          <cell r="D367">
            <v>3.46</v>
          </cell>
        </row>
        <row r="368">
          <cell r="A368">
            <v>56006</v>
          </cell>
          <cell r="B368" t="str">
            <v>RETIRADA DE ISOLAMENTO TÉRMICO - AGREGADOS SOLTOS EM GERAL</v>
          </cell>
          <cell r="C368" t="str">
            <v>M3</v>
          </cell>
          <cell r="D368">
            <v>23.1</v>
          </cell>
        </row>
        <row r="369">
          <cell r="A369">
            <v>57000</v>
          </cell>
          <cell r="B369" t="str">
            <v>RETIRADAS</v>
          </cell>
          <cell r="C369" t="str">
            <v>.</v>
          </cell>
          <cell r="D369" t="str">
            <v>.</v>
          </cell>
        </row>
        <row r="370">
          <cell r="A370">
            <v>57006</v>
          </cell>
          <cell r="B370" t="str">
            <v>RECOLOCAÇÃO DE ISOLAMENTO TÉRMICO - AGREGADOS SOLTOS EM GERAL</v>
          </cell>
          <cell r="C370" t="str">
            <v>M3</v>
          </cell>
          <cell r="D370">
            <v>51.96</v>
          </cell>
        </row>
        <row r="371">
          <cell r="A371">
            <v>58000</v>
          </cell>
          <cell r="B371" t="str">
            <v>SERVIÇOS PARCIAIS</v>
          </cell>
          <cell r="C371" t="str">
            <v>.</v>
          </cell>
          <cell r="D371" t="str">
            <v>.</v>
          </cell>
        </row>
        <row r="372">
          <cell r="A372">
            <v>58001</v>
          </cell>
          <cell r="B372" t="str">
            <v>PAPEL KRAFT BETUMADO DUPLO</v>
          </cell>
          <cell r="C372" t="str">
            <v>M2</v>
          </cell>
          <cell r="D372">
            <v>2.5299999999999998</v>
          </cell>
        </row>
        <row r="373">
          <cell r="A373">
            <v>59000</v>
          </cell>
          <cell r="B373" t="str">
            <v>RESINAS</v>
          </cell>
          <cell r="C373" t="str">
            <v>.</v>
          </cell>
          <cell r="D373" t="str">
            <v>.</v>
          </cell>
        </row>
        <row r="374">
          <cell r="A374">
            <v>60000</v>
          </cell>
          <cell r="B374" t="str">
            <v>COBERTURAS</v>
          </cell>
        </row>
        <row r="375">
          <cell r="A375">
            <v>60100</v>
          </cell>
          <cell r="B375" t="str">
            <v>ESTRUTURAS DE COBERTURA</v>
          </cell>
          <cell r="C375" t="str">
            <v>.</v>
          </cell>
          <cell r="D375" t="str">
            <v>.</v>
          </cell>
        </row>
        <row r="376">
          <cell r="A376">
            <v>60101</v>
          </cell>
          <cell r="B376" t="str">
            <v>ESTRUTURA DE MADEIRA, EM TERÇAS, PARA TELHAS DE BARRO</v>
          </cell>
          <cell r="C376" t="str">
            <v>M2</v>
          </cell>
          <cell r="D376">
            <v>43.21</v>
          </cell>
        </row>
        <row r="377">
          <cell r="A377">
            <v>60103</v>
          </cell>
          <cell r="B377" t="str">
            <v>ESTRUTURA DE MADEIRA, PONTALETADA, PARA TELHAS DE BARRO</v>
          </cell>
          <cell r="C377" t="str">
            <v>M2</v>
          </cell>
          <cell r="D377">
            <v>55.5</v>
          </cell>
        </row>
        <row r="378">
          <cell r="A378">
            <v>60105</v>
          </cell>
          <cell r="B378" t="str">
            <v>ESTRUTURA COM TESOURAS DE MADEIRA PARA TELHAS DE BARRO - VÃOS ATÉ 7,00M</v>
          </cell>
          <cell r="C378" t="str">
            <v>M2</v>
          </cell>
          <cell r="D378">
            <v>62.78</v>
          </cell>
        </row>
        <row r="379">
          <cell r="A379">
            <v>60106</v>
          </cell>
          <cell r="B379" t="str">
            <v>ESTRUTURA COM TESOURAS DE MADEIRA PARA TELHAS DE BARRO - VÃOS 7,01 À 10,00M</v>
          </cell>
          <cell r="C379" t="str">
            <v>M2</v>
          </cell>
          <cell r="D379">
            <v>74.91</v>
          </cell>
        </row>
        <row r="380">
          <cell r="A380">
            <v>60107</v>
          </cell>
          <cell r="B380" t="str">
            <v>ESTRUTURA COM TESOURAS DE MADEIRA PARA TELHAS DE BARRO - VÃOS 10,01 À 13,00M</v>
          </cell>
          <cell r="C380" t="str">
            <v>M2</v>
          </cell>
          <cell r="D380">
            <v>83.39</v>
          </cell>
        </row>
        <row r="381">
          <cell r="A381">
            <v>60108</v>
          </cell>
          <cell r="B381" t="str">
            <v>ESTRUTURA COM TESOURAS DE MADEIRA PARA TELHAS DE BARRO - VÃOS 13,01 À 18,00M</v>
          </cell>
          <cell r="C381" t="str">
            <v>M2</v>
          </cell>
          <cell r="D381">
            <v>96.5</v>
          </cell>
        </row>
        <row r="382">
          <cell r="A382">
            <v>60110</v>
          </cell>
          <cell r="B382" t="str">
            <v>ESTRUTURA DE MADEIRA, EM TERÇAS, PARA TELHAS ONDULADAS CA/AL/PL/AG</v>
          </cell>
          <cell r="C382" t="str">
            <v>M2</v>
          </cell>
          <cell r="D382">
            <v>16.559999999999999</v>
          </cell>
        </row>
        <row r="383">
          <cell r="A383">
            <v>60113</v>
          </cell>
          <cell r="B383" t="str">
            <v>ESTRUTURA DE MADEIRA, PONTALETADA, PARA TELHAS ONDULADAS CA/AL/PL/AG</v>
          </cell>
          <cell r="C383" t="str">
            <v>M2</v>
          </cell>
          <cell r="D383">
            <v>58.09</v>
          </cell>
        </row>
        <row r="384">
          <cell r="A384">
            <v>60115</v>
          </cell>
          <cell r="B384" t="str">
            <v>ESTRUTURA COM TESOURAS DE MADEIRA PARA TELHAS ONDULADAS CA/AL/PL - VÃOS ATÉ 7,00M</v>
          </cell>
          <cell r="C384" t="str">
            <v>M2</v>
          </cell>
          <cell r="D384">
            <v>46.05</v>
          </cell>
        </row>
        <row r="385">
          <cell r="A385">
            <v>60116</v>
          </cell>
          <cell r="B385" t="str">
            <v>ESTRUTURA COM TESOURAS DE MADEIRA PARA TELHAS ONDULADAS CA/AL/PL - VÃOS 7,01 À 10,00M</v>
          </cell>
          <cell r="C385" t="str">
            <v>M2</v>
          </cell>
          <cell r="D385">
            <v>49.73</v>
          </cell>
        </row>
        <row r="386">
          <cell r="A386">
            <v>60117</v>
          </cell>
          <cell r="B386" t="str">
            <v>ESTRUTURA COM TESOURAS DE MADEIRA PARA TELHAS ONDULADAS CA/AL/PL - VÃOS 10,01 À 13,00M</v>
          </cell>
          <cell r="C386" t="str">
            <v>M2</v>
          </cell>
          <cell r="D386">
            <v>58.1</v>
          </cell>
        </row>
        <row r="387">
          <cell r="A387">
            <v>60118</v>
          </cell>
          <cell r="B387" t="str">
            <v>ESTRUTURA COM TESOURAS DE MADEIRA PARA TELHAS ONDULADAS CA/AL/PL - VÃOS 13,01 À 18,00M</v>
          </cell>
          <cell r="C387" t="str">
            <v>M2</v>
          </cell>
          <cell r="D387">
            <v>69.459999999999994</v>
          </cell>
        </row>
        <row r="388">
          <cell r="A388">
            <v>60130</v>
          </cell>
          <cell r="B388" t="str">
            <v>FORNECIMENTO DE ESTRUTURA METÁLICA PARA COBERTURA</v>
          </cell>
          <cell r="C388" t="str">
            <v>KG</v>
          </cell>
          <cell r="D388">
            <v>5.94</v>
          </cell>
        </row>
        <row r="389">
          <cell r="A389">
            <v>60131</v>
          </cell>
          <cell r="B389" t="str">
            <v>MONTAGEM DE ESTRUTURA METÁLICA PARA COBERTURA</v>
          </cell>
          <cell r="C389" t="str">
            <v>KG</v>
          </cell>
          <cell r="D389">
            <v>1.81</v>
          </cell>
        </row>
        <row r="390">
          <cell r="A390">
            <v>60200</v>
          </cell>
          <cell r="B390" t="str">
            <v>TELHADOS</v>
          </cell>
          <cell r="C390" t="str">
            <v>.</v>
          </cell>
          <cell r="D390" t="str">
            <v>.</v>
          </cell>
        </row>
        <row r="391">
          <cell r="A391">
            <v>60203</v>
          </cell>
          <cell r="B391" t="str">
            <v>TELHAS DE BARRO COZIDO - PAULISTA</v>
          </cell>
          <cell r="C391" t="str">
            <v>M2</v>
          </cell>
          <cell r="D391">
            <v>84.11</v>
          </cell>
        </row>
        <row r="392">
          <cell r="A392">
            <v>60204</v>
          </cell>
          <cell r="B392" t="str">
            <v>TELHAS DE BARRO COZIDO - SUPER-PAULISTA (PLAN)</v>
          </cell>
          <cell r="C392" t="str">
            <v>M2</v>
          </cell>
          <cell r="D392">
            <v>68.239999999999995</v>
          </cell>
        </row>
        <row r="393">
          <cell r="A393">
            <v>60205</v>
          </cell>
          <cell r="B393" t="str">
            <v>TELHAS DE BARRO COZIDO - FRANCESA</v>
          </cell>
          <cell r="C393" t="str">
            <v>M2</v>
          </cell>
          <cell r="D393">
            <v>44.03</v>
          </cell>
        </row>
        <row r="394">
          <cell r="A394">
            <v>60221</v>
          </cell>
          <cell r="B394" t="str">
            <v>TELHA ONDULADA CRFS 6MM</v>
          </cell>
          <cell r="C394" t="str">
            <v>M2</v>
          </cell>
          <cell r="D394">
            <v>27.1</v>
          </cell>
        </row>
        <row r="395">
          <cell r="A395">
            <v>60222</v>
          </cell>
          <cell r="B395" t="str">
            <v>TELHA ONDULADA CRFS 8MM</v>
          </cell>
          <cell r="C395" t="str">
            <v>M2</v>
          </cell>
          <cell r="D395">
            <v>32.909999999999997</v>
          </cell>
        </row>
        <row r="396">
          <cell r="A396">
            <v>60223</v>
          </cell>
          <cell r="B396" t="str">
            <v>TELHA ESTRUTURAL TRAPEZOIDAL EM CRFS, LARGURA ÚTIL=44CM - ESPESSURA 8MM</v>
          </cell>
          <cell r="C396" t="str">
            <v>M2</v>
          </cell>
          <cell r="D396">
            <v>57.63</v>
          </cell>
        </row>
        <row r="397">
          <cell r="A397">
            <v>60225</v>
          </cell>
          <cell r="B397" t="str">
            <v>TELHA ESTRUTURAL TRAPEZOIDAL EM CRFS, LARGURA ÚTIL=90CM - ESPESSURA 8MM</v>
          </cell>
          <cell r="C397" t="str">
            <v>M2</v>
          </cell>
          <cell r="D397">
            <v>51.76</v>
          </cell>
        </row>
        <row r="398">
          <cell r="A398">
            <v>60230</v>
          </cell>
          <cell r="B398" t="str">
            <v>TELHAS DE PVC RÍGIDO,TRANSLÚCIDAS OU OPACAS - ONDULADA,TRAPEZOIDAL OU GRECA</v>
          </cell>
          <cell r="C398" t="str">
            <v>M2</v>
          </cell>
          <cell r="D398">
            <v>63.83</v>
          </cell>
        </row>
        <row r="399">
          <cell r="A399">
            <v>60235</v>
          </cell>
          <cell r="B399" t="str">
            <v>TELHAS DE POLIÉSTER - ONDULADA OU TRAPEZOIDAL</v>
          </cell>
          <cell r="C399" t="str">
            <v>M2</v>
          </cell>
          <cell r="D399">
            <v>45.29</v>
          </cell>
        </row>
        <row r="400">
          <cell r="A400">
            <v>60241</v>
          </cell>
          <cell r="B400" t="str">
            <v>TELHAS DE ALUMÍNIO, PERFIL ONDULADO - ESPESSURA 0,8MM</v>
          </cell>
          <cell r="C400" t="str">
            <v>M2</v>
          </cell>
          <cell r="D400">
            <v>43.34</v>
          </cell>
        </row>
        <row r="401">
          <cell r="A401">
            <v>60242</v>
          </cell>
          <cell r="B401" t="str">
            <v>TELHAS DE ALUMÍNIO  PERFIL TRAPEZOIDAL - ESPESSURA 0,8MM</v>
          </cell>
          <cell r="C401" t="str">
            <v>M2</v>
          </cell>
          <cell r="D401">
            <v>45.44</v>
          </cell>
        </row>
        <row r="402">
          <cell r="A402">
            <v>60243</v>
          </cell>
          <cell r="B402" t="str">
            <v>TELHA TRAPEZOIDAL DUPLA EM AÇO GALVANIZADO - E= 0,8MM, REVESTIMENTO B, H=40MM - PINTADA 1 FACE - MIOLO EM POLIURETANO E=30MM</v>
          </cell>
          <cell r="C402" t="str">
            <v>M2</v>
          </cell>
          <cell r="D402">
            <v>114.65</v>
          </cell>
        </row>
        <row r="403">
          <cell r="A403">
            <v>60244</v>
          </cell>
          <cell r="B403" t="str">
            <v>TELHA TRAPEZOIDAL EM AÇO GALVANIZADO ESPESSURA DE 0,50MM, REVESTIMENTO B, H=40MM</v>
          </cell>
          <cell r="C403" t="str">
            <v>M2</v>
          </cell>
          <cell r="D403">
            <v>31.12</v>
          </cell>
        </row>
        <row r="404">
          <cell r="A404">
            <v>60245</v>
          </cell>
          <cell r="B404" t="str">
            <v>TELHA ONDULADA EM AÇO GALVANIZADO ESPESSURA DE 0,50MM, REVESTIMENTO B, H=17,5MM</v>
          </cell>
          <cell r="C404" t="str">
            <v>M2</v>
          </cell>
          <cell r="D404">
            <v>31.1</v>
          </cell>
        </row>
        <row r="405">
          <cell r="A405">
            <v>60246</v>
          </cell>
          <cell r="B405" t="str">
            <v>TELHA TRAPEZOIDAL DUP. AÇO GALVANIZADO ESPESSURA DE 0,5MM, REVESTIMENTO B, H=40MM, COM MIOLO POLIURETANO E=30MM</v>
          </cell>
          <cell r="C405" t="str">
            <v>M2</v>
          </cell>
          <cell r="D405">
            <v>82.75</v>
          </cell>
        </row>
        <row r="406">
          <cell r="A406">
            <v>60247</v>
          </cell>
          <cell r="B406" t="str">
            <v>TELHA TRAPEZOIDAL EM AÇO GALVANIZADO ESP=0,5MM, H=40MM, COM PINTURA ELETROLÍTICA COR BRANCA 2 FACES</v>
          </cell>
          <cell r="C406" t="str">
            <v>M2</v>
          </cell>
          <cell r="D406">
            <v>40.1</v>
          </cell>
        </row>
        <row r="407">
          <cell r="A407">
            <v>60248</v>
          </cell>
          <cell r="B407" t="str">
            <v>TELHA ONDULADA EM AÇO GALVANIZADO E=0,5MM, REVESTIMENTO B, H=17,5MM COM PINTURA ELETROLÍTICA COR BRANCA 2 FACES</v>
          </cell>
          <cell r="C407" t="str">
            <v>M2</v>
          </cell>
          <cell r="D407">
            <v>40.56</v>
          </cell>
        </row>
        <row r="408">
          <cell r="A408">
            <v>60249</v>
          </cell>
          <cell r="B408" t="str">
            <v>TELHA TRAPEZOIDAL DUP. AÇO GALVANIZADO E=0,5MM, REVESTIMENTO B, H=40MM PINTURA MIOLO POLIURETANO E=30MM</v>
          </cell>
          <cell r="C408" t="str">
            <v>M2</v>
          </cell>
          <cell r="D408">
            <v>89.6</v>
          </cell>
        </row>
        <row r="409">
          <cell r="A409">
            <v>60250</v>
          </cell>
          <cell r="B409" t="str">
            <v>TELHAS EM POLICARBONATO ALVEOLAR 6MM COM ESTRUTURA METÁLICA GALVANIZADA INSTALADA</v>
          </cell>
          <cell r="C409" t="str">
            <v>M2</v>
          </cell>
          <cell r="D409">
            <v>321.20999999999998</v>
          </cell>
        </row>
        <row r="410">
          <cell r="A410">
            <v>60251</v>
          </cell>
          <cell r="B410" t="str">
            <v>CUMEEIRA OU ESPIGÃO PARA TELHAS PAULISTA, PLAN E FRANCESA - BARRO OU VIDRO</v>
          </cell>
          <cell r="C410" t="str">
            <v>M</v>
          </cell>
          <cell r="D410">
            <v>18.149999999999999</v>
          </cell>
        </row>
        <row r="411">
          <cell r="A411">
            <v>60255</v>
          </cell>
          <cell r="B411" t="str">
            <v>CUMEEIRA PARA TELHA ONDULADA (CRFS, PVC RÍGIDO E POLIÉSTER), TRAPEZOIDAL E GRECA (PVC RÍGIDO E POLIÉSTER)</v>
          </cell>
          <cell r="C411" t="str">
            <v>M</v>
          </cell>
          <cell r="D411">
            <v>30.28</v>
          </cell>
        </row>
        <row r="412">
          <cell r="A412">
            <v>60256</v>
          </cell>
          <cell r="B412" t="str">
            <v>CUMEEIRA NORMAL PARA TELHA TECNOLOGIA CRFS, ESTRUTURAL TRAPEZOIDAL 44CM</v>
          </cell>
          <cell r="C412" t="str">
            <v>M</v>
          </cell>
          <cell r="D412">
            <v>38.04</v>
          </cell>
        </row>
        <row r="413">
          <cell r="A413">
            <v>60257</v>
          </cell>
          <cell r="B413" t="str">
            <v>CUMEEIRA NORMAL PARA TELHA TECNOLOGIA CRFS, ESTRUTURAL TRAPEZOIDAL - 90CM</v>
          </cell>
          <cell r="C413" t="str">
            <v>M</v>
          </cell>
          <cell r="D413">
            <v>131.02000000000001</v>
          </cell>
        </row>
        <row r="414">
          <cell r="A414">
            <v>60290</v>
          </cell>
          <cell r="B414" t="str">
            <v>CUMEEIRA DE ALUMÍNIO, PERFIL ONDULADO - NORMAL E= 0,8MM</v>
          </cell>
          <cell r="C414" t="str">
            <v>M</v>
          </cell>
          <cell r="D414">
            <v>35.89</v>
          </cell>
        </row>
        <row r="415">
          <cell r="A415">
            <v>60291</v>
          </cell>
          <cell r="B415" t="str">
            <v>CUMEEIRA DE ALUMÍNIO, PERFIL TRAPEZOIDAL - NORMAL - E=0,8MM</v>
          </cell>
          <cell r="C415" t="str">
            <v>M</v>
          </cell>
          <cell r="D415">
            <v>34.869999999999997</v>
          </cell>
        </row>
        <row r="416">
          <cell r="A416">
            <v>60292</v>
          </cell>
          <cell r="B416" t="str">
            <v>CUMEEIRA DE ALUMÍNIO PERFIL ONDULADO - SHED - E=0,8MM</v>
          </cell>
          <cell r="C416" t="str">
            <v>M</v>
          </cell>
          <cell r="D416">
            <v>34.020000000000003</v>
          </cell>
        </row>
        <row r="417">
          <cell r="A417">
            <v>60293</v>
          </cell>
          <cell r="B417" t="str">
            <v>CUMEEIRA DE ALUMÍNIO - PERFIL TRAPEZOIDAL - SHED - E=0,8MM</v>
          </cell>
          <cell r="C417" t="str">
            <v>M</v>
          </cell>
          <cell r="D417">
            <v>36.79</v>
          </cell>
        </row>
        <row r="418">
          <cell r="A418">
            <v>60294</v>
          </cell>
          <cell r="B418" t="str">
            <v>CUMEEIRA TRAPEZOIDAL EM AÇO GALVANIZADO ESP=0,5MM, REVESTIMENTO B, H=40MM, L=0,60 M</v>
          </cell>
          <cell r="C418" t="str">
            <v>M</v>
          </cell>
          <cell r="D418">
            <v>23.85</v>
          </cell>
        </row>
        <row r="419">
          <cell r="A419">
            <v>60295</v>
          </cell>
          <cell r="B419" t="str">
            <v>CUMEEIRA ONDULADA EM AÇO GALVANIZADO ESP=0,50MM, REVESTIMENTO B, H=17,5MM, LARG=0,60M</v>
          </cell>
          <cell r="C419" t="str">
            <v>M</v>
          </cell>
          <cell r="D419">
            <v>23.19</v>
          </cell>
        </row>
        <row r="420">
          <cell r="A420">
            <v>60296</v>
          </cell>
          <cell r="B420" t="str">
            <v>CUMEEIRA TRAPEZOIDAL EM AÇO GALVANIZADO E=0,5MM, REVESTIMENTO B, H=40MM, L=0,60M, COM PINTURA BRANCA 2 FACES</v>
          </cell>
          <cell r="C420" t="str">
            <v>M</v>
          </cell>
          <cell r="D420">
            <v>32.549999999999997</v>
          </cell>
        </row>
        <row r="421">
          <cell r="A421">
            <v>60297</v>
          </cell>
          <cell r="B421" t="str">
            <v>CUMEEIRA ONDULADA EM AÇO GALVANIZADO E=0,5MM, REVESTIMENTO B, H=17,5MM, L=0,60M, COM PINTURA BRANCA 2 FACES</v>
          </cell>
          <cell r="C421" t="str">
            <v>M</v>
          </cell>
          <cell r="D421">
            <v>31.59</v>
          </cell>
        </row>
        <row r="422">
          <cell r="A422">
            <v>60299</v>
          </cell>
          <cell r="B422" t="str">
            <v>SUBCOBERTURA COM FOLHA DE ALUMÍNIO</v>
          </cell>
          <cell r="C422" t="str">
            <v>M2</v>
          </cell>
          <cell r="D422">
            <v>7.03</v>
          </cell>
        </row>
        <row r="423">
          <cell r="A423">
            <v>60300</v>
          </cell>
          <cell r="B423" t="str">
            <v>DOMOS DE VENTILAÇÃO E ILUMINAÇÃO</v>
          </cell>
          <cell r="C423" t="str">
            <v>.</v>
          </cell>
          <cell r="D423" t="str">
            <v>.</v>
          </cell>
        </row>
        <row r="424">
          <cell r="A424">
            <v>60398</v>
          </cell>
          <cell r="B424" t="str">
            <v>DOMO ACRÍLICO PARA ILUMINAÇÃO E VENTILAÇÃO</v>
          </cell>
          <cell r="C424" t="str">
            <v>M2</v>
          </cell>
          <cell r="D424">
            <v>417.99</v>
          </cell>
        </row>
        <row r="425">
          <cell r="A425">
            <v>65000</v>
          </cell>
          <cell r="B425" t="str">
            <v>DEMOLIÇÕES</v>
          </cell>
          <cell r="C425" t="str">
            <v>.</v>
          </cell>
          <cell r="D425" t="str">
            <v>.</v>
          </cell>
        </row>
        <row r="426">
          <cell r="A426">
            <v>65020</v>
          </cell>
          <cell r="B426" t="str">
            <v>DEMOLIÇÃO DE TELHAS DE BARRO COZIDO OU VIDRO EM GERAL</v>
          </cell>
          <cell r="C426" t="str">
            <v>M2</v>
          </cell>
          <cell r="D426">
            <v>6.93</v>
          </cell>
        </row>
        <row r="427">
          <cell r="A427">
            <v>65025</v>
          </cell>
          <cell r="B427" t="str">
            <v>DEMOLIÇÃO DE TELHAS EM GERAL, EXCLUSIVE TELHAS DE BARRO COZIDO E VIDRO</v>
          </cell>
          <cell r="C427" t="str">
            <v>M2</v>
          </cell>
          <cell r="D427">
            <v>2.89</v>
          </cell>
        </row>
        <row r="428">
          <cell r="A428">
            <v>66000</v>
          </cell>
          <cell r="B428" t="str">
            <v>RETIRADAS</v>
          </cell>
          <cell r="C428" t="str">
            <v>.</v>
          </cell>
          <cell r="D428" t="str">
            <v>.</v>
          </cell>
        </row>
        <row r="429">
          <cell r="A429">
            <v>66003</v>
          </cell>
          <cell r="B429" t="str">
            <v>RETIRADA DE ESTRUTURA MADEIRA PONTALETADA - PARA TELHAS DE BARRO COZIDO</v>
          </cell>
          <cell r="C429" t="str">
            <v>M2</v>
          </cell>
          <cell r="D429">
            <v>7.9</v>
          </cell>
        </row>
        <row r="430">
          <cell r="A430">
            <v>66004</v>
          </cell>
          <cell r="B430" t="str">
            <v>RETIRADA DE ESTRUTURA MADEIRA PONTALETADA - PARA TELHA ONDULADA DE CIMENTO AMIANTO, ALUMÍNIO OU PLÁSTICO</v>
          </cell>
          <cell r="C430" t="str">
            <v>M2</v>
          </cell>
          <cell r="D430">
            <v>5.26</v>
          </cell>
        </row>
        <row r="431">
          <cell r="A431">
            <v>66005</v>
          </cell>
          <cell r="B431" t="str">
            <v>RETIRADA DE ESTRUTURA DE MADEIRA COM TESOURAS - PARA TELHAS DE BARRO COZIDO</v>
          </cell>
          <cell r="C431" t="str">
            <v>M2</v>
          </cell>
          <cell r="D431">
            <v>13.16</v>
          </cell>
        </row>
        <row r="432">
          <cell r="A432">
            <v>66006</v>
          </cell>
          <cell r="B432" t="str">
            <v>RETIRADA DE ESTRUTURA DE MADEIRA COM TESOURAS - PARA TELHA ONDULADA DE CIMENTO AMIANTO, ALUMÍNIO OU PLÁSTICO</v>
          </cell>
          <cell r="C432" t="str">
            <v>M2</v>
          </cell>
          <cell r="D432">
            <v>10.53</v>
          </cell>
        </row>
        <row r="433">
          <cell r="A433">
            <v>66008</v>
          </cell>
          <cell r="B433" t="str">
            <v>RETIRADA DE ESTRUTURA METÁLICA INCLUSIVE PERFIS DE FIXAÇÃO</v>
          </cell>
          <cell r="C433" t="str">
            <v>KG</v>
          </cell>
          <cell r="D433">
            <v>1.27</v>
          </cell>
        </row>
        <row r="434">
          <cell r="A434">
            <v>66010</v>
          </cell>
          <cell r="B434" t="str">
            <v>RETIRADA PARCIAL DE MADEIRAMENTO DE TELHADO - RIPAS</v>
          </cell>
          <cell r="C434" t="str">
            <v>M</v>
          </cell>
          <cell r="D434">
            <v>0.26</v>
          </cell>
        </row>
        <row r="435">
          <cell r="A435">
            <v>66011</v>
          </cell>
          <cell r="B435" t="str">
            <v>RETIRADA PARCIAL DE MADEIRAMENTO DE TELHADO - CAIBROS</v>
          </cell>
          <cell r="C435" t="str">
            <v>M</v>
          </cell>
          <cell r="D435">
            <v>1.58</v>
          </cell>
        </row>
        <row r="436">
          <cell r="A436">
            <v>66012</v>
          </cell>
          <cell r="B436" t="str">
            <v>RETIRADA PARCIAL DE MADEIRAMENTO DE TELHADO - VIGAS</v>
          </cell>
          <cell r="C436" t="str">
            <v>M</v>
          </cell>
          <cell r="D436">
            <v>2.63</v>
          </cell>
        </row>
        <row r="437">
          <cell r="A437">
            <v>66015</v>
          </cell>
          <cell r="B437" t="str">
            <v>RETIRADA DE FERRAGEM PARA MADEIRAMENTO DE TELHADO</v>
          </cell>
          <cell r="C437" t="str">
            <v>UN</v>
          </cell>
          <cell r="D437">
            <v>3.95</v>
          </cell>
        </row>
        <row r="438">
          <cell r="A438">
            <v>66020</v>
          </cell>
          <cell r="B438" t="str">
            <v>RETIRADA DE TELHAS DE BARRO COZIDO OU VIDRO - TIPO FRANCESA</v>
          </cell>
          <cell r="C438" t="str">
            <v>M2</v>
          </cell>
          <cell r="D438">
            <v>5.77</v>
          </cell>
        </row>
        <row r="439">
          <cell r="A439">
            <v>66021</v>
          </cell>
          <cell r="B439" t="str">
            <v>RETIRADA DE TELHAS DE BARRO COZIDO OU VIDRO - TIPO PAULISTA</v>
          </cell>
          <cell r="C439" t="str">
            <v>M2</v>
          </cell>
          <cell r="D439">
            <v>10.39</v>
          </cell>
        </row>
        <row r="440">
          <cell r="A440">
            <v>66022</v>
          </cell>
          <cell r="B440" t="str">
            <v>RETIRADA DE TELHAS DE BARRO COZIDO - TIPO SUPER-PAULISTA (PLAN)</v>
          </cell>
          <cell r="C440" t="str">
            <v>M2</v>
          </cell>
          <cell r="D440">
            <v>8.08</v>
          </cell>
        </row>
        <row r="441">
          <cell r="A441">
            <v>66025</v>
          </cell>
          <cell r="B441" t="str">
            <v>RETIRADA DE TELHAS EM GERAL, EXCLUSIVE TELHAS DE BARRO COZIDO, VIDRO E ESTRUTURAIS DE CRFS</v>
          </cell>
          <cell r="C441" t="str">
            <v>M2</v>
          </cell>
          <cell r="D441">
            <v>4.04</v>
          </cell>
        </row>
        <row r="442">
          <cell r="A442">
            <v>66028</v>
          </cell>
          <cell r="B442" t="str">
            <v>RETIRADA DE TELHAS ESTRUTURAIS DE CRFS OU CIMENTO AMIANTO - LARGURA ÚTIL=44CM</v>
          </cell>
          <cell r="C442" t="str">
            <v>M2</v>
          </cell>
          <cell r="D442">
            <v>3.46</v>
          </cell>
        </row>
        <row r="443">
          <cell r="A443">
            <v>66029</v>
          </cell>
          <cell r="B443" t="str">
            <v>RETIRADA DE TELHAS ESTRUTURAIS DE CRFS OU CIMENTO AMIANTO - LARGURA ÚTIL=90CM</v>
          </cell>
          <cell r="C443" t="str">
            <v>M2</v>
          </cell>
          <cell r="D443">
            <v>3.46</v>
          </cell>
        </row>
        <row r="444">
          <cell r="A444">
            <v>66040</v>
          </cell>
          <cell r="B444" t="str">
            <v>RETIRADA DE CUMEEIRAS OU ESPIGÕES DE BARRO COZIDO OU VIDRO EM GERAL</v>
          </cell>
          <cell r="C444" t="str">
            <v>M</v>
          </cell>
          <cell r="D444">
            <v>3.46</v>
          </cell>
        </row>
        <row r="445">
          <cell r="A445">
            <v>66090</v>
          </cell>
          <cell r="B445" t="str">
            <v>RETIRADA DE CUMEEIRAS OU ESPIGÕES DE MATERIAIS EM GERAL - EXCLUSIVE BARRO COZIDO OU VIDRO</v>
          </cell>
          <cell r="C445" t="str">
            <v>M</v>
          </cell>
          <cell r="D445">
            <v>2.31</v>
          </cell>
        </row>
        <row r="446">
          <cell r="A446">
            <v>67000</v>
          </cell>
          <cell r="B446" t="str">
            <v>RECOLOCAÇÕES</v>
          </cell>
          <cell r="C446" t="str">
            <v>.</v>
          </cell>
          <cell r="D446" t="str">
            <v>.</v>
          </cell>
        </row>
        <row r="447">
          <cell r="A447">
            <v>67010</v>
          </cell>
          <cell r="B447" t="str">
            <v>RECOLOCAÇÃO PARCIAL DE MADEIRAMENTO DE TELHADO - RIPAS</v>
          </cell>
          <cell r="C447" t="str">
            <v>M</v>
          </cell>
          <cell r="D447">
            <v>1.32</v>
          </cell>
        </row>
        <row r="448">
          <cell r="A448">
            <v>67011</v>
          </cell>
          <cell r="B448" t="str">
            <v>RECOLOCAÇÃO PARCIAL DE MADEIRAMENTO DE TELHADO - CAIBROS</v>
          </cell>
          <cell r="C448" t="str">
            <v>M</v>
          </cell>
          <cell r="D448">
            <v>4</v>
          </cell>
        </row>
        <row r="449">
          <cell r="A449">
            <v>67012</v>
          </cell>
          <cell r="B449" t="str">
            <v>RECOLOCAÇÃO PARCIAL DE MADEIRAMENTO DE TELHADO - VIGAS</v>
          </cell>
          <cell r="C449" t="str">
            <v>M</v>
          </cell>
          <cell r="D449">
            <v>10.65</v>
          </cell>
        </row>
        <row r="450">
          <cell r="A450">
            <v>67015</v>
          </cell>
          <cell r="B450" t="str">
            <v>RECOLOCAÇÃO DE FERRAGEM PARA MADEIRAMENTO DE TELHADO</v>
          </cell>
          <cell r="C450" t="str">
            <v>UN</v>
          </cell>
          <cell r="D450">
            <v>7.9</v>
          </cell>
        </row>
        <row r="451">
          <cell r="A451">
            <v>67020</v>
          </cell>
          <cell r="B451" t="str">
            <v>RECOLOCAÇÃO DE TELHAS DE BARRO COZIDO OU VIDRO - TIPO FRANCESA</v>
          </cell>
          <cell r="C451" t="str">
            <v>M2</v>
          </cell>
          <cell r="D451">
            <v>18.7</v>
          </cell>
        </row>
        <row r="452">
          <cell r="A452">
            <v>67021</v>
          </cell>
          <cell r="B452" t="str">
            <v>RECOLOCAÇÃO DE TELHAS DE BARRO COZIDO OU VIDRO - TIPO PAULISTA</v>
          </cell>
          <cell r="C452" t="str">
            <v>M2</v>
          </cell>
          <cell r="D452">
            <v>45.24</v>
          </cell>
        </row>
        <row r="453">
          <cell r="A453">
            <v>67022</v>
          </cell>
          <cell r="B453" t="str">
            <v>RECOLOCAÇÃO DE TELHAS DE BARRO COZIDO - TIPO SUPER-PAULISTA (PLAN)</v>
          </cell>
          <cell r="C453" t="str">
            <v>M2</v>
          </cell>
          <cell r="D453">
            <v>29.09</v>
          </cell>
        </row>
        <row r="454">
          <cell r="A454">
            <v>67025</v>
          </cell>
          <cell r="B454" t="str">
            <v>RECOLOCAÇÃO DE TELHAS DE CRF, CIMENTO AMIANTO, ALUMÍNIO OU PLÁSTICO - ONDULADA COMUM</v>
          </cell>
          <cell r="C454" t="str">
            <v>M2</v>
          </cell>
          <cell r="D454">
            <v>7.85</v>
          </cell>
        </row>
        <row r="455">
          <cell r="A455">
            <v>67028</v>
          </cell>
          <cell r="B455" t="str">
            <v>RECOLOCAÇÃO DE TELHAS ESTRUTURAIS DE CRFS OU CIMENTO AMIANTO - LARGURA ÚTIL=44CM</v>
          </cell>
          <cell r="C455" t="str">
            <v>M2</v>
          </cell>
          <cell r="D455">
            <v>7.86</v>
          </cell>
        </row>
        <row r="456">
          <cell r="A456">
            <v>67029</v>
          </cell>
          <cell r="B456" t="str">
            <v>RECOLOCAÇÃO DE TELHAS ESTRUTURAIS DE CRFS OU CIMENTO AMIANTO - LARGURA ÚTIL=90CM</v>
          </cell>
          <cell r="C456" t="str">
            <v>M2</v>
          </cell>
          <cell r="D456">
            <v>7.81</v>
          </cell>
        </row>
        <row r="457">
          <cell r="A457">
            <v>67040</v>
          </cell>
          <cell r="B457" t="str">
            <v>RECOLOCAÇÃO DE CUMEEIRAS OU ESPIGÕES DE BARRO COZIDO</v>
          </cell>
          <cell r="C457" t="str">
            <v>M</v>
          </cell>
          <cell r="D457">
            <v>13.62</v>
          </cell>
        </row>
        <row r="458">
          <cell r="A458">
            <v>67090</v>
          </cell>
          <cell r="B458" t="str">
            <v>RECOLOCAÇÃO DE CUMEEIRAS OU ESPIGÕES DE MATERIAIS EM GERAL - EXCLUSIVE BARRO COZIDO OU VIDRO</v>
          </cell>
          <cell r="C458" t="str">
            <v>M</v>
          </cell>
          <cell r="D458">
            <v>5.79</v>
          </cell>
        </row>
        <row r="459">
          <cell r="A459">
            <v>68000</v>
          </cell>
          <cell r="B459" t="str">
            <v>SERVIÇOS PARCIAIS</v>
          </cell>
          <cell r="C459" t="str">
            <v>.</v>
          </cell>
          <cell r="D459" t="str">
            <v>.</v>
          </cell>
        </row>
        <row r="460">
          <cell r="A460">
            <v>68001</v>
          </cell>
          <cell r="B460" t="str">
            <v>REVISÃO GERAL DE TELHADOS DE BARRO, INCLUSIVE TOMADA DE GOTEIRA</v>
          </cell>
          <cell r="C460" t="str">
            <v>M2</v>
          </cell>
          <cell r="D460">
            <v>4.91</v>
          </cell>
        </row>
        <row r="461">
          <cell r="A461">
            <v>68002</v>
          </cell>
          <cell r="B461" t="str">
            <v>REMANEJAMENTO DE TELHAS DE BARRO COZIDO, INCLUSIVE ESCOVAMENTO</v>
          </cell>
          <cell r="C461" t="str">
            <v>M2</v>
          </cell>
          <cell r="D461">
            <v>18.760000000000002</v>
          </cell>
        </row>
        <row r="462">
          <cell r="A462">
            <v>68003</v>
          </cell>
          <cell r="B462" t="str">
            <v>REVISÃO, ESCOVAÇÃO, INCLUSIVE  TOMADA DE GOTEIRAS DE TELHADOS EM GERAL, EXCLUSIVE PARA TELHAS DE BARRO COZIDO OU VIDRO</v>
          </cell>
          <cell r="C462" t="str">
            <v>M2</v>
          </cell>
          <cell r="D462">
            <v>15.58</v>
          </cell>
        </row>
        <row r="463">
          <cell r="A463">
            <v>68010</v>
          </cell>
          <cell r="B463" t="str">
            <v>MADEIRAMENTO DE TELHADO, PADRÃO PEROBA - RIPAS 1,5X5CM</v>
          </cell>
          <cell r="C463" t="str">
            <v>M</v>
          </cell>
          <cell r="D463">
            <v>3.38</v>
          </cell>
        </row>
        <row r="464">
          <cell r="A464">
            <v>68012</v>
          </cell>
          <cell r="B464" t="str">
            <v>MADEIRAMENTO DE TELHADO, PADRÃO PEROBA - CAIBROS 5X6CM</v>
          </cell>
          <cell r="C464" t="str">
            <v>M</v>
          </cell>
          <cell r="D464">
            <v>8.6300000000000008</v>
          </cell>
        </row>
        <row r="465">
          <cell r="A465">
            <v>68016</v>
          </cell>
          <cell r="B465" t="str">
            <v>MADEIRAMENTO DE TELHADO, PADRÃO PEROBA - VIGAS 6X12CM</v>
          </cell>
          <cell r="C465" t="str">
            <v>M</v>
          </cell>
          <cell r="D465">
            <v>18.82</v>
          </cell>
        </row>
        <row r="466">
          <cell r="A466">
            <v>68047</v>
          </cell>
          <cell r="B466" t="str">
            <v>PARAFUSO ROSCA SOBERBA PARA FIXAÇÃO DE TELHAS EM CRFS OU CIMENTO AMIANTO</v>
          </cell>
          <cell r="C466" t="str">
            <v>UN</v>
          </cell>
          <cell r="D466">
            <v>3.89</v>
          </cell>
        </row>
        <row r="467">
          <cell r="A467">
            <v>68049</v>
          </cell>
          <cell r="B467" t="str">
            <v>GANCHO COM ROSCA UMA EXTREMIDADE PARA FIXAÇÃO DE TELHA ESTRUTURAL TRAPEZOIDAL - 90CM</v>
          </cell>
          <cell r="C467" t="str">
            <v>UN</v>
          </cell>
          <cell r="D467">
            <v>3.88</v>
          </cell>
        </row>
        <row r="468">
          <cell r="A468">
            <v>68084</v>
          </cell>
          <cell r="B468" t="str">
            <v>PLACA DE VENTILAÇÃO PARA TELHA ESTRUTURAL TRAPEZOIDAL - 90CM</v>
          </cell>
          <cell r="C468" t="str">
            <v>UN</v>
          </cell>
          <cell r="D468">
            <v>8.14</v>
          </cell>
        </row>
        <row r="469">
          <cell r="A469">
            <v>70000</v>
          </cell>
          <cell r="B469" t="str">
            <v>ESQUADRIAS DE MADEIRA</v>
          </cell>
        </row>
        <row r="470">
          <cell r="A470">
            <v>70100</v>
          </cell>
          <cell r="B470" t="str">
            <v>PORTAS DE PASSAGEM</v>
          </cell>
          <cell r="C470" t="str">
            <v>.</v>
          </cell>
          <cell r="D470" t="str">
            <v>.</v>
          </cell>
        </row>
        <row r="471">
          <cell r="A471">
            <v>70101</v>
          </cell>
          <cell r="B471" t="str">
            <v>PM.01 - PORTA LISA ESPECIAL/ SÓLIDA PARA INSTALAÇÕES SANITÁRIAS  - 62X165CM</v>
          </cell>
          <cell r="C471" t="str">
            <v>UN</v>
          </cell>
          <cell r="D471">
            <v>208.38</v>
          </cell>
        </row>
        <row r="472">
          <cell r="A472">
            <v>70102</v>
          </cell>
          <cell r="B472" t="str">
            <v>PM.02 - PORTA LISA COMUM/ ENCABEÇADA, REVESTIDA COM LAMINADO MELAMÍNICO  (PARA INSTALAÇÃO SANITÁRIA) - 62X165CM</v>
          </cell>
          <cell r="C472" t="str">
            <v>UN</v>
          </cell>
          <cell r="D472">
            <v>237.87</v>
          </cell>
        </row>
        <row r="473">
          <cell r="A473">
            <v>70103</v>
          </cell>
          <cell r="B473" t="str">
            <v>PM.03 - PORTA LISA ESPECIAL/ SÓLIDA PARA BOX, PARA PORTADORES DE DEFICIÊNCIA FÍSICA - 82X170CM</v>
          </cell>
          <cell r="C473" t="str">
            <v>UN</v>
          </cell>
          <cell r="D473">
            <v>370.53</v>
          </cell>
        </row>
        <row r="474">
          <cell r="A474">
            <v>70104</v>
          </cell>
          <cell r="B474" t="str">
            <v>PM.04 - PORTA LISA ESPECIAL/ SÓLIDA PARA PORTADORES DE DEFICIÊNCIA FÍSICA - 82X210CM</v>
          </cell>
          <cell r="C474" t="str">
            <v>UN</v>
          </cell>
          <cell r="D474">
            <v>371.3</v>
          </cell>
        </row>
        <row r="475">
          <cell r="A475">
            <v>70105</v>
          </cell>
          <cell r="B475" t="str">
            <v>PM.05 - PORTA LISA ESPECIAL/ SÓLIDA - 62X210CM</v>
          </cell>
          <cell r="C475" t="str">
            <v>UN</v>
          </cell>
          <cell r="D475">
            <v>217.97</v>
          </cell>
        </row>
        <row r="476">
          <cell r="A476">
            <v>70106</v>
          </cell>
          <cell r="B476" t="str">
            <v>PM.06 - PORTA LISA ESPECIAL/ SÓLIDA - 72X210CM</v>
          </cell>
          <cell r="C476" t="str">
            <v>UN</v>
          </cell>
          <cell r="D476">
            <v>219.19</v>
          </cell>
        </row>
        <row r="477">
          <cell r="A477">
            <v>70107</v>
          </cell>
          <cell r="B477" t="str">
            <v>PM.07 - PORTA LISA ESPECIAL/ SÓLIDA - 82X210CM</v>
          </cell>
          <cell r="C477" t="str">
            <v>UN</v>
          </cell>
          <cell r="D477">
            <v>224.26</v>
          </cell>
        </row>
        <row r="478">
          <cell r="A478">
            <v>70108</v>
          </cell>
          <cell r="B478" t="str">
            <v>PM.08 - PORTA LISA ESPECIAL/ SÓLIDA - 92X210CM</v>
          </cell>
          <cell r="C478" t="str">
            <v>UN</v>
          </cell>
          <cell r="D478">
            <v>239.62</v>
          </cell>
        </row>
        <row r="479">
          <cell r="A479">
            <v>70109</v>
          </cell>
          <cell r="B479" t="str">
            <v>PM.09 - PORTA LISA ESPECIAL/ SÓLIDA - 102X210CM</v>
          </cell>
          <cell r="C479" t="str">
            <v>UN</v>
          </cell>
          <cell r="D479">
            <v>252.81</v>
          </cell>
        </row>
        <row r="480">
          <cell r="A480">
            <v>70110</v>
          </cell>
          <cell r="B480" t="str">
            <v>PM.10 - PORTA LISA COMUM/ ENCABEÇADA - 62X210CM</v>
          </cell>
          <cell r="C480" t="str">
            <v>UN</v>
          </cell>
          <cell r="D480">
            <v>156.54</v>
          </cell>
        </row>
        <row r="481">
          <cell r="A481">
            <v>70111</v>
          </cell>
          <cell r="B481" t="str">
            <v>PM.11 - PORTA LISA COMUM/ ENCABEÇADA - 72X210CM</v>
          </cell>
          <cell r="C481" t="str">
            <v>UN</v>
          </cell>
          <cell r="D481">
            <v>156.57</v>
          </cell>
        </row>
        <row r="482">
          <cell r="A482">
            <v>70112</v>
          </cell>
          <cell r="B482" t="str">
            <v>PM.12 - PORTA LISA COMUM/ ENCABEÇADA - 82X210CM</v>
          </cell>
          <cell r="C482" t="str">
            <v>UN</v>
          </cell>
          <cell r="D482">
            <v>156.57</v>
          </cell>
        </row>
        <row r="483">
          <cell r="A483">
            <v>70113</v>
          </cell>
          <cell r="B483" t="str">
            <v>PM.13 - PORTA LISA COMUM/ ENCABEÇADA - 92X210CM</v>
          </cell>
          <cell r="C483" t="str">
            <v>UN</v>
          </cell>
          <cell r="D483">
            <v>164</v>
          </cell>
        </row>
        <row r="484">
          <cell r="A484">
            <v>70114</v>
          </cell>
          <cell r="B484" t="str">
            <v>PM.14 - PORTA LISA COMUM/ ENCABEÇADA - 102X210CM</v>
          </cell>
          <cell r="C484" t="str">
            <v>UN</v>
          </cell>
          <cell r="D484">
            <v>186.51</v>
          </cell>
        </row>
        <row r="485">
          <cell r="A485">
            <v>70115</v>
          </cell>
          <cell r="B485" t="str">
            <v>PM.15 - PORTA LISA COMUM/ ENCABEÇADA REVESTIDA COM LAMINADO MELAMÍNICO - 62X210CM</v>
          </cell>
          <cell r="C485" t="str">
            <v>UN</v>
          </cell>
          <cell r="D485">
            <v>265.79000000000002</v>
          </cell>
        </row>
        <row r="486">
          <cell r="A486">
            <v>70116</v>
          </cell>
          <cell r="B486" t="str">
            <v>PM.16 - PORTA LISA COMUM/ ENCABEÇADA REVESTIDA COM LAMINADO MELAMÍNICO - 72X210CM</v>
          </cell>
          <cell r="C486" t="str">
            <v>UN</v>
          </cell>
          <cell r="D486">
            <v>275.36</v>
          </cell>
        </row>
        <row r="487">
          <cell r="A487">
            <v>70117</v>
          </cell>
          <cell r="B487" t="str">
            <v>PM.17 - PORTA LISA COMUM/ ENCABEÇADA REVESTIDA COM LAMINADO MELAMÍNICO - 82X210CM</v>
          </cell>
          <cell r="C487" t="str">
            <v>UN</v>
          </cell>
          <cell r="D487">
            <v>284.89</v>
          </cell>
        </row>
        <row r="488">
          <cell r="A488">
            <v>70118</v>
          </cell>
          <cell r="B488" t="str">
            <v>PM.18 - PORTA LISA COMUM/ ENCABEÇADA REVESTIDA COM LAMINADO MELAMÍNICO - 92X210CM</v>
          </cell>
          <cell r="C488" t="str">
            <v>UN</v>
          </cell>
          <cell r="D488">
            <v>309</v>
          </cell>
        </row>
        <row r="489">
          <cell r="A489">
            <v>70119</v>
          </cell>
          <cell r="B489" t="str">
            <v>PM.19 - PORTA LISA COMUM/ ENCABEÇADA REVESTIDA COM LAMINADO MELAMÍNICO - 102X210CM</v>
          </cell>
          <cell r="C489" t="str">
            <v>UN</v>
          </cell>
          <cell r="D489">
            <v>341.03</v>
          </cell>
        </row>
        <row r="490">
          <cell r="A490">
            <v>70130</v>
          </cell>
          <cell r="B490" t="str">
            <v>PM.30 - PORTA MACIÇA TIPO MEXICANA - 62X210CM</v>
          </cell>
          <cell r="C490" t="str">
            <v>UN</v>
          </cell>
          <cell r="D490">
            <v>432.82</v>
          </cell>
        </row>
        <row r="491">
          <cell r="A491">
            <v>70131</v>
          </cell>
          <cell r="B491" t="str">
            <v>PM.31 - PORTA MACIÇA TIPO MEXICANA - 72X210CM</v>
          </cell>
          <cell r="C491" t="str">
            <v>UN</v>
          </cell>
          <cell r="D491">
            <v>466.46</v>
          </cell>
        </row>
        <row r="492">
          <cell r="A492">
            <v>70132</v>
          </cell>
          <cell r="B492" t="str">
            <v>PM.32 - PORTA MACIÇA TIPO MEXICANA - 82X210CM</v>
          </cell>
          <cell r="C492" t="str">
            <v>UN</v>
          </cell>
          <cell r="D492">
            <v>482.34</v>
          </cell>
        </row>
        <row r="493">
          <cell r="A493">
            <v>70133</v>
          </cell>
          <cell r="B493" t="str">
            <v>PM.33 - PORTA MACIÇA TIPO MEXICANA - 92X210CM</v>
          </cell>
          <cell r="C493" t="str">
            <v>UN</v>
          </cell>
          <cell r="D493">
            <v>515.99</v>
          </cell>
        </row>
        <row r="494">
          <cell r="A494">
            <v>70134</v>
          </cell>
          <cell r="B494" t="str">
            <v>PM.34 - PORTA MACIÇA TIPO MEXICANA - 102X210CM</v>
          </cell>
          <cell r="C494" t="str">
            <v>UN</v>
          </cell>
          <cell r="D494">
            <v>669.1</v>
          </cell>
        </row>
        <row r="495">
          <cell r="A495">
            <v>70137</v>
          </cell>
          <cell r="B495" t="str">
            <v>PM.37 - PORTA VENEZIANA - 82X210CM</v>
          </cell>
          <cell r="C495" t="str">
            <v>UN</v>
          </cell>
          <cell r="D495">
            <v>342.95</v>
          </cell>
        </row>
        <row r="496">
          <cell r="A496">
            <v>70138</v>
          </cell>
          <cell r="B496" t="str">
            <v>PM.38 - PORTA VENEZIANA - 92X210CM</v>
          </cell>
          <cell r="C496" t="str">
            <v>UN</v>
          </cell>
          <cell r="D496">
            <v>366.41</v>
          </cell>
        </row>
        <row r="497">
          <cell r="A497">
            <v>70139</v>
          </cell>
          <cell r="B497" t="str">
            <v>PM.39 - PORTA DE MADEIRA LISA COMUM/ ENCABEÇADA DE CORRER, 2 FOLHAS, TRILHO DE ALUMÍNIO</v>
          </cell>
          <cell r="C497" t="str">
            <v>M2</v>
          </cell>
          <cell r="D497">
            <v>173.53</v>
          </cell>
        </row>
        <row r="498">
          <cell r="A498">
            <v>70145</v>
          </cell>
          <cell r="B498" t="str">
            <v>PM.45 - PORTA DE MADEIRA LISA COMUM/ ENCABEÇADA, 2 FOLHAS - 124X210CM</v>
          </cell>
          <cell r="C498" t="str">
            <v>UN</v>
          </cell>
          <cell r="D498">
            <v>317.83999999999997</v>
          </cell>
        </row>
        <row r="499">
          <cell r="A499">
            <v>70146</v>
          </cell>
          <cell r="B499" t="str">
            <v>PM.46 - PORTA DE MADEIRA LISA COMUM/ ENCABEÇADA - 2 FOLHAS - 144X210CM</v>
          </cell>
          <cell r="C499" t="str">
            <v>UN</v>
          </cell>
          <cell r="D499">
            <v>317.91000000000003</v>
          </cell>
        </row>
        <row r="500">
          <cell r="A500">
            <v>70147</v>
          </cell>
          <cell r="B500" t="str">
            <v>PM.47 - PORTA DE MADEIRA LISA COMUM/ ENCABEÇADA - 2 FOLHAS - 164X210CM</v>
          </cell>
          <cell r="C500" t="str">
            <v>UN</v>
          </cell>
          <cell r="D500">
            <v>317.91000000000003</v>
          </cell>
        </row>
        <row r="501">
          <cell r="A501">
            <v>70148</v>
          </cell>
          <cell r="B501" t="str">
            <v>PM.48 - PORTA DE MADEIRA LISA COMUM/ ENCABEÇADA, 2 FOLHAS - 184X210CM</v>
          </cell>
          <cell r="C501" t="str">
            <v>UN</v>
          </cell>
          <cell r="D501">
            <v>332.78</v>
          </cell>
        </row>
        <row r="502">
          <cell r="A502">
            <v>70149</v>
          </cell>
          <cell r="B502" t="str">
            <v>PM.49 - PORTA DE MADEIRA LISA COMUM/ ENCABEÇADA, 2 FOLHAS - 204X210CM</v>
          </cell>
          <cell r="C502" t="str">
            <v>UN</v>
          </cell>
          <cell r="D502">
            <v>377.78</v>
          </cell>
        </row>
        <row r="503">
          <cell r="A503">
            <v>70150</v>
          </cell>
          <cell r="B503" t="str">
            <v>EM.01 - BATENTE DE MADEIRA (14CM) - PARA PORTA DE 1 FOLHA, SEM BANDEIRA</v>
          </cell>
          <cell r="C503" t="str">
            <v>JG</v>
          </cell>
          <cell r="D503">
            <v>199.35</v>
          </cell>
        </row>
        <row r="504">
          <cell r="A504">
            <v>70151</v>
          </cell>
          <cell r="B504" t="str">
            <v>EM.01 - BATENTE DE MADEIRA (14CM) - PARA PORTA DE 2 FOLHAS, SEM BANDEIRA</v>
          </cell>
          <cell r="C504" t="str">
            <v>JG</v>
          </cell>
          <cell r="D504">
            <v>292.58</v>
          </cell>
        </row>
        <row r="505">
          <cell r="A505">
            <v>70152</v>
          </cell>
          <cell r="B505" t="str">
            <v>EM.01 - BATENTE DE MADEIRA (14CM) - PARA PORTA COM BANDEIRA</v>
          </cell>
          <cell r="C505" t="str">
            <v>JG</v>
          </cell>
          <cell r="D505">
            <v>327.25</v>
          </cell>
        </row>
        <row r="506">
          <cell r="A506">
            <v>70153</v>
          </cell>
          <cell r="B506" t="str">
            <v>EM.01 - BATENTE DE MADEIRA (14CM) - PARA INSTALAÇÕES SANITÁRIAS</v>
          </cell>
          <cell r="C506" t="str">
            <v>JG</v>
          </cell>
          <cell r="D506">
            <v>201.93</v>
          </cell>
        </row>
        <row r="507">
          <cell r="A507">
            <v>70154</v>
          </cell>
          <cell r="B507" t="str">
            <v>EM.02 - BATENTE DE MADEIRA (25CM) - PARA PORTA DE 1 FOLHA, SEM BANDEIRA</v>
          </cell>
          <cell r="C507" t="str">
            <v>JG</v>
          </cell>
          <cell r="D507">
            <v>231.41</v>
          </cell>
        </row>
        <row r="508">
          <cell r="A508">
            <v>70155</v>
          </cell>
          <cell r="B508" t="str">
            <v>EM.02 - BATENTE DE MADEIRA (25CM) - PARA PORTA DE 2 FOLHAS, SEM BANDEIRA</v>
          </cell>
          <cell r="C508" t="str">
            <v>JG</v>
          </cell>
          <cell r="D508">
            <v>327.14999999999998</v>
          </cell>
        </row>
        <row r="509">
          <cell r="A509">
            <v>70156</v>
          </cell>
          <cell r="B509" t="str">
            <v>EM.02 - BATENTE DE MADEIRA (25CM) - PARA PORTA COM BANDEIRA</v>
          </cell>
          <cell r="C509" t="str">
            <v>JG</v>
          </cell>
          <cell r="D509">
            <v>513.04999999999995</v>
          </cell>
        </row>
        <row r="510">
          <cell r="A510">
            <v>70157</v>
          </cell>
          <cell r="B510" t="str">
            <v>EM.03 - BATENTE DE MADEIRA (9,5CM) - PARA PORTA EM DIVISÓRIA DV.01</v>
          </cell>
          <cell r="C510" t="str">
            <v>M</v>
          </cell>
          <cell r="D510">
            <v>30.46</v>
          </cell>
        </row>
        <row r="511">
          <cell r="A511">
            <v>70160</v>
          </cell>
          <cell r="B511" t="str">
            <v>PM.02A - PORTA LISA REVESTIDA - PARA INSTALAÇÃO SANITÁRIA INFANTIL - 62 X 100CM</v>
          </cell>
          <cell r="C511" t="str">
            <v>UN</v>
          </cell>
          <cell r="D511">
            <v>221.8</v>
          </cell>
        </row>
        <row r="512">
          <cell r="A512">
            <v>70170</v>
          </cell>
          <cell r="B512" t="str">
            <v>EM.16 - BANDEIRA FIXA PARA PORTAS DE PASSAGEM - FOLHA LISA - 35MM</v>
          </cell>
          <cell r="C512" t="str">
            <v>M2</v>
          </cell>
          <cell r="D512">
            <v>174.77</v>
          </cell>
        </row>
        <row r="513">
          <cell r="A513">
            <v>70175</v>
          </cell>
          <cell r="B513" t="str">
            <v>EM.21 - VISOR FIXO COM VIDRO E REQUADRO DE MADEIRA PARA PORTA</v>
          </cell>
          <cell r="C513" t="str">
            <v>UN</v>
          </cell>
          <cell r="D513">
            <v>101.25</v>
          </cell>
        </row>
        <row r="514">
          <cell r="A514">
            <v>70180</v>
          </cell>
          <cell r="B514" t="str">
            <v>EM.26 - FAIXA BATE MACA EM LAMINADO  MELAMÍNICO PARA PORTA DE MADEIRA</v>
          </cell>
          <cell r="C514" t="str">
            <v>M2</v>
          </cell>
          <cell r="D514">
            <v>47.96</v>
          </cell>
        </row>
        <row r="515">
          <cell r="A515">
            <v>70200</v>
          </cell>
          <cell r="B515" t="str">
            <v>FERRAGENS E COMPLEMENTOS METÁLICOS</v>
          </cell>
          <cell r="C515" t="str">
            <v>.</v>
          </cell>
          <cell r="D515" t="str">
            <v>.</v>
          </cell>
        </row>
        <row r="516">
          <cell r="A516">
            <v>70202</v>
          </cell>
          <cell r="B516" t="str">
            <v>CONJUNTO DE FECHADURA DE CILINDRO, 55MM, TRÁFEGO INTENSO, MAÇANETA EM ZAMAC, GUARNIÇÕES EM AÇO, ACABAMENTO CROMADO - PARA PORTA INTERNA OU EXTERNA</v>
          </cell>
          <cell r="C516" t="str">
            <v>UN</v>
          </cell>
          <cell r="D516">
            <v>152.06</v>
          </cell>
        </row>
        <row r="517">
          <cell r="A517">
            <v>70208</v>
          </cell>
          <cell r="B517" t="str">
            <v>CONJUNTO DE FECHADURA DE CILINDRO, CAIXA RASA (22MM) - PORTA COM MONTANTE ESTREITO</v>
          </cell>
          <cell r="C517" t="str">
            <v>UN</v>
          </cell>
          <cell r="D517">
            <v>137</v>
          </cell>
        </row>
        <row r="518">
          <cell r="A518">
            <v>70210</v>
          </cell>
          <cell r="B518" t="str">
            <v>CONJUNTO DE FECHADURA DE CILINDRO, SÓ LINGUETA (55MM) - TRÁFEGO INTENSO - PORTA DE ABRIR</v>
          </cell>
          <cell r="C518" t="str">
            <v>UN</v>
          </cell>
          <cell r="D518">
            <v>115.2</v>
          </cell>
        </row>
        <row r="519">
          <cell r="A519">
            <v>70212</v>
          </cell>
          <cell r="B519" t="str">
            <v>CONJUNTO DE FECHADURA DE CILINDRO, BICO DE PAPAGAIO (22MM) - PORTA DE CORRER</v>
          </cell>
          <cell r="C519" t="str">
            <v>UN</v>
          </cell>
          <cell r="D519">
            <v>118.38</v>
          </cell>
        </row>
        <row r="520">
          <cell r="A520">
            <v>70216</v>
          </cell>
          <cell r="B520" t="str">
            <v>FECHADURA TIPO GORGE (55MM) - TRÁFEGO INTENSO,  MAÇANETA EM ZEMAC, GUARNIÇÕES EM AÇO, ACABAMENTO CROMADO BRILHANTE</v>
          </cell>
          <cell r="C520" t="str">
            <v>UN</v>
          </cell>
          <cell r="D520">
            <v>104.44</v>
          </cell>
        </row>
        <row r="521">
          <cell r="A521">
            <v>70219</v>
          </cell>
          <cell r="B521" t="str">
            <v>FECHADURA TIPO GORGE, SÓ LINGUETA, 55MM, TRÁFEGO INTENSO</v>
          </cell>
          <cell r="C521" t="str">
            <v>UN</v>
          </cell>
          <cell r="D521">
            <v>74.849999999999994</v>
          </cell>
        </row>
        <row r="522">
          <cell r="A522">
            <v>70228</v>
          </cell>
          <cell r="B522" t="str">
            <v>FECHADURA TIPO SÓ TRINCO (45MM) - TRÁFEGO INTENSO, MAÇANETA EM ZAMAC, GUARNIÇÕES EM AÇO, ACABAMENTO CROMADO BRILHANTE - PORTA DE ABRIR</v>
          </cell>
          <cell r="C522" t="str">
            <v>UN</v>
          </cell>
          <cell r="D522">
            <v>117.31</v>
          </cell>
        </row>
        <row r="523">
          <cell r="A523">
            <v>70231</v>
          </cell>
          <cell r="B523" t="str">
            <v>FECHADURA TIPO TRANQUETA E TRINCO (55MM) - TRÁFEGO INTENSO, MAÇANETA EM ZAMAC, GUARNIÇÕES EM AÇO, ACABAMENTO CROMADO BRILHANTE - PORTA DE SANITÁRIO</v>
          </cell>
          <cell r="C523" t="str">
            <v>UN</v>
          </cell>
          <cell r="D523">
            <v>106.97</v>
          </cell>
        </row>
        <row r="524">
          <cell r="A524">
            <v>70233</v>
          </cell>
          <cell r="B524" t="str">
            <v>FECHADURA TIPO TRANQUETA (45MM) - PORTA INTERNA DE INSTALAÇÕES SANITÁRIAS</v>
          </cell>
          <cell r="C524" t="str">
            <v>UN</v>
          </cell>
          <cell r="D524">
            <v>85.66</v>
          </cell>
        </row>
        <row r="525">
          <cell r="A525">
            <v>70240</v>
          </cell>
          <cell r="B525" t="str">
            <v>CONJUNTO DE FECHADURA TIPO TETRA - SOMENTE TRANCA</v>
          </cell>
          <cell r="C525" t="str">
            <v>CJ</v>
          </cell>
          <cell r="D525">
            <v>65.42</v>
          </cell>
        </row>
        <row r="526">
          <cell r="A526">
            <v>70250</v>
          </cell>
          <cell r="B526" t="str">
            <v>TARGETA DE SOBREPOR,TIPO "LIVRE-OCUPADO"- 60X65MM</v>
          </cell>
          <cell r="C526" t="str">
            <v>UN</v>
          </cell>
          <cell r="D526">
            <v>61.52</v>
          </cell>
        </row>
        <row r="527">
          <cell r="A527">
            <v>70251</v>
          </cell>
          <cell r="B527" t="str">
            <v>FECHO DE EMBUTIR, TRAVA ACIONADA POR ALAVANCA, 3/4"X400MM - PORTA 2 FOLHAS</v>
          </cell>
          <cell r="C527" t="str">
            <v>UN</v>
          </cell>
          <cell r="D527">
            <v>110.88</v>
          </cell>
        </row>
        <row r="528">
          <cell r="A528">
            <v>70252</v>
          </cell>
          <cell r="B528" t="str">
            <v>FECHO DE EMBUTIR,TRAVA ACIONADA POR ALAVANCA, 3/4"X200MM - PORTA 2 FOLHAS</v>
          </cell>
          <cell r="C528" t="str">
            <v>UN</v>
          </cell>
          <cell r="D528">
            <v>70.989999999999995</v>
          </cell>
        </row>
        <row r="529">
          <cell r="A529">
            <v>70264</v>
          </cell>
          <cell r="B529" t="str">
            <v>MOLA FECHA-PORTA,TIPO LEVE (AMORTECEDOR HIDRÁULICO)</v>
          </cell>
          <cell r="C529" t="str">
            <v>UN</v>
          </cell>
          <cell r="D529">
            <v>119.48</v>
          </cell>
        </row>
        <row r="530">
          <cell r="A530">
            <v>70265</v>
          </cell>
          <cell r="B530" t="str">
            <v>MOLA FECHA-PORTA,TIPO PESADO</v>
          </cell>
          <cell r="C530" t="str">
            <v>UN</v>
          </cell>
          <cell r="D530">
            <v>146.86000000000001</v>
          </cell>
        </row>
        <row r="531">
          <cell r="A531">
            <v>70266</v>
          </cell>
          <cell r="B531" t="str">
            <v>MOLA VAI-E-VEM, DE TOPO</v>
          </cell>
          <cell r="C531" t="str">
            <v>UN</v>
          </cell>
          <cell r="D531">
            <v>196.49</v>
          </cell>
        </row>
        <row r="532">
          <cell r="A532">
            <v>70273</v>
          </cell>
          <cell r="B532" t="str">
            <v>CADEADO DE LATÃO (COM CILINDRO E TRAVA DUPLA) - 35MM PESO MÍNIMO 140G</v>
          </cell>
          <cell r="C532" t="str">
            <v>UN</v>
          </cell>
          <cell r="D532">
            <v>16.649999999999999</v>
          </cell>
        </row>
        <row r="533">
          <cell r="A533">
            <v>70280</v>
          </cell>
          <cell r="B533" t="str">
            <v>PORTA-CADEADO DE FERRO PINTADO - 63MM PESO MÍNIMO 25G</v>
          </cell>
          <cell r="C533" t="str">
            <v>UN</v>
          </cell>
          <cell r="D533">
            <v>5.65</v>
          </cell>
        </row>
        <row r="534">
          <cell r="A534">
            <v>70281</v>
          </cell>
          <cell r="B534" t="str">
            <v>PORTA-CADEADO DE FERRO PINTADO - 89MM PESO MÍNIMO 115G</v>
          </cell>
          <cell r="C534" t="str">
            <v>UN</v>
          </cell>
          <cell r="D534">
            <v>8.6999999999999993</v>
          </cell>
        </row>
        <row r="535">
          <cell r="A535">
            <v>70290</v>
          </cell>
          <cell r="B535" t="str">
            <v>BARRA ANTI-PÂNICO PARA  PORTA 1 FOLHA - COLOCADA</v>
          </cell>
          <cell r="C535" t="str">
            <v>UN</v>
          </cell>
          <cell r="D535">
            <v>474.6</v>
          </cell>
        </row>
        <row r="536">
          <cell r="A536">
            <v>70295</v>
          </cell>
          <cell r="B536" t="str">
            <v>RESPIRO PARA ARMÁRIO EM LATÃO CROMADO - DIÂMETRO 10CM</v>
          </cell>
          <cell r="C536" t="str">
            <v>UN</v>
          </cell>
          <cell r="D536">
            <v>29.14</v>
          </cell>
        </row>
        <row r="537">
          <cell r="A537">
            <v>70300</v>
          </cell>
          <cell r="B537" t="str">
            <v>PORTAS COM REVESTIMENTO</v>
          </cell>
          <cell r="C537" t="str">
            <v>.</v>
          </cell>
          <cell r="D537" t="str">
            <v>.</v>
          </cell>
        </row>
        <row r="538">
          <cell r="A538">
            <v>70301</v>
          </cell>
          <cell r="B538" t="str">
            <v>PM.50 - PORTA DE MADEIRA LISA COMUM/ ENCABEÇADA, REVESTIDA COM LAMINADO MELAMÍNICO - 2 FOLHAS 124X210CM</v>
          </cell>
          <cell r="C538" t="str">
            <v>UN</v>
          </cell>
          <cell r="D538">
            <v>518.01</v>
          </cell>
        </row>
        <row r="539">
          <cell r="A539">
            <v>70302</v>
          </cell>
          <cell r="B539" t="str">
            <v>PM.51 - PORTA DE MADEIRA LISA COMUM/ ENCABEÇADA, REVESTIDA COM LAMINADO MELAMÍNICO - 2 FOLHAS 144X210CM</v>
          </cell>
          <cell r="C539" t="str">
            <v>UN</v>
          </cell>
          <cell r="D539">
            <v>539.52</v>
          </cell>
        </row>
        <row r="540">
          <cell r="A540">
            <v>70303</v>
          </cell>
          <cell r="B540" t="str">
            <v>PM.52 - PORTA DE MADEIRA LISA COMUM/ ENCABEÇADA, REVESTIDA COM LAMINADO MELAMÍNICO - 2 FOLHAS 164X210CM</v>
          </cell>
          <cell r="C540" t="str">
            <v>UN</v>
          </cell>
          <cell r="D540">
            <v>560.41</v>
          </cell>
        </row>
        <row r="541">
          <cell r="A541">
            <v>70304</v>
          </cell>
          <cell r="B541" t="str">
            <v>PM.53 - PORTA DE MADEIRA LISA COMUM/ ENCABEÇADA, REVESTIDA COM LAMINADO MELAMÍNICO - 2 FOLHAS 184X210CM</v>
          </cell>
          <cell r="C541" t="str">
            <v>UN</v>
          </cell>
          <cell r="D541">
            <v>595.80999999999995</v>
          </cell>
        </row>
        <row r="542">
          <cell r="A542">
            <v>70305</v>
          </cell>
          <cell r="B542" t="str">
            <v>PM.54 - PORTA DE MADEIRA LISA COMUM/ ENCABEÇADA, REVESTIDA COM LAMINADO MELAMÍNICO - 2 FOLHAS 204X210CM</v>
          </cell>
          <cell r="C542" t="str">
            <v>UN</v>
          </cell>
          <cell r="D542">
            <v>661.52</v>
          </cell>
        </row>
        <row r="543">
          <cell r="A543">
            <v>70322</v>
          </cell>
          <cell r="B543" t="str">
            <v>PM.57 - PORTA GUICHÊ EM MADEIRA LISA ESPECIAL/ SÓLIDA - 82X210CM - REVESTIDA COM LAMINADO  MELAMÍNICO</v>
          </cell>
          <cell r="C543" t="str">
            <v>UN</v>
          </cell>
          <cell r="D543">
            <v>459.09</v>
          </cell>
        </row>
        <row r="544">
          <cell r="A544">
            <v>70900</v>
          </cell>
          <cell r="B544" t="str">
            <v>ARMÁRIOS</v>
          </cell>
          <cell r="C544" t="str">
            <v>.</v>
          </cell>
          <cell r="D544" t="str">
            <v>.</v>
          </cell>
        </row>
        <row r="545">
          <cell r="A545">
            <v>70910</v>
          </cell>
          <cell r="B545" t="str">
            <v>ARMÁRIO SEM PORTAS, REVESTIMENTO EXTERNO E INTERNO EM LAMINADO MELAMÍNICO</v>
          </cell>
          <cell r="C545" t="str">
            <v>M2</v>
          </cell>
          <cell r="D545">
            <v>518.24</v>
          </cell>
        </row>
        <row r="546">
          <cell r="A546">
            <v>70912</v>
          </cell>
          <cell r="B546" t="str">
            <v>ARMÁRIO COM PORTAS, SEM REVESTIMENTO</v>
          </cell>
          <cell r="C546" t="str">
            <v>M2</v>
          </cell>
          <cell r="D546">
            <v>235.44</v>
          </cell>
        </row>
        <row r="547">
          <cell r="A547">
            <v>70914</v>
          </cell>
          <cell r="B547" t="str">
            <v>ARMÁRIO COM PORTAS, REVESTIMENTO EXTERNO E INTERNO EM LAMINADO MELAMÍNICO</v>
          </cell>
          <cell r="C547" t="str">
            <v>M2</v>
          </cell>
          <cell r="D547">
            <v>689.38</v>
          </cell>
        </row>
        <row r="548">
          <cell r="A548">
            <v>70918</v>
          </cell>
          <cell r="B548" t="str">
            <v>PORTAS PARA ARMÁRIO SEM REVESTIMENTO</v>
          </cell>
          <cell r="C548" t="str">
            <v>M2</v>
          </cell>
          <cell r="D548">
            <v>55.85</v>
          </cell>
        </row>
        <row r="549">
          <cell r="A549">
            <v>70919</v>
          </cell>
          <cell r="B549" t="str">
            <v>PORTAS PARA ARMÁRIO COM REVESTIMENTO EXTERNO EM LAMINADO MELAMÍNICO</v>
          </cell>
          <cell r="C549" t="str">
            <v>M2</v>
          </cell>
          <cell r="D549">
            <v>114.68</v>
          </cell>
        </row>
        <row r="550">
          <cell r="A550">
            <v>70920</v>
          </cell>
          <cell r="B550" t="str">
            <v>PORTAS PARA ARMÁRIO COM REVESTIMENTO EXTERNO E INTERNO EM LAMINADO MELAMÍNICO</v>
          </cell>
          <cell r="C550" t="str">
            <v>M2</v>
          </cell>
          <cell r="D550">
            <v>171.14</v>
          </cell>
        </row>
        <row r="551">
          <cell r="A551">
            <v>70925</v>
          </cell>
          <cell r="B551" t="str">
            <v>PRATELEIRA PARA ARMÁRIO SEM REVESTIMENTO</v>
          </cell>
          <cell r="C551" t="str">
            <v>M2</v>
          </cell>
          <cell r="D551">
            <v>49.12</v>
          </cell>
        </row>
        <row r="552">
          <cell r="A552">
            <v>70926</v>
          </cell>
          <cell r="B552" t="str">
            <v>PRATELEIRA PARA ARMÁRIO, REVESTIDA EM 1 FACE EM LAMINADO MELAMÍNICO</v>
          </cell>
          <cell r="C552" t="str">
            <v>M2</v>
          </cell>
          <cell r="D552">
            <v>107.95</v>
          </cell>
        </row>
        <row r="553">
          <cell r="A553">
            <v>70927</v>
          </cell>
          <cell r="B553" t="str">
            <v>PRATELEIRA PARA ARMÁRIO, REVESTIDA EM 2 FACES, EM LAMINADO MELAMÍNICO</v>
          </cell>
          <cell r="C553" t="str">
            <v>M2</v>
          </cell>
          <cell r="D553">
            <v>164.4</v>
          </cell>
        </row>
        <row r="554">
          <cell r="A554">
            <v>70930</v>
          </cell>
          <cell r="B554" t="str">
            <v>GAVETA PARA ARMÁRIO SEM REVESTIMENTO</v>
          </cell>
          <cell r="C554" t="str">
            <v>UN</v>
          </cell>
          <cell r="D554">
            <v>25.33</v>
          </cell>
        </row>
        <row r="555">
          <cell r="A555">
            <v>70931</v>
          </cell>
          <cell r="B555" t="str">
            <v>GAVETA PARA ARMÁRIO,REVESTIMENTO EXTERNO EM LAMINADO MELAMÍNICO</v>
          </cell>
          <cell r="C555" t="str">
            <v>UN</v>
          </cell>
          <cell r="D555">
            <v>44.14</v>
          </cell>
        </row>
        <row r="556">
          <cell r="A556">
            <v>70932</v>
          </cell>
          <cell r="B556" t="str">
            <v>GAVETA PARA ARMÁRIO, REVESTIMENTO EXTERNO E INTERNO EM LAMINADO MELAMÍNICO</v>
          </cell>
          <cell r="C556" t="str">
            <v>UN</v>
          </cell>
          <cell r="D556">
            <v>77.5</v>
          </cell>
        </row>
        <row r="557">
          <cell r="A557">
            <v>71000</v>
          </cell>
          <cell r="B557" t="str">
            <v>ARMÁRIOS</v>
          </cell>
          <cell r="C557" t="str">
            <v>.</v>
          </cell>
          <cell r="D557" t="str">
            <v>.</v>
          </cell>
        </row>
        <row r="558">
          <cell r="A558">
            <v>71013</v>
          </cell>
          <cell r="B558" t="str">
            <v>MM.13 -  ARMÁRIO PARA CUMBUCAS</v>
          </cell>
          <cell r="C558" t="str">
            <v>UN</v>
          </cell>
          <cell r="D558">
            <v>933.39</v>
          </cell>
        </row>
        <row r="559">
          <cell r="A559">
            <v>71014</v>
          </cell>
          <cell r="B559" t="str">
            <v>MM.14 -  ARMÁRIO PARA CANECAS</v>
          </cell>
          <cell r="C559" t="str">
            <v>UN</v>
          </cell>
          <cell r="D559">
            <v>905.67</v>
          </cell>
        </row>
        <row r="560">
          <cell r="A560">
            <v>71015</v>
          </cell>
          <cell r="B560" t="str">
            <v>MM.15 -  ARMÁRIO PARA PRATOS</v>
          </cell>
          <cell r="C560" t="str">
            <v>UN</v>
          </cell>
          <cell r="D560">
            <v>994.05</v>
          </cell>
        </row>
        <row r="561">
          <cell r="A561">
            <v>71018</v>
          </cell>
          <cell r="B561" t="str">
            <v>MM.18 - GUICHÊ</v>
          </cell>
          <cell r="C561" t="str">
            <v>UN</v>
          </cell>
          <cell r="D561">
            <v>437.3</v>
          </cell>
        </row>
        <row r="562">
          <cell r="A562">
            <v>71020</v>
          </cell>
          <cell r="B562" t="str">
            <v>MM.20 - CABIDE DE MADEIRA PARA SACOLAS</v>
          </cell>
          <cell r="C562" t="str">
            <v>M</v>
          </cell>
          <cell r="D562">
            <v>191.68</v>
          </cell>
        </row>
        <row r="563">
          <cell r="A563">
            <v>72010</v>
          </cell>
          <cell r="B563" t="str">
            <v>PEITORIL DE MADEIRA</v>
          </cell>
          <cell r="C563" t="str">
            <v>M</v>
          </cell>
          <cell r="D563">
            <v>91.61</v>
          </cell>
        </row>
        <row r="564">
          <cell r="A564">
            <v>76000</v>
          </cell>
          <cell r="B564" t="str">
            <v>RETIRADAS</v>
          </cell>
          <cell r="C564" t="str">
            <v>.</v>
          </cell>
          <cell r="D564" t="str">
            <v>.</v>
          </cell>
        </row>
        <row r="565">
          <cell r="A565">
            <v>76001</v>
          </cell>
          <cell r="B565" t="str">
            <v>RETIRADA DE FOLHAS DE PORTA DE PASSAGEM OU JANELA</v>
          </cell>
          <cell r="C565" t="str">
            <v>UN</v>
          </cell>
          <cell r="D565">
            <v>7.08</v>
          </cell>
        </row>
        <row r="566">
          <cell r="A566">
            <v>76002</v>
          </cell>
          <cell r="B566" t="str">
            <v>RETIRADA DE BATENTES DE MADEIRA</v>
          </cell>
          <cell r="C566" t="str">
            <v>UN</v>
          </cell>
          <cell r="D566">
            <v>31.02</v>
          </cell>
        </row>
        <row r="567">
          <cell r="A567">
            <v>76008</v>
          </cell>
          <cell r="B567" t="str">
            <v>RETIRADA DE GUARNIÇÕES OU MOLDURAS DE MADEIRA</v>
          </cell>
          <cell r="C567" t="str">
            <v>M</v>
          </cell>
          <cell r="D567">
            <v>0.99</v>
          </cell>
        </row>
        <row r="568">
          <cell r="A568">
            <v>76010</v>
          </cell>
          <cell r="B568" t="str">
            <v>RETIRADA DE GUICHÊS, INCLUSIVE BATENTE E FERRAGENS</v>
          </cell>
          <cell r="C568" t="str">
            <v>UN</v>
          </cell>
          <cell r="D568">
            <v>31.02</v>
          </cell>
        </row>
        <row r="569">
          <cell r="A569">
            <v>76050</v>
          </cell>
          <cell r="B569" t="str">
            <v>RETIRADA DE FECHADURAS DE EMBUTIR, COMPLETAS</v>
          </cell>
          <cell r="C569" t="str">
            <v>UN</v>
          </cell>
          <cell r="D569">
            <v>7.08</v>
          </cell>
        </row>
        <row r="570">
          <cell r="A570">
            <v>76051</v>
          </cell>
          <cell r="B570" t="str">
            <v>RETIRADA DE FECHADURAS, FECHOS OU TARGETAS DE SOBREPOR</v>
          </cell>
          <cell r="C570" t="str">
            <v>UN</v>
          </cell>
          <cell r="D570">
            <v>2.83</v>
          </cell>
        </row>
        <row r="571">
          <cell r="A571">
            <v>76065</v>
          </cell>
          <cell r="B571" t="str">
            <v>RETIRADA DE MAÇANETAS</v>
          </cell>
          <cell r="C571" t="str">
            <v>PAR</v>
          </cell>
          <cell r="D571">
            <v>3.82</v>
          </cell>
        </row>
        <row r="572">
          <cell r="A572">
            <v>76066</v>
          </cell>
          <cell r="B572" t="str">
            <v>RETIRADA DE ESPELHOS</v>
          </cell>
          <cell r="C572" t="str">
            <v>PAR</v>
          </cell>
          <cell r="D572">
            <v>2.41</v>
          </cell>
        </row>
        <row r="573">
          <cell r="A573">
            <v>76067</v>
          </cell>
          <cell r="B573" t="str">
            <v>RETIRADA DE ROSETAS OU ENTRADAS DE CHAVE GORGE</v>
          </cell>
          <cell r="C573" t="str">
            <v>PAR</v>
          </cell>
          <cell r="D573">
            <v>2.41</v>
          </cell>
        </row>
        <row r="574">
          <cell r="A574">
            <v>76068</v>
          </cell>
          <cell r="B574" t="str">
            <v>RETIRADA DE BORBOLETAS OU LEVANTADORES TIPO "UNHA"</v>
          </cell>
          <cell r="C574" t="str">
            <v>UN</v>
          </cell>
          <cell r="D574">
            <v>1.91</v>
          </cell>
        </row>
        <row r="575">
          <cell r="A575">
            <v>76070</v>
          </cell>
          <cell r="B575" t="str">
            <v>RETIRADA DE DOBRADIÇAS</v>
          </cell>
          <cell r="C575" t="str">
            <v>UN</v>
          </cell>
          <cell r="D575">
            <v>2.83</v>
          </cell>
        </row>
        <row r="576">
          <cell r="A576">
            <v>77000</v>
          </cell>
          <cell r="B576" t="str">
            <v>RECOLOCAÇÕES</v>
          </cell>
          <cell r="C576" t="str">
            <v>.</v>
          </cell>
          <cell r="D576" t="str">
            <v>.</v>
          </cell>
        </row>
        <row r="577">
          <cell r="A577">
            <v>77001</v>
          </cell>
          <cell r="B577" t="str">
            <v>RECOLOCAÇÃO DE FOLHAS DE PORTA DE PASSAGEM OU JANELA</v>
          </cell>
          <cell r="C577" t="str">
            <v>UN</v>
          </cell>
          <cell r="D577">
            <v>57.91</v>
          </cell>
        </row>
        <row r="578">
          <cell r="A578">
            <v>77002</v>
          </cell>
          <cell r="B578" t="str">
            <v>RECOLOCAÇÃO DE BATENTES MADEIRA</v>
          </cell>
          <cell r="C578" t="str">
            <v>UN</v>
          </cell>
          <cell r="D578">
            <v>34.57</v>
          </cell>
        </row>
        <row r="579">
          <cell r="A579">
            <v>77008</v>
          </cell>
          <cell r="B579" t="str">
            <v>RECOLOCAÇÃO DE GUARNIÇÕES OU MOLDURAS DE MADEIRA</v>
          </cell>
          <cell r="C579" t="str">
            <v>M</v>
          </cell>
          <cell r="D579">
            <v>1.32</v>
          </cell>
        </row>
        <row r="580">
          <cell r="A580">
            <v>77010</v>
          </cell>
          <cell r="B580" t="str">
            <v>RECOLOCAÇÃO DE GUICHÊS, INCLUSIVE BATENTE E FERRAGENS</v>
          </cell>
          <cell r="C580" t="str">
            <v>UN</v>
          </cell>
          <cell r="D580">
            <v>49.68</v>
          </cell>
        </row>
        <row r="581">
          <cell r="A581">
            <v>77050</v>
          </cell>
          <cell r="B581" t="str">
            <v>RECOLOCAÇÃO DE FECHADURAS DE EMBUTIR, COMPLETAS</v>
          </cell>
          <cell r="C581" t="str">
            <v>UN</v>
          </cell>
          <cell r="D581">
            <v>22.52</v>
          </cell>
        </row>
        <row r="582">
          <cell r="A582">
            <v>77051</v>
          </cell>
          <cell r="B582" t="str">
            <v>RECOLOCAÇÃO DE FECHADURAS, FECHOS OU TARGETAS DE SOBREPOR</v>
          </cell>
          <cell r="C582" t="str">
            <v>UN</v>
          </cell>
          <cell r="D582">
            <v>11.33</v>
          </cell>
        </row>
        <row r="583">
          <cell r="A583">
            <v>77065</v>
          </cell>
          <cell r="B583" t="str">
            <v>RECOLOCAÇÃO DE MAÇANETAS</v>
          </cell>
          <cell r="C583" t="str">
            <v>PAR</v>
          </cell>
          <cell r="D583">
            <v>2.41</v>
          </cell>
        </row>
        <row r="584">
          <cell r="A584">
            <v>77066</v>
          </cell>
          <cell r="B584" t="str">
            <v>RECOLOCAÇÃO DE ESPELHOS</v>
          </cell>
          <cell r="C584" t="str">
            <v>PAR</v>
          </cell>
          <cell r="D584">
            <v>2.41</v>
          </cell>
        </row>
        <row r="585">
          <cell r="A585">
            <v>77067</v>
          </cell>
          <cell r="B585" t="str">
            <v>RECOLOCAÇÃO DE ROSETAS OU ENTRADAS DE CHAVE GORGE</v>
          </cell>
          <cell r="C585" t="str">
            <v>PAR</v>
          </cell>
          <cell r="D585">
            <v>2.41</v>
          </cell>
        </row>
        <row r="586">
          <cell r="A586">
            <v>77068</v>
          </cell>
          <cell r="B586" t="str">
            <v>RECOLOCAÇÃO DE BORBOLETAS OU LEVANTADORES TIPO "UNHA"</v>
          </cell>
          <cell r="C586" t="str">
            <v>UN</v>
          </cell>
          <cell r="D586">
            <v>1.77</v>
          </cell>
        </row>
        <row r="587">
          <cell r="A587">
            <v>77070</v>
          </cell>
          <cell r="B587" t="str">
            <v>RECOLOCAÇÃO DE DOBRADIÇAS</v>
          </cell>
          <cell r="C587" t="str">
            <v>UN</v>
          </cell>
          <cell r="D587">
            <v>2.41</v>
          </cell>
        </row>
        <row r="588">
          <cell r="A588">
            <v>78000</v>
          </cell>
          <cell r="B588" t="str">
            <v>SERVIÇOS PARCIAIS</v>
          </cell>
          <cell r="C588" t="str">
            <v>.</v>
          </cell>
          <cell r="D588" t="str">
            <v>.</v>
          </cell>
        </row>
        <row r="589">
          <cell r="A589">
            <v>78001</v>
          </cell>
          <cell r="B589" t="str">
            <v>GUARNIÇÃO OU MOLDURA DE MADEIRA - 4,5CM</v>
          </cell>
          <cell r="C589" t="str">
            <v>M</v>
          </cell>
          <cell r="D589">
            <v>4.1900000000000004</v>
          </cell>
        </row>
        <row r="590">
          <cell r="A590">
            <v>78002</v>
          </cell>
          <cell r="B590" t="str">
            <v>GUARNIÇÃO OU MOLDURA DE MADEIRA - 7,5CM</v>
          </cell>
          <cell r="C590" t="str">
            <v>M</v>
          </cell>
          <cell r="D590">
            <v>5.16</v>
          </cell>
        </row>
        <row r="591">
          <cell r="A591">
            <v>78003</v>
          </cell>
          <cell r="B591" t="str">
            <v>GUARNIÇÃO OU MOLDURA DE MADEIRA - 10,0CM</v>
          </cell>
          <cell r="C591" t="str">
            <v>M</v>
          </cell>
          <cell r="D591">
            <v>9.6999999999999993</v>
          </cell>
        </row>
        <row r="592">
          <cell r="A592">
            <v>78004</v>
          </cell>
          <cell r="B592" t="str">
            <v>GUARNIÇÃO OU MOLDURA DE MADEIRA - 15,0CM</v>
          </cell>
          <cell r="C592" t="str">
            <v>M</v>
          </cell>
          <cell r="D592">
            <v>17.489999999999998</v>
          </cell>
        </row>
        <row r="593">
          <cell r="A593">
            <v>78010</v>
          </cell>
          <cell r="B593" t="str">
            <v>CONJUNTO DE FECHADURA DE CILINDRO (55MM) - TRÁFEGO INTENSO, MAÇANETA EM ZAMAC, GUARNIÇÕES EM AÇO, ACABAMENTO CROMADO BRILHANTE - INCLUSIVE ADAPTAÇÃO DA FURAÇÃO</v>
          </cell>
          <cell r="C593" t="str">
            <v>UN</v>
          </cell>
          <cell r="D593">
            <v>147.1</v>
          </cell>
        </row>
        <row r="594">
          <cell r="A594">
            <v>78012</v>
          </cell>
          <cell r="B594" t="str">
            <v>CONJUNTO DE FECHADURA DE CILINDRO, CAIXA RASA (22MM) - PORTA COM MONTANTE ESTREITO - INCLUSIVE ADAPTAÇÃO DA FURAÇÃO</v>
          </cell>
          <cell r="C594" t="str">
            <v>UN</v>
          </cell>
          <cell r="D594">
            <v>132.47</v>
          </cell>
        </row>
        <row r="595">
          <cell r="A595">
            <v>78013</v>
          </cell>
          <cell r="B595" t="str">
            <v>CONJUNTO DE FECHADURA DE CILINDRO, SÓ LINGUETA (55MM) - TRÁFEGO INTENSO - PORTA DE ABRIR -  INCLUSIVE ADAPTAÇÃO DA FURAÇÃO</v>
          </cell>
          <cell r="C595" t="str">
            <v>UN</v>
          </cell>
          <cell r="D595">
            <v>108.26</v>
          </cell>
        </row>
        <row r="596">
          <cell r="A596">
            <v>78014</v>
          </cell>
          <cell r="B596" t="str">
            <v>CONJUNTO DE FECHADURA DE CILINDRO, BICO DE PAPAGAIO (22MM) - PORTA DE CORRER - INCUSIVE ADAPTAÇÃO DA FURAÇÃO</v>
          </cell>
          <cell r="C596" t="str">
            <v>UN</v>
          </cell>
          <cell r="D596">
            <v>111.44</v>
          </cell>
        </row>
        <row r="597">
          <cell r="A597">
            <v>78015</v>
          </cell>
          <cell r="B597" t="str">
            <v>FECHADURA TIPO GORGE, 55MM, TRÁFEGO INTENSO, MAÇANETA EM ZAMAC, GUARNIÇÕES EM AÇO, ACABAMENTO CROMADO BRILHANTE - INCLUSIVE ADAPTAÇÃO DA FURAÇÃO</v>
          </cell>
          <cell r="C597" t="str">
            <v>UN</v>
          </cell>
          <cell r="D597">
            <v>99.49</v>
          </cell>
        </row>
        <row r="598">
          <cell r="A598">
            <v>78016</v>
          </cell>
          <cell r="B598" t="str">
            <v>FECHADURA TIPO GORGE, SÓ LINGUETA, 55MM, TRÁFEGO INTENSO - INCLUSIVE ADAPTAÇÃO DA FURAÇÃO</v>
          </cell>
          <cell r="C598" t="str">
            <v>UN</v>
          </cell>
          <cell r="D598">
            <v>67.91</v>
          </cell>
        </row>
        <row r="599">
          <cell r="A599">
            <v>78022</v>
          </cell>
          <cell r="B599" t="str">
            <v>TARGETA DE SOBREPOR, TIPO "LIVRE-OCUPADO" - 60X65MM - INCLUSIVE ADAPTAÇÃO E FURAÇÃO</v>
          </cell>
          <cell r="C599" t="str">
            <v>UN</v>
          </cell>
          <cell r="D599">
            <v>54.44</v>
          </cell>
        </row>
        <row r="600">
          <cell r="A600">
            <v>78035</v>
          </cell>
          <cell r="B600" t="str">
            <v>MAÇANETA EM ZAMAC</v>
          </cell>
          <cell r="C600" t="str">
            <v>UN</v>
          </cell>
          <cell r="D600">
            <v>43.35</v>
          </cell>
        </row>
        <row r="601">
          <cell r="A601">
            <v>78036</v>
          </cell>
          <cell r="B601" t="str">
            <v>ESPELHO RETANGULAR EM AÇO CROMADO BRILHANTE</v>
          </cell>
          <cell r="C601" t="str">
            <v>PAR</v>
          </cell>
          <cell r="D601">
            <v>16.29</v>
          </cell>
        </row>
        <row r="602">
          <cell r="A602">
            <v>78037</v>
          </cell>
          <cell r="B602" t="str">
            <v>ROSETA OU ENTRADA DE CILINDRO COM CHAVE GORGE EM AÇO CROMADO BRILHANTE</v>
          </cell>
          <cell r="C602" t="str">
            <v>PAR</v>
          </cell>
          <cell r="D602">
            <v>7.95</v>
          </cell>
        </row>
        <row r="603">
          <cell r="A603">
            <v>78050</v>
          </cell>
          <cell r="B603" t="str">
            <v>DOBRADIÇA EM AÇO LAMINADO, CROMADA - 3 1/2"X3"</v>
          </cell>
          <cell r="C603" t="str">
            <v>UN</v>
          </cell>
          <cell r="D603">
            <v>12</v>
          </cell>
        </row>
        <row r="604">
          <cell r="A604">
            <v>80000</v>
          </cell>
          <cell r="B604" t="str">
            <v>ESQUADRIAS METALICAS</v>
          </cell>
        </row>
        <row r="605">
          <cell r="A605">
            <v>80100</v>
          </cell>
          <cell r="B605" t="str">
            <v>PORTAS</v>
          </cell>
          <cell r="C605" t="str">
            <v>.</v>
          </cell>
          <cell r="D605" t="str">
            <v>.</v>
          </cell>
        </row>
        <row r="606">
          <cell r="A606">
            <v>80101</v>
          </cell>
          <cell r="B606" t="str">
            <v>PP.01 - PORTA EM FERRO PERFILADO, DUPLA ALMOFADADA - ABRIR, 1 FOLHA</v>
          </cell>
          <cell r="C606" t="str">
            <v>M2</v>
          </cell>
          <cell r="D606">
            <v>675.82</v>
          </cell>
        </row>
        <row r="607">
          <cell r="A607">
            <v>80102</v>
          </cell>
          <cell r="B607" t="str">
            <v>PP.02 - PORTA EM FERRO PERFILADO, DUPLA ALMOFADADA - ABRIR, 2 FOLHA</v>
          </cell>
          <cell r="C607" t="str">
            <v>M2</v>
          </cell>
          <cell r="D607">
            <v>682.01</v>
          </cell>
        </row>
        <row r="608">
          <cell r="A608">
            <v>80104</v>
          </cell>
          <cell r="B608" t="str">
            <v>PP.04 - PORTA EM FERRO PERFILADO, MEIO VIDRO COM SUBDIVISÕES - ABRIR, 1 FOLHA</v>
          </cell>
          <cell r="C608" t="str">
            <v>M2</v>
          </cell>
          <cell r="D608">
            <v>619.29999999999995</v>
          </cell>
        </row>
        <row r="609">
          <cell r="A609">
            <v>80105</v>
          </cell>
          <cell r="B609" t="str">
            <v>PP.05 - PORTA EM FERRO PERFILADO, MEIO VIDRO COM SUBDIVISÕES - ABRIR, 2 FOLHAS</v>
          </cell>
          <cell r="C609" t="str">
            <v>M2</v>
          </cell>
          <cell r="D609">
            <v>639.22</v>
          </cell>
        </row>
        <row r="610">
          <cell r="A610">
            <v>80106</v>
          </cell>
          <cell r="B610" t="str">
            <v>PP.06 - PORTA EM FERRO PERFILADO, MEIO VIDRO COM SUBDIVISÕES - CORRER</v>
          </cell>
          <cell r="C610" t="str">
            <v>M2</v>
          </cell>
          <cell r="D610">
            <v>657.97</v>
          </cell>
        </row>
        <row r="611">
          <cell r="A611">
            <v>80110</v>
          </cell>
          <cell r="B611" t="str">
            <v>PP.01 - PORTA EM FERRO PERFILADO - INSTALAÇÃO SANITÁRIA PARA PORTADORES DE DEFICIÊNCIA - 90 X 210CM</v>
          </cell>
          <cell r="C611" t="str">
            <v>UN</v>
          </cell>
          <cell r="D611">
            <v>1526.58</v>
          </cell>
        </row>
        <row r="612">
          <cell r="A612">
            <v>80119</v>
          </cell>
          <cell r="B612" t="str">
            <v>PF.10 - PORTA EM PERFIL DE CHAPA DOBRADA, MEIO VIDRO - ABRIR, 1 FOLHA</v>
          </cell>
          <cell r="C612" t="str">
            <v>M2</v>
          </cell>
          <cell r="D612">
            <v>620.37</v>
          </cell>
        </row>
        <row r="613">
          <cell r="A613">
            <v>80125</v>
          </cell>
          <cell r="B613" t="str">
            <v>PF-23 - PORTA EM PERFIL DE CHAPA DOBRADA, VENEZIANA, ABRIR 1 FOLHA</v>
          </cell>
          <cell r="C613" t="str">
            <v>M2</v>
          </cell>
          <cell r="D613">
            <v>677.87</v>
          </cell>
        </row>
        <row r="614">
          <cell r="A614">
            <v>80126</v>
          </cell>
          <cell r="B614" t="str">
            <v>PF-28 - PORTA EM PERFIL DE CHAPA DOBRADA, VENEZIANA, ABRIR 2 FOLHAS</v>
          </cell>
          <cell r="C614" t="str">
            <v>M2</v>
          </cell>
          <cell r="D614">
            <v>677.87</v>
          </cell>
        </row>
        <row r="615">
          <cell r="A615">
            <v>80139</v>
          </cell>
          <cell r="B615" t="str">
            <v>PA.10 - PORTA EM ALUMÍNIO ANODIZADO, MEIO VIDRO - ABRIR, 1 FOLHA</v>
          </cell>
          <cell r="C615" t="str">
            <v>M2</v>
          </cell>
          <cell r="D615">
            <v>521.9</v>
          </cell>
        </row>
        <row r="616">
          <cell r="A616">
            <v>80140</v>
          </cell>
          <cell r="B616" t="str">
            <v>PA.11 - PORTA EM ALUMÍNIO ANODIZADO, MEIO VIDRO, DE ABRIR, 2 FOLHAS</v>
          </cell>
          <cell r="C616" t="str">
            <v>M2</v>
          </cell>
          <cell r="D616">
            <v>482.94</v>
          </cell>
        </row>
        <row r="617">
          <cell r="A617">
            <v>80141</v>
          </cell>
          <cell r="B617" t="str">
            <v>PA.12 - PORTA EM ALUMÍNIO ANODIZADO,MEIO VIDRO - CORRER</v>
          </cell>
          <cell r="C617" t="str">
            <v>M2</v>
          </cell>
          <cell r="D617">
            <v>493.33</v>
          </cell>
        </row>
        <row r="618">
          <cell r="A618">
            <v>80145</v>
          </cell>
          <cell r="B618" t="str">
            <v>PA.16 - PORTA EM ALUMÍNIO ANODIZADO, VENEZIANA - ABRIR, 1 FOLHA</v>
          </cell>
          <cell r="C618" t="str">
            <v>M2</v>
          </cell>
          <cell r="D618">
            <v>560.23</v>
          </cell>
        </row>
        <row r="619">
          <cell r="A619">
            <v>80150</v>
          </cell>
          <cell r="B619" t="str">
            <v>PORTA DE ENROLAR, EM CHAPA ONDULADA N.22</v>
          </cell>
          <cell r="C619" t="str">
            <v>M2</v>
          </cell>
          <cell r="D619">
            <v>286.13</v>
          </cell>
        </row>
        <row r="620">
          <cell r="A620">
            <v>80151</v>
          </cell>
          <cell r="B620" t="str">
            <v>PORTA DE ENROLAR, EM TIRAS ARTICULADAS E RAIADAS DE CHAPA N.22</v>
          </cell>
          <cell r="C620" t="str">
            <v>M2</v>
          </cell>
          <cell r="D620">
            <v>300.94</v>
          </cell>
        </row>
        <row r="621">
          <cell r="A621">
            <v>80159</v>
          </cell>
          <cell r="B621" t="str">
            <v>COLUNA FIXA OU MÓVEL PARA PORTAS OU GRADES DE ENROLAR</v>
          </cell>
          <cell r="C621" t="str">
            <v>M</v>
          </cell>
          <cell r="D621">
            <v>82.29</v>
          </cell>
        </row>
        <row r="622">
          <cell r="A622">
            <v>80161</v>
          </cell>
          <cell r="B622" t="str">
            <v>CAVALETE CENTRAL - PARA COLUNA MÓVEL DE PORTA DE ENROLAR</v>
          </cell>
          <cell r="C622" t="str">
            <v>UN</v>
          </cell>
          <cell r="D622">
            <v>75.13</v>
          </cell>
        </row>
        <row r="623">
          <cell r="A623">
            <v>80170</v>
          </cell>
          <cell r="B623" t="str">
            <v>EF.01 - BATENTE ESPECIAL EM PERFIL DE CHAPA DOBRADA N. 14</v>
          </cell>
          <cell r="C623" t="str">
            <v>M</v>
          </cell>
          <cell r="D623">
            <v>49.76</v>
          </cell>
        </row>
        <row r="624">
          <cell r="A624">
            <v>80171</v>
          </cell>
          <cell r="B624" t="str">
            <v>EF.02 - BATENTE ESPECIAL EM PERFIL DE CHAPA DOBRADA N. 14</v>
          </cell>
          <cell r="C624" t="str">
            <v>M</v>
          </cell>
          <cell r="D624">
            <v>49.76</v>
          </cell>
        </row>
        <row r="625">
          <cell r="A625">
            <v>80174</v>
          </cell>
          <cell r="B625" t="str">
            <v>EF.03 - BATENTE EM PERFIL DE CHAPA DOBRADA Nº20,1 FOLHA, SEM BANDEIRA</v>
          </cell>
          <cell r="C625" t="str">
            <v>JG</v>
          </cell>
          <cell r="D625">
            <v>248.86</v>
          </cell>
        </row>
        <row r="626">
          <cell r="A626">
            <v>80175</v>
          </cell>
          <cell r="B626" t="str">
            <v>EF.04 - BATENTE EM PERFIL DE CHAPA DOBRADA NÚMERO 20, 2 FOLHAS, SEM BANDEIRA</v>
          </cell>
          <cell r="C626" t="str">
            <v>JG</v>
          </cell>
          <cell r="D626">
            <v>301.49</v>
          </cell>
        </row>
        <row r="627">
          <cell r="A627">
            <v>80180</v>
          </cell>
          <cell r="B627" t="str">
            <v>BATENTE DE ALUMÍNIO PARA DIVISÓRIA DE GRANILITE</v>
          </cell>
          <cell r="C627" t="str">
            <v>JG</v>
          </cell>
          <cell r="D627">
            <v>75.2</v>
          </cell>
        </row>
        <row r="628">
          <cell r="A628">
            <v>80186</v>
          </cell>
          <cell r="B628" t="str">
            <v>EP.14/16 - BANDEIRA FIXA EM FERRO PERFILADO COM SUBDIVISÕES PARA VIDRO</v>
          </cell>
          <cell r="C628" t="str">
            <v>M2</v>
          </cell>
          <cell r="D628">
            <v>339.02</v>
          </cell>
        </row>
        <row r="629">
          <cell r="A629">
            <v>80200</v>
          </cell>
          <cell r="B629" t="str">
            <v>CAIXILHOS</v>
          </cell>
          <cell r="C629" t="str">
            <v>.</v>
          </cell>
          <cell r="D629" t="str">
            <v>.</v>
          </cell>
        </row>
        <row r="630">
          <cell r="A630">
            <v>80201</v>
          </cell>
          <cell r="B630" t="str">
            <v>CP.01 - CAIXILHO EM FERRO PERFILADO - FIXO, SEM VENTILAÇÃO PERMANENTE</v>
          </cell>
          <cell r="C630" t="str">
            <v>M2</v>
          </cell>
          <cell r="D630">
            <v>339.02</v>
          </cell>
        </row>
        <row r="631">
          <cell r="A631">
            <v>80203</v>
          </cell>
          <cell r="B631" t="str">
            <v>CP.03/20/21 - CAIXILHO EM FERRO PERFILADO - FIXO, COM VENTILAÇÃO PERMANENTE</v>
          </cell>
          <cell r="C631" t="str">
            <v>M2</v>
          </cell>
          <cell r="D631">
            <v>339.02</v>
          </cell>
        </row>
        <row r="632">
          <cell r="A632">
            <v>80205</v>
          </cell>
          <cell r="B632" t="str">
            <v>CP.05 - CAIXILHO EM FERRO PERFILADO - PIVOTANTE</v>
          </cell>
          <cell r="C632" t="str">
            <v>M2</v>
          </cell>
          <cell r="D632">
            <v>409.38</v>
          </cell>
        </row>
        <row r="633">
          <cell r="A633">
            <v>80209</v>
          </cell>
          <cell r="B633" t="str">
            <v>CP.09 - CAIXILHO EM FERRO PERFILADO - MAXIMAR</v>
          </cell>
          <cell r="C633" t="str">
            <v>M2</v>
          </cell>
          <cell r="D633">
            <v>384.97</v>
          </cell>
        </row>
        <row r="634">
          <cell r="A634">
            <v>80213</v>
          </cell>
          <cell r="B634" t="str">
            <v>CP.13/22/23 - CAIXILHO EM FERRO PERFILADO - BASCULANTE</v>
          </cell>
          <cell r="C634" t="str">
            <v>M2</v>
          </cell>
          <cell r="D634">
            <v>402.67</v>
          </cell>
        </row>
        <row r="635">
          <cell r="A635">
            <v>80217</v>
          </cell>
          <cell r="B635" t="str">
            <v>CP.17 - CAIXILHO EM FERRO PERFILADO - DE CORRER</v>
          </cell>
          <cell r="C635" t="str">
            <v>M2</v>
          </cell>
          <cell r="D635">
            <v>387.83</v>
          </cell>
        </row>
        <row r="636">
          <cell r="A636">
            <v>80237</v>
          </cell>
          <cell r="B636" t="str">
            <v>CF.13 - CAIXILHO EM PERFIL DE CHAPA DOBRADA - BASCULANTE</v>
          </cell>
          <cell r="C636" t="str">
            <v>M2</v>
          </cell>
          <cell r="D636">
            <v>402.83</v>
          </cell>
        </row>
        <row r="637">
          <cell r="A637">
            <v>80243</v>
          </cell>
          <cell r="B637" t="str">
            <v>CF.19 - CAIXILHO EM PERFIL DE CHAPA DOBRADA, VENEZIANA, FIXO COM VENTILAÇÃO PERMANENTE</v>
          </cell>
          <cell r="C637" t="str">
            <v>M2</v>
          </cell>
          <cell r="D637">
            <v>458.14</v>
          </cell>
        </row>
        <row r="638">
          <cell r="A638">
            <v>80251</v>
          </cell>
          <cell r="B638" t="str">
            <v>CA.02 - CAIXILHO EM ALUMÍNIO ANODIZADO, FIXO, SEM VENTILAÇÃO PERMANENTE</v>
          </cell>
          <cell r="C638" t="str">
            <v>M2</v>
          </cell>
          <cell r="D638">
            <v>380.61</v>
          </cell>
        </row>
        <row r="639">
          <cell r="A639">
            <v>80253</v>
          </cell>
          <cell r="B639" t="str">
            <v>CA.04 - CAIXILHO EM ALUMÍNIO ANODIZADO, FIXO, COM VENTILAÇÃO PERMANENTE</v>
          </cell>
          <cell r="C639" t="str">
            <v>M2</v>
          </cell>
          <cell r="D639">
            <v>471.44</v>
          </cell>
        </row>
        <row r="640">
          <cell r="A640">
            <v>80254</v>
          </cell>
          <cell r="B640" t="str">
            <v>CA.05 - CAIXILHO EM ALUMÍNIO ANODIZADO - PIVOTANTE</v>
          </cell>
          <cell r="C640" t="str">
            <v>M2</v>
          </cell>
          <cell r="D640">
            <v>561.95000000000005</v>
          </cell>
        </row>
        <row r="641">
          <cell r="A641">
            <v>80258</v>
          </cell>
          <cell r="B641" t="str">
            <v>CA.09 - CAIXILHO EM ALUMÍNIO ANODIZADO - MAXIMAR</v>
          </cell>
          <cell r="C641" t="str">
            <v>M2</v>
          </cell>
          <cell r="D641">
            <v>417.6</v>
          </cell>
        </row>
        <row r="642">
          <cell r="A642">
            <v>80262</v>
          </cell>
          <cell r="B642" t="str">
            <v>CA.13 - CAIXILHO EM ALUMÍNIO ANODIZADO - BASCULANTE</v>
          </cell>
          <cell r="C642" t="str">
            <v>M2</v>
          </cell>
          <cell r="D642">
            <v>476.67</v>
          </cell>
        </row>
        <row r="643">
          <cell r="A643">
            <v>80266</v>
          </cell>
          <cell r="B643" t="str">
            <v>CA.17 - CAIXILHO EM ALUMÍNIO ANODIZADO - DE CORRER</v>
          </cell>
          <cell r="C643" t="str">
            <v>M2</v>
          </cell>
          <cell r="D643">
            <v>517.51</v>
          </cell>
        </row>
        <row r="644">
          <cell r="A644">
            <v>80274</v>
          </cell>
          <cell r="B644" t="str">
            <v>EP.06 - GRADE DE PROTEÇÃO EM FERRO REDONDO</v>
          </cell>
          <cell r="C644" t="str">
            <v>M2</v>
          </cell>
          <cell r="D644">
            <v>63.52</v>
          </cell>
        </row>
        <row r="645">
          <cell r="A645">
            <v>80275</v>
          </cell>
          <cell r="B645" t="str">
            <v>EP.07 - GRADE DE PROTEÇÃO EM FERRO CHATO</v>
          </cell>
          <cell r="C645" t="str">
            <v>M2</v>
          </cell>
          <cell r="D645">
            <v>65.209999999999994</v>
          </cell>
        </row>
        <row r="646">
          <cell r="A646">
            <v>80276</v>
          </cell>
          <cell r="B646" t="str">
            <v>GRADE DE PROTEÇÃO EM FERRO GALVANIZADO ELETROFUNDIDO - BARRA 25X2MM, MALHA 65X132MM</v>
          </cell>
          <cell r="C646" t="str">
            <v>M2</v>
          </cell>
          <cell r="D646">
            <v>170.35</v>
          </cell>
        </row>
        <row r="647">
          <cell r="A647">
            <v>80280</v>
          </cell>
          <cell r="B647" t="str">
            <v>TELA DE PROTEÇÃO EM ARAME N.12, MALHA DE 1/2" - INCLUSIVE REQUADRO</v>
          </cell>
          <cell r="C647" t="str">
            <v>M2</v>
          </cell>
          <cell r="D647">
            <v>107.78</v>
          </cell>
        </row>
        <row r="648">
          <cell r="A648">
            <v>80281</v>
          </cell>
          <cell r="B648" t="str">
            <v>EP.11 - TELA MOSQUITEIRO EM ARAME GALVANIZADO MALHA 14, FIO 28 INCLUSIVE  REQUADRO</v>
          </cell>
          <cell r="C648" t="str">
            <v>M2</v>
          </cell>
          <cell r="D648">
            <v>86.22</v>
          </cell>
        </row>
        <row r="649">
          <cell r="A649">
            <v>80300</v>
          </cell>
          <cell r="B649" t="str">
            <v>PORTAS ESPECIAIS</v>
          </cell>
          <cell r="C649" t="str">
            <v>.</v>
          </cell>
          <cell r="D649" t="str">
            <v>.</v>
          </cell>
        </row>
        <row r="650">
          <cell r="A650">
            <v>80301</v>
          </cell>
          <cell r="B650" t="str">
            <v>PP.47 - PORTA EM FERRO PERFILADO COM CHAPA PARA ENTRADA DE ÁGUA OU GÁS ENCANADO</v>
          </cell>
          <cell r="C650" t="str">
            <v>M2</v>
          </cell>
          <cell r="D650">
            <v>677.72</v>
          </cell>
        </row>
        <row r="651">
          <cell r="A651">
            <v>80305</v>
          </cell>
          <cell r="B651" t="str">
            <v>PP.35 - PORTA EM FERRO PERFILADO COM CHAPA PARA ABRIGO DE LIXO</v>
          </cell>
          <cell r="C651" t="str">
            <v>M2</v>
          </cell>
          <cell r="D651">
            <v>181.76</v>
          </cell>
        </row>
        <row r="652">
          <cell r="A652">
            <v>80306</v>
          </cell>
          <cell r="B652" t="str">
            <v>PP.36 - PORTA EM FERRO PERFILADO COM TELA PARA ABRIGO DE GÁS</v>
          </cell>
          <cell r="C652" t="str">
            <v>M2</v>
          </cell>
          <cell r="D652">
            <v>181.9</v>
          </cell>
        </row>
        <row r="653">
          <cell r="A653">
            <v>80311</v>
          </cell>
          <cell r="B653" t="str">
            <v>PP.48 - PORTA EM FERRO PERFILADO COM CHAPA PARA PASSA-PRATOS</v>
          </cell>
          <cell r="C653" t="str">
            <v>M2</v>
          </cell>
          <cell r="D653">
            <v>681.79</v>
          </cell>
        </row>
        <row r="654">
          <cell r="A654">
            <v>80320</v>
          </cell>
          <cell r="B654" t="str">
            <v>PP.50 - ALÇAPÃO EM FERRO PERFILADO COM CHAPA</v>
          </cell>
          <cell r="C654" t="str">
            <v>M2</v>
          </cell>
          <cell r="D654">
            <v>193.75</v>
          </cell>
        </row>
        <row r="655">
          <cell r="A655">
            <v>86000</v>
          </cell>
          <cell r="B655" t="str">
            <v>RETIRADAS</v>
          </cell>
          <cell r="C655" t="str">
            <v>.</v>
          </cell>
          <cell r="D655" t="str">
            <v>.</v>
          </cell>
        </row>
        <row r="656">
          <cell r="A656">
            <v>86001</v>
          </cell>
          <cell r="B656" t="str">
            <v>RETIRADA DE ESQUADRIAS METÁLICAS EM GERAL, PORTAS OU CAIXILHOS</v>
          </cell>
          <cell r="C656" t="str">
            <v>M2</v>
          </cell>
          <cell r="D656">
            <v>18.09</v>
          </cell>
        </row>
        <row r="657">
          <cell r="A657">
            <v>86005</v>
          </cell>
          <cell r="B657" t="str">
            <v>RETIRADA DE BATENTES METÁLICOS</v>
          </cell>
          <cell r="C657" t="str">
            <v>UN</v>
          </cell>
          <cell r="D657">
            <v>31.02</v>
          </cell>
        </row>
        <row r="658">
          <cell r="A658">
            <v>86020</v>
          </cell>
          <cell r="B658" t="str">
            <v>RETIRADA DE BRAÇO DE ALAVANCA</v>
          </cell>
          <cell r="C658" t="str">
            <v>UN</v>
          </cell>
          <cell r="D658">
            <v>11.97</v>
          </cell>
        </row>
        <row r="659">
          <cell r="A659">
            <v>86021</v>
          </cell>
          <cell r="B659" t="str">
            <v>RETIRADA DE ALAVANCA</v>
          </cell>
          <cell r="C659" t="str">
            <v>UN</v>
          </cell>
          <cell r="D659">
            <v>9.57</v>
          </cell>
        </row>
        <row r="660">
          <cell r="A660">
            <v>86022</v>
          </cell>
          <cell r="B660" t="str">
            <v>RETIRADA DE PUXADOR DE ENGATE, PARA CAIXILHOS DE CORRER</v>
          </cell>
          <cell r="C660" t="str">
            <v>UN</v>
          </cell>
          <cell r="D660">
            <v>3.35</v>
          </cell>
        </row>
        <row r="661">
          <cell r="A661">
            <v>87000</v>
          </cell>
          <cell r="B661" t="str">
            <v>RECOLOCAÇÕES</v>
          </cell>
          <cell r="C661" t="str">
            <v>.</v>
          </cell>
          <cell r="D661" t="str">
            <v>.</v>
          </cell>
        </row>
        <row r="662">
          <cell r="A662">
            <v>87001</v>
          </cell>
          <cell r="B662" t="str">
            <v>RECOLOCAÇÃO DE ESQUADRIAS METÁLICAS EM GERAL, PORTAS OU CAIXILHOS</v>
          </cell>
          <cell r="C662" t="str">
            <v>M2</v>
          </cell>
          <cell r="D662">
            <v>25.85</v>
          </cell>
        </row>
        <row r="663">
          <cell r="A663">
            <v>87005</v>
          </cell>
          <cell r="B663" t="str">
            <v>RECOLOCAÇÃO DE BATENTES METÁLICOS</v>
          </cell>
          <cell r="C663" t="str">
            <v>UN</v>
          </cell>
          <cell r="D663">
            <v>33.6</v>
          </cell>
        </row>
        <row r="664">
          <cell r="A664">
            <v>87020</v>
          </cell>
          <cell r="B664" t="str">
            <v>RECOLOCAÇÃO DE BRAÇO DE ALAVANCA</v>
          </cell>
          <cell r="C664" t="str">
            <v>M</v>
          </cell>
          <cell r="D664">
            <v>28.72</v>
          </cell>
        </row>
        <row r="665">
          <cell r="A665">
            <v>87021</v>
          </cell>
          <cell r="B665" t="str">
            <v>RECOLOCAÇÃO DE ALAVANCA</v>
          </cell>
          <cell r="C665" t="str">
            <v>UN</v>
          </cell>
          <cell r="D665">
            <v>26.32</v>
          </cell>
        </row>
        <row r="666">
          <cell r="A666">
            <v>87022</v>
          </cell>
          <cell r="B666" t="str">
            <v>RECOLOCAÇÃO DE PUXADOR DE ENGATE, PARA CAIXILHOS DE CORRER</v>
          </cell>
          <cell r="C666" t="str">
            <v>UN</v>
          </cell>
          <cell r="D666">
            <v>4.79</v>
          </cell>
        </row>
        <row r="667">
          <cell r="A667">
            <v>88000</v>
          </cell>
          <cell r="B667" t="str">
            <v>SERVIÇOS PARCIAIS</v>
          </cell>
          <cell r="C667" t="str">
            <v>.</v>
          </cell>
          <cell r="D667" t="str">
            <v>.</v>
          </cell>
        </row>
        <row r="668">
          <cell r="A668">
            <v>88020</v>
          </cell>
          <cell r="B668" t="str">
            <v>BRAÇO DE ALAVANCA EM FERRO CHATO</v>
          </cell>
          <cell r="C668" t="str">
            <v>M</v>
          </cell>
          <cell r="D668">
            <v>31.09</v>
          </cell>
        </row>
        <row r="669">
          <cell r="A669">
            <v>88021</v>
          </cell>
          <cell r="B669" t="str">
            <v>ALAVANCA EM METAL CROMADO, PARA CAIXILHOS BASCULANTES</v>
          </cell>
          <cell r="C669" t="str">
            <v>UN</v>
          </cell>
          <cell r="D669">
            <v>29.33</v>
          </cell>
        </row>
        <row r="670">
          <cell r="A670">
            <v>88049</v>
          </cell>
          <cell r="B670" t="str">
            <v>CAIXILHOS E TROCA DE REBITES</v>
          </cell>
          <cell r="C670" t="str">
            <v>M2</v>
          </cell>
          <cell r="D670">
            <v>3.18</v>
          </cell>
        </row>
        <row r="671">
          <cell r="A671">
            <v>88050</v>
          </cell>
          <cell r="B671" t="str">
            <v>FERRO TRABALHADO - CAIXILHOS E PEQUENAS PEÇAS DE SERRALHERIA</v>
          </cell>
          <cell r="C671" t="str">
            <v>KG</v>
          </cell>
          <cell r="D671">
            <v>5.62</v>
          </cell>
        </row>
        <row r="672">
          <cell r="A672">
            <v>88051</v>
          </cell>
          <cell r="B672" t="str">
            <v>ALUMÍNIO EXTRUDADO TRABALHADO - CAIXILHOS E PEQUENAS PEÇAS DE SERRALHERIA</v>
          </cell>
          <cell r="C672" t="str">
            <v>KG</v>
          </cell>
          <cell r="D672">
            <v>50.54</v>
          </cell>
        </row>
        <row r="673">
          <cell r="A673">
            <v>90000</v>
          </cell>
          <cell r="B673" t="str">
            <v>INSTALACOES ELETRICAS</v>
          </cell>
        </row>
        <row r="674">
          <cell r="A674">
            <v>90100</v>
          </cell>
          <cell r="B674" t="str">
            <v>ENTRADA DE ENERGIA E TELEFONE</v>
          </cell>
          <cell r="C674" t="str">
            <v>.</v>
          </cell>
          <cell r="D674" t="str">
            <v>.</v>
          </cell>
        </row>
        <row r="675">
          <cell r="A675">
            <v>90150</v>
          </cell>
          <cell r="B675" t="str">
            <v>ENTRADA AÉREA DE ENERGIA - 5KVA</v>
          </cell>
          <cell r="C675" t="str">
            <v>UN</v>
          </cell>
          <cell r="D675">
            <v>1452.91</v>
          </cell>
        </row>
        <row r="676">
          <cell r="A676">
            <v>90152</v>
          </cell>
          <cell r="B676" t="str">
            <v>ENTRADA AÉREA DE ENERGIA E TELEFONE - 6 À 12KVA</v>
          </cell>
          <cell r="C676" t="str">
            <v>UN</v>
          </cell>
          <cell r="D676">
            <v>1472.81</v>
          </cell>
        </row>
        <row r="677">
          <cell r="A677">
            <v>90153</v>
          </cell>
          <cell r="B677" t="str">
            <v>ENTRADA AÉREA DE ENERGIA E TELEFONE - 13 À 16KVA</v>
          </cell>
          <cell r="C677" t="str">
            <v>UN</v>
          </cell>
          <cell r="D677">
            <v>1670.62</v>
          </cell>
        </row>
        <row r="678">
          <cell r="A678">
            <v>90154</v>
          </cell>
          <cell r="B678" t="str">
            <v>ENTRADA AÉREA DE ENERGIA E TELEFONE - 17 À 20KVA</v>
          </cell>
          <cell r="C678" t="str">
            <v>UN</v>
          </cell>
          <cell r="D678">
            <v>1670.62</v>
          </cell>
        </row>
        <row r="679">
          <cell r="A679">
            <v>90155</v>
          </cell>
          <cell r="B679" t="str">
            <v>ENTRADA AÉREA DE ENERGIA E TELEFONE - 21 À 23KVA</v>
          </cell>
          <cell r="C679" t="str">
            <v>UN</v>
          </cell>
          <cell r="D679">
            <v>2002.49</v>
          </cell>
        </row>
        <row r="680">
          <cell r="A680">
            <v>90156</v>
          </cell>
          <cell r="B680" t="str">
            <v>ENTRADA AÉREA DE ENERGIA E TELEFONE - 24 À 30KVA</v>
          </cell>
          <cell r="C680" t="str">
            <v>UN</v>
          </cell>
          <cell r="D680">
            <v>3210.38</v>
          </cell>
        </row>
        <row r="681">
          <cell r="A681">
            <v>90157</v>
          </cell>
          <cell r="B681" t="str">
            <v>ENTRADA AÉREA DE ENERGIA E TELEFONE - 31 À 39KVA</v>
          </cell>
          <cell r="C681" t="str">
            <v>UN</v>
          </cell>
          <cell r="D681">
            <v>3721.95</v>
          </cell>
        </row>
        <row r="682">
          <cell r="A682">
            <v>90158</v>
          </cell>
          <cell r="B682" t="str">
            <v>ENTRADA AÉREA DE ENERGIA E TELEFONE - 40 À 47KVA</v>
          </cell>
          <cell r="C682" t="str">
            <v>UN</v>
          </cell>
          <cell r="D682">
            <v>4111.4799999999996</v>
          </cell>
        </row>
        <row r="683">
          <cell r="A683">
            <v>90159</v>
          </cell>
          <cell r="B683" t="str">
            <v>ENTRADA AÉREA DE ENERGIA E TELEFONE - 48 À 54KVA</v>
          </cell>
          <cell r="C683" t="str">
            <v>UN</v>
          </cell>
          <cell r="D683">
            <v>4922.4799999999996</v>
          </cell>
        </row>
        <row r="684">
          <cell r="A684">
            <v>90160</v>
          </cell>
          <cell r="B684" t="str">
            <v>ENTRADA AÉREA DE ENERGIA E TELEFONE - 55 À 62KVA</v>
          </cell>
          <cell r="C684" t="str">
            <v>UN</v>
          </cell>
          <cell r="D684">
            <v>5197.51</v>
          </cell>
        </row>
        <row r="685">
          <cell r="A685">
            <v>90161</v>
          </cell>
          <cell r="B685" t="str">
            <v>ENTRADA AÉREA DE ENERGIA E TELEFONE - 63 À 70KVA</v>
          </cell>
          <cell r="C685" t="str">
            <v>UN</v>
          </cell>
          <cell r="D685">
            <v>5641.48</v>
          </cell>
        </row>
        <row r="686">
          <cell r="A686">
            <v>90162</v>
          </cell>
          <cell r="B686" t="str">
            <v>ENTRADA AÉREA DE ENERGIA E TELEFONE - 71 À 75KVA</v>
          </cell>
          <cell r="C686" t="str">
            <v>UN</v>
          </cell>
          <cell r="D686">
            <v>6184.16</v>
          </cell>
        </row>
        <row r="687">
          <cell r="A687">
            <v>90190</v>
          </cell>
          <cell r="B687" t="str">
            <v>ENTRADA AÉREA DE TELEFONE</v>
          </cell>
          <cell r="C687" t="str">
            <v>UN</v>
          </cell>
          <cell r="D687">
            <v>699.19</v>
          </cell>
        </row>
        <row r="688">
          <cell r="A688">
            <v>90195</v>
          </cell>
          <cell r="B688" t="str">
            <v>CJ. CUBICULOS P/ ENTR. MEDICÃO, PROTEÇÃO, CAPACITORES, TRANSF. - CLASSE 15KV</v>
          </cell>
          <cell r="C688" t="str">
            <v>CJ</v>
          </cell>
          <cell r="D688">
            <v>93808.03</v>
          </cell>
        </row>
        <row r="689">
          <cell r="A689">
            <v>90200</v>
          </cell>
          <cell r="B689" t="str">
            <v>ELETRODUTOS - BT</v>
          </cell>
          <cell r="C689" t="str">
            <v>.</v>
          </cell>
          <cell r="D689" t="str">
            <v>.</v>
          </cell>
        </row>
        <row r="690">
          <cell r="A690">
            <v>90201</v>
          </cell>
          <cell r="B690" t="str">
            <v>ELETRODUTO DE PVC RÍGIDO, ROSCÁVEL - 20MM (1/2")</v>
          </cell>
          <cell r="C690" t="str">
            <v>M</v>
          </cell>
          <cell r="D690">
            <v>10.54</v>
          </cell>
        </row>
        <row r="691">
          <cell r="A691">
            <v>90202</v>
          </cell>
          <cell r="B691" t="str">
            <v>ELETRODUTO DE PVC RÍGIDO, ROSCÁVEL - 25MM (3/4")</v>
          </cell>
          <cell r="C691" t="str">
            <v>M</v>
          </cell>
          <cell r="D691">
            <v>11.38</v>
          </cell>
        </row>
        <row r="692">
          <cell r="A692">
            <v>90203</v>
          </cell>
          <cell r="B692" t="str">
            <v>ELETRODUTO DE PVC RÍGIDO, ROSCÁVEL - 32MM (1")</v>
          </cell>
          <cell r="C692" t="str">
            <v>M</v>
          </cell>
          <cell r="D692">
            <v>12.23</v>
          </cell>
        </row>
        <row r="693">
          <cell r="A693">
            <v>90204</v>
          </cell>
          <cell r="B693" t="str">
            <v>ELETRODUTO DE PVC RÍGIDO, ROSCÁVEL - 40MM (1 1/4")</v>
          </cell>
          <cell r="C693" t="str">
            <v>M</v>
          </cell>
          <cell r="D693">
            <v>17.72</v>
          </cell>
        </row>
        <row r="694">
          <cell r="A694">
            <v>90205</v>
          </cell>
          <cell r="B694" t="str">
            <v>ELETRODUTO DE PVC RÍGIDO, ROSCÁVEL - 50MM (1 1/2")</v>
          </cell>
          <cell r="C694" t="str">
            <v>M</v>
          </cell>
          <cell r="D694">
            <v>19.12</v>
          </cell>
        </row>
        <row r="695">
          <cell r="A695">
            <v>90206</v>
          </cell>
          <cell r="B695" t="str">
            <v>ELETRODUTO DE PVC RÍGIDO, ROSCÁVEL - 60MM (2")</v>
          </cell>
          <cell r="C695" t="str">
            <v>M</v>
          </cell>
          <cell r="D695">
            <v>20.13</v>
          </cell>
        </row>
        <row r="696">
          <cell r="A696">
            <v>90207</v>
          </cell>
          <cell r="B696" t="str">
            <v>ELETRODUTO DE PVC RÍGIDO, ROSCÁVEL - 75MM (2 1/2")</v>
          </cell>
          <cell r="C696" t="str">
            <v>M</v>
          </cell>
          <cell r="D696">
            <v>30.96</v>
          </cell>
        </row>
        <row r="697">
          <cell r="A697">
            <v>90208</v>
          </cell>
          <cell r="B697" t="str">
            <v>ELETRODUTO DE PVC RÍGIDO, ROSCÁVEL - 85MM (3")</v>
          </cell>
          <cell r="C697" t="str">
            <v>M</v>
          </cell>
          <cell r="D697">
            <v>35.020000000000003</v>
          </cell>
        </row>
        <row r="698">
          <cell r="A698">
            <v>90209</v>
          </cell>
          <cell r="B698" t="str">
            <v>ELETRODUTO DE PVC RÍGIDO, ROSCÁVEL - 110MM (4")</v>
          </cell>
          <cell r="C698" t="str">
            <v>M</v>
          </cell>
          <cell r="D698">
            <v>43.33</v>
          </cell>
        </row>
        <row r="699">
          <cell r="A699">
            <v>90211</v>
          </cell>
          <cell r="B699" t="str">
            <v>ELETRODUTO DE AÇO GALVANIZADO ELETROLÍTICO, TIPO LEVE I - 3/4"</v>
          </cell>
          <cell r="C699" t="str">
            <v>M</v>
          </cell>
          <cell r="D699">
            <v>19.309999999999999</v>
          </cell>
        </row>
        <row r="700">
          <cell r="A700">
            <v>90212</v>
          </cell>
          <cell r="B700" t="str">
            <v>ELETRODUTO DE AÇO GALVANIZADO ELETROLÍTICO, TIPO LEVE I - 1"</v>
          </cell>
          <cell r="C700" t="str">
            <v>M</v>
          </cell>
          <cell r="D700">
            <v>20.54</v>
          </cell>
        </row>
        <row r="701">
          <cell r="A701">
            <v>90213</v>
          </cell>
          <cell r="B701" t="str">
            <v>ELETRODUTO DE AÇO GALVANIZADO ELETROLÍTICO, TIPO LEVE I - 1 1/4"</v>
          </cell>
          <cell r="C701" t="str">
            <v>M</v>
          </cell>
          <cell r="D701">
            <v>29.94</v>
          </cell>
        </row>
        <row r="702">
          <cell r="A702">
            <v>90214</v>
          </cell>
          <cell r="B702" t="str">
            <v>ELETRODUTO DE AÇO GALVANIZADO ELETROLÍTICO, TIPO LEVE I - 1 1/2"</v>
          </cell>
          <cell r="C702" t="str">
            <v>M</v>
          </cell>
          <cell r="D702">
            <v>31.35</v>
          </cell>
        </row>
        <row r="703">
          <cell r="A703">
            <v>90215</v>
          </cell>
          <cell r="B703" t="str">
            <v>ELETRODUTO DE AÇO GALVANIZADO ELETROLÍTICO, TIPO LEVE I - 2"</v>
          </cell>
          <cell r="C703" t="str">
            <v>M</v>
          </cell>
          <cell r="D703">
            <v>36.229999999999997</v>
          </cell>
        </row>
        <row r="704">
          <cell r="A704">
            <v>90216</v>
          </cell>
          <cell r="B704" t="str">
            <v>ELETRODUTO DE AÇO GALVANIZADO ELETROLÍTICO, TIPO LEVE I - 2 1/2"</v>
          </cell>
          <cell r="C704" t="str">
            <v>M</v>
          </cell>
          <cell r="D704">
            <v>49.73</v>
          </cell>
        </row>
        <row r="705">
          <cell r="A705">
            <v>90217</v>
          </cell>
          <cell r="B705" t="str">
            <v>ELETRODUTO DE AÇO GALVANIZADO ELETROLÍTICO, TIPO LEVE I - 3"</v>
          </cell>
          <cell r="C705" t="str">
            <v>M</v>
          </cell>
          <cell r="D705">
            <v>54.17</v>
          </cell>
        </row>
        <row r="706">
          <cell r="A706">
            <v>90219</v>
          </cell>
          <cell r="B706" t="str">
            <v>ELETRODUTO DE AÇO GALVANIZADO ELETROLÍTICO, TIPO LEVE I - 4"</v>
          </cell>
          <cell r="C706" t="str">
            <v>M</v>
          </cell>
          <cell r="D706">
            <v>65.64</v>
          </cell>
        </row>
        <row r="707">
          <cell r="A707">
            <v>90220</v>
          </cell>
          <cell r="B707" t="str">
            <v>ELETRODUTO DE AÇO GALVANIZADO A FOGO, TIPO SEMI-PESADO/ MÉDIO - 1/2"</v>
          </cell>
          <cell r="C707" t="str">
            <v>M</v>
          </cell>
          <cell r="D707">
            <v>21.78</v>
          </cell>
        </row>
        <row r="708">
          <cell r="A708">
            <v>90221</v>
          </cell>
          <cell r="B708" t="str">
            <v>ELETRODUTO DE AÇO GALVANIZADO A FOGO, TIPO SEMI-PESADO/ MÉDIO - 3/4"</v>
          </cell>
          <cell r="C708" t="str">
            <v>M</v>
          </cell>
          <cell r="D708">
            <v>23.43</v>
          </cell>
        </row>
        <row r="709">
          <cell r="A709">
            <v>90223</v>
          </cell>
          <cell r="B709" t="str">
            <v>ELETRODUTO DE AÇO GALVANIZADO A FOGO, TIPO SEMI-PESADO/ MÉDIO - 1 1/4"</v>
          </cell>
          <cell r="C709" t="str">
            <v>M</v>
          </cell>
          <cell r="D709">
            <v>36.799999999999997</v>
          </cell>
        </row>
        <row r="710">
          <cell r="A710">
            <v>90224</v>
          </cell>
          <cell r="B710" t="str">
            <v>ELETRODUTO DE AÇO GALVANIZADO A FOGO, TIPO SEMI-PESADO/ MÉDIO - 1 1/2"</v>
          </cell>
          <cell r="C710" t="str">
            <v>M</v>
          </cell>
          <cell r="D710">
            <v>38.68</v>
          </cell>
        </row>
        <row r="711">
          <cell r="A711">
            <v>90225</v>
          </cell>
          <cell r="B711" t="str">
            <v>ELETRODUTO DE AÇO GALVANIZADO A FOGO, TIPO SEMI-PESADO/ MÉDIO - 2"</v>
          </cell>
          <cell r="C711" t="str">
            <v>M</v>
          </cell>
          <cell r="D711">
            <v>42.97</v>
          </cell>
        </row>
        <row r="712">
          <cell r="A712">
            <v>90226</v>
          </cell>
          <cell r="B712" t="str">
            <v>ELETRODUTO DE AÇO GALVANIZADO A FOGO, TIPO SEMI-PESADO/ MÉDIO - 2 1/2"</v>
          </cell>
          <cell r="C712" t="str">
            <v>M</v>
          </cell>
          <cell r="D712">
            <v>57.79</v>
          </cell>
        </row>
        <row r="713">
          <cell r="A713">
            <v>90227</v>
          </cell>
          <cell r="B713" t="str">
            <v>ELETRODUTO DE AÇO GALVANIZADO A FOGO, TIPO SEMI-PESADO/ MÉDIO - 3"</v>
          </cell>
          <cell r="C713" t="str">
            <v>M</v>
          </cell>
          <cell r="D713">
            <v>62.44</v>
          </cell>
        </row>
        <row r="714">
          <cell r="A714">
            <v>90229</v>
          </cell>
          <cell r="B714" t="str">
            <v>ELETRODUTO DE AÇO GALVANIZADO A FOGO, TIPO SEMI-PESADO/ MÉDIO - 4"</v>
          </cell>
          <cell r="C714" t="str">
            <v>M</v>
          </cell>
          <cell r="D714">
            <v>77.349999999999994</v>
          </cell>
        </row>
        <row r="715">
          <cell r="A715">
            <v>90251</v>
          </cell>
          <cell r="B715" t="str">
            <v>ELETRODUTO DE POLIETILENO FLEXÍVEL, ALTA RESISTÊNCIA - 3"</v>
          </cell>
          <cell r="C715" t="str">
            <v>M</v>
          </cell>
          <cell r="D715">
            <v>33.94</v>
          </cell>
        </row>
        <row r="716">
          <cell r="A716">
            <v>90252</v>
          </cell>
          <cell r="B716" t="str">
            <v>ELETRODUTO DE POLIETILENO FLEXÍVEL, ALTA RESISTÊNCIA - 4"</v>
          </cell>
          <cell r="C716" t="str">
            <v>M</v>
          </cell>
          <cell r="D716">
            <v>39.83</v>
          </cell>
        </row>
        <row r="717">
          <cell r="A717">
            <v>90253</v>
          </cell>
          <cell r="B717" t="str">
            <v>ELETRODUTO DE POLIETILENO FLEXÍVEL, ALTA RESISTÊNCIA - 2"</v>
          </cell>
          <cell r="C717" t="str">
            <v>M</v>
          </cell>
          <cell r="D717">
            <v>25.59</v>
          </cell>
        </row>
        <row r="718">
          <cell r="A718">
            <v>90261</v>
          </cell>
          <cell r="B718" t="str">
            <v>TUBO METÁLICO FLEXÍVEL REVESTIDO COM PVC-3/4"</v>
          </cell>
          <cell r="C718" t="str">
            <v>M</v>
          </cell>
          <cell r="D718">
            <v>8.43</v>
          </cell>
        </row>
        <row r="719">
          <cell r="A719">
            <v>90262</v>
          </cell>
          <cell r="B719" t="str">
            <v>TUBO METÁLICO FLEXÍVEL REVESTIDO COM PVC-1"</v>
          </cell>
          <cell r="C719" t="str">
            <v>M</v>
          </cell>
          <cell r="D719">
            <v>9.6300000000000008</v>
          </cell>
        </row>
        <row r="720">
          <cell r="A720">
            <v>90263</v>
          </cell>
          <cell r="B720" t="str">
            <v>TUBO METÁLICO FLEXÍVEL REVESTIDO COM PVC-1 1/2"</v>
          </cell>
          <cell r="C720" t="str">
            <v>M</v>
          </cell>
          <cell r="D720">
            <v>13.97</v>
          </cell>
        </row>
        <row r="721">
          <cell r="A721">
            <v>90298</v>
          </cell>
          <cell r="B721" t="str">
            <v>ENVELOPAMENTO DE ELETRODUTO ENTERRADO, COM CONCRETO</v>
          </cell>
          <cell r="C721" t="str">
            <v>M</v>
          </cell>
          <cell r="D721">
            <v>19.82</v>
          </cell>
        </row>
        <row r="722">
          <cell r="A722">
            <v>90299</v>
          </cell>
          <cell r="B722" t="str">
            <v>ENVELOPAMENTO DE ELETRODUTO ENTERRADO COM CONCRETO E AGREGADO RECICLADO</v>
          </cell>
          <cell r="C722" t="str">
            <v>M</v>
          </cell>
          <cell r="D722">
            <v>18.72</v>
          </cell>
        </row>
        <row r="723">
          <cell r="A723">
            <v>90300</v>
          </cell>
          <cell r="B723" t="str">
            <v>CONDUTORES - BT</v>
          </cell>
          <cell r="C723" t="str">
            <v>.</v>
          </cell>
          <cell r="D723" t="str">
            <v>.</v>
          </cell>
        </row>
        <row r="724">
          <cell r="A724">
            <v>90303</v>
          </cell>
          <cell r="B724" t="str">
            <v>CABO 1,00MM2 - ISOLAMENTO PARA 0,7KV - CLASSE 4 - FLEXÍVEL</v>
          </cell>
          <cell r="C724" t="str">
            <v>M</v>
          </cell>
          <cell r="D724">
            <v>1.51</v>
          </cell>
        </row>
        <row r="725">
          <cell r="A725">
            <v>90304</v>
          </cell>
          <cell r="B725" t="str">
            <v>CABO 1,50MM2 - ISOLAMENTO PARA 0,7KV - CLASSE 4 - FLEXÍVEL</v>
          </cell>
          <cell r="C725" t="str">
            <v>M</v>
          </cell>
          <cell r="D725">
            <v>1.64</v>
          </cell>
        </row>
        <row r="726">
          <cell r="A726">
            <v>90305</v>
          </cell>
          <cell r="B726" t="str">
            <v>CABO 2,50MM2 - ISOLAMENTO PARA 0,7KV - CLASSE 4 - FLEXÍVEL</v>
          </cell>
          <cell r="C726" t="str">
            <v>M</v>
          </cell>
          <cell r="D726">
            <v>2.2000000000000002</v>
          </cell>
        </row>
        <row r="727">
          <cell r="A727">
            <v>90306</v>
          </cell>
          <cell r="B727" t="str">
            <v>CABO 4,00MM2 - ISOLAMENTO PARA 0,7KV - CLASSE 4 - FLEXÍVEL</v>
          </cell>
          <cell r="C727" t="str">
            <v>M</v>
          </cell>
          <cell r="D727">
            <v>2.96</v>
          </cell>
        </row>
        <row r="728">
          <cell r="A728">
            <v>90307</v>
          </cell>
          <cell r="B728" t="str">
            <v>CABO 6,00MM2 - ISOLAMENTO PARA 0,7KV - CLASSE 4 - FLEXÍVEL</v>
          </cell>
          <cell r="C728" t="str">
            <v>M</v>
          </cell>
          <cell r="D728">
            <v>3.78</v>
          </cell>
        </row>
        <row r="729">
          <cell r="A729">
            <v>90308</v>
          </cell>
          <cell r="B729" t="str">
            <v>CABO 10,00MM2 - ISOLAMENTO PARA 0,7KV - CLASSE 4 - FLEXÍVEL</v>
          </cell>
          <cell r="C729" t="str">
            <v>M</v>
          </cell>
          <cell r="D729">
            <v>5.59</v>
          </cell>
        </row>
        <row r="730">
          <cell r="A730">
            <v>90309</v>
          </cell>
          <cell r="B730" t="str">
            <v>CABO 16,00MM2 - ISOLAMENTO PARA 0,7KV - CLASSE 4 - FLEXÍVEL</v>
          </cell>
          <cell r="C730" t="str">
            <v>M</v>
          </cell>
          <cell r="D730">
            <v>7.5</v>
          </cell>
        </row>
        <row r="731">
          <cell r="A731">
            <v>90310</v>
          </cell>
          <cell r="B731" t="str">
            <v>CABO 25,00MM2 - ISOLAMENTO PARA 0,7KV - CLASSE 4 - FLEXÍVEL</v>
          </cell>
          <cell r="C731" t="str">
            <v>M</v>
          </cell>
          <cell r="D731">
            <v>10.5</v>
          </cell>
        </row>
        <row r="732">
          <cell r="A732">
            <v>90311</v>
          </cell>
          <cell r="B732" t="str">
            <v>CABO 35,00MM2 - ISOLAMENTO PARA 0,7KV - CLASSE 4 - FLEXÍVEL</v>
          </cell>
          <cell r="C732" t="str">
            <v>M</v>
          </cell>
          <cell r="D732">
            <v>15.45</v>
          </cell>
        </row>
        <row r="733">
          <cell r="A733">
            <v>90312</v>
          </cell>
          <cell r="B733" t="str">
            <v>CABO 50,00MM2 - ISOLAMENTO PARA 0,7KV - CLASSE 4 - FLEXÍVEL</v>
          </cell>
          <cell r="C733" t="str">
            <v>M</v>
          </cell>
          <cell r="D733">
            <v>21.69</v>
          </cell>
        </row>
        <row r="734">
          <cell r="A734">
            <v>90313</v>
          </cell>
          <cell r="B734" t="str">
            <v>CABO 70,00MM2 - ISOLAMENTO PARA 0,7KV - CLASSE 4 - FLEXÍVEL</v>
          </cell>
          <cell r="C734" t="str">
            <v>M</v>
          </cell>
          <cell r="D734">
            <v>29.55</v>
          </cell>
        </row>
        <row r="735">
          <cell r="A735">
            <v>90314</v>
          </cell>
          <cell r="B735" t="str">
            <v>CABO 95,00MM2 - ISOLAMENTO PARA 0,7KV - CLASSE 4 - FLEXÍVEL</v>
          </cell>
          <cell r="C735" t="str">
            <v>M</v>
          </cell>
          <cell r="D735">
            <v>37.369999999999997</v>
          </cell>
        </row>
        <row r="736">
          <cell r="A736">
            <v>90315</v>
          </cell>
          <cell r="B736" t="str">
            <v>CABO 120,00MM2 - ISOLAMENTO PARA 0,7KV - CLASSE 4 - FLEXÍVEL</v>
          </cell>
          <cell r="C736" t="str">
            <v>M</v>
          </cell>
          <cell r="D736">
            <v>47.91</v>
          </cell>
        </row>
        <row r="737">
          <cell r="A737">
            <v>90316</v>
          </cell>
          <cell r="B737" t="str">
            <v>CABO 150,00MM2 - ISOLAMENTO PARA 0,7KV - CLASSE 4 - FLEXÍVEL</v>
          </cell>
          <cell r="C737" t="str">
            <v>M</v>
          </cell>
          <cell r="D737">
            <v>57.91</v>
          </cell>
        </row>
        <row r="738">
          <cell r="A738">
            <v>90317</v>
          </cell>
          <cell r="B738" t="str">
            <v>CABO 185,00MM2 - ISOLAMENTO PARA 0,7KV - CLASSE 4 - FLEXÍVEL</v>
          </cell>
          <cell r="C738" t="str">
            <v>M</v>
          </cell>
          <cell r="D738">
            <v>68.739999999999995</v>
          </cell>
        </row>
        <row r="739">
          <cell r="A739">
            <v>90318</v>
          </cell>
          <cell r="B739" t="str">
            <v>CABO 240,00MM2 - ISOLAMENTO PARA 0,7KV - CLASSE 4 - FLEXÍVEL</v>
          </cell>
          <cell r="C739" t="str">
            <v>M</v>
          </cell>
          <cell r="D739">
            <v>87.63</v>
          </cell>
        </row>
        <row r="740">
          <cell r="A740">
            <v>90319</v>
          </cell>
          <cell r="B740" t="str">
            <v>CABO 300.00 MM2 - ISOLAMENTO PARA 0.7KV - CLASSE 4 - FLEXÍVEL</v>
          </cell>
          <cell r="C740" t="str">
            <v>M</v>
          </cell>
          <cell r="D740">
            <v>110.97</v>
          </cell>
        </row>
        <row r="741">
          <cell r="A741">
            <v>90320</v>
          </cell>
          <cell r="B741" t="str">
            <v>CABO COBRE FLEXÍVEL, ISOL. 750V NÃO HALOGENADO - ANTICHAMA - 1,5MM2</v>
          </cell>
          <cell r="C741" t="str">
            <v>M</v>
          </cell>
          <cell r="D741">
            <v>1.65</v>
          </cell>
        </row>
        <row r="742">
          <cell r="A742">
            <v>90321</v>
          </cell>
          <cell r="B742" t="str">
            <v>CABO COBRE FLEXÍVEL, ISOL. 750V NÃO HALOGENADO, ATICHAMA - 2,5MM2</v>
          </cell>
          <cell r="C742" t="str">
            <v>M</v>
          </cell>
          <cell r="D742">
            <v>2.21</v>
          </cell>
        </row>
        <row r="743">
          <cell r="A743">
            <v>90322</v>
          </cell>
          <cell r="B743" t="str">
            <v>CABO COBRE FLEXÍVEL, ISOL. 750V NÃO HALOGENADO, ANTICHAMA - 4,0MM2</v>
          </cell>
          <cell r="C743" t="str">
            <v>M</v>
          </cell>
          <cell r="D743">
            <v>3</v>
          </cell>
        </row>
        <row r="744">
          <cell r="A744">
            <v>90323</v>
          </cell>
          <cell r="B744" t="str">
            <v>CABO COBRE FLEXÍVEL, ISOL. 750V NÃO HALOGENADO, ANTICHAMA 6,0MM2</v>
          </cell>
          <cell r="C744" t="str">
            <v>M</v>
          </cell>
          <cell r="D744">
            <v>3.73</v>
          </cell>
        </row>
        <row r="745">
          <cell r="A745">
            <v>90328</v>
          </cell>
          <cell r="B745" t="str">
            <v>CABO 1,50MM2 - ISOLAMENTO PARA 1,0KV - CLASSE 4 - FLEXÍVEL</v>
          </cell>
          <cell r="C745" t="str">
            <v>M</v>
          </cell>
          <cell r="D745">
            <v>1.83</v>
          </cell>
        </row>
        <row r="746">
          <cell r="A746">
            <v>90329</v>
          </cell>
          <cell r="B746" t="str">
            <v>CABO 2,50MM2 - ISOLAMENTO PARA 1,0KV - CLASSE 4 - FLEXÍVEL</v>
          </cell>
          <cell r="C746" t="str">
            <v>M</v>
          </cell>
          <cell r="D746">
            <v>2.35</v>
          </cell>
        </row>
        <row r="747">
          <cell r="A747">
            <v>90330</v>
          </cell>
          <cell r="B747" t="str">
            <v>CABO 4,00MM2 - ISOLAMENTO PARA 1,0KV - CLASSE 4 - FLEXÍVEL</v>
          </cell>
          <cell r="C747" t="str">
            <v>M</v>
          </cell>
          <cell r="D747">
            <v>3.14</v>
          </cell>
        </row>
        <row r="748">
          <cell r="A748">
            <v>90331</v>
          </cell>
          <cell r="B748" t="str">
            <v>CABO 6,00MM2 - ISOLAMENTO PARA 1,0KV - CLASSE 4 - FLEXÍVEL</v>
          </cell>
          <cell r="C748" t="str">
            <v>M</v>
          </cell>
          <cell r="D748">
            <v>3.89</v>
          </cell>
        </row>
        <row r="749">
          <cell r="A749">
            <v>90332</v>
          </cell>
          <cell r="B749" t="str">
            <v>CABO 10,00MM2 - ISOLAMENTO PARA 1,0KV - CLASSE 4 - FLEXÍVEL</v>
          </cell>
          <cell r="C749" t="str">
            <v>M</v>
          </cell>
          <cell r="D749">
            <v>5.34</v>
          </cell>
        </row>
        <row r="750">
          <cell r="A750">
            <v>90333</v>
          </cell>
          <cell r="B750" t="str">
            <v>CABO 16,00MM2 - ISOLAMENTO PARA 1,0KV - CLASSE 4 - FLEXÍVEL</v>
          </cell>
          <cell r="C750" t="str">
            <v>M</v>
          </cell>
          <cell r="D750">
            <v>7.28</v>
          </cell>
        </row>
        <row r="751">
          <cell r="A751">
            <v>90334</v>
          </cell>
          <cell r="B751" t="str">
            <v>CABO 25,00MM2 - ISOLAMENTO PARA 1,0KV - CLASSE 4 - FLEXÍVEL</v>
          </cell>
          <cell r="C751" t="str">
            <v>M</v>
          </cell>
          <cell r="D751">
            <v>10.43</v>
          </cell>
        </row>
        <row r="752">
          <cell r="A752">
            <v>90335</v>
          </cell>
          <cell r="B752" t="str">
            <v>CABO 35,00MM2 - ISOLAMENTO PARA 1,0KV - CLASSE 4 - FLEXÍVEL</v>
          </cell>
          <cell r="C752" t="str">
            <v>M</v>
          </cell>
          <cell r="D752">
            <v>14.35</v>
          </cell>
        </row>
        <row r="753">
          <cell r="A753">
            <v>90336</v>
          </cell>
          <cell r="B753" t="str">
            <v>CABO 50,00MM2 - ISOLAMENTO PARA 1,0KV - CLASSE 4 - FLEXÍVEL</v>
          </cell>
          <cell r="C753" t="str">
            <v>M</v>
          </cell>
          <cell r="D753">
            <v>19.829999999999998</v>
          </cell>
        </row>
        <row r="754">
          <cell r="A754">
            <v>90337</v>
          </cell>
          <cell r="B754" t="str">
            <v>CABO 70,00MM2 - ISOLAMENTO PARA 1,0KV - CLASSE 4 - FLEXÍVEL</v>
          </cell>
          <cell r="C754" t="str">
            <v>M</v>
          </cell>
          <cell r="D754">
            <v>26.48</v>
          </cell>
        </row>
        <row r="755">
          <cell r="A755">
            <v>90338</v>
          </cell>
          <cell r="B755" t="str">
            <v>CABO 95,00MM2 - ISOLAMENTO PARA 1,0KV - CLASSE 4 - FLEXÍVEL</v>
          </cell>
          <cell r="C755" t="str">
            <v>M</v>
          </cell>
          <cell r="D755">
            <v>33.71</v>
          </cell>
        </row>
        <row r="756">
          <cell r="A756">
            <v>90339</v>
          </cell>
          <cell r="B756" t="str">
            <v>CABO 120,00MM2 - ISOLAMENTO PARA 1,0KV - CLASSE 4 - FLEXÍVEL</v>
          </cell>
          <cell r="C756" t="str">
            <v>M</v>
          </cell>
          <cell r="D756">
            <v>45.62</v>
          </cell>
        </row>
        <row r="757">
          <cell r="A757">
            <v>90340</v>
          </cell>
          <cell r="B757" t="str">
            <v>CABO 150,00MM2 - ISOLAMENTO PARA 1,0KV - CLASSE 4 - FLEXÍVEL</v>
          </cell>
          <cell r="C757" t="str">
            <v>M</v>
          </cell>
          <cell r="D757">
            <v>52.27</v>
          </cell>
        </row>
        <row r="758">
          <cell r="A758">
            <v>90341</v>
          </cell>
          <cell r="B758" t="str">
            <v>CABO 185,00MM2 - ISOLAMENTO PARA 1,0KV - CLASSE 4 - FLEXÍVEL</v>
          </cell>
          <cell r="C758" t="str">
            <v>M</v>
          </cell>
          <cell r="D758">
            <v>66.55</v>
          </cell>
        </row>
        <row r="759">
          <cell r="A759">
            <v>90342</v>
          </cell>
          <cell r="B759" t="str">
            <v>CABO 240,00MM2 - ISOLAMENTO PARA 1,0KV - CLASSE 4 - FLEXÍVEL</v>
          </cell>
          <cell r="C759" t="str">
            <v>M</v>
          </cell>
          <cell r="D759">
            <v>85.02</v>
          </cell>
        </row>
        <row r="760">
          <cell r="A760">
            <v>90343</v>
          </cell>
          <cell r="B760" t="str">
            <v>CABO 300.00 MM2 - ISOLAMENTO PARA 1.0KV - CLASSE 4 - FLEXÍVEL</v>
          </cell>
          <cell r="C760" t="str">
            <v>M</v>
          </cell>
          <cell r="D760">
            <v>100.73</v>
          </cell>
        </row>
        <row r="761">
          <cell r="A761">
            <v>90360</v>
          </cell>
          <cell r="B761" t="str">
            <v>FIO TELEFÔNICO INTERNO TIPO FI-60 PAR TRANCADO</v>
          </cell>
          <cell r="C761" t="str">
            <v>M</v>
          </cell>
          <cell r="D761">
            <v>1.19</v>
          </cell>
        </row>
        <row r="762">
          <cell r="A762">
            <v>90361</v>
          </cell>
          <cell r="B762" t="str">
            <v>FIO TELEFÔNICO EXTERNO TIPO FE-100 PAR PARALELO</v>
          </cell>
          <cell r="C762" t="str">
            <v>M</v>
          </cell>
          <cell r="D762">
            <v>1.42</v>
          </cell>
        </row>
        <row r="763">
          <cell r="A763">
            <v>90370</v>
          </cell>
          <cell r="B763" t="str">
            <v>CABO FLEXÍVEL PVC-750V - 2 CONDUTORES - 1,5MM2</v>
          </cell>
          <cell r="C763" t="str">
            <v>M</v>
          </cell>
          <cell r="D763">
            <v>2.41</v>
          </cell>
        </row>
        <row r="764">
          <cell r="A764">
            <v>90372</v>
          </cell>
          <cell r="B764" t="str">
            <v>CABO FLEXÍVEL PVC - 750V - 2 CONDUTORES - 4,00MM2</v>
          </cell>
          <cell r="C764" t="str">
            <v>M</v>
          </cell>
          <cell r="D764">
            <v>4.93</v>
          </cell>
        </row>
        <row r="765">
          <cell r="A765">
            <v>90375</v>
          </cell>
          <cell r="B765" t="str">
            <v>CABO FLEXÍVEL PVC-750V - 3 CONDUTORES - 1,5MM2</v>
          </cell>
          <cell r="C765" t="str">
            <v>M</v>
          </cell>
          <cell r="D765">
            <v>2.96</v>
          </cell>
        </row>
        <row r="766">
          <cell r="A766">
            <v>90376</v>
          </cell>
          <cell r="B766" t="str">
            <v>CABO FLEXÍVEL PVC - 750V - 3 CONDUTORES - 2,50MM2</v>
          </cell>
          <cell r="C766" t="str">
            <v>M</v>
          </cell>
          <cell r="D766">
            <v>4.32</v>
          </cell>
        </row>
        <row r="767">
          <cell r="A767">
            <v>90380</v>
          </cell>
          <cell r="B767" t="str">
            <v>CABO FLEXÍVEL PVC-750V - 4 CONDUTORES - 1,5MM2</v>
          </cell>
          <cell r="C767" t="str">
            <v>M</v>
          </cell>
          <cell r="D767">
            <v>3.42</v>
          </cell>
        </row>
        <row r="768">
          <cell r="A768">
            <v>90400</v>
          </cell>
          <cell r="B768" t="str">
            <v>COMPONENTES DE QUADROS ELÉTRICOS</v>
          </cell>
          <cell r="C768" t="str">
            <v>.</v>
          </cell>
          <cell r="D768" t="str">
            <v>.</v>
          </cell>
        </row>
        <row r="769">
          <cell r="A769">
            <v>90402</v>
          </cell>
          <cell r="B769" t="str">
            <v>SINALIZADOR LUMINOSO DIÂMETRO 22MM, COM LÂMPADA</v>
          </cell>
          <cell r="C769" t="str">
            <v>UN</v>
          </cell>
          <cell r="D769">
            <v>55.54</v>
          </cell>
        </row>
        <row r="770">
          <cell r="A770">
            <v>90403</v>
          </cell>
          <cell r="B770" t="str">
            <v>SINALIZADOR LUMINOSO DIÂMETRO 30 MM, COM LÂMPADA</v>
          </cell>
          <cell r="C770" t="str">
            <v>UN</v>
          </cell>
          <cell r="D770">
            <v>57</v>
          </cell>
        </row>
        <row r="771">
          <cell r="A771">
            <v>90411</v>
          </cell>
          <cell r="B771" t="str">
            <v>VOLTÍMETRO 96X96MM 250V</v>
          </cell>
          <cell r="C771" t="str">
            <v>UN</v>
          </cell>
          <cell r="D771">
            <v>144.04</v>
          </cell>
        </row>
        <row r="772">
          <cell r="A772">
            <v>90430</v>
          </cell>
          <cell r="B772" t="str">
            <v>CONTATOR TRIPOLAR I NOMINAL 12A</v>
          </cell>
          <cell r="C772" t="str">
            <v>UN</v>
          </cell>
          <cell r="D772">
            <v>200.61</v>
          </cell>
        </row>
        <row r="773">
          <cell r="A773">
            <v>90431</v>
          </cell>
          <cell r="B773" t="str">
            <v>CONTATOR TRIPOLAR I NOMINAL 22A</v>
          </cell>
          <cell r="C773" t="str">
            <v>UN</v>
          </cell>
          <cell r="D773">
            <v>226.11</v>
          </cell>
        </row>
        <row r="774">
          <cell r="A774">
            <v>90432</v>
          </cell>
          <cell r="B774" t="str">
            <v>CONTATOR TRIPOLAR I NOMINAL 40A</v>
          </cell>
          <cell r="C774" t="str">
            <v>UN</v>
          </cell>
          <cell r="D774">
            <v>327.16000000000003</v>
          </cell>
        </row>
        <row r="775">
          <cell r="A775">
            <v>90433</v>
          </cell>
          <cell r="B775" t="str">
            <v>CONTATOR TRIPOLAR I NOMINAL 55A</v>
          </cell>
          <cell r="C775" t="str">
            <v>UN</v>
          </cell>
          <cell r="D775">
            <v>484.19</v>
          </cell>
        </row>
        <row r="776">
          <cell r="A776">
            <v>90440</v>
          </cell>
          <cell r="B776" t="str">
            <v>RELÊ BIMETÁLICO DE SOBRECARGA AJUSTE DE 6 ATÉ 12.5A</v>
          </cell>
          <cell r="C776" t="str">
            <v>UN</v>
          </cell>
          <cell r="D776">
            <v>141.91999999999999</v>
          </cell>
        </row>
        <row r="777">
          <cell r="A777">
            <v>90441</v>
          </cell>
          <cell r="B777" t="str">
            <v>RELÊ BIMETÁLICO DE SOBRECARGA AJUSTE DE 16 ATÉ 25A</v>
          </cell>
          <cell r="C777" t="str">
            <v>UN</v>
          </cell>
          <cell r="D777">
            <v>182.83</v>
          </cell>
        </row>
        <row r="778">
          <cell r="A778">
            <v>90442</v>
          </cell>
          <cell r="B778" t="str">
            <v>RELÊ BIMETÁLICO DE SOBRECARGA AJUSTE DE 25 ATÉ 40A</v>
          </cell>
          <cell r="C778" t="str">
            <v>UN</v>
          </cell>
          <cell r="D778">
            <v>206.95</v>
          </cell>
        </row>
        <row r="779">
          <cell r="A779">
            <v>90448</v>
          </cell>
          <cell r="B779" t="str">
            <v>RELÊ DE TEMPO ELETRÔNICO AJUSTE DE 6 ATÉ 60S</v>
          </cell>
          <cell r="C779" t="str">
            <v>UN</v>
          </cell>
          <cell r="D779">
            <v>94.04</v>
          </cell>
        </row>
        <row r="780">
          <cell r="A780">
            <v>90460</v>
          </cell>
          <cell r="B780" t="str">
            <v>DISPOSITIVO DE PROTEÇÃO CONTRA SURTOS 275V - 15KA</v>
          </cell>
          <cell r="C780" t="str">
            <v>UN</v>
          </cell>
          <cell r="D780">
            <v>41.39</v>
          </cell>
        </row>
        <row r="781">
          <cell r="A781">
            <v>90465</v>
          </cell>
          <cell r="B781" t="str">
            <v>TRAVA PARA DISJUNTOR</v>
          </cell>
          <cell r="C781" t="str">
            <v>UN</v>
          </cell>
          <cell r="D781">
            <v>26.56</v>
          </cell>
        </row>
        <row r="782">
          <cell r="A782">
            <v>90468</v>
          </cell>
          <cell r="B782" t="str">
            <v>INTERRUPTOR DIFERENCIAL RESIDUAL BIPOLAR 25A - SENSIBILIDADE 30MA - 220V</v>
          </cell>
          <cell r="C782" t="str">
            <v>UN</v>
          </cell>
          <cell r="D782">
            <v>151.88999999999999</v>
          </cell>
        </row>
        <row r="783">
          <cell r="A783">
            <v>90469</v>
          </cell>
          <cell r="B783" t="str">
            <v>INTERRUPTOR DIFERENCIAL RESIDUAL BIPOLAR 40A - SENSIBILIDADE 30MA - 220V</v>
          </cell>
          <cell r="C783" t="str">
            <v>UN</v>
          </cell>
          <cell r="D783">
            <v>152.85</v>
          </cell>
        </row>
        <row r="784">
          <cell r="A784">
            <v>90470</v>
          </cell>
          <cell r="B784" t="str">
            <v>INTERRUPTOR DIFERENCIAL RESIDUAL BIPOLAR 63A, SENSIBILIDADE 30MA - 220V</v>
          </cell>
          <cell r="C784" t="str">
            <v>UN</v>
          </cell>
          <cell r="D784">
            <v>191.37</v>
          </cell>
        </row>
        <row r="785">
          <cell r="A785">
            <v>90472</v>
          </cell>
          <cell r="B785" t="str">
            <v>INTERRUPTOR DIFERENCIAL TETRAPOLAR - 40A - SENSIBILIDADE 30MA - 380V</v>
          </cell>
          <cell r="C785" t="str">
            <v>UN</v>
          </cell>
          <cell r="D785">
            <v>178.49</v>
          </cell>
        </row>
        <row r="786">
          <cell r="A786">
            <v>90475</v>
          </cell>
          <cell r="B786" t="str">
            <v>INTERRUPTOR DIFERENCIAL TETRAPOLAR - 63A SENSIBILIDADE 30MA - 380V</v>
          </cell>
          <cell r="C786" t="str">
            <v>UN</v>
          </cell>
          <cell r="D786">
            <v>205.98</v>
          </cell>
        </row>
        <row r="787">
          <cell r="A787">
            <v>90476</v>
          </cell>
          <cell r="B787" t="str">
            <v>INTERRUPTOR DIFERENCIAL TETRAPOLAR - 80A SENSIBILIDADE 30MA - 380V</v>
          </cell>
          <cell r="C787" t="str">
            <v>UN</v>
          </cell>
          <cell r="D787">
            <v>277.08999999999997</v>
          </cell>
        </row>
        <row r="788">
          <cell r="A788">
            <v>90477</v>
          </cell>
          <cell r="B788" t="str">
            <v>INTERRUPTOR DIFERENCIAL TETRAPOLAR - 100A SENSIBILIDADE 30MA - 380V</v>
          </cell>
          <cell r="C788" t="str">
            <v>UN</v>
          </cell>
          <cell r="D788">
            <v>363.8</v>
          </cell>
        </row>
        <row r="789">
          <cell r="A789">
            <v>90478</v>
          </cell>
          <cell r="B789" t="str">
            <v>INTERRUPTOR DIFERENCIAL TETRAPOLAR - 125A SENSIBILIDADE 30MA - 380V</v>
          </cell>
          <cell r="C789" t="str">
            <v>UN</v>
          </cell>
          <cell r="D789">
            <v>1547.41</v>
          </cell>
        </row>
        <row r="790">
          <cell r="A790">
            <v>90484</v>
          </cell>
          <cell r="B790" t="str">
            <v>INTERRUPTOR DIFERENCIAL TETRAPOLAR - 125A SENSIBIL. 100MA - 380V</v>
          </cell>
          <cell r="C790" t="str">
            <v>UN</v>
          </cell>
          <cell r="D790">
            <v>1356.71</v>
          </cell>
        </row>
        <row r="791">
          <cell r="A791">
            <v>90487</v>
          </cell>
          <cell r="B791" t="str">
            <v>INTERRUPTOR DIFERENCIAL TETRAPOLAR - 63A SENSIBILIDADE 300MA - 380V</v>
          </cell>
          <cell r="C791" t="str">
            <v>UN</v>
          </cell>
          <cell r="D791">
            <v>209.89</v>
          </cell>
        </row>
        <row r="792">
          <cell r="A792">
            <v>90488</v>
          </cell>
          <cell r="B792" t="str">
            <v>INTERRUPTOR DIFERENCIAL TETRAPOLAR - 80A SENSIBILIDADE 300MA - 380V</v>
          </cell>
          <cell r="C792" t="str">
            <v>UN</v>
          </cell>
          <cell r="D792">
            <v>301.12</v>
          </cell>
        </row>
        <row r="793">
          <cell r="A793">
            <v>90489</v>
          </cell>
          <cell r="B793" t="str">
            <v>INTERRUPTOR DIFERENCIAL TETRAPOLAR - 100A SENSIBIL. 300MA - 380V</v>
          </cell>
          <cell r="C793" t="str">
            <v>UN</v>
          </cell>
          <cell r="D793">
            <v>410.49</v>
          </cell>
        </row>
        <row r="794">
          <cell r="A794">
            <v>90490</v>
          </cell>
          <cell r="B794" t="str">
            <v>INTERRUPTOR DIFERENCIAL TETRAPOLAR - 125A SENSIBILIDADE 300MA - 380V</v>
          </cell>
          <cell r="C794" t="str">
            <v>UN</v>
          </cell>
          <cell r="D794">
            <v>1173.94</v>
          </cell>
        </row>
        <row r="795">
          <cell r="A795">
            <v>90493</v>
          </cell>
          <cell r="B795" t="str">
            <v>INTERRUPTOR DIFERENCIAL TETRAPOLAR - 63A SENSIBIL. 500MA - 380V</v>
          </cell>
          <cell r="C795" t="str">
            <v>UN</v>
          </cell>
          <cell r="D795">
            <v>240.19</v>
          </cell>
        </row>
        <row r="796">
          <cell r="A796">
            <v>90496</v>
          </cell>
          <cell r="B796" t="str">
            <v>INTERRUPTOR DIFERENCIAL TETRAPOLAR - 125A SENSIBIL. 500MA - 380V</v>
          </cell>
          <cell r="C796" t="str">
            <v>UN</v>
          </cell>
          <cell r="D796">
            <v>1352.14</v>
          </cell>
        </row>
        <row r="797">
          <cell r="A797">
            <v>90500</v>
          </cell>
          <cell r="B797" t="str">
            <v>QUADROS E CAIXAS</v>
          </cell>
          <cell r="C797" t="str">
            <v>.</v>
          </cell>
          <cell r="D797" t="str">
            <v>.</v>
          </cell>
        </row>
        <row r="798">
          <cell r="A798">
            <v>90501</v>
          </cell>
          <cell r="B798" t="str">
            <v>QUADRO DE DISTRIBUIÇÃO EM CHAPA METÁLICA - PARA ATÉ 4 DISJUNTORES</v>
          </cell>
          <cell r="C798" t="str">
            <v>UN</v>
          </cell>
          <cell r="D798">
            <v>37.909999999999997</v>
          </cell>
        </row>
        <row r="799">
          <cell r="A799">
            <v>90504</v>
          </cell>
          <cell r="B799" t="str">
            <v>QUADRO DE DISTRIBUIÇÃO EM CHAPA METÁLICA - PARA ATÉ 12 DISJUNTORES</v>
          </cell>
          <cell r="C799" t="str">
            <v>UN</v>
          </cell>
          <cell r="D799">
            <v>72.19</v>
          </cell>
        </row>
        <row r="800">
          <cell r="A800">
            <v>90506</v>
          </cell>
          <cell r="B800" t="str">
            <v>QUADRO DE DISTRIBUIÇÃO EM CHAPA METÁLICA - PARA ATÉ 16 DISJUNTORES</v>
          </cell>
          <cell r="C800" t="str">
            <v>UN</v>
          </cell>
          <cell r="D800">
            <v>228.02</v>
          </cell>
        </row>
        <row r="801">
          <cell r="A801">
            <v>90510</v>
          </cell>
          <cell r="B801" t="str">
            <v>QUADRO DE DISTRIBUIÇÃO EM CHAPA METÁLICA - PARA ATÉ 24 DISJUNTORES</v>
          </cell>
          <cell r="C801" t="str">
            <v>un</v>
          </cell>
          <cell r="D801">
            <v>484.1</v>
          </cell>
        </row>
        <row r="802">
          <cell r="A802">
            <v>90512</v>
          </cell>
          <cell r="B802" t="str">
            <v>QUADRO DE DISTRIBUIÇÃO EM CHAPA METÁLICA - PARA ATÉ 28 DISJUNTORES</v>
          </cell>
          <cell r="C802" t="str">
            <v>UN</v>
          </cell>
          <cell r="D802">
            <v>310.24</v>
          </cell>
        </row>
        <row r="803">
          <cell r="A803">
            <v>90514</v>
          </cell>
          <cell r="B803" t="str">
            <v>QUADRO DE DISTRIBUIÇÃO EM CHAPA METÁLICA - PARA ATÉ 34 DISJUNTORES</v>
          </cell>
          <cell r="C803" t="str">
            <v>UN</v>
          </cell>
          <cell r="D803">
            <v>539.11</v>
          </cell>
        </row>
        <row r="804">
          <cell r="A804">
            <v>90517</v>
          </cell>
          <cell r="B804" t="str">
            <v>QUADRO DE DISTRIBUIÇÃO EM CHAPA METÁLICA - PARA ATÉ 44 DISJUNTORES</v>
          </cell>
          <cell r="C804" t="str">
            <v>UN</v>
          </cell>
          <cell r="D804">
            <v>637.91</v>
          </cell>
        </row>
        <row r="805">
          <cell r="A805">
            <v>90519</v>
          </cell>
          <cell r="B805" t="str">
            <v>QUADRO DE DISTRIBUIÇÃO EM CHAPA METÁLICA - PARA ATÉ 70 DISJUNTORES</v>
          </cell>
          <cell r="C805" t="str">
            <v>UN</v>
          </cell>
          <cell r="D805">
            <v>1153.9100000000001</v>
          </cell>
        </row>
        <row r="806">
          <cell r="A806">
            <v>90520</v>
          </cell>
          <cell r="B806" t="str">
            <v>CAIXA DE PASSAGEM E LIGAÇÃO EM PVC OCTOGONAL FUNDO MOVEL 10X10CM, INCLUSIVE ESPELHO</v>
          </cell>
          <cell r="C806" t="str">
            <v>UN</v>
          </cell>
          <cell r="D806">
            <v>10.16</v>
          </cell>
        </row>
        <row r="807">
          <cell r="A807">
            <v>90521</v>
          </cell>
          <cell r="B807" t="str">
            <v>CAIXA DE PASSAGEM E LIGAÇÃO EM PVC 7,5X7,5X5,0CM (3"X3"), INCLUSIVE ESPELHO</v>
          </cell>
          <cell r="C807" t="str">
            <v>UN</v>
          </cell>
          <cell r="D807">
            <v>10.68</v>
          </cell>
        </row>
        <row r="808">
          <cell r="A808">
            <v>90522</v>
          </cell>
          <cell r="B808" t="str">
            <v>CAIXA DE PVC 10X5X5CM, INCLUSIVE ESPELHO</v>
          </cell>
          <cell r="C808" t="str">
            <v>UN</v>
          </cell>
          <cell r="D808">
            <v>8.18</v>
          </cell>
        </row>
        <row r="809">
          <cell r="A809">
            <v>90523</v>
          </cell>
          <cell r="B809" t="str">
            <v>CAIXA E PVC 10X10X5CM, INCLUSIVE ESPELHO</v>
          </cell>
          <cell r="C809" t="str">
            <v>UN</v>
          </cell>
          <cell r="D809">
            <v>14.83</v>
          </cell>
        </row>
        <row r="810">
          <cell r="A810">
            <v>90524</v>
          </cell>
          <cell r="B810" t="str">
            <v>CAIXA DE PASSAGEM EM FERRO ESTAMPADO - 3"X3", INCLUSIVE ESPELHO</v>
          </cell>
          <cell r="C810" t="str">
            <v>UN</v>
          </cell>
          <cell r="D810">
            <v>9.86</v>
          </cell>
        </row>
        <row r="811">
          <cell r="A811">
            <v>90525</v>
          </cell>
          <cell r="B811" t="str">
            <v>CAIXA DE PASSAGEM EM FERRO ESTAMPADO - 4"X2", INCLUSIVE ESPELHO</v>
          </cell>
          <cell r="C811" t="str">
            <v>UN</v>
          </cell>
          <cell r="D811">
            <v>8.75</v>
          </cell>
        </row>
        <row r="812">
          <cell r="A812">
            <v>90526</v>
          </cell>
          <cell r="B812" t="str">
            <v>CAIXA DE PASSAGEM EM FERRO ESTAMPADO - 4"X4", INCLUSIVE ESPELHO</v>
          </cell>
          <cell r="C812" t="str">
            <v>UN</v>
          </cell>
          <cell r="D812">
            <v>15.88</v>
          </cell>
        </row>
        <row r="813">
          <cell r="A813">
            <v>90527</v>
          </cell>
          <cell r="B813" t="str">
            <v>CAIXA DE PASSAGEM EM FERRO ESTAMPADO COM FUNDO MÓVEL</v>
          </cell>
          <cell r="C813" t="str">
            <v>UN</v>
          </cell>
          <cell r="D813">
            <v>8.1999999999999993</v>
          </cell>
        </row>
        <row r="814">
          <cell r="A814">
            <v>90528</v>
          </cell>
          <cell r="B814" t="str">
            <v>CAIXA DE PASSAGEM TIPO CONDULETE - 1/2"</v>
          </cell>
          <cell r="C814" t="str">
            <v>UN</v>
          </cell>
          <cell r="D814">
            <v>17.84</v>
          </cell>
        </row>
        <row r="815">
          <cell r="A815">
            <v>90529</v>
          </cell>
          <cell r="B815" t="str">
            <v>CAIXA DE PASSAGEM TIPO CONDULETE - 3/4"</v>
          </cell>
          <cell r="C815" t="str">
            <v>UN</v>
          </cell>
          <cell r="D815">
            <v>18.68</v>
          </cell>
        </row>
        <row r="816">
          <cell r="A816">
            <v>90530</v>
          </cell>
          <cell r="B816" t="str">
            <v>CAIXA DE PASSAGEM TIPO CONDULETE - 1"</v>
          </cell>
          <cell r="C816" t="str">
            <v>UN</v>
          </cell>
          <cell r="D816">
            <v>23.06</v>
          </cell>
        </row>
        <row r="817">
          <cell r="A817">
            <v>90531</v>
          </cell>
          <cell r="B817" t="str">
            <v>CAIXA DE PASSAGEM TIPO CONDULETE - 1 1/4"</v>
          </cell>
          <cell r="C817" t="str">
            <v>UN</v>
          </cell>
          <cell r="D817">
            <v>30.48</v>
          </cell>
        </row>
        <row r="818">
          <cell r="A818">
            <v>90532</v>
          </cell>
          <cell r="B818" t="str">
            <v>CAIXA DE PASSAGEM TIPO CONDULETE - 1 1/2"</v>
          </cell>
          <cell r="C818" t="str">
            <v>UN</v>
          </cell>
          <cell r="D818">
            <v>38.01</v>
          </cell>
        </row>
        <row r="819">
          <cell r="A819">
            <v>90533</v>
          </cell>
          <cell r="B819" t="str">
            <v>CAIXA DE PASSAGEM TIPO CONDULETE - 2"</v>
          </cell>
          <cell r="C819" t="str">
            <v>UN</v>
          </cell>
          <cell r="D819">
            <v>54.3</v>
          </cell>
        </row>
        <row r="820">
          <cell r="A820">
            <v>90534</v>
          </cell>
          <cell r="B820" t="str">
            <v>CAIXA DE PASSAGEM TIPO CONDULETE - 2 1/2"</v>
          </cell>
          <cell r="C820" t="str">
            <v>UN</v>
          </cell>
          <cell r="D820">
            <v>88.02</v>
          </cell>
        </row>
        <row r="821">
          <cell r="A821">
            <v>90535</v>
          </cell>
          <cell r="B821" t="str">
            <v>CAIXA DE PASSAGEM TIPO CONDULETE - 3"</v>
          </cell>
          <cell r="C821" t="str">
            <v>UN</v>
          </cell>
          <cell r="D821">
            <v>126.32</v>
          </cell>
        </row>
        <row r="822">
          <cell r="A822">
            <v>90537</v>
          </cell>
          <cell r="B822" t="str">
            <v>CAIXA DE PASSAGEM TIPO CONDULETE - 4"</v>
          </cell>
          <cell r="C822" t="str">
            <v>UN</v>
          </cell>
          <cell r="D822">
            <v>214.68</v>
          </cell>
        </row>
        <row r="823">
          <cell r="A823">
            <v>90538</v>
          </cell>
          <cell r="B823" t="str">
            <v>CAIXA PVC - 4"X2" - PARA ELETRODUTO QUADRADO 16X16MM, INCLUSIVE ESPELHO</v>
          </cell>
          <cell r="C823" t="str">
            <v>UN</v>
          </cell>
          <cell r="D823">
            <v>14.49</v>
          </cell>
        </row>
        <row r="824">
          <cell r="A824">
            <v>90539</v>
          </cell>
          <cell r="B824" t="str">
            <v>CAIXA DE PASSAGEM EM CHAPA METÁLICA COM TAMPA PARAFUSADA - 10X10X8CM</v>
          </cell>
          <cell r="C824" t="str">
            <v>UN</v>
          </cell>
          <cell r="D824">
            <v>36.29</v>
          </cell>
        </row>
        <row r="825">
          <cell r="A825">
            <v>90540</v>
          </cell>
          <cell r="B825" t="str">
            <v>CAIXA DE PASSAGEM EM CHAPA METÁLICA COM TAMPA PARAFUSADA - 20X20X10CM</v>
          </cell>
          <cell r="C825" t="str">
            <v>UN</v>
          </cell>
          <cell r="D825">
            <v>35.880000000000003</v>
          </cell>
        </row>
        <row r="826">
          <cell r="A826">
            <v>90541</v>
          </cell>
          <cell r="B826" t="str">
            <v>CAIXA DE PASSAGEM EM CHAPA METÁLICA COM TAMPA PARAFUSADA - 30X30X12CM</v>
          </cell>
          <cell r="C826" t="str">
            <v>UN</v>
          </cell>
          <cell r="D826">
            <v>61.58</v>
          </cell>
        </row>
        <row r="827">
          <cell r="A827">
            <v>90542</v>
          </cell>
          <cell r="B827" t="str">
            <v>CAIXA DE PASSAGEM EM CHAPA METÁLICA COM TAMPA PARAFUSADA - 40X40X15CM</v>
          </cell>
          <cell r="C827" t="str">
            <v>UN</v>
          </cell>
          <cell r="D827">
            <v>85.43</v>
          </cell>
        </row>
        <row r="828">
          <cell r="A828">
            <v>90550</v>
          </cell>
          <cell r="B828" t="str">
            <v>CAIXA DE PASSAGEM EM CHAPA METÁLICA COM PORTA E FECHADURA - 40X40X15CM - USO PARA TELEFONIA</v>
          </cell>
          <cell r="C828" t="str">
            <v>UN</v>
          </cell>
          <cell r="D828">
            <v>124.54</v>
          </cell>
        </row>
        <row r="829">
          <cell r="A829">
            <v>90551</v>
          </cell>
          <cell r="B829" t="str">
            <v>CAIXA DE PASSAGEM EM CHAPA METÁLICA COM PORTA E FECHADURA - 50X50X15CM - USO PARA TELEFONIA</v>
          </cell>
          <cell r="C829" t="str">
            <v>UN</v>
          </cell>
          <cell r="D829">
            <v>181.1</v>
          </cell>
        </row>
        <row r="830">
          <cell r="A830">
            <v>90555</v>
          </cell>
          <cell r="B830" t="str">
            <v>CAIXA DE PASSAGEM EM ALVENARIA - ESCAVAÇÃO E APILOAMENTO</v>
          </cell>
          <cell r="C830" t="str">
            <v>M3</v>
          </cell>
          <cell r="D830">
            <v>31.18</v>
          </cell>
        </row>
        <row r="831">
          <cell r="A831">
            <v>90556</v>
          </cell>
          <cell r="B831" t="str">
            <v>CAIXA DE PASSAGEM EM ALVENARIA - LASTRO DE BRITA (FUNDO)</v>
          </cell>
          <cell r="C831" t="str">
            <v>M3</v>
          </cell>
          <cell r="D831">
            <v>103.87</v>
          </cell>
        </row>
        <row r="832">
          <cell r="A832">
            <v>90557</v>
          </cell>
          <cell r="B832" t="str">
            <v>CAIXA DE PASSAGEM EM ALVENARIA - LASTRO DE CONCRETO (FUNDO)</v>
          </cell>
          <cell r="C832" t="str">
            <v>M3</v>
          </cell>
          <cell r="D832">
            <v>281.01</v>
          </cell>
        </row>
        <row r="833">
          <cell r="A833">
            <v>90558</v>
          </cell>
          <cell r="B833" t="str">
            <v>CAIXA DE PASSAGEM EM ALVENARIA - PAREDE DE 1/2 TIJOLO, REVESTIDA</v>
          </cell>
          <cell r="C833" t="str">
            <v>M2</v>
          </cell>
          <cell r="D833">
            <v>144.32</v>
          </cell>
        </row>
        <row r="834">
          <cell r="A834">
            <v>90559</v>
          </cell>
          <cell r="B834" t="str">
            <v>CAIXA DE PASSAGEM EM ALVENARIA - PAREDE DE 1 TIJOLO, REVESTIDA</v>
          </cell>
          <cell r="C834" t="str">
            <v>M2</v>
          </cell>
          <cell r="D834">
            <v>198.8</v>
          </cell>
        </row>
        <row r="835">
          <cell r="A835">
            <v>90560</v>
          </cell>
          <cell r="B835" t="str">
            <v>CAIXA DE PASSAGEM EM ALVENARIA - TAMPA DE CONCRETO</v>
          </cell>
          <cell r="C835" t="str">
            <v>M2</v>
          </cell>
          <cell r="D835">
            <v>121.74</v>
          </cell>
        </row>
        <row r="836">
          <cell r="A836">
            <v>90562</v>
          </cell>
          <cell r="B836" t="str">
            <v>CAIXA TELEFÔNICA INTERNA PADRÃO TELESP N.2 20X20X12CM</v>
          </cell>
          <cell r="C836" t="str">
            <v>UN</v>
          </cell>
          <cell r="D836">
            <v>63.21</v>
          </cell>
        </row>
        <row r="837">
          <cell r="A837">
            <v>90563</v>
          </cell>
          <cell r="B837" t="str">
            <v>CAIXA TELEFÔNICA INTERNA PADRÃO TELESP N.3 40X40X13,5CM</v>
          </cell>
          <cell r="C837" t="str">
            <v>UN</v>
          </cell>
          <cell r="D837">
            <v>113.53</v>
          </cell>
        </row>
        <row r="838">
          <cell r="A838">
            <v>90564</v>
          </cell>
          <cell r="B838" t="str">
            <v>CAIXA TELEFÔNICA INTERNA PADRÃO TELESP N. 4 60X60X13,5CM</v>
          </cell>
          <cell r="C838" t="str">
            <v>UN</v>
          </cell>
          <cell r="D838">
            <v>190.19</v>
          </cell>
        </row>
        <row r="839">
          <cell r="A839">
            <v>90565</v>
          </cell>
          <cell r="B839" t="str">
            <v>CAIXA TELEFÔNICA INTERNA PADRÃO TELESP N. 5 80X80X13,5CM</v>
          </cell>
          <cell r="C839" t="str">
            <v>UN</v>
          </cell>
          <cell r="D839">
            <v>308.23</v>
          </cell>
        </row>
        <row r="840">
          <cell r="A840">
            <v>90566</v>
          </cell>
          <cell r="B840" t="str">
            <v>CAIXA TELEFÔNICA INTERNA PADRÃO TELESP N.6 120X120X13,5CM</v>
          </cell>
          <cell r="C840" t="str">
            <v>UN</v>
          </cell>
          <cell r="D840">
            <v>664.94</v>
          </cell>
        </row>
        <row r="841">
          <cell r="A841">
            <v>90567</v>
          </cell>
          <cell r="B841" t="str">
            <v>CAIXA TELEFÔNICA INTERNA PADRÃO TELESP N.7 150X150X17CM</v>
          </cell>
          <cell r="C841" t="str">
            <v>UN</v>
          </cell>
          <cell r="D841">
            <v>1002.98</v>
          </cell>
        </row>
        <row r="842">
          <cell r="A842">
            <v>90590</v>
          </cell>
          <cell r="B842" t="str">
            <v>CAIXA DE ALUMÍNIO 10X10CM, ALTA COM TAMPA DE LATÃO PARA TOMADAS</v>
          </cell>
          <cell r="C842" t="str">
            <v>UN</v>
          </cell>
          <cell r="D842">
            <v>56.84</v>
          </cell>
        </row>
        <row r="843">
          <cell r="A843">
            <v>90598</v>
          </cell>
          <cell r="B843" t="str">
            <v>QUADRO GERAL OU DE DISTRIBUIÇÃO, EM CHAPA METÁLICA N.14 ESMALTADA</v>
          </cell>
          <cell r="C843" t="str">
            <v>M2</v>
          </cell>
          <cell r="D843">
            <v>658.04</v>
          </cell>
        </row>
        <row r="844">
          <cell r="A844">
            <v>90600</v>
          </cell>
          <cell r="B844" t="str">
            <v>CHAVES, FUSÍVEIS E ATERRAMENTO</v>
          </cell>
          <cell r="C844" t="str">
            <v>.</v>
          </cell>
          <cell r="D844" t="str">
            <v>.</v>
          </cell>
        </row>
        <row r="845">
          <cell r="A845">
            <v>90618</v>
          </cell>
          <cell r="B845" t="str">
            <v>CHAVE SECCIONADORA TRIPOLAR, ABERTURA SOB CARGA - SECA 250A/600V</v>
          </cell>
          <cell r="C845" t="str">
            <v>UN</v>
          </cell>
          <cell r="D845">
            <v>1012.15</v>
          </cell>
        </row>
        <row r="846">
          <cell r="A846">
            <v>90619</v>
          </cell>
          <cell r="B846" t="str">
            <v>CHAVE SECCIONADORA TRIPOLAR, ABERTURA SOB CARGA - SECA 400A/600V</v>
          </cell>
          <cell r="C846" t="str">
            <v>UN</v>
          </cell>
          <cell r="D846">
            <v>1108.26</v>
          </cell>
        </row>
        <row r="847">
          <cell r="A847">
            <v>90620</v>
          </cell>
          <cell r="B847" t="str">
            <v>CHAVE SECCIONADORA TRIPOLAR, ABERTURA SOB CARGA - SECA 630A/600V</v>
          </cell>
          <cell r="C847" t="str">
            <v>UN</v>
          </cell>
          <cell r="D847">
            <v>1947.69</v>
          </cell>
        </row>
        <row r="848">
          <cell r="A848">
            <v>90623</v>
          </cell>
          <cell r="B848" t="str">
            <v>CHAVE SECCIONADORA TIPO NH, COM BASE E FUSÍVEIS - 125A (ABERTURA SEM CARGA)</v>
          </cell>
          <cell r="C848" t="str">
            <v>UN</v>
          </cell>
          <cell r="D848">
            <v>130.88</v>
          </cell>
        </row>
        <row r="849">
          <cell r="A849">
            <v>90624</v>
          </cell>
          <cell r="B849" t="str">
            <v>CHAVE SECCIONADORA TIPO NH, COM BASE E FUSÍVEIS - 250A (ABERTURA SEM CARGA)</v>
          </cell>
          <cell r="C849" t="str">
            <v>UN</v>
          </cell>
          <cell r="D849">
            <v>297.64999999999998</v>
          </cell>
        </row>
        <row r="850">
          <cell r="A850">
            <v>90625</v>
          </cell>
          <cell r="B850" t="str">
            <v>CHAVE SECCIONADORA TIPO NH, COM BASE E FUSÍVEIS - 400A (ABERTURA SEM CARGA)</v>
          </cell>
          <cell r="C850" t="str">
            <v>UN</v>
          </cell>
          <cell r="D850">
            <v>419.35</v>
          </cell>
        </row>
        <row r="851">
          <cell r="A851">
            <v>90626</v>
          </cell>
          <cell r="B851" t="str">
            <v>CHAVE SECCIONADORA TIPO NH, COM BASE E FUSÍVEIS - 630A (ABERTURA SEM CARGA)</v>
          </cell>
          <cell r="C851" t="str">
            <v>UN</v>
          </cell>
          <cell r="D851">
            <v>571.35</v>
          </cell>
        </row>
        <row r="852">
          <cell r="A852">
            <v>90627</v>
          </cell>
          <cell r="B852" t="str">
            <v>CHAVE SECCIONADORA TRIPOLAR, ABERTURA SOB CARGA, COM FUSÍVEIS NH00 - 125A/500V</v>
          </cell>
          <cell r="C852" t="str">
            <v>UN</v>
          </cell>
          <cell r="D852">
            <v>162.86000000000001</v>
          </cell>
        </row>
        <row r="853">
          <cell r="A853">
            <v>90628</v>
          </cell>
          <cell r="B853" t="str">
            <v>CHAVE SECCIONADORA TRIPOLAR, ABERTURA SOB CARGA, COM FUSÍVEIS NH1 - 250A/500V</v>
          </cell>
          <cell r="C853" t="str">
            <v>UN</v>
          </cell>
          <cell r="D853">
            <v>335.02</v>
          </cell>
        </row>
        <row r="854">
          <cell r="A854">
            <v>90629</v>
          </cell>
          <cell r="B854" t="str">
            <v>CHAVE SECCIONADORA TRIPOLAR, ABERTURA SOB CARGA, COM FUSÍVEIS NH2 - 400A/500V</v>
          </cell>
          <cell r="C854" t="str">
            <v>UN</v>
          </cell>
          <cell r="D854">
            <v>506.76</v>
          </cell>
        </row>
        <row r="855">
          <cell r="A855">
            <v>90630</v>
          </cell>
          <cell r="B855" t="str">
            <v>CHAVE SECCIONADORA TRIPOLAR, ABERTURA SOB CARGA, COM FUSÍVEIS NH3 -630A/600V</v>
          </cell>
          <cell r="C855" t="str">
            <v>UN</v>
          </cell>
          <cell r="D855">
            <v>825.13</v>
          </cell>
        </row>
        <row r="856">
          <cell r="A856">
            <v>90633</v>
          </cell>
          <cell r="B856" t="str">
            <v>CHAVE SECCIONADORA ROTATIVA ABERT. SOB CARGA TP (PACCO) - 3X16A</v>
          </cell>
          <cell r="C856" t="str">
            <v>UN</v>
          </cell>
          <cell r="D856">
            <v>80.599999999999994</v>
          </cell>
        </row>
        <row r="857">
          <cell r="A857">
            <v>90636</v>
          </cell>
          <cell r="B857" t="str">
            <v>CHAVE SECCIONADORA ROTATIVA ABERTURA SOB CARGA TIPO (PACCO) - 3X63A</v>
          </cell>
          <cell r="C857" t="str">
            <v>UN</v>
          </cell>
          <cell r="D857">
            <v>218.38</v>
          </cell>
        </row>
        <row r="858">
          <cell r="A858">
            <v>90649</v>
          </cell>
          <cell r="B858" t="str">
            <v>FUSÍVEL TIPO "DIAZED", TIPO RÁPIDO OU RETARDADO - 2/25A</v>
          </cell>
          <cell r="C858" t="str">
            <v>UN</v>
          </cell>
          <cell r="D858">
            <v>4.3899999999999997</v>
          </cell>
        </row>
        <row r="859">
          <cell r="A859">
            <v>90650</v>
          </cell>
          <cell r="B859" t="str">
            <v>FUSÍVEL TIPO "DIAZED", TIPO RÁPIDO OU RETARDADO - 35/63A</v>
          </cell>
          <cell r="C859" t="str">
            <v>UN</v>
          </cell>
          <cell r="D859">
            <v>4.72</v>
          </cell>
        </row>
        <row r="860">
          <cell r="A860">
            <v>90658</v>
          </cell>
          <cell r="B860" t="str">
            <v>FUSÍVEL TIPO NH - 100/200A</v>
          </cell>
          <cell r="C860" t="str">
            <v>UN</v>
          </cell>
          <cell r="D860">
            <v>25.3</v>
          </cell>
        </row>
        <row r="861">
          <cell r="A861">
            <v>90659</v>
          </cell>
          <cell r="B861" t="str">
            <v>FUSÍVEL TIPO NH - 224/355A</v>
          </cell>
          <cell r="C861" t="str">
            <v>UN</v>
          </cell>
          <cell r="D861">
            <v>38.340000000000003</v>
          </cell>
        </row>
        <row r="862">
          <cell r="A862">
            <v>90660</v>
          </cell>
          <cell r="B862" t="str">
            <v>FUSÍVEL TIPO NH - 425/630A</v>
          </cell>
          <cell r="C862" t="str">
            <v>UN</v>
          </cell>
          <cell r="D862">
            <v>57.56</v>
          </cell>
        </row>
        <row r="863">
          <cell r="A863">
            <v>90661</v>
          </cell>
          <cell r="B863" t="str">
            <v>FUSÍVEL TIPO NH TAMANHO 04 DE 800-1250A</v>
          </cell>
          <cell r="C863" t="str">
            <v>UN</v>
          </cell>
          <cell r="D863">
            <v>296.81</v>
          </cell>
        </row>
        <row r="864">
          <cell r="A864">
            <v>90662</v>
          </cell>
          <cell r="B864" t="str">
            <v>BASE PARA FUSÍVEIS TIPO "DIAZED" - 2/25A</v>
          </cell>
          <cell r="C864" t="str">
            <v>UN</v>
          </cell>
          <cell r="D864">
            <v>36.69</v>
          </cell>
        </row>
        <row r="865">
          <cell r="A865">
            <v>90663</v>
          </cell>
          <cell r="B865" t="str">
            <v>BASE PARA FUSÍVEIS TIPO "DIAZED" - 35/63A</v>
          </cell>
          <cell r="C865" t="str">
            <v>UN</v>
          </cell>
          <cell r="D865">
            <v>41.22</v>
          </cell>
        </row>
        <row r="866">
          <cell r="A866">
            <v>90664</v>
          </cell>
          <cell r="B866" t="str">
            <v>BASE COM FUSÍVEIS TIPO NH - ATÉ 125A</v>
          </cell>
          <cell r="C866" t="str">
            <v>UN</v>
          </cell>
          <cell r="D866">
            <v>49.44</v>
          </cell>
        </row>
        <row r="867">
          <cell r="A867">
            <v>90665</v>
          </cell>
          <cell r="B867" t="str">
            <v>BASE COM FUSÍVEIS TIPO NH - ATÉ 250A</v>
          </cell>
          <cell r="C867" t="str">
            <v>UN</v>
          </cell>
          <cell r="D867">
            <v>91.09</v>
          </cell>
        </row>
        <row r="868">
          <cell r="A868">
            <v>90666</v>
          </cell>
          <cell r="B868" t="str">
            <v>BASE COM FUSÍVEIS TIPO NH - ATÉ 400A</v>
          </cell>
          <cell r="C868" t="str">
            <v>UN</v>
          </cell>
          <cell r="D868">
            <v>123.01</v>
          </cell>
        </row>
        <row r="869">
          <cell r="A869">
            <v>90667</v>
          </cell>
          <cell r="B869" t="str">
            <v>BASE COM FUSÍVEIS TIPO NH - TAMANHO 03 DE 425 - 630A</v>
          </cell>
          <cell r="C869" t="str">
            <v>UN</v>
          </cell>
          <cell r="D869">
            <v>184.99</v>
          </cell>
        </row>
        <row r="870">
          <cell r="A870">
            <v>90668</v>
          </cell>
          <cell r="B870" t="str">
            <v>BASE COM FUSÍVEIS TIPO NH - TAMANHO 04 DE 800 - 1250A</v>
          </cell>
          <cell r="C870" t="str">
            <v>UN</v>
          </cell>
          <cell r="D870">
            <v>619.79</v>
          </cell>
        </row>
        <row r="871">
          <cell r="A871">
            <v>90669</v>
          </cell>
          <cell r="B871" t="str">
            <v>ISOLADOR DE POLIÉSTER TIPO TONEL B.T. USO INTERNO - 15X20MM</v>
          </cell>
          <cell r="C871" t="str">
            <v>UN</v>
          </cell>
          <cell r="D871">
            <v>8</v>
          </cell>
        </row>
        <row r="872">
          <cell r="A872">
            <v>90670</v>
          </cell>
          <cell r="B872" t="str">
            <v>ISOLADOR DE POLIÉSTER TIPO TONEL B.T. USO INTERNO - 40X50MM</v>
          </cell>
          <cell r="C872" t="str">
            <v>UN</v>
          </cell>
          <cell r="D872">
            <v>14.76</v>
          </cell>
        </row>
        <row r="873">
          <cell r="A873">
            <v>90671</v>
          </cell>
          <cell r="B873" t="str">
            <v>ISOLADOR DE POLIÉSTER TIPO TONEL B.T. USO INTERNO - 60X60MM</v>
          </cell>
          <cell r="C873" t="str">
            <v>UN</v>
          </cell>
          <cell r="D873">
            <v>16.059999999999999</v>
          </cell>
        </row>
        <row r="874">
          <cell r="A874">
            <v>90672</v>
          </cell>
          <cell r="B874" t="str">
            <v>ISOLADOR DE POLIÉSTER TIPO TONEL B.T. USO INTERNO - 60X75MM</v>
          </cell>
          <cell r="C874" t="str">
            <v>UN</v>
          </cell>
          <cell r="D874">
            <v>19.190000000000001</v>
          </cell>
        </row>
        <row r="875">
          <cell r="A875">
            <v>90673</v>
          </cell>
          <cell r="B875" t="str">
            <v>BARRAMENTO DE COBRE PARA 30A - 6,35X1,58MM</v>
          </cell>
          <cell r="C875" t="str">
            <v>M</v>
          </cell>
          <cell r="D875">
            <v>8.67</v>
          </cell>
        </row>
        <row r="876">
          <cell r="A876">
            <v>90674</v>
          </cell>
          <cell r="B876" t="str">
            <v>BARRAMENTO DE COBRE PARA 60A - 9,52X2,38MM</v>
          </cell>
          <cell r="C876" t="str">
            <v>M</v>
          </cell>
          <cell r="D876">
            <v>12.2</v>
          </cell>
        </row>
        <row r="877">
          <cell r="A877">
            <v>90675</v>
          </cell>
          <cell r="B877" t="str">
            <v>BARRAMENTO DE COBRE PARA 100A - 15X3MM</v>
          </cell>
          <cell r="C877" t="str">
            <v>M</v>
          </cell>
          <cell r="D877">
            <v>24.58</v>
          </cell>
        </row>
        <row r="878">
          <cell r="A878">
            <v>90676</v>
          </cell>
          <cell r="B878" t="str">
            <v>BARRAMENTO DE COBRE PARA 150A - 20X4MM</v>
          </cell>
          <cell r="C878" t="str">
            <v>M</v>
          </cell>
          <cell r="D878">
            <v>39.83</v>
          </cell>
        </row>
        <row r="879">
          <cell r="A879">
            <v>90677</v>
          </cell>
          <cell r="B879" t="str">
            <v>BARRAMENTO DE COBRE PARA 200A - 25X4MM</v>
          </cell>
          <cell r="C879" t="str">
            <v>M</v>
          </cell>
          <cell r="D879">
            <v>52.74</v>
          </cell>
        </row>
        <row r="880">
          <cell r="A880">
            <v>90678</v>
          </cell>
          <cell r="B880" t="str">
            <v>BARRAMENTO DE COBRE PARA 400A - 40X7MM</v>
          </cell>
          <cell r="C880" t="str">
            <v>M</v>
          </cell>
          <cell r="D880">
            <v>109.82</v>
          </cell>
        </row>
        <row r="881">
          <cell r="A881">
            <v>90679</v>
          </cell>
          <cell r="B881" t="str">
            <v>BARRAMENTO DE COBRE PARA 600A - 7X60MM</v>
          </cell>
          <cell r="C881" t="str">
            <v>M</v>
          </cell>
          <cell r="D881">
            <v>295.5</v>
          </cell>
        </row>
        <row r="882">
          <cell r="A882">
            <v>90680</v>
          </cell>
          <cell r="B882" t="str">
            <v>BARRAMENTO DE COBRE PARA 800A - 10X80MM</v>
          </cell>
          <cell r="C882" t="str">
            <v>M</v>
          </cell>
          <cell r="D882">
            <v>405.75</v>
          </cell>
        </row>
        <row r="883">
          <cell r="A883">
            <v>90681</v>
          </cell>
          <cell r="B883" t="str">
            <v>BARRAMENTO DE COBRE PARA 1000A - 10X100MM</v>
          </cell>
          <cell r="C883" t="str">
            <v>M</v>
          </cell>
          <cell r="D883">
            <v>467.13</v>
          </cell>
        </row>
        <row r="884">
          <cell r="A884">
            <v>90682</v>
          </cell>
          <cell r="B884" t="str">
            <v>BARRAMENTO DE COBRE PARA 1200A - 9,5X127MM</v>
          </cell>
          <cell r="C884" t="str">
            <v>M</v>
          </cell>
          <cell r="D884">
            <v>577.77</v>
          </cell>
        </row>
        <row r="885">
          <cell r="A885">
            <v>90683</v>
          </cell>
          <cell r="B885" t="str">
            <v>BARRAMENTO DE COBRE PARA 1400A - 9,52X152MM</v>
          </cell>
          <cell r="C885" t="str">
            <v>M</v>
          </cell>
          <cell r="D885">
            <v>628.21</v>
          </cell>
        </row>
        <row r="886">
          <cell r="A886">
            <v>90688</v>
          </cell>
          <cell r="B886" t="str">
            <v>PROTEÇÃO PARA BARRAMENTO DE QUADROS EM POLICARBONATO COMPACTO 4MM</v>
          </cell>
          <cell r="C886" t="str">
            <v>M2</v>
          </cell>
          <cell r="D886">
            <v>199.99</v>
          </cell>
        </row>
        <row r="887">
          <cell r="A887">
            <v>90690</v>
          </cell>
          <cell r="B887" t="str">
            <v>CABO DE COBRE NÚ, PARA ATERRAMENTO - 6,00MM2</v>
          </cell>
          <cell r="C887" t="str">
            <v>M</v>
          </cell>
          <cell r="D887">
            <v>3.95</v>
          </cell>
        </row>
        <row r="888">
          <cell r="A888">
            <v>90691</v>
          </cell>
          <cell r="B888" t="str">
            <v>CABO DE COBRE NÚ, PARA ATERRAMENTO - 10,00MM2</v>
          </cell>
          <cell r="C888" t="str">
            <v>M</v>
          </cell>
          <cell r="D888">
            <v>5.73</v>
          </cell>
        </row>
        <row r="889">
          <cell r="A889">
            <v>90692</v>
          </cell>
          <cell r="B889" t="str">
            <v>CABO DE COBRE NÚ, PARA ATERRAMENTO - 16,00MM2</v>
          </cell>
          <cell r="C889" t="str">
            <v>M</v>
          </cell>
          <cell r="D889">
            <v>10.98</v>
          </cell>
        </row>
        <row r="890">
          <cell r="A890">
            <v>90693</v>
          </cell>
          <cell r="B890" t="str">
            <v>CABO DE COBRE NÚ, PARA ATERRAMENTO - 25,00MM2</v>
          </cell>
          <cell r="C890" t="str">
            <v>M</v>
          </cell>
          <cell r="D890">
            <v>16.3</v>
          </cell>
        </row>
        <row r="891">
          <cell r="A891">
            <v>90694</v>
          </cell>
          <cell r="B891" t="str">
            <v>CABO DE COBRE NÚ, PARA ATERRAMENTO - 35,00MM2</v>
          </cell>
          <cell r="C891" t="str">
            <v>M</v>
          </cell>
          <cell r="D891">
            <v>18.68</v>
          </cell>
        </row>
        <row r="892">
          <cell r="A892">
            <v>90695</v>
          </cell>
          <cell r="B892" t="str">
            <v>CABO DE COBRE NÚ, PARA ATERRAMENTO - 50,00MM2</v>
          </cell>
          <cell r="C892" t="str">
            <v>M</v>
          </cell>
          <cell r="D892">
            <v>28.01</v>
          </cell>
        </row>
        <row r="893">
          <cell r="A893">
            <v>90696</v>
          </cell>
          <cell r="B893" t="str">
            <v>CABO DE COBRE NÚ, PARA ATERRAMENTO - 70.00MM2</v>
          </cell>
          <cell r="C893" t="str">
            <v>M</v>
          </cell>
          <cell r="D893">
            <v>37.76</v>
          </cell>
        </row>
        <row r="894">
          <cell r="A894">
            <v>90697</v>
          </cell>
          <cell r="B894" t="str">
            <v>CABO DE COBRE NÚ, PARA ATERRAMENTO - 95,00MM2</v>
          </cell>
          <cell r="C894" t="str">
            <v>M</v>
          </cell>
          <cell r="D894">
            <v>40.94</v>
          </cell>
        </row>
        <row r="895">
          <cell r="A895">
            <v>90698</v>
          </cell>
          <cell r="B895" t="str">
            <v>CABO DE COBRE NÚ, PARA ATERRAMENTO - 120,00MM2</v>
          </cell>
          <cell r="C895" t="str">
            <v>M</v>
          </cell>
          <cell r="D895">
            <v>72.91</v>
          </cell>
        </row>
        <row r="896">
          <cell r="A896">
            <v>90699</v>
          </cell>
          <cell r="B896" t="str">
            <v>ATERRAMENTO DE QUADROS, EXCLUSIVE CABO</v>
          </cell>
          <cell r="C896" t="str">
            <v>UN</v>
          </cell>
          <cell r="D896">
            <v>174.07</v>
          </cell>
        </row>
        <row r="897">
          <cell r="A897">
            <v>90700</v>
          </cell>
          <cell r="B897" t="str">
            <v>PONTOS DE ENERGIA</v>
          </cell>
          <cell r="C897" t="str">
            <v>.</v>
          </cell>
          <cell r="D897" t="str">
            <v>.</v>
          </cell>
        </row>
        <row r="898">
          <cell r="A898">
            <v>90701</v>
          </cell>
          <cell r="B898" t="str">
            <v>PONTO COM INTERRUPTOR SIMPLES - 1 TECLA, EM CAIXA 4"X2"</v>
          </cell>
          <cell r="C898" t="str">
            <v>UN</v>
          </cell>
          <cell r="D898">
            <v>76.37</v>
          </cell>
        </row>
        <row r="899">
          <cell r="A899">
            <v>90702</v>
          </cell>
          <cell r="B899" t="str">
            <v>PONTO COM INTERRUPTOR SIMPLES - 2 TECLAS, EM CAIXA 4"X2"</v>
          </cell>
          <cell r="C899" t="str">
            <v>UN</v>
          </cell>
          <cell r="D899">
            <v>116.04</v>
          </cell>
        </row>
        <row r="900">
          <cell r="A900">
            <v>90703</v>
          </cell>
          <cell r="B900" t="str">
            <v>PONTO COM INTERRUPTOR SIMPLES - 3 TECLAS, EM CAIXA 4"X2"</v>
          </cell>
          <cell r="C900" t="str">
            <v>UN</v>
          </cell>
          <cell r="D900">
            <v>149.72999999999999</v>
          </cell>
        </row>
        <row r="901">
          <cell r="A901">
            <v>90705</v>
          </cell>
          <cell r="B901" t="str">
            <v>PONTO COM INTERRUPTOR SIMPLES - 2 TECLAS, EM CAIXA 4"X4"</v>
          </cell>
          <cell r="C901" t="str">
            <v>UN</v>
          </cell>
          <cell r="D901">
            <v>121.14</v>
          </cell>
        </row>
        <row r="902">
          <cell r="A902">
            <v>90706</v>
          </cell>
          <cell r="B902" t="str">
            <v>PONTO COM INTERRUPTOR SIMPLES - 3 TECLAS, EM CAIXA 4"X4"</v>
          </cell>
          <cell r="C902" t="str">
            <v>UN</v>
          </cell>
          <cell r="D902">
            <v>154.94999999999999</v>
          </cell>
        </row>
        <row r="903">
          <cell r="A903">
            <v>90707</v>
          </cell>
          <cell r="B903" t="str">
            <v>PONTO COM INTERRUPTOR SIMPLES - 4 TECLAS, EM CAIXA 4"X4"</v>
          </cell>
          <cell r="C903" t="str">
            <v>UN</v>
          </cell>
          <cell r="D903">
            <v>191.69</v>
          </cell>
        </row>
        <row r="904">
          <cell r="A904">
            <v>90708</v>
          </cell>
          <cell r="B904" t="str">
            <v>PONTO COM INTERRUPTOR SIMPLES E TOMADA 110V - EM CAIXA 4"X4"</v>
          </cell>
          <cell r="C904" t="str">
            <v>UN</v>
          </cell>
          <cell r="D904">
            <v>120.3</v>
          </cell>
        </row>
        <row r="905">
          <cell r="A905">
            <v>90710</v>
          </cell>
          <cell r="B905" t="str">
            <v>PONTO COM INTERRUPTOR PARALELO - 1 TECLA, EM CAIXA 4"X2"</v>
          </cell>
          <cell r="C905" t="str">
            <v>UN</v>
          </cell>
          <cell r="D905">
            <v>112.01</v>
          </cell>
        </row>
        <row r="906">
          <cell r="A906">
            <v>90715</v>
          </cell>
          <cell r="B906" t="str">
            <v>PONTO COM INTERRUPTOR SIMPLES BIPOLAR - EM CAIXA 4"X2"</v>
          </cell>
          <cell r="C906" t="str">
            <v>UN</v>
          </cell>
          <cell r="D906">
            <v>84.14</v>
          </cell>
        </row>
        <row r="907">
          <cell r="A907">
            <v>90718</v>
          </cell>
          <cell r="B907" t="str">
            <v>PONTO COM INTERRUPTOR PARALELO BIPOLAR - EM CAIXA 4"X2"</v>
          </cell>
          <cell r="C907" t="str">
            <v>UN</v>
          </cell>
          <cell r="D907">
            <v>118.63</v>
          </cell>
        </row>
        <row r="908">
          <cell r="A908">
            <v>90730</v>
          </cell>
          <cell r="B908" t="str">
            <v>PONTO COM DOIS INTERRUPTORES SIMPLES BIPOLAR - EM CAIXA 4"X4"</v>
          </cell>
          <cell r="C908" t="str">
            <v>UN</v>
          </cell>
          <cell r="D908">
            <v>136.68</v>
          </cell>
        </row>
        <row r="909">
          <cell r="A909">
            <v>90735</v>
          </cell>
          <cell r="B909" t="str">
            <v>PONTO COM INTERRUPTOR SIMPLES - 1 TECLA, EM CONDULETE 3/4"</v>
          </cell>
          <cell r="C909" t="str">
            <v>UN</v>
          </cell>
          <cell r="D909">
            <v>89.74</v>
          </cell>
        </row>
        <row r="910">
          <cell r="A910">
            <v>90736</v>
          </cell>
          <cell r="B910" t="str">
            <v>PONTO COM INTERRUPTOR SIMPLES - 2 TECLAS, EM CONDULETE 3/4"</v>
          </cell>
          <cell r="C910" t="str">
            <v>UN</v>
          </cell>
          <cell r="D910">
            <v>129.41</v>
          </cell>
        </row>
        <row r="911">
          <cell r="A911">
            <v>90737</v>
          </cell>
          <cell r="B911" t="str">
            <v>PONTO COM INTERRUPTOR SIMPLES - 3 TECLAS, EM CONDULETE 3/4"</v>
          </cell>
          <cell r="C911" t="str">
            <v>UN</v>
          </cell>
          <cell r="D911">
            <v>163.1</v>
          </cell>
        </row>
        <row r="912">
          <cell r="A912">
            <v>90738</v>
          </cell>
          <cell r="B912" t="str">
            <v>PONTO COM INTERRUPTOR SIMPLES - 4 TECLAS, EM CONDULETE 3/4" CORPO DUPLO</v>
          </cell>
          <cell r="C912" t="str">
            <v>UN</v>
          </cell>
          <cell r="D912">
            <v>203.27</v>
          </cell>
        </row>
        <row r="913">
          <cell r="A913">
            <v>90740</v>
          </cell>
          <cell r="B913" t="str">
            <v>PONTO COM INTERRUPTOR PARALELO - 1 TECLA, EM CONDULETE 3/4"</v>
          </cell>
          <cell r="C913" t="str">
            <v>UN</v>
          </cell>
          <cell r="D913">
            <v>125.39</v>
          </cell>
        </row>
        <row r="914">
          <cell r="A914">
            <v>90741</v>
          </cell>
          <cell r="B914" t="str">
            <v>PONTO COM INTERRUPTOR SIMPLES E TOMADA 110V - EM CONDULETE 3/4" CORPO DUPLO</v>
          </cell>
          <cell r="C914" t="str">
            <v>UN</v>
          </cell>
          <cell r="D914">
            <v>162.08000000000001</v>
          </cell>
        </row>
        <row r="915">
          <cell r="A915">
            <v>90745</v>
          </cell>
          <cell r="B915" t="str">
            <v>PONTO COM INTERRUPTOR SIMPLES BIPOLAR - EM CONDULETE 3/4"</v>
          </cell>
          <cell r="C915" t="str">
            <v>UN</v>
          </cell>
          <cell r="D915">
            <v>97.51</v>
          </cell>
        </row>
        <row r="916">
          <cell r="A916">
            <v>90750</v>
          </cell>
          <cell r="B916" t="str">
            <v>PONTO COM INTERRUPTOR PARALELO BIPOLAR - EM CONDULETE 3/4"</v>
          </cell>
          <cell r="C916" t="str">
            <v>UN</v>
          </cell>
          <cell r="D916">
            <v>132</v>
          </cell>
        </row>
        <row r="917">
          <cell r="A917">
            <v>90755</v>
          </cell>
          <cell r="B917" t="str">
            <v>PONTO COM DOIS INTERRUPTORES SIMPLES BIPOLAR - EM CONDULETE 3/4"</v>
          </cell>
          <cell r="C917" t="str">
            <v>UN</v>
          </cell>
          <cell r="D917">
            <v>145.09</v>
          </cell>
        </row>
        <row r="918">
          <cell r="A918">
            <v>90756</v>
          </cell>
          <cell r="B918" t="str">
            <v>PONTO COM TRÊS INTERRUPTORES SIMPLES BIPOLAR - EM CONDULETE 3/4" CORPO DUPLO</v>
          </cell>
          <cell r="C918" t="str">
            <v>UN</v>
          </cell>
          <cell r="D918">
            <v>189.97</v>
          </cell>
        </row>
        <row r="919">
          <cell r="A919">
            <v>90760</v>
          </cell>
          <cell r="B919" t="str">
            <v>PONTO COM TOMADA SIMPLES DE EMBUTIR - 110/220V CAIXA 4"X2"</v>
          </cell>
          <cell r="C919" t="str">
            <v>UN</v>
          </cell>
          <cell r="D919">
            <v>78.459999999999994</v>
          </cell>
        </row>
        <row r="920">
          <cell r="A920">
            <v>90761</v>
          </cell>
          <cell r="B920" t="str">
            <v>PONTO COM TOMADA SIMPLES 110/220V - EM CONDULETE 3/4"</v>
          </cell>
          <cell r="C920" t="str">
            <v>UN</v>
          </cell>
          <cell r="D920">
            <v>122.04</v>
          </cell>
        </row>
        <row r="921">
          <cell r="A921">
            <v>90770</v>
          </cell>
          <cell r="B921" t="str">
            <v>PONTO COM TOMADA SIMPLES DE EMBUTIR - PARA PISO</v>
          </cell>
          <cell r="C921" t="str">
            <v>UN</v>
          </cell>
          <cell r="D921">
            <v>119.6</v>
          </cell>
        </row>
        <row r="922">
          <cell r="A922">
            <v>90775</v>
          </cell>
          <cell r="B922" t="str">
            <v>PONTO SECO PARA TELEFONE - CAIXA 4"X4"</v>
          </cell>
          <cell r="C922" t="str">
            <v>UN</v>
          </cell>
          <cell r="D922">
            <v>134.18</v>
          </cell>
        </row>
        <row r="923">
          <cell r="A923">
            <v>90776</v>
          </cell>
          <cell r="B923" t="str">
            <v>PONTO SECO PARA TELEFONE EM CONDULETE</v>
          </cell>
          <cell r="C923" t="str">
            <v>UN</v>
          </cell>
          <cell r="D923">
            <v>101.11</v>
          </cell>
        </row>
        <row r="924">
          <cell r="A924">
            <v>90780</v>
          </cell>
          <cell r="B924" t="str">
            <v>PONTO COM BOTÃO PARA CAMPAINHA - USO AO TEMPO - CAIXA 4"X2"</v>
          </cell>
          <cell r="C924" t="str">
            <v>UN</v>
          </cell>
          <cell r="D924">
            <v>205.68</v>
          </cell>
        </row>
        <row r="925">
          <cell r="A925">
            <v>90785</v>
          </cell>
          <cell r="B925" t="str">
            <v>PONTO COM CIGARRA DE SOBREPOR, TIPO COLEGIAL - CAIXA 3"X3"</v>
          </cell>
          <cell r="C925" t="str">
            <v>UN</v>
          </cell>
          <cell r="D925">
            <v>102.64</v>
          </cell>
        </row>
        <row r="926">
          <cell r="A926">
            <v>90790</v>
          </cell>
          <cell r="B926" t="str">
            <v>PONTO DE LUZ - CAIXA FUNDO MÓVEL</v>
          </cell>
          <cell r="C926" t="str">
            <v>UN</v>
          </cell>
          <cell r="D926">
            <v>123.64</v>
          </cell>
        </row>
        <row r="927">
          <cell r="A927">
            <v>90795</v>
          </cell>
          <cell r="B927" t="str">
            <v>PONTO DE LUZ - CONDULETE 3/4"</v>
          </cell>
          <cell r="C927" t="str">
            <v>UN</v>
          </cell>
          <cell r="D927">
            <v>144.91999999999999</v>
          </cell>
        </row>
        <row r="928">
          <cell r="A928">
            <v>90800</v>
          </cell>
          <cell r="B928" t="str">
            <v>DISJUNTORES</v>
          </cell>
          <cell r="C928" t="str">
            <v>.</v>
          </cell>
          <cell r="D928" t="str">
            <v>.</v>
          </cell>
        </row>
        <row r="929">
          <cell r="A929">
            <v>90810</v>
          </cell>
          <cell r="B929" t="str">
            <v>MINI DISJUNTOR - TIPO EUROPEU (IEC) - UNIPOLAR 6/25A</v>
          </cell>
          <cell r="C929" t="str">
            <v>UN</v>
          </cell>
          <cell r="D929">
            <v>15.35</v>
          </cell>
        </row>
        <row r="930">
          <cell r="A930">
            <v>90811</v>
          </cell>
          <cell r="B930" t="str">
            <v>MINI DISJUNTOR - TIPO EUROPEU (IEC) - UNIPOLAR 32/50A</v>
          </cell>
          <cell r="C930" t="str">
            <v>UN</v>
          </cell>
          <cell r="D930">
            <v>14.23</v>
          </cell>
        </row>
        <row r="931">
          <cell r="A931">
            <v>90812</v>
          </cell>
          <cell r="B931" t="str">
            <v>MINI DISJUNTOR - TIPO EUROPEU (IEC) - BIPOLAR 6/25A</v>
          </cell>
          <cell r="C931" t="str">
            <v>UN</v>
          </cell>
          <cell r="D931">
            <v>39.020000000000003</v>
          </cell>
        </row>
        <row r="932">
          <cell r="A932">
            <v>90813</v>
          </cell>
          <cell r="B932" t="str">
            <v>MINI DISJUNTOR - TIPO EUROPEU (IEC) -  BIPOLAR 32/50A</v>
          </cell>
          <cell r="C932" t="str">
            <v>UN</v>
          </cell>
          <cell r="D932">
            <v>39.83</v>
          </cell>
        </row>
        <row r="933">
          <cell r="A933">
            <v>90814</v>
          </cell>
          <cell r="B933" t="str">
            <v>MINI DISJUNTOR - TIPO EUROPEU (IEC) - TRIPOLAR 6/25A</v>
          </cell>
          <cell r="C933" t="str">
            <v>UN</v>
          </cell>
          <cell r="D933">
            <v>55.94</v>
          </cell>
        </row>
        <row r="934">
          <cell r="A934">
            <v>90815</v>
          </cell>
          <cell r="B934" t="str">
            <v>MINI DISJUNTOR - TIPO EUROPEU (IEC) - TRIPOLAR 32/50A</v>
          </cell>
          <cell r="C934" t="str">
            <v>UN</v>
          </cell>
          <cell r="D934">
            <v>55.98</v>
          </cell>
        </row>
        <row r="935">
          <cell r="A935">
            <v>90816</v>
          </cell>
          <cell r="B935" t="str">
            <v>MINI DISJUNTOR - TIPO EUROPEU (IEC) - TRIPOLAR 63A</v>
          </cell>
          <cell r="C935" t="str">
            <v>UN</v>
          </cell>
          <cell r="D935">
            <v>62.35</v>
          </cell>
        </row>
        <row r="936">
          <cell r="A936">
            <v>90817</v>
          </cell>
          <cell r="B936" t="str">
            <v>MINI DISJUNTOR - TIPO EUROPEU (IEC) - TRIPOLAR 80A</v>
          </cell>
          <cell r="C936" t="str">
            <v>UN</v>
          </cell>
          <cell r="D936">
            <v>103.56</v>
          </cell>
        </row>
        <row r="937">
          <cell r="A937">
            <v>90818</v>
          </cell>
          <cell r="B937" t="str">
            <v>MINI DISJUNTOR - TIPO EUROPEU (IEC) - TRIPOLAR 100A</v>
          </cell>
          <cell r="C937" t="str">
            <v>UN</v>
          </cell>
          <cell r="D937">
            <v>102.65</v>
          </cell>
        </row>
        <row r="938">
          <cell r="A938">
            <v>90819</v>
          </cell>
          <cell r="B938" t="str">
            <v>MINI DISJUNTOR - TIPO EUROPEU (IEC) - BIPOLAR 63A</v>
          </cell>
          <cell r="C938" t="str">
            <v>UN</v>
          </cell>
          <cell r="D938">
            <v>41.4</v>
          </cell>
        </row>
        <row r="939">
          <cell r="A939">
            <v>90820</v>
          </cell>
          <cell r="B939" t="str">
            <v>MINI DISJUNTOR - TIPO EUROPEU (IEC) - BIPOLAR 80A</v>
          </cell>
          <cell r="C939" t="str">
            <v>UN</v>
          </cell>
          <cell r="D939">
            <v>72.67</v>
          </cell>
        </row>
        <row r="940">
          <cell r="A940">
            <v>90821</v>
          </cell>
          <cell r="B940" t="str">
            <v>DISJUNTOR AUTOMÁTICO TRIPOLAR A SECO  800A/600V</v>
          </cell>
          <cell r="C940" t="str">
            <v>UN</v>
          </cell>
          <cell r="D940">
            <v>10336.959999999999</v>
          </cell>
        </row>
        <row r="941">
          <cell r="A941">
            <v>90822</v>
          </cell>
          <cell r="B941" t="str">
            <v>DISJUNTOR AUTOMÁTICO TRIPOLAR A SECO 1000A/600V</v>
          </cell>
          <cell r="C941" t="str">
            <v>UN</v>
          </cell>
          <cell r="D941">
            <v>10378.620000000001</v>
          </cell>
        </row>
        <row r="942">
          <cell r="A942">
            <v>90823</v>
          </cell>
          <cell r="B942" t="str">
            <v>DISJUNTOR AUTOMÁTICO TRIPOLAR A SECO 1250A/600V</v>
          </cell>
          <cell r="C942" t="str">
            <v>UN</v>
          </cell>
          <cell r="D942">
            <v>10799.88</v>
          </cell>
        </row>
        <row r="943">
          <cell r="A943">
            <v>90824</v>
          </cell>
          <cell r="B943" t="str">
            <v>DISJUNTOR AUTOMÁTICO TRIPOLAR A SECO 1600A/600V</v>
          </cell>
          <cell r="C943" t="str">
            <v>UN</v>
          </cell>
          <cell r="D943">
            <v>11066.4</v>
          </cell>
        </row>
        <row r="944">
          <cell r="A944">
            <v>90825</v>
          </cell>
          <cell r="B944" t="str">
            <v>DISJUNTOR AUTOMÁTICO TRIPOLAR A SECO 2000A/600V</v>
          </cell>
          <cell r="C944" t="str">
            <v>UN</v>
          </cell>
          <cell r="D944">
            <v>12946.62</v>
          </cell>
        </row>
        <row r="945">
          <cell r="A945">
            <v>90826</v>
          </cell>
          <cell r="B945" t="str">
            <v>DISJUNTOR AUTOMÁTICO TRIPOLAR A SECO 2500A/600V</v>
          </cell>
          <cell r="C945" t="str">
            <v>UN</v>
          </cell>
          <cell r="D945">
            <v>20322.95</v>
          </cell>
        </row>
        <row r="946">
          <cell r="A946">
            <v>90827</v>
          </cell>
          <cell r="B946" t="str">
            <v>DISJUNTOR AUTOMÁTICO TRIPOLAR A SECO 3200A/600V</v>
          </cell>
          <cell r="C946" t="str">
            <v>UN</v>
          </cell>
          <cell r="D946">
            <v>22237.91</v>
          </cell>
        </row>
        <row r="947">
          <cell r="A947">
            <v>90831</v>
          </cell>
          <cell r="B947" t="str">
            <v>DISJUNTOR CAIXA MOLDADA BIPOLAR 100A COM DISPARADOR TERMOMAGNÉTICO AJUSTÁVEL</v>
          </cell>
          <cell r="C947" t="str">
            <v>UN</v>
          </cell>
          <cell r="D947">
            <v>554.87</v>
          </cell>
        </row>
        <row r="948">
          <cell r="A948">
            <v>90833</v>
          </cell>
          <cell r="B948" t="str">
            <v>DISJUNTOR CAIXA MOLDADA BIPOLAR 150A COM DISPARADOR TERMOMAGNÉTICO AJUSTÁVEL</v>
          </cell>
          <cell r="C948" t="str">
            <v>UN</v>
          </cell>
          <cell r="D948">
            <v>1048.3399999999999</v>
          </cell>
        </row>
        <row r="949">
          <cell r="A949">
            <v>90835</v>
          </cell>
          <cell r="B949" t="str">
            <v>DISJUNTOR CAIXA MOLDADA BIPOLAR 200A COM DISPARADOR TERMOMAGNÉTICO AJUSTÁVEL</v>
          </cell>
          <cell r="C949" t="str">
            <v>UN</v>
          </cell>
          <cell r="D949">
            <v>2622.7</v>
          </cell>
        </row>
        <row r="950">
          <cell r="A950">
            <v>90837</v>
          </cell>
          <cell r="B950" t="str">
            <v>DISJUNTOR CX MOLDADA BIPOLAR 250A C/ DISPARADOR TERM/MAGNET. AJUSTÁVEL</v>
          </cell>
          <cell r="C950" t="str">
            <v>UN</v>
          </cell>
          <cell r="D950">
            <v>2622.7</v>
          </cell>
        </row>
        <row r="951">
          <cell r="A951">
            <v>90846</v>
          </cell>
          <cell r="B951" t="str">
            <v>DISJUNTOR CAIXA MOLDADA TRIPOLAR 100A COM DISPARADOR TERMOMAGNÉTICO AJUSTÁVEL</v>
          </cell>
          <cell r="C951" t="str">
            <v>UN</v>
          </cell>
          <cell r="D951">
            <v>986.05</v>
          </cell>
        </row>
        <row r="952">
          <cell r="A952">
            <v>90847</v>
          </cell>
          <cell r="B952" t="str">
            <v>DISJUNTOR CAIXA MOLDADA TRIPOLAR 125A COM DISPARADOR TERMOMAGNÉTICO AJUSTÁVEL</v>
          </cell>
          <cell r="C952" t="str">
            <v>UN</v>
          </cell>
          <cell r="D952">
            <v>1059</v>
          </cell>
        </row>
        <row r="953">
          <cell r="A953">
            <v>90848</v>
          </cell>
          <cell r="B953" t="str">
            <v>DISJUNTOR CAIXA MOLDADA TRIPOLAR 150A COM DISPARADOR TERMOMAGNÉTICO AJUSTÁVEL</v>
          </cell>
          <cell r="C953" t="str">
            <v>UN</v>
          </cell>
          <cell r="D953">
            <v>1061.1400000000001</v>
          </cell>
        </row>
        <row r="954">
          <cell r="A954">
            <v>90850</v>
          </cell>
          <cell r="B954" t="str">
            <v>DISJUNTOR CAIXA MOLDADA TRIPOLAR 200A COM DISPARADOR TERMOMAGNÉTICO AJUSTÁVEL</v>
          </cell>
          <cell r="C954" t="str">
            <v>UN</v>
          </cell>
          <cell r="D954">
            <v>994.85</v>
          </cell>
        </row>
        <row r="955">
          <cell r="A955">
            <v>90852</v>
          </cell>
          <cell r="B955" t="str">
            <v>DISJUNTOR CAIXA MOLDADA TRIPOLAR 250A COM DISPARADOR TERMOMAGNÉTICO AJUSTÁVEL</v>
          </cell>
          <cell r="C955" t="str">
            <v>UN</v>
          </cell>
          <cell r="D955">
            <v>1037.8499999999999</v>
          </cell>
        </row>
        <row r="956">
          <cell r="A956">
            <v>90853</v>
          </cell>
          <cell r="B956" t="str">
            <v>DISJUNTOR CAIXA MOLDADA TRIPOLAR 300A COM DISPARADOR TERMOMAGNÉTICO AJUSTÁVEL</v>
          </cell>
          <cell r="C956" t="str">
            <v>UN</v>
          </cell>
          <cell r="D956">
            <v>1000.72</v>
          </cell>
        </row>
        <row r="957">
          <cell r="A957">
            <v>90855</v>
          </cell>
          <cell r="B957" t="str">
            <v>DISJUNTOR CAIXA MOLDADA TRIPOLAR 400A COM DISPARADOR TERMOMAGNÉTICO AJUSTÁVEL</v>
          </cell>
          <cell r="C957" t="str">
            <v>UN</v>
          </cell>
          <cell r="D957">
            <v>1000.72</v>
          </cell>
        </row>
        <row r="958">
          <cell r="A958">
            <v>90856</v>
          </cell>
          <cell r="B958" t="str">
            <v>DISJUNTOR CAIXA MOLDADA TRIPOLAR 450A COM DISPARADOR TERMOMAGNÉTICO AJUSTÁVEL</v>
          </cell>
          <cell r="C958" t="str">
            <v>UN</v>
          </cell>
          <cell r="D958">
            <v>1989.56</v>
          </cell>
        </row>
        <row r="959">
          <cell r="A959">
            <v>90858</v>
          </cell>
          <cell r="B959" t="str">
            <v>DISJUNTOR CAIXA MOLDADA TRIPOLAR 630A COM DISPARADOR TERMOMAGNÉTICO AJUSTÁVEL</v>
          </cell>
          <cell r="C959" t="str">
            <v>UN</v>
          </cell>
          <cell r="D959">
            <v>1878.21</v>
          </cell>
        </row>
        <row r="960">
          <cell r="A960">
            <v>90880</v>
          </cell>
          <cell r="B960" t="str">
            <v>DISJUNTOR TERMOMAGNÉTICO DIFERENCIAL BIPOLAR - 16A - SENSIBILIDADE 30MA - 230V</v>
          </cell>
          <cell r="C960" t="str">
            <v>UN</v>
          </cell>
          <cell r="D960">
            <v>280.94</v>
          </cell>
        </row>
        <row r="961">
          <cell r="A961">
            <v>90881</v>
          </cell>
          <cell r="B961" t="str">
            <v>DISJUNTOR TERMOMAGNÉTICO DIFERENCIAL BIPOLAR - 20A - SENSIBILIDADE 30MA - 230V</v>
          </cell>
          <cell r="C961" t="str">
            <v>UN</v>
          </cell>
          <cell r="D961">
            <v>280.94</v>
          </cell>
        </row>
        <row r="962">
          <cell r="A962">
            <v>90882</v>
          </cell>
          <cell r="B962" t="str">
            <v>DISJUNTOR TERMOMAGNÉTICO DIFERENCIAL BIPOLAR - 25A - SENSIBILIDADE 30MA - 240V</v>
          </cell>
          <cell r="C962" t="str">
            <v>UN</v>
          </cell>
          <cell r="D962">
            <v>280.94</v>
          </cell>
        </row>
        <row r="963">
          <cell r="A963">
            <v>90883</v>
          </cell>
          <cell r="B963" t="str">
            <v>DISJUNTOR TERMOMAGNÉTICO DIFERENCIAL BIPOLAR - 32A - SENSIBILIDADE 30MA - 230V</v>
          </cell>
          <cell r="C963" t="str">
            <v>UN</v>
          </cell>
          <cell r="D963">
            <v>283.87</v>
          </cell>
        </row>
        <row r="964">
          <cell r="A964">
            <v>90885</v>
          </cell>
          <cell r="B964" t="str">
            <v>DISJUNTOR TERMOMAGNÉTICO DIFERENCIAL BIPOLAR - 40A - SENSIBILIDADE 30MA - 240V</v>
          </cell>
          <cell r="C964" t="str">
            <v>UN</v>
          </cell>
          <cell r="D964">
            <v>367.79</v>
          </cell>
        </row>
        <row r="965">
          <cell r="A965">
            <v>90886</v>
          </cell>
          <cell r="B965" t="str">
            <v>DISJUNTOR TERMOMAGNÉTICO DIFERENCIAL BIPOLAR - 63A - SENSIBILIDADE 30MA - 240V</v>
          </cell>
          <cell r="C965" t="str">
            <v>UN</v>
          </cell>
          <cell r="D965">
            <v>404.56</v>
          </cell>
        </row>
        <row r="966">
          <cell r="A966">
            <v>90890</v>
          </cell>
          <cell r="B966" t="str">
            <v>DISJUNTOR TERMOMAGNÉTICO DIFERENCIAL TRIPOLAR - 63A - SENSIBILIDADE 30MA - 240V</v>
          </cell>
          <cell r="C966" t="str">
            <v>UN</v>
          </cell>
          <cell r="D966">
            <v>538.34</v>
          </cell>
        </row>
        <row r="967">
          <cell r="A967">
            <v>90900</v>
          </cell>
          <cell r="B967" t="str">
            <v>APARELHOS DE ILUMINAÇÃO</v>
          </cell>
          <cell r="C967" t="str">
            <v>.</v>
          </cell>
          <cell r="D967" t="str">
            <v>.</v>
          </cell>
        </row>
        <row r="968">
          <cell r="A968">
            <v>90920</v>
          </cell>
          <cell r="B968" t="str">
            <v>LD.40 - LUMINÁRIA TIPO "BEED", ESMALTADA - 1 LÂMPADA MISTA, 250W</v>
          </cell>
          <cell r="C968" t="str">
            <v>UN</v>
          </cell>
          <cell r="D968">
            <v>53.36</v>
          </cell>
        </row>
        <row r="969">
          <cell r="A969">
            <v>90922</v>
          </cell>
          <cell r="B969" t="str">
            <v>LUMINÁRIA TIPO DROPS, LEITOSA, PARA 2 LÂMPADAS INCANDESCENTES DE 60W, INCLUSIVE BASE DE FERRO</v>
          </cell>
          <cell r="C969" t="str">
            <v>UN</v>
          </cell>
          <cell r="D969">
            <v>45.25</v>
          </cell>
        </row>
        <row r="970">
          <cell r="A970">
            <v>90925</v>
          </cell>
          <cell r="B970" t="str">
            <v>LUMINÁRIA COM FORMATO TIPO GLOBO (ALTURA=300, DIÂM.=310 E BOCA=150, MEDIDAS EM MM APROXIMADAS)  - PARA  LÂMPADAS INCANDESCENTE ATÉ 200W</v>
          </cell>
          <cell r="C970" t="str">
            <v>UN</v>
          </cell>
          <cell r="D970">
            <v>94.37</v>
          </cell>
        </row>
        <row r="971">
          <cell r="A971">
            <v>90932</v>
          </cell>
          <cell r="B971" t="str">
            <v>LUMINÁRIA INDUSTRIAL, CORPO REFLETOR REPUXADO EM CHAPA DE ALUMÍNIO ANODIZADO E SELADO - FLANGE DE FIXAÇÃO EM LIGA DE ALUMÍNIO FUNDIDO  PARA LÂMPADA DE VAPOR DE MERCÚRIO ATÉ 400W</v>
          </cell>
          <cell r="C971" t="str">
            <v>UN</v>
          </cell>
          <cell r="D971">
            <v>267.99</v>
          </cell>
        </row>
        <row r="972">
          <cell r="A972">
            <v>90935</v>
          </cell>
          <cell r="B972" t="str">
            <v>PROJETOR DE ALUMÍNIO FUNDIDO COM VIDRO PARA LÂMPADA ATÉ 500W</v>
          </cell>
          <cell r="C972" t="str">
            <v>UN</v>
          </cell>
          <cell r="D972">
            <v>246.56</v>
          </cell>
        </row>
        <row r="973">
          <cell r="A973">
            <v>90936</v>
          </cell>
          <cell r="B973" t="str">
            <v>PROJETOR DE ALUMÍNIO FUNDIDO COM VIDRO PARA LÂMPADA ATÉ 1000W</v>
          </cell>
          <cell r="C973" t="str">
            <v>UN</v>
          </cell>
          <cell r="D973">
            <v>320.68</v>
          </cell>
        </row>
        <row r="974">
          <cell r="A974">
            <v>90937</v>
          </cell>
          <cell r="B974" t="str">
            <v>PROJETOR DE ALUMÍNIO REPUXADO COM VIDRO PARA LÂMPADA ATÉ 400W</v>
          </cell>
          <cell r="C974" t="str">
            <v>UN</v>
          </cell>
          <cell r="D974">
            <v>196.71</v>
          </cell>
        </row>
        <row r="975">
          <cell r="A975">
            <v>90941</v>
          </cell>
          <cell r="B975" t="str">
            <v>LD.61 - ARANDELA BLINDADA PARA 1 LÂMPADA ATÉ 200W</v>
          </cell>
          <cell r="C975" t="str">
            <v>UN</v>
          </cell>
          <cell r="D975">
            <v>119.96</v>
          </cell>
        </row>
        <row r="976">
          <cell r="A976">
            <v>90942</v>
          </cell>
          <cell r="B976" t="str">
            <v>LUMINÁRIA BLINDADA EM ALUMÍNIO FUNDIDO TIPO TARTARUGA ATÉ 200W</v>
          </cell>
          <cell r="C976" t="str">
            <v>UN</v>
          </cell>
          <cell r="D976">
            <v>142.29</v>
          </cell>
        </row>
        <row r="977">
          <cell r="A977">
            <v>90943</v>
          </cell>
          <cell r="B977" t="str">
            <v>LUMINÁRIA BLINDADA EM ALUMÍNIO FUNDIDO DE EMBUTIR ATÉ 200W</v>
          </cell>
          <cell r="C977" t="str">
            <v>UN</v>
          </cell>
          <cell r="D977">
            <v>113.56</v>
          </cell>
        </row>
        <row r="978">
          <cell r="A978">
            <v>90957</v>
          </cell>
          <cell r="B978" t="str">
            <v>LUMINÁRIA HERMÉTICA EM ALUMÍNIO FUNDIDO PARA LÂMPADA ATÉ 250W - COM APROVAÇÃO DE ILUME/ PMSP</v>
          </cell>
          <cell r="C978" t="str">
            <v>UN</v>
          </cell>
          <cell r="D978">
            <v>320.12</v>
          </cell>
        </row>
        <row r="979">
          <cell r="A979">
            <v>90967</v>
          </cell>
          <cell r="B979" t="str">
            <v>LUMINÁRIA INDUSTRIAL, CORPO EM CHAPA DE AÇO TRATADA, PINTADA E REFLETOR EM ALUMÍNIO ANODIZADO DE ALTO BRILHO - 1XT 14W</v>
          </cell>
          <cell r="C979" t="str">
            <v>UN</v>
          </cell>
          <cell r="D979">
            <v>97.63</v>
          </cell>
        </row>
        <row r="980">
          <cell r="A980">
            <v>90969</v>
          </cell>
          <cell r="B980" t="str">
            <v>LUMINÁRIA INDUSTRIAL CORPO EM CHAPA DE AÇO TRATADA, PINTADA E REFLETOR EM ALUMÍNIO ANODIZADO E ALTO BRILHO - 2XT 14W</v>
          </cell>
          <cell r="C980" t="str">
            <v>UN</v>
          </cell>
          <cell r="D980">
            <v>116.05</v>
          </cell>
        </row>
        <row r="981">
          <cell r="A981">
            <v>90971</v>
          </cell>
          <cell r="B981" t="str">
            <v>LUMINÁRIA INDUSTRIAL - 1 LÂMPADA FLUORESCENTE 16W</v>
          </cell>
          <cell r="C981" t="str">
            <v>UN</v>
          </cell>
          <cell r="D981">
            <v>76.709999999999994</v>
          </cell>
        </row>
        <row r="982">
          <cell r="A982">
            <v>90972</v>
          </cell>
          <cell r="B982" t="str">
            <v>LUMINÁRIA INDUSTRIAL - 2 LÂMPADAS FLUORESCENTES 16/20W</v>
          </cell>
          <cell r="C982" t="str">
            <v>UN</v>
          </cell>
          <cell r="D982">
            <v>94.22</v>
          </cell>
        </row>
        <row r="983">
          <cell r="A983">
            <v>90974</v>
          </cell>
          <cell r="B983" t="str">
            <v>LUMINÁRIA INDUSTRIAL - 1 LÂMPADA FLUORESCENTE 32W</v>
          </cell>
          <cell r="C983" t="str">
            <v>UN</v>
          </cell>
          <cell r="D983">
            <v>101.86</v>
          </cell>
        </row>
        <row r="984">
          <cell r="A984">
            <v>90975</v>
          </cell>
          <cell r="B984" t="str">
            <v>LUMINÁRIA INDUSTRIAL - 2 LÂMPADAS FLUORESCENTE 32/40W</v>
          </cell>
          <cell r="C984" t="str">
            <v>UN</v>
          </cell>
          <cell r="D984">
            <v>120.84</v>
          </cell>
        </row>
        <row r="985">
          <cell r="A985">
            <v>90976</v>
          </cell>
          <cell r="B985" t="str">
            <v>LUMINÁRIA TIPO PLAFONIER BRANCA PARA LÂMPADA FLUORESCENTE 2X32W, COM DIFUSOR EM POLIESTIRENO TRANSPARENTE E SOQUETES (REF. COVISA)</v>
          </cell>
          <cell r="C985" t="str">
            <v>UN</v>
          </cell>
          <cell r="D985">
            <v>146.75</v>
          </cell>
        </row>
        <row r="986">
          <cell r="A986">
            <v>90978</v>
          </cell>
          <cell r="B986" t="str">
            <v>LUMINÁRIA INDUSTRIAL CORPO EM CHAPA DE AÇO TRATADA, PINTADA E REFLETOR EM ALUMÍNIO ANODIZADO DE ALTO BRILHO - 1XT 28W</v>
          </cell>
          <cell r="C986" t="str">
            <v>UN</v>
          </cell>
          <cell r="D986">
            <v>110.88</v>
          </cell>
        </row>
        <row r="987">
          <cell r="A987">
            <v>90979</v>
          </cell>
          <cell r="B987" t="str">
            <v>LUMINÁRIA INDUSTRIAL CORPO EM CHAPA DE AÇO TRATADA, PINTADA E REFLETOR EM ALUMÍNIO ANODIZADO DE ALTO BRILHO - 2XT 28W</v>
          </cell>
          <cell r="C987" t="str">
            <v>UN</v>
          </cell>
          <cell r="D987">
            <v>135.22999999999999</v>
          </cell>
        </row>
        <row r="988">
          <cell r="A988">
            <v>90987</v>
          </cell>
          <cell r="B988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88" t="str">
            <v>UN</v>
          </cell>
          <cell r="D988">
            <v>119.85</v>
          </cell>
        </row>
        <row r="989">
          <cell r="A989">
            <v>90988</v>
          </cell>
          <cell r="B989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989" t="str">
            <v>UN</v>
          </cell>
          <cell r="D989">
            <v>153.19</v>
          </cell>
        </row>
        <row r="990">
          <cell r="A990">
            <v>90989</v>
          </cell>
          <cell r="B990" t="str">
            <v>LUMINÁRIA INDUSTRIAL - 1 LÂMPADA FLUORESCENTE 54W</v>
          </cell>
          <cell r="C990" t="str">
            <v>UN</v>
          </cell>
          <cell r="D990">
            <v>139.09</v>
          </cell>
        </row>
        <row r="991">
          <cell r="A991">
            <v>90990</v>
          </cell>
          <cell r="B991" t="str">
            <v>LUMINÁRIA INDUSTRIAL - 2 LÂMPADAS FLUORESCENTES 54W</v>
          </cell>
          <cell r="C991" t="str">
            <v>UN</v>
          </cell>
          <cell r="D991">
            <v>160.43</v>
          </cell>
        </row>
        <row r="992">
          <cell r="A992">
            <v>90991</v>
          </cell>
          <cell r="B992" t="str">
            <v>LUMINÁRIA COMERCIAL - 1 LÂMPADA FLUORESCENTE 54W</v>
          </cell>
          <cell r="C992" t="str">
            <v>UN</v>
          </cell>
          <cell r="D992">
            <v>168.58</v>
          </cell>
        </row>
        <row r="993">
          <cell r="A993">
            <v>90992</v>
          </cell>
          <cell r="B993" t="str">
            <v>LUMINÁRIA COMERCIAL - 2 LÂMPADAS FLUORESCENTES 54W</v>
          </cell>
          <cell r="C993" t="str">
            <v>UN</v>
          </cell>
          <cell r="D993">
            <v>200.61</v>
          </cell>
        </row>
        <row r="994">
          <cell r="A994">
            <v>90993</v>
          </cell>
          <cell r="B994" t="str">
            <v>LUMINÁRIA COMERCIAL - 1 LÂMPADA FLUORESCENTE DE 14W</v>
          </cell>
          <cell r="C994" t="str">
            <v>UN</v>
          </cell>
          <cell r="D994">
            <v>119.54</v>
          </cell>
        </row>
        <row r="995">
          <cell r="A995">
            <v>90994</v>
          </cell>
          <cell r="B995" t="str">
            <v>LUMINÁRIA COMERCIAL - 1 LÂMPADA FLUORESCENTE DE 28W</v>
          </cell>
          <cell r="C995" t="str">
            <v>UN</v>
          </cell>
          <cell r="D995">
            <v>140.36000000000001</v>
          </cell>
        </row>
        <row r="996">
          <cell r="A996">
            <v>90995</v>
          </cell>
          <cell r="B996" t="str">
            <v>LUMINÁRIA COMERCIAL - 2 LÂMPADAS FLUORESCENTES 14W</v>
          </cell>
          <cell r="C996" t="str">
            <v>UN</v>
          </cell>
          <cell r="D996">
            <v>143.43</v>
          </cell>
        </row>
        <row r="997">
          <cell r="A997">
            <v>90996</v>
          </cell>
          <cell r="B997" t="str">
            <v>LUMINÁRIA COMERCIAL - 2 LÂMPADAS FLUORESCENTES 28W</v>
          </cell>
          <cell r="C997" t="str">
            <v>UN</v>
          </cell>
          <cell r="D997">
            <v>175.41</v>
          </cell>
        </row>
        <row r="998">
          <cell r="A998">
            <v>91000</v>
          </cell>
          <cell r="B998" t="str">
            <v>EQUIPAMENTOS DE EMERGÊNCIA E SEGURANÇA</v>
          </cell>
          <cell r="C998" t="str">
            <v>.</v>
          </cell>
          <cell r="D998" t="str">
            <v>.</v>
          </cell>
        </row>
        <row r="999">
          <cell r="A999">
            <v>91010</v>
          </cell>
          <cell r="B999" t="str">
            <v>CENTRAL DE ILUMINAÇÃO DE EMERGÊNCIA 1000W - 24V</v>
          </cell>
          <cell r="C999" t="str">
            <v>UN</v>
          </cell>
          <cell r="D999">
            <v>1207.33</v>
          </cell>
        </row>
        <row r="1000">
          <cell r="A1000">
            <v>91020</v>
          </cell>
          <cell r="B1000" t="str">
            <v>LUMINÁRIA DE EMERGÊNCIA COM LÂMPADA INCANDESCENTE 40W</v>
          </cell>
          <cell r="C1000" t="str">
            <v>UN</v>
          </cell>
          <cell r="D1000">
            <v>51.54</v>
          </cell>
        </row>
        <row r="1001">
          <cell r="A1001">
            <v>91023</v>
          </cell>
          <cell r="B1001" t="str">
            <v>LUMINÁRIA DE EMERGÊNCIA AUTÔNOMA COM LÂMPADA FLUORESCENTE 15W</v>
          </cell>
          <cell r="C1001" t="str">
            <v>UN</v>
          </cell>
          <cell r="D1001">
            <v>142.56</v>
          </cell>
        </row>
        <row r="1002">
          <cell r="A1002">
            <v>91024</v>
          </cell>
          <cell r="B1002" t="str">
            <v>LUMINÁRIA DE EMERGÊNCIA AUTÔNOMA COM 2 PROJETORES 55W/12VCC</v>
          </cell>
          <cell r="C1002" t="str">
            <v>UN</v>
          </cell>
          <cell r="D1002">
            <v>397.25</v>
          </cell>
        </row>
        <row r="1003">
          <cell r="A1003">
            <v>91026</v>
          </cell>
          <cell r="B1003" t="str">
            <v>LUMINÁRIA DE EMERGÊNCIA AUTÔNOMA COM 2 LÂMPADAS FLUORESCENTES DE 8W</v>
          </cell>
          <cell r="C1003" t="str">
            <v>UN</v>
          </cell>
          <cell r="D1003">
            <v>86.33</v>
          </cell>
        </row>
        <row r="1004">
          <cell r="A1004">
            <v>91027</v>
          </cell>
          <cell r="B1004" t="str">
            <v>LUMINÁRIA DE EMERGÊNCIA AUTÔNOMA COM LÂMPADA FLUORESCENTE 9W</v>
          </cell>
          <cell r="C1004" t="str">
            <v>UN</v>
          </cell>
          <cell r="D1004">
            <v>132.41</v>
          </cell>
        </row>
        <row r="1005">
          <cell r="A1005">
            <v>91030</v>
          </cell>
          <cell r="B1005" t="str">
            <v>BATERIA AUTOMOTIVA SELADA S/ COMPLEMENTAÇÃO DE NÍVEL 36AH-12V</v>
          </cell>
          <cell r="C1005" t="str">
            <v>UN</v>
          </cell>
          <cell r="D1005">
            <v>238.91</v>
          </cell>
        </row>
        <row r="1006">
          <cell r="A1006">
            <v>91031</v>
          </cell>
          <cell r="B1006" t="str">
            <v>BATERIA AUTOMOTIVA SELADA SEM COMPLEMENTAÇÃO DE NÍVEL 40AH-12V</v>
          </cell>
          <cell r="C1006" t="str">
            <v>UN</v>
          </cell>
          <cell r="D1006">
            <v>183.86</v>
          </cell>
        </row>
        <row r="1007">
          <cell r="A1007">
            <v>91032</v>
          </cell>
          <cell r="B1007" t="str">
            <v>BATERIA AUTOMOTIVA SELADA SEM COMPLEMENTAÇÃO DE NÍVEL 45AH-12V</v>
          </cell>
          <cell r="C1007" t="str">
            <v>UN</v>
          </cell>
          <cell r="D1007">
            <v>205.7</v>
          </cell>
        </row>
        <row r="1008">
          <cell r="A1008">
            <v>91036</v>
          </cell>
          <cell r="B1008" t="str">
            <v>BATERIA ESTACIONÁRIA CHUMBO/CÁLCIO 45A - 12V</v>
          </cell>
          <cell r="C1008" t="str">
            <v>UN</v>
          </cell>
          <cell r="D1008">
            <v>249.05</v>
          </cell>
        </row>
        <row r="1009">
          <cell r="A1009">
            <v>91050</v>
          </cell>
          <cell r="B1009" t="str">
            <v>CENTRAL DE ALARME DE INCÊNDIO ATÉ 12 LAÇOS</v>
          </cell>
          <cell r="C1009" t="str">
            <v>UN</v>
          </cell>
          <cell r="D1009">
            <v>703.78</v>
          </cell>
        </row>
        <row r="1010">
          <cell r="A1010">
            <v>91053</v>
          </cell>
          <cell r="B1010" t="str">
            <v>CENTRAL DE ALARME DE INCÊNDIO ATÉ 24 LAÇOS</v>
          </cell>
          <cell r="C1010" t="str">
            <v>UN</v>
          </cell>
          <cell r="D1010">
            <v>1117.42</v>
          </cell>
        </row>
        <row r="1011">
          <cell r="A1011">
            <v>91054</v>
          </cell>
          <cell r="B1011" t="str">
            <v>ACIONADOR LIGA-DESLIGA PARA BOMBA COM MARTELO QUEBRA VIDRO</v>
          </cell>
          <cell r="C1011" t="str">
            <v>UN</v>
          </cell>
          <cell r="D1011">
            <v>110.18</v>
          </cell>
        </row>
        <row r="1012">
          <cell r="A1012">
            <v>91055</v>
          </cell>
          <cell r="B1012" t="str">
            <v>ACIONADOR MANUAL TIPO "QUEBRE O VIDRO"</v>
          </cell>
          <cell r="C1012" t="str">
            <v>UN</v>
          </cell>
          <cell r="D1012">
            <v>54.64</v>
          </cell>
        </row>
        <row r="1013">
          <cell r="A1013">
            <v>91058</v>
          </cell>
          <cell r="B1013" t="str">
            <v>CAMPAINHA DE TIMBRE (SINO) 24V-95DB</v>
          </cell>
          <cell r="C1013" t="str">
            <v>UN</v>
          </cell>
          <cell r="D1013">
            <v>61.35</v>
          </cell>
        </row>
        <row r="1014">
          <cell r="A1014">
            <v>91062</v>
          </cell>
          <cell r="B1014" t="str">
            <v>SIRENE ELETRÔNICA SOM AGUDO ONDULANTE 24V-100 À 120DB, COM FLASH</v>
          </cell>
          <cell r="C1014" t="str">
            <v>UN</v>
          </cell>
          <cell r="D1014">
            <v>60.07</v>
          </cell>
        </row>
        <row r="1015">
          <cell r="A1015">
            <v>91063</v>
          </cell>
          <cell r="B1015" t="str">
            <v>SIRENE ELETRÔNICA BITONAL 24V-100 À 120DB, COM FLASH</v>
          </cell>
          <cell r="C1015" t="str">
            <v>UN</v>
          </cell>
          <cell r="D1015">
            <v>89.31</v>
          </cell>
        </row>
        <row r="1016">
          <cell r="A1016">
            <v>91066</v>
          </cell>
          <cell r="B1016" t="str">
            <v>DETECTOR ÓPTICO DE FUMAÇA PARA SISTEMAS ENDEREÇÁVEIS</v>
          </cell>
          <cell r="C1016" t="str">
            <v>UN</v>
          </cell>
          <cell r="D1016">
            <v>128.9</v>
          </cell>
        </row>
        <row r="1017">
          <cell r="A1017">
            <v>91071</v>
          </cell>
          <cell r="B1017" t="str">
            <v>DETECTOR DE PRESENÇA TIPO INFRAVERMELHO PASSIVO - 110VCA</v>
          </cell>
          <cell r="C1017" t="str">
            <v>UN</v>
          </cell>
          <cell r="D1017">
            <v>36.799999999999997</v>
          </cell>
        </row>
        <row r="1018">
          <cell r="A1018">
            <v>91074</v>
          </cell>
          <cell r="B1018" t="str">
            <v>NO-BREAK TRIFÁSICO - 15 KVA - AUTONOMIA DE 15MIN.</v>
          </cell>
          <cell r="C1018" t="str">
            <v>UN</v>
          </cell>
          <cell r="D1018">
            <v>26631.19</v>
          </cell>
        </row>
        <row r="1019">
          <cell r="A1019">
            <v>91077</v>
          </cell>
          <cell r="B1019" t="str">
            <v>ESTABILIZADOR ELETRÔNICO TRIFÁSICO - 15KVA</v>
          </cell>
          <cell r="C1019" t="str">
            <v>UN</v>
          </cell>
          <cell r="D1019">
            <v>12244.77</v>
          </cell>
        </row>
        <row r="1020">
          <cell r="A1020">
            <v>91085</v>
          </cell>
          <cell r="B1020" t="str">
            <v>GRUPO GERADOR 110KVA EXCITAÇÃO BRUSHLESS C/ QUADRO TRANSF. AUTOMÁTICA</v>
          </cell>
          <cell r="C1020" t="str">
            <v>UN</v>
          </cell>
          <cell r="D1020">
            <v>63276.61</v>
          </cell>
        </row>
        <row r="1021">
          <cell r="A1021">
            <v>91086</v>
          </cell>
          <cell r="B1021" t="str">
            <v>GRUPO GERADOR 150KVA EXCITAÇÃO BRUSHLESS C/ QUADRO TRANSF. AUTOMÁTICA</v>
          </cell>
          <cell r="C1021" t="str">
            <v>UN</v>
          </cell>
          <cell r="D1021">
            <v>59681.58</v>
          </cell>
        </row>
        <row r="1022">
          <cell r="A1022">
            <v>91087</v>
          </cell>
          <cell r="B1022" t="str">
            <v>GRUPO GERADOR 180KVA EXCITAÇÃO BRUSHLESS C/ QUADRO TRANSF. AUTOMÁTICA</v>
          </cell>
          <cell r="C1022" t="str">
            <v>UN</v>
          </cell>
          <cell r="D1022">
            <v>69868.02</v>
          </cell>
        </row>
        <row r="1023">
          <cell r="A1023">
            <v>91089</v>
          </cell>
          <cell r="B1023" t="str">
            <v>GRUPO GERADOR 275KVA EXCITAÇÃO BRUSHLESS C/ QUADRO TRANSF. AUTOMÁTICA</v>
          </cell>
          <cell r="C1023" t="str">
            <v>UN</v>
          </cell>
          <cell r="D1023">
            <v>86940</v>
          </cell>
        </row>
        <row r="1024">
          <cell r="A1024">
            <v>91100</v>
          </cell>
          <cell r="B1024" t="str">
            <v>PÁRA-RAIOS</v>
          </cell>
          <cell r="C1024" t="str">
            <v>.</v>
          </cell>
          <cell r="D1024" t="str">
            <v>.</v>
          </cell>
        </row>
        <row r="1025">
          <cell r="A1025">
            <v>91105</v>
          </cell>
          <cell r="B1025" t="str">
            <v>PÁRA-RAIOS TIPO "FRANKLIN", EXCLUSIVE DESCIDA E ATERRAMENTO</v>
          </cell>
          <cell r="C1025" t="str">
            <v>UN</v>
          </cell>
          <cell r="D1025">
            <v>343.48</v>
          </cell>
        </row>
        <row r="1026">
          <cell r="A1026">
            <v>91114</v>
          </cell>
          <cell r="B1026" t="str">
            <v>CAIXA DE INSPEÇÃO DE ATERRAMENTO TIPO EMBUTIR COM TAMPA E ALÇA</v>
          </cell>
          <cell r="C1026" t="str">
            <v>UN</v>
          </cell>
          <cell r="D1026">
            <v>97.4</v>
          </cell>
        </row>
        <row r="1027">
          <cell r="A1027">
            <v>91115</v>
          </cell>
          <cell r="B1027" t="str">
            <v>CAIXA DE INSPEÇÃO DE ATERRAMENTO TIPO SUSPENSA EM PVC OU POLIPROPILENO</v>
          </cell>
          <cell r="C1027" t="str">
            <v>UN</v>
          </cell>
          <cell r="D1027">
            <v>53.41</v>
          </cell>
        </row>
        <row r="1028">
          <cell r="A1028">
            <v>91117</v>
          </cell>
          <cell r="B1028" t="str">
            <v>LUZ DE OBSTÁCULO SIMPLES COM FOTOCELULA SOLAR</v>
          </cell>
          <cell r="C1028" t="str">
            <v>UN</v>
          </cell>
          <cell r="D1028">
            <v>106.63</v>
          </cell>
        </row>
        <row r="1029">
          <cell r="A1029">
            <v>91118</v>
          </cell>
          <cell r="B1029" t="str">
            <v>LUZ DE OBSTÁCULO DUPLA COM FOTOCELULA SOLAR</v>
          </cell>
          <cell r="C1029" t="str">
            <v>UN</v>
          </cell>
          <cell r="D1029">
            <v>136.44999999999999</v>
          </cell>
        </row>
        <row r="1030">
          <cell r="A1030">
            <v>91140</v>
          </cell>
          <cell r="B1030" t="str">
            <v>CONDUTOR EM AÇO CA - 25 - 1/2" P/ PARA-RAIO</v>
          </cell>
          <cell r="C1030" t="str">
            <v>M</v>
          </cell>
          <cell r="D1030">
            <v>5.68</v>
          </cell>
        </row>
        <row r="1031">
          <cell r="A1031">
            <v>91150</v>
          </cell>
          <cell r="B1031" t="str">
            <v>HASTE DE AÇO GALVANIZADO, INCLUSIVE BASE E ESTAIS - 2"/3M</v>
          </cell>
          <cell r="C1031" t="str">
            <v>UN</v>
          </cell>
          <cell r="D1031">
            <v>310.37</v>
          </cell>
        </row>
        <row r="1032">
          <cell r="A1032">
            <v>91151</v>
          </cell>
          <cell r="B1032" t="str">
            <v>CORDOALHA DE COBRE NÚ, INCLUSIVE ISOLADORES - 16,00MM2</v>
          </cell>
          <cell r="C1032" t="str">
            <v>M</v>
          </cell>
          <cell r="D1032">
            <v>27.8</v>
          </cell>
        </row>
        <row r="1033">
          <cell r="A1033">
            <v>91153</v>
          </cell>
          <cell r="B1033" t="str">
            <v>CORDOALHA DE COBRE NÚ, INCLUSIVE ISOLADORES - 35,00MM2</v>
          </cell>
          <cell r="C1033" t="str">
            <v>M</v>
          </cell>
          <cell r="D1033">
            <v>34.67</v>
          </cell>
        </row>
        <row r="1034">
          <cell r="A1034">
            <v>91154</v>
          </cell>
          <cell r="B1034" t="str">
            <v>CORDOALHA DE COBRE NÚ, INCLUSIVE ISOLADORES - 50,00MM2</v>
          </cell>
          <cell r="C1034" t="str">
            <v>M</v>
          </cell>
          <cell r="D1034">
            <v>44.07</v>
          </cell>
        </row>
        <row r="1035">
          <cell r="A1035">
            <v>91161</v>
          </cell>
          <cell r="B1035" t="str">
            <v>TUBO DE PVC PARA PROTEÇÃO DE CORDOALHA - 2"X3M</v>
          </cell>
          <cell r="C1035" t="str">
            <v>UN</v>
          </cell>
          <cell r="D1035">
            <v>48.22</v>
          </cell>
        </row>
        <row r="1036">
          <cell r="A1036">
            <v>91190</v>
          </cell>
          <cell r="B1036" t="str">
            <v>TOMADA DE TERRA COMPLETA</v>
          </cell>
          <cell r="C1036" t="str">
            <v>UN</v>
          </cell>
          <cell r="D1036">
            <v>522.49</v>
          </cell>
        </row>
        <row r="1037">
          <cell r="A1037">
            <v>91194</v>
          </cell>
          <cell r="B1037" t="str">
            <v>BARRA CHATA DE ALUMÍNIO TIPO FITA 1/4" X 3/4"</v>
          </cell>
          <cell r="C1037" t="str">
            <v>M</v>
          </cell>
          <cell r="D1037">
            <v>16.59</v>
          </cell>
        </row>
        <row r="1038">
          <cell r="A1038">
            <v>91195</v>
          </cell>
          <cell r="B1038" t="str">
            <v>BARRA CHATA DE ALUMÍNIO TIPO FITA 1/8" X 7/8"</v>
          </cell>
          <cell r="C1038" t="str">
            <v>M</v>
          </cell>
          <cell r="D1038">
            <v>13.56</v>
          </cell>
        </row>
        <row r="1039">
          <cell r="A1039">
            <v>91200</v>
          </cell>
          <cell r="B1039" t="str">
            <v>DIVERSOS</v>
          </cell>
          <cell r="C1039" t="str">
            <v>.</v>
          </cell>
          <cell r="D1039" t="str">
            <v>.</v>
          </cell>
        </row>
        <row r="1040">
          <cell r="A1040">
            <v>91250</v>
          </cell>
          <cell r="B1040" t="str">
            <v>QUADRO COMANDO PARA CONJUNTO MOTOR-BOMBA, MONOFÁSICO - ATÉ 5HP</v>
          </cell>
          <cell r="C1040" t="str">
            <v>UN</v>
          </cell>
          <cell r="D1040">
            <v>1247.3499999999999</v>
          </cell>
        </row>
        <row r="1041">
          <cell r="A1041">
            <v>91251</v>
          </cell>
          <cell r="B1041" t="str">
            <v>QUADRO COMANDO PARA CONJUNTO MOTOR-BOMBA, TRIFÁSICO - ATÉ 5HP</v>
          </cell>
          <cell r="C1041" t="str">
            <v>UN</v>
          </cell>
          <cell r="D1041">
            <v>1264.1099999999999</v>
          </cell>
        </row>
        <row r="1042">
          <cell r="A1042">
            <v>91252</v>
          </cell>
          <cell r="B1042" t="str">
            <v>QUADRO DE ÁGUA DE REUSO</v>
          </cell>
          <cell r="C1042" t="str">
            <v>UN</v>
          </cell>
          <cell r="D1042">
            <v>1341.82</v>
          </cell>
        </row>
        <row r="1043">
          <cell r="A1043">
            <v>91253</v>
          </cell>
          <cell r="B1043" t="str">
            <v>QUADRO DE BOMBA DE INCÊNDIO</v>
          </cell>
          <cell r="C1043" t="str">
            <v>UN</v>
          </cell>
          <cell r="D1043">
            <v>755.12</v>
          </cell>
        </row>
        <row r="1044">
          <cell r="A1044">
            <v>91254</v>
          </cell>
          <cell r="B1044" t="str">
            <v>QUADRO DE BOMBA DE RECALQUE</v>
          </cell>
          <cell r="C1044" t="str">
            <v>UN</v>
          </cell>
          <cell r="D1044">
            <v>1955.37</v>
          </cell>
        </row>
        <row r="1045">
          <cell r="A1045">
            <v>91300</v>
          </cell>
          <cell r="B1045" t="str">
            <v>ELETROFERRAGENS</v>
          </cell>
          <cell r="C1045" t="str">
            <v>.</v>
          </cell>
          <cell r="D1045" t="str">
            <v>.</v>
          </cell>
        </row>
        <row r="1046">
          <cell r="A1046">
            <v>91305</v>
          </cell>
          <cell r="B1046" t="str">
            <v>PERFILADO LISO CHAPA 14-GE-MED. 19X38MM COM TAMPA E INSTALAÇÃO</v>
          </cell>
          <cell r="C1046" t="str">
            <v>M</v>
          </cell>
          <cell r="D1046">
            <v>33.72</v>
          </cell>
        </row>
        <row r="1047">
          <cell r="A1047">
            <v>91307</v>
          </cell>
          <cell r="B1047" t="str">
            <v>PERFILADO LISO CHAPA 14-GE-MED. 38X38MM COM TAMPA E INSTALAÇÃO</v>
          </cell>
          <cell r="C1047" t="str">
            <v>M</v>
          </cell>
          <cell r="D1047">
            <v>37.700000000000003</v>
          </cell>
        </row>
        <row r="1048">
          <cell r="A1048">
            <v>91308</v>
          </cell>
          <cell r="B1048" t="str">
            <v>PERFILADO LISO CHAPA 14-GE-MED. 38X76MM COM TAMPA E INSTALAÇÃO.</v>
          </cell>
          <cell r="C1048" t="str">
            <v>M</v>
          </cell>
          <cell r="D1048">
            <v>45.9</v>
          </cell>
        </row>
        <row r="1049">
          <cell r="A1049">
            <v>91311</v>
          </cell>
          <cell r="B1049" t="str">
            <v>PERFILADO PERFURADO CHAPA 14-GE-MED. 19X38MM COM TAMPA E INSTALAÇÃO</v>
          </cell>
          <cell r="C1049" t="str">
            <v>M</v>
          </cell>
          <cell r="D1049">
            <v>33.71</v>
          </cell>
        </row>
        <row r="1050">
          <cell r="A1050">
            <v>91313</v>
          </cell>
          <cell r="B1050" t="str">
            <v>PERFILADO PERFURADO CHAPA 14-GE-MED. 38X38MM COM TAMPA E INSTALAÇÃO</v>
          </cell>
          <cell r="C1050" t="str">
            <v>M</v>
          </cell>
          <cell r="D1050">
            <v>37.979999999999997</v>
          </cell>
        </row>
        <row r="1051">
          <cell r="A1051">
            <v>91314</v>
          </cell>
          <cell r="B1051" t="str">
            <v>PERFILADO PERFURADO CHAPA 14-GE-MED. 38X76MM COM TAMPA E INSTALAÇÃO</v>
          </cell>
          <cell r="C1051" t="str">
            <v>M</v>
          </cell>
          <cell r="D1051">
            <v>45.9</v>
          </cell>
        </row>
        <row r="1052">
          <cell r="A1052">
            <v>91321</v>
          </cell>
          <cell r="B1052" t="str">
            <v>ELETROCALHA LISA GALVANIZADA ELETROLÍTICA CHAPA 14 - 100X50MM  COM TAMPA E INSTALAÇÃO</v>
          </cell>
          <cell r="C1052" t="str">
            <v>M</v>
          </cell>
          <cell r="D1052">
            <v>56.98</v>
          </cell>
        </row>
        <row r="1053">
          <cell r="A1053">
            <v>91322</v>
          </cell>
          <cell r="B1053" t="str">
            <v>ELETROCALHA LISA GALVANIZADA ELETROLÍTICA CHAPA 14 - 125X50MM  COM TAMPA E INSTALAÇÃO</v>
          </cell>
          <cell r="C1053" t="str">
            <v>M</v>
          </cell>
          <cell r="D1053">
            <v>63.47</v>
          </cell>
        </row>
        <row r="1054">
          <cell r="A1054">
            <v>91323</v>
          </cell>
          <cell r="B1054" t="str">
            <v>ELETROCALHA LISA GALVANIZADA ELETROLÍTICA CHAPA 14 - 150X50MM  COM TAMPA E INSTALAÇÃO</v>
          </cell>
          <cell r="C1054" t="str">
            <v>M</v>
          </cell>
          <cell r="D1054">
            <v>70.260000000000005</v>
          </cell>
        </row>
        <row r="1055">
          <cell r="A1055">
            <v>91324</v>
          </cell>
          <cell r="B1055" t="str">
            <v>ELETROCALHA LISA GALV. ELETROLÍTICA CHAPA 14 - 175X50MM C/ TAMPA E INST.</v>
          </cell>
          <cell r="C1055" t="str">
            <v>M</v>
          </cell>
          <cell r="D1055">
            <v>78.8</v>
          </cell>
        </row>
        <row r="1056">
          <cell r="A1056">
            <v>91325</v>
          </cell>
          <cell r="B1056" t="str">
            <v>ELETROCALHA LISA GALVANIZADA ELETROLÍTICA CHAPA 14 - 200X50MM  COM TAMPA E INSTALAÇÃO</v>
          </cell>
          <cell r="C1056" t="str">
            <v>M</v>
          </cell>
          <cell r="D1056">
            <v>85.98</v>
          </cell>
        </row>
        <row r="1057">
          <cell r="A1057">
            <v>91326</v>
          </cell>
          <cell r="B1057" t="str">
            <v>ELETROCALHA LISA GALV. ELETROL. CHAPA 14 - 250X50MM C/ TAMPA E INST.</v>
          </cell>
          <cell r="C1057" t="str">
            <v>M</v>
          </cell>
          <cell r="D1057">
            <v>94.52</v>
          </cell>
        </row>
        <row r="1058">
          <cell r="A1058">
            <v>91327</v>
          </cell>
          <cell r="B1058" t="str">
            <v>ELETROCALHA LISA GALVANIZADA ELETROLÍTICA CHAPA 14 - 300X50MM  COM TAMPA E INSTALAÇÃO</v>
          </cell>
          <cell r="C1058" t="str">
            <v>M</v>
          </cell>
          <cell r="D1058">
            <v>102.12</v>
          </cell>
        </row>
        <row r="1059">
          <cell r="A1059">
            <v>91331</v>
          </cell>
          <cell r="B1059" t="str">
            <v>ELETROCALHA LISA GALV. ELETROL. CHAPA 14 - 150X100MM C/ TAMPA E INST.</v>
          </cell>
          <cell r="C1059" t="str">
            <v>M</v>
          </cell>
          <cell r="D1059">
            <v>92.87</v>
          </cell>
        </row>
        <row r="1060">
          <cell r="A1060">
            <v>91332</v>
          </cell>
          <cell r="B1060" t="str">
            <v>ELETROCALHA LISA GALVANIZADA ELETROLÍTICA CHAPA 14 - 200X100MM COM TAMPA E INSTALAÇÃO</v>
          </cell>
          <cell r="C1060" t="str">
            <v>M</v>
          </cell>
          <cell r="D1060">
            <v>103.73</v>
          </cell>
        </row>
        <row r="1061">
          <cell r="A1061">
            <v>91333</v>
          </cell>
          <cell r="B1061" t="str">
            <v>ELETROCALHA LISA GALV. ELETROL. CHAPA 14 - 250X100MM C/ TAMPA E INST.</v>
          </cell>
          <cell r="C1061" t="str">
            <v>M</v>
          </cell>
          <cell r="D1061">
            <v>114.17</v>
          </cell>
        </row>
        <row r="1062">
          <cell r="A1062">
            <v>91334</v>
          </cell>
          <cell r="B1062" t="str">
            <v>ELETROCALHA LISA GALVANIZADA ELETROLÍTICA CHAPA 14 - 300X100MM COM TAMPA E INSTALAÇÃO</v>
          </cell>
          <cell r="C1062" t="str">
            <v>M</v>
          </cell>
          <cell r="D1062">
            <v>124.71</v>
          </cell>
        </row>
        <row r="1063">
          <cell r="A1063">
            <v>91335</v>
          </cell>
          <cell r="B1063" t="str">
            <v>ELETROCALHA LISA GALV. ELETROL. CHAPA 14 - 400X100MM C/ TAMPA E INST.</v>
          </cell>
          <cell r="C1063" t="str">
            <v>M</v>
          </cell>
          <cell r="D1063">
            <v>143.09</v>
          </cell>
        </row>
        <row r="1064">
          <cell r="A1064">
            <v>91338</v>
          </cell>
          <cell r="B1064" t="str">
            <v>ELETROCALHA PERF. GALV. ELETROL. CHAPA 14 - 100X50MM C/ TAMPA E INST.</v>
          </cell>
          <cell r="C1064" t="str">
            <v>M</v>
          </cell>
          <cell r="D1064">
            <v>54.4</v>
          </cell>
        </row>
        <row r="1065">
          <cell r="A1065">
            <v>91339</v>
          </cell>
          <cell r="B1065" t="str">
            <v>ELETROCALHA PERF. GALV. ELETROL. CHAPA 14 - 125X50MM C/ TAMPA E INST.</v>
          </cell>
          <cell r="C1065" t="str">
            <v>M</v>
          </cell>
          <cell r="D1065">
            <v>60.91</v>
          </cell>
        </row>
        <row r="1066">
          <cell r="A1066">
            <v>91340</v>
          </cell>
          <cell r="B1066" t="str">
            <v>ELETROCALHA PERF. GALV. ELETROL. CHAPA 14 - 150X50MM C/ TAMPA E INST.</v>
          </cell>
          <cell r="C1066" t="str">
            <v>M</v>
          </cell>
          <cell r="D1066">
            <v>67.42</v>
          </cell>
        </row>
        <row r="1067">
          <cell r="A1067">
            <v>91341</v>
          </cell>
          <cell r="B1067" t="str">
            <v>ELETROCALHA PERF. GALV. ELETROL. CHAPA 14 - 175X50MM C/ TAMPA E INST.</v>
          </cell>
          <cell r="C1067" t="str">
            <v>M</v>
          </cell>
          <cell r="D1067">
            <v>73.930000000000007</v>
          </cell>
        </row>
        <row r="1068">
          <cell r="A1068">
            <v>91342</v>
          </cell>
          <cell r="B1068" t="str">
            <v>ELETROCALHA PERF. GALV. ELETROL. CHAPA 14 - 200X50MM C/ TAMPA E INST.</v>
          </cell>
          <cell r="C1068" t="str">
            <v>M</v>
          </cell>
          <cell r="D1068">
            <v>80.67</v>
          </cell>
        </row>
        <row r="1069">
          <cell r="A1069">
            <v>91343</v>
          </cell>
          <cell r="B1069" t="str">
            <v>ELETROCALHA PERF. GALV. ELETROL. CHAPA 14 - 250X50MM C/ TAMPA E INST.</v>
          </cell>
          <cell r="C1069" t="str">
            <v>M</v>
          </cell>
          <cell r="D1069">
            <v>90.54</v>
          </cell>
        </row>
        <row r="1070">
          <cell r="A1070">
            <v>91344</v>
          </cell>
          <cell r="B1070" t="str">
            <v>ELETROCALHA PERF. GALV. ELETROL. CHAPA 14 - 300X50MM C/ TAMPA E INST.</v>
          </cell>
          <cell r="C1070" t="str">
            <v>M</v>
          </cell>
          <cell r="D1070">
            <v>97.57</v>
          </cell>
        </row>
        <row r="1071">
          <cell r="A1071">
            <v>91346</v>
          </cell>
          <cell r="B1071" t="str">
            <v>ELETROCALHA PERF. GALV. ELETROL. CHAPA 14 - 150X100MM C/ TAMPA E INST.</v>
          </cell>
          <cell r="C1071" t="str">
            <v>M</v>
          </cell>
          <cell r="D1071">
            <v>88.89</v>
          </cell>
        </row>
        <row r="1072">
          <cell r="A1072">
            <v>91347</v>
          </cell>
          <cell r="B1072" t="str">
            <v>ELETROCALHA PERF. GALV. ELETROL. CHAPA 14 - 200X100MM C/ TAMPA E INST.</v>
          </cell>
          <cell r="C1072" t="str">
            <v>M</v>
          </cell>
          <cell r="D1072">
            <v>99.18</v>
          </cell>
        </row>
        <row r="1073">
          <cell r="A1073">
            <v>91348</v>
          </cell>
          <cell r="B1073" t="str">
            <v>ELETROCALHA PERF. GALV. CHAPA 14 - 250X100MM C/ TAMPA E INST.</v>
          </cell>
          <cell r="C1073" t="str">
            <v>M</v>
          </cell>
          <cell r="D1073">
            <v>109.05</v>
          </cell>
        </row>
        <row r="1074">
          <cell r="A1074">
            <v>91350</v>
          </cell>
          <cell r="B1074" t="str">
            <v>ELETROCALHA PERF. GALV. ELETROL. CHAPA 14 - 400X100MM C/ TAMPA E INST.</v>
          </cell>
          <cell r="C1074" t="str">
            <v>M</v>
          </cell>
          <cell r="D1074">
            <v>136.27000000000001</v>
          </cell>
        </row>
        <row r="1075">
          <cell r="A1075">
            <v>91400</v>
          </cell>
          <cell r="B1075" t="str">
            <v>ALTA TENSÃO</v>
          </cell>
          <cell r="C1075" t="str">
            <v>.</v>
          </cell>
          <cell r="D1075" t="str">
            <v>.</v>
          </cell>
        </row>
        <row r="1076">
          <cell r="A1076">
            <v>91401</v>
          </cell>
          <cell r="B1076" t="str">
            <v>ÓLEO ISOLANTE PARA TRANSFORMADOR/ DISJUNTOR 30KV/CM</v>
          </cell>
          <cell r="C1076" t="str">
            <v>L</v>
          </cell>
          <cell r="D1076">
            <v>11</v>
          </cell>
        </row>
        <row r="1077">
          <cell r="A1077">
            <v>91406</v>
          </cell>
          <cell r="B1077" t="str">
            <v>ISOLADOR SUPORTE TIPO PEDESTAL EM PORCELANA - 15KV</v>
          </cell>
          <cell r="C1077" t="str">
            <v>UN</v>
          </cell>
          <cell r="D1077">
            <v>53.84</v>
          </cell>
        </row>
        <row r="1078">
          <cell r="A1078">
            <v>91407</v>
          </cell>
          <cell r="B1078" t="str">
            <v>ISOLADOR SUPORTE TIPO PEDESTAL EM PORCELANA - 1KV</v>
          </cell>
          <cell r="C1078" t="str">
            <v>UN</v>
          </cell>
          <cell r="D1078">
            <v>54.63</v>
          </cell>
        </row>
        <row r="1079">
          <cell r="A1079">
            <v>91408</v>
          </cell>
          <cell r="B1079" t="str">
            <v>ISOLADOR SUPORTE TIPO PEDESTAL EM EPOXI - 15KV</v>
          </cell>
          <cell r="C1079" t="str">
            <v>UN</v>
          </cell>
          <cell r="D1079">
            <v>45.58</v>
          </cell>
        </row>
        <row r="1080">
          <cell r="A1080">
            <v>91409</v>
          </cell>
          <cell r="B1080" t="str">
            <v>ISOLADOR SUPORTE TIPO PEDESTAL EPOXI - 1KV</v>
          </cell>
          <cell r="C1080" t="str">
            <v>UN</v>
          </cell>
          <cell r="D1080">
            <v>33.17</v>
          </cell>
        </row>
        <row r="1081">
          <cell r="A1081">
            <v>91413</v>
          </cell>
          <cell r="B1081" t="str">
            <v>VERGALHÃO DE COBRE 3/8" (10MM)</v>
          </cell>
          <cell r="C1081" t="str">
            <v>M</v>
          </cell>
          <cell r="D1081">
            <v>34.29</v>
          </cell>
        </row>
        <row r="1082">
          <cell r="A1082">
            <v>91414</v>
          </cell>
          <cell r="B1082" t="str">
            <v>TERMINAL OU CONECTOR PARA VERGALHÃO DE COBRE 3/8" (10MM)</v>
          </cell>
          <cell r="C1082" t="str">
            <v>UN</v>
          </cell>
          <cell r="D1082">
            <v>14.94</v>
          </cell>
        </row>
        <row r="1083">
          <cell r="A1083">
            <v>91416</v>
          </cell>
          <cell r="B1083" t="str">
            <v>CABO DE MÉDIA TENSÃO PARA 12/20KV - 1X25MM2 UNIPOLAR</v>
          </cell>
          <cell r="C1083" t="str">
            <v>M</v>
          </cell>
          <cell r="D1083">
            <v>46.57</v>
          </cell>
        </row>
        <row r="1084">
          <cell r="A1084">
            <v>91417</v>
          </cell>
          <cell r="B1084" t="str">
            <v>CABO DE MÉDIA TENSÃO PARA 12/20KV - 1 X 35MM2 UNIPOLAR</v>
          </cell>
          <cell r="C1084" t="str">
            <v>M</v>
          </cell>
          <cell r="D1084">
            <v>50.37</v>
          </cell>
        </row>
        <row r="1085">
          <cell r="A1085">
            <v>91421</v>
          </cell>
          <cell r="B1085" t="str">
            <v>MUFLA UNIPOLAR INTERNA PARA CABO ATÉ 35MM2 - 15KV</v>
          </cell>
          <cell r="C1085" t="str">
            <v>UN</v>
          </cell>
          <cell r="D1085">
            <v>204.48</v>
          </cell>
        </row>
        <row r="1086">
          <cell r="A1086">
            <v>91422</v>
          </cell>
          <cell r="B1086" t="str">
            <v>MUFLA UNIPOLAR EXTERNA PARA CABO ATÉ 35MM2 - 15KV</v>
          </cell>
          <cell r="C1086" t="str">
            <v>UN</v>
          </cell>
          <cell r="D1086">
            <v>279.3</v>
          </cell>
        </row>
        <row r="1087">
          <cell r="A1087">
            <v>91423</v>
          </cell>
          <cell r="B1087" t="str">
            <v>MUFLA TRIPOLAR INTERNA PARA CABO ATÉ 35MM2 - 15KV</v>
          </cell>
          <cell r="C1087" t="str">
            <v>UN</v>
          </cell>
          <cell r="D1087">
            <v>608.98</v>
          </cell>
        </row>
        <row r="1088">
          <cell r="A1088">
            <v>91424</v>
          </cell>
          <cell r="B1088" t="str">
            <v>MUFLA TRIPOLAR EXTERNA PARA CABO ATÉ 35MM2 - 15KV</v>
          </cell>
          <cell r="C1088" t="str">
            <v>UN</v>
          </cell>
          <cell r="D1088">
            <v>730.3</v>
          </cell>
        </row>
        <row r="1089">
          <cell r="A1089">
            <v>91425</v>
          </cell>
          <cell r="B1089" t="str">
            <v>BUCHA D PASSAGEM INTERNA/ EXTERNA - 15KV</v>
          </cell>
          <cell r="C1089" t="str">
            <v>UN</v>
          </cell>
          <cell r="D1089">
            <v>183.48</v>
          </cell>
        </row>
        <row r="1090">
          <cell r="A1090">
            <v>91426</v>
          </cell>
          <cell r="B1090" t="str">
            <v>BUCHA DE PASSAGEM PARA NEUTRO - 1KV</v>
          </cell>
          <cell r="C1090" t="str">
            <v>UN</v>
          </cell>
          <cell r="D1090">
            <v>49.25</v>
          </cell>
        </row>
        <row r="1091">
          <cell r="A1091">
            <v>91427</v>
          </cell>
          <cell r="B1091" t="str">
            <v>CHAPA DE FERRO 150X0,50X1/4" PARA BUCHAS DE PASSAGEM</v>
          </cell>
          <cell r="C1091" t="str">
            <v>UN</v>
          </cell>
          <cell r="D1091">
            <v>325.20999999999998</v>
          </cell>
        </row>
        <row r="1092">
          <cell r="A1092">
            <v>91428</v>
          </cell>
          <cell r="B1092" t="str">
            <v>BUCHA DE PASSAGEM COM ROSCA PARA CUBICULO BLINDADO</v>
          </cell>
          <cell r="C1092" t="str">
            <v>UN</v>
          </cell>
          <cell r="D1092">
            <v>119.42</v>
          </cell>
        </row>
        <row r="1093">
          <cell r="A1093">
            <v>91429</v>
          </cell>
          <cell r="B1093" t="str">
            <v>FUSIVEL HH PARA 40A/ 15KV</v>
          </cell>
          <cell r="C1093" t="str">
            <v>UN</v>
          </cell>
          <cell r="D1093">
            <v>179.02</v>
          </cell>
        </row>
        <row r="1094">
          <cell r="A1094">
            <v>91430</v>
          </cell>
          <cell r="B1094" t="str">
            <v>BASE TRIPOLAR PARA FUSIVEL LIMITADOR HH - 15KV/ 200A</v>
          </cell>
          <cell r="C1094" t="str">
            <v>UN</v>
          </cell>
          <cell r="D1094">
            <v>553.54</v>
          </cell>
        </row>
        <row r="1095">
          <cell r="A1095">
            <v>91434</v>
          </cell>
          <cell r="B1095" t="str">
            <v>TRANSFORMADOR POTENCIAL A ÓLEO 500VA - 13.2KV/220V</v>
          </cell>
          <cell r="C1095" t="str">
            <v>UN</v>
          </cell>
          <cell r="D1095">
            <v>1376.53</v>
          </cell>
        </row>
        <row r="1096">
          <cell r="A1096">
            <v>91436</v>
          </cell>
          <cell r="B1096" t="str">
            <v>FUSIVEL PARA TRANSFORMADOR DE POTENCIAL</v>
          </cell>
          <cell r="C1096" t="str">
            <v>UN</v>
          </cell>
          <cell r="D1096">
            <v>32.270000000000003</v>
          </cell>
        </row>
        <row r="1097">
          <cell r="A1097">
            <v>91438</v>
          </cell>
          <cell r="B1097" t="str">
            <v>DISJUNTOR PVO 15KV/ 350MVA - COMPLETO</v>
          </cell>
          <cell r="C1097" t="str">
            <v>UN</v>
          </cell>
          <cell r="D1097">
            <v>10894.64</v>
          </cell>
        </row>
        <row r="1098">
          <cell r="A1098">
            <v>91439</v>
          </cell>
          <cell r="B1098" t="str">
            <v>RELE DE SOBRECORRENTE DISJUNTOR 15KV - FLUIDO DINÂMICO</v>
          </cell>
          <cell r="C1098" t="str">
            <v>UN</v>
          </cell>
          <cell r="D1098">
            <v>1906.49</v>
          </cell>
        </row>
        <row r="1099">
          <cell r="A1099">
            <v>91440</v>
          </cell>
          <cell r="B1099" t="str">
            <v>BOBINA D MÍNIMA TENSÃO DO DISJUNTOR VOL. NORMAL DE ÓLEO</v>
          </cell>
          <cell r="C1099" t="str">
            <v>UN</v>
          </cell>
          <cell r="D1099">
            <v>768.45</v>
          </cell>
        </row>
        <row r="1100">
          <cell r="A1100">
            <v>91442</v>
          </cell>
          <cell r="B1100" t="str">
            <v>RELE DE FALTA DE FASE E MÍNIMA TENSÃO TRIFÁSICO</v>
          </cell>
          <cell r="C1100" t="str">
            <v>UN</v>
          </cell>
          <cell r="D1100">
            <v>340.99</v>
          </cell>
        </row>
        <row r="1101">
          <cell r="A1101">
            <v>91445</v>
          </cell>
          <cell r="B1101" t="str">
            <v>ESTRADO DE MADEIRA 100X100CM</v>
          </cell>
          <cell r="C1101" t="str">
            <v>UN</v>
          </cell>
          <cell r="D1101">
            <v>51.3</v>
          </cell>
        </row>
        <row r="1102">
          <cell r="A1102">
            <v>91446</v>
          </cell>
          <cell r="B1102" t="str">
            <v>VARA DE MANOBRA DE FIBRA DE VIDRO, 3,00M/ 15KV</v>
          </cell>
          <cell r="C1102" t="str">
            <v>UN</v>
          </cell>
          <cell r="D1102">
            <v>217.94</v>
          </cell>
        </row>
        <row r="1103">
          <cell r="A1103">
            <v>91447</v>
          </cell>
          <cell r="B1103" t="str">
            <v>CAIXA DE MEDIÇÃO A3 PADRÃO ELETROPAULO</v>
          </cell>
          <cell r="C1103" t="str">
            <v>UN</v>
          </cell>
          <cell r="D1103">
            <v>714.65</v>
          </cell>
        </row>
        <row r="1104">
          <cell r="A1104">
            <v>91448</v>
          </cell>
          <cell r="B1104" t="str">
            <v>JANELA PARA VENTILAÇÃO PERMANENTE TIPO CHICANA - INCLUSIVE TELA</v>
          </cell>
          <cell r="C1104" t="str">
            <v>M2</v>
          </cell>
          <cell r="D1104">
            <v>507.16</v>
          </cell>
        </row>
        <row r="1105">
          <cell r="A1105">
            <v>91449</v>
          </cell>
          <cell r="B1105" t="str">
            <v>PLACA DE AVISO EM ALUMÍNIO PARA CABINE PRIMÁRIA COM MED 16X23CM (VARIAÇÃO DE +OU- 2CM)</v>
          </cell>
          <cell r="C1105" t="str">
            <v>UN</v>
          </cell>
          <cell r="D1105">
            <v>21.97</v>
          </cell>
        </row>
        <row r="1106">
          <cell r="A1106">
            <v>91450</v>
          </cell>
          <cell r="B1106" t="str">
            <v>PLAQUETA INDICATIVADE PVC 8 X 12CM</v>
          </cell>
          <cell r="C1106" t="str">
            <v>UN</v>
          </cell>
          <cell r="D1106">
            <v>9.26</v>
          </cell>
        </row>
        <row r="1107">
          <cell r="A1107">
            <v>91451</v>
          </cell>
          <cell r="B1107" t="str">
            <v>MUDANÇA DOS TAP'S DO TRANSFORMADOR DE FORÇA</v>
          </cell>
          <cell r="C1107" t="str">
            <v>UN</v>
          </cell>
          <cell r="D1107">
            <v>195.02</v>
          </cell>
        </row>
        <row r="1108">
          <cell r="A1108">
            <v>91453</v>
          </cell>
          <cell r="B1108" t="str">
            <v>LIMPEZA DO POSTO PRIMÁRIO E PINTURA DOS BARRAMENTOS</v>
          </cell>
          <cell r="C1108" t="str">
            <v>UN</v>
          </cell>
          <cell r="D1108">
            <v>622.34</v>
          </cell>
        </row>
        <row r="1109">
          <cell r="A1109">
            <v>91457</v>
          </cell>
          <cell r="B1109" t="str">
            <v>BRAÇADEIRA PARA ELETRODUTO EM POSTE</v>
          </cell>
          <cell r="C1109" t="str">
            <v>UN</v>
          </cell>
          <cell r="D1109">
            <v>31.27</v>
          </cell>
        </row>
        <row r="1110">
          <cell r="A1110">
            <v>91459</v>
          </cell>
          <cell r="B1110" t="str">
            <v>LUVA DE BORRACHA ISOLAÇÃO 20KV</v>
          </cell>
          <cell r="C1110" t="str">
            <v>PAR</v>
          </cell>
          <cell r="D1110">
            <v>466.62</v>
          </cell>
        </row>
        <row r="1111">
          <cell r="A1111">
            <v>91460</v>
          </cell>
          <cell r="B1111" t="str">
            <v>CHAVE SECCIONADORA TRIP SECA INTERNA 200A/ 15KV</v>
          </cell>
          <cell r="C1111" t="str">
            <v>UN</v>
          </cell>
          <cell r="D1111">
            <v>919.68</v>
          </cell>
        </row>
        <row r="1112">
          <cell r="A1112">
            <v>91461</v>
          </cell>
          <cell r="B1112" t="str">
            <v>CHAVE SECCIONADORA TRIP SECA INTERNA 400A/15KV</v>
          </cell>
          <cell r="C1112" t="str">
            <v>UN</v>
          </cell>
          <cell r="D1112">
            <v>1241.71</v>
          </cell>
        </row>
        <row r="1113">
          <cell r="A1113">
            <v>91462</v>
          </cell>
          <cell r="B1113" t="str">
            <v>CHAVE SECIONADORA TRIP INTERNA C/ BASE FUS HH 400A/15KV</v>
          </cell>
          <cell r="C1113" t="str">
            <v>UN</v>
          </cell>
          <cell r="D1113">
            <v>1421.9</v>
          </cell>
        </row>
        <row r="1114">
          <cell r="A1114">
            <v>91505</v>
          </cell>
          <cell r="B1114" t="str">
            <v>TRANSFORMADOR TRIFÁSICO 15KV - 13,2KV/ 220V/ 127V - 112,5KVA</v>
          </cell>
          <cell r="C1114" t="str">
            <v>UN</v>
          </cell>
          <cell r="D1114">
            <v>7470.8</v>
          </cell>
        </row>
        <row r="1115">
          <cell r="A1115">
            <v>91506</v>
          </cell>
          <cell r="B1115" t="str">
            <v>TRANSFORMADOR TRIFÁSICO 15KV - 13,2KV/ 220V/ 127V - 150KVA</v>
          </cell>
          <cell r="C1115" t="str">
            <v>UN</v>
          </cell>
          <cell r="D1115">
            <v>9083.33</v>
          </cell>
        </row>
        <row r="1116">
          <cell r="A1116">
            <v>91507</v>
          </cell>
          <cell r="B1116" t="str">
            <v>TRANSFORMADOR TRIFÁSICO 15KV - 13,2KV/ 220V/ 127V - 225KVA</v>
          </cell>
          <cell r="C1116" t="str">
            <v>UN</v>
          </cell>
          <cell r="D1116">
            <v>12942.64</v>
          </cell>
        </row>
        <row r="1117">
          <cell r="A1117">
            <v>91508</v>
          </cell>
          <cell r="B1117" t="str">
            <v>TRANSFORMADOR TRIFÁSICO 15KV - 13,2KV/ 220V/ 127V - 300KVA</v>
          </cell>
          <cell r="C1117" t="str">
            <v>UN</v>
          </cell>
          <cell r="D1117">
            <v>14697.45</v>
          </cell>
        </row>
        <row r="1118">
          <cell r="A1118">
            <v>91520</v>
          </cell>
          <cell r="B1118" t="str">
            <v>TRANSFORMADOR DE POTENCIAL A SELO 13,2/ 0,11 - 0,22KV - 1000VA</v>
          </cell>
          <cell r="C1118" t="str">
            <v>UN</v>
          </cell>
          <cell r="D1118">
            <v>2127.71</v>
          </cell>
        </row>
        <row r="1119">
          <cell r="A1119">
            <v>91540</v>
          </cell>
          <cell r="B1119" t="str">
            <v>TRANSFORMADOR TRIFÁSICO À SECO 500KVA - 13,8/13,2/12,6 KV - 220/127V</v>
          </cell>
          <cell r="C1119" t="str">
            <v>UN</v>
          </cell>
          <cell r="D1119">
            <v>38786.11</v>
          </cell>
        </row>
        <row r="1120">
          <cell r="A1120">
            <v>91601</v>
          </cell>
          <cell r="B1120" t="str">
            <v>CAPACITOR PARA CORREÇÃO DO FATOR DE POTÊNCIA - 220V - 2,5KVA</v>
          </cell>
          <cell r="C1120" t="str">
            <v>UN</v>
          </cell>
          <cell r="D1120">
            <v>388.81</v>
          </cell>
        </row>
        <row r="1121">
          <cell r="A1121">
            <v>91602</v>
          </cell>
          <cell r="B1121" t="str">
            <v>CAPACITOR PARA CORREÇÃO DO FATOR DE POTÊNCIA - 220V - 5,0KVA</v>
          </cell>
          <cell r="C1121" t="str">
            <v>UN</v>
          </cell>
          <cell r="D1121">
            <v>392.69</v>
          </cell>
        </row>
        <row r="1122">
          <cell r="A1122">
            <v>91603</v>
          </cell>
          <cell r="B1122" t="str">
            <v>CAPACITOR PARA CORREÇÃO DO FATOR D POTÊNCIA - 220V - 7,5KVA</v>
          </cell>
          <cell r="C1122" t="str">
            <v>UN</v>
          </cell>
          <cell r="D1122">
            <v>450.34</v>
          </cell>
        </row>
        <row r="1123">
          <cell r="A1123">
            <v>91604</v>
          </cell>
          <cell r="B1123" t="str">
            <v>CAPACITOR PARA CORREÇÃO DO FATOR DE POTÊNCIA - 220V - 10,0KVA</v>
          </cell>
          <cell r="C1123" t="str">
            <v>UN</v>
          </cell>
          <cell r="D1123">
            <v>636.13</v>
          </cell>
        </row>
        <row r="1124">
          <cell r="A1124">
            <v>91605</v>
          </cell>
          <cell r="B1124" t="str">
            <v>CAPACITOR PARA CORREÇÃO DO FATOR DE POTÊNCIA - 220V - 12,5KVA</v>
          </cell>
          <cell r="C1124" t="str">
            <v>UN</v>
          </cell>
          <cell r="D1124">
            <v>829.77</v>
          </cell>
        </row>
        <row r="1125">
          <cell r="A1125">
            <v>91606</v>
          </cell>
          <cell r="B1125" t="str">
            <v>CAPACITOR PARA CORREÇÃO DO FATOR DE POTÊNCIA - 220V - 15KVA</v>
          </cell>
          <cell r="C1125" t="str">
            <v>UN</v>
          </cell>
          <cell r="D1125">
            <v>886.3</v>
          </cell>
        </row>
        <row r="1126">
          <cell r="A1126">
            <v>91608</v>
          </cell>
          <cell r="B1126" t="str">
            <v>CAPACITOR PARA CORREÇÃO DO FATOR DE POTÊNCIA - 220V - 20,0KVA</v>
          </cell>
          <cell r="C1126" t="str">
            <v>UN</v>
          </cell>
          <cell r="D1126">
            <v>1063.54</v>
          </cell>
        </row>
        <row r="1127">
          <cell r="A1127">
            <v>91610</v>
          </cell>
          <cell r="B1127" t="str">
            <v>CAPACITOR PARA CORREÇÃO DO FATOR DE POTÊNCIA - 220V - 25,0KVA</v>
          </cell>
          <cell r="C1127" t="str">
            <v>UN</v>
          </cell>
          <cell r="D1127">
            <v>1270.6400000000001</v>
          </cell>
        </row>
        <row r="1128">
          <cell r="A1128">
            <v>91611</v>
          </cell>
          <cell r="B1128" t="str">
            <v>CAPACITOR PARA CORREÇÃO DO FATOR DE POTÊNCIA - 220V - 30,0KVA</v>
          </cell>
          <cell r="C1128" t="str">
            <v>UN</v>
          </cell>
          <cell r="D1128">
            <v>1379.89</v>
          </cell>
        </row>
        <row r="1129">
          <cell r="A1129">
            <v>91613</v>
          </cell>
          <cell r="B1129" t="str">
            <v>CAPACITOR PARA CORREÇÃO DO FATOR DE POTÊNCIA - 220V - 40,0KVA</v>
          </cell>
          <cell r="C1129" t="str">
            <v>UN</v>
          </cell>
          <cell r="D1129">
            <v>1818.61</v>
          </cell>
        </row>
        <row r="1130">
          <cell r="A1130">
            <v>91615</v>
          </cell>
          <cell r="B1130" t="str">
            <v>CAPACITOR PARA CORREÇÃO DP FATOR DE POTÊNCIA - 220V - 50,0KVA</v>
          </cell>
          <cell r="C1130" t="str">
            <v>UN</v>
          </cell>
          <cell r="D1130">
            <v>1998.07</v>
          </cell>
        </row>
        <row r="1131">
          <cell r="A1131">
            <v>91701</v>
          </cell>
          <cell r="B1131" t="str">
            <v>DPS - DISPOSITIVO PROTEÇÃO CONTRA SURTOS 275V - 40KA</v>
          </cell>
          <cell r="C1131" t="str">
            <v>UN</v>
          </cell>
          <cell r="D1131">
            <v>106.91</v>
          </cell>
        </row>
        <row r="1132">
          <cell r="A1132">
            <v>91706</v>
          </cell>
          <cell r="B1132" t="str">
            <v>BARRAMENTO DE COBRE TIPO DIN BIPOLAR PARA 63A</v>
          </cell>
          <cell r="C1132" t="str">
            <v>M</v>
          </cell>
          <cell r="D1132">
            <v>64.44</v>
          </cell>
        </row>
        <row r="1133">
          <cell r="A1133">
            <v>91707</v>
          </cell>
          <cell r="B1133" t="str">
            <v>BARRAMENTO DE COBRE TIPO DIN TRIPOLAR PARA 80A</v>
          </cell>
          <cell r="C1133" t="str">
            <v>M</v>
          </cell>
          <cell r="D1133">
            <v>92.8</v>
          </cell>
        </row>
        <row r="1134">
          <cell r="A1134">
            <v>91710</v>
          </cell>
          <cell r="B1134" t="str">
            <v>EMENDA PARA CABO DE MÉDIA TENSÃO 12/20KV - 1X25/ 1X35MM2 - UNIPOLAR</v>
          </cell>
          <cell r="C1134" t="str">
            <v>UN</v>
          </cell>
          <cell r="D1134">
            <v>601.57000000000005</v>
          </cell>
        </row>
        <row r="1135">
          <cell r="A1135">
            <v>91712</v>
          </cell>
          <cell r="B1135" t="str">
            <v>BASE PARA FUSIVEL DE TRANSFORMADOR DE POTENCIAL</v>
          </cell>
          <cell r="C1135" t="str">
            <v>UN</v>
          </cell>
          <cell r="D1135">
            <v>70.47</v>
          </cell>
        </row>
        <row r="1136">
          <cell r="A1136">
            <v>91713</v>
          </cell>
          <cell r="B1136" t="str">
            <v>FUSIVEL HH PARA 7,5A/ 15KV</v>
          </cell>
          <cell r="C1136" t="str">
            <v>UN</v>
          </cell>
          <cell r="D1136">
            <v>141.16999999999999</v>
          </cell>
        </row>
        <row r="1137">
          <cell r="A1137">
            <v>91714</v>
          </cell>
          <cell r="B1137" t="str">
            <v>FUSIVEL HH PARA 10A/ 15KV</v>
          </cell>
          <cell r="C1137" t="str">
            <v>UN</v>
          </cell>
          <cell r="D1137">
            <v>142.30000000000001</v>
          </cell>
        </row>
        <row r="1138">
          <cell r="A1138">
            <v>91715</v>
          </cell>
          <cell r="B1138" t="str">
            <v>FUSIVEL HH PARA 20A/ 15KV</v>
          </cell>
          <cell r="C1138" t="str">
            <v>UN</v>
          </cell>
          <cell r="D1138">
            <v>150.82</v>
          </cell>
        </row>
        <row r="1139">
          <cell r="A1139">
            <v>91716</v>
          </cell>
          <cell r="B1139" t="str">
            <v>DISJUNTOR A VÁCUO 15KV/ 350MVA - COMPLETO - CARREGAM. MANUAL</v>
          </cell>
          <cell r="C1139" t="str">
            <v>UN</v>
          </cell>
          <cell r="D1139">
            <v>10011.530000000001</v>
          </cell>
        </row>
        <row r="1140">
          <cell r="A1140">
            <v>91717</v>
          </cell>
          <cell r="B1140" t="str">
            <v>DISJUNTOR A VÁCUO 15KV/ 350MVA - MOTORIZADO - COMPLETO</v>
          </cell>
          <cell r="C1140" t="str">
            <v>UN</v>
          </cell>
          <cell r="D1140">
            <v>12904.91</v>
          </cell>
        </row>
        <row r="1141">
          <cell r="A1141">
            <v>91718</v>
          </cell>
          <cell r="B1141" t="str">
            <v>PARA-RAIO TIPO POLIMERICO CLASSE 15KV</v>
          </cell>
          <cell r="C1141" t="str">
            <v>UN</v>
          </cell>
          <cell r="D1141">
            <v>165.24</v>
          </cell>
        </row>
        <row r="1142">
          <cell r="A1142">
            <v>91719</v>
          </cell>
          <cell r="B1142" t="str">
            <v>ESTRADO DE BORRACHA ISOLANTE 100X100X2,5CM</v>
          </cell>
          <cell r="C1142" t="str">
            <v>UN</v>
          </cell>
          <cell r="D1142">
            <v>235.82</v>
          </cell>
        </row>
        <row r="1143">
          <cell r="A1143">
            <v>91720</v>
          </cell>
          <cell r="B1143" t="str">
            <v>LUVA DE SOBREPOSIÇÃO PARA LUVA ISOLANTE EM COURO DE VAQUETA</v>
          </cell>
          <cell r="C1143" t="str">
            <v>PAR</v>
          </cell>
          <cell r="D1143">
            <v>23.97</v>
          </cell>
        </row>
        <row r="1144">
          <cell r="A1144">
            <v>91721</v>
          </cell>
          <cell r="B1144" t="str">
            <v>TRANSFORMADOR TRIFÁSICO A SECO 150KVA - 13,8/ 13,2/ 12,6KV - 220/ 127V</v>
          </cell>
          <cell r="C1144" t="str">
            <v>UN</v>
          </cell>
          <cell r="D1144">
            <v>20205.22</v>
          </cell>
        </row>
        <row r="1145">
          <cell r="A1145">
            <v>91722</v>
          </cell>
          <cell r="B1145" t="str">
            <v>TRANSFORMADOR TRIFÁSICO A SECO 225KVA - 13,8/ 13,2/ 12,6KV - 220/ 127V</v>
          </cell>
          <cell r="C1145" t="str">
            <v>UN</v>
          </cell>
          <cell r="D1145">
            <v>26090.63</v>
          </cell>
        </row>
        <row r="1146">
          <cell r="A1146">
            <v>91723</v>
          </cell>
          <cell r="B1146" t="str">
            <v>TRANSFORMADOR DE CORRENTE PARA PROTEÇÃO RELAÇÃO 20:5A</v>
          </cell>
          <cell r="C1146" t="str">
            <v>UN</v>
          </cell>
          <cell r="D1146">
            <v>624.59</v>
          </cell>
        </row>
        <row r="1147">
          <cell r="A1147">
            <v>91724</v>
          </cell>
          <cell r="B1147" t="str">
            <v>RELE DE SOBRECORRENTE DE AÇÃO INDIRETA PARA MÉDIA TENSÃO</v>
          </cell>
          <cell r="C1147" t="str">
            <v>UN</v>
          </cell>
          <cell r="D1147">
            <v>2712.45</v>
          </cell>
        </row>
        <row r="1148">
          <cell r="A1148">
            <v>91725</v>
          </cell>
          <cell r="B1148" t="str">
            <v>REMOÇÃO DE CABOS DE ALTA TENSÃO EM LINHA SUBTERRÂNEA ATÉ 35MM2</v>
          </cell>
          <cell r="C1148" t="str">
            <v>M</v>
          </cell>
          <cell r="D1148">
            <v>20.91</v>
          </cell>
        </row>
        <row r="1149">
          <cell r="A1149">
            <v>91726</v>
          </cell>
          <cell r="B1149" t="str">
            <v>CARTUCHO PARA CONEXÃO EXOTERMICA CABO/ CABO</v>
          </cell>
          <cell r="C1149" t="str">
            <v>UN</v>
          </cell>
          <cell r="D1149">
            <v>31.98</v>
          </cell>
        </row>
        <row r="1150">
          <cell r="A1150">
            <v>91727</v>
          </cell>
          <cell r="B1150" t="str">
            <v>CARTUCHO PARA CONEXÃO EXOTERMICA CABO/ HASTE</v>
          </cell>
          <cell r="C1150" t="str">
            <v>UN</v>
          </cell>
          <cell r="D1150">
            <v>37.94</v>
          </cell>
        </row>
        <row r="1151">
          <cell r="A1151">
            <v>91728</v>
          </cell>
          <cell r="B1151" t="str">
            <v>CARTUCHO PARA CONEXÃO EXOTERMICA ESTRUTURA METÁLICA</v>
          </cell>
          <cell r="C1151" t="str">
            <v>UN</v>
          </cell>
          <cell r="D1151">
            <v>37.33</v>
          </cell>
        </row>
        <row r="1152">
          <cell r="A1152">
            <v>91729</v>
          </cell>
          <cell r="B1152" t="str">
            <v>PLACA DE AVISO DE POLIESTIRENO 30X40 E 2MM</v>
          </cell>
          <cell r="C1152" t="str">
            <v>UN</v>
          </cell>
          <cell r="D1152">
            <v>27.02</v>
          </cell>
        </row>
        <row r="1153">
          <cell r="A1153">
            <v>91730</v>
          </cell>
          <cell r="B1153" t="str">
            <v>BOLSA EM LONA PARA LUVA ISOLANTE</v>
          </cell>
          <cell r="C1153" t="str">
            <v>UN</v>
          </cell>
          <cell r="D1153">
            <v>26.16</v>
          </cell>
        </row>
        <row r="1154">
          <cell r="A1154">
            <v>92000</v>
          </cell>
          <cell r="B1154" t="str">
            <v>CONJUNTOS DE ILUMINAÇÃO</v>
          </cell>
          <cell r="C1154" t="str">
            <v>.</v>
          </cell>
          <cell r="D1154" t="str">
            <v>.</v>
          </cell>
        </row>
        <row r="1155">
          <cell r="A1155">
            <v>92010</v>
          </cell>
          <cell r="B1155" t="str">
            <v>LC.02 - ILUMINAÇÃO DE QUADRA COM POSTE CONCRETO TUBULAR H LIV.=10M COM 3 PROJETORES VAPOR MERCÚRIO 400W</v>
          </cell>
          <cell r="C1155" t="str">
            <v>CJ</v>
          </cell>
          <cell r="D1155">
            <v>2621.3200000000002</v>
          </cell>
        </row>
        <row r="1156">
          <cell r="A1156">
            <v>92033</v>
          </cell>
          <cell r="B1156" t="str">
            <v>POSTE DE AÇO GALVANIZADO TIPO RETO, FLANGEADO H=5M COM LUMINÁRIA HERMÉTICA EM ALUMÍNIO FUNDIDO PARA LÂMPADA DE VAPOR DE MERCÚRIO DE 250W - COM APROVAÇÃO DE ILUME/ PMSP</v>
          </cell>
          <cell r="C1156" t="str">
            <v>UN</v>
          </cell>
          <cell r="D1156">
            <v>1151.51</v>
          </cell>
        </row>
        <row r="1157">
          <cell r="A1157">
            <v>92034</v>
          </cell>
          <cell r="B1157" t="str">
            <v>POSTE DE AÇO GALVANIZADO TIPO RETO, FLANGEADO H=7M COM LUMINÁRIA HERMÉTICA EM ALUMÍNIO FUNDIDO PARA LÂMPADA DE VAPOR DE MERCÚRIO DE 250W - COM APROVAÇÃO DE ILUME/ PMSP</v>
          </cell>
          <cell r="C1157" t="str">
            <v>UN</v>
          </cell>
          <cell r="D1157">
            <v>1362.12</v>
          </cell>
        </row>
        <row r="1158">
          <cell r="A1158">
            <v>95000</v>
          </cell>
          <cell r="B1158" t="str">
            <v>DEMOLIÇÕES - ENTRADA E DISTRIBUIÇÃO</v>
          </cell>
          <cell r="C1158" t="str">
            <v>.</v>
          </cell>
          <cell r="D1158" t="str">
            <v>.</v>
          </cell>
        </row>
        <row r="1159">
          <cell r="A1159">
            <v>95001</v>
          </cell>
          <cell r="B1159" t="str">
            <v>REMOÇÃO DE POSTE DE ENTRADA DE ENERGIA EM BAIXA TENSÃO - GALVANIZADO</v>
          </cell>
          <cell r="C1159" t="str">
            <v>UN</v>
          </cell>
          <cell r="D1159">
            <v>117.32</v>
          </cell>
        </row>
        <row r="1160">
          <cell r="A1160">
            <v>95002</v>
          </cell>
          <cell r="B1160" t="str">
            <v>REMOÇÃO DE POSTE DE ENTRADA DE ENERGIA EM BAIXA TENSÃO - CONCRETO</v>
          </cell>
          <cell r="C1160" t="str">
            <v>UN</v>
          </cell>
          <cell r="D1160">
            <v>146.65</v>
          </cell>
        </row>
        <row r="1161">
          <cell r="A1161">
            <v>95003</v>
          </cell>
          <cell r="B1161" t="str">
            <v>REMOÇÃO DE CAIXA DE ENTRADA DE ENERGIA EM BAIXA TENSÃO</v>
          </cell>
          <cell r="C1161" t="str">
            <v>UN</v>
          </cell>
          <cell r="D1161">
            <v>117.32</v>
          </cell>
        </row>
        <row r="1162">
          <cell r="A1162">
            <v>95004</v>
          </cell>
          <cell r="B1162" t="str">
            <v>REMOÇÃO DE ARMAÇÃO TIPO BRAQUETE</v>
          </cell>
          <cell r="C1162" t="str">
            <v>UN</v>
          </cell>
          <cell r="D1162">
            <v>14.66</v>
          </cell>
        </row>
        <row r="1163">
          <cell r="A1163">
            <v>95005</v>
          </cell>
          <cell r="B1163" t="str">
            <v>REMOÇÃO DE CABEÇOTE TIPO "TELESP"</v>
          </cell>
          <cell r="C1163" t="str">
            <v>UN</v>
          </cell>
          <cell r="D1163">
            <v>7.33</v>
          </cell>
        </row>
        <row r="1164">
          <cell r="A1164">
            <v>95006</v>
          </cell>
          <cell r="B1164" t="str">
            <v>REMOÇÃO DE CAIXA DE ENTRADA DE TELEFONE TIPO "TELESP"</v>
          </cell>
          <cell r="C1164" t="str">
            <v>UN</v>
          </cell>
          <cell r="D1164">
            <v>58.66</v>
          </cell>
        </row>
        <row r="1165">
          <cell r="A1165">
            <v>95009</v>
          </cell>
          <cell r="B1165" t="str">
            <v>REMOÇÃO DE PERFILADOS</v>
          </cell>
          <cell r="C1165" t="str">
            <v>M</v>
          </cell>
          <cell r="D1165">
            <v>11.73</v>
          </cell>
        </row>
        <row r="1166">
          <cell r="A1166">
            <v>95010</v>
          </cell>
          <cell r="B1166" t="str">
            <v>REMOÇÃO DE ELETRODUTOS EMBUTIDOS - ATÉ 2"</v>
          </cell>
          <cell r="C1166" t="str">
            <v>M</v>
          </cell>
          <cell r="D1166">
            <v>14.66</v>
          </cell>
        </row>
        <row r="1167">
          <cell r="A1167">
            <v>95011</v>
          </cell>
          <cell r="B1167" t="str">
            <v>REMOÇÃO DE ELETRODUTOS EMBUTIDOS - ACIMA DE 2"</v>
          </cell>
          <cell r="C1167" t="str">
            <v>M</v>
          </cell>
          <cell r="D1167">
            <v>29.33</v>
          </cell>
        </row>
        <row r="1168">
          <cell r="A1168">
            <v>95012</v>
          </cell>
          <cell r="B1168" t="str">
            <v>REMOÇÃO DE ELETRODUTOS APARENTES - ATÉ 2"</v>
          </cell>
          <cell r="C1168" t="str">
            <v>M</v>
          </cell>
          <cell r="D1168">
            <v>7.33</v>
          </cell>
        </row>
        <row r="1169">
          <cell r="A1169">
            <v>95013</v>
          </cell>
          <cell r="B1169" t="str">
            <v>REMOÇÃO DE ELETRODUTOS APARENTES - ACIMA DE 2"</v>
          </cell>
          <cell r="C1169" t="str">
            <v>M</v>
          </cell>
          <cell r="D1169">
            <v>14.66</v>
          </cell>
        </row>
        <row r="1170">
          <cell r="A1170">
            <v>95014</v>
          </cell>
          <cell r="B1170" t="str">
            <v>REMOÇÃO DE CABO EMBUTIDO - ATÉ 16MM2</v>
          </cell>
          <cell r="C1170" t="str">
            <v>M</v>
          </cell>
          <cell r="D1170">
            <v>1.47</v>
          </cell>
        </row>
        <row r="1171">
          <cell r="A1171">
            <v>95015</v>
          </cell>
          <cell r="B1171" t="str">
            <v>REMOÇÃO DE CABO EMBUTIDO - ACIMA DE 16MM2</v>
          </cell>
          <cell r="C1171" t="str">
            <v>M</v>
          </cell>
          <cell r="D1171">
            <v>2.93</v>
          </cell>
        </row>
        <row r="1172">
          <cell r="A1172">
            <v>95016</v>
          </cell>
          <cell r="B1172" t="str">
            <v>REMOÇÃO DE CABO APARENTE - ATÉ 16MM2</v>
          </cell>
          <cell r="C1172" t="str">
            <v>M</v>
          </cell>
          <cell r="D1172">
            <v>1.76</v>
          </cell>
        </row>
        <row r="1173">
          <cell r="A1173">
            <v>95017</v>
          </cell>
          <cell r="B1173" t="str">
            <v>REMOÇÃO DE CABO APARENTE - ACIMA DE 16MM2</v>
          </cell>
          <cell r="C1173" t="str">
            <v>M</v>
          </cell>
          <cell r="D1173">
            <v>3.52</v>
          </cell>
        </row>
        <row r="1174">
          <cell r="A1174">
            <v>95018</v>
          </cell>
          <cell r="B1174" t="str">
            <v>REMOÇÃO DE TERMINAIS OU CONECTORES DE PRESSÃO PARA CABOS</v>
          </cell>
          <cell r="C1174" t="str">
            <v>UN</v>
          </cell>
          <cell r="D1174">
            <v>5.87</v>
          </cell>
        </row>
        <row r="1175">
          <cell r="A1175">
            <v>95020</v>
          </cell>
          <cell r="B1175" t="str">
            <v>REMOÇÃO DE SUPORTE-ISOLADOR TIPO ROLDANA</v>
          </cell>
          <cell r="C1175" t="str">
            <v>UN</v>
          </cell>
          <cell r="D1175">
            <v>5.87</v>
          </cell>
        </row>
        <row r="1176">
          <cell r="A1176">
            <v>95100</v>
          </cell>
          <cell r="B1176" t="str">
            <v>DEMOLIÇÕES - CAIXAS E QUADROS</v>
          </cell>
          <cell r="C1176" t="str">
            <v>.</v>
          </cell>
          <cell r="D1176" t="str">
            <v>.</v>
          </cell>
        </row>
        <row r="1177">
          <cell r="A1177">
            <v>95111</v>
          </cell>
          <cell r="B1177" t="str">
            <v>REMOÇÃO DE ISOLADORES EM QUADROS ELÉTRICOS</v>
          </cell>
          <cell r="C1177" t="str">
            <v>UN</v>
          </cell>
          <cell r="D1177">
            <v>5.87</v>
          </cell>
        </row>
        <row r="1178">
          <cell r="A1178">
            <v>95115</v>
          </cell>
          <cell r="B1178" t="str">
            <v>REMOÇÃO DE DISJUNTOR AUTOMÁTICO UNIPOLAR ATÉ 50A</v>
          </cell>
          <cell r="C1178" t="str">
            <v>UN</v>
          </cell>
          <cell r="D1178">
            <v>8.8000000000000007</v>
          </cell>
        </row>
        <row r="1179">
          <cell r="A1179">
            <v>95116</v>
          </cell>
          <cell r="B1179" t="str">
            <v>REMOÇÃO DE DISJUNTOR AUTOMÁTICO BIPOLAR ATÉ 50A</v>
          </cell>
          <cell r="C1179" t="str">
            <v>UN</v>
          </cell>
          <cell r="D1179">
            <v>20.53</v>
          </cell>
        </row>
        <row r="1180">
          <cell r="A1180">
            <v>95117</v>
          </cell>
          <cell r="B1180" t="str">
            <v>REMOÇÃO DE DISJUNTOR AUTOMÁTICO TRIPOLAR ATÉ 50A</v>
          </cell>
          <cell r="C1180" t="str">
            <v>UN</v>
          </cell>
          <cell r="D1180">
            <v>38.130000000000003</v>
          </cell>
        </row>
        <row r="1181">
          <cell r="A1181">
            <v>95125</v>
          </cell>
          <cell r="B1181" t="str">
            <v>REMOÇÃO DE CAIXA PARA FUSÍVEL OU TOMADA, INSTALADA EM PERFILADOS</v>
          </cell>
          <cell r="C1181" t="str">
            <v>UN</v>
          </cell>
          <cell r="D1181">
            <v>14.66</v>
          </cell>
        </row>
        <row r="1182">
          <cell r="A1182">
            <v>95126</v>
          </cell>
          <cell r="B1182" t="str">
            <v>REMOÇÃO DE QUADRO DE DISTRIBUIÇÃO OU CAIXA DE PASSAGEM</v>
          </cell>
          <cell r="C1182" t="str">
            <v>UN</v>
          </cell>
          <cell r="D1182">
            <v>29.33</v>
          </cell>
        </row>
        <row r="1183">
          <cell r="A1183">
            <v>95127</v>
          </cell>
          <cell r="B1183" t="str">
            <v>REMOÇÃO DE FUNDO DE QUADRO DE DISTRIBUIÇÃO OU CAIXA DE PASSAGEM</v>
          </cell>
          <cell r="C1183" t="str">
            <v>M2</v>
          </cell>
          <cell r="D1183">
            <v>29.33</v>
          </cell>
        </row>
        <row r="1184">
          <cell r="A1184">
            <v>95129</v>
          </cell>
          <cell r="B1184" t="str">
            <v>REMOÇÃO DE TAMPA DE QUADRO DE DISTRIBUIÇÃO OU CAIXA DE PASSAGEM</v>
          </cell>
          <cell r="C1184" t="str">
            <v>M2</v>
          </cell>
          <cell r="D1184">
            <v>29.33</v>
          </cell>
        </row>
        <row r="1185">
          <cell r="A1185">
            <v>95130</v>
          </cell>
          <cell r="B1185" t="str">
            <v>REMOÇÃO DE FECHADURA DE QUADRO DE DISTRIBUIÇÃO OU CAIXA DE PASSAGEM</v>
          </cell>
          <cell r="C1185" t="str">
            <v>UN</v>
          </cell>
          <cell r="D1185">
            <v>5.87</v>
          </cell>
        </row>
        <row r="1186">
          <cell r="A1186">
            <v>95132</v>
          </cell>
          <cell r="B1186" t="str">
            <v>REMOÇÃO DE DISJUNTOR AUTOMÁTICO TIPO "QUICK-LAG"</v>
          </cell>
          <cell r="C1186" t="str">
            <v>UN</v>
          </cell>
          <cell r="D1186">
            <v>7.33</v>
          </cell>
        </row>
        <row r="1187">
          <cell r="A1187">
            <v>95134</v>
          </cell>
          <cell r="B1187" t="str">
            <v>REMOÇÃO DE BASE EM CHAPA DE FERRO PARA DISJUNTOR TIPO "QUICK-LAG"</v>
          </cell>
          <cell r="C1187" t="str">
            <v>UN</v>
          </cell>
          <cell r="D1187">
            <v>7.33</v>
          </cell>
        </row>
        <row r="1188">
          <cell r="A1188">
            <v>95135</v>
          </cell>
          <cell r="B1188" t="str">
            <v>REMOÇÃO DE CAPACITOR PARA CORREÇÃO DE FATOR DE POTÊNCIA</v>
          </cell>
          <cell r="C1188" t="str">
            <v>UN</v>
          </cell>
          <cell r="D1188">
            <v>170.05</v>
          </cell>
        </row>
        <row r="1189">
          <cell r="A1189">
            <v>95136</v>
          </cell>
          <cell r="B1189" t="str">
            <v>REMOÇÃO DE CHAVE SECCIONADORA TIPO FACA - BASE DE MÁRMORE OU ARDÓSIA</v>
          </cell>
          <cell r="C1189" t="str">
            <v>UN</v>
          </cell>
          <cell r="D1189">
            <v>14.66</v>
          </cell>
        </row>
        <row r="1190">
          <cell r="A1190">
            <v>95137</v>
          </cell>
          <cell r="B1190" t="str">
            <v>REMOÇÃO DE CHAVE SECCIONADORA OU BASE PARA FUSÍVEIS TIPO NH - UNIPOLAR</v>
          </cell>
          <cell r="C1190" t="str">
            <v>UN</v>
          </cell>
          <cell r="D1190">
            <v>14.66</v>
          </cell>
        </row>
        <row r="1191">
          <cell r="A1191">
            <v>95138</v>
          </cell>
          <cell r="B1191" t="str">
            <v>REMOÇÃO DE CHAVE SECCIONADORA OU BASE PARA FUSÍVEIS TIPO NH - TRIPOLAR</v>
          </cell>
          <cell r="C1191" t="str">
            <v>UN</v>
          </cell>
          <cell r="D1191">
            <v>22</v>
          </cell>
        </row>
        <row r="1192">
          <cell r="A1192">
            <v>95139</v>
          </cell>
          <cell r="B1192" t="str">
            <v>REMOÇÃO DE BASE PARA FUSÍVEIS TIPO "DIAZED"</v>
          </cell>
          <cell r="C1192" t="str">
            <v>UN</v>
          </cell>
          <cell r="D1192">
            <v>7.33</v>
          </cell>
        </row>
        <row r="1193">
          <cell r="A1193">
            <v>95200</v>
          </cell>
          <cell r="B1193" t="str">
            <v>DEMOLIÇÕES - PONTOS E APARELHOS</v>
          </cell>
          <cell r="C1193" t="str">
            <v>.</v>
          </cell>
          <cell r="D1193" t="str">
            <v>.</v>
          </cell>
        </row>
        <row r="1194">
          <cell r="A1194">
            <v>95201</v>
          </cell>
          <cell r="B1194" t="str">
            <v>REMOÇÃO DE SOQUETE</v>
          </cell>
          <cell r="C1194" t="str">
            <v>UN</v>
          </cell>
          <cell r="D1194">
            <v>5.87</v>
          </cell>
        </row>
        <row r="1195">
          <cell r="A1195">
            <v>95202</v>
          </cell>
          <cell r="B1195" t="str">
            <v>REMOÇÃO DE REATOR PARA LÂMPADA FLUORESCENTE</v>
          </cell>
          <cell r="C1195" t="str">
            <v>UN</v>
          </cell>
          <cell r="D1195">
            <v>14.66</v>
          </cell>
        </row>
        <row r="1196">
          <cell r="A1196">
            <v>95203</v>
          </cell>
          <cell r="B1196" t="str">
            <v>REMOÇÃO DE LÂMPADA INCANDESCENTE OU FLUORESCENTE</v>
          </cell>
          <cell r="C1196" t="str">
            <v>UN</v>
          </cell>
          <cell r="D1196">
            <v>1.25</v>
          </cell>
        </row>
        <row r="1197">
          <cell r="A1197">
            <v>95204</v>
          </cell>
          <cell r="B1197" t="str">
            <v>REMOÇÃO DE LÂMPADA DE VAPOR DE MERCÚRIO, SÓDIO OU MISTA</v>
          </cell>
          <cell r="C1197" t="str">
            <v>UN</v>
          </cell>
          <cell r="D1197">
            <v>8.8000000000000007</v>
          </cell>
        </row>
        <row r="1198">
          <cell r="A1198">
            <v>95205</v>
          </cell>
          <cell r="B1198" t="str">
            <v>REMOÇÃO DE PLACA DIFUSORA PARA LÂMPADA FLUORESCENTE</v>
          </cell>
          <cell r="C1198" t="str">
            <v>UN</v>
          </cell>
          <cell r="D1198">
            <v>1.25</v>
          </cell>
        </row>
        <row r="1199">
          <cell r="A1199">
            <v>95206</v>
          </cell>
          <cell r="B1199" t="str">
            <v>REMOÇÃO DE INTERRUPTOR, TOMADA, BOTÃO DE CAMPAINHA OU CIGARRA</v>
          </cell>
          <cell r="C1199" t="str">
            <v>UN</v>
          </cell>
          <cell r="D1199">
            <v>11.73</v>
          </cell>
        </row>
        <row r="1200">
          <cell r="A1200">
            <v>95208</v>
          </cell>
          <cell r="B1200" t="str">
            <v>REMOÇÃO DE REATOR PARA LÂMPADA HG/NA - EM CAIXA DE PASSAGEM</v>
          </cell>
          <cell r="C1200" t="str">
            <v>UN</v>
          </cell>
          <cell r="D1200">
            <v>14.66</v>
          </cell>
        </row>
        <row r="1201">
          <cell r="A1201">
            <v>95209</v>
          </cell>
          <cell r="B1201" t="str">
            <v>REMOÇÃO DE REATOR PARA LÂMPADA HG/NA - EM POSTE</v>
          </cell>
          <cell r="C1201" t="str">
            <v>UN</v>
          </cell>
          <cell r="D1201">
            <v>29.33</v>
          </cell>
        </row>
        <row r="1202">
          <cell r="A1202">
            <v>95210</v>
          </cell>
          <cell r="B1202" t="str">
            <v>REMOÇÃO DE LUMINÁRIA INTERNA PARA LÂMPADA INCANDESCENTE</v>
          </cell>
          <cell r="C1202" t="str">
            <v>UN</v>
          </cell>
          <cell r="D1202">
            <v>11.73</v>
          </cell>
        </row>
        <row r="1203">
          <cell r="A1203">
            <v>95211</v>
          </cell>
          <cell r="B1203" t="str">
            <v>REMOÇÃO DE LUMINÁRIA INTERNA PARA LÂMPADA FLUORESCENTE</v>
          </cell>
          <cell r="C1203" t="str">
            <v>UN</v>
          </cell>
          <cell r="D1203">
            <v>22</v>
          </cell>
        </row>
        <row r="1204">
          <cell r="A1204">
            <v>95212</v>
          </cell>
          <cell r="B1204" t="str">
            <v>REMOÇÃO DE LUMINÁRIA EXTERNA INSTALADA EM POSTE</v>
          </cell>
          <cell r="C1204" t="str">
            <v>UN</v>
          </cell>
          <cell r="D1204">
            <v>43.99</v>
          </cell>
        </row>
        <row r="1205">
          <cell r="A1205">
            <v>95213</v>
          </cell>
          <cell r="B1205" t="str">
            <v>REMOÇÃO DE LUMINÁRIA EXTERNA INSTALADA EM BRAÇO DE FERRO</v>
          </cell>
          <cell r="C1205" t="str">
            <v>UN</v>
          </cell>
          <cell r="D1205">
            <v>43.99</v>
          </cell>
        </row>
        <row r="1206">
          <cell r="A1206">
            <v>95214</v>
          </cell>
          <cell r="B1206" t="str">
            <v>REMOÇÃO DE LUMINÁRIA A PROVA DE TEMPO, GASES E VAPOR</v>
          </cell>
          <cell r="C1206" t="str">
            <v>UN</v>
          </cell>
          <cell r="D1206">
            <v>14.66</v>
          </cell>
        </row>
        <row r="1207">
          <cell r="A1207">
            <v>95218</v>
          </cell>
          <cell r="B1207" t="str">
            <v>REMOÇÃO DE PROJETOR DE FACHADA</v>
          </cell>
          <cell r="C1207" t="str">
            <v>UN</v>
          </cell>
          <cell r="D1207">
            <v>43.99</v>
          </cell>
        </row>
        <row r="1208">
          <cell r="A1208">
            <v>95219</v>
          </cell>
          <cell r="B1208" t="str">
            <v>REMOÇÃO DE PROJETOR DE JARDIM</v>
          </cell>
          <cell r="C1208" t="str">
            <v>UN</v>
          </cell>
          <cell r="D1208">
            <v>29.33</v>
          </cell>
        </row>
        <row r="1209">
          <cell r="A1209">
            <v>95220</v>
          </cell>
          <cell r="B1209" t="str">
            <v>REMOÇÃO DE CRUZETA DE FERRO PARA FIXAÇÃO DE PROJETOR</v>
          </cell>
          <cell r="C1209" t="str">
            <v>UN</v>
          </cell>
          <cell r="D1209">
            <v>43.99</v>
          </cell>
        </row>
        <row r="1210">
          <cell r="A1210">
            <v>95225</v>
          </cell>
          <cell r="B1210" t="str">
            <v>REMOÇÃO DE BRAÇO DE LUMINÁRIA</v>
          </cell>
          <cell r="C1210" t="str">
            <v>UN</v>
          </cell>
          <cell r="D1210">
            <v>23.46</v>
          </cell>
        </row>
        <row r="1211">
          <cell r="A1211">
            <v>95300</v>
          </cell>
          <cell r="B1211" t="str">
            <v>DEMOLIÇÕES - PÁRA-RAIOS E OUTROS</v>
          </cell>
          <cell r="C1211" t="str">
            <v>.</v>
          </cell>
          <cell r="D1211" t="str">
            <v>.</v>
          </cell>
        </row>
        <row r="1212">
          <cell r="A1212">
            <v>95310</v>
          </cell>
          <cell r="B1212" t="str">
            <v>REMOÇÃO DE CAPTOR DE PÁRA-RAIOS - TIPO FRANKLIN</v>
          </cell>
          <cell r="C1212" t="str">
            <v>UN</v>
          </cell>
          <cell r="D1212">
            <v>14.66</v>
          </cell>
        </row>
        <row r="1213">
          <cell r="A1213">
            <v>95311</v>
          </cell>
          <cell r="B1213" t="str">
            <v>REMOÇÃO DE CAPTOR DE PÁRA-RAIOS - RADIOATIVO</v>
          </cell>
          <cell r="C1213" t="str">
            <v>UN</v>
          </cell>
          <cell r="D1213">
            <v>14.66</v>
          </cell>
        </row>
        <row r="1214">
          <cell r="A1214">
            <v>95314</v>
          </cell>
          <cell r="B1214" t="str">
            <v>REMOÇÃO DE CORDOALHA DE COBRE NÚ</v>
          </cell>
          <cell r="C1214" t="str">
            <v>M</v>
          </cell>
          <cell r="D1214">
            <v>5.87</v>
          </cell>
        </row>
        <row r="1215">
          <cell r="A1215">
            <v>95315</v>
          </cell>
          <cell r="B1215" t="str">
            <v>REMOÇÃO DE CABO DE COBRE NÚ, PARA ATERRAMENTO</v>
          </cell>
          <cell r="C1215" t="str">
            <v>M</v>
          </cell>
          <cell r="D1215">
            <v>7.33</v>
          </cell>
        </row>
        <row r="1216">
          <cell r="A1216">
            <v>95316</v>
          </cell>
          <cell r="B1216" t="str">
            <v>REMOÇÃO DE CONECTOR TIPO "SPLIT-BOLT"</v>
          </cell>
          <cell r="C1216" t="str">
            <v>UN</v>
          </cell>
          <cell r="D1216">
            <v>5.87</v>
          </cell>
        </row>
        <row r="1217">
          <cell r="A1217">
            <v>95320</v>
          </cell>
          <cell r="B1217" t="str">
            <v>REMOÇÃO DE BASE E HASTE DE PÁRA-RAIOS</v>
          </cell>
          <cell r="C1217" t="str">
            <v>UN</v>
          </cell>
          <cell r="D1217">
            <v>29.33</v>
          </cell>
        </row>
        <row r="1218">
          <cell r="A1218">
            <v>95321</v>
          </cell>
          <cell r="B1218" t="str">
            <v>REMOÇÃO DE CABO DE AÇO E ESTICADORES</v>
          </cell>
          <cell r="C1218" t="str">
            <v>M</v>
          </cell>
          <cell r="D1218">
            <v>14.66</v>
          </cell>
        </row>
        <row r="1219">
          <cell r="A1219">
            <v>95322</v>
          </cell>
          <cell r="B1219" t="str">
            <v>REMOÇÃO DE BRAÇADEIRA PARA 3 ESTAIS</v>
          </cell>
          <cell r="C1219" t="str">
            <v>UN</v>
          </cell>
          <cell r="D1219">
            <v>14.66</v>
          </cell>
        </row>
        <row r="1220">
          <cell r="A1220">
            <v>95325</v>
          </cell>
          <cell r="B1220" t="str">
            <v>REMOÇÃO DE TUBO DE PROTEÇÃO PARA CORDOALHA, INCLUSIVE FIXAÇÕES</v>
          </cell>
          <cell r="C1220" t="str">
            <v>UN</v>
          </cell>
          <cell r="D1220">
            <v>29.33</v>
          </cell>
        </row>
        <row r="1221">
          <cell r="A1221">
            <v>95355</v>
          </cell>
          <cell r="B1221" t="str">
            <v>REMOÇÃO DE AUTOMÁTICO DE BÓIA</v>
          </cell>
          <cell r="C1221" t="str">
            <v>UN</v>
          </cell>
          <cell r="D1221">
            <v>17.600000000000001</v>
          </cell>
        </row>
        <row r="1222">
          <cell r="A1222">
            <v>95356</v>
          </cell>
          <cell r="B1222" t="str">
            <v>REMOÇÃO DE CONTACTOR MAGNÉTICO E RELÊS PARA QUADRO DE COMANDO</v>
          </cell>
          <cell r="C1222" t="str">
            <v>UN</v>
          </cell>
          <cell r="D1222">
            <v>29.33</v>
          </cell>
        </row>
        <row r="1223">
          <cell r="A1223">
            <v>95360</v>
          </cell>
          <cell r="B1223" t="str">
            <v>REMOÇÃO DE POSTE DE FERRO, INCLUSIVE BASE DE FIXAÇÃO</v>
          </cell>
          <cell r="C1223" t="str">
            <v>UN</v>
          </cell>
          <cell r="D1223">
            <v>146.65</v>
          </cell>
        </row>
        <row r="1224">
          <cell r="A1224">
            <v>95361</v>
          </cell>
          <cell r="B1224" t="str">
            <v>REMOÇÃO DE POSTE DE FERRO ENGASTADO NO SOLO</v>
          </cell>
          <cell r="C1224" t="str">
            <v>UN</v>
          </cell>
          <cell r="D1224">
            <v>234.63</v>
          </cell>
        </row>
        <row r="1225">
          <cell r="A1225">
            <v>95362</v>
          </cell>
          <cell r="B1225" t="str">
            <v>REMOÇÃO DE POSTE DE CONCRETO EM REDE DE ENERGIA</v>
          </cell>
          <cell r="C1225" t="str">
            <v>UN</v>
          </cell>
          <cell r="D1225">
            <v>146.65</v>
          </cell>
        </row>
        <row r="1226">
          <cell r="A1226">
            <v>95400</v>
          </cell>
          <cell r="B1226" t="str">
            <v>DEMOLIÇÕES - CABINE PRIMÁRIA</v>
          </cell>
          <cell r="C1226" t="str">
            <v>.</v>
          </cell>
          <cell r="D1226" t="str">
            <v>.</v>
          </cell>
        </row>
        <row r="1227">
          <cell r="A1227">
            <v>95401</v>
          </cell>
          <cell r="B1227" t="str">
            <v>REMOÇÃO DE ISOLADOR TIPO DISCO, INCLUSIVE GANCHO DE SUSTENTAÇÃO</v>
          </cell>
          <cell r="C1227" t="str">
            <v>UN</v>
          </cell>
          <cell r="D1227">
            <v>4.4000000000000004</v>
          </cell>
        </row>
        <row r="1228">
          <cell r="A1228">
            <v>95402</v>
          </cell>
          <cell r="B1228" t="str">
            <v>REMOÇÃO DE ISOLADOR TIPO CASTANHA, INCLUSIVE GANCHO DE SUSTENTAÇÃO</v>
          </cell>
          <cell r="C1228" t="str">
            <v>UN</v>
          </cell>
          <cell r="D1228">
            <v>1.25</v>
          </cell>
        </row>
        <row r="1229">
          <cell r="A1229">
            <v>95403</v>
          </cell>
          <cell r="B1229" t="str">
            <v>REMOÇÃO DE ISOLADOR TIPO PINO PARA A.T. INCLUSIVE PINO</v>
          </cell>
          <cell r="C1229" t="str">
            <v>UN</v>
          </cell>
          <cell r="D1229">
            <v>7.33</v>
          </cell>
        </row>
        <row r="1230">
          <cell r="A1230">
            <v>95404</v>
          </cell>
          <cell r="B1230" t="str">
            <v>REMOÇÃO DE ISOLADOR TIPO PEDESTAL PARA A.T.</v>
          </cell>
          <cell r="C1230" t="str">
            <v>UN</v>
          </cell>
          <cell r="D1230">
            <v>5.87</v>
          </cell>
        </row>
        <row r="1231">
          <cell r="A1231">
            <v>95405</v>
          </cell>
          <cell r="B1231" t="str">
            <v>REMOÇÃO DE CRUZETA DE MADEIRA</v>
          </cell>
          <cell r="C1231" t="str">
            <v>UN</v>
          </cell>
          <cell r="D1231">
            <v>41.82</v>
          </cell>
        </row>
        <row r="1232">
          <cell r="A1232">
            <v>95406</v>
          </cell>
          <cell r="B1232" t="str">
            <v>REMOÇÃO DE BUCHA DE PASSAGEM INTERNA/EXTERNA PARA A.T.</v>
          </cell>
          <cell r="C1232" t="str">
            <v>UN</v>
          </cell>
          <cell r="D1232">
            <v>11.73</v>
          </cell>
        </row>
        <row r="1233">
          <cell r="A1233">
            <v>95407</v>
          </cell>
          <cell r="B1233" t="str">
            <v>REMOÇÃO DE CHAPA DE FERRO PARA BUCHA DE PASSAGEM</v>
          </cell>
          <cell r="C1233" t="str">
            <v>UN</v>
          </cell>
          <cell r="D1233">
            <v>11.73</v>
          </cell>
        </row>
        <row r="1234">
          <cell r="A1234">
            <v>95408</v>
          </cell>
          <cell r="B1234" t="str">
            <v>REMOÇÃO DE VERGALHÃO DE COBRE 3/8"</v>
          </cell>
          <cell r="C1234" t="str">
            <v>M</v>
          </cell>
          <cell r="D1234">
            <v>5.87</v>
          </cell>
        </row>
        <row r="1235">
          <cell r="A1235">
            <v>95409</v>
          </cell>
          <cell r="B1235" t="str">
            <v>REMOÇÃO DE TERMINAL OU CONECTOR PARA VERGALHÃO DE COBRE</v>
          </cell>
          <cell r="C1235" t="str">
            <v>UN</v>
          </cell>
          <cell r="D1235">
            <v>2.5</v>
          </cell>
        </row>
        <row r="1236">
          <cell r="A1236">
            <v>95410</v>
          </cell>
          <cell r="B1236" t="str">
            <v>REMOÇÃO DE CHAVE SECCIONADORA TRIPOLAR</v>
          </cell>
          <cell r="C1236" t="str">
            <v>UN</v>
          </cell>
          <cell r="D1236">
            <v>83.63</v>
          </cell>
        </row>
        <row r="1237">
          <cell r="A1237">
            <v>95411</v>
          </cell>
          <cell r="B1237" t="str">
            <v>REMOÇÃO DE TRANSFORMADOR DE POTENCIAL</v>
          </cell>
          <cell r="C1237" t="str">
            <v>UN</v>
          </cell>
          <cell r="D1237">
            <v>19.059999999999999</v>
          </cell>
        </row>
        <row r="1238">
          <cell r="A1238">
            <v>95412</v>
          </cell>
          <cell r="B1238" t="str">
            <v>REMOÇÃO DE DISJUNTOR A ÓLEO - VOL NORMAL OU REDUZIDO</v>
          </cell>
          <cell r="C1238" t="str">
            <v>UN</v>
          </cell>
          <cell r="D1238">
            <v>111.39</v>
          </cell>
        </row>
        <row r="1239">
          <cell r="A1239">
            <v>95413</v>
          </cell>
          <cell r="B1239" t="str">
            <v>REMOÇÃO DE TRANSFORMADOR DE POTÊNCIA CLASSE 15KV</v>
          </cell>
          <cell r="C1239" t="str">
            <v>UN</v>
          </cell>
          <cell r="D1239">
            <v>215.93</v>
          </cell>
        </row>
        <row r="1240">
          <cell r="A1240">
            <v>95414</v>
          </cell>
          <cell r="B1240" t="str">
            <v>REMOÇÃO DE CHAVE FUSÍVEL TIPO MATHEUS</v>
          </cell>
          <cell r="C1240" t="str">
            <v>UN</v>
          </cell>
          <cell r="D1240">
            <v>43.99</v>
          </cell>
        </row>
        <row r="1241">
          <cell r="A1241">
            <v>95415</v>
          </cell>
          <cell r="B1241" t="str">
            <v>REMOÇÃO DE SUPORTE DE TRANSFORMADOR EM POSTE</v>
          </cell>
          <cell r="C1241" t="str">
            <v>UN</v>
          </cell>
          <cell r="D1241">
            <v>19.98</v>
          </cell>
        </row>
        <row r="1242">
          <cell r="A1242">
            <v>95416</v>
          </cell>
          <cell r="B1242" t="str">
            <v>REMOÇÃO DE CABOS DE A.T. EM LINHA AÉREA ATÉ 35MM2</v>
          </cell>
          <cell r="C1242" t="str">
            <v>M</v>
          </cell>
          <cell r="D1242">
            <v>20.91</v>
          </cell>
        </row>
        <row r="1243">
          <cell r="A1243">
            <v>95417</v>
          </cell>
          <cell r="B1243" t="str">
            <v>REMOÇÃO DE PÁRA-RAIOS TIPO CRISTAL VALVE CLASSE 15KV</v>
          </cell>
          <cell r="C1243" t="str">
            <v>UN</v>
          </cell>
          <cell r="D1243">
            <v>62.72</v>
          </cell>
        </row>
        <row r="1244">
          <cell r="A1244">
            <v>95418</v>
          </cell>
          <cell r="B1244" t="str">
            <v>REMOÇÃO DE CONTATORES E RELÊS EM GERAL</v>
          </cell>
          <cell r="C1244" t="str">
            <v>UN</v>
          </cell>
          <cell r="D1244">
            <v>55.1</v>
          </cell>
        </row>
        <row r="1245">
          <cell r="A1245">
            <v>95419</v>
          </cell>
          <cell r="B1245" t="str">
            <v>REMOÇÃO DE MUFLA INTERNA UNIPOLAR/TRIPOLAR</v>
          </cell>
          <cell r="C1245" t="str">
            <v>UN</v>
          </cell>
          <cell r="D1245">
            <v>41.82</v>
          </cell>
        </row>
        <row r="1246">
          <cell r="A1246">
            <v>95420</v>
          </cell>
          <cell r="B1246" t="str">
            <v>REMOÇÃO DE BUCHA DE PASSAGEM PARA NEUTRO - 1KV</v>
          </cell>
          <cell r="C1246" t="str">
            <v>UN</v>
          </cell>
          <cell r="D1246">
            <v>8.8000000000000007</v>
          </cell>
        </row>
        <row r="1247">
          <cell r="A1247">
            <v>95421</v>
          </cell>
          <cell r="B1247" t="str">
            <v>REMOÇÃO DE ÓLEO ISOLANTE DE TRANSFORMADOR OU DISJUNTOR</v>
          </cell>
          <cell r="C1247" t="str">
            <v>L</v>
          </cell>
          <cell r="D1247">
            <v>0.5</v>
          </cell>
        </row>
        <row r="1248">
          <cell r="A1248">
            <v>95422</v>
          </cell>
          <cell r="B1248" t="str">
            <v>REMOÇÃO DE SELA PARA CRUZETA DE MADEIRA</v>
          </cell>
          <cell r="C1248" t="str">
            <v>UN</v>
          </cell>
          <cell r="D1248">
            <v>6.24</v>
          </cell>
        </row>
        <row r="1249">
          <cell r="A1249">
            <v>95423</v>
          </cell>
          <cell r="B1249" t="str">
            <v>REMOÇÃO DE FUSÍVEL EM ALTA TENSÃO TIPO "HH"</v>
          </cell>
          <cell r="C1249" t="str">
            <v>UN</v>
          </cell>
          <cell r="D1249">
            <v>14.66</v>
          </cell>
        </row>
        <row r="1250">
          <cell r="A1250">
            <v>95424</v>
          </cell>
          <cell r="B1250" t="str">
            <v>REMOÇÃO DE ELO FUSÍVEL EM CHAVE TIPO MATHEUS</v>
          </cell>
          <cell r="C1250" t="str">
            <v>UN</v>
          </cell>
          <cell r="D1250">
            <v>8.8000000000000007</v>
          </cell>
        </row>
        <row r="1251">
          <cell r="A1251">
            <v>95425</v>
          </cell>
          <cell r="B1251" t="str">
            <v>REMOÇÃO DE RELÊ OU BOBINA - DISJUNTOR DE A.T.</v>
          </cell>
          <cell r="C1251" t="str">
            <v>UN</v>
          </cell>
          <cell r="D1251">
            <v>13.47</v>
          </cell>
        </row>
        <row r="1252">
          <cell r="A1252">
            <v>95426</v>
          </cell>
          <cell r="B1252" t="str">
            <v>REMOÇÃO DE MUFLA EXTERNA UNIPOLAR / TRIPOLAR</v>
          </cell>
          <cell r="C1252" t="str">
            <v>UN</v>
          </cell>
          <cell r="D1252">
            <v>62.72</v>
          </cell>
        </row>
        <row r="1253">
          <cell r="A1253">
            <v>95427</v>
          </cell>
          <cell r="B1253" t="str">
            <v>REMOÇÃO DE MUFLA INTERNA UNIPOLAR / TRIPOLAR</v>
          </cell>
          <cell r="C1253" t="str">
            <v>UN</v>
          </cell>
          <cell r="D1253">
            <v>41.82</v>
          </cell>
        </row>
        <row r="1254">
          <cell r="A1254">
            <v>96000</v>
          </cell>
          <cell r="B1254" t="str">
            <v>RETIRADAS - ENTRADA E DISTRIBUIÇÃO</v>
          </cell>
          <cell r="C1254" t="str">
            <v>.</v>
          </cell>
          <cell r="D1254" t="str">
            <v>.</v>
          </cell>
        </row>
        <row r="1255">
          <cell r="A1255">
            <v>96001</v>
          </cell>
          <cell r="B1255" t="str">
            <v>RETIRADA DE POSTE DE ENTRADA DE ENERGIA EM BAIXA TENSÃO - GALVANIZADO</v>
          </cell>
          <cell r="C1255" t="str">
            <v>UN</v>
          </cell>
          <cell r="D1255">
            <v>117.32</v>
          </cell>
        </row>
        <row r="1256">
          <cell r="A1256">
            <v>96002</v>
          </cell>
          <cell r="B1256" t="str">
            <v>RETIRADA DE POSTE DE ENTRADA DE ENERGIA EM BAIXA TENSÃO - CONCRETO</v>
          </cell>
          <cell r="C1256" t="str">
            <v>UN</v>
          </cell>
          <cell r="D1256">
            <v>146.65</v>
          </cell>
        </row>
        <row r="1257">
          <cell r="A1257">
            <v>96003</v>
          </cell>
          <cell r="B1257" t="str">
            <v>RETIRADA DE CAIXA DE ENTRADA DE ENERGIA EM BAIXA TENSÃO</v>
          </cell>
          <cell r="C1257" t="str">
            <v>UN</v>
          </cell>
          <cell r="D1257">
            <v>131.97999999999999</v>
          </cell>
        </row>
        <row r="1258">
          <cell r="A1258">
            <v>96004</v>
          </cell>
          <cell r="B1258" t="str">
            <v>RETIRADA DE ARMAÇÃO TIPO BRAQUETE</v>
          </cell>
          <cell r="C1258" t="str">
            <v>UN</v>
          </cell>
          <cell r="D1258">
            <v>14.66</v>
          </cell>
        </row>
        <row r="1259">
          <cell r="A1259">
            <v>96005</v>
          </cell>
          <cell r="B1259" t="str">
            <v>RETIRADA DE CABEÇOTE TIPO "TELESP"</v>
          </cell>
          <cell r="C1259" t="str">
            <v>UN</v>
          </cell>
          <cell r="D1259">
            <v>7.33</v>
          </cell>
        </row>
        <row r="1260">
          <cell r="A1260">
            <v>96008</v>
          </cell>
          <cell r="B1260" t="str">
            <v>RETIRADA DE CONDULETE</v>
          </cell>
          <cell r="C1260" t="str">
            <v>UN</v>
          </cell>
          <cell r="D1260">
            <v>14.66</v>
          </cell>
        </row>
        <row r="1261">
          <cell r="A1261">
            <v>96009</v>
          </cell>
          <cell r="B1261" t="str">
            <v>RETIRADA DE PERFILADOS</v>
          </cell>
          <cell r="C1261" t="str">
            <v>M</v>
          </cell>
          <cell r="D1261">
            <v>11.73</v>
          </cell>
        </row>
        <row r="1262">
          <cell r="A1262">
            <v>96012</v>
          </cell>
          <cell r="B1262" t="str">
            <v>RETIRADA DE ELETRODUTOS APARENTES - ATÉ 2"</v>
          </cell>
          <cell r="C1262" t="str">
            <v>M</v>
          </cell>
          <cell r="D1262">
            <v>7.33</v>
          </cell>
        </row>
        <row r="1263">
          <cell r="A1263">
            <v>96013</v>
          </cell>
          <cell r="B1263" t="str">
            <v>RETIRADA DE ELETRODUTOS APARENTES - ACIMA DE 2"</v>
          </cell>
          <cell r="C1263" t="str">
            <v>M</v>
          </cell>
          <cell r="D1263">
            <v>14.66</v>
          </cell>
        </row>
        <row r="1264">
          <cell r="A1264">
            <v>96014</v>
          </cell>
          <cell r="B1264" t="str">
            <v>RETIRADA DE FIO EMBUTIDO - ATÉ 16MM2</v>
          </cell>
          <cell r="C1264" t="str">
            <v>M</v>
          </cell>
          <cell r="D1264">
            <v>1.47</v>
          </cell>
        </row>
        <row r="1265">
          <cell r="A1265">
            <v>96015</v>
          </cell>
          <cell r="B1265" t="str">
            <v>RETIRADA DE CABO EMBUTIDO - ACIMA DE 16MM2</v>
          </cell>
          <cell r="C1265" t="str">
            <v>M</v>
          </cell>
          <cell r="D1265">
            <v>2.93</v>
          </cell>
        </row>
        <row r="1266">
          <cell r="A1266">
            <v>96016</v>
          </cell>
          <cell r="B1266" t="str">
            <v>RETIRADA DE FIO APARENTE - ATÉ 16MM2</v>
          </cell>
          <cell r="C1266" t="str">
            <v>M</v>
          </cell>
          <cell r="D1266">
            <v>1.76</v>
          </cell>
        </row>
        <row r="1267">
          <cell r="A1267">
            <v>96017</v>
          </cell>
          <cell r="B1267" t="str">
            <v>RETIRADA DE CABO APARENTE - ACIMA DE 16MM2</v>
          </cell>
          <cell r="C1267" t="str">
            <v>M</v>
          </cell>
          <cell r="D1267">
            <v>3.52</v>
          </cell>
        </row>
        <row r="1268">
          <cell r="A1268">
            <v>96018</v>
          </cell>
          <cell r="B1268" t="str">
            <v>RETIRADA DE TERMINAIS OU CONECTORES DE PRESSÃO PARA CABOS</v>
          </cell>
          <cell r="C1268" t="str">
            <v>UN</v>
          </cell>
          <cell r="D1268">
            <v>5.87</v>
          </cell>
        </row>
        <row r="1269">
          <cell r="A1269">
            <v>96020</v>
          </cell>
          <cell r="B1269" t="str">
            <v>RETIRADA DE SUPORTE-ISOLADOR TIPO ROLDANA</v>
          </cell>
          <cell r="C1269" t="str">
            <v>UN</v>
          </cell>
          <cell r="D1269">
            <v>5.87</v>
          </cell>
        </row>
        <row r="1270">
          <cell r="A1270">
            <v>96100</v>
          </cell>
          <cell r="B1270" t="str">
            <v>RETIRADAS - CAIXAS E QUADROS</v>
          </cell>
          <cell r="C1270" t="str">
            <v>.</v>
          </cell>
          <cell r="D1270" t="str">
            <v>.</v>
          </cell>
        </row>
        <row r="1271">
          <cell r="A1271">
            <v>96110</v>
          </cell>
          <cell r="B1271" t="str">
            <v>RETIRADA DE BARRAMENTOS EM QUADROS ELÉTRICOS</v>
          </cell>
          <cell r="C1271" t="str">
            <v>M</v>
          </cell>
          <cell r="D1271">
            <v>23.46</v>
          </cell>
        </row>
        <row r="1272">
          <cell r="A1272">
            <v>96111</v>
          </cell>
          <cell r="B1272" t="str">
            <v>RETIRADA DE ISOLADORES EM QUADROS ELÉTRICOS</v>
          </cell>
          <cell r="C1272" t="str">
            <v>UN</v>
          </cell>
          <cell r="D1272">
            <v>5.87</v>
          </cell>
        </row>
        <row r="1273">
          <cell r="A1273">
            <v>96115</v>
          </cell>
          <cell r="B1273" t="str">
            <v>RETIRADA DE DISJUNTOR AUTOMÁTICO UNIPOLAR ATÉ 50A</v>
          </cell>
          <cell r="C1273" t="str">
            <v>UN</v>
          </cell>
          <cell r="D1273">
            <v>8.8000000000000007</v>
          </cell>
        </row>
        <row r="1274">
          <cell r="A1274">
            <v>96116</v>
          </cell>
          <cell r="B1274" t="str">
            <v>RETIRADA DE DISJUNTOR AUTOMÁTICO BIPOLAR ATÉ 50A</v>
          </cell>
          <cell r="C1274" t="str">
            <v>UN</v>
          </cell>
          <cell r="D1274">
            <v>20.53</v>
          </cell>
        </row>
        <row r="1275">
          <cell r="A1275">
            <v>96117</v>
          </cell>
          <cell r="B1275" t="str">
            <v>RETIRADA DE DISJUNTOR AUTOMÁTICO TRIPOLAR ATÉ 50A</v>
          </cell>
          <cell r="C1275" t="str">
            <v>UN</v>
          </cell>
          <cell r="D1275">
            <v>38.130000000000003</v>
          </cell>
        </row>
        <row r="1276">
          <cell r="A1276">
            <v>96125</v>
          </cell>
          <cell r="B1276" t="str">
            <v>RETIRADA DE CAIXA PARA FUSÍVEL OU TOMADA, INSTALADA EM PERFILADOS</v>
          </cell>
          <cell r="C1276" t="str">
            <v>UN</v>
          </cell>
          <cell r="D1276">
            <v>14.66</v>
          </cell>
        </row>
        <row r="1277">
          <cell r="A1277">
            <v>96126</v>
          </cell>
          <cell r="B1277" t="str">
            <v>RETIRADA DE QUADRO DE DISTRIBUIÇÃO OU CAIXA DE PASSAGEM</v>
          </cell>
          <cell r="C1277" t="str">
            <v>M2</v>
          </cell>
          <cell r="D1277">
            <v>58.66</v>
          </cell>
        </row>
        <row r="1278">
          <cell r="A1278">
            <v>96130</v>
          </cell>
          <cell r="B1278" t="str">
            <v>RETIRADA DE FECHADURA DE QUADRO DE DISTRIBUIÇÃO OU CAIXA DE PASSAGEM</v>
          </cell>
          <cell r="C1278" t="str">
            <v>UN</v>
          </cell>
          <cell r="D1278">
            <v>5.87</v>
          </cell>
        </row>
        <row r="1279">
          <cell r="A1279">
            <v>96132</v>
          </cell>
          <cell r="B1279" t="str">
            <v>RETIRADA DE DISJUNTOR AUTOMÁTICO TIPO "QUICK-LAG"</v>
          </cell>
          <cell r="C1279" t="str">
            <v>UN</v>
          </cell>
          <cell r="D1279">
            <v>8.8000000000000007</v>
          </cell>
        </row>
        <row r="1280">
          <cell r="A1280">
            <v>96134</v>
          </cell>
          <cell r="B1280" t="str">
            <v>RETIRADA DE BASE EM CHAPA DE FERRO, PARA DISJUNTOR TIPO "QUICK-LAG"</v>
          </cell>
          <cell r="C1280" t="str">
            <v>UN</v>
          </cell>
          <cell r="D1280">
            <v>7.33</v>
          </cell>
        </row>
        <row r="1281">
          <cell r="A1281">
            <v>96135</v>
          </cell>
          <cell r="B1281" t="str">
            <v>RETIRADA DE CAPACITOR PARA CORREÇÃO DE FATOR DE POTÊNCIA</v>
          </cell>
          <cell r="C1281" t="str">
            <v>UN</v>
          </cell>
          <cell r="D1281">
            <v>340.1</v>
          </cell>
        </row>
        <row r="1282">
          <cell r="A1282">
            <v>96137</v>
          </cell>
          <cell r="B1282" t="str">
            <v>RETIRADA DE CHAVE SECCIONADORA OU BASE PARA FUSÍVEIS TIPO NH UNIPOLAR</v>
          </cell>
          <cell r="C1282" t="str">
            <v>UN</v>
          </cell>
          <cell r="D1282">
            <v>14.66</v>
          </cell>
        </row>
        <row r="1283">
          <cell r="A1283">
            <v>96138</v>
          </cell>
          <cell r="B1283" t="str">
            <v>RETIRADA DE CHAVE SECCIONADORA OU BASE PARA FUSÍVEIS TIPO NH TRIPOLAR</v>
          </cell>
          <cell r="C1283" t="str">
            <v>UN</v>
          </cell>
          <cell r="D1283">
            <v>22</v>
          </cell>
        </row>
        <row r="1284">
          <cell r="A1284">
            <v>96139</v>
          </cell>
          <cell r="B1284" t="str">
            <v>RETIRADA DE BASE PARA FUSÍVEIS TIPO DIAZED</v>
          </cell>
          <cell r="C1284" t="str">
            <v>UN</v>
          </cell>
          <cell r="D1284">
            <v>7.33</v>
          </cell>
        </row>
        <row r="1285">
          <cell r="A1285">
            <v>96140</v>
          </cell>
          <cell r="B1285" t="str">
            <v>RETIRADA DE BARRAMENTO DE COBRE</v>
          </cell>
          <cell r="C1285" t="str">
            <v>UN</v>
          </cell>
          <cell r="D1285">
            <v>14.66</v>
          </cell>
        </row>
        <row r="1286">
          <cell r="A1286">
            <v>96200</v>
          </cell>
          <cell r="B1286" t="str">
            <v>RETIRADAS - PONTOS E APARELHOS</v>
          </cell>
          <cell r="C1286" t="str">
            <v>.</v>
          </cell>
          <cell r="D1286" t="str">
            <v>.</v>
          </cell>
        </row>
        <row r="1287">
          <cell r="A1287">
            <v>96201</v>
          </cell>
          <cell r="B1287" t="str">
            <v>RETIRADA DE SOQUETES EM LUMINÁRIAS</v>
          </cell>
          <cell r="C1287" t="str">
            <v>UN</v>
          </cell>
          <cell r="D1287">
            <v>7.33</v>
          </cell>
        </row>
        <row r="1288">
          <cell r="A1288">
            <v>96202</v>
          </cell>
          <cell r="B1288" t="str">
            <v>RETIRADA DE REATOR EM LUMINÁRIA FLUORESCENTE</v>
          </cell>
          <cell r="C1288" t="str">
            <v>UN</v>
          </cell>
          <cell r="D1288">
            <v>2.93</v>
          </cell>
        </row>
        <row r="1289">
          <cell r="A1289">
            <v>96203</v>
          </cell>
          <cell r="B1289" t="str">
            <v>RETIRADA DE LÂMPADA INCANDESCENTE OU FLUORESCENTE</v>
          </cell>
          <cell r="C1289" t="str">
            <v>UN</v>
          </cell>
          <cell r="D1289">
            <v>1.25</v>
          </cell>
        </row>
        <row r="1290">
          <cell r="A1290">
            <v>96204</v>
          </cell>
          <cell r="B1290" t="str">
            <v>RETIRADA DE LÂMPADA VAPOR DE MERCÚRIO, SÓDIO OU MISTA</v>
          </cell>
          <cell r="C1290" t="str">
            <v>UN</v>
          </cell>
          <cell r="D1290">
            <v>8.8000000000000007</v>
          </cell>
        </row>
        <row r="1291">
          <cell r="A1291">
            <v>96205</v>
          </cell>
          <cell r="B1291" t="str">
            <v>RETIRADA DE PLACA DIFUSORA PARA LÂMPADA FLUORESCENTE</v>
          </cell>
          <cell r="C1291" t="str">
            <v>UN</v>
          </cell>
          <cell r="D1291">
            <v>1.25</v>
          </cell>
        </row>
        <row r="1292">
          <cell r="A1292">
            <v>96210</v>
          </cell>
          <cell r="B1292" t="str">
            <v>RETIRADA DE LUMINÁRIA INTERNA PARA LÂMPADA INCANDESCENTE</v>
          </cell>
          <cell r="C1292" t="str">
            <v>UN</v>
          </cell>
          <cell r="D1292">
            <v>11.73</v>
          </cell>
        </row>
        <row r="1293">
          <cell r="A1293">
            <v>96211</v>
          </cell>
          <cell r="B1293" t="str">
            <v>RETIRADA DE LUMINÁRIA INTERNA PARA LÂMPADA FLUORESCENTE</v>
          </cell>
          <cell r="C1293" t="str">
            <v>UN</v>
          </cell>
          <cell r="D1293">
            <v>22</v>
          </cell>
        </row>
        <row r="1294">
          <cell r="A1294">
            <v>96212</v>
          </cell>
          <cell r="B1294" t="str">
            <v>RETIRADA DE LUMINÁRIA EXTERNA INSTALADA EM POSTE</v>
          </cell>
          <cell r="C1294" t="str">
            <v>UN</v>
          </cell>
          <cell r="D1294">
            <v>43.99</v>
          </cell>
        </row>
        <row r="1295">
          <cell r="A1295">
            <v>96213</v>
          </cell>
          <cell r="B1295" t="str">
            <v>RETIRADA DE LUMINÁRIA EXTERNA INSTALADA EM BRAÇO DE FERRO</v>
          </cell>
          <cell r="C1295" t="str">
            <v>UN</v>
          </cell>
          <cell r="D1295">
            <v>43.99</v>
          </cell>
        </row>
        <row r="1296">
          <cell r="A1296">
            <v>96214</v>
          </cell>
          <cell r="B1296" t="str">
            <v>RETIRADA DE LUMINÁRIA A PROVA DE TEMPO, GASES E VAPOR</v>
          </cell>
          <cell r="C1296" t="str">
            <v>UN</v>
          </cell>
          <cell r="D1296">
            <v>14.66</v>
          </cell>
        </row>
        <row r="1297">
          <cell r="A1297">
            <v>96218</v>
          </cell>
          <cell r="B1297" t="str">
            <v>RETIRADA DE PROJETOR DE FACHADA</v>
          </cell>
          <cell r="C1297" t="str">
            <v>UN</v>
          </cell>
          <cell r="D1297">
            <v>43.99</v>
          </cell>
        </row>
        <row r="1298">
          <cell r="A1298">
            <v>96219</v>
          </cell>
          <cell r="B1298" t="str">
            <v>RETIRADA DE PROJETOR DE JARDIM</v>
          </cell>
          <cell r="C1298" t="str">
            <v>UN</v>
          </cell>
          <cell r="D1298">
            <v>29.33</v>
          </cell>
        </row>
        <row r="1299">
          <cell r="A1299">
            <v>96225</v>
          </cell>
          <cell r="B1299" t="str">
            <v>RETIRADA DE BRAÇO DE LUMINÁRIA</v>
          </cell>
          <cell r="C1299" t="str">
            <v>UN</v>
          </cell>
          <cell r="D1299">
            <v>29.33</v>
          </cell>
        </row>
        <row r="1300">
          <cell r="A1300">
            <v>96300</v>
          </cell>
          <cell r="B1300" t="str">
            <v>RETIRADAS - PÁRA-RAIOS E OUTROS</v>
          </cell>
          <cell r="C1300" t="str">
            <v>.</v>
          </cell>
          <cell r="D1300" t="str">
            <v>.</v>
          </cell>
        </row>
        <row r="1301">
          <cell r="A1301">
            <v>96314</v>
          </cell>
          <cell r="B1301" t="str">
            <v>RETIRADA DE CORDOALHA DE COBRE NÚ</v>
          </cell>
          <cell r="C1301" t="str">
            <v>M</v>
          </cell>
          <cell r="D1301">
            <v>5.87</v>
          </cell>
        </row>
        <row r="1302">
          <cell r="A1302">
            <v>96315</v>
          </cell>
          <cell r="B1302" t="str">
            <v>RETIRADA DE CORDOALHA DE COBRE NÚ PARA ATERRAMENTO</v>
          </cell>
          <cell r="C1302" t="str">
            <v>M</v>
          </cell>
          <cell r="D1302">
            <v>7.33</v>
          </cell>
        </row>
        <row r="1303">
          <cell r="A1303">
            <v>96316</v>
          </cell>
          <cell r="B1303" t="str">
            <v>RETIRADA DE CONECTOR TIPO "SPLIT-BOLT"</v>
          </cell>
          <cell r="C1303" t="str">
            <v>UN</v>
          </cell>
          <cell r="D1303">
            <v>5.87</v>
          </cell>
        </row>
        <row r="1304">
          <cell r="A1304">
            <v>96360</v>
          </cell>
          <cell r="B1304" t="str">
            <v>RETIRADA DE POSTE DE FERRO, INCLUSIVE BASE DE FIXAÇÃO</v>
          </cell>
          <cell r="C1304" t="str">
            <v>UN</v>
          </cell>
          <cell r="D1304">
            <v>146.65</v>
          </cell>
        </row>
        <row r="1305">
          <cell r="A1305">
            <v>96361</v>
          </cell>
          <cell r="B1305" t="str">
            <v>RETIRADA DE POSTE DE FERRO ENGASTADO NO SOLO</v>
          </cell>
          <cell r="C1305" t="str">
            <v>UN</v>
          </cell>
          <cell r="D1305">
            <v>234.63</v>
          </cell>
        </row>
        <row r="1306">
          <cell r="A1306">
            <v>96362</v>
          </cell>
          <cell r="B1306" t="str">
            <v>RETIRADA DE POSTE DE CONCRETO EM REDE DE ENERGIA</v>
          </cell>
          <cell r="C1306" t="str">
            <v>UN</v>
          </cell>
          <cell r="D1306">
            <v>333.94</v>
          </cell>
        </row>
        <row r="1307">
          <cell r="A1307">
            <v>96400</v>
          </cell>
          <cell r="B1307" t="str">
            <v>RETIRADAS - CABINE PRIMÁRIA</v>
          </cell>
          <cell r="C1307" t="str">
            <v>.</v>
          </cell>
          <cell r="D1307" t="str">
            <v>.</v>
          </cell>
        </row>
        <row r="1308">
          <cell r="A1308">
            <v>96401</v>
          </cell>
          <cell r="B1308" t="str">
            <v>RETIRADA DE ISOLADOR TIPO DISCO INCLUSIVE GANCHO DE SUSTENTAÇÃO</v>
          </cell>
          <cell r="C1308" t="str">
            <v>UN</v>
          </cell>
          <cell r="D1308">
            <v>29.33</v>
          </cell>
        </row>
        <row r="1309">
          <cell r="A1309">
            <v>96402</v>
          </cell>
          <cell r="B1309" t="str">
            <v>RETIRADA DE ISOLADOR TIPO CASTANHA INCLUSIVE GANCHO DE SUSTENTAÇÃO</v>
          </cell>
          <cell r="C1309" t="str">
            <v>UN</v>
          </cell>
          <cell r="D1309">
            <v>1.25</v>
          </cell>
        </row>
        <row r="1310">
          <cell r="A1310">
            <v>96403</v>
          </cell>
          <cell r="B1310" t="str">
            <v>RETIRADA DE ISOLADOR TIPO PINO A.T. INCLUSIVE PINO</v>
          </cell>
          <cell r="C1310" t="str">
            <v>UN</v>
          </cell>
          <cell r="D1310">
            <v>7.33</v>
          </cell>
        </row>
        <row r="1311">
          <cell r="A1311">
            <v>96404</v>
          </cell>
          <cell r="B1311" t="str">
            <v>RETIRADA DE ISOLADOR TIPO PEDESTAL PARA A.T.</v>
          </cell>
          <cell r="C1311" t="str">
            <v>UN</v>
          </cell>
          <cell r="D1311">
            <v>5.87</v>
          </cell>
        </row>
        <row r="1312">
          <cell r="A1312">
            <v>96405</v>
          </cell>
          <cell r="B1312" t="str">
            <v>RETIRADA DE CRUZETA DE MADEIRA</v>
          </cell>
          <cell r="C1312" t="str">
            <v>UN</v>
          </cell>
          <cell r="D1312">
            <v>62.72</v>
          </cell>
        </row>
        <row r="1313">
          <cell r="A1313">
            <v>96406</v>
          </cell>
          <cell r="B1313" t="str">
            <v>RETIRADA DE BUCHA DE PASSAGEM INTERNA/EXTERNA PARA A.T.</v>
          </cell>
          <cell r="C1313" t="str">
            <v>UN</v>
          </cell>
          <cell r="D1313">
            <v>11.73</v>
          </cell>
        </row>
        <row r="1314">
          <cell r="A1314">
            <v>96407</v>
          </cell>
          <cell r="B1314" t="str">
            <v>RETIRADA DE CHAPA DE FERRO PARA BUCHA DE PASSAGEM</v>
          </cell>
          <cell r="C1314" t="str">
            <v>UN</v>
          </cell>
          <cell r="D1314">
            <v>11.73</v>
          </cell>
        </row>
        <row r="1315">
          <cell r="A1315">
            <v>96408</v>
          </cell>
          <cell r="B1315" t="str">
            <v>RETIRADA DE VERGALHÃO DE COBRE 3/8"</v>
          </cell>
          <cell r="C1315" t="str">
            <v>M</v>
          </cell>
          <cell r="D1315">
            <v>5.87</v>
          </cell>
        </row>
        <row r="1316">
          <cell r="A1316">
            <v>96409</v>
          </cell>
          <cell r="B1316" t="str">
            <v>RETIRADA DE TERMINAL OU CONECTOR PARA VERGALHÃO DE COBRE</v>
          </cell>
          <cell r="C1316" t="str">
            <v>UN</v>
          </cell>
          <cell r="D1316">
            <v>2.5</v>
          </cell>
        </row>
        <row r="1317">
          <cell r="A1317">
            <v>96410</v>
          </cell>
          <cell r="B1317" t="str">
            <v>RETIRADA DE CHAVE SECCIONADORA TRIPOLAR CLASSE 15 K.V.</v>
          </cell>
          <cell r="C1317" t="str">
            <v>UN</v>
          </cell>
          <cell r="D1317">
            <v>83.63</v>
          </cell>
        </row>
        <row r="1318">
          <cell r="A1318">
            <v>96411</v>
          </cell>
          <cell r="B1318" t="str">
            <v>RETIRADA DE TRANSFORMADOR DE POTENCIAL</v>
          </cell>
          <cell r="C1318" t="str">
            <v>UN</v>
          </cell>
          <cell r="D1318">
            <v>19.059999999999999</v>
          </cell>
        </row>
        <row r="1319">
          <cell r="A1319">
            <v>96412</v>
          </cell>
          <cell r="B1319" t="str">
            <v>RETIRADA DE DISJUNTOR A.T. DE VOL. NORMAL OU REDUZIDO DE ÓLEO</v>
          </cell>
          <cell r="C1319" t="str">
            <v>UN</v>
          </cell>
          <cell r="D1319">
            <v>111.39</v>
          </cell>
        </row>
        <row r="1320">
          <cell r="A1320">
            <v>96413</v>
          </cell>
          <cell r="B1320" t="str">
            <v>RETIRADA DE TRANSFORMADOR DE POTÊNCIA CLASSE 15 KV</v>
          </cell>
          <cell r="C1320" t="str">
            <v>UN</v>
          </cell>
          <cell r="D1320">
            <v>215.93</v>
          </cell>
        </row>
        <row r="1321">
          <cell r="A1321">
            <v>96414</v>
          </cell>
          <cell r="B1321" t="str">
            <v>RETIRADA DE CHAVE FUSÍVEL TIPO MATHEUS</v>
          </cell>
          <cell r="C1321" t="str">
            <v>UN</v>
          </cell>
          <cell r="D1321">
            <v>43.99</v>
          </cell>
        </row>
        <row r="1322">
          <cell r="A1322">
            <v>96415</v>
          </cell>
          <cell r="B1322" t="str">
            <v>RETIRADA DE SUPORTE DE TRANSFORMADOR EM POSTE</v>
          </cell>
          <cell r="C1322" t="str">
            <v>UN</v>
          </cell>
          <cell r="D1322">
            <v>19.98</v>
          </cell>
        </row>
        <row r="1323">
          <cell r="A1323">
            <v>96416</v>
          </cell>
          <cell r="B1323" t="str">
            <v>RETIRADA DE CABO DE A.T. EM LINHA AÉREA ATÉ 35MM2</v>
          </cell>
          <cell r="C1323" t="str">
            <v>M</v>
          </cell>
          <cell r="D1323">
            <v>4.4000000000000004</v>
          </cell>
        </row>
        <row r="1324">
          <cell r="A1324">
            <v>96417</v>
          </cell>
          <cell r="B1324" t="str">
            <v>RETIRADA DE PÁRA-RAIO TIPO CRISTAL VALVE 15KV</v>
          </cell>
          <cell r="C1324" t="str">
            <v>UN</v>
          </cell>
          <cell r="D1324">
            <v>44.56</v>
          </cell>
        </row>
        <row r="1325">
          <cell r="A1325">
            <v>96418</v>
          </cell>
          <cell r="B1325" t="str">
            <v>RETIRADA DE CONTATORES E RELÊS EM GERAL</v>
          </cell>
          <cell r="C1325" t="str">
            <v>UN</v>
          </cell>
          <cell r="D1325">
            <v>87.2</v>
          </cell>
        </row>
        <row r="1326">
          <cell r="A1326">
            <v>96423</v>
          </cell>
          <cell r="B1326" t="str">
            <v>RETIRADA DE FUSÍVEL EM ALTA TENSÃO TIPO "HH"</v>
          </cell>
          <cell r="C1326" t="str">
            <v>UN</v>
          </cell>
          <cell r="D1326">
            <v>14.66</v>
          </cell>
        </row>
        <row r="1327">
          <cell r="A1327">
            <v>96424</v>
          </cell>
          <cell r="B1327" t="str">
            <v>RETIRADA DE ELO FUSÍVEL EM CHAVE TIPO MATHEUS</v>
          </cell>
          <cell r="C1327" t="str">
            <v>UN</v>
          </cell>
          <cell r="D1327">
            <v>8.8000000000000007</v>
          </cell>
        </row>
        <row r="1328">
          <cell r="A1328">
            <v>97000</v>
          </cell>
          <cell r="B1328" t="str">
            <v>RECOLOCAÇÕES - ENTRADA E DISTRIBUIÇÃO</v>
          </cell>
          <cell r="C1328" t="str">
            <v>.</v>
          </cell>
          <cell r="D1328" t="str">
            <v>.</v>
          </cell>
        </row>
        <row r="1329">
          <cell r="A1329">
            <v>97001</v>
          </cell>
          <cell r="B1329" t="str">
            <v>RECOLOCAÇÃO DE POSTE DE ENTRADA DE ENERGIA EM BAIXA TENSÃO - GALVANIZADO</v>
          </cell>
          <cell r="C1329" t="str">
            <v>UN</v>
          </cell>
          <cell r="D1329">
            <v>222.79</v>
          </cell>
        </row>
        <row r="1330">
          <cell r="A1330">
            <v>97002</v>
          </cell>
          <cell r="B1330" t="str">
            <v>RECOLOCAÇÃO DE POSTE DE ENTRADA DE ENERGIA EM BAIXA TENSÃO - CONCRETO</v>
          </cell>
          <cell r="C1330" t="str">
            <v>UN</v>
          </cell>
          <cell r="D1330">
            <v>306.42</v>
          </cell>
        </row>
        <row r="1331">
          <cell r="A1331">
            <v>97003</v>
          </cell>
          <cell r="B1331" t="str">
            <v>RECOLOCAÇÃO DE CAIXA DE ENTRADA DE ENERGIA EM BAIXA TENSÃO</v>
          </cell>
          <cell r="C1331" t="str">
            <v>UN</v>
          </cell>
          <cell r="D1331">
            <v>146.65</v>
          </cell>
        </row>
        <row r="1332">
          <cell r="A1332">
            <v>97004</v>
          </cell>
          <cell r="B1332" t="str">
            <v>RECOLOCAÇÃO DE ARMAÇÃO TIPO BRAQUETE</v>
          </cell>
          <cell r="C1332" t="str">
            <v>UN</v>
          </cell>
          <cell r="D1332">
            <v>11.73</v>
          </cell>
        </row>
        <row r="1333">
          <cell r="A1333">
            <v>97005</v>
          </cell>
          <cell r="B1333" t="str">
            <v>RECOLOCAÇÃO DE CABEÇOTE TIPO "TELESP"</v>
          </cell>
          <cell r="C1333" t="str">
            <v>UN</v>
          </cell>
          <cell r="D1333">
            <v>11.73</v>
          </cell>
        </row>
        <row r="1334">
          <cell r="A1334">
            <v>97008</v>
          </cell>
          <cell r="B1334" t="str">
            <v>RECOLOCAÇÃO DE CONDULETE</v>
          </cell>
          <cell r="C1334" t="str">
            <v>UN</v>
          </cell>
          <cell r="D1334">
            <v>14.66</v>
          </cell>
        </row>
        <row r="1335">
          <cell r="A1335">
            <v>97009</v>
          </cell>
          <cell r="B1335" t="str">
            <v>RECOLOCAÇÃO DE PERFILADOS</v>
          </cell>
          <cell r="C1335" t="str">
            <v>M</v>
          </cell>
          <cell r="D1335">
            <v>14.66</v>
          </cell>
        </row>
        <row r="1336">
          <cell r="A1336">
            <v>97012</v>
          </cell>
          <cell r="B1336" t="str">
            <v>RECOLOCAÇÃO DE ELETRODUTOS APARENTES - ATÉ 2"</v>
          </cell>
          <cell r="C1336" t="str">
            <v>M</v>
          </cell>
          <cell r="D1336">
            <v>8.8000000000000007</v>
          </cell>
        </row>
        <row r="1337">
          <cell r="A1337">
            <v>97013</v>
          </cell>
          <cell r="B1337" t="str">
            <v>RECOLOCAÇÃO DE ELETRODUTOS APARENTES - ACIMA DE 2"</v>
          </cell>
          <cell r="C1337" t="str">
            <v>M</v>
          </cell>
          <cell r="D1337">
            <v>17.600000000000001</v>
          </cell>
        </row>
        <row r="1338">
          <cell r="A1338">
            <v>97014</v>
          </cell>
          <cell r="B1338" t="str">
            <v>RECOLOCAÇÃO DE FIO EMBUTIDO - ATÉ 16MM2</v>
          </cell>
          <cell r="C1338" t="str">
            <v>M</v>
          </cell>
          <cell r="D1338">
            <v>1.47</v>
          </cell>
        </row>
        <row r="1339">
          <cell r="A1339">
            <v>97015</v>
          </cell>
          <cell r="B1339" t="str">
            <v>RECOLOCAÇÃO DE CABO EMBUTIDO - ACIMA DE 16MM2</v>
          </cell>
          <cell r="C1339" t="str">
            <v>M</v>
          </cell>
          <cell r="D1339">
            <v>20.53</v>
          </cell>
        </row>
        <row r="1340">
          <cell r="A1340">
            <v>97016</v>
          </cell>
          <cell r="B1340" t="str">
            <v>RECOLOCAÇÃO DE FIO APARENTE - ATÉ 16MM2</v>
          </cell>
          <cell r="C1340" t="str">
            <v>M</v>
          </cell>
          <cell r="D1340">
            <v>0.88</v>
          </cell>
        </row>
        <row r="1341">
          <cell r="A1341">
            <v>97017</v>
          </cell>
          <cell r="B1341" t="str">
            <v>RECOLOCAÇÃO DE CABO APARENTE - ACIMA DE 16MM2</v>
          </cell>
          <cell r="C1341" t="str">
            <v>M</v>
          </cell>
          <cell r="D1341">
            <v>8.8000000000000007</v>
          </cell>
        </row>
        <row r="1342">
          <cell r="A1342">
            <v>97018</v>
          </cell>
          <cell r="B1342" t="str">
            <v>RECOLOCAÇÃO DE TERMINAIS OU CONECTORES DE PRESSÃO PARA CABOS</v>
          </cell>
          <cell r="C1342" t="str">
            <v>UN</v>
          </cell>
          <cell r="D1342">
            <v>11.73</v>
          </cell>
        </row>
        <row r="1343">
          <cell r="A1343">
            <v>97020</v>
          </cell>
          <cell r="B1343" t="str">
            <v>RECOLOCAÇÃO DE SUPORTE-ISOLADOR TIPO ROLDANA</v>
          </cell>
          <cell r="C1343" t="str">
            <v>UN</v>
          </cell>
          <cell r="D1343">
            <v>8.8000000000000007</v>
          </cell>
        </row>
        <row r="1344">
          <cell r="A1344">
            <v>97100</v>
          </cell>
          <cell r="B1344" t="str">
            <v>RECOLOCAÇÕES - CAIXAS E QUADROS</v>
          </cell>
          <cell r="C1344" t="str">
            <v>.</v>
          </cell>
          <cell r="D1344" t="str">
            <v>.</v>
          </cell>
        </row>
        <row r="1345">
          <cell r="A1345">
            <v>97110</v>
          </cell>
          <cell r="B1345" t="str">
            <v>RECOLOCAÇÃO DE BARRAMENTOS EM QUADROS ELÉTRICOS</v>
          </cell>
          <cell r="C1345" t="str">
            <v>M</v>
          </cell>
          <cell r="D1345">
            <v>29.33</v>
          </cell>
        </row>
        <row r="1346">
          <cell r="A1346">
            <v>97111</v>
          </cell>
          <cell r="B1346" t="str">
            <v>RECOLOCAÇÃO DE ISOLADORES EM QUADROS ELÉTRICOS</v>
          </cell>
          <cell r="C1346" t="str">
            <v>UN</v>
          </cell>
          <cell r="D1346">
            <v>7.33</v>
          </cell>
        </row>
        <row r="1347">
          <cell r="A1347">
            <v>97115</v>
          </cell>
          <cell r="B1347" t="str">
            <v>RECOLOCAÇÃO DE DISJUNTOR AUTOMÁTICO UNIPOLAR ATÉ 50A</v>
          </cell>
          <cell r="C1347" t="str">
            <v>UN</v>
          </cell>
          <cell r="D1347">
            <v>14.66</v>
          </cell>
        </row>
        <row r="1348">
          <cell r="A1348">
            <v>97116</v>
          </cell>
          <cell r="B1348" t="str">
            <v>RECOLOCAÇÃO DE DISJUNTOR AUTOMÁTICO BIPOLAR ATÉ 50A</v>
          </cell>
          <cell r="C1348" t="str">
            <v>UN</v>
          </cell>
          <cell r="D1348">
            <v>23.46</v>
          </cell>
        </row>
        <row r="1349">
          <cell r="A1349">
            <v>97117</v>
          </cell>
          <cell r="B1349" t="str">
            <v>RECOLOCAÇÃO DE DISJUNTOR AUTOMÁTICO TRIPOLAR ATÉ 50A</v>
          </cell>
          <cell r="C1349" t="str">
            <v>UN</v>
          </cell>
          <cell r="D1349">
            <v>43.99</v>
          </cell>
        </row>
        <row r="1350">
          <cell r="A1350">
            <v>97125</v>
          </cell>
          <cell r="B1350" t="str">
            <v>RECOLOCAÇÃO DE CAIXA PARA FUSÍVEL OU TOMADA, INSTALADA EM PERFILADOS</v>
          </cell>
          <cell r="C1350" t="str">
            <v>UN</v>
          </cell>
          <cell r="D1350">
            <v>14.66</v>
          </cell>
        </row>
        <row r="1351">
          <cell r="A1351">
            <v>97126</v>
          </cell>
          <cell r="B1351" t="str">
            <v>RECOLOCAÇÃO DE QUADRO DE DISTRIBUIÇÃO OU CAIXA DE PASSAGEM</v>
          </cell>
          <cell r="C1351" t="str">
            <v>M2</v>
          </cell>
          <cell r="D1351">
            <v>174.51</v>
          </cell>
        </row>
        <row r="1352">
          <cell r="A1352">
            <v>97130</v>
          </cell>
          <cell r="B1352" t="str">
            <v>RECOLOCAÇÃO DE FECHADURA DE QUADRO DE DISTRIBUIÇÃO OU CAIXA DE PASSAGEM</v>
          </cell>
          <cell r="C1352" t="str">
            <v>UN</v>
          </cell>
          <cell r="D1352">
            <v>7.33</v>
          </cell>
        </row>
        <row r="1353">
          <cell r="A1353">
            <v>97132</v>
          </cell>
          <cell r="B1353" t="str">
            <v>RECOLOCAÇÃO DE DISJUNTOR AUTOMÁTICO TIPO "QUICK-LAG"</v>
          </cell>
          <cell r="C1353" t="str">
            <v>UN</v>
          </cell>
          <cell r="D1353">
            <v>8.8000000000000007</v>
          </cell>
        </row>
        <row r="1354">
          <cell r="A1354">
            <v>97134</v>
          </cell>
          <cell r="B1354" t="str">
            <v>RECOLOCAÇÃO DE BASE EM CHAPA DE FERRO, PARA DISJUNTOR TIPO "QUICK-LAG"</v>
          </cell>
          <cell r="C1354" t="str">
            <v>UN</v>
          </cell>
          <cell r="D1354">
            <v>29.33</v>
          </cell>
        </row>
        <row r="1355">
          <cell r="A1355">
            <v>97135</v>
          </cell>
          <cell r="B1355" t="str">
            <v>RECOLOCAÇÃO DE CAPACITOR PARA CORREÇÃO DE FATOR DE POTÊNCIA</v>
          </cell>
          <cell r="C1355" t="str">
            <v>UN</v>
          </cell>
          <cell r="D1355">
            <v>340.1</v>
          </cell>
        </row>
        <row r="1356">
          <cell r="A1356">
            <v>97137</v>
          </cell>
          <cell r="B1356" t="str">
            <v>RECOLOCAÇÃO DE CHAVE SECCIONADA OU BASE PARA FUSÍVEL TIPO NH-UNIPOLAR</v>
          </cell>
          <cell r="C1356" t="str">
            <v>UN</v>
          </cell>
          <cell r="D1356">
            <v>20.53</v>
          </cell>
        </row>
        <row r="1357">
          <cell r="A1357">
            <v>97138</v>
          </cell>
          <cell r="B1357" t="str">
            <v>RECOLOCAÇÃO DE CHAVE SECCIONADA OU BASE PARA FUSÍVEL TIPO NH-TRIPOLAR</v>
          </cell>
          <cell r="C1357" t="str">
            <v>UN</v>
          </cell>
          <cell r="D1357">
            <v>29.33</v>
          </cell>
        </row>
        <row r="1358">
          <cell r="A1358">
            <v>97139</v>
          </cell>
          <cell r="B1358" t="str">
            <v>RECOLOCAÇÃO DE BASE DE FUSÍVEIS TIPO " DIAZED"</v>
          </cell>
          <cell r="C1358" t="str">
            <v>UN</v>
          </cell>
          <cell r="D1358">
            <v>14.66</v>
          </cell>
        </row>
        <row r="1359">
          <cell r="A1359">
            <v>97140</v>
          </cell>
          <cell r="B1359" t="str">
            <v>RECOLOCAÇÃO DE BARRAMENTO DE COBRE</v>
          </cell>
          <cell r="C1359" t="str">
            <v>UN</v>
          </cell>
          <cell r="D1359">
            <v>14.66</v>
          </cell>
        </row>
        <row r="1360">
          <cell r="A1360">
            <v>97200</v>
          </cell>
          <cell r="B1360" t="str">
            <v>RECOLOCAÇÕES - PONTOS E APARELHOS</v>
          </cell>
          <cell r="C1360" t="str">
            <v>.</v>
          </cell>
          <cell r="D1360" t="str">
            <v>.</v>
          </cell>
        </row>
        <row r="1361">
          <cell r="A1361">
            <v>97201</v>
          </cell>
          <cell r="B1361" t="str">
            <v>RECOLOCAÇÃO DE SOQUETES EM LUMINÁRIAS</v>
          </cell>
          <cell r="C1361" t="str">
            <v>UN</v>
          </cell>
          <cell r="D1361">
            <v>8.8000000000000007</v>
          </cell>
        </row>
        <row r="1362">
          <cell r="A1362">
            <v>97202</v>
          </cell>
          <cell r="B1362" t="str">
            <v>RECOLOCAÇÃO DE REATOR EM LUMINÁRIA FLUORESCENTE</v>
          </cell>
          <cell r="C1362" t="str">
            <v>UN</v>
          </cell>
          <cell r="D1362">
            <v>19.059999999999999</v>
          </cell>
        </row>
        <row r="1363">
          <cell r="A1363">
            <v>97203</v>
          </cell>
          <cell r="B1363" t="str">
            <v>RECOLOCAÇÃO DE LÂMPADA INCANDESCENTE OU FLUORESCENTE</v>
          </cell>
          <cell r="C1363" t="str">
            <v>UN</v>
          </cell>
          <cell r="D1363">
            <v>1.25</v>
          </cell>
        </row>
        <row r="1364">
          <cell r="A1364">
            <v>97204</v>
          </cell>
          <cell r="B1364" t="str">
            <v>RECOLOCAÇÃO DE LÂMPADA VAPOR DE MERCÚRIO, SÓDIO OU MISTA</v>
          </cell>
          <cell r="C1364" t="str">
            <v>UN</v>
          </cell>
          <cell r="D1364">
            <v>8.8000000000000007</v>
          </cell>
        </row>
        <row r="1365">
          <cell r="A1365">
            <v>97205</v>
          </cell>
          <cell r="B1365" t="str">
            <v>RECOLOCAÇÃO DE PLACA DIFUSORA PARA LÂMPADA FLUORESCENTE</v>
          </cell>
          <cell r="C1365" t="str">
            <v>UN</v>
          </cell>
          <cell r="D1365">
            <v>1.25</v>
          </cell>
        </row>
        <row r="1366">
          <cell r="A1366">
            <v>97210</v>
          </cell>
          <cell r="B1366" t="str">
            <v>RECOLOCAÇÃO DE LUMINÁRIA INTERNA PARA LÂMPADA INCANDESCENTE</v>
          </cell>
          <cell r="C1366" t="str">
            <v>UN</v>
          </cell>
          <cell r="D1366">
            <v>23.46</v>
          </cell>
        </row>
        <row r="1367">
          <cell r="A1367">
            <v>97211</v>
          </cell>
          <cell r="B1367" t="str">
            <v>RECOLOCAÇÃO DE LUMINÁRIA INTERNA PARA LÂMPADA FLUORESCENTE</v>
          </cell>
          <cell r="C1367" t="str">
            <v>UN</v>
          </cell>
          <cell r="D1367">
            <v>43.99</v>
          </cell>
        </row>
        <row r="1368">
          <cell r="A1368">
            <v>97212</v>
          </cell>
          <cell r="B1368" t="str">
            <v>RECOLOCAÇÃO DE LUMINÁRIA EXTERNA INSTALADA EM POSTE</v>
          </cell>
          <cell r="C1368" t="str">
            <v>UN</v>
          </cell>
          <cell r="D1368">
            <v>117.32</v>
          </cell>
        </row>
        <row r="1369">
          <cell r="A1369">
            <v>97213</v>
          </cell>
          <cell r="B1369" t="str">
            <v>RECOLOCAÇÃO DE LUMINÁRIA EXTERNA INSTALADA EM BRAÇO DE FERRO</v>
          </cell>
          <cell r="C1369" t="str">
            <v>UN</v>
          </cell>
          <cell r="D1369">
            <v>58.66</v>
          </cell>
        </row>
        <row r="1370">
          <cell r="A1370">
            <v>97214</v>
          </cell>
          <cell r="B1370" t="str">
            <v>RECOLOCAÇÃO DE LUMINÁRIA A PROVA DE TEMPO, GASES E VAPOR</v>
          </cell>
          <cell r="C1370" t="str">
            <v>UN</v>
          </cell>
          <cell r="D1370">
            <v>29.33</v>
          </cell>
        </row>
        <row r="1371">
          <cell r="A1371">
            <v>97218</v>
          </cell>
          <cell r="B1371" t="str">
            <v>RECOLOCAÇÃO DE PROJETOR DE FACHADA</v>
          </cell>
          <cell r="C1371" t="str">
            <v>UN</v>
          </cell>
          <cell r="D1371">
            <v>29.33</v>
          </cell>
        </row>
        <row r="1372">
          <cell r="A1372">
            <v>97219</v>
          </cell>
          <cell r="B1372" t="str">
            <v>RECOLOCAÇÃO DE PROJETOR DE JARDIM</v>
          </cell>
          <cell r="C1372" t="str">
            <v>UN</v>
          </cell>
          <cell r="D1372">
            <v>23.46</v>
          </cell>
        </row>
        <row r="1373">
          <cell r="A1373">
            <v>97225</v>
          </cell>
          <cell r="B1373" t="str">
            <v>RECOLOCAÇÃO DE BRAÇO DE LUMINÁRIA</v>
          </cell>
          <cell r="C1373" t="str">
            <v>UN</v>
          </cell>
          <cell r="D1373">
            <v>29.33</v>
          </cell>
        </row>
        <row r="1374">
          <cell r="A1374">
            <v>97300</v>
          </cell>
          <cell r="B1374" t="str">
            <v>RECOLOCAÇÕES - PÁRA-RAIOS E OUTROS</v>
          </cell>
          <cell r="C1374" t="str">
            <v>.</v>
          </cell>
          <cell r="D1374" t="str">
            <v>.</v>
          </cell>
        </row>
        <row r="1375">
          <cell r="A1375">
            <v>97314</v>
          </cell>
          <cell r="B1375" t="str">
            <v>RECOLOCAÇÃO DE CORDOALHA DE COBRE NÚ</v>
          </cell>
          <cell r="C1375" t="str">
            <v>M</v>
          </cell>
          <cell r="D1375">
            <v>14.66</v>
          </cell>
        </row>
        <row r="1376">
          <cell r="A1376">
            <v>97315</v>
          </cell>
          <cell r="B1376" t="str">
            <v>RECOLOCAÇÃO CORDOALHA DE COBRE NÚ PARA ATERRAMENTO</v>
          </cell>
          <cell r="C1376" t="str">
            <v>M</v>
          </cell>
          <cell r="D1376">
            <v>14.66</v>
          </cell>
        </row>
        <row r="1377">
          <cell r="A1377">
            <v>97316</v>
          </cell>
          <cell r="B1377" t="str">
            <v>RECOLOCAÇÃO DE CONECTOR TIPO "SPLIT_BOLT"</v>
          </cell>
          <cell r="C1377" t="str">
            <v>UN</v>
          </cell>
          <cell r="D1377">
            <v>8.8000000000000007</v>
          </cell>
        </row>
        <row r="1378">
          <cell r="A1378">
            <v>97360</v>
          </cell>
          <cell r="B1378" t="str">
            <v>RECOLOCAÇÃO DE POSTE DE FERRO, INCLUSIVE BASE DE FIXAÇÃO</v>
          </cell>
          <cell r="C1378" t="str">
            <v>UN</v>
          </cell>
          <cell r="D1378">
            <v>222.79</v>
          </cell>
        </row>
        <row r="1379">
          <cell r="A1379">
            <v>97361</v>
          </cell>
          <cell r="B1379" t="str">
            <v>RECOLOCAÇÃO DE POSTE DE FERRO ENGASTADO NO SOLO</v>
          </cell>
          <cell r="C1379" t="str">
            <v>UN</v>
          </cell>
          <cell r="D1379">
            <v>306.42</v>
          </cell>
        </row>
        <row r="1380">
          <cell r="A1380">
            <v>97362</v>
          </cell>
          <cell r="B1380" t="str">
            <v>RECOLOCAÇÃO DE POSTE DE CONCRETO EM REDE DE ENERGIA</v>
          </cell>
          <cell r="C1380" t="str">
            <v>UN</v>
          </cell>
          <cell r="D1380">
            <v>358.91</v>
          </cell>
        </row>
        <row r="1381">
          <cell r="A1381">
            <v>97400</v>
          </cell>
          <cell r="B1381" t="str">
            <v>RECOLOCAÇÕES - CABINES PRIMÁRIAS</v>
          </cell>
          <cell r="C1381" t="str">
            <v>.</v>
          </cell>
          <cell r="D1381" t="str">
            <v>.</v>
          </cell>
        </row>
        <row r="1382">
          <cell r="A1382">
            <v>97401</v>
          </cell>
          <cell r="B1382" t="str">
            <v>RECOLOCAÇÃO DE ISOLADOR TIPO DISCO INCLUSIVE GANCHO DE SUSTENTAÇÃO</v>
          </cell>
          <cell r="C1382" t="str">
            <v>UN</v>
          </cell>
          <cell r="D1382">
            <v>5.87</v>
          </cell>
        </row>
        <row r="1383">
          <cell r="A1383">
            <v>97402</v>
          </cell>
          <cell r="B1383" t="str">
            <v>RECOLOCAÇÃO DE ISOLADOR TIPO CASTANHA INCLUSIVE GANCHO DE SUSTENTAÇÃO</v>
          </cell>
          <cell r="C1383" t="str">
            <v>UN</v>
          </cell>
          <cell r="D1383">
            <v>5.87</v>
          </cell>
        </row>
        <row r="1384">
          <cell r="A1384">
            <v>97403</v>
          </cell>
          <cell r="B1384" t="str">
            <v>RECOLOCAÇÃO DE ISOLADOR TIPO PINO PARA A.T. INCLUSIVE PINO</v>
          </cell>
          <cell r="C1384" t="str">
            <v>UN</v>
          </cell>
          <cell r="D1384">
            <v>19.059999999999999</v>
          </cell>
        </row>
        <row r="1385">
          <cell r="A1385">
            <v>97404</v>
          </cell>
          <cell r="B1385" t="str">
            <v>RECOLOCAÇÃO DE ISOLADOR TIPO PEDESTAL PARA A.T.</v>
          </cell>
          <cell r="C1385" t="str">
            <v>UN</v>
          </cell>
          <cell r="D1385">
            <v>17.600000000000001</v>
          </cell>
        </row>
        <row r="1386">
          <cell r="A1386">
            <v>97405</v>
          </cell>
          <cell r="B1386" t="str">
            <v>RECOLOCAÇÃO DE CRUZETA DE MADEIRA</v>
          </cell>
          <cell r="C1386" t="str">
            <v>UN</v>
          </cell>
          <cell r="D1386">
            <v>83.63</v>
          </cell>
        </row>
        <row r="1387">
          <cell r="A1387">
            <v>97406</v>
          </cell>
          <cell r="B1387" t="str">
            <v>RECOLOCAÇÃO DE BUCHA DE PASSAGEM INTERNA/EXTERNA PARA A.T.</v>
          </cell>
          <cell r="C1387" t="str">
            <v>UN</v>
          </cell>
          <cell r="D1387">
            <v>14.66</v>
          </cell>
        </row>
        <row r="1388">
          <cell r="A1388">
            <v>97407</v>
          </cell>
          <cell r="B1388" t="str">
            <v>RECOLOCAÇÃO DE CHAPA DE FERRO PARA BUCHA DE PASSAGEM</v>
          </cell>
          <cell r="C1388" t="str">
            <v>UN</v>
          </cell>
          <cell r="D1388">
            <v>14.66</v>
          </cell>
        </row>
        <row r="1389">
          <cell r="A1389">
            <v>97408</v>
          </cell>
          <cell r="B1389" t="str">
            <v>RECOLOCAÇÃO DE VERGALHÃO DE COBRE 3/8"</v>
          </cell>
          <cell r="C1389" t="str">
            <v>M</v>
          </cell>
          <cell r="D1389">
            <v>11.73</v>
          </cell>
        </row>
        <row r="1390">
          <cell r="A1390">
            <v>97409</v>
          </cell>
          <cell r="B1390" t="str">
            <v>RECOLOCAÇÃO DE TERMINAL OU CONECTOR PARA VERGALHÃO DE COBRE</v>
          </cell>
          <cell r="C1390" t="str">
            <v>UN</v>
          </cell>
          <cell r="D1390">
            <v>5.87</v>
          </cell>
        </row>
        <row r="1391">
          <cell r="A1391">
            <v>97410</v>
          </cell>
          <cell r="B1391" t="str">
            <v>RECOLOCAÇÃO DE CHAVE SECCIONADORA TRIPOLAR CLASSE 15KV</v>
          </cell>
          <cell r="C1391" t="str">
            <v>UN</v>
          </cell>
          <cell r="D1391">
            <v>139.33000000000001</v>
          </cell>
        </row>
        <row r="1392">
          <cell r="A1392">
            <v>97411</v>
          </cell>
          <cell r="B1392" t="str">
            <v>RECOLOCAÇÃO DE TRANSFORMADOR DE POTENCIAL</v>
          </cell>
          <cell r="C1392" t="str">
            <v>UN</v>
          </cell>
          <cell r="D1392">
            <v>50.14</v>
          </cell>
        </row>
        <row r="1393">
          <cell r="A1393">
            <v>97412</v>
          </cell>
          <cell r="B1393" t="str">
            <v>RECOLOCAÇÃO DE DISJUNTOR A.T. DE VOLUME NORMAL OU REDUZIDO DE ÓLEO</v>
          </cell>
          <cell r="C1393" t="str">
            <v>UN</v>
          </cell>
          <cell r="D1393">
            <v>262.39999999999998</v>
          </cell>
        </row>
        <row r="1394">
          <cell r="A1394">
            <v>97413</v>
          </cell>
          <cell r="B1394" t="str">
            <v>RECOLOCAÇÃO DE TRANSFORMADOR DE POTÊNCIA CLASSE 15KV</v>
          </cell>
          <cell r="C1394" t="str">
            <v>UN</v>
          </cell>
          <cell r="D1394">
            <v>445.57</v>
          </cell>
        </row>
        <row r="1395">
          <cell r="A1395">
            <v>97414</v>
          </cell>
          <cell r="B1395" t="str">
            <v>RECOLOCAÇÃO DE CHAVE FUSÍVEL TIPO MATHEUS</v>
          </cell>
          <cell r="C1395" t="str">
            <v>UN</v>
          </cell>
          <cell r="D1395">
            <v>41.78</v>
          </cell>
        </row>
        <row r="1396">
          <cell r="A1396">
            <v>97415</v>
          </cell>
          <cell r="B1396" t="str">
            <v>RECOLOCAÇÃO DE SUPORTE DE TRANSFORMADOR EM POSTE</v>
          </cell>
          <cell r="C1396" t="str">
            <v>UN</v>
          </cell>
          <cell r="D1396">
            <v>83.63</v>
          </cell>
        </row>
        <row r="1397">
          <cell r="A1397">
            <v>97416</v>
          </cell>
          <cell r="B1397" t="str">
            <v>RECOLOCAÇÃO DE CABO DE A.T. EM LINHA AÉREA ATÉ 35MM2</v>
          </cell>
          <cell r="C1397" t="str">
            <v>M</v>
          </cell>
          <cell r="D1397">
            <v>8.8000000000000007</v>
          </cell>
        </row>
        <row r="1398">
          <cell r="A1398">
            <v>97417</v>
          </cell>
          <cell r="B1398" t="str">
            <v>RECOLOCAÇÃO DE PÁRA-RAIO TIPO CRISTAL VALVE 15KV</v>
          </cell>
          <cell r="C1398" t="str">
            <v>UN</v>
          </cell>
          <cell r="D1398">
            <v>144.5</v>
          </cell>
        </row>
        <row r="1399">
          <cell r="A1399">
            <v>97418</v>
          </cell>
          <cell r="B1399" t="str">
            <v>RECOLOCAÇÃO DE CONTATORES E RELÊS EM GERAL</v>
          </cell>
          <cell r="C1399" t="str">
            <v>UN</v>
          </cell>
          <cell r="D1399">
            <v>174.41</v>
          </cell>
        </row>
        <row r="1400">
          <cell r="A1400">
            <v>97423</v>
          </cell>
          <cell r="B1400" t="str">
            <v>RECOLOCAÇÃO DE FUSÍVEL EM ALTA TENSÃO TIPO "HH"</v>
          </cell>
          <cell r="C1400" t="str">
            <v>UN</v>
          </cell>
          <cell r="D1400">
            <v>14.66</v>
          </cell>
        </row>
        <row r="1401">
          <cell r="A1401">
            <v>97424</v>
          </cell>
          <cell r="B1401" t="str">
            <v>RECOLOCAÇÃO DE ELO FUSÍVEL EM CHAVE TIPO MATHEUS</v>
          </cell>
          <cell r="C1401" t="str">
            <v>UN</v>
          </cell>
          <cell r="D1401">
            <v>8.8000000000000007</v>
          </cell>
        </row>
        <row r="1402">
          <cell r="A1402">
            <v>98000</v>
          </cell>
          <cell r="B1402" t="str">
            <v>SERVIÇOS PARCIAIS - ENTRADA E DISTRIBUIÇÃO</v>
          </cell>
          <cell r="C1402" t="str">
            <v>.</v>
          </cell>
          <cell r="D1402" t="str">
            <v>.</v>
          </cell>
        </row>
        <row r="1403">
          <cell r="A1403">
            <v>98003</v>
          </cell>
          <cell r="B1403" t="str">
            <v>POSTE DE ENTRADA DE ENERGIA, DUPLO "T" - 7,5M/200DAN</v>
          </cell>
          <cell r="C1403" t="str">
            <v>UN</v>
          </cell>
          <cell r="D1403">
            <v>615.09</v>
          </cell>
        </row>
        <row r="1404">
          <cell r="A1404">
            <v>98004</v>
          </cell>
          <cell r="B1404" t="str">
            <v>POSTE DE ENTRADA DE ENERGIA, DUPLO "T" - 7,5M/300DAN</v>
          </cell>
          <cell r="C1404" t="str">
            <v>UN</v>
          </cell>
          <cell r="D1404">
            <v>693.02</v>
          </cell>
        </row>
        <row r="1405">
          <cell r="A1405">
            <v>98018</v>
          </cell>
          <cell r="B1405" t="str">
            <v>TERMINAL OU CONECTOR DE PRESSÃO - PARA FIO ATÉ 6MM2</v>
          </cell>
          <cell r="C1405" t="str">
            <v>UN</v>
          </cell>
          <cell r="D1405">
            <v>9.48</v>
          </cell>
        </row>
        <row r="1406">
          <cell r="A1406">
            <v>98019</v>
          </cell>
          <cell r="B1406" t="str">
            <v>TERMINAL OU CONECTOR DE PRESSÃO - PARA CABO 10MM2</v>
          </cell>
          <cell r="C1406" t="str">
            <v>UN</v>
          </cell>
          <cell r="D1406">
            <v>10.95</v>
          </cell>
        </row>
        <row r="1407">
          <cell r="A1407">
            <v>98020</v>
          </cell>
          <cell r="B1407" t="str">
            <v>TERMINAL OU CONECTOR DE PRESSÃO - PARA CABO 16MM2</v>
          </cell>
          <cell r="C1407" t="str">
            <v>UN</v>
          </cell>
          <cell r="D1407">
            <v>11.12</v>
          </cell>
        </row>
        <row r="1408">
          <cell r="A1408">
            <v>98021</v>
          </cell>
          <cell r="B1408" t="str">
            <v>TERMINAL OU CONECTOR DE PRESSÃO - PARA CABO 25MM2</v>
          </cell>
          <cell r="C1408" t="str">
            <v>UN</v>
          </cell>
          <cell r="D1408">
            <v>11.48</v>
          </cell>
        </row>
        <row r="1409">
          <cell r="A1409">
            <v>98022</v>
          </cell>
          <cell r="B1409" t="str">
            <v>TERMINAL OU CONECTOR DE PRESSÃO - PARA CABO 35MM2</v>
          </cell>
          <cell r="C1409" t="str">
            <v>UN</v>
          </cell>
          <cell r="D1409">
            <v>11.39</v>
          </cell>
        </row>
        <row r="1410">
          <cell r="A1410">
            <v>98023</v>
          </cell>
          <cell r="B1410" t="str">
            <v>TERMINAL OU CONECTOR DE PRESSÃO - PARA CABO 50MM2</v>
          </cell>
          <cell r="C1410" t="str">
            <v>UN</v>
          </cell>
          <cell r="D1410">
            <v>15.58</v>
          </cell>
        </row>
        <row r="1411">
          <cell r="A1411">
            <v>98024</v>
          </cell>
          <cell r="B1411" t="str">
            <v>TERMINAL OU CONECTOR DE PRESSÃO - PARA CABO 70MM2</v>
          </cell>
          <cell r="C1411" t="str">
            <v>UN</v>
          </cell>
          <cell r="D1411">
            <v>15.64</v>
          </cell>
        </row>
        <row r="1412">
          <cell r="A1412">
            <v>98025</v>
          </cell>
          <cell r="B1412" t="str">
            <v>TERMINAL OU CONECTOR DE PRESSÃO - PARA CABO 95MM2</v>
          </cell>
          <cell r="C1412" t="str">
            <v>UN</v>
          </cell>
          <cell r="D1412">
            <v>17.8</v>
          </cell>
        </row>
        <row r="1413">
          <cell r="A1413">
            <v>98026</v>
          </cell>
          <cell r="B1413" t="str">
            <v>TERMINAL OU CONECTOR DE PRESSÃO - PARA CABO 120MM2</v>
          </cell>
          <cell r="C1413" t="str">
            <v>UN</v>
          </cell>
          <cell r="D1413">
            <v>23.46</v>
          </cell>
        </row>
        <row r="1414">
          <cell r="A1414">
            <v>98027</v>
          </cell>
          <cell r="B1414" t="str">
            <v>TERMINAL OU CONECTOR DE PRESSÃO - PARA CABO 150MM2</v>
          </cell>
          <cell r="C1414" t="str">
            <v>UN</v>
          </cell>
          <cell r="D1414">
            <v>23.29</v>
          </cell>
        </row>
        <row r="1415">
          <cell r="A1415">
            <v>98028</v>
          </cell>
          <cell r="B1415" t="str">
            <v>TERMINAL OU CONECTOR DE PRESSÃO - PARA CABO 185MM2</v>
          </cell>
          <cell r="C1415" t="str">
            <v>UN</v>
          </cell>
          <cell r="D1415">
            <v>25.31</v>
          </cell>
        </row>
        <row r="1416">
          <cell r="A1416">
            <v>98029</v>
          </cell>
          <cell r="B1416" t="str">
            <v>TERMINAL OU CONECTOR DE PRESSÃO - PARA CABO 240MM2</v>
          </cell>
          <cell r="C1416" t="str">
            <v>UN</v>
          </cell>
          <cell r="D1416">
            <v>27.56</v>
          </cell>
        </row>
        <row r="1417">
          <cell r="A1417">
            <v>98030</v>
          </cell>
          <cell r="B1417" t="str">
            <v>TERMINAL OU CONECTOR DE PRESSÃO - PARA CABO 300MM2</v>
          </cell>
          <cell r="C1417" t="str">
            <v>UN</v>
          </cell>
          <cell r="D1417">
            <v>35.200000000000003</v>
          </cell>
        </row>
        <row r="1418">
          <cell r="A1418">
            <v>98200</v>
          </cell>
          <cell r="B1418" t="str">
            <v>SERVIÇOS PARCIAIS - PONTOS E APARELHOS</v>
          </cell>
          <cell r="C1418" t="str">
            <v>.</v>
          </cell>
          <cell r="D1418" t="str">
            <v>.</v>
          </cell>
        </row>
        <row r="1419">
          <cell r="A1419">
            <v>98201</v>
          </cell>
          <cell r="B1419" t="str">
            <v>INTERRUPTOR SIMPLES - 1 TECLA</v>
          </cell>
          <cell r="C1419" t="str">
            <v>UN</v>
          </cell>
          <cell r="D1419">
            <v>9.31</v>
          </cell>
        </row>
        <row r="1420">
          <cell r="A1420">
            <v>98202</v>
          </cell>
          <cell r="B1420" t="str">
            <v>INTERRUPTOR SIMPLES - 2 TECLAS</v>
          </cell>
          <cell r="C1420" t="str">
            <v>UN</v>
          </cell>
          <cell r="D1420">
            <v>13.87</v>
          </cell>
        </row>
        <row r="1421">
          <cell r="A1421">
            <v>98203</v>
          </cell>
          <cell r="B1421" t="str">
            <v>INTERRUPTOR SIMPLES - 3 TECLAS</v>
          </cell>
          <cell r="C1421" t="str">
            <v>UN</v>
          </cell>
          <cell r="D1421">
            <v>18.309999999999999</v>
          </cell>
        </row>
        <row r="1422">
          <cell r="A1422">
            <v>98204</v>
          </cell>
          <cell r="B1422" t="str">
            <v>INTERRUPTOR SIMPLES BIPOLAR - 1 TECLA</v>
          </cell>
          <cell r="C1422" t="str">
            <v>UN</v>
          </cell>
          <cell r="D1422">
            <v>21.26</v>
          </cell>
        </row>
        <row r="1423">
          <cell r="A1423">
            <v>98205</v>
          </cell>
          <cell r="B1423" t="str">
            <v>INTERRUPTOR PARALELO - 1 TECLA</v>
          </cell>
          <cell r="C1423" t="str">
            <v>UN</v>
          </cell>
          <cell r="D1423">
            <v>10.54</v>
          </cell>
        </row>
        <row r="1424">
          <cell r="A1424">
            <v>98206</v>
          </cell>
          <cell r="B1424" t="str">
            <v>ESPELHO PLÁSTICO - 3"X3"</v>
          </cell>
          <cell r="C1424" t="str">
            <v>UN</v>
          </cell>
          <cell r="D1424">
            <v>2.85</v>
          </cell>
        </row>
        <row r="1425">
          <cell r="A1425">
            <v>98207</v>
          </cell>
          <cell r="B1425" t="str">
            <v>ESPELHO PLÁSTICO - 4"X2"</v>
          </cell>
          <cell r="C1425" t="str">
            <v>UN</v>
          </cell>
          <cell r="D1425">
            <v>2.72</v>
          </cell>
        </row>
        <row r="1426">
          <cell r="A1426">
            <v>98208</v>
          </cell>
          <cell r="B1426" t="str">
            <v>ESPELHO PLÁSTICO - 4"X4"</v>
          </cell>
          <cell r="C1426" t="str">
            <v>UN</v>
          </cell>
          <cell r="D1426">
            <v>6.29</v>
          </cell>
        </row>
        <row r="1427">
          <cell r="A1427">
            <v>98209</v>
          </cell>
          <cell r="B1427" t="str">
            <v>TOMADA PARA TELEFONE DE 4 POLOS PADRÃO TELEBRÁS</v>
          </cell>
          <cell r="C1427" t="str">
            <v>UN</v>
          </cell>
          <cell r="D1427">
            <v>13.66</v>
          </cell>
        </row>
        <row r="1428">
          <cell r="A1428">
            <v>98210</v>
          </cell>
          <cell r="B1428" t="str">
            <v>TOMADA SIMPLES DE EMBUTIR - 110/220V</v>
          </cell>
          <cell r="C1428" t="str">
            <v>UN</v>
          </cell>
          <cell r="D1428">
            <v>11.41</v>
          </cell>
        </row>
        <row r="1429">
          <cell r="A1429">
            <v>98212</v>
          </cell>
          <cell r="B1429" t="str">
            <v>TOMADA SIMPLES DE EMBUTIR - PARA PISO</v>
          </cell>
          <cell r="C1429" t="str">
            <v>UN</v>
          </cell>
          <cell r="D1429">
            <v>30.16</v>
          </cell>
        </row>
        <row r="1430">
          <cell r="A1430">
            <v>98213</v>
          </cell>
          <cell r="B1430" t="str">
            <v>TOMADA 3P+T 30A - 440V</v>
          </cell>
          <cell r="C1430" t="str">
            <v>UN</v>
          </cell>
          <cell r="D1430">
            <v>45.92</v>
          </cell>
        </row>
        <row r="1431">
          <cell r="A1431">
            <v>98214</v>
          </cell>
          <cell r="B1431" t="str">
            <v>TOMADA 3P+T 32A - 600/690V TIPO INDUSTRIAL</v>
          </cell>
          <cell r="C1431" t="str">
            <v>UN</v>
          </cell>
          <cell r="D1431">
            <v>102.48</v>
          </cell>
        </row>
        <row r="1432">
          <cell r="A1432">
            <v>98215</v>
          </cell>
          <cell r="B1432" t="str">
            <v>TOMADA 3P+T 63A - 600/690V TIPO INDUSTRIAL</v>
          </cell>
          <cell r="C1432" t="str">
            <v>UN</v>
          </cell>
          <cell r="D1432">
            <v>263.19</v>
          </cell>
        </row>
        <row r="1433">
          <cell r="A1433">
            <v>98216</v>
          </cell>
          <cell r="B1433" t="str">
            <v>BOTÃO PARA CAMPAINHA - USO AO TEMPO</v>
          </cell>
          <cell r="C1433" t="str">
            <v>UN</v>
          </cell>
          <cell r="D1433">
            <v>11.23</v>
          </cell>
        </row>
        <row r="1434">
          <cell r="A1434">
            <v>98217</v>
          </cell>
          <cell r="B1434" t="str">
            <v>CIGARRA DE SOBREPOR, TIPO COLEGIAL</v>
          </cell>
          <cell r="C1434" t="str">
            <v>UN</v>
          </cell>
          <cell r="D1434">
            <v>29.44</v>
          </cell>
        </row>
        <row r="1435">
          <cell r="A1435">
            <v>98222</v>
          </cell>
          <cell r="B1435" t="str">
            <v>SOQUETE ANTIVIBRATÓRIO PARA LÂMPADA FLUORESCENTE SEM PORTA-STARTER</v>
          </cell>
          <cell r="C1435" t="str">
            <v>UN</v>
          </cell>
          <cell r="D1435">
            <v>11.4</v>
          </cell>
        </row>
        <row r="1436">
          <cell r="A1436">
            <v>98225</v>
          </cell>
          <cell r="B1436" t="str">
            <v>IGNITOR PARA PARTIDA LÂMPADA VAPOR SÓDIO ALTA PRESSÃO ATÉ 400W</v>
          </cell>
          <cell r="C1436" t="str">
            <v>UN</v>
          </cell>
          <cell r="D1436">
            <v>33.159999999999997</v>
          </cell>
        </row>
        <row r="1437">
          <cell r="A1437">
            <v>98231</v>
          </cell>
          <cell r="B1437" t="str">
            <v>REATOR SIMPLES PARA LÂMPADA FLUORESCENTE, ALTO F.POTÊNCIA - 220V/40W</v>
          </cell>
          <cell r="C1437" t="str">
            <v>UN</v>
          </cell>
          <cell r="D1437">
            <v>51.03</v>
          </cell>
        </row>
        <row r="1438">
          <cell r="A1438">
            <v>98232</v>
          </cell>
          <cell r="B1438" t="str">
            <v>REATOR SIMPLES PARA LÂMPADA FLUORESCENTE PARTIDA RÁPIDA, ALTO F.POTÊNCIA - 110-220V/20W</v>
          </cell>
          <cell r="C1438" t="str">
            <v>UN</v>
          </cell>
          <cell r="D1438">
            <v>49.01</v>
          </cell>
        </row>
        <row r="1439">
          <cell r="A1439">
            <v>98234</v>
          </cell>
          <cell r="B1439" t="str">
            <v>REATOR DUPLO PARA LÂMPADA FLUORESCENTE PARTIDA RÁPIDA, ALTO F.POTÊNCIA - 110-220V/2X20W</v>
          </cell>
          <cell r="C1439" t="str">
            <v>UN</v>
          </cell>
          <cell r="D1439">
            <v>72.39</v>
          </cell>
        </row>
        <row r="1440">
          <cell r="A1440">
            <v>98235</v>
          </cell>
          <cell r="B1440" t="str">
            <v>REATOR DUPLO PARA LÂMPADA FLUORESCENTE PARTIDA RÁPIDA, ALTO F.POTÊNCIA 110-220V/2X40W</v>
          </cell>
          <cell r="C1440" t="str">
            <v>UN</v>
          </cell>
          <cell r="D1440">
            <v>74.12</v>
          </cell>
        </row>
        <row r="1441">
          <cell r="A1441">
            <v>98238</v>
          </cell>
          <cell r="B1441" t="str">
            <v>REATOR SIMPLES PARA LÂMPADA FLUORESCENTE PARTIDA RÁPIDA, ALTO F.POTÊNCIA - 220V/1X110W</v>
          </cell>
          <cell r="C1441" t="str">
            <v>UN</v>
          </cell>
          <cell r="D1441">
            <v>101.79</v>
          </cell>
        </row>
        <row r="1442">
          <cell r="A1442">
            <v>98239</v>
          </cell>
          <cell r="B1442" t="str">
            <v>REATOR DUPLO PARA LÂMPADA FLUORESCENTE PARTIDA RÁPIDA, ALTO F.POTÊNCIA 220V/2X110W</v>
          </cell>
          <cell r="C1442" t="str">
            <v>UN</v>
          </cell>
          <cell r="D1442">
            <v>136.58000000000001</v>
          </cell>
        </row>
        <row r="1443">
          <cell r="A1443">
            <v>98240</v>
          </cell>
          <cell r="B1443" t="str">
            <v>REATOR PARA LÂMPADA HG - 220V/125W</v>
          </cell>
          <cell r="C1443" t="str">
            <v>UN</v>
          </cell>
          <cell r="D1443">
            <v>55.48</v>
          </cell>
        </row>
        <row r="1444">
          <cell r="A1444">
            <v>98241</v>
          </cell>
          <cell r="B1444" t="str">
            <v>REATOR PARA LÂMPADA HG - 220V/250W</v>
          </cell>
          <cell r="C1444" t="str">
            <v>UN</v>
          </cell>
          <cell r="D1444">
            <v>71.41</v>
          </cell>
        </row>
        <row r="1445">
          <cell r="A1445">
            <v>98242</v>
          </cell>
          <cell r="B1445" t="str">
            <v>REATOR PARA LÂMPADA HG - 220V/400W</v>
          </cell>
          <cell r="C1445" t="str">
            <v>UN</v>
          </cell>
          <cell r="D1445">
            <v>77.58</v>
          </cell>
        </row>
        <row r="1446">
          <cell r="A1446">
            <v>98243</v>
          </cell>
          <cell r="B1446" t="str">
            <v>REATOR PARA LÂMPADA VAPOR DE MERCÚRIO USO EXTERNO 220V/400W</v>
          </cell>
          <cell r="C1446" t="str">
            <v>UN</v>
          </cell>
          <cell r="D1446">
            <v>92.25</v>
          </cell>
        </row>
        <row r="1447">
          <cell r="A1447">
            <v>98244</v>
          </cell>
          <cell r="B1447" t="str">
            <v>REATOR PARA LÂMPADA VAPOR DE SÓDIO ALTA PRESSÃO - 220V/70W</v>
          </cell>
          <cell r="C1447" t="str">
            <v>UN</v>
          </cell>
          <cell r="D1447">
            <v>62.94</v>
          </cell>
        </row>
        <row r="1448">
          <cell r="A1448">
            <v>98245</v>
          </cell>
          <cell r="B1448" t="str">
            <v>REATOR PARA LÂMPADA VAPOR DE SÓDIO ALTA PRESSÃO - 220V/150W</v>
          </cell>
          <cell r="C1448" t="str">
            <v>UN</v>
          </cell>
          <cell r="D1448">
            <v>72.150000000000006</v>
          </cell>
        </row>
        <row r="1449">
          <cell r="A1449">
            <v>98246</v>
          </cell>
          <cell r="B1449" t="str">
            <v>REATOR PARA LÂMPADA VAPOR DE SÓDIO ALTA PRESSÃO - 220V/250W</v>
          </cell>
          <cell r="C1449" t="str">
            <v>UN</v>
          </cell>
          <cell r="D1449">
            <v>87.28</v>
          </cell>
        </row>
        <row r="1450">
          <cell r="A1450">
            <v>98247</v>
          </cell>
          <cell r="B1450" t="str">
            <v>REATOR PARA LÂMPADA VAPOR DE SÓDIO ALTA PRESSÃO - 220V/400W</v>
          </cell>
          <cell r="C1450" t="str">
            <v>UN</v>
          </cell>
          <cell r="D1450">
            <v>99.27</v>
          </cell>
        </row>
        <row r="1451">
          <cell r="A1451">
            <v>98248</v>
          </cell>
          <cell r="B1451" t="str">
            <v>LÂMPADA INCANDESCENTE - 25W</v>
          </cell>
          <cell r="C1451" t="str">
            <v>UN</v>
          </cell>
          <cell r="D1451">
            <v>2.2400000000000002</v>
          </cell>
        </row>
        <row r="1452">
          <cell r="A1452">
            <v>98249</v>
          </cell>
          <cell r="B1452" t="str">
            <v>LÂMPADA INCANDESCENTE - 40W</v>
          </cell>
          <cell r="C1452" t="str">
            <v>UN</v>
          </cell>
          <cell r="D1452">
            <v>2.2799999999999998</v>
          </cell>
        </row>
        <row r="1453">
          <cell r="A1453">
            <v>98250</v>
          </cell>
          <cell r="B1453" t="str">
            <v>LÂMPADA INCANDESCENTE - 60W</v>
          </cell>
          <cell r="C1453" t="str">
            <v>UN</v>
          </cell>
          <cell r="D1453">
            <v>2.34</v>
          </cell>
        </row>
        <row r="1454">
          <cell r="A1454">
            <v>98251</v>
          </cell>
          <cell r="B1454" t="str">
            <v>LÂMPADA INCANDESCENTE - 100W</v>
          </cell>
          <cell r="C1454" t="str">
            <v>UN</v>
          </cell>
          <cell r="D1454">
            <v>2.44</v>
          </cell>
        </row>
        <row r="1455">
          <cell r="A1455">
            <v>98252</v>
          </cell>
          <cell r="B1455" t="str">
            <v>LÂMPADA INCANDESCENTE - 150W</v>
          </cell>
          <cell r="C1455" t="str">
            <v>UN</v>
          </cell>
          <cell r="D1455">
            <v>3.72</v>
          </cell>
        </row>
        <row r="1456">
          <cell r="A1456">
            <v>98253</v>
          </cell>
          <cell r="B1456" t="str">
            <v>LÂMPADA INCANDESCENTE - 200W</v>
          </cell>
          <cell r="C1456" t="str">
            <v>UN</v>
          </cell>
          <cell r="D1456">
            <v>4.05</v>
          </cell>
        </row>
        <row r="1457">
          <cell r="A1457">
            <v>98255</v>
          </cell>
          <cell r="B1457" t="str">
            <v>LÂMPADA FLUORESCENTE - 20W</v>
          </cell>
          <cell r="C1457" t="str">
            <v>UN</v>
          </cell>
          <cell r="D1457">
            <v>4.41</v>
          </cell>
        </row>
        <row r="1458">
          <cell r="A1458">
            <v>98256</v>
          </cell>
          <cell r="B1458" t="str">
            <v>LÂMPADA FLUORESCENTE - 40W</v>
          </cell>
          <cell r="C1458" t="str">
            <v>UN</v>
          </cell>
          <cell r="D1458">
            <v>4.46</v>
          </cell>
        </row>
        <row r="1459">
          <cell r="A1459">
            <v>98257</v>
          </cell>
          <cell r="B1459" t="str">
            <v>LÂMPADA MISTA - 220V/160W</v>
          </cell>
          <cell r="C1459" t="str">
            <v>UN</v>
          </cell>
          <cell r="D1459">
            <v>19.329999999999998</v>
          </cell>
        </row>
        <row r="1460">
          <cell r="A1460">
            <v>98258</v>
          </cell>
          <cell r="B1460" t="str">
            <v>LÂMPADA MISTA - 220V/250W</v>
          </cell>
          <cell r="C1460" t="str">
            <v>UN</v>
          </cell>
          <cell r="D1460">
            <v>25.37</v>
          </cell>
        </row>
        <row r="1461">
          <cell r="A1461">
            <v>98259</v>
          </cell>
          <cell r="B1461" t="str">
            <v>LÂMPADA MISTA - 220V/500W</v>
          </cell>
          <cell r="C1461" t="str">
            <v>UN</v>
          </cell>
          <cell r="D1461">
            <v>40.83</v>
          </cell>
        </row>
        <row r="1462">
          <cell r="A1462">
            <v>98260</v>
          </cell>
          <cell r="B1462" t="str">
            <v>LÂMPADA FLUORESCENTE - 110W TIPO HO</v>
          </cell>
          <cell r="C1462" t="str">
            <v>UN</v>
          </cell>
          <cell r="D1462">
            <v>12.17</v>
          </cell>
        </row>
        <row r="1463">
          <cell r="A1463">
            <v>98261</v>
          </cell>
          <cell r="B1463" t="str">
            <v>LÂMPADA VAPOR DE MERCÚRIO - 220V/80W</v>
          </cell>
          <cell r="C1463" t="str">
            <v>UN</v>
          </cell>
          <cell r="D1463">
            <v>15.68</v>
          </cell>
        </row>
        <row r="1464">
          <cell r="A1464">
            <v>98262</v>
          </cell>
          <cell r="B1464" t="str">
            <v>LÂMPADA VAPOR DE MERCÚRIO - 220V/125W</v>
          </cell>
          <cell r="C1464" t="str">
            <v>UN</v>
          </cell>
          <cell r="D1464">
            <v>15.86</v>
          </cell>
        </row>
        <row r="1465">
          <cell r="A1465">
            <v>98263</v>
          </cell>
          <cell r="B1465" t="str">
            <v>LÂMPADA VAPOR DE MERCÚRIO - 220V/250W</v>
          </cell>
          <cell r="C1465" t="str">
            <v>UN</v>
          </cell>
          <cell r="D1465">
            <v>24.19</v>
          </cell>
        </row>
        <row r="1466">
          <cell r="A1466">
            <v>98264</v>
          </cell>
          <cell r="B1466" t="str">
            <v>LÂMPADA VAPOR DE MERCÚRIO - 220V/400W</v>
          </cell>
          <cell r="C1466" t="str">
            <v>UN</v>
          </cell>
          <cell r="D1466">
            <v>33.54</v>
          </cell>
        </row>
        <row r="1467">
          <cell r="A1467">
            <v>98266</v>
          </cell>
          <cell r="B1467" t="str">
            <v>LÂMPADA VAPOR DE SÓDIO ALTA PRESSÃO - 70W</v>
          </cell>
          <cell r="C1467" t="str">
            <v>UN</v>
          </cell>
          <cell r="D1467">
            <v>21.1</v>
          </cell>
        </row>
        <row r="1468">
          <cell r="A1468">
            <v>98267</v>
          </cell>
          <cell r="B1468" t="str">
            <v>LÂMPADA VAPOR DE SÓDIO ALTA PRESSÃO - 150W</v>
          </cell>
          <cell r="C1468" t="str">
            <v>UN</v>
          </cell>
          <cell r="D1468">
            <v>27.74</v>
          </cell>
        </row>
        <row r="1469">
          <cell r="A1469">
            <v>98268</v>
          </cell>
          <cell r="B1469" t="str">
            <v>LÂMPADA VAPOR DE SÓDIO ALTA PRESSÃO - 250W</v>
          </cell>
          <cell r="C1469" t="str">
            <v>UN</v>
          </cell>
          <cell r="D1469">
            <v>30.82</v>
          </cell>
        </row>
        <row r="1470">
          <cell r="A1470">
            <v>98269</v>
          </cell>
          <cell r="B1470" t="str">
            <v>LÂMPADA VAPOR DE SÓDIO ALTA PRESSÃO - 400W</v>
          </cell>
          <cell r="C1470" t="str">
            <v>UN</v>
          </cell>
          <cell r="D1470">
            <v>32.44</v>
          </cell>
        </row>
        <row r="1471">
          <cell r="A1471">
            <v>98275</v>
          </cell>
          <cell r="B1471" t="str">
            <v>LÂMPADA DE HALOGÊNIO - 110V/220V/300W</v>
          </cell>
          <cell r="C1471" t="str">
            <v>UN</v>
          </cell>
          <cell r="D1471">
            <v>11.67</v>
          </cell>
        </row>
        <row r="1472">
          <cell r="A1472">
            <v>98277</v>
          </cell>
          <cell r="B1472" t="str">
            <v>LÂMPADA DE HALOGÊNIO - 220V/1000W</v>
          </cell>
          <cell r="C1472" t="str">
            <v>UN</v>
          </cell>
          <cell r="D1472">
            <v>42.69</v>
          </cell>
        </row>
        <row r="1473">
          <cell r="A1473">
            <v>98290</v>
          </cell>
          <cell r="B1473" t="str">
            <v>PLUG PARA TELEFONE DE 4 PINOS PADRÃO TELEBRÁS</v>
          </cell>
          <cell r="C1473" t="str">
            <v>UN</v>
          </cell>
          <cell r="D1473">
            <v>8.34</v>
          </cell>
        </row>
        <row r="1474">
          <cell r="A1474">
            <v>98291</v>
          </cell>
          <cell r="B1474" t="str">
            <v>PLUG 3P+T 30A - 440V</v>
          </cell>
          <cell r="C1474" t="str">
            <v>UN</v>
          </cell>
          <cell r="D1474">
            <v>60.27</v>
          </cell>
        </row>
        <row r="1475">
          <cell r="A1475">
            <v>98292</v>
          </cell>
          <cell r="B1475" t="str">
            <v>PLUG 3P+T 32A - 600/690V - TIPO INDUSTRIAL</v>
          </cell>
          <cell r="C1475" t="str">
            <v>UN</v>
          </cell>
          <cell r="D1475">
            <v>84.13</v>
          </cell>
        </row>
        <row r="1476">
          <cell r="A1476">
            <v>98293</v>
          </cell>
          <cell r="B1476" t="str">
            <v>PLUG 3P+T 63A - 600/690V - TIPO INDUSTRIAL</v>
          </cell>
          <cell r="C1476" t="str">
            <v>UN</v>
          </cell>
          <cell r="D1476">
            <v>244.03</v>
          </cell>
        </row>
        <row r="1477">
          <cell r="A1477">
            <v>98294</v>
          </cell>
          <cell r="B1477" t="str">
            <v>PLUG P/ TOMADA ATÉ 20A (2P+T, 20A - 250V)</v>
          </cell>
          <cell r="C1477" t="str">
            <v>UN</v>
          </cell>
          <cell r="D1477">
            <v>18.079999999999998</v>
          </cell>
        </row>
        <row r="1478">
          <cell r="A1478">
            <v>98295</v>
          </cell>
          <cell r="B1478" t="str">
            <v>PLUG PARA TELEFONE - PADRÃO RJ11</v>
          </cell>
          <cell r="C1478" t="str">
            <v>UN</v>
          </cell>
          <cell r="D1478">
            <v>6.26</v>
          </cell>
        </row>
        <row r="1479">
          <cell r="A1479">
            <v>98296</v>
          </cell>
          <cell r="B1479" t="str">
            <v>INTERRUPTOR COM VARIADOR DE LUMINOSIDADE 110/ 220 V - 127V/ 500W</v>
          </cell>
          <cell r="C1479" t="str">
            <v>UN</v>
          </cell>
          <cell r="D1479">
            <v>83.24</v>
          </cell>
        </row>
        <row r="1480">
          <cell r="A1480">
            <v>98297</v>
          </cell>
          <cell r="B1480" t="str">
            <v>INTERRUPTOR PARALELO BIPOLAR 1 TECLA</v>
          </cell>
          <cell r="C1480" t="str">
            <v>UN</v>
          </cell>
          <cell r="D1480">
            <v>22.8</v>
          </cell>
        </row>
        <row r="1481">
          <cell r="A1481">
            <v>98299</v>
          </cell>
          <cell r="B1481" t="str">
            <v>REATOR PARA LÂMPADA HG - 220V/80W</v>
          </cell>
          <cell r="C1481" t="str">
            <v>UN</v>
          </cell>
          <cell r="D1481">
            <v>53.13</v>
          </cell>
        </row>
        <row r="1482">
          <cell r="A1482">
            <v>98300</v>
          </cell>
          <cell r="B1482" t="str">
            <v>SERVIÇOS PARCIAIS - PÁRA-RAIOS E OUTROS</v>
          </cell>
          <cell r="C1482" t="str">
            <v>.</v>
          </cell>
          <cell r="D1482" t="str">
            <v>.</v>
          </cell>
        </row>
        <row r="1483">
          <cell r="A1483">
            <v>98320</v>
          </cell>
          <cell r="B1483" t="str">
            <v>COLOCAÇÃO DE ARAME GUIA #14 DE AÇO GALVANIZADO EM ELETRODUTO</v>
          </cell>
          <cell r="C1483" t="str">
            <v>M</v>
          </cell>
          <cell r="D1483">
            <v>1.73</v>
          </cell>
        </row>
        <row r="1484">
          <cell r="A1484">
            <v>98351</v>
          </cell>
          <cell r="B1484" t="str">
            <v>FOTOCELULA SOLAR-RELÊ FOTOELÉTRICO CAPACIDADE - 1000W</v>
          </cell>
          <cell r="C1484" t="str">
            <v>UN</v>
          </cell>
          <cell r="D1484">
            <v>67.930000000000007</v>
          </cell>
        </row>
        <row r="1485">
          <cell r="A1485">
            <v>98355</v>
          </cell>
          <cell r="B1485" t="str">
            <v>BASE E ESTAIS PARA HASTE DE PÁRA-RAIOS</v>
          </cell>
          <cell r="C1485" t="str">
            <v>UN</v>
          </cell>
          <cell r="D1485">
            <v>139.25</v>
          </cell>
        </row>
        <row r="1486">
          <cell r="A1486">
            <v>98357</v>
          </cell>
          <cell r="B1486" t="str">
            <v>TERMINAL AÉREO EM AÇO GALVANIZADO COM BASE DE FIXAÇÃO H=30CM</v>
          </cell>
          <cell r="C1486" t="str">
            <v>UN</v>
          </cell>
          <cell r="D1486">
            <v>18.170000000000002</v>
          </cell>
        </row>
        <row r="1487">
          <cell r="A1487">
            <v>98358</v>
          </cell>
          <cell r="B1487" t="str">
            <v>SUPORTE PARA FIXAÇÃO DE CABO EM TELHA ONDULADA</v>
          </cell>
          <cell r="C1487" t="str">
            <v>UN</v>
          </cell>
          <cell r="D1487">
            <v>34.29</v>
          </cell>
        </row>
        <row r="1488">
          <cell r="A1488">
            <v>98362</v>
          </cell>
          <cell r="B1488" t="str">
            <v>CRUZETA DE FERRO GALVANIZADO PARA 3 PROJETORES</v>
          </cell>
          <cell r="C1488" t="str">
            <v>UN</v>
          </cell>
          <cell r="D1488">
            <v>195.5</v>
          </cell>
        </row>
        <row r="1489">
          <cell r="A1489">
            <v>98363</v>
          </cell>
          <cell r="B1489" t="str">
            <v>BRAÇO P/ LUMINÁRIA EM TUBO FERRO GALVANIZADO 1"X1M</v>
          </cell>
          <cell r="C1489" t="str">
            <v>UN</v>
          </cell>
          <cell r="D1489">
            <v>82.56</v>
          </cell>
        </row>
        <row r="1490">
          <cell r="A1490">
            <v>98365</v>
          </cell>
          <cell r="B1490" t="str">
            <v>POSTE DE AÇO GALVANIZADO, TIPO RETO FLANGEADO H=5M</v>
          </cell>
          <cell r="C1490" t="str">
            <v>UN</v>
          </cell>
          <cell r="D1490">
            <v>644.67999999999995</v>
          </cell>
        </row>
        <row r="1491">
          <cell r="A1491">
            <v>98366</v>
          </cell>
          <cell r="B1491" t="str">
            <v>POSTE DE AÇO GALVANIZADO, TIPO RETO FLANGEADO H=7M</v>
          </cell>
          <cell r="C1491" t="str">
            <v>UN</v>
          </cell>
          <cell r="D1491">
            <v>855.29</v>
          </cell>
        </row>
        <row r="1492">
          <cell r="A1492">
            <v>98370</v>
          </cell>
          <cell r="B1492" t="str">
            <v>POSTE DE AÇO GALVANIZADO, TIPO CURVO SIMPLES  H=7M</v>
          </cell>
          <cell r="C1492" t="str">
            <v>UN</v>
          </cell>
          <cell r="D1492">
            <v>755.11</v>
          </cell>
        </row>
        <row r="1493">
          <cell r="A1493">
            <v>98371</v>
          </cell>
          <cell r="B1493" t="str">
            <v>POSTE DE AÇO GALVANIZADO, TIPO CURVO DUPLO H=7M</v>
          </cell>
          <cell r="C1493" t="str">
            <v>UN</v>
          </cell>
          <cell r="D1493">
            <v>901.6</v>
          </cell>
        </row>
        <row r="1494">
          <cell r="A1494">
            <v>98372</v>
          </cell>
          <cell r="B1494" t="str">
            <v>POSTE DE AÇO GALVANIZADO, TIPO RETO H=9M</v>
          </cell>
          <cell r="C1494" t="str">
            <v>UN</v>
          </cell>
          <cell r="D1494">
            <v>1051.04</v>
          </cell>
        </row>
        <row r="1495">
          <cell r="A1495">
            <v>98374</v>
          </cell>
          <cell r="B1495" t="str">
            <v>POSTE DE AÇO GALVANIZADO, TIPO RETO H=10M</v>
          </cell>
          <cell r="C1495" t="str">
            <v>UN</v>
          </cell>
          <cell r="D1495">
            <v>1132.8599999999999</v>
          </cell>
        </row>
        <row r="1496">
          <cell r="A1496">
            <v>98376</v>
          </cell>
          <cell r="B1496" t="str">
            <v>CONECTOR TIPO PRENSA CABO EM ALUMÍNIO - 3/8"</v>
          </cell>
          <cell r="C1496" t="str">
            <v>UN</v>
          </cell>
          <cell r="D1496">
            <v>11.72</v>
          </cell>
        </row>
        <row r="1497">
          <cell r="A1497">
            <v>98377</v>
          </cell>
          <cell r="B1497" t="str">
            <v>CONECTOR TIPO PRENSA-CABO EM ALUMÍNIO - 1/2"</v>
          </cell>
          <cell r="C1497" t="str">
            <v>UN</v>
          </cell>
          <cell r="D1497">
            <v>12.13</v>
          </cell>
        </row>
        <row r="1498">
          <cell r="A1498">
            <v>98378</v>
          </cell>
          <cell r="B1498" t="str">
            <v>CONECTOR TIPO PRENSA-CABO EM ALUMÍNIO - 3/4"</v>
          </cell>
          <cell r="C1498" t="str">
            <v>UN</v>
          </cell>
          <cell r="D1498">
            <v>14.03</v>
          </cell>
        </row>
        <row r="1499">
          <cell r="A1499">
            <v>98379</v>
          </cell>
          <cell r="B1499" t="str">
            <v>CONECTOR TIPO PRENSA-CABO EM ALUMÍNIO - 1"</v>
          </cell>
          <cell r="C1499" t="str">
            <v>UN</v>
          </cell>
          <cell r="D1499">
            <v>15.59</v>
          </cell>
        </row>
        <row r="1500">
          <cell r="A1500">
            <v>98382</v>
          </cell>
          <cell r="B1500" t="str">
            <v>SUPORTE SIMPLES COM ROLDANA, PARA DESCIDA DE PÁRA-RAIOS</v>
          </cell>
          <cell r="C1500" t="str">
            <v>UN</v>
          </cell>
          <cell r="D1500">
            <v>31.19</v>
          </cell>
        </row>
        <row r="1501">
          <cell r="A1501">
            <v>98383</v>
          </cell>
          <cell r="B1501" t="str">
            <v>CONECTOR TIPO "SPLIT-BOLT" - PARA CABO DE 16MM2</v>
          </cell>
          <cell r="C1501" t="str">
            <v>UN</v>
          </cell>
          <cell r="D1501">
            <v>8.5</v>
          </cell>
        </row>
        <row r="1502">
          <cell r="A1502">
            <v>98385</v>
          </cell>
          <cell r="B1502" t="str">
            <v>CONECTOR TIPO "SPLIT-BOLT" - PARA CABO DE 35MM2</v>
          </cell>
          <cell r="C1502" t="str">
            <v>UN</v>
          </cell>
          <cell r="D1502">
            <v>9.2100000000000009</v>
          </cell>
        </row>
        <row r="1503">
          <cell r="A1503">
            <v>98390</v>
          </cell>
          <cell r="B1503" t="str">
            <v>HASTE "COPPERWELD"- 5/8"X3,OOM</v>
          </cell>
          <cell r="C1503" t="str">
            <v>UN</v>
          </cell>
          <cell r="D1503">
            <v>114.85</v>
          </cell>
        </row>
        <row r="1504">
          <cell r="A1504">
            <v>98391</v>
          </cell>
          <cell r="B1504" t="str">
            <v>CONECTOR PARA HASTE "COPPERWELD"</v>
          </cell>
          <cell r="C1504" t="str">
            <v>UN</v>
          </cell>
          <cell r="D1504">
            <v>22.4</v>
          </cell>
        </row>
        <row r="1505">
          <cell r="A1505">
            <v>98395</v>
          </cell>
          <cell r="B1505" t="str">
            <v>CONECTOR TIPO "SPLIT-BOLT" - PARA CABO DE 300,0MM2</v>
          </cell>
          <cell r="C1505" t="str">
            <v>UN</v>
          </cell>
          <cell r="D1505">
            <v>51.32</v>
          </cell>
        </row>
        <row r="1506">
          <cell r="A1506">
            <v>98397</v>
          </cell>
          <cell r="B1506" t="str">
            <v>HASTE "COPPERWELD " - 3/4"X3,00M</v>
          </cell>
          <cell r="C1506" t="str">
            <v>UN</v>
          </cell>
          <cell r="D1506">
            <v>137.51</v>
          </cell>
        </row>
        <row r="1507">
          <cell r="A1507">
            <v>98400</v>
          </cell>
          <cell r="B1507" t="str">
            <v>SERVIÇOS PARCIAIS - ELETROFERRAGENS E ACESSÓRIOS</v>
          </cell>
          <cell r="C1507" t="str">
            <v>.</v>
          </cell>
          <cell r="D1507" t="str">
            <v>.</v>
          </cell>
        </row>
        <row r="1508">
          <cell r="A1508">
            <v>98401</v>
          </cell>
          <cell r="B1508" t="str">
            <v>BUCHA E ARRUELA RÍGIDA PESADA EM ZAMAK - 1/2"</v>
          </cell>
          <cell r="C1508" t="str">
            <v>UN</v>
          </cell>
          <cell r="D1508">
            <v>6.16</v>
          </cell>
        </row>
        <row r="1509">
          <cell r="A1509">
            <v>98402</v>
          </cell>
          <cell r="B1509" t="str">
            <v>BUCHA E ARRUELA RÍGIDA PESADA EM ZAMAK - 3/4"</v>
          </cell>
          <cell r="C1509" t="str">
            <v>UN</v>
          </cell>
          <cell r="D1509">
            <v>6.22</v>
          </cell>
        </row>
        <row r="1510">
          <cell r="A1510">
            <v>98411</v>
          </cell>
          <cell r="B1510" t="str">
            <v>BRAÇADEIRA DE AÇO GALVANIZADO - 1/2"</v>
          </cell>
          <cell r="C1510" t="str">
            <v>UN</v>
          </cell>
          <cell r="D1510">
            <v>5.08</v>
          </cell>
        </row>
        <row r="1511">
          <cell r="A1511">
            <v>98418</v>
          </cell>
          <cell r="B1511" t="str">
            <v>BRAÇADEIRA DE AÇO GALVANIZADO - 3"</v>
          </cell>
          <cell r="C1511" t="str">
            <v>UN</v>
          </cell>
          <cell r="D1511">
            <v>10.27</v>
          </cell>
        </row>
        <row r="1512">
          <cell r="A1512">
            <v>98421</v>
          </cell>
          <cell r="B1512" t="str">
            <v>SUPORTE P/ PERFILADO 100X38MM GE</v>
          </cell>
          <cell r="C1512" t="str">
            <v>UN</v>
          </cell>
          <cell r="D1512">
            <v>6.67</v>
          </cell>
        </row>
        <row r="1513">
          <cell r="A1513">
            <v>98423</v>
          </cell>
          <cell r="B1513" t="str">
            <v>SUPORTE CURTO PARA LUMINÁRIA 100X38MM GE</v>
          </cell>
          <cell r="C1513" t="str">
            <v>UN</v>
          </cell>
          <cell r="D1513">
            <v>8.2200000000000006</v>
          </cell>
        </row>
        <row r="1514">
          <cell r="A1514">
            <v>98424</v>
          </cell>
          <cell r="B1514" t="str">
            <v>SUPORTE LONGO PARA LUMINÁRIA 165X38MM GE</v>
          </cell>
          <cell r="C1514" t="str">
            <v>UN</v>
          </cell>
          <cell r="D1514">
            <v>8.56</v>
          </cell>
        </row>
        <row r="1515">
          <cell r="A1515">
            <v>98425</v>
          </cell>
          <cell r="B1515" t="str">
            <v>EMENDA INTERNA P/ PERFILADO 38X38 "1" GE</v>
          </cell>
          <cell r="C1515" t="str">
            <v>UN</v>
          </cell>
          <cell r="D1515">
            <v>6.74</v>
          </cell>
        </row>
        <row r="1516">
          <cell r="A1516">
            <v>98427</v>
          </cell>
          <cell r="B1516" t="str">
            <v>EMENDA INTERNA P/ PEFILADO 38X38 "T" GE</v>
          </cell>
          <cell r="C1516" t="str">
            <v>UN</v>
          </cell>
          <cell r="D1516">
            <v>10.61</v>
          </cell>
        </row>
        <row r="1517">
          <cell r="A1517">
            <v>98436</v>
          </cell>
          <cell r="B1517" t="str">
            <v>CAIXA DE DERIVAÇÃO P/ PERFILADO 38X38 TP "C" GE - CHAPA 14</v>
          </cell>
          <cell r="C1517" t="str">
            <v>UN</v>
          </cell>
          <cell r="D1517">
            <v>15.81</v>
          </cell>
        </row>
        <row r="1518">
          <cell r="A1518">
            <v>98437</v>
          </cell>
          <cell r="B1518" t="str">
            <v>CAIXA DE DERIVAÇÃO P/ PERFILADO 38X38 TP "L" GE - CHAPA 14</v>
          </cell>
          <cell r="C1518" t="str">
            <v>UN</v>
          </cell>
          <cell r="D1518">
            <v>15.81</v>
          </cell>
        </row>
        <row r="1519">
          <cell r="A1519">
            <v>98440</v>
          </cell>
          <cell r="B1519" t="str">
            <v>CAIXA DE DERIVAÇÃO P/ PERFILADO 38X76 TP "E" GE - CHAPA 14</v>
          </cell>
          <cell r="C1519" t="str">
            <v>UN</v>
          </cell>
          <cell r="D1519">
            <v>21.55</v>
          </cell>
        </row>
        <row r="1520">
          <cell r="A1520">
            <v>98441</v>
          </cell>
          <cell r="B1520" t="str">
            <v>CAIXA DE DERIVAÇÃO P/ PERFILADO 38X76 TP "C" GE - CHAPA 14</v>
          </cell>
          <cell r="C1520" t="str">
            <v>UN</v>
          </cell>
          <cell r="D1520">
            <v>21.18</v>
          </cell>
        </row>
        <row r="1521">
          <cell r="A1521">
            <v>98442</v>
          </cell>
          <cell r="B1521" t="str">
            <v>CAIXA DE DERIVAÇÃO P/ PERFILADO 38X76 TP "L" GE - CHAPA 14</v>
          </cell>
          <cell r="C1521" t="str">
            <v>UN</v>
          </cell>
          <cell r="D1521">
            <v>21.18</v>
          </cell>
        </row>
        <row r="1522">
          <cell r="A1522">
            <v>98443</v>
          </cell>
          <cell r="B1522" t="str">
            <v>CAIXA DE DERIVAÇÃO P/ PERFILADO 38X76 TP "T" GE - CHAPA 14</v>
          </cell>
          <cell r="C1522" t="str">
            <v>UN</v>
          </cell>
          <cell r="D1522">
            <v>25.57</v>
          </cell>
        </row>
        <row r="1523">
          <cell r="A1523">
            <v>98445</v>
          </cell>
          <cell r="B1523" t="str">
            <v>CAIXA EM ALUMÍNIO P/ TOMADA FIXAÇÃO EM PERFILADO</v>
          </cell>
          <cell r="C1523" t="str">
            <v>UN</v>
          </cell>
          <cell r="D1523">
            <v>25.1</v>
          </cell>
        </row>
        <row r="1524">
          <cell r="A1524">
            <v>98457</v>
          </cell>
          <cell r="B1524" t="str">
            <v>SAÍDA PARA ELETRODUTO EM PERFILADO 3/4" GE</v>
          </cell>
          <cell r="C1524" t="str">
            <v>UN</v>
          </cell>
          <cell r="D1524">
            <v>3.91</v>
          </cell>
        </row>
        <row r="1525">
          <cell r="A1525">
            <v>98462</v>
          </cell>
          <cell r="B1525" t="str">
            <v>VERGALHÃO DE AÇO C/ ROSCA TOTAL 5/16" GE</v>
          </cell>
          <cell r="C1525" t="str">
            <v>M</v>
          </cell>
          <cell r="D1525">
            <v>26.08</v>
          </cell>
        </row>
        <row r="1526">
          <cell r="A1526">
            <v>98500</v>
          </cell>
          <cell r="B1526" t="str">
            <v>REATORES</v>
          </cell>
          <cell r="C1526" t="str">
            <v>.</v>
          </cell>
          <cell r="D1526" t="str">
            <v>.</v>
          </cell>
        </row>
        <row r="1527">
          <cell r="A1527">
            <v>98510</v>
          </cell>
          <cell r="B1527" t="str">
            <v>REATOR PARA LÂMPADA VAPOR METÁLICO - 70W/ 220V</v>
          </cell>
          <cell r="C1527" t="str">
            <v>UN</v>
          </cell>
          <cell r="D1527">
            <v>67.13</v>
          </cell>
        </row>
        <row r="1528">
          <cell r="A1528">
            <v>98512</v>
          </cell>
          <cell r="B1528" t="str">
            <v>REATOR PARA LÂMPADA VAPOR METÁLICO - 150W/ 220V</v>
          </cell>
          <cell r="C1528" t="str">
            <v>UN</v>
          </cell>
          <cell r="D1528">
            <v>78.44</v>
          </cell>
        </row>
        <row r="1529">
          <cell r="A1529">
            <v>98513</v>
          </cell>
          <cell r="B1529" t="str">
            <v>REATOR DE LÂMPADA VAPOR METÁLICO - 250W/ 220V</v>
          </cell>
          <cell r="C1529" t="str">
            <v>UN</v>
          </cell>
          <cell r="D1529">
            <v>81.62</v>
          </cell>
        </row>
        <row r="1530">
          <cell r="A1530">
            <v>98514</v>
          </cell>
          <cell r="B1530" t="str">
            <v>REATOR PARA LÂMPADA VAPOR METÁLICO - 400W/ 220V</v>
          </cell>
          <cell r="C1530" t="str">
            <v>UN</v>
          </cell>
          <cell r="D1530">
            <v>86.9</v>
          </cell>
        </row>
        <row r="1531">
          <cell r="A1531">
            <v>98526</v>
          </cell>
          <cell r="B1531" t="str">
            <v>REATOR ELETRÔNICO AFP 127V P/ LÂMPADA FLUORESCENTE - 1 X 14W</v>
          </cell>
          <cell r="C1531" t="str">
            <v>UN</v>
          </cell>
          <cell r="D1531">
            <v>61.7</v>
          </cell>
        </row>
        <row r="1532">
          <cell r="A1532">
            <v>98527</v>
          </cell>
          <cell r="B1532" t="str">
            <v>REATOR ELETRÔNICO AFP 127V P/ LÂMPADA FLUORESCENTE - 1 X 28W</v>
          </cell>
          <cell r="C1532" t="str">
            <v>UN</v>
          </cell>
          <cell r="D1532">
            <v>61.92</v>
          </cell>
        </row>
        <row r="1533">
          <cell r="A1533">
            <v>98528</v>
          </cell>
          <cell r="B1533" t="str">
            <v>REATOR ELETRÔNICO AFP 127V P/ LÂMPADA FLUORESCENTE - 2 X 14W</v>
          </cell>
          <cell r="C1533" t="str">
            <v>UN</v>
          </cell>
          <cell r="D1533">
            <v>76.31</v>
          </cell>
        </row>
        <row r="1534">
          <cell r="A1534">
            <v>98529</v>
          </cell>
          <cell r="B1534" t="str">
            <v>REATOR ELETRÔNICO AFP 127V P/ LÂMPADA FLUORESCENTE - 2 X 28W</v>
          </cell>
          <cell r="C1534" t="str">
            <v>UN</v>
          </cell>
          <cell r="D1534">
            <v>79.349999999999994</v>
          </cell>
        </row>
        <row r="1535">
          <cell r="A1535">
            <v>98530</v>
          </cell>
          <cell r="B1535" t="str">
            <v>REATOR ELETRÔNICO FLUORESCENTE SIMPLES AFP - 1X16W - 127/220V</v>
          </cell>
          <cell r="C1535" t="str">
            <v>UN</v>
          </cell>
          <cell r="D1535">
            <v>41.27</v>
          </cell>
        </row>
        <row r="1536">
          <cell r="A1536">
            <v>98531</v>
          </cell>
          <cell r="B1536" t="str">
            <v>REATOR ELETRÔNICO FLUORESCENTE SIMPLES AFP - 1X32W - 127/220V</v>
          </cell>
          <cell r="C1536" t="str">
            <v>UN</v>
          </cell>
          <cell r="D1536">
            <v>41.75</v>
          </cell>
        </row>
        <row r="1537">
          <cell r="A1537">
            <v>98532</v>
          </cell>
          <cell r="B1537" t="str">
            <v>REATOR ELETRÔNICO FLUORESCENTE DUPLO AFP - 2X16W - 127/220V</v>
          </cell>
          <cell r="C1537" t="str">
            <v>UN</v>
          </cell>
          <cell r="D1537">
            <v>58.67</v>
          </cell>
        </row>
        <row r="1538">
          <cell r="A1538">
            <v>98533</v>
          </cell>
          <cell r="B1538" t="str">
            <v>REATOR ELETRÔNICO FLUORESCENTE DUPLO AFP - 2X32W - 127/220V</v>
          </cell>
          <cell r="C1538" t="str">
            <v>UN</v>
          </cell>
          <cell r="D1538">
            <v>57.8</v>
          </cell>
        </row>
        <row r="1539">
          <cell r="A1539">
            <v>98540</v>
          </cell>
          <cell r="B1539" t="str">
            <v>REATOR ELETRÔNICO FLUORESCENTE SIMPLES AFP 1X54W - 220V</v>
          </cell>
          <cell r="C1539" t="str">
            <v>UN</v>
          </cell>
          <cell r="D1539">
            <v>86.09</v>
          </cell>
        </row>
        <row r="1540">
          <cell r="A1540">
            <v>98541</v>
          </cell>
          <cell r="B1540" t="str">
            <v>REATOR ELETRÔNICO FLUORESCENTE DUPLO AFP 2X54W - 220V</v>
          </cell>
          <cell r="C1540" t="str">
            <v>UN</v>
          </cell>
          <cell r="D1540">
            <v>81.78</v>
          </cell>
        </row>
        <row r="1541">
          <cell r="A1541">
            <v>98560</v>
          </cell>
          <cell r="B1541" t="str">
            <v>LÂMPADA VAPOR METÁLICO - 70W</v>
          </cell>
          <cell r="C1541" t="str">
            <v>UN</v>
          </cell>
          <cell r="D1541">
            <v>141.81</v>
          </cell>
        </row>
        <row r="1542">
          <cell r="A1542">
            <v>98561</v>
          </cell>
          <cell r="B1542" t="str">
            <v>LÂMPADA VAPOR METÁLICO - 150W</v>
          </cell>
          <cell r="C1542" t="str">
            <v>UN</v>
          </cell>
          <cell r="D1542">
            <v>186.9</v>
          </cell>
        </row>
        <row r="1543">
          <cell r="A1543">
            <v>98562</v>
          </cell>
          <cell r="B1543" t="str">
            <v>LÂMPADA VAPOR METÁLICO - 250W</v>
          </cell>
          <cell r="C1543" t="str">
            <v>UN</v>
          </cell>
          <cell r="D1543">
            <v>48.72</v>
          </cell>
        </row>
        <row r="1544">
          <cell r="A1544">
            <v>98563</v>
          </cell>
          <cell r="B1544" t="str">
            <v>LÂMPADA VAPOR METÁLICO - 400W</v>
          </cell>
          <cell r="C1544" t="str">
            <v>UN</v>
          </cell>
          <cell r="D1544">
            <v>54.96</v>
          </cell>
        </row>
        <row r="1545">
          <cell r="A1545">
            <v>98570</v>
          </cell>
          <cell r="B1545" t="str">
            <v>LÂMPADA FLUORESCENTE COMPACTA 15W - 220V</v>
          </cell>
          <cell r="C1545" t="str">
            <v>UN</v>
          </cell>
          <cell r="D1545">
            <v>7.45</v>
          </cell>
        </row>
        <row r="1546">
          <cell r="A1546">
            <v>98573</v>
          </cell>
          <cell r="B1546" t="str">
            <v>LÂMPADA COMPACTA MINI-FLUORESCENTE COM REATOR E SOQUETE INCORPORADOS - 25W</v>
          </cell>
          <cell r="C1546" t="str">
            <v>UN</v>
          </cell>
          <cell r="D1546">
            <v>9.15</v>
          </cell>
        </row>
        <row r="1547">
          <cell r="A1547">
            <v>98579</v>
          </cell>
          <cell r="B1547" t="str">
            <v>LÂMPADA FLUORESCENTE - 14W</v>
          </cell>
          <cell r="C1547" t="str">
            <v>UN</v>
          </cell>
          <cell r="D1547">
            <v>9.66</v>
          </cell>
        </row>
        <row r="1548">
          <cell r="A1548">
            <v>98580</v>
          </cell>
          <cell r="B1548" t="str">
            <v>LÂMPADA FLUORESCENTE 16W</v>
          </cell>
          <cell r="C1548" t="str">
            <v>UN</v>
          </cell>
          <cell r="D1548">
            <v>4.29</v>
          </cell>
        </row>
        <row r="1549">
          <cell r="A1549">
            <v>98581</v>
          </cell>
          <cell r="B1549" t="str">
            <v>LÂMPADA FLUORESCENTE 32W</v>
          </cell>
          <cell r="C1549" t="str">
            <v>UN</v>
          </cell>
          <cell r="D1549">
            <v>7.11</v>
          </cell>
        </row>
        <row r="1550">
          <cell r="A1550">
            <v>98582</v>
          </cell>
          <cell r="B1550" t="str">
            <v>LÂMPADA FLUORESCENTE - 28W</v>
          </cell>
          <cell r="C1550" t="str">
            <v>UN</v>
          </cell>
          <cell r="D1550">
            <v>10.029999999999999</v>
          </cell>
        </row>
        <row r="1551">
          <cell r="A1551">
            <v>98600</v>
          </cell>
          <cell r="B1551" t="str">
            <v>TOMADAS</v>
          </cell>
          <cell r="C1551" t="str">
            <v>.</v>
          </cell>
          <cell r="D1551" t="str">
            <v>.</v>
          </cell>
        </row>
        <row r="1552">
          <cell r="A1552">
            <v>98610</v>
          </cell>
          <cell r="B1552" t="str">
            <v>TOMADA RJ 45 PARA INFORMÁTICA COM PLACA</v>
          </cell>
          <cell r="C1552" t="str">
            <v>UN</v>
          </cell>
          <cell r="D1552">
            <v>32.799999999999997</v>
          </cell>
        </row>
        <row r="1553">
          <cell r="A1553">
            <v>98611</v>
          </cell>
          <cell r="B1553" t="str">
            <v>TOMADA PARA TELEFONE PADRÃO RJ11 COM PLACA/ ESPELHO</v>
          </cell>
          <cell r="C1553" t="str">
            <v>UN</v>
          </cell>
          <cell r="D1553">
            <v>13.72</v>
          </cell>
        </row>
        <row r="1554">
          <cell r="A1554">
            <v>99000</v>
          </cell>
          <cell r="B1554" t="str">
            <v>REDE LÓGICA</v>
          </cell>
          <cell r="C1554" t="str">
            <v>.</v>
          </cell>
          <cell r="D1554" t="str">
            <v>.</v>
          </cell>
        </row>
        <row r="1555">
          <cell r="A1555">
            <v>99002</v>
          </cell>
          <cell r="B1555" t="str">
            <v>CERTIFICAÇÃO DE REDE LÓGICA - ATÉ 50 PONTOS</v>
          </cell>
          <cell r="C1555" t="str">
            <v>GL</v>
          </cell>
          <cell r="D1555">
            <v>849.17</v>
          </cell>
        </row>
        <row r="1556">
          <cell r="A1556">
            <v>99003</v>
          </cell>
          <cell r="B1556" t="str">
            <v>CERTIFICAÇÃO DE REDE LÓGICA - EXCEDENTE 50 PONTOS</v>
          </cell>
          <cell r="C1556" t="str">
            <v>PTO</v>
          </cell>
          <cell r="D1556">
            <v>13.1</v>
          </cell>
        </row>
        <row r="1557">
          <cell r="A1557">
            <v>99011</v>
          </cell>
          <cell r="B1557" t="str">
            <v>RACK 8U'S COM VENTILAÇÃO, BANDEJA FIXA E RÉGUA DE TOMADAS - INSTALADO</v>
          </cell>
          <cell r="C1557" t="str">
            <v>UN</v>
          </cell>
          <cell r="D1557">
            <v>614.95000000000005</v>
          </cell>
        </row>
        <row r="1558">
          <cell r="A1558">
            <v>99015</v>
          </cell>
          <cell r="B1558" t="str">
            <v>PATCH PAINEL - 24 PORTAS - INSTALADO</v>
          </cell>
          <cell r="C1558" t="str">
            <v>UN</v>
          </cell>
          <cell r="D1558">
            <v>161.87</v>
          </cell>
        </row>
        <row r="1559">
          <cell r="A1559">
            <v>99017</v>
          </cell>
          <cell r="B1559" t="str">
            <v>SWITCH - 24 PORTAS - INSTALADO</v>
          </cell>
          <cell r="C1559" t="str">
            <v>UN</v>
          </cell>
          <cell r="D1559">
            <v>187.56</v>
          </cell>
        </row>
        <row r="1560">
          <cell r="A1560">
            <v>99021</v>
          </cell>
          <cell r="B1560" t="str">
            <v>GUIA ORGANIZADORA DE CABOS 19" - 1V - INSTALADA</v>
          </cell>
          <cell r="C1560" t="str">
            <v>UN</v>
          </cell>
          <cell r="D1560">
            <v>14.03</v>
          </cell>
        </row>
        <row r="1561">
          <cell r="A1561">
            <v>99031</v>
          </cell>
          <cell r="B1561" t="str">
            <v>PATCH CORD RJ45 - 1,5M</v>
          </cell>
          <cell r="C1561" t="str">
            <v>UN</v>
          </cell>
          <cell r="D1561">
            <v>7.89</v>
          </cell>
        </row>
        <row r="1562">
          <cell r="A1562">
            <v>99033</v>
          </cell>
          <cell r="B1562" t="str">
            <v>PATCH CORD RJ45 - 2,5M</v>
          </cell>
          <cell r="C1562" t="str">
            <v>UN</v>
          </cell>
          <cell r="D1562">
            <v>9.76</v>
          </cell>
        </row>
        <row r="1563">
          <cell r="A1563">
            <v>99038</v>
          </cell>
          <cell r="B1563" t="str">
            <v>CABO UTP - CATEGORIA 4 E 5 PARES</v>
          </cell>
          <cell r="C1563" t="str">
            <v>M</v>
          </cell>
          <cell r="D1563">
            <v>1.0900000000000001</v>
          </cell>
        </row>
        <row r="1564">
          <cell r="A1564">
            <v>100000</v>
          </cell>
          <cell r="B1564" t="str">
            <v>INST.HIDRO-SANITARIAS</v>
          </cell>
        </row>
        <row r="1565">
          <cell r="A1565">
            <v>100100</v>
          </cell>
          <cell r="B1565" t="str">
            <v>ALIMENTAÇÃO PREDIAL DE ÁGUA E GÁS</v>
          </cell>
          <cell r="C1565" t="str">
            <v>.</v>
          </cell>
          <cell r="D1565" t="str">
            <v>.</v>
          </cell>
        </row>
        <row r="1566">
          <cell r="A1566">
            <v>100101</v>
          </cell>
          <cell r="B1566" t="str">
            <v>CAVALETE DE ENTRADA - 3/4"</v>
          </cell>
          <cell r="C1566" t="str">
            <v>UN</v>
          </cell>
          <cell r="D1566">
            <v>154.75</v>
          </cell>
        </row>
        <row r="1567">
          <cell r="A1567">
            <v>100102</v>
          </cell>
          <cell r="B1567" t="str">
            <v>CAVALETE DE ENTRADA - 1"</v>
          </cell>
          <cell r="C1567" t="str">
            <v>UN</v>
          </cell>
          <cell r="D1567">
            <v>169.17</v>
          </cell>
        </row>
        <row r="1568">
          <cell r="A1568">
            <v>100104</v>
          </cell>
          <cell r="B1568" t="str">
            <v>CAVALETE DE ENTRADA - 1 1/2"</v>
          </cell>
          <cell r="C1568" t="str">
            <v>UN</v>
          </cell>
          <cell r="D1568">
            <v>224.1</v>
          </cell>
        </row>
        <row r="1569">
          <cell r="A1569">
            <v>100115</v>
          </cell>
          <cell r="B1569" t="str">
            <v>HV.01 - ABRIGO PARA CAVALETE DE ENTRADA D=19MM OU 25MM EM BLOCO DE CONCRETO APARENTE</v>
          </cell>
          <cell r="C1569" t="str">
            <v>UN</v>
          </cell>
          <cell r="D1569">
            <v>214.55</v>
          </cell>
        </row>
        <row r="1570">
          <cell r="A1570">
            <v>100116</v>
          </cell>
          <cell r="B1570" t="str">
            <v>HV.02 - ABRIGO PARA CAVALETE DE ENTRADA D=32MM OU 50MM EM BLOCO DE CONCRETO APARENTE</v>
          </cell>
          <cell r="C1570" t="str">
            <v>UN</v>
          </cell>
          <cell r="D1570">
            <v>485.65</v>
          </cell>
        </row>
        <row r="1571">
          <cell r="A1571">
            <v>100117</v>
          </cell>
          <cell r="B1571" t="str">
            <v>HV.05 - ABRIGO PARA CAVALETE DE ENTRADA D=3/4" OU 1" EM TIJOLO APARENTE</v>
          </cell>
          <cell r="C1571" t="str">
            <v>UN</v>
          </cell>
          <cell r="D1571">
            <v>220.48</v>
          </cell>
        </row>
        <row r="1572">
          <cell r="A1572">
            <v>100118</v>
          </cell>
          <cell r="B1572" t="str">
            <v>HV.06 - ABRIGO PARA CAVALETE ENTRADA, D=1 1/4", D=1 1/2" OU 2" EM TIJOLO APARENTE</v>
          </cell>
          <cell r="C1572" t="str">
            <v>UN</v>
          </cell>
          <cell r="D1572">
            <v>538.86</v>
          </cell>
        </row>
        <row r="1573">
          <cell r="A1573">
            <v>100119</v>
          </cell>
          <cell r="B1573" t="str">
            <v>HV.09 - ABRIGO PARA CAVALETE ENTRADA, D=3/4" OU 1" EM ALVENARIA REVESTIDA</v>
          </cell>
          <cell r="C1573" t="str">
            <v>UN</v>
          </cell>
          <cell r="D1573">
            <v>257.64999999999998</v>
          </cell>
        </row>
        <row r="1574">
          <cell r="A1574">
            <v>100120</v>
          </cell>
          <cell r="B1574" t="str">
            <v>HV.10 - ABRIGO PARA CAVALETE ENTRADA, D=1 1/4", D=1 1/2"OU 2" EM ALVENARIA REVESTIDA</v>
          </cell>
          <cell r="C1574" t="str">
            <v>UN</v>
          </cell>
          <cell r="D1574">
            <v>625.96</v>
          </cell>
        </row>
        <row r="1575">
          <cell r="A1575">
            <v>100121</v>
          </cell>
          <cell r="B1575" t="str">
            <v>TUBO DE AÇO GALVANIZADO, CLASSE LEVE I (LINHA ÁGUA) - 3/4"</v>
          </cell>
          <cell r="C1575" t="str">
            <v>M</v>
          </cell>
          <cell r="D1575">
            <v>36.46</v>
          </cell>
        </row>
        <row r="1576">
          <cell r="A1576">
            <v>100122</v>
          </cell>
          <cell r="B1576" t="str">
            <v>TUBO DE AÇO GALVANIZADO, CLASSE LEVE I (LINHA ÁGUA) - 1"</v>
          </cell>
          <cell r="C1576" t="str">
            <v>M</v>
          </cell>
          <cell r="D1576">
            <v>47.87</v>
          </cell>
        </row>
        <row r="1577">
          <cell r="A1577">
            <v>100124</v>
          </cell>
          <cell r="B1577" t="str">
            <v>TUBO DE AÇO GALVANIZADO, CLASSE LEVE I (LINHA ÁGUA) - 1 1/2"</v>
          </cell>
          <cell r="C1577" t="str">
            <v>M</v>
          </cell>
          <cell r="D1577">
            <v>67.44</v>
          </cell>
        </row>
        <row r="1578">
          <cell r="A1578">
            <v>100195</v>
          </cell>
          <cell r="B1578" t="str">
            <v>PROTEÇÃO ANTICORROSIVA PARA TUBULAÇÃO ENTERRADA</v>
          </cell>
          <cell r="C1578" t="str">
            <v>M</v>
          </cell>
          <cell r="D1578">
            <v>1.59</v>
          </cell>
        </row>
        <row r="1579">
          <cell r="A1579">
            <v>100198</v>
          </cell>
          <cell r="B1579" t="str">
            <v>ENVELOPAMENTO DE TUBULAÇÃO ENTERRADA, COM CONCRETO</v>
          </cell>
          <cell r="C1579" t="str">
            <v>M</v>
          </cell>
          <cell r="D1579">
            <v>19.82</v>
          </cell>
        </row>
        <row r="1580">
          <cell r="A1580">
            <v>100200</v>
          </cell>
          <cell r="B1580" t="str">
            <v>RESERVAÇÃO DE ÁGUA</v>
          </cell>
          <cell r="C1580" t="str">
            <v>.</v>
          </cell>
          <cell r="D1580" t="str">
            <v>.</v>
          </cell>
        </row>
        <row r="1581">
          <cell r="A1581">
            <v>100209</v>
          </cell>
          <cell r="B1581" t="str">
            <v>RESERVATÓRIO DE FIBRA DE VIDRO - CAPACIDADE 1000L</v>
          </cell>
          <cell r="C1581" t="str">
            <v>UN</v>
          </cell>
          <cell r="D1581">
            <v>618.71</v>
          </cell>
        </row>
        <row r="1582">
          <cell r="A1582">
            <v>100210</v>
          </cell>
          <cell r="B1582" t="str">
            <v>CAIXA D'ÁGUA DE FIBRA DE VIDRO - 1500 LITROS</v>
          </cell>
          <cell r="C1582" t="str">
            <v>UN</v>
          </cell>
          <cell r="D1582">
            <v>736.11</v>
          </cell>
        </row>
        <row r="1583">
          <cell r="A1583">
            <v>100212</v>
          </cell>
          <cell r="B1583" t="str">
            <v>CAIXA D'ÁGUA DE POLIETILENO 500 LITROS</v>
          </cell>
          <cell r="C1583" t="str">
            <v>UN</v>
          </cell>
          <cell r="D1583">
            <v>515.02</v>
          </cell>
        </row>
        <row r="1584">
          <cell r="A1584">
            <v>100213</v>
          </cell>
          <cell r="B1584" t="str">
            <v>CAIXA D'ÁGUA DE POLIETILENO 1000 LITROS</v>
          </cell>
          <cell r="C1584" t="str">
            <v>UN</v>
          </cell>
          <cell r="D1584">
            <v>608.03</v>
          </cell>
        </row>
        <row r="1585">
          <cell r="A1585">
            <v>100214</v>
          </cell>
          <cell r="B1585" t="str">
            <v>CAIXA D'ÁGUA DE POLIETILENO 5000 LITROS</v>
          </cell>
          <cell r="C1585" t="str">
            <v>UN</v>
          </cell>
          <cell r="D1585">
            <v>1920.63</v>
          </cell>
        </row>
        <row r="1586">
          <cell r="A1586">
            <v>100215</v>
          </cell>
          <cell r="B1586" t="str">
            <v>CAIXA D'ÁGUA DE POLIETILENO 10.000 LITROS</v>
          </cell>
          <cell r="C1586" t="str">
            <v>UN</v>
          </cell>
          <cell r="D1586">
            <v>3169.14</v>
          </cell>
        </row>
        <row r="1587">
          <cell r="A1587">
            <v>100216</v>
          </cell>
          <cell r="B1587" t="str">
            <v>CAIXA D'ÁGUA DE POLIETILENO 15.000 LITROS</v>
          </cell>
          <cell r="C1587" t="str">
            <v>UN</v>
          </cell>
          <cell r="D1587">
            <v>5303.76</v>
          </cell>
        </row>
        <row r="1588">
          <cell r="A1588">
            <v>100220</v>
          </cell>
          <cell r="B1588" t="str">
            <v>CAIXA D'ÁGUA EM ANÉIS DE CONCRETO ARMADO COM ESC/AL. GUARDA CORPO H=8,00M C=30M3</v>
          </cell>
          <cell r="C1588" t="str">
            <v>UN</v>
          </cell>
          <cell r="D1588">
            <v>42858.47</v>
          </cell>
        </row>
        <row r="1589">
          <cell r="A1589">
            <v>100221</v>
          </cell>
          <cell r="B1589" t="str">
            <v>CAIXA D'ÁGUA EM ANÉIS EM CONCRETO ARMADO COM ESC/AL. GUARDA CORPO H=16M CI=15M3 CS=19M3</v>
          </cell>
          <cell r="C1589" t="str">
            <v>UN</v>
          </cell>
          <cell r="D1589">
            <v>48152.35</v>
          </cell>
        </row>
        <row r="1590">
          <cell r="A1590">
            <v>100222</v>
          </cell>
          <cell r="B1590" t="str">
            <v>CAIXA D'ÁGUA EM ANÉIS EM CONCRETO ARMADO COM ESC/AL. GUARDA CORPO H=17M CI=16M3 CS 16M3</v>
          </cell>
          <cell r="C1590" t="str">
            <v>UN</v>
          </cell>
          <cell r="D1590">
            <v>46952.35</v>
          </cell>
        </row>
        <row r="1591">
          <cell r="A1591">
            <v>100223</v>
          </cell>
          <cell r="B1591" t="str">
            <v>CAIXA D'ÁGUA EM ANÉIS EM CONCRETO ARMADO COM ESC/AL. GUARDA CORPO H=18M CI=24M3 CS=24M3</v>
          </cell>
          <cell r="C1591" t="str">
            <v>UN</v>
          </cell>
          <cell r="D1591">
            <v>64966.07</v>
          </cell>
        </row>
        <row r="1592">
          <cell r="A1592">
            <v>100224</v>
          </cell>
          <cell r="B1592" t="str">
            <v>CAIXA D'ÁGUA EM ANÉIS EM CONCRETO ARMADO COM ESC/AL. GUARDA CORPO H=16M CI=20M3 CS=20M3</v>
          </cell>
          <cell r="C1592" t="str">
            <v>UN</v>
          </cell>
          <cell r="D1592">
            <v>49666.07</v>
          </cell>
        </row>
        <row r="1593">
          <cell r="A1593">
            <v>100225</v>
          </cell>
          <cell r="B1593" t="str">
            <v>CAIXA D'ÁGUA EM ANÉIS EM CONCRETO ARMADO COM ESC/AL. GUARDA CORPO H=19,50M CI=32M3 CS=22M3</v>
          </cell>
          <cell r="C1593" t="str">
            <v>UN</v>
          </cell>
          <cell r="D1593">
            <v>70112.509999999995</v>
          </cell>
        </row>
        <row r="1594">
          <cell r="A1594">
            <v>100226</v>
          </cell>
          <cell r="B1594" t="str">
            <v>CAIXA D'ÁGUA EM ANÉIS EM CONCRETO ARMADO COM ESC/AL. GUARDA CORPO H=16M CI=14M3 CS=14M3</v>
          </cell>
          <cell r="C1594" t="str">
            <v>UN</v>
          </cell>
          <cell r="D1594">
            <v>43219.71</v>
          </cell>
        </row>
        <row r="1595">
          <cell r="A1595">
            <v>100227</v>
          </cell>
          <cell r="B1595" t="str">
            <v>CAIXA D'ÁGUA EM ANÉIS CONCRETO ARMADO COM ESC/AL. GUARDA CORPO H=16M CI=16M3 CS=22M3</v>
          </cell>
          <cell r="C1595" t="str">
            <v>UN</v>
          </cell>
          <cell r="D1595">
            <v>57003.07</v>
          </cell>
        </row>
        <row r="1596">
          <cell r="A1596">
            <v>100228</v>
          </cell>
          <cell r="B1596" t="str">
            <v>CAIXA D'ÁGUA EM ANÉIS EM CONCRETO ARMADO COM ESC/AL. GUARDA CORPO H=12M CI=10M3 CS=10M3</v>
          </cell>
          <cell r="C1596" t="str">
            <v>UN</v>
          </cell>
          <cell r="D1596">
            <v>30442.36</v>
          </cell>
        </row>
        <row r="1597">
          <cell r="A1597">
            <v>100251</v>
          </cell>
          <cell r="B1597" t="str">
            <v>TUBO DE AÇO GALVANIZADO, CLASSE LEVE I (LINHA ÁGUA) - 3/4"</v>
          </cell>
          <cell r="C1597" t="str">
            <v>M</v>
          </cell>
          <cell r="D1597">
            <v>36.46</v>
          </cell>
        </row>
        <row r="1598">
          <cell r="A1598">
            <v>100252</v>
          </cell>
          <cell r="B1598" t="str">
            <v>TUBO DE AÇO GALVANIZADO, CLASSE LEVE I (LINHA ÁGUA) - 1"</v>
          </cell>
          <cell r="C1598" t="str">
            <v>M</v>
          </cell>
          <cell r="D1598">
            <v>47.87</v>
          </cell>
        </row>
        <row r="1599">
          <cell r="A1599">
            <v>100254</v>
          </cell>
          <cell r="B1599" t="str">
            <v>TUBO DE AÇO GALVANIZADO, CLASSE LEVE I (LINHA ÁGUA) - 1 1/2"</v>
          </cell>
          <cell r="C1599" t="str">
            <v>M</v>
          </cell>
          <cell r="D1599">
            <v>67.44</v>
          </cell>
        </row>
        <row r="1600">
          <cell r="A1600">
            <v>100255</v>
          </cell>
          <cell r="B1600" t="str">
            <v>TUBO DE AÇO GALVANIZADO, CLASSE LEVE I (LINHA ÁGUA) - 2"</v>
          </cell>
          <cell r="C1600" t="str">
            <v>M</v>
          </cell>
          <cell r="D1600">
            <v>80.83</v>
          </cell>
        </row>
        <row r="1601">
          <cell r="A1601">
            <v>100261</v>
          </cell>
          <cell r="B1601" t="str">
            <v>TUBO DE PVC RÍGIDO, SOLDÁVEL (LINHA ÁGUA) - 25MM (3/4")</v>
          </cell>
          <cell r="C1601" t="str">
            <v>M</v>
          </cell>
          <cell r="D1601">
            <v>14.23</v>
          </cell>
        </row>
        <row r="1602">
          <cell r="A1602">
            <v>100262</v>
          </cell>
          <cell r="B1602" t="str">
            <v>TUBO DE PVC RÍGIDO, SOLDÁVEL (LINHA ÁGUA) - 32MM (1")</v>
          </cell>
          <cell r="C1602" t="str">
            <v>M</v>
          </cell>
          <cell r="D1602">
            <v>18.5</v>
          </cell>
        </row>
        <row r="1603">
          <cell r="A1603">
            <v>100264</v>
          </cell>
          <cell r="B1603" t="str">
            <v>TUBO DE PVC RÍGIDO, SOLDÁVEL (LINHA ÁGUA) - 50MM (1 1/2")</v>
          </cell>
          <cell r="C1603" t="str">
            <v>M</v>
          </cell>
          <cell r="D1603">
            <v>26.42</v>
          </cell>
        </row>
        <row r="1604">
          <cell r="A1604">
            <v>100265</v>
          </cell>
          <cell r="B1604" t="str">
            <v>TUBO DE PVC RÍGIDO, SOLDÁVEL (LINHA ÁGUA) - 60MM (2")</v>
          </cell>
          <cell r="C1604" t="str">
            <v>M</v>
          </cell>
          <cell r="D1604">
            <v>34.520000000000003</v>
          </cell>
        </row>
        <row r="1605">
          <cell r="A1605">
            <v>100281</v>
          </cell>
          <cell r="B1605" t="str">
            <v>REGISTRO DE GAVETA, METAL AMARELO - 3/4"</v>
          </cell>
          <cell r="C1605" t="str">
            <v>UN</v>
          </cell>
          <cell r="D1605">
            <v>36.43</v>
          </cell>
        </row>
        <row r="1606">
          <cell r="A1606">
            <v>100282</v>
          </cell>
          <cell r="B1606" t="str">
            <v>REGISTRO DE GAVETA, METAL AMARELO - 1"</v>
          </cell>
          <cell r="C1606" t="str">
            <v>UN</v>
          </cell>
          <cell r="D1606">
            <v>45.26</v>
          </cell>
        </row>
        <row r="1607">
          <cell r="A1607">
            <v>100284</v>
          </cell>
          <cell r="B1607" t="str">
            <v>REGISTRO DE GAVETA, METAL AMARELO - 1 1/2"</v>
          </cell>
          <cell r="C1607" t="str">
            <v>UN</v>
          </cell>
          <cell r="D1607">
            <v>75.02</v>
          </cell>
        </row>
        <row r="1608">
          <cell r="A1608">
            <v>100285</v>
          </cell>
          <cell r="B1608" t="str">
            <v>REGISTRO DE GAVETA, METAL AMARELO - 2"</v>
          </cell>
          <cell r="C1608" t="str">
            <v>UN</v>
          </cell>
          <cell r="D1608">
            <v>94.4</v>
          </cell>
        </row>
        <row r="1609">
          <cell r="A1609">
            <v>100291</v>
          </cell>
          <cell r="B1609" t="str">
            <v>TORNEIRA DE BÓIA, DE LATÃO - 3/4"</v>
          </cell>
          <cell r="C1609" t="str">
            <v>UN</v>
          </cell>
          <cell r="D1609">
            <v>44.68</v>
          </cell>
        </row>
        <row r="1610">
          <cell r="A1610">
            <v>100292</v>
          </cell>
          <cell r="B1610" t="str">
            <v>TORNEIRA DE BÓIA, DE LATÃO - 1"</v>
          </cell>
          <cell r="C1610" t="str">
            <v>UN</v>
          </cell>
          <cell r="D1610">
            <v>55.8</v>
          </cell>
        </row>
        <row r="1611">
          <cell r="A1611">
            <v>100294</v>
          </cell>
          <cell r="B1611" t="str">
            <v>TORNEIRA DE BÓIA, DE LATÃO - 1 1/2"</v>
          </cell>
          <cell r="C1611" t="str">
            <v>UN</v>
          </cell>
          <cell r="D1611">
            <v>88.06</v>
          </cell>
        </row>
        <row r="1612">
          <cell r="A1612">
            <v>100295</v>
          </cell>
          <cell r="B1612" t="str">
            <v>TORNEIRA DE BÓIA, DE LATÃO - 2"</v>
          </cell>
          <cell r="C1612" t="str">
            <v>UN</v>
          </cell>
          <cell r="D1612">
            <v>104.82</v>
          </cell>
        </row>
        <row r="1613">
          <cell r="A1613">
            <v>100300</v>
          </cell>
          <cell r="B1613" t="str">
            <v>INSTALAÇÃO ELEVATÓRIA</v>
          </cell>
          <cell r="C1613" t="str">
            <v>.</v>
          </cell>
          <cell r="D1613" t="str">
            <v>.</v>
          </cell>
        </row>
        <row r="1614">
          <cell r="A1614">
            <v>100303</v>
          </cell>
          <cell r="B1614" t="str">
            <v>CONJUNTO MOTOR-BOMBA - ATÉ 1/2HP</v>
          </cell>
          <cell r="C1614" t="str">
            <v>UN</v>
          </cell>
          <cell r="D1614">
            <v>1013.89</v>
          </cell>
        </row>
        <row r="1615">
          <cell r="A1615">
            <v>100304</v>
          </cell>
          <cell r="B1615" t="str">
            <v>CONJUNTO MOTOR-BOMBA - ATÉ 3/4HP</v>
          </cell>
          <cell r="C1615" t="str">
            <v>UN</v>
          </cell>
          <cell r="D1615">
            <v>1165.1300000000001</v>
          </cell>
        </row>
        <row r="1616">
          <cell r="A1616">
            <v>100305</v>
          </cell>
          <cell r="B1616" t="str">
            <v>CONJUNTO MOTOR-BOMBA - ATÉ 1HP</v>
          </cell>
          <cell r="C1616" t="str">
            <v>UN</v>
          </cell>
          <cell r="D1616">
            <v>1205.71</v>
          </cell>
        </row>
        <row r="1617">
          <cell r="A1617">
            <v>100306</v>
          </cell>
          <cell r="B1617" t="str">
            <v>CONJUNTO MOTOR-BOMBA - ATÉ 2HP</v>
          </cell>
          <cell r="C1617" t="str">
            <v>UN</v>
          </cell>
          <cell r="D1617">
            <v>1514.38</v>
          </cell>
        </row>
        <row r="1618">
          <cell r="A1618">
            <v>100307</v>
          </cell>
          <cell r="B1618" t="str">
            <v>CONJUNTO MOTOR-BOMBA - ATÉ 3HP</v>
          </cell>
          <cell r="C1618" t="str">
            <v>UN</v>
          </cell>
          <cell r="D1618">
            <v>1622.59</v>
          </cell>
        </row>
        <row r="1619">
          <cell r="A1619">
            <v>100308</v>
          </cell>
          <cell r="B1619" t="str">
            <v>CONJUNTO MOTOR-BOMBA - ATÉ 4HP</v>
          </cell>
          <cell r="C1619" t="str">
            <v>UN</v>
          </cell>
          <cell r="D1619">
            <v>2139.6999999999998</v>
          </cell>
        </row>
        <row r="1620">
          <cell r="A1620">
            <v>100309</v>
          </cell>
          <cell r="B1620" t="str">
            <v>CONJUNTO MOTOR-BOMBA - ATÉ 5HP</v>
          </cell>
          <cell r="C1620" t="str">
            <v>UN</v>
          </cell>
          <cell r="D1620">
            <v>2460.75</v>
          </cell>
        </row>
        <row r="1621">
          <cell r="A1621">
            <v>100342</v>
          </cell>
          <cell r="B1621" t="str">
            <v>TUBO DE AÇO-CARBONO GALVANIZADO, CL.MÉDIA (DIN2440) - 1" (RECALQUE)</v>
          </cell>
          <cell r="C1621" t="str">
            <v>M</v>
          </cell>
          <cell r="D1621">
            <v>52.65</v>
          </cell>
        </row>
        <row r="1622">
          <cell r="A1622">
            <v>100344</v>
          </cell>
          <cell r="B1622" t="str">
            <v>TUBO DE AÇO-CARBONO GALVANIZADO, CL.MÉDIA (DIN2440) - 1 1/2" (SUCÇÃO)</v>
          </cell>
          <cell r="C1622" t="str">
            <v>M</v>
          </cell>
          <cell r="D1622">
            <v>69.3</v>
          </cell>
        </row>
        <row r="1623">
          <cell r="A1623">
            <v>100352</v>
          </cell>
          <cell r="B1623" t="str">
            <v>REGISTRO DE GAVETA, METAL AMARELO - 1"</v>
          </cell>
          <cell r="C1623" t="str">
            <v>UN</v>
          </cell>
          <cell r="D1623">
            <v>45.26</v>
          </cell>
        </row>
        <row r="1624">
          <cell r="A1624">
            <v>100354</v>
          </cell>
          <cell r="B1624" t="str">
            <v>REGISTRO DE GAVETA, METAL AMARELO - 1 1/2"</v>
          </cell>
          <cell r="C1624" t="str">
            <v>UN</v>
          </cell>
          <cell r="D1624">
            <v>75.02</v>
          </cell>
        </row>
        <row r="1625">
          <cell r="A1625">
            <v>100362</v>
          </cell>
          <cell r="B1625" t="str">
            <v>VÁLVULA DE RETENÇÃO HORIZONTAL - 1"</v>
          </cell>
          <cell r="C1625" t="str">
            <v>UN</v>
          </cell>
          <cell r="D1625">
            <v>68.62</v>
          </cell>
        </row>
        <row r="1626">
          <cell r="A1626">
            <v>100364</v>
          </cell>
          <cell r="B1626" t="str">
            <v>VÁLVULA DE RETENÇÃO HORIZONTAL - 1 1/2"</v>
          </cell>
          <cell r="C1626" t="str">
            <v>UN</v>
          </cell>
          <cell r="D1626">
            <v>106.91</v>
          </cell>
        </row>
        <row r="1627">
          <cell r="A1627">
            <v>100365</v>
          </cell>
          <cell r="B1627" t="str">
            <v>VÁLVULA DE RETENÇÃO HORIZONTAL - 2"</v>
          </cell>
          <cell r="C1627" t="str">
            <v>UN</v>
          </cell>
          <cell r="D1627">
            <v>144.22</v>
          </cell>
        </row>
        <row r="1628">
          <cell r="A1628">
            <v>100366</v>
          </cell>
          <cell r="B1628" t="str">
            <v>VÁLVULA DE RETENÇÃO HORIZONTAL - 2 1/2"</v>
          </cell>
          <cell r="C1628" t="str">
            <v>UN</v>
          </cell>
          <cell r="D1628">
            <v>236.31</v>
          </cell>
        </row>
        <row r="1629">
          <cell r="A1629">
            <v>100367</v>
          </cell>
          <cell r="B1629" t="str">
            <v>VÁLVULA DE RETENÇÃO HORIZONTAL - 3"</v>
          </cell>
          <cell r="C1629" t="str">
            <v>UN</v>
          </cell>
          <cell r="D1629">
            <v>266.2</v>
          </cell>
        </row>
        <row r="1630">
          <cell r="A1630">
            <v>100368</v>
          </cell>
          <cell r="B1630" t="str">
            <v>VÁLVULA DE RETENÇÃO HORIZONTAL - 4"</v>
          </cell>
          <cell r="C1630" t="str">
            <v>UN</v>
          </cell>
          <cell r="D1630">
            <v>464.73</v>
          </cell>
        </row>
        <row r="1631">
          <cell r="A1631">
            <v>100372</v>
          </cell>
          <cell r="B1631" t="str">
            <v>VÁLVULA DE RETENÇÃO VERTICAL - 1"</v>
          </cell>
          <cell r="C1631" t="str">
            <v>UN</v>
          </cell>
          <cell r="D1631">
            <v>46.47</v>
          </cell>
        </row>
        <row r="1632">
          <cell r="A1632">
            <v>100373</v>
          </cell>
          <cell r="B1632" t="str">
            <v>VÁLVULA DE RETENÇÃO VERTICAL - 1 1/4"</v>
          </cell>
          <cell r="C1632" t="str">
            <v>UN</v>
          </cell>
          <cell r="D1632">
            <v>64.98</v>
          </cell>
        </row>
        <row r="1633">
          <cell r="A1633">
            <v>100374</v>
          </cell>
          <cell r="B1633" t="str">
            <v>VÁLVULA DE RETENÇÃO VERTICAL - 1 1/2"</v>
          </cell>
          <cell r="C1633" t="str">
            <v>UN</v>
          </cell>
          <cell r="D1633">
            <v>77.36</v>
          </cell>
        </row>
        <row r="1634">
          <cell r="A1634">
            <v>100375</v>
          </cell>
          <cell r="B1634" t="str">
            <v>VÁLVULA DE RETENÇÃO VERTICAL - 2"</v>
          </cell>
          <cell r="C1634" t="str">
            <v>UN</v>
          </cell>
          <cell r="D1634">
            <v>99.71</v>
          </cell>
        </row>
        <row r="1635">
          <cell r="A1635">
            <v>100376</v>
          </cell>
          <cell r="B1635" t="str">
            <v>VÁLVULA DE RETENÇÃO VERTICAL - 2 1/2"</v>
          </cell>
          <cell r="C1635" t="str">
            <v>UN</v>
          </cell>
          <cell r="D1635">
            <v>159.58000000000001</v>
          </cell>
        </row>
        <row r="1636">
          <cell r="A1636">
            <v>100377</v>
          </cell>
          <cell r="B1636" t="str">
            <v>VÁLVULA DE RETENÇÃO VERTICAL - 3"</v>
          </cell>
          <cell r="C1636" t="str">
            <v>UN</v>
          </cell>
          <cell r="D1636">
            <v>209.78</v>
          </cell>
        </row>
        <row r="1637">
          <cell r="A1637">
            <v>100378</v>
          </cell>
          <cell r="B1637" t="str">
            <v>VÁLVULA DE RETENÇÃO VERTICAL - 4"</v>
          </cell>
          <cell r="C1637" t="str">
            <v>UN</v>
          </cell>
          <cell r="D1637">
            <v>345.43</v>
          </cell>
        </row>
        <row r="1638">
          <cell r="A1638">
            <v>100390</v>
          </cell>
          <cell r="B1638" t="str">
            <v>CHAVE DE BÓIA</v>
          </cell>
          <cell r="C1638" t="str">
            <v>UN</v>
          </cell>
          <cell r="D1638">
            <v>67.08</v>
          </cell>
        </row>
        <row r="1639">
          <cell r="A1639">
            <v>100400</v>
          </cell>
          <cell r="B1639" t="str">
            <v>REDE DE ÁGUA FRIA - TUBULAÇÃO</v>
          </cell>
          <cell r="C1639" t="str">
            <v>.</v>
          </cell>
          <cell r="D1639" t="str">
            <v>.</v>
          </cell>
        </row>
        <row r="1640">
          <cell r="A1640">
            <v>100402</v>
          </cell>
          <cell r="B1640" t="str">
            <v>TUBO DE AÇO GALVANIZADO, CLASSE LEVE I (LINHA ÁGUA) - 3/4"</v>
          </cell>
          <cell r="C1640" t="str">
            <v>M</v>
          </cell>
          <cell r="D1640">
            <v>36.46</v>
          </cell>
        </row>
        <row r="1641">
          <cell r="A1641">
            <v>100403</v>
          </cell>
          <cell r="B1641" t="str">
            <v>TUBO DE AÇO GALVANIZADO, CLASSE LEVE I (LINHA ÁGUA) - 1"</v>
          </cell>
          <cell r="C1641" t="str">
            <v>M</v>
          </cell>
          <cell r="D1641">
            <v>47.87</v>
          </cell>
        </row>
        <row r="1642">
          <cell r="A1642">
            <v>100404</v>
          </cell>
          <cell r="B1642" t="str">
            <v>TUBO DE AÇO GALVANIZADO, CLASSE LEVE I (LINHA ÁGUA) - 1 1/4"</v>
          </cell>
          <cell r="C1642" t="str">
            <v>M</v>
          </cell>
          <cell r="D1642">
            <v>57.9</v>
          </cell>
        </row>
        <row r="1643">
          <cell r="A1643">
            <v>100405</v>
          </cell>
          <cell r="B1643" t="str">
            <v>TUBO DE AÇO GALVANIZADO, CLASSE LEVE I (LINHA ÁGUA) - 1 1/2"</v>
          </cell>
          <cell r="C1643" t="str">
            <v>M</v>
          </cell>
          <cell r="D1643">
            <v>67.44</v>
          </cell>
        </row>
        <row r="1644">
          <cell r="A1644">
            <v>100406</v>
          </cell>
          <cell r="B1644" t="str">
            <v>TUBO DE AÇO GALVANIZADO, CLASSE LEVE I (LINHA ÁGUA) - 2"</v>
          </cell>
          <cell r="C1644" t="str">
            <v>M</v>
          </cell>
          <cell r="D1644">
            <v>80.83</v>
          </cell>
        </row>
        <row r="1645">
          <cell r="A1645">
            <v>100407</v>
          </cell>
          <cell r="B1645" t="str">
            <v>TUBO DE AÇO GALVANIZADO, CLASSE LEVE I (LINHA ÁGUA) - 2 1/2"</v>
          </cell>
          <cell r="C1645" t="str">
            <v>M</v>
          </cell>
          <cell r="D1645">
            <v>99.97</v>
          </cell>
        </row>
        <row r="1646">
          <cell r="A1646">
            <v>100408</v>
          </cell>
          <cell r="B1646" t="str">
            <v>TUBO DE AÇO GALVANIZADO, CLASSE LEVE I (LINHA ÁGUA) - 3"</v>
          </cell>
          <cell r="C1646" t="str">
            <v>M</v>
          </cell>
          <cell r="D1646">
            <v>111.07</v>
          </cell>
        </row>
        <row r="1647">
          <cell r="A1647">
            <v>100409</v>
          </cell>
          <cell r="B1647" t="str">
            <v>TUBO DE AÇO GALVANIZADO, CLASSE LEVE I (LINHA ÁGUA) - 4"</v>
          </cell>
          <cell r="C1647" t="str">
            <v>M</v>
          </cell>
          <cell r="D1647">
            <v>140.99</v>
          </cell>
        </row>
        <row r="1648">
          <cell r="A1648">
            <v>100462</v>
          </cell>
          <cell r="B1648" t="str">
            <v>TUBO DE PVC RÍGIDO, SOLDÁVEL (LINHA ÁGUA) - 25MM (3/4")</v>
          </cell>
          <cell r="C1648" t="str">
            <v>M</v>
          </cell>
          <cell r="D1648">
            <v>14.23</v>
          </cell>
        </row>
        <row r="1649">
          <cell r="A1649">
            <v>100463</v>
          </cell>
          <cell r="B1649" t="str">
            <v>TUBO DE PVC RÍGIDO, SOLDÁVEL (LINHA ÁGUA) - 32MM (1")</v>
          </cell>
          <cell r="C1649" t="str">
            <v>M</v>
          </cell>
          <cell r="D1649">
            <v>18.5</v>
          </cell>
        </row>
        <row r="1650">
          <cell r="A1650">
            <v>100464</v>
          </cell>
          <cell r="B1650" t="str">
            <v>TUBO DE PVC RÍGIDO, SOLDÁVEL (LINHA ÁGUA) - 40MM (1 1/4")</v>
          </cell>
          <cell r="C1650" t="str">
            <v>M</v>
          </cell>
          <cell r="D1650">
            <v>22.27</v>
          </cell>
        </row>
        <row r="1651">
          <cell r="A1651">
            <v>100465</v>
          </cell>
          <cell r="B1651" t="str">
            <v>TUBO DE PVC RÍGIDO, SOLDÁVEL (LINHA ÁGUA) - 50MM (1 1/2")</v>
          </cell>
          <cell r="C1651" t="str">
            <v>M</v>
          </cell>
          <cell r="D1651">
            <v>26.42</v>
          </cell>
        </row>
        <row r="1652">
          <cell r="A1652">
            <v>100466</v>
          </cell>
          <cell r="B1652" t="str">
            <v>TUBO DE PVC RÍGIDO, SOLDÁVEL (LINHA ÁGUA) - 60MM (2")</v>
          </cell>
          <cell r="C1652" t="str">
            <v>M</v>
          </cell>
          <cell r="D1652">
            <v>34.520000000000003</v>
          </cell>
        </row>
        <row r="1653">
          <cell r="A1653">
            <v>100467</v>
          </cell>
          <cell r="B1653" t="str">
            <v>TUBO DE PVC RÍGIDO, SOLDÁVEL (LINHA ÁGUA) - 75MM (2 1/2")</v>
          </cell>
          <cell r="C1653" t="str">
            <v>M</v>
          </cell>
          <cell r="D1653">
            <v>48.54</v>
          </cell>
        </row>
        <row r="1654">
          <cell r="A1654">
            <v>100468</v>
          </cell>
          <cell r="B1654" t="str">
            <v>TUBO DE PVC RÍGIDO, SOLDÁVEL (LINHA ÁGUA) - 85MM (3")</v>
          </cell>
          <cell r="C1654" t="str">
            <v>M</v>
          </cell>
          <cell r="D1654">
            <v>56.4</v>
          </cell>
        </row>
        <row r="1655">
          <cell r="A1655">
            <v>100469</v>
          </cell>
          <cell r="B1655" t="str">
            <v>TUBO DE PVC RÍGIDO, SOLDÁVEL (LINHA ÁGUA) - 110MM (4")</v>
          </cell>
          <cell r="C1655" t="str">
            <v>M</v>
          </cell>
          <cell r="D1655">
            <v>73.83</v>
          </cell>
        </row>
        <row r="1656">
          <cell r="A1656">
            <v>100498</v>
          </cell>
          <cell r="B1656" t="str">
            <v>ENVELOPAMENTO DE TUBULAÇÃO ENTERRADA, COM CONCRETO</v>
          </cell>
          <cell r="C1656" t="str">
            <v>M</v>
          </cell>
          <cell r="D1656">
            <v>19.82</v>
          </cell>
        </row>
        <row r="1657">
          <cell r="A1657">
            <v>100500</v>
          </cell>
          <cell r="B1657" t="str">
            <v>REDE DE ÁGUA FRIA - ACESSÓRIOS</v>
          </cell>
          <cell r="C1657" t="str">
            <v>.</v>
          </cell>
          <cell r="D1657" t="str">
            <v>.</v>
          </cell>
        </row>
        <row r="1658">
          <cell r="A1658">
            <v>100502</v>
          </cell>
          <cell r="B1658" t="str">
            <v>REGISTRO DE GAVETA, METAL AMARELO - 3/4"</v>
          </cell>
          <cell r="C1658" t="str">
            <v>UN</v>
          </cell>
          <cell r="D1658">
            <v>36.43</v>
          </cell>
        </row>
        <row r="1659">
          <cell r="A1659">
            <v>100503</v>
          </cell>
          <cell r="B1659" t="str">
            <v>REGISTRO DE GAVETA, METAL AMARELO - 1"</v>
          </cell>
          <cell r="C1659" t="str">
            <v>UN</v>
          </cell>
          <cell r="D1659">
            <v>45.26</v>
          </cell>
        </row>
        <row r="1660">
          <cell r="A1660">
            <v>100504</v>
          </cell>
          <cell r="B1660" t="str">
            <v>REGISTRO DE GAVETA, METAL AMARELO - 1 1/4"</v>
          </cell>
          <cell r="C1660" t="str">
            <v>UN</v>
          </cell>
          <cell r="D1660">
            <v>63.88</v>
          </cell>
        </row>
        <row r="1661">
          <cell r="A1661">
            <v>100505</v>
          </cell>
          <cell r="B1661" t="str">
            <v>REGISTRO DE GAVETA, METAL AMARELO - 1 1/2"</v>
          </cell>
          <cell r="C1661" t="str">
            <v>UN</v>
          </cell>
          <cell r="D1661">
            <v>75.02</v>
          </cell>
        </row>
        <row r="1662">
          <cell r="A1662">
            <v>100506</v>
          </cell>
          <cell r="B1662" t="str">
            <v>REGISTRO DE GAVETA, METAL AMARELO - 2"</v>
          </cell>
          <cell r="C1662" t="str">
            <v>UN</v>
          </cell>
          <cell r="D1662">
            <v>94.4</v>
          </cell>
        </row>
        <row r="1663">
          <cell r="A1663">
            <v>100507</v>
          </cell>
          <cell r="B1663" t="str">
            <v>REGISTRO DE GAVETA, METAL AMARELO - 2 1/2"</v>
          </cell>
          <cell r="C1663" t="str">
            <v>UN</v>
          </cell>
          <cell r="D1663">
            <v>211.81</v>
          </cell>
        </row>
        <row r="1664">
          <cell r="A1664">
            <v>100508</v>
          </cell>
          <cell r="B1664" t="str">
            <v>REGISTRO DE GAVETA, METAL AMARELO - 3"</v>
          </cell>
          <cell r="C1664" t="str">
            <v>UN</v>
          </cell>
          <cell r="D1664">
            <v>316.77999999999997</v>
          </cell>
        </row>
        <row r="1665">
          <cell r="A1665">
            <v>100509</v>
          </cell>
          <cell r="B1665" t="str">
            <v>REGISTRO DE GAVETA, METAL AMARELO - 4"</v>
          </cell>
          <cell r="C1665" t="str">
            <v>UN</v>
          </cell>
          <cell r="D1665">
            <v>506.23</v>
          </cell>
        </row>
        <row r="1666">
          <cell r="A1666">
            <v>100531</v>
          </cell>
          <cell r="B1666" t="str">
            <v>REGISTRO DE GAVETA, METAL CROMADO - 3/4"</v>
          </cell>
          <cell r="C1666" t="str">
            <v>UN</v>
          </cell>
          <cell r="D1666">
            <v>67.27</v>
          </cell>
        </row>
        <row r="1667">
          <cell r="A1667">
            <v>100532</v>
          </cell>
          <cell r="B1667" t="str">
            <v>REGISTRO DE GAVETA, METAL CROMADO - 1"</v>
          </cell>
          <cell r="C1667" t="str">
            <v>UN</v>
          </cell>
          <cell r="D1667">
            <v>77.23</v>
          </cell>
        </row>
        <row r="1668">
          <cell r="A1668">
            <v>100533</v>
          </cell>
          <cell r="B1668" t="str">
            <v>REGISTRO DE GAVETA, METAL CROMADO - 1 1/4"</v>
          </cell>
          <cell r="C1668" t="str">
            <v>UN</v>
          </cell>
          <cell r="D1668">
            <v>111.09</v>
          </cell>
        </row>
        <row r="1669">
          <cell r="A1669">
            <v>100534</v>
          </cell>
          <cell r="B1669" t="str">
            <v>REGISTRO DE GAVETA, METAL CROMADO - 1 1/2"</v>
          </cell>
          <cell r="C1669" t="str">
            <v>UN</v>
          </cell>
          <cell r="D1669">
            <v>116.63</v>
          </cell>
        </row>
        <row r="1670">
          <cell r="A1670">
            <v>100540</v>
          </cell>
          <cell r="B1670" t="str">
            <v>REGISTRO DE PRESSÃO, METAL AMARELO - 1/2"</v>
          </cell>
          <cell r="C1670" t="str">
            <v>UN</v>
          </cell>
          <cell r="D1670">
            <v>37.119999999999997</v>
          </cell>
        </row>
        <row r="1671">
          <cell r="A1671">
            <v>100541</v>
          </cell>
          <cell r="B1671" t="str">
            <v>REGISTRO DE PRESSÃO, METAL AMARELO - 3/4"</v>
          </cell>
          <cell r="C1671" t="str">
            <v>UN</v>
          </cell>
          <cell r="D1671">
            <v>42.51</v>
          </cell>
        </row>
        <row r="1672">
          <cell r="A1672">
            <v>100551</v>
          </cell>
          <cell r="B1672" t="str">
            <v>REGISTRO DE PRESSÃO, METAL CROMADO - 3/4"</v>
          </cell>
          <cell r="C1672" t="str">
            <v>UN</v>
          </cell>
          <cell r="D1672">
            <v>67.08</v>
          </cell>
        </row>
        <row r="1673">
          <cell r="A1673">
            <v>100560</v>
          </cell>
          <cell r="B1673" t="str">
            <v>REGISTRO GLOBO COM ADAPTADOR E TAMPA - 2 1/2"</v>
          </cell>
          <cell r="C1673" t="str">
            <v>UN</v>
          </cell>
          <cell r="D1673">
            <v>209.53</v>
          </cell>
        </row>
        <row r="1674">
          <cell r="A1674">
            <v>100600</v>
          </cell>
          <cell r="B1674" t="str">
            <v>REDE DE ÁGUA QUENTE</v>
          </cell>
          <cell r="C1674" t="str">
            <v>.</v>
          </cell>
          <cell r="D1674" t="str">
            <v>.</v>
          </cell>
        </row>
        <row r="1675">
          <cell r="A1675">
            <v>100620</v>
          </cell>
          <cell r="B1675" t="str">
            <v>TUBO DE COBRE SEM COSTURA, CLASSE EL - 1/2"</v>
          </cell>
          <cell r="C1675" t="str">
            <v>M</v>
          </cell>
          <cell r="D1675">
            <v>27.18</v>
          </cell>
        </row>
        <row r="1676">
          <cell r="A1676">
            <v>100621</v>
          </cell>
          <cell r="B1676" t="str">
            <v>TUBO DE COBRE SEM COSTURA, CLASSE EL - 3/4"</v>
          </cell>
          <cell r="C1676" t="str">
            <v>M</v>
          </cell>
          <cell r="D1676">
            <v>38.85</v>
          </cell>
        </row>
        <row r="1677">
          <cell r="A1677">
            <v>100622</v>
          </cell>
          <cell r="B1677" t="str">
            <v>TUBO DE COBRE SEM COSTURA, CLASSE EL - 1"</v>
          </cell>
          <cell r="C1677" t="str">
            <v>M</v>
          </cell>
          <cell r="D1677">
            <v>46.33</v>
          </cell>
        </row>
        <row r="1678">
          <cell r="A1678">
            <v>100623</v>
          </cell>
          <cell r="B1678" t="str">
            <v>TUBO DE COBRE SEM COSTURA, CLASSE EL - 1 1/4"</v>
          </cell>
          <cell r="C1678" t="str">
            <v>M</v>
          </cell>
          <cell r="D1678">
            <v>62.41</v>
          </cell>
        </row>
        <row r="1679">
          <cell r="A1679">
            <v>100624</v>
          </cell>
          <cell r="B1679" t="str">
            <v>TUBO DE COBRE SEM COSTURA, CLASSE EL - 1 1/2"</v>
          </cell>
          <cell r="C1679" t="str">
            <v>M</v>
          </cell>
          <cell r="D1679">
            <v>74.59</v>
          </cell>
        </row>
        <row r="1680">
          <cell r="A1680">
            <v>100626</v>
          </cell>
          <cell r="B1680" t="str">
            <v>TUBO DE COBRE SEM COSTURA, CLASSE A - 1/2"</v>
          </cell>
          <cell r="C1680" t="str">
            <v>M</v>
          </cell>
          <cell r="D1680">
            <v>36.4</v>
          </cell>
        </row>
        <row r="1681">
          <cell r="A1681">
            <v>100627</v>
          </cell>
          <cell r="B1681" t="str">
            <v>TUBO DE COBRE SEM COSTURA, CLASSE A 3/4"</v>
          </cell>
          <cell r="C1681" t="str">
            <v>M</v>
          </cell>
          <cell r="D1681">
            <v>49.9</v>
          </cell>
        </row>
        <row r="1682">
          <cell r="A1682">
            <v>100628</v>
          </cell>
          <cell r="B1682" t="str">
            <v>TUBO DE COBRE SEM COSTURA, CLASSE A 1"</v>
          </cell>
          <cell r="C1682" t="str">
            <v>M</v>
          </cell>
          <cell r="D1682">
            <v>60.45</v>
          </cell>
        </row>
        <row r="1683">
          <cell r="A1683">
            <v>100629</v>
          </cell>
          <cell r="B1683" t="str">
            <v>TUBO DE COBRE SEM COSTURA, CLASSE A 1 1/4"</v>
          </cell>
          <cell r="C1683" t="str">
            <v>M</v>
          </cell>
          <cell r="D1683">
            <v>86.76</v>
          </cell>
        </row>
        <row r="1684">
          <cell r="A1684">
            <v>100630</v>
          </cell>
          <cell r="B1684" t="str">
            <v>TUBO DE COBRE SEM COSTURA, CLASSE A 1 1/2"</v>
          </cell>
          <cell r="C1684" t="str">
            <v>M</v>
          </cell>
          <cell r="D1684">
            <v>96.28</v>
          </cell>
        </row>
        <row r="1685">
          <cell r="A1685">
            <v>100654</v>
          </cell>
          <cell r="B1685" t="str">
            <v>REGISTRO DE GAVETA, METAL AMARELO - 1 1/2"</v>
          </cell>
          <cell r="C1685" t="str">
            <v>UN</v>
          </cell>
          <cell r="D1685">
            <v>75.02</v>
          </cell>
        </row>
        <row r="1686">
          <cell r="A1686">
            <v>100700</v>
          </cell>
          <cell r="B1686" t="str">
            <v>REDE DE GÁS</v>
          </cell>
          <cell r="C1686" t="str">
            <v>.</v>
          </cell>
          <cell r="D1686" t="str">
            <v>.</v>
          </cell>
        </row>
        <row r="1687">
          <cell r="A1687">
            <v>100711</v>
          </cell>
          <cell r="B1687" t="str">
            <v>TUBO PRETO DE AÇO-CARBONO, CLASSE SCH-40 - 3/4"</v>
          </cell>
          <cell r="C1687" t="str">
            <v>M</v>
          </cell>
          <cell r="D1687">
            <v>31.25</v>
          </cell>
        </row>
        <row r="1688">
          <cell r="A1688">
            <v>100712</v>
          </cell>
          <cell r="B1688" t="str">
            <v>TUBO PRETO DE AÇO-CARBONO, CLASSE SCH-40 - 1"</v>
          </cell>
          <cell r="C1688" t="str">
            <v>M</v>
          </cell>
          <cell r="D1688">
            <v>44.38</v>
          </cell>
        </row>
        <row r="1689">
          <cell r="A1689">
            <v>100713</v>
          </cell>
          <cell r="B1689" t="str">
            <v>TUBO PRETO DE AÇO-CARBONO, CLASSE SCH-40 - 1 1/4"</v>
          </cell>
          <cell r="C1689" t="str">
            <v>M</v>
          </cell>
          <cell r="D1689">
            <v>51.86</v>
          </cell>
        </row>
        <row r="1690">
          <cell r="A1690">
            <v>100714</v>
          </cell>
          <cell r="B1690" t="str">
            <v>TUBO PRETO DE AÇO-CARBONO, CLASSE SCH-40 - 1 1/2"</v>
          </cell>
          <cell r="C1690" t="str">
            <v>M</v>
          </cell>
          <cell r="D1690">
            <v>60.82</v>
          </cell>
        </row>
        <row r="1691">
          <cell r="A1691">
            <v>100720</v>
          </cell>
          <cell r="B1691" t="str">
            <v>VÁLVULA ESFÉRICA MONOBLOCO EM LATÃO, 3/4" NPT</v>
          </cell>
          <cell r="C1691" t="str">
            <v>UN</v>
          </cell>
          <cell r="D1691">
            <v>24.51</v>
          </cell>
        </row>
        <row r="1692">
          <cell r="A1692">
            <v>100760</v>
          </cell>
          <cell r="B1692" t="str">
            <v>HV.04 - ABRIGO PARA GÁS EM BLOCO DE CONCRETO APARENTE PARA 2 BOTIJÕES</v>
          </cell>
          <cell r="C1692" t="str">
            <v>UN</v>
          </cell>
          <cell r="D1692">
            <v>322.64999999999998</v>
          </cell>
        </row>
        <row r="1693">
          <cell r="A1693">
            <v>100762</v>
          </cell>
          <cell r="B1693" t="str">
            <v>HV.12 - ABRIGO PARA GÁS EM ALVENARIA REVESTIDA PARA 2 BOTIJÕES</v>
          </cell>
          <cell r="C1693" t="str">
            <v>UN</v>
          </cell>
          <cell r="D1693">
            <v>422.45</v>
          </cell>
        </row>
        <row r="1694">
          <cell r="A1694">
            <v>100763</v>
          </cell>
          <cell r="B1694" t="str">
            <v>HV.13 - ABRIGO PARA GÁS EM BLOCOS DE CONCRETO APARENTE PARA 2 CILINDROS</v>
          </cell>
          <cell r="C1694" t="str">
            <v>UN</v>
          </cell>
          <cell r="D1694">
            <v>792.18</v>
          </cell>
        </row>
        <row r="1695">
          <cell r="A1695">
            <v>100764</v>
          </cell>
          <cell r="B1695" t="str">
            <v>HV.14 - ABRIGO PARA GÁS EM BLOCO DE CONCRETO APARENTE PARA 4 CILINDROS</v>
          </cell>
          <cell r="C1695" t="str">
            <v>UN</v>
          </cell>
          <cell r="D1695">
            <v>1025.6600000000001</v>
          </cell>
        </row>
        <row r="1696">
          <cell r="A1696">
            <v>100765</v>
          </cell>
          <cell r="B1696" t="str">
            <v>HV.15 - ABRIGO PARA GÁS EM BLOCO DE CONCRETO APARENTE PARA 6 CILINDROS</v>
          </cell>
          <cell r="C1696" t="str">
            <v>UN</v>
          </cell>
          <cell r="D1696">
            <v>1305.1500000000001</v>
          </cell>
        </row>
        <row r="1697">
          <cell r="A1697">
            <v>100767</v>
          </cell>
          <cell r="B1697" t="str">
            <v>HV.17 - ABRIGO PARA GÁS EM TIJOLO APARENTE PARA 4 CILINDROS</v>
          </cell>
          <cell r="C1697" t="str">
            <v>UN</v>
          </cell>
          <cell r="D1697">
            <v>1205.3</v>
          </cell>
        </row>
        <row r="1698">
          <cell r="A1698">
            <v>100768</v>
          </cell>
          <cell r="B1698" t="str">
            <v>HV.18 - ABRIGO PARA GÁS EM TIJOLO APARENTE PARA 6 CILINDROS</v>
          </cell>
          <cell r="C1698" t="str">
            <v>UN</v>
          </cell>
          <cell r="D1698">
            <v>1523.54</v>
          </cell>
        </row>
        <row r="1699">
          <cell r="A1699">
            <v>100769</v>
          </cell>
          <cell r="B1699" t="str">
            <v>HV.19 - ABRIGO PARA GÁS EM ALVENARIA REVESTIDA PARA 2 CILINDROS</v>
          </cell>
          <cell r="C1699" t="str">
            <v>UN</v>
          </cell>
          <cell r="D1699">
            <v>968.99</v>
          </cell>
        </row>
        <row r="1700">
          <cell r="A1700">
            <v>100770</v>
          </cell>
          <cell r="B1700" t="str">
            <v>HV.20 - ABRIGO PARA GÁS EM ALVENARIA REVESTIDA PARA 4 CILINDROS</v>
          </cell>
          <cell r="C1700" t="str">
            <v>UN</v>
          </cell>
          <cell r="D1700">
            <v>1234.95</v>
          </cell>
        </row>
        <row r="1701">
          <cell r="A1701">
            <v>100771</v>
          </cell>
          <cell r="B1701" t="str">
            <v>HV.21 - ABRIGO PARA GÁS EM ALVENARIA REVESTIDA PARA 6 CILINDROS</v>
          </cell>
          <cell r="C1701" t="str">
            <v>UN</v>
          </cell>
          <cell r="D1701">
            <v>1553.58</v>
          </cell>
        </row>
        <row r="1702">
          <cell r="A1702">
            <v>100780</v>
          </cell>
          <cell r="B1702" t="str">
            <v>HD.10 - INSTALAÇÃO PARA 2 BOTIJÕES GLP 13KG, EXCLUSIVE ABRIGO</v>
          </cell>
          <cell r="C1702" t="str">
            <v>UN</v>
          </cell>
          <cell r="D1702">
            <v>9.65</v>
          </cell>
        </row>
        <row r="1703">
          <cell r="A1703">
            <v>100781</v>
          </cell>
          <cell r="B1703" t="str">
            <v>HD.11 - INSTALAÇÃO PARA 2 CILINDROS GLP 45 KG, EXCLUSIVE ABRIGO</v>
          </cell>
          <cell r="C1703" t="str">
            <v>UN</v>
          </cell>
          <cell r="D1703">
            <v>337.31</v>
          </cell>
        </row>
        <row r="1704">
          <cell r="A1704">
            <v>100782</v>
          </cell>
          <cell r="B1704" t="str">
            <v>HD.12 - INSTALAÇÃO PARA 4 CILINDRO GLP 45KG, EXCLUSIVE ABRIGO</v>
          </cell>
          <cell r="C1704" t="str">
            <v>UN</v>
          </cell>
          <cell r="D1704">
            <v>412.25</v>
          </cell>
        </row>
        <row r="1705">
          <cell r="A1705">
            <v>100783</v>
          </cell>
          <cell r="B1705" t="str">
            <v>HD.13  - INSTALAÇÃO PARA 6 CILINDROS GLP 45KG, EXCLUSIVE ABRIGO</v>
          </cell>
          <cell r="C1705" t="str">
            <v>UN</v>
          </cell>
          <cell r="D1705">
            <v>479.11</v>
          </cell>
        </row>
        <row r="1706">
          <cell r="A1706">
            <v>100785</v>
          </cell>
          <cell r="B1706" t="str">
            <v>BOTIJÃO DE GÁS DE 13KG COM CARGA</v>
          </cell>
          <cell r="C1706" t="str">
            <v>UN</v>
          </cell>
          <cell r="D1706">
            <v>124.53</v>
          </cell>
        </row>
        <row r="1707">
          <cell r="A1707">
            <v>100786</v>
          </cell>
          <cell r="B1707" t="str">
            <v>CILINDRO DE G.L.P. DE 45KG COM CARGA</v>
          </cell>
          <cell r="C1707" t="str">
            <v>UN</v>
          </cell>
          <cell r="D1707">
            <v>461.4</v>
          </cell>
        </row>
        <row r="1708">
          <cell r="A1708">
            <v>100790</v>
          </cell>
          <cell r="B1708" t="str">
            <v>CAIXA COM COLETOR DE ÁGUA (SIFÃO) PARA REDE DE GÁS</v>
          </cell>
          <cell r="C1708" t="str">
            <v>UN</v>
          </cell>
          <cell r="D1708">
            <v>91.07</v>
          </cell>
        </row>
        <row r="1709">
          <cell r="A1709">
            <v>100795</v>
          </cell>
          <cell r="B1709" t="str">
            <v>PROTEÇÃO ANTICORROSIVA PARA TUBULAÇÃO ENTERRADA</v>
          </cell>
          <cell r="C1709" t="str">
            <v>M</v>
          </cell>
          <cell r="D1709">
            <v>1.59</v>
          </cell>
        </row>
        <row r="1710">
          <cell r="A1710">
            <v>100798</v>
          </cell>
          <cell r="B1710" t="str">
            <v>ENVELOPAMENTO DE TUBULAÇÃO ENTERRADA, COM CONCRETO</v>
          </cell>
          <cell r="C1710" t="str">
            <v>M</v>
          </cell>
          <cell r="D1710">
            <v>19.82</v>
          </cell>
        </row>
        <row r="1711">
          <cell r="A1711">
            <v>100800</v>
          </cell>
          <cell r="B1711" t="str">
            <v>REDE DE PREVENÇÃO E COMBATE A INCÊNDIOS</v>
          </cell>
          <cell r="C1711" t="str">
            <v>.</v>
          </cell>
          <cell r="D1711" t="str">
            <v>.</v>
          </cell>
        </row>
        <row r="1712">
          <cell r="A1712">
            <v>100802</v>
          </cell>
          <cell r="B1712" t="str">
            <v>TUBO DE AÇO-CARBONO GALVANIZADO, CLASSE MÉDIA (DIN2440) - 2 1/2"</v>
          </cell>
          <cell r="C1712" t="str">
            <v>M</v>
          </cell>
          <cell r="D1712">
            <v>104.28</v>
          </cell>
        </row>
        <row r="1713">
          <cell r="A1713">
            <v>100803</v>
          </cell>
          <cell r="B1713" t="str">
            <v>TUBO DE AÇO-CARBONO GALVANIZADO, CLASSE MÉDIA (DIN2440) - 3"</v>
          </cell>
          <cell r="C1713" t="str">
            <v>M</v>
          </cell>
          <cell r="D1713">
            <v>119.72</v>
          </cell>
        </row>
        <row r="1714">
          <cell r="A1714">
            <v>100805</v>
          </cell>
          <cell r="B1714" t="str">
            <v>TUBO DE AÇO-CARBONO GALVANIZADO, CLASSE MÉDIA (DIN2440) - 4"</v>
          </cell>
          <cell r="C1714" t="str">
            <v>M</v>
          </cell>
          <cell r="D1714">
            <v>154.21</v>
          </cell>
        </row>
        <row r="1715">
          <cell r="A1715">
            <v>100806</v>
          </cell>
          <cell r="B1715" t="str">
            <v>TUBO DE AÇO-CARBONO GALVANIZADO, CLASSE MÉDIA (DIN2440) - 6"</v>
          </cell>
          <cell r="C1715" t="str">
            <v>M</v>
          </cell>
          <cell r="D1715">
            <v>220.53</v>
          </cell>
        </row>
        <row r="1716">
          <cell r="A1716">
            <v>100831</v>
          </cell>
          <cell r="B1716" t="str">
            <v>REGISTRO DE GAVETA, METAL AMARELO - 2 1/2"</v>
          </cell>
          <cell r="C1716" t="str">
            <v>UN</v>
          </cell>
          <cell r="D1716">
            <v>211.81</v>
          </cell>
        </row>
        <row r="1717">
          <cell r="A1717">
            <v>100832</v>
          </cell>
          <cell r="B1717" t="str">
            <v>REGISTRO DE GAVETA, METAL AMARELO - 3"</v>
          </cell>
          <cell r="C1717" t="str">
            <v>UN</v>
          </cell>
          <cell r="D1717">
            <v>316.77999999999997</v>
          </cell>
        </row>
        <row r="1718">
          <cell r="A1718">
            <v>100834</v>
          </cell>
          <cell r="B1718" t="str">
            <v>REGISTRO DE GAVETA, METAL AMARELO - 4"</v>
          </cell>
          <cell r="C1718" t="str">
            <v>UN</v>
          </cell>
          <cell r="D1718">
            <v>506.23</v>
          </cell>
        </row>
        <row r="1719">
          <cell r="A1719">
            <v>100849</v>
          </cell>
          <cell r="B1719" t="str">
            <v>ENVELOPAMENTO DE TUBULAÇÃO ENTERRADA, COM CONCRETO</v>
          </cell>
          <cell r="C1719" t="str">
            <v>M</v>
          </cell>
          <cell r="D1719">
            <v>19.82</v>
          </cell>
        </row>
        <row r="1720">
          <cell r="A1720">
            <v>100850</v>
          </cell>
          <cell r="B1720" t="str">
            <v>RECALQUE DE PASSEIO COM UNIÃO ENGATE RÁPIDO - REGISTRO TIPO GLOBO 2 1/2"</v>
          </cell>
          <cell r="C1720" t="str">
            <v>UN</v>
          </cell>
          <cell r="D1720">
            <v>384.62</v>
          </cell>
        </row>
        <row r="1721">
          <cell r="A1721">
            <v>100855</v>
          </cell>
          <cell r="B1721" t="str">
            <v>HIDRANTE COM UNIÃO DE ENGATE RÁPIDO - REGISTRO TIPO GLOBO 2 1/2"</v>
          </cell>
          <cell r="C1721" t="str">
            <v>UN</v>
          </cell>
          <cell r="D1721">
            <v>191.91</v>
          </cell>
        </row>
        <row r="1722">
          <cell r="A1722">
            <v>100860</v>
          </cell>
          <cell r="B1722" t="str">
            <v>ABRIGO DE EMBUTIR PARA HIDRANTE E MANGUEIRA - CHAPA DE AÇO N.20</v>
          </cell>
          <cell r="C1722" t="str">
            <v>UN</v>
          </cell>
          <cell r="D1722">
            <v>272.25</v>
          </cell>
        </row>
        <row r="1723">
          <cell r="A1723">
            <v>100865</v>
          </cell>
          <cell r="B1723" t="str">
            <v>MANGUEIRA DE INCÊNDIO COM UNIÃO DE ENGATE RÁPIDO, 15M - 1 1/2"</v>
          </cell>
          <cell r="C1723" t="str">
            <v>UN</v>
          </cell>
          <cell r="D1723">
            <v>217.26</v>
          </cell>
        </row>
        <row r="1724">
          <cell r="A1724">
            <v>100868</v>
          </cell>
          <cell r="B1724" t="str">
            <v>MANGUEIRA DE INCÊNDIO COM UNIÃO DE ENGATE RÁPIDO, 30M - 1 1/2"</v>
          </cell>
          <cell r="C1724" t="str">
            <v>UN</v>
          </cell>
          <cell r="D1724">
            <v>392.45</v>
          </cell>
        </row>
        <row r="1725">
          <cell r="A1725">
            <v>100872</v>
          </cell>
          <cell r="B1725" t="str">
            <v>MANGUEIRA DE INCÊNDIO COM UNIÃO DE ENGATE RÁPIDO, 30M - 2 1/2"</v>
          </cell>
          <cell r="C1725" t="str">
            <v>UN</v>
          </cell>
          <cell r="D1725">
            <v>601.15</v>
          </cell>
        </row>
        <row r="1726">
          <cell r="A1726">
            <v>100873</v>
          </cell>
          <cell r="B1726" t="str">
            <v>ESGUICHO DE INCÊNDIO COM ENGATE RÁPIDO - 1 1/2"X1/2"</v>
          </cell>
          <cell r="C1726" t="str">
            <v>UN</v>
          </cell>
          <cell r="D1726">
            <v>36.65</v>
          </cell>
        </row>
        <row r="1727">
          <cell r="A1727">
            <v>100877</v>
          </cell>
          <cell r="B1727" t="str">
            <v>ESGUICHO DE INCÊNDIO COM ENGATE RÁPIDO - 2 1/2"X5/8"</v>
          </cell>
          <cell r="C1727" t="str">
            <v>UN</v>
          </cell>
          <cell r="D1727">
            <v>62.88</v>
          </cell>
        </row>
        <row r="1728">
          <cell r="A1728">
            <v>100880</v>
          </cell>
          <cell r="B1728" t="str">
            <v>EXTINTOR DE INCÊNDIO COM CARGA DE GÁS CARBÔNICO (CO2) - 4KG</v>
          </cell>
          <cell r="C1728" t="str">
            <v>UN</v>
          </cell>
          <cell r="D1728">
            <v>298.24</v>
          </cell>
        </row>
        <row r="1729">
          <cell r="A1729">
            <v>100881</v>
          </cell>
          <cell r="B1729" t="str">
            <v>EXTINTOR DE INCÊNDIO COM CARGA DE GÁS CARBÔNICO (CO2) - 6KG</v>
          </cell>
          <cell r="C1729" t="str">
            <v>UN</v>
          </cell>
          <cell r="D1729">
            <v>304.52</v>
          </cell>
        </row>
        <row r="1730">
          <cell r="A1730">
            <v>100882</v>
          </cell>
          <cell r="B1730" t="str">
            <v>EXTINTOR DE INCÊNDIO COM CARGA DE GÁS CARBÔNICO (CO2) - 10KG</v>
          </cell>
          <cell r="C1730" t="str">
            <v>UN</v>
          </cell>
          <cell r="D1730">
            <v>623.91</v>
          </cell>
        </row>
        <row r="1731">
          <cell r="A1731">
            <v>100885</v>
          </cell>
          <cell r="B1731" t="str">
            <v>EXTINTOR DE INCÊNDIO COM CARGA DE ÁGUA PRESSURIZADA - 10L</v>
          </cell>
          <cell r="C1731" t="str">
            <v>UN</v>
          </cell>
          <cell r="D1731">
            <v>90.45</v>
          </cell>
        </row>
        <row r="1732">
          <cell r="A1732">
            <v>100888</v>
          </cell>
          <cell r="B1732" t="str">
            <v>EXTINTOR DE INCÊNDIO COM CARGA DE ESPUMA QUÍMICA - 9L</v>
          </cell>
          <cell r="C1732" t="str">
            <v>UN</v>
          </cell>
          <cell r="D1732">
            <v>459.08</v>
          </cell>
        </row>
        <row r="1733">
          <cell r="A1733">
            <v>100890</v>
          </cell>
          <cell r="B1733" t="str">
            <v>EXTINTOR DE INCÊNDIO COM CARGA DE PÓ QUÍMICO SECO - 4KG</v>
          </cell>
          <cell r="C1733" t="str">
            <v>UN</v>
          </cell>
          <cell r="D1733">
            <v>87.4</v>
          </cell>
        </row>
        <row r="1734">
          <cell r="A1734">
            <v>100892</v>
          </cell>
          <cell r="B1734" t="str">
            <v>EXTINTOR DE INCÊNDIO COM CARGA DE PÓ QUÍMICO SECO - 8KG</v>
          </cell>
          <cell r="C1734" t="str">
            <v>UN</v>
          </cell>
          <cell r="D1734">
            <v>115.1</v>
          </cell>
        </row>
        <row r="1735">
          <cell r="A1735">
            <v>100893</v>
          </cell>
          <cell r="B1735" t="str">
            <v>EXTINTOR DE INCÊNDIO COM CARGA DE PÓ QUÍMICO SECO - 12KG</v>
          </cell>
          <cell r="C1735" t="str">
            <v>UN</v>
          </cell>
          <cell r="D1735">
            <v>134.34</v>
          </cell>
        </row>
        <row r="1736">
          <cell r="A1736">
            <v>100895</v>
          </cell>
          <cell r="B1736" t="str">
            <v>SETA PARA HIDRANTE/EXTINTOR DE INCÊNDIO</v>
          </cell>
          <cell r="C1736" t="str">
            <v>UN</v>
          </cell>
          <cell r="D1736">
            <v>9.14</v>
          </cell>
        </row>
        <row r="1737">
          <cell r="A1737">
            <v>100900</v>
          </cell>
          <cell r="B1737" t="str">
            <v>REDE DE ESGOTO SANITÁRIO - TUBULAÇÃO</v>
          </cell>
          <cell r="C1737" t="str">
            <v>.</v>
          </cell>
          <cell r="D1737" t="str">
            <v>.</v>
          </cell>
        </row>
        <row r="1738">
          <cell r="A1738">
            <v>100910</v>
          </cell>
          <cell r="B1738" t="str">
            <v>TUBO DE FERRO FUNDIDO PARA ESGOTO, LINHA SMU - 50MM</v>
          </cell>
          <cell r="C1738" t="str">
            <v>M</v>
          </cell>
          <cell r="D1738">
            <v>177.17</v>
          </cell>
        </row>
        <row r="1739">
          <cell r="A1739">
            <v>100911</v>
          </cell>
          <cell r="B1739" t="str">
            <v>TUBO DE FERRO FUNDIDO PARA ESGOTO, LINHA SMU - 75MM</v>
          </cell>
          <cell r="C1739" t="str">
            <v>M</v>
          </cell>
          <cell r="D1739">
            <v>232.53</v>
          </cell>
        </row>
        <row r="1740">
          <cell r="A1740">
            <v>100912</v>
          </cell>
          <cell r="B1740" t="str">
            <v>TUBO DE FERRO FUNDIDO PARA ESGOTO, LINHA SMU - 100MM</v>
          </cell>
          <cell r="C1740" t="str">
            <v>M</v>
          </cell>
          <cell r="D1740">
            <v>260.97000000000003</v>
          </cell>
        </row>
        <row r="1741">
          <cell r="A1741">
            <v>100913</v>
          </cell>
          <cell r="B1741" t="str">
            <v>TUBO DE FERRO FUNDIDO PARA ESGOTO, LINHA SMU - 150MM</v>
          </cell>
          <cell r="C1741" t="str">
            <v>M</v>
          </cell>
          <cell r="D1741">
            <v>341.73</v>
          </cell>
        </row>
        <row r="1742">
          <cell r="A1742">
            <v>100930</v>
          </cell>
          <cell r="B1742" t="str">
            <v>TUBO DE PVC RÍGIDO, PONTA E BOLSA (LINHA ESGOTO) - 40MM (1 1/2")</v>
          </cell>
          <cell r="C1742" t="str">
            <v>M</v>
          </cell>
          <cell r="D1742">
            <v>17.29</v>
          </cell>
        </row>
        <row r="1743">
          <cell r="A1743">
            <v>100931</v>
          </cell>
          <cell r="B1743" t="str">
            <v>TUBO DE PVC RÍGIDO, PONTA E BOLSA (LINHA ESGOTO) - 50MM (2")</v>
          </cell>
          <cell r="C1743" t="str">
            <v>M</v>
          </cell>
          <cell r="D1743">
            <v>22.29</v>
          </cell>
        </row>
        <row r="1744">
          <cell r="A1744">
            <v>100932</v>
          </cell>
          <cell r="B1744" t="str">
            <v>TUBO DE PVC RÍGIDO, PONTA E BOLSA (LINHA ESGOTO) - 75MM (3")</v>
          </cell>
          <cell r="C1744" t="str">
            <v>M</v>
          </cell>
          <cell r="D1744">
            <v>32.33</v>
          </cell>
        </row>
        <row r="1745">
          <cell r="A1745">
            <v>100933</v>
          </cell>
          <cell r="B1745" t="str">
            <v>TUBO DE PVC RÍGIDO, PONTA E BOLSA (LINHA ESGOTO) - 100MM (4")</v>
          </cell>
          <cell r="C1745" t="str">
            <v>M</v>
          </cell>
          <cell r="D1745">
            <v>39.06</v>
          </cell>
        </row>
        <row r="1746">
          <cell r="A1746">
            <v>100934</v>
          </cell>
          <cell r="B1746" t="str">
            <v>TUBO DE PVC RÍGIDO, PONTA E BOLSA (LINHA ESGOTO) - 150MM (6")</v>
          </cell>
          <cell r="C1746" t="str">
            <v>M</v>
          </cell>
          <cell r="D1746">
            <v>56.52</v>
          </cell>
        </row>
        <row r="1747">
          <cell r="A1747">
            <v>100935</v>
          </cell>
          <cell r="B1747" t="str">
            <v>TUBO DE PVC RÍGIDO, PONTA E BOLSA (LINHA ESGOTO) - 200MM (8")</v>
          </cell>
          <cell r="C1747" t="str">
            <v>M</v>
          </cell>
          <cell r="D1747">
            <v>71.8</v>
          </cell>
        </row>
        <row r="1748">
          <cell r="A1748">
            <v>100998</v>
          </cell>
          <cell r="B1748" t="str">
            <v>ENVELOPAMENTO DE TUBULAÇÃO ENTERRADA, COM CONCRETO</v>
          </cell>
          <cell r="C1748" t="str">
            <v>M</v>
          </cell>
          <cell r="D1748">
            <v>19.82</v>
          </cell>
        </row>
        <row r="1749">
          <cell r="A1749">
            <v>101000</v>
          </cell>
          <cell r="B1749" t="str">
            <v>REDE DE ESGOTO SANITÁRIO - ACESSÓRIOS</v>
          </cell>
          <cell r="C1749" t="str">
            <v>.</v>
          </cell>
          <cell r="D1749" t="str">
            <v>.</v>
          </cell>
        </row>
        <row r="1750">
          <cell r="A1750">
            <v>101001</v>
          </cell>
          <cell r="B1750" t="str">
            <v>RALO SECO DE PVC RÍGIDO, COM SAÍDA SOLDADA DE 40MM - DIÂMETRO 100MM</v>
          </cell>
          <cell r="C1750" t="str">
            <v>UN</v>
          </cell>
          <cell r="D1750">
            <v>66.989999999999995</v>
          </cell>
        </row>
        <row r="1751">
          <cell r="A1751">
            <v>101010</v>
          </cell>
          <cell r="B1751" t="str">
            <v>CAIXA SIFONADA DE PVC RÍGIDO - 100X150MM</v>
          </cell>
          <cell r="C1751" t="str">
            <v>UN</v>
          </cell>
          <cell r="D1751">
            <v>67.95</v>
          </cell>
        </row>
        <row r="1752">
          <cell r="A1752">
            <v>101012</v>
          </cell>
          <cell r="B1752" t="str">
            <v>CAIXA SIFONADA DE PVC RÍGIDO - 150X150MM</v>
          </cell>
          <cell r="C1752" t="str">
            <v>UN</v>
          </cell>
          <cell r="D1752">
            <v>92.44</v>
          </cell>
        </row>
        <row r="1753">
          <cell r="A1753">
            <v>101015</v>
          </cell>
          <cell r="B1753" t="str">
            <v>CAIXA SIFONADA DE PVC RÍGIDO 250X230X75MM</v>
          </cell>
          <cell r="C1753" t="str">
            <v>UN</v>
          </cell>
          <cell r="D1753">
            <v>111.38</v>
          </cell>
        </row>
        <row r="1754">
          <cell r="A1754">
            <v>101035</v>
          </cell>
          <cell r="B1754" t="str">
            <v>RALO SECO DE FERRO FUNDIDO, COM SAÍDA VERTICAL (SMU) - DIÂMETRO 100MM</v>
          </cell>
          <cell r="C1754" t="str">
            <v>UN</v>
          </cell>
          <cell r="D1754">
            <v>83.26</v>
          </cell>
        </row>
        <row r="1755">
          <cell r="A1755">
            <v>101059</v>
          </cell>
          <cell r="B1755" t="str">
            <v>CAIXA DE GORDURA, ALVENARIA DE TIJOLOS MACIÇOS COMUNS - 60X60CM</v>
          </cell>
          <cell r="C1755" t="str">
            <v>UN</v>
          </cell>
          <cell r="D1755">
            <v>185.74</v>
          </cell>
        </row>
        <row r="1756">
          <cell r="A1756">
            <v>101060</v>
          </cell>
          <cell r="B1756" t="str">
            <v>FOSSA SÉPTICA EM ANÉIS DE CONCRETO, PARA 10 PESSOAS - 1,40 X 1,20M</v>
          </cell>
          <cell r="C1756" t="str">
            <v>UN</v>
          </cell>
          <cell r="D1756">
            <v>2053.5500000000002</v>
          </cell>
        </row>
        <row r="1757">
          <cell r="A1757">
            <v>101061</v>
          </cell>
          <cell r="B1757" t="str">
            <v>FOSSA SÉPTICA EM ANÉIS DE CONCRETO, PARA 20 PESSOAS - 1,40 X 1,70M</v>
          </cell>
          <cell r="C1757" t="str">
            <v>UN</v>
          </cell>
          <cell r="D1757">
            <v>2586.94</v>
          </cell>
        </row>
        <row r="1758">
          <cell r="A1758">
            <v>101064</v>
          </cell>
          <cell r="B1758" t="str">
            <v>FOSSA SÉPTICA EM ANÉIS DE CONCRETO, PARA 100 PESSOAS - 2,40 X 2,50M</v>
          </cell>
          <cell r="C1758" t="str">
            <v>UN</v>
          </cell>
          <cell r="D1758">
            <v>6535.28</v>
          </cell>
        </row>
        <row r="1759">
          <cell r="A1759">
            <v>101066</v>
          </cell>
          <cell r="B1759" t="str">
            <v>FOSSA SÉPTICA EM ANÉIS DE CONCRETO, PARA 140 PESSOAS - 2,40 X 3,50M</v>
          </cell>
          <cell r="C1759" t="str">
            <v>UN</v>
          </cell>
          <cell r="D1759">
            <v>8531.2199999999993</v>
          </cell>
        </row>
        <row r="1760">
          <cell r="A1760">
            <v>101070</v>
          </cell>
          <cell r="B1760" t="str">
            <v>SUMIDOURO, DIÂMETRO INTERNO 2,00M - POÇO ABSORVENTE</v>
          </cell>
          <cell r="C1760" t="str">
            <v>M</v>
          </cell>
          <cell r="D1760">
            <v>551.62</v>
          </cell>
        </row>
        <row r="1761">
          <cell r="A1761">
            <v>101071</v>
          </cell>
          <cell r="B1761" t="str">
            <v>SUMIDOURO, DIÂMETRO INTERNO 2,00M - TAMPÃO DE CONCRETO</v>
          </cell>
          <cell r="C1761" t="str">
            <v>UN</v>
          </cell>
          <cell r="D1761">
            <v>775.85</v>
          </cell>
        </row>
        <row r="1762">
          <cell r="A1762">
            <v>101081</v>
          </cell>
          <cell r="B1762" t="str">
            <v>FILTRO ANAERÓBICO D=3,00M H=2,00M</v>
          </cell>
          <cell r="C1762" t="str">
            <v>UN</v>
          </cell>
          <cell r="D1762">
            <v>8932.43</v>
          </cell>
        </row>
        <row r="1763">
          <cell r="A1763">
            <v>101084</v>
          </cell>
          <cell r="B1763" t="str">
            <v>ANEL DE CONCRETO D=2,00 H=0,50M</v>
          </cell>
          <cell r="C1763" t="str">
            <v>UN</v>
          </cell>
          <cell r="D1763">
            <v>608.29999999999995</v>
          </cell>
        </row>
        <row r="1764">
          <cell r="A1764">
            <v>101085</v>
          </cell>
          <cell r="B1764" t="str">
            <v>ANEL DE CONCRETO D=3,00 H=0,50M</v>
          </cell>
          <cell r="C1764" t="str">
            <v>UN</v>
          </cell>
          <cell r="D1764">
            <v>970.49</v>
          </cell>
        </row>
        <row r="1765">
          <cell r="A1765">
            <v>101094</v>
          </cell>
          <cell r="B1765" t="str">
            <v>CAIXA DE LIGAÇÃO OU INSPEÇÃO - ESCAVAÇÃO E APILOAMENTO</v>
          </cell>
          <cell r="C1765" t="str">
            <v>M3</v>
          </cell>
          <cell r="D1765">
            <v>31.18</v>
          </cell>
        </row>
        <row r="1766">
          <cell r="A1766">
            <v>101095</v>
          </cell>
          <cell r="B1766" t="str">
            <v>CAIXA DE LIGAÇÃO OU INSPEÇÃO - LASTRO DE CONCRETO (FUNDO)</v>
          </cell>
          <cell r="C1766" t="str">
            <v>M3</v>
          </cell>
          <cell r="D1766">
            <v>281.01</v>
          </cell>
        </row>
        <row r="1767">
          <cell r="A1767">
            <v>101096</v>
          </cell>
          <cell r="B1767" t="str">
            <v>CAIXA DE LIGAÇÃO OU INSPEÇÃO - ALVENARIA DE 1/2 TIJOLO, REVESTIDA</v>
          </cell>
          <cell r="C1767" t="str">
            <v>M2</v>
          </cell>
          <cell r="D1767">
            <v>144.22</v>
          </cell>
        </row>
        <row r="1768">
          <cell r="A1768">
            <v>101097</v>
          </cell>
          <cell r="B1768" t="str">
            <v>CAIXA DE LIGAÇÃO OU INSPEÇÃO - ALVENARIA DE 1 TIJOLO, REVESTIDA</v>
          </cell>
          <cell r="C1768" t="str">
            <v>M2</v>
          </cell>
          <cell r="D1768">
            <v>198.43</v>
          </cell>
        </row>
        <row r="1769">
          <cell r="A1769">
            <v>101098</v>
          </cell>
          <cell r="B1769" t="str">
            <v>CAIXA DE LIGAÇÃO OU INSPEÇÃO - TAMPA DE CONCRETO</v>
          </cell>
          <cell r="C1769" t="str">
            <v>M2</v>
          </cell>
          <cell r="D1769">
            <v>121.74</v>
          </cell>
        </row>
        <row r="1770">
          <cell r="A1770">
            <v>101100</v>
          </cell>
          <cell r="B1770" t="str">
            <v>REDE DE ÁGUAS PLUVIAIS - CAPTAÇÃO</v>
          </cell>
          <cell r="C1770" t="str">
            <v>.</v>
          </cell>
          <cell r="D1770" t="str">
            <v>.</v>
          </cell>
        </row>
        <row r="1771">
          <cell r="A1771">
            <v>101101</v>
          </cell>
          <cell r="B1771" t="str">
            <v>CALHA EM CHAPA DE AÇO GALVANIZADO N.24 - DESENVOLVIMENTO 33CM</v>
          </cell>
          <cell r="C1771" t="str">
            <v>M</v>
          </cell>
          <cell r="D1771">
            <v>29.13</v>
          </cell>
        </row>
        <row r="1772">
          <cell r="A1772">
            <v>101102</v>
          </cell>
          <cell r="B1772" t="str">
            <v>CALHA EM CHAPA DE AÇO GALVANIZADO N.24 - DESENVOLVIMENTO 50CM</v>
          </cell>
          <cell r="C1772" t="str">
            <v>M</v>
          </cell>
          <cell r="D1772">
            <v>44.49</v>
          </cell>
        </row>
        <row r="1773">
          <cell r="A1773">
            <v>101103</v>
          </cell>
          <cell r="B1773" t="str">
            <v>CALHA EM CHAPA DE AÇO GALVANIZADO N.24 - DESENVOLVIMENTO 100CM</v>
          </cell>
          <cell r="C1773" t="str">
            <v>M</v>
          </cell>
          <cell r="D1773">
            <v>81.430000000000007</v>
          </cell>
        </row>
        <row r="1774">
          <cell r="A1774">
            <v>101104</v>
          </cell>
          <cell r="B1774" t="str">
            <v>CALHA EM ALUMÍNIO - ESP. 0,8MM - DESENVOLVIMENTO 50CM</v>
          </cell>
          <cell r="C1774" t="str">
            <v>M</v>
          </cell>
          <cell r="D1774">
            <v>58.06</v>
          </cell>
        </row>
        <row r="1775">
          <cell r="A1775">
            <v>101105</v>
          </cell>
          <cell r="B1775" t="str">
            <v>CALHA EM ALUMÍNIO - ESP. 0,8MM - DESENVOLVIMENTO 100CM</v>
          </cell>
          <cell r="C1775" t="str">
            <v>M</v>
          </cell>
          <cell r="D1775">
            <v>108.61</v>
          </cell>
        </row>
        <row r="1776">
          <cell r="A1776">
            <v>101106</v>
          </cell>
          <cell r="B1776" t="str">
            <v>CALHA EM ALUMÍNIO ESP. 1,0MM - DESENVOLVIMENTO 50CM</v>
          </cell>
          <cell r="C1776" t="str">
            <v>M</v>
          </cell>
          <cell r="D1776">
            <v>67.92</v>
          </cell>
        </row>
        <row r="1777">
          <cell r="A1777">
            <v>101107</v>
          </cell>
          <cell r="B1777" t="str">
            <v>CALHA EM ALUMÍNIO ESP. 1,0MM - DESENVOLVIMENTO 100CM</v>
          </cell>
          <cell r="C1777" t="str">
            <v>M</v>
          </cell>
          <cell r="D1777">
            <v>128.13999999999999</v>
          </cell>
        </row>
        <row r="1778">
          <cell r="A1778">
            <v>101110</v>
          </cell>
          <cell r="B1778" t="str">
            <v>CALHA EM PVC COM 125 ≤ DIÂM. ≤ 150MM</v>
          </cell>
          <cell r="C1778" t="str">
            <v>M</v>
          </cell>
          <cell r="D1778">
            <v>34.200000000000003</v>
          </cell>
        </row>
        <row r="1779">
          <cell r="A1779">
            <v>101130</v>
          </cell>
          <cell r="B1779" t="str">
            <v>RUFO EM CHAPA DE AÇO GALVANIZADO N.24 - DESENVOLVIMENTO 16CM</v>
          </cell>
          <cell r="C1779" t="str">
            <v>M</v>
          </cell>
          <cell r="D1779">
            <v>15.98</v>
          </cell>
        </row>
        <row r="1780">
          <cell r="A1780">
            <v>101131</v>
          </cell>
          <cell r="B1780" t="str">
            <v>RUFO EM CHAPA DE AÇO GALVANIZADO N.24 - DESENVOLVIMENTO 25CM</v>
          </cell>
          <cell r="C1780" t="str">
            <v>M</v>
          </cell>
          <cell r="D1780">
            <v>20.25</v>
          </cell>
        </row>
        <row r="1781">
          <cell r="A1781">
            <v>101132</v>
          </cell>
          <cell r="B1781" t="str">
            <v>RUFO EM CHAPA DE AÇO GALVANIZADO N.24 - DESENVOLVIMENTO 33CM</v>
          </cell>
          <cell r="C1781" t="str">
            <v>M</v>
          </cell>
          <cell r="D1781">
            <v>26.31</v>
          </cell>
        </row>
        <row r="1782">
          <cell r="A1782">
            <v>101133</v>
          </cell>
          <cell r="B1782" t="str">
            <v>RUFO EM CHAPA DE AÇO GALVANIZADO N.24 - DESENVOLVIMENTO 50CM</v>
          </cell>
          <cell r="C1782" t="str">
            <v>M</v>
          </cell>
          <cell r="D1782">
            <v>39.31</v>
          </cell>
        </row>
        <row r="1783">
          <cell r="A1783">
            <v>101134</v>
          </cell>
          <cell r="B1783" t="str">
            <v>RUFO EM CHAPA DE AÇO GALVANIZADO N.24 - DESENVOLVIMENTO 100CM</v>
          </cell>
          <cell r="C1783" t="str">
            <v>M</v>
          </cell>
          <cell r="D1783">
            <v>71.56</v>
          </cell>
        </row>
        <row r="1784">
          <cell r="A1784">
            <v>101135</v>
          </cell>
          <cell r="B1784" t="str">
            <v>RUFO EM CHAPA DE AÇO GALVANIZADO N.24 - DESENVOLVIMENTO 130CM</v>
          </cell>
          <cell r="C1784" t="str">
            <v>M</v>
          </cell>
          <cell r="D1784">
            <v>107.31</v>
          </cell>
        </row>
        <row r="1785">
          <cell r="A1785">
            <v>101136</v>
          </cell>
          <cell r="B1785" t="str">
            <v>RUFO EM CHAPA DE AÇO GALVANIZADO N.24 - DESENVOLVIMENTO 140 CM</v>
          </cell>
          <cell r="C1785" t="str">
            <v>M</v>
          </cell>
          <cell r="D1785">
            <v>109.38</v>
          </cell>
        </row>
        <row r="1786">
          <cell r="A1786">
            <v>101137</v>
          </cell>
          <cell r="B1786" t="str">
            <v>RUFO EM ALUMÍNIO ESP. 0,8MM - DESENVOLVIMENTO 50CM</v>
          </cell>
          <cell r="C1786" t="str">
            <v>M</v>
          </cell>
          <cell r="D1786">
            <v>52.98</v>
          </cell>
        </row>
        <row r="1787">
          <cell r="A1787">
            <v>101138</v>
          </cell>
          <cell r="B1787" t="str">
            <v>RUFO EM ALUMÍNIO ESP. 0,8MM - DESENVOLVIMENTO 100CM</v>
          </cell>
          <cell r="C1787" t="str">
            <v>M</v>
          </cell>
          <cell r="D1787">
            <v>98.49</v>
          </cell>
        </row>
        <row r="1788">
          <cell r="A1788">
            <v>101139</v>
          </cell>
          <cell r="B1788" t="str">
            <v>RUFO EM ALUMÍNIO ESP. 1,0MM - DESENVOLVIMENTO 50CM</v>
          </cell>
          <cell r="C1788" t="str">
            <v>M</v>
          </cell>
          <cell r="D1788">
            <v>61.66</v>
          </cell>
        </row>
        <row r="1789">
          <cell r="A1789">
            <v>101140</v>
          </cell>
          <cell r="B1789" t="str">
            <v>RUFO EM ALUMÍNIO ESP. 1,0MM - DESENVOLVIMENTO 100CM</v>
          </cell>
          <cell r="C1789" t="str">
            <v>M</v>
          </cell>
          <cell r="D1789">
            <v>115.68</v>
          </cell>
        </row>
        <row r="1790">
          <cell r="A1790">
            <v>101170</v>
          </cell>
          <cell r="B1790" t="str">
            <v>CANALETA DE CONCRETO, TIPO GUIA E SARJETA - SECÇÃO 15X40CM</v>
          </cell>
          <cell r="C1790" t="str">
            <v>M</v>
          </cell>
          <cell r="D1790">
            <v>54.35</v>
          </cell>
        </row>
        <row r="1791">
          <cell r="A1791">
            <v>101171</v>
          </cell>
          <cell r="B1791" t="str">
            <v>CANALETA DE CONCRETO, TIPO GUIA E SARJETA - SECÇÃO 15X50CM</v>
          </cell>
          <cell r="C1791" t="str">
            <v>M</v>
          </cell>
          <cell r="D1791">
            <v>60.48</v>
          </cell>
        </row>
        <row r="1792">
          <cell r="A1792">
            <v>101172</v>
          </cell>
          <cell r="B1792" t="str">
            <v>HC.01 - CANALETA DE CONCRETO DE A.P.P/TAMPA/GRELHA DE CONCRETO OU FERRO L=30CM</v>
          </cell>
          <cell r="C1792" t="str">
            <v>M</v>
          </cell>
          <cell r="D1792">
            <v>54.46</v>
          </cell>
        </row>
        <row r="1793">
          <cell r="A1793">
            <v>101173</v>
          </cell>
          <cell r="B1793" t="str">
            <v>HC.02 - CANALETA DE CONCRETO DE A.P.P/TAMPA/GRELHA DE CONCRETO OU FERRO L=40CM</v>
          </cell>
          <cell r="C1793" t="str">
            <v>M</v>
          </cell>
          <cell r="D1793">
            <v>59.18</v>
          </cell>
        </row>
        <row r="1794">
          <cell r="A1794">
            <v>101176</v>
          </cell>
          <cell r="B1794" t="str">
            <v>CANALETA MEIA CANA EM CONCRETO D=30CM</v>
          </cell>
          <cell r="C1794" t="str">
            <v>M</v>
          </cell>
          <cell r="D1794">
            <v>38.76</v>
          </cell>
        </row>
        <row r="1795">
          <cell r="A1795">
            <v>101177</v>
          </cell>
          <cell r="B1795" t="str">
            <v>CANALETA MEIA CANA EM CONCRETO D=40CM</v>
          </cell>
          <cell r="C1795" t="str">
            <v>M</v>
          </cell>
          <cell r="D1795">
            <v>62.69</v>
          </cell>
        </row>
        <row r="1796">
          <cell r="A1796">
            <v>101185</v>
          </cell>
          <cell r="B1796" t="str">
            <v>HV.24 - CANALETA DE ALVENARIA PARA GRELHA DE FERRO  L=20CM</v>
          </cell>
          <cell r="C1796" t="str">
            <v>M</v>
          </cell>
          <cell r="D1796">
            <v>40.1</v>
          </cell>
        </row>
        <row r="1797">
          <cell r="A1797">
            <v>101186</v>
          </cell>
          <cell r="B1797" t="str">
            <v>HV.22 - CANALETA DE ALVENARIA PARA GRELHA OU TAMPA DE CONCRETO  L=30CM</v>
          </cell>
          <cell r="C1797" t="str">
            <v>M</v>
          </cell>
          <cell r="D1797">
            <v>82.59</v>
          </cell>
        </row>
        <row r="1798">
          <cell r="A1798">
            <v>101187</v>
          </cell>
          <cell r="B1798" t="str">
            <v>HV.23 - CANALETA DE ALVENARIA PARA GRELHA OU TAMPA DE CONCRETO  L=40CM</v>
          </cell>
          <cell r="C1798" t="str">
            <v>M</v>
          </cell>
          <cell r="D1798">
            <v>86.44</v>
          </cell>
        </row>
        <row r="1799">
          <cell r="A1799">
            <v>101189</v>
          </cell>
          <cell r="B1799" t="str">
            <v>CANTONEIRA DE FERRO 1"X1"X1/8" PARA APOIO E CHUMBAMENTO DAS GRELHAS DE FERRO</v>
          </cell>
          <cell r="C1799" t="str">
            <v>M</v>
          </cell>
          <cell r="D1799">
            <v>35.24</v>
          </cell>
        </row>
        <row r="1800">
          <cell r="A1800">
            <v>101190</v>
          </cell>
          <cell r="B1800" t="str">
            <v>HC.05 - GRELHA DE CONCRETO PARA CANALETA - L=30CM - SEM PASSAGEM DE VEÍCULOS</v>
          </cell>
          <cell r="C1800" t="str">
            <v>M</v>
          </cell>
          <cell r="D1800">
            <v>43.46</v>
          </cell>
        </row>
        <row r="1801">
          <cell r="A1801">
            <v>101191</v>
          </cell>
          <cell r="B1801" t="str">
            <v>HP.01 - GRELHA DE FERRO FUNDIDO PARA CANALETA - L=20CM</v>
          </cell>
          <cell r="C1801" t="str">
            <v>M</v>
          </cell>
          <cell r="D1801">
            <v>34.380000000000003</v>
          </cell>
        </row>
        <row r="1802">
          <cell r="A1802">
            <v>101192</v>
          </cell>
          <cell r="B1802" t="str">
            <v>HP.02 - GRELHA DE FERRO PERFILADO PARA CANALETA - L=30CM</v>
          </cell>
          <cell r="C1802" t="str">
            <v>M</v>
          </cell>
          <cell r="D1802">
            <v>87.15</v>
          </cell>
        </row>
        <row r="1803">
          <cell r="A1803">
            <v>101193</v>
          </cell>
          <cell r="B1803" t="str">
            <v>GRELHA DE FERRO PERFILADO PARA CANALETAS A CÉU ABERTO - 40CM</v>
          </cell>
          <cell r="C1803" t="str">
            <v>M</v>
          </cell>
          <cell r="D1803">
            <v>247.32</v>
          </cell>
        </row>
        <row r="1804">
          <cell r="A1804">
            <v>101194</v>
          </cell>
          <cell r="B1804" t="str">
            <v>GRELHA DE FERRO PERFILADO PARA CANALETAS A CÉU ABERTO - 50CM</v>
          </cell>
          <cell r="C1804" t="str">
            <v>M</v>
          </cell>
          <cell r="D1804">
            <v>280.44</v>
          </cell>
        </row>
        <row r="1805">
          <cell r="A1805">
            <v>101195</v>
          </cell>
          <cell r="B1805" t="str">
            <v>GRELHA DE ALUMÍNIO POLIDO L=10CM</v>
          </cell>
          <cell r="C1805" t="str">
            <v>M</v>
          </cell>
          <cell r="D1805">
            <v>45.64</v>
          </cell>
        </row>
        <row r="1806">
          <cell r="A1806">
            <v>101196</v>
          </cell>
          <cell r="B1806" t="str">
            <v>HC.03 - TAMPA DE CONCRETO PARA CANALETA DE A.P.L=0,30M</v>
          </cell>
          <cell r="C1806" t="str">
            <v>M</v>
          </cell>
          <cell r="D1806">
            <v>30.26</v>
          </cell>
        </row>
        <row r="1807">
          <cell r="A1807">
            <v>101197</v>
          </cell>
          <cell r="B1807" t="str">
            <v>HC.04 - TAMPA DE CONCRETO PARA CANALETA DE A.P.L=0,40M</v>
          </cell>
          <cell r="C1807" t="str">
            <v>M</v>
          </cell>
          <cell r="D1807">
            <v>39.380000000000003</v>
          </cell>
        </row>
        <row r="1808">
          <cell r="A1808">
            <v>101198</v>
          </cell>
          <cell r="B1808" t="str">
            <v>GRELHA DE FERRO FUNDIDO PARA GARGULA DE PASSEIO - 15X15CM</v>
          </cell>
          <cell r="C1808" t="str">
            <v>UN</v>
          </cell>
          <cell r="D1808">
            <v>12.57</v>
          </cell>
        </row>
        <row r="1809">
          <cell r="A1809">
            <v>101199</v>
          </cell>
          <cell r="B1809" t="str">
            <v>GRELHA DE CONCRETO PARA CANALETA - L=30CM - COM PASSAGEM DE VEÍCULOS</v>
          </cell>
          <cell r="C1809" t="str">
            <v>M</v>
          </cell>
          <cell r="D1809">
            <v>58.67</v>
          </cell>
        </row>
        <row r="1810">
          <cell r="A1810">
            <v>101200</v>
          </cell>
          <cell r="B1810" t="str">
            <v>REDE DE ÁGUAS PLUVIAIS - TUBULAÇÃO</v>
          </cell>
          <cell r="C1810" t="str">
            <v>.</v>
          </cell>
          <cell r="D1810" t="str">
            <v>.</v>
          </cell>
        </row>
        <row r="1811">
          <cell r="A1811">
            <v>101210</v>
          </cell>
          <cell r="B1811" t="str">
            <v>CONDUTOR EM TUBO DE FERRO FUNDIDO PARA ESGOTO, LINHA SMU - 50MM</v>
          </cell>
          <cell r="C1811" t="str">
            <v>M</v>
          </cell>
          <cell r="D1811">
            <v>139.38</v>
          </cell>
        </row>
        <row r="1812">
          <cell r="A1812">
            <v>101211</v>
          </cell>
          <cell r="B1812" t="str">
            <v>CONDUTOR EM TUBO DE FERRO FUNDIDO PARA ESGOTO, LINHA SMU - 75MM</v>
          </cell>
          <cell r="C1812" t="str">
            <v>M</v>
          </cell>
          <cell r="D1812">
            <v>193.48</v>
          </cell>
        </row>
        <row r="1813">
          <cell r="A1813">
            <v>101212</v>
          </cell>
          <cell r="B1813" t="str">
            <v>CONDUTOR EM TUBO DE FERRO FUNDIDO PARA ESGOTO, LINHA SMU - 100MM</v>
          </cell>
          <cell r="C1813" t="str">
            <v>M</v>
          </cell>
          <cell r="D1813">
            <v>218.38</v>
          </cell>
        </row>
        <row r="1814">
          <cell r="A1814">
            <v>101213</v>
          </cell>
          <cell r="B1814" t="str">
            <v>CONDUTOR EM TUBO DE FERRO FUNDIDO PARA ESGOTO, LINHA SMU - 150MM</v>
          </cell>
          <cell r="C1814" t="str">
            <v>M</v>
          </cell>
          <cell r="D1814">
            <v>294.37</v>
          </cell>
        </row>
        <row r="1815">
          <cell r="A1815">
            <v>101214</v>
          </cell>
          <cell r="B1815" t="str">
            <v>CONDUTOR EM TUBO DE PVC RÍGIDO, PONTA E BOLSA - 50MM (2")</v>
          </cell>
          <cell r="C1815" t="str">
            <v>M</v>
          </cell>
          <cell r="D1815">
            <v>13.71</v>
          </cell>
        </row>
        <row r="1816">
          <cell r="A1816">
            <v>101215</v>
          </cell>
          <cell r="B1816" t="str">
            <v>CONDUTOR EM TUBO DE PVC RÍGIDO, PONTA E BOLSA - 75MM (3")</v>
          </cell>
          <cell r="C1816" t="str">
            <v>M</v>
          </cell>
          <cell r="D1816">
            <v>18.03</v>
          </cell>
        </row>
        <row r="1817">
          <cell r="A1817">
            <v>101216</v>
          </cell>
          <cell r="B1817" t="str">
            <v>CONDUTOR EM TUBO DE PVC RÍGIDO, PONTA E BOLSA - 100MM (4")</v>
          </cell>
          <cell r="C1817" t="str">
            <v>M</v>
          </cell>
          <cell r="D1817">
            <v>21.91</v>
          </cell>
        </row>
        <row r="1818">
          <cell r="A1818">
            <v>101217</v>
          </cell>
          <cell r="B1818" t="str">
            <v>CONDUTOR EM TUBO DE PVC RÍGIDO, PONTA E BOLSA - 150MM (6")</v>
          </cell>
          <cell r="C1818" t="str">
            <v>M</v>
          </cell>
          <cell r="D1818">
            <v>36.51</v>
          </cell>
        </row>
        <row r="1819">
          <cell r="A1819">
            <v>101218</v>
          </cell>
          <cell r="B1819" t="str">
            <v>CONDUTOR EM TUBO DE PVC RÍGIDO, PONTA E BOLSA - 200MM (8")</v>
          </cell>
          <cell r="C1819" t="str">
            <v>M</v>
          </cell>
          <cell r="D1819">
            <v>51.79</v>
          </cell>
        </row>
        <row r="1820">
          <cell r="A1820">
            <v>101226</v>
          </cell>
          <cell r="B1820" t="str">
            <v>GRELHA HEMISFÉRICA DE FERRO FUNDIDO - 75MM</v>
          </cell>
          <cell r="C1820" t="str">
            <v>UN</v>
          </cell>
          <cell r="D1820">
            <v>5.34</v>
          </cell>
        </row>
        <row r="1821">
          <cell r="A1821">
            <v>101227</v>
          </cell>
          <cell r="B1821" t="str">
            <v>GRELHA HEMISFÉRICA DE FERRO FUNDIDO - 100MM</v>
          </cell>
          <cell r="C1821" t="str">
            <v>UN</v>
          </cell>
          <cell r="D1821">
            <v>5.99</v>
          </cell>
        </row>
        <row r="1822">
          <cell r="A1822">
            <v>101228</v>
          </cell>
          <cell r="B1822" t="str">
            <v>GRELHA HEMISFÉRICA DE FERRO FUNDIDO - 150MM</v>
          </cell>
          <cell r="C1822" t="str">
            <v>UN</v>
          </cell>
          <cell r="D1822">
            <v>10.84</v>
          </cell>
        </row>
        <row r="1823">
          <cell r="A1823">
            <v>101229</v>
          </cell>
          <cell r="B1823" t="str">
            <v>CURVA DE FERRO FUNDIDO, LINHA SMU (LIGAÇÃO REDE-CONDUTOR) - 50MM</v>
          </cell>
          <cell r="C1823" t="str">
            <v>UN</v>
          </cell>
          <cell r="D1823">
            <v>89.65</v>
          </cell>
        </row>
        <row r="1824">
          <cell r="A1824">
            <v>101230</v>
          </cell>
          <cell r="B1824" t="str">
            <v>CURVA DE FERRO FUNDIDO, LINHA SMU (LIGAÇÃO REDE-CONDUTOR) - 75MM</v>
          </cell>
          <cell r="C1824" t="str">
            <v>UN</v>
          </cell>
          <cell r="D1824">
            <v>101.32</v>
          </cell>
        </row>
        <row r="1825">
          <cell r="A1825">
            <v>101231</v>
          </cell>
          <cell r="B1825" t="str">
            <v>CURVA DE FERRO FUNDIDO, LINHA SMU (LIGAÇÃO REDE-CONDUTOR) - 100MM</v>
          </cell>
          <cell r="C1825" t="str">
            <v>UN</v>
          </cell>
          <cell r="D1825">
            <v>116.57</v>
          </cell>
        </row>
        <row r="1826">
          <cell r="A1826">
            <v>101232</v>
          </cell>
          <cell r="B1826" t="str">
            <v>CURVA DE FERRO FUNDIDO, LINHA SMU (LIGAÇÃO REDE-CONDUTOR) - 150MM</v>
          </cell>
          <cell r="C1826" t="str">
            <v>UN</v>
          </cell>
          <cell r="D1826">
            <v>257.02999999999997</v>
          </cell>
        </row>
        <row r="1827">
          <cell r="A1827">
            <v>101234</v>
          </cell>
          <cell r="B1827" t="str">
            <v>LIGAÇÃO PARA DESPEJO LIVRE EM SARJETAS, COM TUBO DE FERRO FUNDIDO SMU - 100MM</v>
          </cell>
          <cell r="C1827" t="str">
            <v>M</v>
          </cell>
          <cell r="D1827">
            <v>137.19999999999999</v>
          </cell>
        </row>
        <row r="1828">
          <cell r="A1828">
            <v>101280</v>
          </cell>
          <cell r="B1828" t="str">
            <v>TUBO DE CONCRETO - DIÂMETRO DE 30CM</v>
          </cell>
          <cell r="C1828" t="str">
            <v>M</v>
          </cell>
          <cell r="D1828">
            <v>57.69</v>
          </cell>
        </row>
        <row r="1829">
          <cell r="A1829">
            <v>101281</v>
          </cell>
          <cell r="B1829" t="str">
            <v>TUBO DE CONCRETO - DIÂMETRO DE 40CM</v>
          </cell>
          <cell r="C1829" t="str">
            <v>M</v>
          </cell>
          <cell r="D1829">
            <v>71.75</v>
          </cell>
        </row>
        <row r="1830">
          <cell r="A1830">
            <v>101282</v>
          </cell>
          <cell r="B1830" t="str">
            <v>TUBO DE CONCRETO - DIÂMETRO DE 50CM</v>
          </cell>
          <cell r="C1830" t="str">
            <v>M</v>
          </cell>
          <cell r="D1830">
            <v>94.71</v>
          </cell>
        </row>
        <row r="1831">
          <cell r="A1831">
            <v>101283</v>
          </cell>
          <cell r="B1831" t="str">
            <v>TUBO DE CONCRETO - DIÂMETRO DE 60CM</v>
          </cell>
          <cell r="C1831" t="str">
            <v>M</v>
          </cell>
          <cell r="D1831">
            <v>115.54</v>
          </cell>
        </row>
        <row r="1832">
          <cell r="A1832">
            <v>101290</v>
          </cell>
          <cell r="B1832" t="str">
            <v>CAIXA DE LIGAÇÃO OU INSPEÇÃO - ESCAVAÇÃO E APILOAMENTO</v>
          </cell>
          <cell r="C1832" t="str">
            <v>M3</v>
          </cell>
          <cell r="D1832">
            <v>31.18</v>
          </cell>
        </row>
        <row r="1833">
          <cell r="A1833">
            <v>101291</v>
          </cell>
          <cell r="B1833" t="str">
            <v>CAIXA DE LIGAÇÃO OU INSPEÇÃO - LASTRO DE CONCRETO (FUNDO)</v>
          </cell>
          <cell r="C1833" t="str">
            <v>M3</v>
          </cell>
          <cell r="D1833">
            <v>281.01</v>
          </cell>
        </row>
        <row r="1834">
          <cell r="A1834">
            <v>101292</v>
          </cell>
          <cell r="B1834" t="str">
            <v>CAIXA DE LIGAÇÃO OU INSPEÇÃO - ALVENARIA DE 1/2 TIJOLO, REVESTIDA</v>
          </cell>
          <cell r="C1834" t="str">
            <v>M2</v>
          </cell>
          <cell r="D1834">
            <v>134.08000000000001</v>
          </cell>
        </row>
        <row r="1835">
          <cell r="A1835">
            <v>101293</v>
          </cell>
          <cell r="B1835" t="str">
            <v>CAIXA DE LIGAÇÃO OU INSPEÇÃO - ALVENARIA DE 1 TIJOLO, REVESTIDA</v>
          </cell>
          <cell r="C1835" t="str">
            <v>M2</v>
          </cell>
          <cell r="D1835">
            <v>187.26</v>
          </cell>
        </row>
        <row r="1836">
          <cell r="A1836">
            <v>101294</v>
          </cell>
          <cell r="B1836" t="str">
            <v>CAIXA DE LIGAÇÃO OU INSPEÇÃO - TAMPA DE CONCRETO</v>
          </cell>
          <cell r="C1836" t="str">
            <v>M2</v>
          </cell>
          <cell r="D1836">
            <v>121.74</v>
          </cell>
        </row>
        <row r="1837">
          <cell r="A1837">
            <v>101298</v>
          </cell>
          <cell r="B1837" t="str">
            <v>ENVELOPAMENTO DE TUBULAÇÃO ENTERRADA, COM CONCRETO</v>
          </cell>
          <cell r="C1837" t="str">
            <v>M</v>
          </cell>
          <cell r="D1837">
            <v>19.82</v>
          </cell>
        </row>
        <row r="1838">
          <cell r="A1838">
            <v>101300</v>
          </cell>
          <cell r="B1838" t="str">
            <v>APARELHOS SANITÁRIOS E EQUIPAMENTOS</v>
          </cell>
          <cell r="C1838" t="str">
            <v>.</v>
          </cell>
          <cell r="D1838" t="str">
            <v>.</v>
          </cell>
        </row>
        <row r="1839">
          <cell r="A1839">
            <v>101301</v>
          </cell>
          <cell r="B1839" t="str">
            <v>BACIA SANITÁRIA SIFONADA, DE LOUÇA BRANCA</v>
          </cell>
          <cell r="C1839" t="str">
            <v>UN</v>
          </cell>
          <cell r="D1839">
            <v>257.92</v>
          </cell>
        </row>
        <row r="1840">
          <cell r="A1840">
            <v>101303</v>
          </cell>
          <cell r="B1840" t="str">
            <v>BACIA SANITÁRIA COM CAIXA ACOPLADA DE LOUÇA BRANCA</v>
          </cell>
          <cell r="C1840" t="str">
            <v>UN</v>
          </cell>
          <cell r="D1840">
            <v>390.82</v>
          </cell>
        </row>
        <row r="1841">
          <cell r="A1841">
            <v>101304</v>
          </cell>
          <cell r="B1841" t="str">
            <v>BACIA SANITÁRIA INFANTIL SIFONADA, DE LOUÇA BRANCA</v>
          </cell>
          <cell r="C1841" t="str">
            <v>UN</v>
          </cell>
          <cell r="D1841">
            <v>295.52</v>
          </cell>
        </row>
        <row r="1842">
          <cell r="A1842">
            <v>101305</v>
          </cell>
          <cell r="B1842" t="str">
            <v>BACIA SANITÁRIA ALTEADA PARA PORTADORES DE DEFICIÊNCIA FÍSICA</v>
          </cell>
          <cell r="C1842" t="str">
            <v>UN</v>
          </cell>
          <cell r="D1842">
            <v>458.46</v>
          </cell>
        </row>
        <row r="1843">
          <cell r="A1843">
            <v>101308</v>
          </cell>
          <cell r="B1843" t="str">
            <v>LAVATÓRIO DE LOUÇA BRANCA, SEM COLUNA, CAPACIDADE MÍNIMA 5L, EXCLUSIVE TORNEIRA</v>
          </cell>
          <cell r="C1843" t="str">
            <v>UN</v>
          </cell>
          <cell r="D1843">
            <v>253.1</v>
          </cell>
        </row>
        <row r="1844">
          <cell r="A1844">
            <v>101309</v>
          </cell>
          <cell r="B1844" t="str">
            <v>LAVATÓRIO DE LOUÇA BRANCA, COM COLUNA, CAPACIDADE MÍNIMA 7L - EXCLUSIVE TORNEIRA</v>
          </cell>
          <cell r="C1844" t="str">
            <v>UN</v>
          </cell>
          <cell r="D1844">
            <v>295.39999999999998</v>
          </cell>
        </row>
        <row r="1845">
          <cell r="A1845">
            <v>101314</v>
          </cell>
          <cell r="B1845" t="str">
            <v>LAVATÓRIO DE LOUÇA INDIVIDUAL PARA PORTADORES DE DEFICIÊNCIA FÍSICA</v>
          </cell>
          <cell r="C1845" t="str">
            <v>UN</v>
          </cell>
          <cell r="D1845">
            <v>638.27</v>
          </cell>
        </row>
        <row r="1846">
          <cell r="A1846">
            <v>101316</v>
          </cell>
          <cell r="B1846" t="str">
            <v>LAVATÓRIO OVAL DE EMBUTIR, LOUÇA BRANCA - EXCLUSIVE TORNEIRA</v>
          </cell>
          <cell r="C1846" t="str">
            <v>UN</v>
          </cell>
          <cell r="D1846">
            <v>210.7</v>
          </cell>
        </row>
        <row r="1847">
          <cell r="A1847">
            <v>101319</v>
          </cell>
          <cell r="B1847" t="str">
            <v>HX.01 - LAVATÓRIO E BEBEDOURO DE CHAPA AÇO INOX CHAPA 18 - EXCLUSIVE TORNEIRA</v>
          </cell>
          <cell r="C1847" t="str">
            <v>M</v>
          </cell>
          <cell r="D1847">
            <v>1059.05</v>
          </cell>
        </row>
        <row r="1848">
          <cell r="A1848">
            <v>101325</v>
          </cell>
          <cell r="B1848" t="str">
            <v>MICTÓRIO INDIVIDUAL DE LOUÇA BRANCA, TIPO BACIA - DE CENTRO</v>
          </cell>
          <cell r="C1848" t="str">
            <v>UN</v>
          </cell>
          <cell r="D1848">
            <v>444.65</v>
          </cell>
        </row>
        <row r="1849">
          <cell r="A1849">
            <v>101336</v>
          </cell>
          <cell r="B1849" t="str">
            <v>MICTÓRIO INDIVIDUAL DE LOUÇA, PARA DEFICIENTE</v>
          </cell>
          <cell r="C1849" t="str">
            <v>UN</v>
          </cell>
          <cell r="D1849">
            <v>743.98</v>
          </cell>
        </row>
        <row r="1850">
          <cell r="A1850">
            <v>101338</v>
          </cell>
          <cell r="B1850" t="str">
            <v>MICTÓRIO COLETIVO DE AÇO INOXIDÁVEL - COMPRIMENTO 0/2000MM</v>
          </cell>
          <cell r="C1850" t="str">
            <v>M</v>
          </cell>
          <cell r="D1850">
            <v>565.41</v>
          </cell>
        </row>
        <row r="1851">
          <cell r="A1851">
            <v>101339</v>
          </cell>
          <cell r="B1851" t="str">
            <v>CONJUNTO ANTIVANDALISMO PARA MICTÓRIO FORMADO  POR VÁLVULA DE FECHAMENTO AUTOMÁTICO E RABICHO DE METAL</v>
          </cell>
          <cell r="C1851" t="str">
            <v>UN</v>
          </cell>
          <cell r="D1851">
            <v>379.82</v>
          </cell>
        </row>
        <row r="1852">
          <cell r="A1852">
            <v>101340</v>
          </cell>
          <cell r="B1852" t="str">
            <v>TANQUE DE LOUÇA BRANCA, SEM COLUNA, CAPACIDADE MÍNIMA 30L, EXCLUSIVE TORNEIRA</v>
          </cell>
          <cell r="C1852" t="str">
            <v>UN</v>
          </cell>
          <cell r="D1852">
            <v>507.49</v>
          </cell>
        </row>
        <row r="1853">
          <cell r="A1853">
            <v>101341</v>
          </cell>
          <cell r="B1853" t="str">
            <v>TANQUE DE LOUÇA BRANCA, COM COLUNA, CAPACIDADE MÍNIMA 30L - EXCLUSIVE TORNEIRA</v>
          </cell>
          <cell r="C1853" t="str">
            <v>UN</v>
          </cell>
          <cell r="D1853">
            <v>556.67999999999995</v>
          </cell>
        </row>
        <row r="1854">
          <cell r="A1854">
            <v>101342</v>
          </cell>
          <cell r="B1854" t="str">
            <v>TANQUE DE LOUÇA BRANCA, COM COLUNA, CAPACIDADE MÍNIMA 35L - EXCLUSIVE TORNEIRA</v>
          </cell>
          <cell r="C1854" t="str">
            <v>UN</v>
          </cell>
          <cell r="D1854">
            <v>557.75</v>
          </cell>
        </row>
        <row r="1855">
          <cell r="A1855">
            <v>101350</v>
          </cell>
          <cell r="B1855" t="str">
            <v>CUBA SIMPLES DE AÇO INOXIDÁVEL CHAPA 20 - 500X400X200MM</v>
          </cell>
          <cell r="C1855" t="str">
            <v>UN</v>
          </cell>
          <cell r="D1855">
            <v>413.8</v>
          </cell>
        </row>
        <row r="1856">
          <cell r="A1856">
            <v>101351</v>
          </cell>
          <cell r="B1856" t="str">
            <v>CUBA SIMPLES DE AÇO INOXIDÁVEL CHAPA 20 - 560X335X150MM</v>
          </cell>
          <cell r="C1856" t="str">
            <v>UN</v>
          </cell>
          <cell r="D1856">
            <v>287.83</v>
          </cell>
        </row>
        <row r="1857">
          <cell r="A1857">
            <v>101352</v>
          </cell>
          <cell r="B1857" t="str">
            <v>CUBA SIMPLES DE AÇO INOXIDÁVEL CHAPA 20 - 500X400X250MM</v>
          </cell>
          <cell r="C1857" t="str">
            <v>UN</v>
          </cell>
          <cell r="D1857">
            <v>479</v>
          </cell>
        </row>
        <row r="1858">
          <cell r="A1858">
            <v>101353</v>
          </cell>
          <cell r="B1858" t="str">
            <v>CUBA SIMPLES DE AÇO INOXIDÁVEL CHAPA 20 - 500X400X150MM</v>
          </cell>
          <cell r="C1858" t="str">
            <v>UN</v>
          </cell>
          <cell r="D1858">
            <v>436.12</v>
          </cell>
        </row>
        <row r="1859">
          <cell r="A1859">
            <v>101355</v>
          </cell>
          <cell r="B1859" t="str">
            <v>CUBA DUPLA DE AÇO INOXIDÁVEL CHAPA 20 - 700X400X150MM</v>
          </cell>
          <cell r="C1859" t="str">
            <v>UN</v>
          </cell>
          <cell r="D1859">
            <v>483.55</v>
          </cell>
        </row>
        <row r="1860">
          <cell r="A1860">
            <v>101357</v>
          </cell>
          <cell r="B1860" t="str">
            <v>CUBA DUPLA DE AÇO INOXIDÁVEL CHAPA 20 - 1020X400X200MM</v>
          </cell>
          <cell r="C1860" t="str">
            <v>UN</v>
          </cell>
          <cell r="D1860">
            <v>851.43</v>
          </cell>
        </row>
        <row r="1861">
          <cell r="A1861">
            <v>101358</v>
          </cell>
          <cell r="B1861" t="str">
            <v>TANQUE DE PANELA EM AÇO INOXIDÁVEL CHAPA 18  - 600X500X400MM</v>
          </cell>
          <cell r="C1861" t="str">
            <v>UN</v>
          </cell>
          <cell r="D1861">
            <v>866.75</v>
          </cell>
        </row>
        <row r="1862">
          <cell r="A1862">
            <v>101359</v>
          </cell>
          <cell r="B1862" t="str">
            <v>HX.04 - TANQUE DE PANELA EM AÇO INOXIDÁVEL CHAPA 18 - 600X800X300MM</v>
          </cell>
          <cell r="C1862" t="str">
            <v>UN</v>
          </cell>
          <cell r="D1862">
            <v>878.45</v>
          </cell>
        </row>
        <row r="1863">
          <cell r="A1863">
            <v>101360</v>
          </cell>
          <cell r="B1863" t="str">
            <v>TANQUE DE PANELA EM AÇO INOXIDÁVEL - 600X500X500MM</v>
          </cell>
          <cell r="C1863" t="str">
            <v>UN</v>
          </cell>
          <cell r="D1863">
            <v>1041.8800000000001</v>
          </cell>
        </row>
        <row r="1864">
          <cell r="A1864">
            <v>101361</v>
          </cell>
          <cell r="B1864" t="str">
            <v>CUBA DE FIBRA DE VIDRO 600 X 500 X 200MM</v>
          </cell>
          <cell r="C1864" t="str">
            <v>UN</v>
          </cell>
          <cell r="D1864">
            <v>445.01</v>
          </cell>
        </row>
        <row r="1865">
          <cell r="A1865">
            <v>101370</v>
          </cell>
          <cell r="B1865" t="str">
            <v>BEBEDOURO ELÉTRICO COM SISTEMA DE REFRIGERAÇÃO E DUAS SAÍDAS - 40L</v>
          </cell>
          <cell r="C1865" t="str">
            <v>UN</v>
          </cell>
          <cell r="D1865">
            <v>700.42</v>
          </cell>
        </row>
        <row r="1866">
          <cell r="A1866">
            <v>101371</v>
          </cell>
          <cell r="B1866" t="str">
            <v>BEBEDOURO ELÉTRICO COM SISTEMA DE REFRIGERAÇÃO E DUAS SAÍDAS - 80L</v>
          </cell>
          <cell r="C1866" t="str">
            <v>UN</v>
          </cell>
          <cell r="D1866">
            <v>875.75</v>
          </cell>
        </row>
        <row r="1867">
          <cell r="A1867">
            <v>101378</v>
          </cell>
          <cell r="B1867" t="str">
            <v>FILTRO TIPO CUNO OU SIMILAR COM ELEMENTO FILTRANTE CEL./CARVAO/CEL. 180 L/H</v>
          </cell>
          <cell r="C1867" t="str">
            <v>UN</v>
          </cell>
          <cell r="D1867">
            <v>118.83</v>
          </cell>
        </row>
        <row r="1868">
          <cell r="A1868">
            <v>101379</v>
          </cell>
          <cell r="B1868" t="str">
            <v>FILTRO TIPO CUNO OU SIMILAR COM ELEMENTO FILTRANTE CEL./CARVAO/CEL. 360 L/H</v>
          </cell>
          <cell r="C1868" t="str">
            <v>UN</v>
          </cell>
          <cell r="D1868">
            <v>181.88</v>
          </cell>
        </row>
        <row r="1869">
          <cell r="A1869">
            <v>101396</v>
          </cell>
          <cell r="B1869" t="str">
            <v>AQUECEDOR A GÁS DE ACUMULAÇÃO, COM CILINDRO DE COBRE - 150L</v>
          </cell>
          <cell r="C1869" t="str">
            <v>UN</v>
          </cell>
          <cell r="D1869">
            <v>2491.7399999999998</v>
          </cell>
        </row>
        <row r="1870">
          <cell r="A1870">
            <v>101400</v>
          </cell>
          <cell r="B1870" t="str">
            <v>METAIS SANITÁRIOS E ACESSÓRIOS</v>
          </cell>
          <cell r="C1870" t="str">
            <v>.</v>
          </cell>
          <cell r="D1870" t="str">
            <v>.</v>
          </cell>
        </row>
        <row r="1871">
          <cell r="A1871">
            <v>101401</v>
          </cell>
          <cell r="B1871" t="str">
            <v>TORNEIRA DE PRESSÃO PARA USO GERAL, METAL AMARELO - 1/2"</v>
          </cell>
          <cell r="C1871" t="str">
            <v>UN</v>
          </cell>
          <cell r="D1871">
            <v>21.35</v>
          </cell>
        </row>
        <row r="1872">
          <cell r="A1872">
            <v>101402</v>
          </cell>
          <cell r="B1872" t="str">
            <v>TORNEIRA DE PRESSÃO PARA USO GERAL, METAL AMARELO - 3/4"</v>
          </cell>
          <cell r="C1872" t="str">
            <v>UN</v>
          </cell>
          <cell r="D1872">
            <v>21.82</v>
          </cell>
        </row>
        <row r="1873">
          <cell r="A1873">
            <v>101403</v>
          </cell>
          <cell r="B1873" t="str">
            <v>TORNEIRA DE PRESSÃO PARA USO GERAL, METAL CROMADO - 1/2"</v>
          </cell>
          <cell r="C1873" t="str">
            <v>UN</v>
          </cell>
          <cell r="D1873">
            <v>22.09</v>
          </cell>
        </row>
        <row r="1874">
          <cell r="A1874">
            <v>101404</v>
          </cell>
          <cell r="B1874" t="str">
            <v>TORNEIRA DE PRESSÃO PARA USO GERAL, METAL CROMADO - 3/4"</v>
          </cell>
          <cell r="C1874" t="str">
            <v>UN</v>
          </cell>
          <cell r="D1874">
            <v>22.2</v>
          </cell>
        </row>
        <row r="1875">
          <cell r="A1875">
            <v>101408</v>
          </cell>
          <cell r="B1875" t="str">
            <v>TORNEIRA DE PRESSÃO PARA PIA, COM CORPO LONGO E AERADOR - 3/4"</v>
          </cell>
          <cell r="C1875" t="str">
            <v>UN</v>
          </cell>
          <cell r="D1875">
            <v>90.68</v>
          </cell>
        </row>
        <row r="1876">
          <cell r="A1876">
            <v>101409</v>
          </cell>
          <cell r="B1876" t="str">
            <v>TORNEIRA CLÍNICA DE MESA - 12 CM - 1/2"</v>
          </cell>
          <cell r="C1876" t="str">
            <v>UN</v>
          </cell>
          <cell r="D1876">
            <v>247.99</v>
          </cell>
        </row>
        <row r="1877">
          <cell r="A1877">
            <v>101410</v>
          </cell>
          <cell r="B1877" t="str">
            <v>TORNEIRA DE MESA COM ACIONAMENTO MANUAL E FECHAMENTO AUTOMÁTICO</v>
          </cell>
          <cell r="C1877" t="str">
            <v>UN</v>
          </cell>
          <cell r="D1877">
            <v>213.97</v>
          </cell>
        </row>
        <row r="1878">
          <cell r="A1878">
            <v>101411</v>
          </cell>
          <cell r="B1878" t="str">
            <v>TORNEIRA ELETRÔNICA DE MESA, COM SENSOR E ACIONAMENTO ELÉTRICO</v>
          </cell>
          <cell r="C1878" t="str">
            <v>UN</v>
          </cell>
          <cell r="D1878">
            <v>638.04999999999995</v>
          </cell>
        </row>
        <row r="1879">
          <cell r="A1879">
            <v>101412</v>
          </cell>
          <cell r="B1879" t="str">
            <v>BICA ALTA ARTICULÁVEL DE MESA - 1/2"</v>
          </cell>
          <cell r="C1879" t="str">
            <v>UN</v>
          </cell>
          <cell r="D1879">
            <v>277.2</v>
          </cell>
        </row>
        <row r="1880">
          <cell r="A1880">
            <v>101413</v>
          </cell>
          <cell r="B1880" t="str">
            <v>MISTURADOR DE PAREDE PARA PIA, COM BICA MÓVEL TIPO LONGA E AERADOR - 3/4"</v>
          </cell>
          <cell r="C1880" t="str">
            <v>UN</v>
          </cell>
          <cell r="D1880">
            <v>254.74</v>
          </cell>
        </row>
        <row r="1881">
          <cell r="A1881">
            <v>101414</v>
          </cell>
          <cell r="B1881" t="str">
            <v>AREJADOR DE VAZÃO CONSTANTE - 6 LITROS</v>
          </cell>
          <cell r="C1881" t="str">
            <v>UN</v>
          </cell>
          <cell r="D1881">
            <v>74.849999999999994</v>
          </cell>
        </row>
        <row r="1882">
          <cell r="A1882">
            <v>101415</v>
          </cell>
          <cell r="B1882" t="str">
            <v>REGISTRO REGULADOR DE VAZÃO - 1/2"</v>
          </cell>
          <cell r="C1882" t="str">
            <v>UN</v>
          </cell>
          <cell r="D1882">
            <v>78.06</v>
          </cell>
        </row>
        <row r="1883">
          <cell r="A1883">
            <v>101416</v>
          </cell>
          <cell r="B1883" t="str">
            <v>TORNEIRA DE PAREDE ANTIVANDALISMO</v>
          </cell>
          <cell r="C1883" t="str">
            <v>UN</v>
          </cell>
          <cell r="D1883">
            <v>321.36</v>
          </cell>
        </row>
        <row r="1884">
          <cell r="A1884">
            <v>101418</v>
          </cell>
          <cell r="B1884" t="str">
            <v>TORNEIRA ELÉTRICA AUTOMÁTICA, COM CORPO EM PVC CROMADO - 220V</v>
          </cell>
          <cell r="C1884" t="str">
            <v>UN</v>
          </cell>
          <cell r="D1884">
            <v>115.08</v>
          </cell>
        </row>
        <row r="1885">
          <cell r="A1885">
            <v>101419</v>
          </cell>
          <cell r="B1885" t="str">
            <v>VÁLVULA DE ACIONAMENTO HIDRO-MECÂNICO POR PEDAL</v>
          </cell>
          <cell r="C1885" t="str">
            <v>UN</v>
          </cell>
          <cell r="D1885">
            <v>455.37</v>
          </cell>
        </row>
        <row r="1886">
          <cell r="A1886">
            <v>101422</v>
          </cell>
          <cell r="B1886" t="str">
            <v>VÁLVULA FLUXÍVEL COM REGISTRO INCORPORADO - 1 1/4"</v>
          </cell>
          <cell r="C1886" t="str">
            <v>UN</v>
          </cell>
          <cell r="D1886">
            <v>140.93</v>
          </cell>
        </row>
        <row r="1887">
          <cell r="A1887">
            <v>101423</v>
          </cell>
          <cell r="B1887" t="str">
            <v>VÁLVULA FLUXÍVEL COM REGISTRO INCORPORADO - 1 1/2"</v>
          </cell>
          <cell r="C1887" t="str">
            <v>UN</v>
          </cell>
          <cell r="D1887">
            <v>144.18</v>
          </cell>
        </row>
        <row r="1888">
          <cell r="A1888">
            <v>101425</v>
          </cell>
          <cell r="B1888" t="str">
            <v>VÁLVULA DE DESCARGA EXTERNA COM ALAVANCA - 1 1/4"</v>
          </cell>
          <cell r="C1888" t="str">
            <v>UN</v>
          </cell>
          <cell r="D1888">
            <v>192.79</v>
          </cell>
        </row>
        <row r="1889">
          <cell r="A1889">
            <v>101426</v>
          </cell>
          <cell r="B1889" t="str">
            <v>ACABAMENTO ANTIVANDALISMO PARA VÁLVULA DE DESCARGA</v>
          </cell>
          <cell r="C1889" t="str">
            <v>UN</v>
          </cell>
          <cell r="D1889">
            <v>149.71</v>
          </cell>
        </row>
        <row r="1890">
          <cell r="A1890">
            <v>101430</v>
          </cell>
          <cell r="B1890" t="str">
            <v>VÁLVULA DE FECHAMENTO AUTOMÁTICO PARA CHUVEIRO ELÉTRICO</v>
          </cell>
          <cell r="C1890" t="str">
            <v>UN</v>
          </cell>
          <cell r="D1890">
            <v>418.38</v>
          </cell>
        </row>
        <row r="1891">
          <cell r="A1891">
            <v>101431</v>
          </cell>
          <cell r="B1891" t="str">
            <v>VÁLVULA DE FECHAMENTO AUTOMÁTICO PARA DUCHA DE ÁGUA FRIA OU PRÉ-MISTURADA</v>
          </cell>
          <cell r="C1891" t="str">
            <v>UN</v>
          </cell>
          <cell r="D1891">
            <v>321.67</v>
          </cell>
        </row>
        <row r="1892">
          <cell r="A1892">
            <v>101432</v>
          </cell>
          <cell r="B1892" t="str">
            <v>VÁLVULA DE FECHAMENTO AUTOMÁTICO PARA CHUVEIRO DE AQUECEDOR DE ACUMULAÇÃO</v>
          </cell>
          <cell r="C1892" t="str">
            <v>UN</v>
          </cell>
          <cell r="D1892">
            <v>558.82000000000005</v>
          </cell>
        </row>
        <row r="1893">
          <cell r="A1893">
            <v>101433</v>
          </cell>
          <cell r="B1893" t="str">
            <v>VÁLVULA FLUXIVEL PARA MICTÓRIO COM ACIONAMENTO MANUAL E FECHAMENTO AUTOMÁTICO</v>
          </cell>
          <cell r="C1893" t="str">
            <v>UN</v>
          </cell>
          <cell r="D1893">
            <v>155.58000000000001</v>
          </cell>
        </row>
        <row r="1894">
          <cell r="A1894">
            <v>101437</v>
          </cell>
          <cell r="B1894" t="str">
            <v>CHUVEIRO FIXO DE METAL CROMADO - CRIVO COM DIÂMETRO DE NO MÍNIMO 6CM</v>
          </cell>
          <cell r="C1894" t="str">
            <v>UN</v>
          </cell>
          <cell r="D1894">
            <v>115.5</v>
          </cell>
        </row>
        <row r="1895">
          <cell r="A1895">
            <v>101440</v>
          </cell>
          <cell r="B1895" t="str">
            <v>CHUVEIRO ELÉTRICO AUTOMÁTICO, CORPO EM PVC CROMADO - 220V-2800/4400W</v>
          </cell>
          <cell r="C1895" t="str">
            <v>UN</v>
          </cell>
          <cell r="D1895">
            <v>152.65</v>
          </cell>
        </row>
        <row r="1896">
          <cell r="A1896">
            <v>101442</v>
          </cell>
          <cell r="B1896" t="str">
            <v>CHUVEIRO DUCHA MODELO JET-SET METÁLICA OU SIMILAR</v>
          </cell>
          <cell r="C1896" t="str">
            <v>UN</v>
          </cell>
          <cell r="D1896">
            <v>106.01</v>
          </cell>
        </row>
        <row r="1897">
          <cell r="A1897">
            <v>101444</v>
          </cell>
          <cell r="B1897" t="str">
            <v>DUCHA HIGIÊNICA FLEXÍVEL SEM REGISTRO DE PAREDE</v>
          </cell>
          <cell r="C1897" t="str">
            <v>UN</v>
          </cell>
          <cell r="D1897">
            <v>204.5</v>
          </cell>
        </row>
        <row r="1898">
          <cell r="A1898">
            <v>101445</v>
          </cell>
          <cell r="B1898" t="str">
            <v>CONJUNTO ANTIVANDALISMO FORMADO DE CHUVEIRO E VÁLVULA DE FECHAMENTO AUTOMÁTICO (ÁGUA FRIA OU PRÉ-MISTURADA)</v>
          </cell>
          <cell r="C1898" t="str">
            <v>UN</v>
          </cell>
          <cell r="D1898">
            <v>384.07</v>
          </cell>
        </row>
        <row r="1899">
          <cell r="A1899">
            <v>101448</v>
          </cell>
          <cell r="B1899" t="str">
            <v>MISTURADOR DE MESA PARA LAVATÓRIO - 1/2"</v>
          </cell>
          <cell r="C1899" t="str">
            <v>UN</v>
          </cell>
          <cell r="D1899">
            <v>284.27999999999997</v>
          </cell>
        </row>
        <row r="1900">
          <cell r="A1900">
            <v>101450</v>
          </cell>
          <cell r="B1900" t="str">
            <v>SABONETEIRA DE LOUÇA BRANCA - 7,5X15CM</v>
          </cell>
          <cell r="C1900" t="str">
            <v>UN</v>
          </cell>
          <cell r="D1900">
            <v>43.83</v>
          </cell>
        </row>
        <row r="1901">
          <cell r="A1901">
            <v>101451</v>
          </cell>
          <cell r="B1901" t="str">
            <v>SABONETEIRA DE LOUÇA BRANCA - 15X15CM</v>
          </cell>
          <cell r="C1901" t="str">
            <v>UN</v>
          </cell>
          <cell r="D1901">
            <v>44.78</v>
          </cell>
        </row>
        <row r="1902">
          <cell r="A1902">
            <v>101452</v>
          </cell>
          <cell r="B1902" t="str">
            <v>DISPENSER DE SABÃO, DE PAREDE, MANUAL, PARA SANITÁRIOS, ABS, ALTO IMPACTO, COM RESERVATÓRIO DE 800/ 900ML</v>
          </cell>
          <cell r="C1902" t="str">
            <v>UN</v>
          </cell>
          <cell r="D1902">
            <v>26.78</v>
          </cell>
        </row>
        <row r="1903">
          <cell r="A1903">
            <v>101465</v>
          </cell>
          <cell r="B1903" t="str">
            <v>PAPELEIRA DE LOUÇA BRANCA - 15X15CM</v>
          </cell>
          <cell r="C1903" t="str">
            <v>UN</v>
          </cell>
          <cell r="D1903">
            <v>47.97</v>
          </cell>
        </row>
        <row r="1904">
          <cell r="A1904">
            <v>101466</v>
          </cell>
          <cell r="B1904" t="str">
            <v>DISPENSER PAPEL TOALHA, DE PAREDE, MANUAL, PARA SANITÁRIOS - ABS - ALTO IMPACTO - AUTO CORTE</v>
          </cell>
          <cell r="C1904" t="str">
            <v>UN</v>
          </cell>
          <cell r="D1904">
            <v>204.6</v>
          </cell>
        </row>
        <row r="1905">
          <cell r="A1905">
            <v>101470</v>
          </cell>
          <cell r="B1905" t="str">
            <v>CABIDE DE LOUÇA BRANCA, COM UM OU DOIS GANCHOS</v>
          </cell>
          <cell r="C1905" t="str">
            <v>UN</v>
          </cell>
          <cell r="D1905">
            <v>42.34</v>
          </cell>
        </row>
        <row r="1906">
          <cell r="A1906">
            <v>101473</v>
          </cell>
          <cell r="B1906" t="str">
            <v>FRONTÃO OU TESTEIRA DE MÁRMORE BRANCO ESPIRITO SANTO - H. ATÉ 10CM</v>
          </cell>
          <cell r="C1906" t="str">
            <v>M</v>
          </cell>
          <cell r="D1906">
            <v>50.31</v>
          </cell>
        </row>
        <row r="1907">
          <cell r="A1907">
            <v>101474</v>
          </cell>
          <cell r="B1907" t="str">
            <v>FRONTÃO OU TESTEIRA DE GRANITO CINZA MAUA - H ATÉ 10CM</v>
          </cell>
          <cell r="C1907" t="str">
            <v>M</v>
          </cell>
          <cell r="D1907">
            <v>50.93</v>
          </cell>
        </row>
        <row r="1908">
          <cell r="A1908">
            <v>101475</v>
          </cell>
          <cell r="B1908" t="str">
            <v>TAMPO PARA BANCADA ÚMIDA - GRANITO CINZA ANDORINHA - ESPESSURA 2CM</v>
          </cell>
          <cell r="C1908" t="str">
            <v>M2</v>
          </cell>
          <cell r="D1908">
            <v>353</v>
          </cell>
        </row>
        <row r="1909">
          <cell r="A1909">
            <v>101476</v>
          </cell>
          <cell r="B1909" t="str">
            <v>TAMPO PARA BANCADA ÚMIDA - GRANITO CINZA MAUA POLIDO - ESPESSURA 2CM</v>
          </cell>
          <cell r="C1909" t="str">
            <v>M2</v>
          </cell>
          <cell r="D1909">
            <v>332.99</v>
          </cell>
        </row>
        <row r="1910">
          <cell r="A1910">
            <v>101477</v>
          </cell>
          <cell r="B1910" t="str">
            <v>TAMPO PARA BANCADA ÚMIDA - GRANITO VERDE UBATUBA POLIDO - ESPESSURA 2CM</v>
          </cell>
          <cell r="C1910" t="str">
            <v>M2</v>
          </cell>
          <cell r="D1910">
            <v>382.99</v>
          </cell>
        </row>
        <row r="1911">
          <cell r="A1911">
            <v>101478</v>
          </cell>
          <cell r="B1911" t="str">
            <v>TAMPO PARA BANCADA ÚMIDA - GRANITO PRETO TIJUCA POLIDO 2CM</v>
          </cell>
          <cell r="C1911" t="str">
            <v>M2</v>
          </cell>
          <cell r="D1911">
            <v>429.7</v>
          </cell>
        </row>
        <row r="1912">
          <cell r="A1912">
            <v>101482</v>
          </cell>
          <cell r="B1912" t="str">
            <v>TAMPO PARA BANCADA ÚMIDA - MÁRMORE BRANCO ESPIRITO SANTO 2CM</v>
          </cell>
          <cell r="C1912" t="str">
            <v>M2</v>
          </cell>
          <cell r="D1912">
            <v>300.70999999999998</v>
          </cell>
        </row>
        <row r="1913">
          <cell r="A1913">
            <v>101486</v>
          </cell>
          <cell r="B1913" t="str">
            <v>TAMPO PARA BANCADA ÚMIDA - AÇO INOX N.18 (18:8)</v>
          </cell>
          <cell r="C1913" t="str">
            <v>M2</v>
          </cell>
          <cell r="D1913">
            <v>728.4</v>
          </cell>
        </row>
        <row r="1914">
          <cell r="A1914">
            <v>101488</v>
          </cell>
          <cell r="B1914" t="str">
            <v>TAMPO PARA BANCADA ÚMIDA - CONCRETO POLIDO E=40MM COM BORDAS ARREDONDADAS E ENVERNIZADAS</v>
          </cell>
          <cell r="C1914" t="str">
            <v>M2</v>
          </cell>
          <cell r="D1914">
            <v>98.15</v>
          </cell>
        </row>
        <row r="1915">
          <cell r="A1915">
            <v>101489</v>
          </cell>
          <cell r="B1915" t="str">
            <v>TAMPO PARA BANCADA ÚMIDA - CONCRETO POLIDO E=50MM COM BORDAS ARREDONDADAS E ENVERNIZADAS</v>
          </cell>
          <cell r="C1915" t="str">
            <v>M2</v>
          </cell>
          <cell r="D1915">
            <v>100.42</v>
          </cell>
        </row>
        <row r="1916">
          <cell r="A1916">
            <v>101491</v>
          </cell>
          <cell r="B1916" t="str">
            <v>SABONETEIRA PARA SABÃO LÍQUIDO</v>
          </cell>
          <cell r="C1916" t="str">
            <v>UN</v>
          </cell>
          <cell r="D1916">
            <v>75.52</v>
          </cell>
        </row>
        <row r="1917">
          <cell r="A1917">
            <v>101497</v>
          </cell>
          <cell r="B1917" t="str">
            <v>PORTA TOALHA DE PAPEL INTER FOLHAS</v>
          </cell>
          <cell r="C1917" t="str">
            <v>UN</v>
          </cell>
          <cell r="D1917">
            <v>77.61</v>
          </cell>
        </row>
        <row r="1918">
          <cell r="A1918">
            <v>105000</v>
          </cell>
          <cell r="B1918" t="str">
            <v>DEMOLIÇÕES</v>
          </cell>
          <cell r="C1918" t="str">
            <v>.</v>
          </cell>
          <cell r="D1918" t="str">
            <v>.</v>
          </cell>
        </row>
        <row r="1919">
          <cell r="A1919">
            <v>105001</v>
          </cell>
          <cell r="B1919" t="str">
            <v>DEMOLIÇÃO DE TUBULAÇÃO DE AÇO PRETO OU GALVANIZADO - ATÉ 2"</v>
          </cell>
          <cell r="C1919" t="str">
            <v>M</v>
          </cell>
          <cell r="D1919">
            <v>3.75</v>
          </cell>
        </row>
        <row r="1920">
          <cell r="A1920">
            <v>105002</v>
          </cell>
          <cell r="B1920" t="str">
            <v>DEMOLIÇÃO DE TUBULAÇÃO DE AÇO PRETO OU GALVANIZADO - ACIMA DE 2"</v>
          </cell>
          <cell r="C1920" t="str">
            <v>M</v>
          </cell>
          <cell r="D1920">
            <v>6.26</v>
          </cell>
        </row>
        <row r="1921">
          <cell r="A1921">
            <v>105003</v>
          </cell>
          <cell r="B1921" t="str">
            <v>DEMOLIÇÃO DE TUBULAÇÃO DE PVC RÍGIDO - ATÉ 4"</v>
          </cell>
          <cell r="C1921" t="str">
            <v>M</v>
          </cell>
          <cell r="D1921">
            <v>3.13</v>
          </cell>
        </row>
        <row r="1922">
          <cell r="A1922">
            <v>105004</v>
          </cell>
          <cell r="B1922" t="str">
            <v>DEMOLIÇÃO DE TUBULAÇÃO DE PVC RÍGIDO - ACIMA DE 4"</v>
          </cell>
          <cell r="C1922" t="str">
            <v>M</v>
          </cell>
          <cell r="D1922">
            <v>5.63</v>
          </cell>
        </row>
        <row r="1923">
          <cell r="A1923">
            <v>105005</v>
          </cell>
          <cell r="B1923" t="str">
            <v>DEMOLIÇÃO DE TUBULAÇÃO DE COBRE - ATÉ 1 1/4"</v>
          </cell>
          <cell r="C1923" t="str">
            <v>M</v>
          </cell>
          <cell r="D1923">
            <v>3.75</v>
          </cell>
        </row>
        <row r="1924">
          <cell r="A1924">
            <v>105018</v>
          </cell>
          <cell r="B1924" t="str">
            <v>DEMOLIÇÃO DE REGISTROS</v>
          </cell>
          <cell r="C1924" t="str">
            <v>UN</v>
          </cell>
          <cell r="D1924">
            <v>3.13</v>
          </cell>
        </row>
        <row r="1925">
          <cell r="A1925">
            <v>105032</v>
          </cell>
          <cell r="B1925" t="str">
            <v>DEMOLIÇÃO DE CALHAS, RUFOS OU RINCÕES EM CHAPA METÁLICA</v>
          </cell>
          <cell r="C1925" t="str">
            <v>M</v>
          </cell>
          <cell r="D1925">
            <v>2.88</v>
          </cell>
        </row>
        <row r="1926">
          <cell r="A1926">
            <v>105033</v>
          </cell>
          <cell r="B1926" t="str">
            <v>DEMOLIÇÃO DE CONDUTORES APARENTES</v>
          </cell>
          <cell r="C1926" t="str">
            <v>M</v>
          </cell>
          <cell r="D1926">
            <v>1.88</v>
          </cell>
        </row>
        <row r="1927">
          <cell r="A1927">
            <v>106000</v>
          </cell>
          <cell r="B1927" t="str">
            <v>RETIRADAS</v>
          </cell>
          <cell r="C1927" t="str">
            <v>.</v>
          </cell>
          <cell r="D1927" t="str">
            <v>.</v>
          </cell>
        </row>
        <row r="1928">
          <cell r="A1928">
            <v>106001</v>
          </cell>
          <cell r="B1928" t="str">
            <v>RETIRADA DE TUBULAÇÃO DE AÇO PRETO OU GALVANIZADO - ATÉ 2"</v>
          </cell>
          <cell r="C1928" t="str">
            <v>M</v>
          </cell>
          <cell r="D1928">
            <v>8.0399999999999991</v>
          </cell>
        </row>
        <row r="1929">
          <cell r="A1929">
            <v>106002</v>
          </cell>
          <cell r="B1929" t="str">
            <v>RETIRADA DE TUBULAÇÃO DE AÇO PRETO OU GALVANIZADO - ACIMA DE 2"</v>
          </cell>
          <cell r="C1929" t="str">
            <v>M</v>
          </cell>
          <cell r="D1929">
            <v>9.64</v>
          </cell>
        </row>
        <row r="1930">
          <cell r="A1930">
            <v>106003</v>
          </cell>
          <cell r="B1930" t="str">
            <v>RETIRADA DE TUBULAÇÃO DE PVC RÍGIDO - ATÉ 4"</v>
          </cell>
          <cell r="C1930" t="str">
            <v>M</v>
          </cell>
          <cell r="D1930">
            <v>7.23</v>
          </cell>
        </row>
        <row r="1931">
          <cell r="A1931">
            <v>106004</v>
          </cell>
          <cell r="B1931" t="str">
            <v>RETIRADA DE TUBULAÇÃO DE PVC RÍGIDO - ACIMA DE 4"</v>
          </cell>
          <cell r="C1931" t="str">
            <v>M</v>
          </cell>
          <cell r="D1931">
            <v>8.84</v>
          </cell>
        </row>
        <row r="1932">
          <cell r="A1932">
            <v>106005</v>
          </cell>
          <cell r="B1932" t="str">
            <v>RETIRADA DE TUBULAÇÃO DE COBRE - ATÉ 1 1/4"</v>
          </cell>
          <cell r="C1932" t="str">
            <v>M</v>
          </cell>
          <cell r="D1932">
            <v>8.0399999999999991</v>
          </cell>
        </row>
        <row r="1933">
          <cell r="A1933">
            <v>106006</v>
          </cell>
          <cell r="B1933" t="str">
            <v>RETIRADA DE TUBULAÇÃO DE COBRE - ACIMA DE 1 1/4"</v>
          </cell>
          <cell r="C1933" t="str">
            <v>M</v>
          </cell>
          <cell r="D1933">
            <v>9.64</v>
          </cell>
        </row>
        <row r="1934">
          <cell r="A1934">
            <v>106007</v>
          </cell>
          <cell r="B1934" t="str">
            <v>RETIRADA DE TUBULAÇÃO DE FERRO FUNDIDO - ATÉ 4"</v>
          </cell>
          <cell r="C1934" t="str">
            <v>M</v>
          </cell>
          <cell r="D1934">
            <v>8.0399999999999991</v>
          </cell>
        </row>
        <row r="1935">
          <cell r="A1935">
            <v>106008</v>
          </cell>
          <cell r="B1935" t="str">
            <v>RETIRADA DE TUBULAÇÃO DE FERRO FUNDIDO - ACIMA DE 4"</v>
          </cell>
          <cell r="C1935" t="str">
            <v>M</v>
          </cell>
          <cell r="D1935">
            <v>9.64</v>
          </cell>
        </row>
        <row r="1936">
          <cell r="A1936">
            <v>106009</v>
          </cell>
          <cell r="B1936" t="str">
            <v>RETIRADA DE TUBULAÇÃO DE CIMENTO-AMIANTO - ATÉ 3"</v>
          </cell>
          <cell r="C1936" t="str">
            <v>M</v>
          </cell>
          <cell r="D1936">
            <v>7.23</v>
          </cell>
        </row>
        <row r="1937">
          <cell r="A1937">
            <v>106010</v>
          </cell>
          <cell r="B1937" t="str">
            <v>RETIRADA DE TUBULAÇÃO DE CIMENTO-AMIANTO - ACIMA DE 3"</v>
          </cell>
          <cell r="C1937" t="str">
            <v>M</v>
          </cell>
          <cell r="D1937">
            <v>8.84</v>
          </cell>
        </row>
        <row r="1938">
          <cell r="A1938">
            <v>106011</v>
          </cell>
          <cell r="B1938" t="str">
            <v>RETIRADA DE TUBULAÇÃO DE CERÂMICA VIDRADA - ATÉ 6"</v>
          </cell>
          <cell r="C1938" t="str">
            <v>M</v>
          </cell>
          <cell r="D1938">
            <v>11.25</v>
          </cell>
        </row>
        <row r="1939">
          <cell r="A1939">
            <v>106012</v>
          </cell>
          <cell r="B1939" t="str">
            <v>RETIRADA DE TUBULAÇÃO DE CERÂMICA VIDRADA - ACIMA DE 6"</v>
          </cell>
          <cell r="C1939" t="str">
            <v>M</v>
          </cell>
          <cell r="D1939">
            <v>12.86</v>
          </cell>
        </row>
        <row r="1940">
          <cell r="A1940">
            <v>106015</v>
          </cell>
          <cell r="B1940" t="str">
            <v>RETIRADA DE RESERVATÓRIOS DE CIMENTO-AMIANTO - ATÉ 1000 LITROS</v>
          </cell>
          <cell r="C1940" t="str">
            <v>UN</v>
          </cell>
          <cell r="D1940">
            <v>85.76</v>
          </cell>
        </row>
        <row r="1941">
          <cell r="A1941">
            <v>106018</v>
          </cell>
          <cell r="B1941" t="str">
            <v>RETIRADA DE REGISTROS OU VÁLVULAS FLUXÍVEIS</v>
          </cell>
          <cell r="C1941" t="str">
            <v>UN</v>
          </cell>
          <cell r="D1941">
            <v>63.41</v>
          </cell>
        </row>
        <row r="1942">
          <cell r="A1942">
            <v>106022</v>
          </cell>
          <cell r="B1942" t="str">
            <v>RETIRADA DE VÁLVULAS DE RETENÇÃO</v>
          </cell>
          <cell r="C1942" t="str">
            <v>UN</v>
          </cell>
          <cell r="D1942">
            <v>17.68</v>
          </cell>
        </row>
        <row r="1943">
          <cell r="A1943">
            <v>106024</v>
          </cell>
          <cell r="B1943" t="str">
            <v>RETIRADA DE CONJUNTOS MOTOR-BOMBA</v>
          </cell>
          <cell r="C1943" t="str">
            <v>UN</v>
          </cell>
          <cell r="D1943">
            <v>128.6</v>
          </cell>
        </row>
        <row r="1944">
          <cell r="A1944">
            <v>106026</v>
          </cell>
          <cell r="B1944" t="str">
            <v>RETIRADA DE CAIXAS SIFONADAS OU RALOS</v>
          </cell>
          <cell r="C1944" t="str">
            <v>UN</v>
          </cell>
          <cell r="D1944">
            <v>8.84</v>
          </cell>
        </row>
        <row r="1945">
          <cell r="A1945">
            <v>106029</v>
          </cell>
          <cell r="B1945" t="str">
            <v>RETIRADA DE HIDRANTES DE PAREDE</v>
          </cell>
          <cell r="C1945" t="str">
            <v>UN</v>
          </cell>
          <cell r="D1945">
            <v>48.22</v>
          </cell>
        </row>
        <row r="1946">
          <cell r="A1946">
            <v>106032</v>
          </cell>
          <cell r="B1946" t="str">
            <v>RETIRADA DE CALHAS, RUFOS OU RINCÕES EM CHAPA METÁLICA</v>
          </cell>
          <cell r="C1946" t="str">
            <v>M</v>
          </cell>
          <cell r="D1946">
            <v>4.0199999999999996</v>
          </cell>
        </row>
        <row r="1947">
          <cell r="A1947">
            <v>106033</v>
          </cell>
          <cell r="B1947" t="str">
            <v>RETIRADA DE CONDUTORES APARENTES</v>
          </cell>
          <cell r="C1947" t="str">
            <v>M</v>
          </cell>
          <cell r="D1947">
            <v>2.57</v>
          </cell>
        </row>
        <row r="1948">
          <cell r="A1948">
            <v>106035</v>
          </cell>
          <cell r="B1948" t="str">
            <v>RETIRADA DE APARELHOS SANITÁRIOS, INCLUSIVE ACESSÓRIOS</v>
          </cell>
          <cell r="C1948" t="str">
            <v>UN</v>
          </cell>
          <cell r="D1948">
            <v>24.11</v>
          </cell>
        </row>
        <row r="1949">
          <cell r="A1949">
            <v>106040</v>
          </cell>
          <cell r="B1949" t="str">
            <v>RETIRADA DE SIFÕES</v>
          </cell>
          <cell r="C1949" t="str">
            <v>UN</v>
          </cell>
          <cell r="D1949">
            <v>6.43</v>
          </cell>
        </row>
        <row r="1950">
          <cell r="A1950">
            <v>106042</v>
          </cell>
          <cell r="B1950" t="str">
            <v>RETIRADA DE TORNEIRAS</v>
          </cell>
          <cell r="C1950" t="str">
            <v>UN</v>
          </cell>
          <cell r="D1950">
            <v>4.18</v>
          </cell>
        </row>
        <row r="1951">
          <cell r="A1951">
            <v>106045</v>
          </cell>
          <cell r="B1951" t="str">
            <v>RETIRADA DE CAIXAS DE DESCARGA DE SOBREPOR</v>
          </cell>
          <cell r="C1951" t="str">
            <v>UN</v>
          </cell>
          <cell r="D1951">
            <v>12.22</v>
          </cell>
        </row>
        <row r="1952">
          <cell r="A1952">
            <v>106050</v>
          </cell>
          <cell r="B1952" t="str">
            <v>RETIRADA DO TAMPO ÚMIDO</v>
          </cell>
          <cell r="C1952" t="str">
            <v>M2</v>
          </cell>
          <cell r="D1952">
            <v>6.46</v>
          </cell>
        </row>
        <row r="1953">
          <cell r="A1953">
            <v>107000</v>
          </cell>
          <cell r="B1953" t="str">
            <v>RECOLOCAÇÕES</v>
          </cell>
          <cell r="C1953" t="str">
            <v>.</v>
          </cell>
          <cell r="D1953" t="str">
            <v>.</v>
          </cell>
        </row>
        <row r="1954">
          <cell r="A1954">
            <v>107018</v>
          </cell>
          <cell r="B1954" t="str">
            <v>RECOLOCAÇÃO DE REGISTROS OU VÁLVULAS FLUXÍVEIS</v>
          </cell>
          <cell r="C1954" t="str">
            <v>UN</v>
          </cell>
          <cell r="D1954">
            <v>57.79</v>
          </cell>
        </row>
        <row r="1955">
          <cell r="A1955">
            <v>107022</v>
          </cell>
          <cell r="B1955" t="str">
            <v>RECOLOCAÇÃO DE VÁLVULAS DE RETENÇÃO</v>
          </cell>
          <cell r="C1955" t="str">
            <v>UN</v>
          </cell>
          <cell r="D1955">
            <v>29.43</v>
          </cell>
        </row>
        <row r="1956">
          <cell r="A1956">
            <v>107024</v>
          </cell>
          <cell r="B1956" t="str">
            <v>RECOLOCAÇÃO DE CONJUNTOS MOTOR-BOMBA</v>
          </cell>
          <cell r="C1956" t="str">
            <v>UN</v>
          </cell>
          <cell r="D1956">
            <v>114.35</v>
          </cell>
        </row>
        <row r="1957">
          <cell r="A1957">
            <v>107026</v>
          </cell>
          <cell r="B1957" t="str">
            <v>RECOLOCAÇÃO DE CAIXAS SIFONADAS OU RALOS</v>
          </cell>
          <cell r="C1957" t="str">
            <v>UN</v>
          </cell>
          <cell r="D1957">
            <v>46.99</v>
          </cell>
        </row>
        <row r="1958">
          <cell r="A1958">
            <v>107029</v>
          </cell>
          <cell r="B1958" t="str">
            <v>RECOLOCAÇÃO DE HIDRANTES DE PAREDE</v>
          </cell>
          <cell r="C1958" t="str">
            <v>UN</v>
          </cell>
          <cell r="D1958">
            <v>148.65</v>
          </cell>
        </row>
        <row r="1959">
          <cell r="A1959">
            <v>107032</v>
          </cell>
          <cell r="B1959" t="str">
            <v>RECOLOCAÇÃO DE CALHAS, RUFOS OU RINCÕES EM CHAPA METÁLICA</v>
          </cell>
          <cell r="C1959" t="str">
            <v>M</v>
          </cell>
          <cell r="D1959">
            <v>29.51</v>
          </cell>
        </row>
        <row r="1960">
          <cell r="A1960">
            <v>107033</v>
          </cell>
          <cell r="B1960" t="str">
            <v>RECOLOCAÇÃO DE CONDUTORES APARENTES</v>
          </cell>
          <cell r="C1960" t="str">
            <v>M</v>
          </cell>
          <cell r="D1960">
            <v>23.99</v>
          </cell>
        </row>
        <row r="1961">
          <cell r="A1961">
            <v>107035</v>
          </cell>
          <cell r="B1961" t="str">
            <v>RECOLOCAÇÃO DE APARELHOS SANITÁRIOS, INCLUSIVE ACESSÓRIOS</v>
          </cell>
          <cell r="C1961" t="str">
            <v>UN</v>
          </cell>
          <cell r="D1961">
            <v>85.76</v>
          </cell>
        </row>
        <row r="1962">
          <cell r="A1962">
            <v>107040</v>
          </cell>
          <cell r="B1962" t="str">
            <v>RECOLOCAÇÃO DE SIFÕES</v>
          </cell>
          <cell r="C1962" t="str">
            <v>UN</v>
          </cell>
          <cell r="D1962">
            <v>14.29</v>
          </cell>
        </row>
        <row r="1963">
          <cell r="A1963">
            <v>107042</v>
          </cell>
          <cell r="B1963" t="str">
            <v>RECOLOCAÇÃO DE TORNEIRAS</v>
          </cell>
          <cell r="C1963" t="str">
            <v>UN</v>
          </cell>
          <cell r="D1963">
            <v>8.0399999999999991</v>
          </cell>
        </row>
        <row r="1964">
          <cell r="A1964">
            <v>107045</v>
          </cell>
          <cell r="B1964" t="str">
            <v>RECOLOCAÇÃO DE CAIXAS DE DESCARGA DE SOBREPOR</v>
          </cell>
          <cell r="C1964" t="str">
            <v>UN</v>
          </cell>
          <cell r="D1964">
            <v>71.47</v>
          </cell>
        </row>
        <row r="1965">
          <cell r="A1965">
            <v>108000</v>
          </cell>
          <cell r="B1965" t="str">
            <v>SERVIÇOS PARCIAIS</v>
          </cell>
          <cell r="C1965" t="str">
            <v>.</v>
          </cell>
          <cell r="D1965" t="str">
            <v>.</v>
          </cell>
        </row>
        <row r="1966">
          <cell r="A1966">
            <v>108070</v>
          </cell>
          <cell r="B1966" t="str">
            <v>SIFÃO COM COPO, TIPO REFORÇADO, PVC RÍGIDO - 1 1/2"X2"</v>
          </cell>
          <cell r="C1966" t="str">
            <v>UN</v>
          </cell>
          <cell r="D1966">
            <v>20.99</v>
          </cell>
        </row>
        <row r="1967">
          <cell r="A1967">
            <v>108072</v>
          </cell>
          <cell r="B1967" t="str">
            <v>SIFÃO TIPO PESADO, METAL CROMADO - 1"X1 1/2"</v>
          </cell>
          <cell r="C1967" t="str">
            <v>UN</v>
          </cell>
          <cell r="D1967">
            <v>96.6</v>
          </cell>
        </row>
        <row r="1968">
          <cell r="A1968">
            <v>108073</v>
          </cell>
          <cell r="B1968" t="str">
            <v>SIFÃO TIPO PESADO, METAL CROMADO - 1"X2"</v>
          </cell>
          <cell r="C1968" t="str">
            <v>UN</v>
          </cell>
          <cell r="D1968">
            <v>135.15</v>
          </cell>
        </row>
        <row r="1969">
          <cell r="A1969">
            <v>108074</v>
          </cell>
          <cell r="B1969" t="str">
            <v>SIFÃO TIPO PESADO, METAL CROMADO - 1 1/2"X2"</v>
          </cell>
          <cell r="C1969" t="str">
            <v>UN</v>
          </cell>
          <cell r="D1969">
            <v>80.53</v>
          </cell>
        </row>
        <row r="1970">
          <cell r="A1970">
            <v>108076</v>
          </cell>
          <cell r="B1970" t="str">
            <v>TUBO DE LIGAÇÃO FLEXÍVEL, PVC - 1/2"X30/40CM</v>
          </cell>
          <cell r="C1970" t="str">
            <v>UN</v>
          </cell>
          <cell r="D1970">
            <v>11.04</v>
          </cell>
        </row>
        <row r="1971">
          <cell r="A1971">
            <v>108081</v>
          </cell>
          <cell r="B1971" t="str">
            <v>TUBO DE LIGAÇÃO FLEXÍVEL, METAL CROMADO - 1/2"X30/40CM</v>
          </cell>
          <cell r="C1971" t="str">
            <v>UN</v>
          </cell>
          <cell r="D1971">
            <v>31.75</v>
          </cell>
        </row>
        <row r="1972">
          <cell r="A1972">
            <v>108086</v>
          </cell>
          <cell r="B1972" t="str">
            <v>TORNEIRA DE PRESSÃO PARA LAVATÓRIO, METAL CROMADO - 1/2"</v>
          </cell>
          <cell r="C1972" t="str">
            <v>UN</v>
          </cell>
          <cell r="D1972">
            <v>29.75</v>
          </cell>
        </row>
        <row r="1973">
          <cell r="A1973">
            <v>108093</v>
          </cell>
          <cell r="B1973" t="str">
            <v>VÁLVULA AMERICANA DE METAL CROMADO - 1 1/2"X3 3/4"</v>
          </cell>
          <cell r="C1973" t="str">
            <v>UN</v>
          </cell>
          <cell r="D1973">
            <v>30.47</v>
          </cell>
        </row>
        <row r="1974">
          <cell r="A1974">
            <v>108097</v>
          </cell>
          <cell r="B1974" t="str">
            <v>TUBO DE LIGAÇÃO EM ALUMÍNIO COM CANOPLA, PARA CHUVEIRO - 3/4"</v>
          </cell>
          <cell r="C1974" t="str">
            <v>UN</v>
          </cell>
          <cell r="D1974">
            <v>19.489999999999998</v>
          </cell>
        </row>
        <row r="1975">
          <cell r="A1975">
            <v>109000</v>
          </cell>
          <cell r="B1975" t="str">
            <v>OUTROS SERVIÇOS</v>
          </cell>
          <cell r="C1975" t="str">
            <v>.</v>
          </cell>
          <cell r="D1975" t="str">
            <v>.</v>
          </cell>
        </row>
        <row r="1976">
          <cell r="A1976">
            <v>109001</v>
          </cell>
          <cell r="B1976" t="str">
            <v>DESENTUPIMENTO DE RAMAIS DE ESGOTO OU ÁGUAS PLUVIAIS</v>
          </cell>
          <cell r="C1976" t="str">
            <v>M</v>
          </cell>
          <cell r="D1976">
            <v>6.08</v>
          </cell>
        </row>
        <row r="1977">
          <cell r="A1977">
            <v>110000</v>
          </cell>
          <cell r="B1977" t="str">
            <v>REVESTIMENTOS</v>
          </cell>
        </row>
        <row r="1978">
          <cell r="A1978">
            <v>110100</v>
          </cell>
          <cell r="B1978" t="str">
            <v>REVESTIMENTO DE FORROS</v>
          </cell>
          <cell r="C1978" t="str">
            <v>.</v>
          </cell>
          <cell r="D1978" t="str">
            <v>.</v>
          </cell>
        </row>
        <row r="1979">
          <cell r="A1979">
            <v>110101</v>
          </cell>
          <cell r="B1979" t="str">
            <v>CHAPISCO COMUM - ARGAMASSA DE CIMENTO E AREIA 1:3</v>
          </cell>
          <cell r="C1979" t="str">
            <v>M2</v>
          </cell>
          <cell r="D1979">
            <v>8.8699999999999992</v>
          </cell>
        </row>
        <row r="1980">
          <cell r="A1980">
            <v>110108</v>
          </cell>
          <cell r="B1980" t="str">
            <v>EMBOÇO - ARGAMASSA MISTA DE CIMENTO, CAL E AREIA 1:4/12</v>
          </cell>
          <cell r="C1980" t="str">
            <v>M2</v>
          </cell>
          <cell r="D1980">
            <v>24.34</v>
          </cell>
        </row>
        <row r="1981">
          <cell r="A1981">
            <v>110109</v>
          </cell>
          <cell r="B1981" t="str">
            <v>EMBOÇO DESEMPENADO PARA PINTURA - ARGAMASSA MISTA CIMENTO, CAL E AREIA 1:3/12</v>
          </cell>
          <cell r="C1981" t="str">
            <v>M2</v>
          </cell>
          <cell r="D1981">
            <v>24.76</v>
          </cell>
        </row>
        <row r="1982">
          <cell r="A1982">
            <v>110113</v>
          </cell>
          <cell r="B1982" t="str">
            <v>REBOCO INTERNO - ARGAMASSA PRÉ-FABRICADA</v>
          </cell>
          <cell r="C1982" t="str">
            <v>M2</v>
          </cell>
          <cell r="D1982">
            <v>18.2</v>
          </cell>
        </row>
        <row r="1983">
          <cell r="A1983">
            <v>110200</v>
          </cell>
          <cell r="B1983" t="str">
            <v>REVESTIMENTO DE PAREDES INTERNAS</v>
          </cell>
          <cell r="C1983" t="str">
            <v>.</v>
          </cell>
          <cell r="D1983" t="str">
            <v>.</v>
          </cell>
        </row>
        <row r="1984">
          <cell r="A1984">
            <v>110201</v>
          </cell>
          <cell r="B1984" t="str">
            <v>CHAPISCO COMUM - ARGAMASSA DE CIMENTO E AREIA 1:3</v>
          </cell>
          <cell r="C1984" t="str">
            <v>M2</v>
          </cell>
          <cell r="D1984">
            <v>4.58</v>
          </cell>
        </row>
        <row r="1985">
          <cell r="A1985">
            <v>110208</v>
          </cell>
          <cell r="B1985" t="str">
            <v>EMBOÇO INTERNO - ARGAMASSA MISTA DE CIMENTO, CAL E AREIA 1:4/12</v>
          </cell>
          <cell r="C1985" t="str">
            <v>M2</v>
          </cell>
          <cell r="D1985">
            <v>22.47</v>
          </cell>
        </row>
        <row r="1986">
          <cell r="A1986">
            <v>110209</v>
          </cell>
          <cell r="B1986" t="str">
            <v>EMBOÇO INTERNO DESEMPENADO PARA PINTURA - ARGAMASSA MISTA DE CIMENTO, CAL E AREIA 1:3/12</v>
          </cell>
          <cell r="C1986" t="str">
            <v>M2</v>
          </cell>
          <cell r="D1986">
            <v>22.18</v>
          </cell>
        </row>
        <row r="1987">
          <cell r="A1987">
            <v>110210</v>
          </cell>
          <cell r="B1987" t="str">
            <v>EMBOÇO INTERNO - ARGAMASSA DE CIMENTO E AREIA 1:3</v>
          </cell>
          <cell r="C1987" t="str">
            <v>M2</v>
          </cell>
          <cell r="D1987">
            <v>23.52</v>
          </cell>
        </row>
        <row r="1988">
          <cell r="A1988">
            <v>110213</v>
          </cell>
          <cell r="B1988" t="str">
            <v>REBOCO INTERNO - ARGAMASSA PRÉ-FABRICADA</v>
          </cell>
          <cell r="C1988" t="str">
            <v>M2</v>
          </cell>
          <cell r="D1988">
            <v>16.48</v>
          </cell>
        </row>
        <row r="1989">
          <cell r="A1989">
            <v>110215</v>
          </cell>
          <cell r="B1989" t="str">
            <v>REVESTIMENTO COM GESSO</v>
          </cell>
          <cell r="C1989" t="str">
            <v>M2</v>
          </cell>
          <cell r="D1989">
            <v>12.18</v>
          </cell>
        </row>
        <row r="1990">
          <cell r="A1990">
            <v>110225</v>
          </cell>
          <cell r="B1990" t="str">
            <v>AZULEJOS, JUNTAS AMARRAÇÃO OU A PRUMO - ASSENTES COM ARGAMASSA COMUM</v>
          </cell>
          <cell r="C1990" t="str">
            <v>M2</v>
          </cell>
          <cell r="D1990">
            <v>77.010000000000005</v>
          </cell>
        </row>
        <row r="1991">
          <cell r="A1991">
            <v>110229</v>
          </cell>
          <cell r="B1991" t="str">
            <v>AZULEJOS, JUNTA AMARRAÇÃO OU A PRUMO - ASSENTES COM ARGAMASSA COLANTE</v>
          </cell>
          <cell r="C1991" t="str">
            <v>M2</v>
          </cell>
          <cell r="D1991">
            <v>25.64</v>
          </cell>
        </row>
        <row r="1992">
          <cell r="A1992">
            <v>110275</v>
          </cell>
          <cell r="B1992" t="str">
            <v>LAMINADO MELAMÍNICO COLADO, 1,3MM DE ESPESSURA - JUNTAS SECAS</v>
          </cell>
          <cell r="C1992" t="str">
            <v>M2</v>
          </cell>
          <cell r="D1992">
            <v>69.2</v>
          </cell>
        </row>
        <row r="1993">
          <cell r="A1993">
            <v>110300</v>
          </cell>
          <cell r="B1993" t="str">
            <v>REVESTIMENTO DE PAREDES EXTERNAS</v>
          </cell>
          <cell r="C1993" t="str">
            <v>.</v>
          </cell>
          <cell r="D1993" t="str">
            <v>.</v>
          </cell>
        </row>
        <row r="1994">
          <cell r="A1994">
            <v>110301</v>
          </cell>
          <cell r="B1994" t="str">
            <v>CHAPISCO COMUM - ARGAMASSA DE CIMENTO E AREIA 1:3</v>
          </cell>
          <cell r="C1994" t="str">
            <v>M2</v>
          </cell>
          <cell r="D1994">
            <v>4.58</v>
          </cell>
        </row>
        <row r="1995">
          <cell r="A1995">
            <v>110303</v>
          </cell>
          <cell r="B1995" t="str">
            <v>CHAPISCO RÚSTICO FINO, APLICADO COM PENEIRA - ARGAMASSA DE CIMENTO E AREIA 1:3</v>
          </cell>
          <cell r="C1995" t="str">
            <v>M2</v>
          </cell>
          <cell r="D1995">
            <v>7.75</v>
          </cell>
        </row>
        <row r="1996">
          <cell r="A1996">
            <v>110304</v>
          </cell>
          <cell r="B1996" t="str">
            <v>CHAPISCO RÚSTICO GROSSO, COM ADIÇÃO DE BRITA N.1</v>
          </cell>
          <cell r="C1996" t="str">
            <v>M2</v>
          </cell>
          <cell r="D1996">
            <v>11.14</v>
          </cell>
        </row>
        <row r="1997">
          <cell r="A1997">
            <v>110308</v>
          </cell>
          <cell r="B1997" t="str">
            <v>EMBOÇO EXTERNO - ARGAMASSA MISTA DE CIMENTO, CAL E AREIA 1:4/12</v>
          </cell>
          <cell r="C1997" t="str">
            <v>M2</v>
          </cell>
          <cell r="D1997">
            <v>22.47</v>
          </cell>
        </row>
        <row r="1998">
          <cell r="A1998">
            <v>110309</v>
          </cell>
          <cell r="B1998" t="str">
            <v>EMBOÇO EXTERNO DESEMPENADO PARA PINTURA - ARGAMASSA MISTA DE CIMENTO, CAL E AREIA 1:3/12</v>
          </cell>
          <cell r="C1998" t="str">
            <v>M2</v>
          </cell>
          <cell r="D1998">
            <v>22.18</v>
          </cell>
        </row>
        <row r="1999">
          <cell r="A1999">
            <v>110310</v>
          </cell>
          <cell r="B1999" t="str">
            <v>EMBOÇO EXTERNO - ARGAMASSA DE CIMENTO E AREIA 1:3</v>
          </cell>
          <cell r="C1999" t="str">
            <v>M2</v>
          </cell>
          <cell r="D1999">
            <v>23.52</v>
          </cell>
        </row>
        <row r="2000">
          <cell r="A2000">
            <v>110313</v>
          </cell>
          <cell r="B2000" t="str">
            <v>REBOCO EXTERNO - ARGAMASSA PRÉ-FABRICADA</v>
          </cell>
          <cell r="C2000" t="str">
            <v>M2</v>
          </cell>
          <cell r="D2000">
            <v>16.82</v>
          </cell>
        </row>
        <row r="2001">
          <cell r="A2001">
            <v>110316</v>
          </cell>
          <cell r="B2001" t="str">
            <v>REVESTIMENTO COM GRAFIATTO</v>
          </cell>
          <cell r="C2001" t="str">
            <v>M2</v>
          </cell>
          <cell r="D2001">
            <v>20.81</v>
          </cell>
        </row>
        <row r="2002">
          <cell r="A2002">
            <v>110341</v>
          </cell>
          <cell r="B2002" t="str">
            <v>PASTILHAS DE PORCELANA FOSCA, 3/4" - FAIXAS DE ATÉ 20CM</v>
          </cell>
          <cell r="C2002" t="str">
            <v>M</v>
          </cell>
          <cell r="D2002">
            <v>57.04</v>
          </cell>
        </row>
        <row r="2003">
          <cell r="A2003">
            <v>110345</v>
          </cell>
          <cell r="B2003" t="str">
            <v>REVESTIMENTO CERÂMICO ANTI-PICHAÇÃO, JUNTAS AMARRAÇÃO OU PRUMO - ASSENTADOS COM ARGAMASSA COMUM</v>
          </cell>
          <cell r="C2003" t="str">
            <v>M2</v>
          </cell>
          <cell r="D2003">
            <v>102.41</v>
          </cell>
        </row>
        <row r="2004">
          <cell r="A2004">
            <v>110346</v>
          </cell>
          <cell r="B2004" t="str">
            <v>REVESTIMENTO CERÂMICO ANTI-PICHAÇÃO, JUNTAS AMARRAÇÃO OU PRUMO - ASSENTADOS COM ARGAMASSA COLANTE</v>
          </cell>
          <cell r="C2004" t="str">
            <v>M2</v>
          </cell>
          <cell r="D2004">
            <v>51.04</v>
          </cell>
        </row>
        <row r="2005">
          <cell r="A2005">
            <v>110347</v>
          </cell>
          <cell r="B2005" t="str">
            <v>REVESTIMENTO CERÂMICO ESMALTADO, JUNTAS AMARRAÇÃO OU PRUMO - ASSENTADOS COM ARGAMASSA COMUM</v>
          </cell>
          <cell r="C2005" t="str">
            <v>M2</v>
          </cell>
          <cell r="D2005">
            <v>102.46</v>
          </cell>
        </row>
        <row r="2006">
          <cell r="A2006">
            <v>110348</v>
          </cell>
          <cell r="B2006" t="str">
            <v>REVESTIMENTO CERÂMICO ESMALTADO, JUNTAS AMARRAÇÃO OU PRUMO - ASSENTADOS COM ARGAMASSA COLANTE</v>
          </cell>
          <cell r="C2006" t="str">
            <v>M2</v>
          </cell>
          <cell r="D2006">
            <v>51.09</v>
          </cell>
        </row>
        <row r="2007">
          <cell r="A2007">
            <v>110400</v>
          </cell>
          <cell r="B2007" t="str">
            <v>ARREMATES DE REVESTIMENTO</v>
          </cell>
          <cell r="C2007" t="str">
            <v>.</v>
          </cell>
          <cell r="D2007" t="str">
            <v>.</v>
          </cell>
        </row>
        <row r="2008">
          <cell r="A2008">
            <v>110404</v>
          </cell>
          <cell r="B2008" t="str">
            <v>CANTONEIRA DE PROTEÇÃO - PERFIL "L" DE FERRO, 1 1/4" X 1 1/4" X 1/8"</v>
          </cell>
          <cell r="C2008" t="str">
            <v>M</v>
          </cell>
          <cell r="D2008">
            <v>17.89</v>
          </cell>
        </row>
        <row r="2009">
          <cell r="A2009">
            <v>110405</v>
          </cell>
          <cell r="B2009" t="str">
            <v>CANTONEIRA DE PROTEÇÃO - PERFIL "L" DE FERRO, 1"X1"X1/8"</v>
          </cell>
          <cell r="C2009" t="str">
            <v>M</v>
          </cell>
          <cell r="D2009">
            <v>16.8</v>
          </cell>
        </row>
        <row r="2010">
          <cell r="A2010">
            <v>110406</v>
          </cell>
          <cell r="B2010" t="str">
            <v>CANTONEIRA DE PROTEÇÃO - PERFIL "L" DE ALUMÍNIO, 1"X1"X1/8"</v>
          </cell>
          <cell r="C2010" t="str">
            <v>M</v>
          </cell>
          <cell r="D2010">
            <v>19.14</v>
          </cell>
        </row>
        <row r="2011">
          <cell r="A2011">
            <v>110413</v>
          </cell>
          <cell r="B2011" t="str">
            <v>CANTONEIRA DE PROTEÇÃO PARA REBOCO - PERFIL "Y" DE ALUMÍNIO</v>
          </cell>
          <cell r="C2011" t="str">
            <v>M</v>
          </cell>
          <cell r="D2011">
            <v>16.940000000000001</v>
          </cell>
        </row>
        <row r="2012">
          <cell r="A2012">
            <v>110417</v>
          </cell>
          <cell r="B2012" t="str">
            <v>CANTONEIRA DE PROTEÇÃO PARA AZULEJOS - PERFIL "TRIFACE" DE ALUMÍNIO</v>
          </cell>
          <cell r="C2012" t="str">
            <v>M</v>
          </cell>
          <cell r="D2012">
            <v>17.03</v>
          </cell>
        </row>
        <row r="2013">
          <cell r="A2013">
            <v>110450</v>
          </cell>
          <cell r="B2013" t="str">
            <v>PEITORIL DE ARGAMASSA DE CIMENTO QUEIMADO -  ESPESSURA 2CM</v>
          </cell>
          <cell r="C2013" t="str">
            <v>M</v>
          </cell>
          <cell r="D2013">
            <v>10.050000000000001</v>
          </cell>
        </row>
        <row r="2014">
          <cell r="A2014">
            <v>110456</v>
          </cell>
          <cell r="B2014" t="str">
            <v>PEITORIL DE GRANILITE - ESPESSURA 2CM, LARGURA 20CM</v>
          </cell>
          <cell r="C2014" t="str">
            <v>M</v>
          </cell>
          <cell r="D2014">
            <v>56.63</v>
          </cell>
        </row>
        <row r="2015">
          <cell r="A2015">
            <v>110458</v>
          </cell>
          <cell r="B2015" t="str">
            <v>PEITORIL DE GRANITO POLIDO - ESP=2CM</v>
          </cell>
          <cell r="C2015" t="str">
            <v>M</v>
          </cell>
          <cell r="D2015">
            <v>72.739999999999995</v>
          </cell>
        </row>
        <row r="2016">
          <cell r="A2016">
            <v>115000</v>
          </cell>
          <cell r="B2016" t="str">
            <v>DEMOLIÇÕES</v>
          </cell>
          <cell r="C2016" t="str">
            <v>.</v>
          </cell>
          <cell r="D2016" t="str">
            <v>.</v>
          </cell>
        </row>
        <row r="2017">
          <cell r="A2017">
            <v>115002</v>
          </cell>
          <cell r="B2017" t="str">
            <v>DEMOLIÇÃO DE ARGAMASSA DE CAL E AREIA OU MISTA</v>
          </cell>
          <cell r="C2017" t="str">
            <v>M2</v>
          </cell>
          <cell r="D2017">
            <v>2.6</v>
          </cell>
        </row>
        <row r="2018">
          <cell r="A2018">
            <v>115003</v>
          </cell>
          <cell r="B2018" t="str">
            <v>DEMOLIÇÃO DE ARGAMASSA DE CIMENTO E AREIA</v>
          </cell>
          <cell r="C2018" t="str">
            <v>M2</v>
          </cell>
          <cell r="D2018">
            <v>5.19</v>
          </cell>
        </row>
        <row r="2019">
          <cell r="A2019">
            <v>115005</v>
          </cell>
          <cell r="B2019" t="str">
            <v>DEMOLIÇÃO DE REVESTIMENTO CERÂMICO OU SIMILAR</v>
          </cell>
          <cell r="C2019" t="str">
            <v>M2</v>
          </cell>
          <cell r="D2019">
            <v>18.170000000000002</v>
          </cell>
        </row>
        <row r="2020">
          <cell r="A2020">
            <v>115010</v>
          </cell>
          <cell r="B2020" t="str">
            <v>DEMOLIÇÃO DE LAMBRI DE TÁBUAS OU CHAPAS DE MADEIRA, EXCLUSIVE ENTARUGAMENTO</v>
          </cell>
          <cell r="C2020" t="str">
            <v>M2</v>
          </cell>
          <cell r="D2020">
            <v>16.22</v>
          </cell>
        </row>
        <row r="2021">
          <cell r="A2021">
            <v>115015</v>
          </cell>
          <cell r="B2021" t="str">
            <v>DEMOLIÇÃO DE LAMBRI DE TÁBUAS OU CHAPAS DE MADEIRA, INCLUSIVE ENTARUGAMENTO</v>
          </cell>
          <cell r="C2021" t="str">
            <v>M2</v>
          </cell>
          <cell r="D2021">
            <v>32.44</v>
          </cell>
        </row>
        <row r="2022">
          <cell r="A2022">
            <v>116000</v>
          </cell>
          <cell r="B2022" t="str">
            <v>RETIRADAS</v>
          </cell>
          <cell r="C2022" t="str">
            <v>.</v>
          </cell>
          <cell r="D2022" t="str">
            <v>.</v>
          </cell>
        </row>
        <row r="2023">
          <cell r="A2023">
            <v>116005</v>
          </cell>
          <cell r="B2023" t="str">
            <v>RETIRADA DE FORRAS DE PEDRAS NATURAIS - GRANITO OU MÁRMORE</v>
          </cell>
          <cell r="C2023" t="str">
            <v>M2</v>
          </cell>
          <cell r="D2023">
            <v>18.170000000000002</v>
          </cell>
        </row>
        <row r="2024">
          <cell r="A2024">
            <v>116010</v>
          </cell>
          <cell r="B2024" t="str">
            <v>RETIRADA DE LAMBRI DE TÁBUAS OU CHAPAS DE MADEIRA, EXCLUSIVE ENTARUGAMENTO</v>
          </cell>
          <cell r="C2024" t="str">
            <v>M2</v>
          </cell>
          <cell r="D2024">
            <v>4.25</v>
          </cell>
        </row>
        <row r="2025">
          <cell r="A2025">
            <v>116015</v>
          </cell>
          <cell r="B2025" t="str">
            <v>RETIRADA DE LAMBRI DE TÁBUAS OU CHAPAS DE MADEIRA, INCLUSIVE ENTARUGAMENTO</v>
          </cell>
          <cell r="C2025" t="str">
            <v>M2</v>
          </cell>
          <cell r="D2025">
            <v>12.75</v>
          </cell>
        </row>
        <row r="2026">
          <cell r="A2026">
            <v>117000</v>
          </cell>
          <cell r="B2026" t="str">
            <v>RECOLOCAÇÕES</v>
          </cell>
          <cell r="C2026" t="str">
            <v>.</v>
          </cell>
          <cell r="D2026" t="str">
            <v>.</v>
          </cell>
        </row>
        <row r="2027">
          <cell r="A2027">
            <v>117005</v>
          </cell>
          <cell r="B2027" t="str">
            <v>RECOLOCAÇÃO DE FORRAS DE PEDRAS NATURAIS - GRANITO OU MÁRMORE</v>
          </cell>
          <cell r="C2027" t="str">
            <v>M2</v>
          </cell>
          <cell r="D2027">
            <v>13.31</v>
          </cell>
        </row>
        <row r="2028">
          <cell r="A2028">
            <v>118000</v>
          </cell>
          <cell r="B2028" t="str">
            <v>SERVIÇOS PARCIAIS</v>
          </cell>
          <cell r="C2028" t="str">
            <v>.</v>
          </cell>
          <cell r="D2028" t="str">
            <v>.</v>
          </cell>
        </row>
        <row r="2029">
          <cell r="A2029">
            <v>118001</v>
          </cell>
          <cell r="B2029" t="str">
            <v>REPAROS EM TRINCAS E RACHADURAS</v>
          </cell>
          <cell r="C2029" t="str">
            <v>M</v>
          </cell>
          <cell r="D2029">
            <v>22.61</v>
          </cell>
        </row>
        <row r="2030">
          <cell r="A2030">
            <v>118005</v>
          </cell>
          <cell r="B2030" t="str">
            <v>REPAROS EM EMBOÇO - ARGAMASSA MISTA DE CIMENTO, CAL E AREIA 1:4/12</v>
          </cell>
          <cell r="C2030" t="str">
            <v>M2</v>
          </cell>
          <cell r="D2030">
            <v>31.37</v>
          </cell>
        </row>
        <row r="2031">
          <cell r="A2031">
            <v>118006</v>
          </cell>
          <cell r="B2031" t="str">
            <v>REPAROS EM REBOCO - ARGAMASSA DE CAL E AREIA 1:2</v>
          </cell>
          <cell r="C2031" t="str">
            <v>M2</v>
          </cell>
          <cell r="D2031">
            <v>16.13</v>
          </cell>
        </row>
        <row r="2032">
          <cell r="A2032">
            <v>120000</v>
          </cell>
          <cell r="B2032" t="str">
            <v>FORROS</v>
          </cell>
        </row>
        <row r="2033">
          <cell r="A2033">
            <v>120100</v>
          </cell>
          <cell r="B2033" t="str">
            <v>FORROS FALSOS</v>
          </cell>
          <cell r="C2033" t="str">
            <v>.</v>
          </cell>
          <cell r="D2033" t="str">
            <v>.</v>
          </cell>
        </row>
        <row r="2034">
          <cell r="A2034">
            <v>120105</v>
          </cell>
          <cell r="B2034" t="str">
            <v>FORRO DE TÁBUAS DE MADEIRA MACIÇA - CEDRO - COM ENTARUGAMENTO DE PINUS, 10 X 1CM</v>
          </cell>
          <cell r="C2034" t="str">
            <v>M2</v>
          </cell>
          <cell r="D2034">
            <v>84.4</v>
          </cell>
        </row>
        <row r="2035">
          <cell r="A2035">
            <v>120106</v>
          </cell>
          <cell r="B2035" t="str">
            <v>FORRO DE TÁBUAS DE MADEIRA MACIÇA - PADRÃO PEROBA - ENTARUGAMENTO DE PINUS, 10 X 1CM</v>
          </cell>
          <cell r="C2035" t="str">
            <v>M2</v>
          </cell>
          <cell r="D2035">
            <v>105.32</v>
          </cell>
        </row>
        <row r="2036">
          <cell r="A2036">
            <v>120130</v>
          </cell>
          <cell r="B2036" t="str">
            <v>FORRO FIBRA MINERAL MODELADO ÚMIDA - ACABAMENTO SUPERFÍCIE PINTURA VINÍLICA A BASE DE LÁTEX BRANCA - ESPESSURA 13MM, NRC=0,50, CAC=MÍNIMO 35</v>
          </cell>
          <cell r="C2036" t="str">
            <v>M2</v>
          </cell>
          <cell r="D2036">
            <v>47.44</v>
          </cell>
        </row>
        <row r="2037">
          <cell r="A2037">
            <v>120140</v>
          </cell>
          <cell r="B2037" t="str">
            <v>FORRO DE GESSO COMUM - PLACA CONVENCIONAL (FORNECIMENTO E INSTALAÇÃO)</v>
          </cell>
          <cell r="C2037" t="str">
            <v>M2</v>
          </cell>
          <cell r="D2037">
            <v>39.1</v>
          </cell>
        </row>
        <row r="2038">
          <cell r="A2038">
            <v>120142</v>
          </cell>
          <cell r="B2038" t="str">
            <v>FORRO DE GESSO ACARTONADO TIPO FGA (FORNECIMENTO E INSTALAÇÃO)</v>
          </cell>
          <cell r="C2038" t="str">
            <v>M2</v>
          </cell>
          <cell r="D2038">
            <v>43.11</v>
          </cell>
        </row>
        <row r="2039">
          <cell r="A2039">
            <v>120143</v>
          </cell>
          <cell r="B2039" t="str">
            <v>FORRO DE GESSO ACARTONADO TIPO FGE (FORNECIMENTO E INSTALAÇÃO)</v>
          </cell>
          <cell r="C2039" t="str">
            <v>M2</v>
          </cell>
          <cell r="D2039">
            <v>44.23</v>
          </cell>
        </row>
        <row r="2040">
          <cell r="A2040">
            <v>120145</v>
          </cell>
          <cell r="B2040" t="str">
            <v>FORRO EM RÉGUA DE PVC 200MM - INCLUSIVE PERFIS DE FIXAÇÃO E ACABAMENTO</v>
          </cell>
          <cell r="C2040" t="str">
            <v>M2</v>
          </cell>
          <cell r="D2040">
            <v>45.09</v>
          </cell>
        </row>
        <row r="2041">
          <cell r="A2041">
            <v>125000</v>
          </cell>
          <cell r="B2041" t="str">
            <v>DEMOLIÇÕES</v>
          </cell>
          <cell r="C2041" t="str">
            <v>.</v>
          </cell>
          <cell r="D2041" t="str">
            <v>.</v>
          </cell>
        </row>
        <row r="2042">
          <cell r="A2042">
            <v>125001</v>
          </cell>
          <cell r="B2042" t="str">
            <v>DEMOLIÇÃO DE ESTUQUE COMUM, EXCLUSIVE ENTARUGAMENTO</v>
          </cell>
          <cell r="C2042" t="str">
            <v>M2</v>
          </cell>
          <cell r="D2042">
            <v>3.46</v>
          </cell>
        </row>
        <row r="2043">
          <cell r="A2043">
            <v>125002</v>
          </cell>
          <cell r="B2043" t="str">
            <v>DEMOLIÇÃO DE FORRO DE TÁBUAS OU CHAPAS DE MADEIRA, EXCLUSIVE ENTARUGAMENTO</v>
          </cell>
          <cell r="C2043" t="str">
            <v>M2</v>
          </cell>
          <cell r="D2043">
            <v>4.62</v>
          </cell>
        </row>
        <row r="2044">
          <cell r="A2044">
            <v>125005</v>
          </cell>
          <cell r="B2044" t="str">
            <v>DEMOLIÇÃO DE FORRO DE GESSO</v>
          </cell>
          <cell r="C2044" t="str">
            <v>M2</v>
          </cell>
          <cell r="D2044">
            <v>3.46</v>
          </cell>
        </row>
        <row r="2045">
          <cell r="A2045">
            <v>125020</v>
          </cell>
          <cell r="B2045" t="str">
            <v>DEMOLIÇÃO DE ENTARUGAMENTO DE FORRO</v>
          </cell>
          <cell r="C2045" t="str">
            <v>M2</v>
          </cell>
          <cell r="D2045">
            <v>4.62</v>
          </cell>
        </row>
        <row r="2046">
          <cell r="A2046">
            <v>126000</v>
          </cell>
          <cell r="B2046" t="str">
            <v>RETIRADAS</v>
          </cell>
          <cell r="C2046" t="str">
            <v>.</v>
          </cell>
          <cell r="D2046" t="str">
            <v>.</v>
          </cell>
        </row>
        <row r="2047">
          <cell r="A2047">
            <v>126001</v>
          </cell>
          <cell r="B2047" t="str">
            <v>RETIRADA DE FORRO DE TÁBUAS OU CHAPAS EM GERAL - PREGADAS</v>
          </cell>
          <cell r="C2047" t="str">
            <v>M2</v>
          </cell>
          <cell r="D2047">
            <v>8.91</v>
          </cell>
        </row>
        <row r="2048">
          <cell r="A2048">
            <v>126002</v>
          </cell>
          <cell r="B2048" t="str">
            <v>RETIRADA DE FORRO DE CHAPAS EM GERAL - APOIADAS</v>
          </cell>
          <cell r="C2048" t="str">
            <v>M2</v>
          </cell>
          <cell r="D2048">
            <v>3.85</v>
          </cell>
        </row>
        <row r="2049">
          <cell r="A2049">
            <v>126020</v>
          </cell>
          <cell r="B2049" t="str">
            <v>RETIRADA DE ENTARUGAMENTO DE FORRO</v>
          </cell>
          <cell r="C2049" t="str">
            <v>M2</v>
          </cell>
          <cell r="D2049">
            <v>10.53</v>
          </cell>
        </row>
        <row r="2050">
          <cell r="A2050">
            <v>126030</v>
          </cell>
          <cell r="B2050" t="str">
            <v>RETIRADA DE FORRO EM RÉGUAS DE PVC, INCLUSIVE PERFIS</v>
          </cell>
          <cell r="C2050" t="str">
            <v>M2</v>
          </cell>
          <cell r="D2050">
            <v>5.26</v>
          </cell>
        </row>
        <row r="2051">
          <cell r="A2051">
            <v>127000</v>
          </cell>
          <cell r="B2051" t="str">
            <v>RECOLOCAÇÕES</v>
          </cell>
          <cell r="C2051" t="str">
            <v>.</v>
          </cell>
          <cell r="D2051" t="str">
            <v>.</v>
          </cell>
        </row>
        <row r="2052">
          <cell r="A2052">
            <v>127030</v>
          </cell>
          <cell r="B2052" t="str">
            <v>RECOLOCAÇÃO DE FORROS EM RÉGUA DE PVC, INCLUSIVE PERFIS</v>
          </cell>
          <cell r="C2052" t="str">
            <v>M2</v>
          </cell>
          <cell r="D2052">
            <v>7.9</v>
          </cell>
        </row>
        <row r="2053">
          <cell r="A2053">
            <v>130000</v>
          </cell>
          <cell r="B2053" t="str">
            <v>PISOS</v>
          </cell>
        </row>
        <row r="2054">
          <cell r="A2054">
            <v>130100</v>
          </cell>
          <cell r="B2054" t="str">
            <v>LASTROS E ENCHIMENTOS</v>
          </cell>
          <cell r="C2054" t="str">
            <v>.</v>
          </cell>
          <cell r="D2054" t="str">
            <v>.</v>
          </cell>
        </row>
        <row r="2055">
          <cell r="A2055">
            <v>130101</v>
          </cell>
          <cell r="B2055" t="str">
            <v>ENCHIMENTO COM TIJOLOS CERÂMICOS FURADOS</v>
          </cell>
          <cell r="C2055" t="str">
            <v>M3</v>
          </cell>
          <cell r="D2055">
            <v>127.02</v>
          </cell>
        </row>
        <row r="2056">
          <cell r="A2056">
            <v>130102</v>
          </cell>
          <cell r="B2056" t="str">
            <v>ENCHIMENTO COM ARGILA EXPANDIDA</v>
          </cell>
          <cell r="C2056" t="str">
            <v>M3</v>
          </cell>
          <cell r="D2056">
            <v>264.7</v>
          </cell>
        </row>
        <row r="2057">
          <cell r="A2057">
            <v>130110</v>
          </cell>
          <cell r="B2057" t="str">
            <v>LASTRO DE BRITA</v>
          </cell>
          <cell r="C2057" t="str">
            <v>M3</v>
          </cell>
          <cell r="D2057">
            <v>104.39</v>
          </cell>
        </row>
        <row r="2058">
          <cell r="A2058">
            <v>130111</v>
          </cell>
          <cell r="B2058" t="str">
            <v>LASTRO DE AGREGADO RECICLADO</v>
          </cell>
          <cell r="C2058" t="str">
            <v>M3</v>
          </cell>
          <cell r="D2058">
            <v>82.04</v>
          </cell>
        </row>
        <row r="2059">
          <cell r="A2059">
            <v>130114</v>
          </cell>
          <cell r="B2059" t="str">
            <v>LASTRO DE CONCRETO - 150KG CIM/M3</v>
          </cell>
          <cell r="C2059" t="str">
            <v>M3</v>
          </cell>
          <cell r="D2059">
            <v>259.89999999999998</v>
          </cell>
        </row>
        <row r="2060">
          <cell r="A2060">
            <v>130115</v>
          </cell>
          <cell r="B2060" t="str">
            <v>LASTRO DE CONCRETO - 200KG CIM/M3</v>
          </cell>
          <cell r="C2060" t="str">
            <v>M3</v>
          </cell>
          <cell r="D2060">
            <v>281.01</v>
          </cell>
        </row>
        <row r="2061">
          <cell r="A2061">
            <v>130117</v>
          </cell>
          <cell r="B2061" t="str">
            <v>LASTRO DE CONCRETO, COM HIDROFUGO - 150KG CIM/M3</v>
          </cell>
          <cell r="C2061" t="str">
            <v>M3</v>
          </cell>
          <cell r="D2061">
            <v>338.4</v>
          </cell>
        </row>
        <row r="2062">
          <cell r="A2062">
            <v>130118</v>
          </cell>
          <cell r="B2062" t="str">
            <v>LASTRO DE CONCRETO, COM HIDROFUGO - 200KG CIM/M3</v>
          </cell>
          <cell r="C2062" t="str">
            <v>M3</v>
          </cell>
          <cell r="D2062">
            <v>385.67</v>
          </cell>
        </row>
        <row r="2063">
          <cell r="A2063">
            <v>130119</v>
          </cell>
          <cell r="B2063" t="str">
            <v>LASTRO DE CONCRETO COM AGREGADO RECICLADO - 150KG CIM/M3</v>
          </cell>
          <cell r="C2063" t="str">
            <v>M3</v>
          </cell>
          <cell r="D2063">
            <v>237.26</v>
          </cell>
        </row>
        <row r="2064">
          <cell r="A2064">
            <v>130120</v>
          </cell>
          <cell r="B2064" t="str">
            <v>LASTRO DE CONCRETO COM AGREGADO RECICLADO - 200KG CIM/M3</v>
          </cell>
          <cell r="C2064" t="str">
            <v>M3</v>
          </cell>
          <cell r="D2064">
            <v>260.08999999999997</v>
          </cell>
        </row>
        <row r="2065">
          <cell r="A2065">
            <v>130200</v>
          </cell>
          <cell r="B2065" t="str">
            <v>REVESTIMENTO DE PISOS</v>
          </cell>
          <cell r="C2065" t="str">
            <v>.</v>
          </cell>
          <cell r="D2065" t="str">
            <v>.</v>
          </cell>
        </row>
        <row r="2066">
          <cell r="A2066">
            <v>130201</v>
          </cell>
          <cell r="B2066" t="str">
            <v>CIMENTADO COMUM, DESEMPENADO - ESPESSURA 20MM</v>
          </cell>
          <cell r="C2066" t="str">
            <v>M2</v>
          </cell>
          <cell r="D2066">
            <v>30.74</v>
          </cell>
        </row>
        <row r="2067">
          <cell r="A2067">
            <v>130202</v>
          </cell>
          <cell r="B2067" t="str">
            <v>CIMENTADO COMUM, DESEMPENADO E ALISADO - ESPESSURA 20MM</v>
          </cell>
          <cell r="C2067" t="str">
            <v>M2</v>
          </cell>
          <cell r="D2067">
            <v>32.17</v>
          </cell>
        </row>
        <row r="2068">
          <cell r="A2068">
            <v>130203</v>
          </cell>
          <cell r="B2068" t="str">
            <v>CIMENTADO COM CORANTE, DESEMPENADO E ALISADO - ESPESSURA 20MM</v>
          </cell>
          <cell r="C2068" t="str">
            <v>M2</v>
          </cell>
          <cell r="D2068">
            <v>34.340000000000003</v>
          </cell>
        </row>
        <row r="2069">
          <cell r="A2069">
            <v>130204</v>
          </cell>
          <cell r="B2069" t="str">
            <v>ACABAMENTO DE PISO DE CONCRETO TIPO BAMBOLÊ</v>
          </cell>
          <cell r="C2069" t="str">
            <v>M2</v>
          </cell>
          <cell r="D2069">
            <v>2.9</v>
          </cell>
        </row>
        <row r="2070">
          <cell r="A2070">
            <v>130205</v>
          </cell>
          <cell r="B2070" t="str">
            <v>GRANILITE - ESPESSURA 8MM</v>
          </cell>
          <cell r="C2070" t="str">
            <v>M2</v>
          </cell>
          <cell r="D2070">
            <v>59.91</v>
          </cell>
        </row>
        <row r="2071">
          <cell r="A2071">
            <v>130206</v>
          </cell>
          <cell r="B2071" t="str">
            <v>CIMENTADO COMUM COM AGREGADO RECLICLADO, DESEMPENADO ALISADO - ESPESSURA 20MM</v>
          </cell>
          <cell r="C2071" t="str">
            <v>M2</v>
          </cell>
          <cell r="D2071">
            <v>28.99</v>
          </cell>
        </row>
        <row r="2072">
          <cell r="A2072">
            <v>130207</v>
          </cell>
          <cell r="B2072" t="str">
            <v>ARGAMASSA DE ALTA RESISTÊNCIA, TIPO LEVE - ESPESSURA 8MM</v>
          </cell>
          <cell r="C2072" t="str">
            <v>M2</v>
          </cell>
          <cell r="D2072">
            <v>66.91</v>
          </cell>
        </row>
        <row r="2073">
          <cell r="A2073">
            <v>130208</v>
          </cell>
          <cell r="B2073" t="str">
            <v>ARGAMASSA DE ALTA RESISTÊNCIA, TIPO MÉDIO - ESPESSURA 12MM</v>
          </cell>
          <cell r="C2073" t="str">
            <v>M2</v>
          </cell>
          <cell r="D2073">
            <v>69.540000000000006</v>
          </cell>
        </row>
        <row r="2074">
          <cell r="A2074">
            <v>130209</v>
          </cell>
          <cell r="B2074" t="str">
            <v>CIMENTADO COM AGREGADO RECICLADO, COM CORANTE DESEMPENADO  ALISADO</v>
          </cell>
          <cell r="C2074" t="str">
            <v>M2</v>
          </cell>
          <cell r="D2074">
            <v>29.86</v>
          </cell>
        </row>
        <row r="2075">
          <cell r="A2075">
            <v>130210</v>
          </cell>
          <cell r="B2075" t="str">
            <v>CIMENTADO COMUM COM AGREGADO RECICLADO, DESEMPENADO - ESPESSURA 20MM</v>
          </cell>
          <cell r="C2075" t="str">
            <v>M2</v>
          </cell>
          <cell r="D2075">
            <v>26.99</v>
          </cell>
        </row>
        <row r="2076">
          <cell r="A2076">
            <v>130211</v>
          </cell>
          <cell r="B2076" t="str">
            <v>PISO ESTRUTURAL EM CONCRETO ARMADO - 7CM</v>
          </cell>
          <cell r="C2076" t="str">
            <v>M2</v>
          </cell>
          <cell r="D2076">
            <v>52.99</v>
          </cell>
        </row>
        <row r="2077">
          <cell r="A2077">
            <v>130237</v>
          </cell>
          <cell r="B2077" t="str">
            <v>MOSAICO PORTUGUÊS UMA OU DUAS CORES SOBRE BASE DE AREIA RECICLADA</v>
          </cell>
          <cell r="C2077" t="str">
            <v>M2</v>
          </cell>
          <cell r="D2077">
            <v>88.61</v>
          </cell>
        </row>
        <row r="2078">
          <cell r="A2078">
            <v>130238</v>
          </cell>
          <cell r="B2078" t="str">
            <v>PISO CERÂMICO NÃO ESMALTADO ANTIDERRAPANTE  - ASSENTADO COM ARGAMASSA COMUM (PARA COZINHAS E REFEITÓRIOS)</v>
          </cell>
          <cell r="C2078" t="str">
            <v>M2</v>
          </cell>
          <cell r="D2078">
            <v>152.51</v>
          </cell>
        </row>
        <row r="2079">
          <cell r="A2079">
            <v>130239</v>
          </cell>
          <cell r="B2079" t="str">
            <v>PISO CERÂMICO NÃO ESMALTADO ANTIDERRAPANTE  - ASSENTADO COM ARGAMASSA COLANTE (PARA COZINHAS E REFEITÓRIOS)</v>
          </cell>
          <cell r="C2079" t="str">
            <v>M2</v>
          </cell>
          <cell r="D2079">
            <v>119.95</v>
          </cell>
        </row>
        <row r="2080">
          <cell r="A2080">
            <v>130240</v>
          </cell>
          <cell r="B2080" t="str">
            <v>PISO CERÂMICO ESMALTADO  (PEI-5) - ASSENTADO COM ARGAMASSA COMUM</v>
          </cell>
          <cell r="C2080" t="str">
            <v>M2</v>
          </cell>
          <cell r="D2080">
            <v>77.239999999999995</v>
          </cell>
        </row>
        <row r="2081">
          <cell r="A2081">
            <v>130242</v>
          </cell>
          <cell r="B2081" t="str">
            <v>PISO CERÂMICO ESMALTADO  (PEI-5) - ASSENTADO COM ARGAMASSA COLANTE</v>
          </cell>
          <cell r="C2081" t="str">
            <v>M2</v>
          </cell>
          <cell r="D2081">
            <v>44.67</v>
          </cell>
        </row>
        <row r="2082">
          <cell r="A2082">
            <v>130243</v>
          </cell>
          <cell r="B2082" t="str">
            <v>PISO PODOTÁTIL, ALERTA OU DIRECIONAL, EM BORRACHA SINTÉTICA ASSENTES COM COLA</v>
          </cell>
          <cell r="C2082" t="str">
            <v>M2</v>
          </cell>
          <cell r="D2082">
            <v>128.69999999999999</v>
          </cell>
        </row>
        <row r="2083">
          <cell r="A2083">
            <v>130244</v>
          </cell>
          <cell r="B2083" t="str">
            <v>PISO PODOTÁTIL, ALERTA OU DIRECIONAL, EM BORRACHA SINTÉTICA ASSENTES COM ARGAMASSA</v>
          </cell>
          <cell r="C2083" t="str">
            <v>M2</v>
          </cell>
          <cell r="D2083">
            <v>164.98</v>
          </cell>
        </row>
        <row r="2084">
          <cell r="A2084">
            <v>130246</v>
          </cell>
          <cell r="B2084" t="str">
            <v>PISO PODOTÁTIL, ALERTA DIRECIONAL, INTERTRAVADO 6CM</v>
          </cell>
          <cell r="C2084" t="str">
            <v>M2</v>
          </cell>
          <cell r="D2084">
            <v>66.36</v>
          </cell>
        </row>
        <row r="2085">
          <cell r="A2085">
            <v>130247</v>
          </cell>
          <cell r="B2085" t="str">
            <v>PISO PODOTÁTIL, ALERTA OU DIRECIONAL, EM LADRILHO HIDRÁULICO</v>
          </cell>
          <cell r="C2085" t="str">
            <v>M2</v>
          </cell>
          <cell r="D2085">
            <v>93.79</v>
          </cell>
        </row>
        <row r="2086">
          <cell r="A2086">
            <v>130254</v>
          </cell>
          <cell r="B2086" t="str">
            <v>PISO PODOTÁTIL COLORIDO, ALERTA OU DIRECIONAL VIBRO-PRENSADO - 3CM - SELADO</v>
          </cell>
          <cell r="C2086" t="str">
            <v>M2</v>
          </cell>
          <cell r="D2086">
            <v>132.72999999999999</v>
          </cell>
        </row>
        <row r="2087">
          <cell r="A2087">
            <v>130258</v>
          </cell>
          <cell r="B2087" t="str">
            <v>PISO EM GRANITO CINZA MAUA, PLACAS - ESPESSURA 2CM</v>
          </cell>
          <cell r="C2087" t="str">
            <v>M2</v>
          </cell>
          <cell r="D2087">
            <v>251.06</v>
          </cell>
        </row>
        <row r="2088">
          <cell r="A2088">
            <v>130260</v>
          </cell>
          <cell r="B2088" t="str">
            <v>GRANITO POLIDO, FORRAS DE 20MM - VERDE UBATUBA</v>
          </cell>
          <cell r="C2088" t="str">
            <v>M2</v>
          </cell>
          <cell r="D2088">
            <v>251.66</v>
          </cell>
        </row>
        <row r="2089">
          <cell r="A2089">
            <v>130262</v>
          </cell>
          <cell r="B2089" t="str">
            <v>MÁRMORE POLIDO, FORRAS DE 20MM - BRANCO ESPIRITO SANTO</v>
          </cell>
          <cell r="C2089" t="str">
            <v>M2</v>
          </cell>
          <cell r="D2089">
            <v>207.8</v>
          </cell>
        </row>
        <row r="2090">
          <cell r="A2090">
            <v>130264</v>
          </cell>
          <cell r="B2090" t="str">
            <v>PISO DE ARDÓSIA - ESP.=2CM, ASSENTADO COM ARGAMASSA COLANTE</v>
          </cell>
          <cell r="C2090" t="str">
            <v>M2</v>
          </cell>
          <cell r="D2090">
            <v>48.94</v>
          </cell>
        </row>
        <row r="2091">
          <cell r="A2091">
            <v>130276</v>
          </cell>
          <cell r="B2091" t="str">
            <v>ASSOALHO DE MADEIRA CUMARU, FIXADO SOBRE LAJE OU BARROTES</v>
          </cell>
          <cell r="C2091" t="str">
            <v>M2</v>
          </cell>
          <cell r="D2091">
            <v>200.64</v>
          </cell>
        </row>
        <row r="2092">
          <cell r="A2092">
            <v>130278</v>
          </cell>
          <cell r="B2092" t="str">
            <v>TACO DE MADEIRA, FIXADO COM COLA ESPECIAL DE PU SOBRE BASE REGULARIZADA</v>
          </cell>
          <cell r="C2092" t="str">
            <v>M2</v>
          </cell>
          <cell r="D2092">
            <v>100.87</v>
          </cell>
        </row>
        <row r="2093">
          <cell r="A2093">
            <v>130287</v>
          </cell>
          <cell r="B2093" t="str">
            <v>PISO VINÍLICO CROMA OU SIMILAR 2,0 MM, EXCLUSIVE ARGAMASSA DE REGULARIZAÇÃO DA BASE</v>
          </cell>
          <cell r="C2093" t="str">
            <v>M2</v>
          </cell>
          <cell r="D2093">
            <v>48.76</v>
          </cell>
        </row>
        <row r="2094">
          <cell r="A2094">
            <v>130288</v>
          </cell>
          <cell r="B2094" t="str">
            <v>PISO VINÍLICO CROMA OU SIMILAR - E=3,2 MM, EXCLUSIVE ARGAMASSA REGULARIZAÇÃO DA BASE</v>
          </cell>
          <cell r="C2094" t="str">
            <v>M2</v>
          </cell>
          <cell r="D2094">
            <v>72.150000000000006</v>
          </cell>
        </row>
        <row r="2095">
          <cell r="A2095">
            <v>130290</v>
          </cell>
          <cell r="B2095" t="str">
            <v>CHAPAS DE BORRACHA SINTÉTICA ASSENTES COM COLA, E=4 A 5MM - LISAS</v>
          </cell>
          <cell r="C2095" t="str">
            <v>M2</v>
          </cell>
          <cell r="D2095">
            <v>62.4</v>
          </cell>
        </row>
        <row r="2096">
          <cell r="A2096">
            <v>130291</v>
          </cell>
          <cell r="B2096" t="str">
            <v>CHAPAS DE BORRACHA SINTÉTICA ASSENTES COM COLA, E=4 A 5MM - COM RELEVO</v>
          </cell>
          <cell r="C2096" t="str">
            <v>M2</v>
          </cell>
          <cell r="D2096">
            <v>49.44</v>
          </cell>
        </row>
        <row r="2097">
          <cell r="A2097">
            <v>130292</v>
          </cell>
          <cell r="B2097" t="str">
            <v>CHAPAS DE BORRACHA SINTÉTICA ASSENTES COM ARGAMASSA, E=8 A 10MM - LISAS</v>
          </cell>
          <cell r="C2097" t="str">
            <v>M2</v>
          </cell>
          <cell r="D2097">
            <v>91.2</v>
          </cell>
        </row>
        <row r="2098">
          <cell r="A2098">
            <v>130293</v>
          </cell>
          <cell r="B2098" t="str">
            <v>CHAPAS DE BORRACHA SINTÉTICA ASSENTES COM ARGAMASSA, E=8 A 10MM - COM RELEVO</v>
          </cell>
          <cell r="C2098" t="str">
            <v>M2</v>
          </cell>
          <cell r="D2098">
            <v>93.53</v>
          </cell>
        </row>
        <row r="2099">
          <cell r="A2099">
            <v>130296</v>
          </cell>
          <cell r="B2099" t="str">
            <v>PISO CIMENTÍCIO VIBRO-PRENSADO À 240TON - ALTA RESISTÊNCIA - ESPESSURA 2 OU 3CM - LISO, POLIDO E ENCERADO</v>
          </cell>
          <cell r="C2099" t="str">
            <v>M2</v>
          </cell>
          <cell r="D2099">
            <v>125.49</v>
          </cell>
        </row>
        <row r="2100">
          <cell r="A2100">
            <v>130297</v>
          </cell>
          <cell r="B2100" t="str">
            <v>PISO CIMENTÍCIO VIBRO-PRENSADO À 240TON - ALTA RESISTÊNCIA - ANTIDERRAPANTE (LAVAGGIO) - SELADO</v>
          </cell>
          <cell r="C2100" t="str">
            <v>M2</v>
          </cell>
          <cell r="D2100">
            <v>122.85</v>
          </cell>
        </row>
        <row r="2101">
          <cell r="A2101">
            <v>130298</v>
          </cell>
          <cell r="B2101" t="str">
            <v>PISO CIMENTÍCIO VIBRO-PRENSADO À 240TON - ALTA RESISTÊNCIA DRENANTE - ESPESSURA 5CM</v>
          </cell>
          <cell r="C2101" t="str">
            <v>M2</v>
          </cell>
          <cell r="D2101">
            <v>121.08</v>
          </cell>
        </row>
        <row r="2102">
          <cell r="A2102">
            <v>130300</v>
          </cell>
          <cell r="B2102" t="str">
            <v>ARREMATE DE PISOS E ESCADAS</v>
          </cell>
          <cell r="C2102" t="str">
            <v>.</v>
          </cell>
          <cell r="D2102" t="str">
            <v>.</v>
          </cell>
        </row>
        <row r="2103">
          <cell r="A2103">
            <v>130302</v>
          </cell>
          <cell r="B2103" t="str">
            <v>RODAPÉ DE ARGAMASSA DE CIMENTO E AREIA 1:3 - 10CM</v>
          </cell>
          <cell r="C2103" t="str">
            <v>M</v>
          </cell>
          <cell r="D2103">
            <v>6.02</v>
          </cell>
        </row>
        <row r="2104">
          <cell r="A2104">
            <v>130304</v>
          </cell>
          <cell r="B2104" t="str">
            <v>RODAPÉ DE GRANILITE - 10CM</v>
          </cell>
          <cell r="C2104" t="str">
            <v>M</v>
          </cell>
          <cell r="D2104">
            <v>36.43</v>
          </cell>
        </row>
        <row r="2105">
          <cell r="A2105">
            <v>130305</v>
          </cell>
          <cell r="B2105" t="str">
            <v>RODAPÉ DE GRANILITE - MEIA CANA, 10CM</v>
          </cell>
          <cell r="C2105" t="str">
            <v>M</v>
          </cell>
          <cell r="D2105">
            <v>33</v>
          </cell>
        </row>
        <row r="2106">
          <cell r="A2106">
            <v>130307</v>
          </cell>
          <cell r="B2106" t="str">
            <v>RODAPÉ DE ARGAMASSA DE ALTA RESISTÊNCIA - MEIA CANA, 10CM</v>
          </cell>
          <cell r="C2106" t="str">
            <v>M</v>
          </cell>
          <cell r="D2106">
            <v>34.86</v>
          </cell>
        </row>
        <row r="2107">
          <cell r="A2107">
            <v>130309</v>
          </cell>
          <cell r="B2107" t="str">
            <v>RODAPÉ CERÂMICO ESMALTADO PEIV 7CM À 10CM</v>
          </cell>
          <cell r="C2107" t="str">
            <v>M</v>
          </cell>
          <cell r="D2107">
            <v>8.25</v>
          </cell>
        </row>
        <row r="2108">
          <cell r="A2108">
            <v>130327</v>
          </cell>
          <cell r="B2108" t="str">
            <v>RODAPÉ DE MADEIRA - PADRÃO CUMARU 7CM</v>
          </cell>
          <cell r="C2108" t="str">
            <v>M</v>
          </cell>
          <cell r="D2108">
            <v>21.07</v>
          </cell>
        </row>
        <row r="2109">
          <cell r="A2109">
            <v>130331</v>
          </cell>
          <cell r="B2109" t="str">
            <v>RODAPÉ DE FIBRO-VINIL - 7,5CM</v>
          </cell>
          <cell r="C2109" t="str">
            <v>M</v>
          </cell>
          <cell r="D2109">
            <v>15.1</v>
          </cell>
        </row>
        <row r="2110">
          <cell r="A2110">
            <v>130335</v>
          </cell>
          <cell r="B2110" t="str">
            <v>RODAPÉ DE BORRACHA SINTÉTICA - BOLEADO, 7CM</v>
          </cell>
          <cell r="C2110" t="str">
            <v>M</v>
          </cell>
          <cell r="D2110">
            <v>13.32</v>
          </cell>
        </row>
        <row r="2111">
          <cell r="A2111">
            <v>130336</v>
          </cell>
          <cell r="B2111" t="str">
            <v>RODAPÉ EM GRANITO CINZA MAUA, ESP. 2CM, ALT. 7CM</v>
          </cell>
          <cell r="C2111" t="str">
            <v>M</v>
          </cell>
          <cell r="D2111">
            <v>49.64</v>
          </cell>
        </row>
        <row r="2112">
          <cell r="A2112">
            <v>130340</v>
          </cell>
          <cell r="B2112" t="str">
            <v>JUNTA PLÁSTICA PARA PISOS 3/4" X 1/8"</v>
          </cell>
          <cell r="C2112" t="str">
            <v>M</v>
          </cell>
          <cell r="D2112">
            <v>9.5299999999999994</v>
          </cell>
        </row>
        <row r="2113">
          <cell r="A2113">
            <v>130365</v>
          </cell>
          <cell r="B2113" t="str">
            <v>DEGRAUS DE ARGAMASSA DE CIMENTO E AREIA 1:3</v>
          </cell>
          <cell r="C2113" t="str">
            <v>M</v>
          </cell>
          <cell r="D2113">
            <v>24.6</v>
          </cell>
        </row>
        <row r="2114">
          <cell r="A2114">
            <v>130367</v>
          </cell>
          <cell r="B2114" t="str">
            <v>DEGRAUS DE GRANILITE</v>
          </cell>
          <cell r="C2114" t="str">
            <v>M</v>
          </cell>
          <cell r="D2114">
            <v>46.91</v>
          </cell>
        </row>
        <row r="2115">
          <cell r="A2115">
            <v>130369</v>
          </cell>
          <cell r="B2115" t="str">
            <v>DEGRAUS DE ARGAMASSA DE ALTA RESISTÊNCIA</v>
          </cell>
          <cell r="C2115" t="str">
            <v>M</v>
          </cell>
          <cell r="D2115">
            <v>47.39</v>
          </cell>
        </row>
        <row r="2116">
          <cell r="A2116">
            <v>130385</v>
          </cell>
          <cell r="B2116" t="str">
            <v>DEGRAUS DE CHAPAS VINÍLICAS - ESPESSURA 2MM (INCLUSIVE ARGAMASSA DE REGULARIZAÇÃO DA BASE)</v>
          </cell>
          <cell r="C2116" t="str">
            <v>M</v>
          </cell>
          <cell r="D2116">
            <v>45.71</v>
          </cell>
        </row>
        <row r="2117">
          <cell r="A2117">
            <v>130387</v>
          </cell>
          <cell r="B2117" t="str">
            <v>DEGRAUS DE CHAPAS DE BORRACHA SINTÉTICA - ESPESSURA 4 À 5MM</v>
          </cell>
          <cell r="C2117" t="str">
            <v>M</v>
          </cell>
          <cell r="D2117">
            <v>55.49</v>
          </cell>
        </row>
        <row r="2118">
          <cell r="A2118">
            <v>130394</v>
          </cell>
          <cell r="B2118" t="str">
            <v>FITA ANTIDERRAPANTE, FAIXA COM LARGURA=5CM E ESPESSURA=2MM, APLICAÇÃO EM DEGRAU</v>
          </cell>
          <cell r="C2118" t="str">
            <v>M</v>
          </cell>
          <cell r="D2118">
            <v>10.07</v>
          </cell>
        </row>
        <row r="2119">
          <cell r="A2119">
            <v>130395</v>
          </cell>
          <cell r="B2119" t="str">
            <v>RODAPÉ CIMENTÍCIO VIBRO-PRENSADO - ESPESSURA 1,8MM - ALTURA 7 À 10CM</v>
          </cell>
          <cell r="C2119" t="str">
            <v>M</v>
          </cell>
          <cell r="D2119">
            <v>34.159999999999997</v>
          </cell>
        </row>
        <row r="2120">
          <cell r="A2120">
            <v>130396</v>
          </cell>
          <cell r="B2120" t="str">
            <v>ACABAMENTO PARA DEGRAU EM PISO CIMENTÍCIO, VIBRO-PRENSADO A 240TON - ALTA RESISTÊNCIA - ESPESSURA 2CM - LISO E ENCERADO</v>
          </cell>
          <cell r="C2120" t="str">
            <v>M</v>
          </cell>
          <cell r="D2120">
            <v>139.06</v>
          </cell>
        </row>
        <row r="2121">
          <cell r="A2121">
            <v>130397</v>
          </cell>
          <cell r="B2121" t="str">
            <v>ACABAMENTO PARA DEGRAU DE ESCADA EM PISO CIMENTÍCIO, VIBROPRENSADO A 240TON - ALTA RESISTÊNCIA - ESPESSURA 2CM - ANTIDERRAPANTE - LAVAGGIO - SELADO</v>
          </cell>
          <cell r="C2121" t="str">
            <v>M</v>
          </cell>
          <cell r="D2121">
            <v>137.97</v>
          </cell>
        </row>
        <row r="2122">
          <cell r="A2122">
            <v>130400</v>
          </cell>
          <cell r="B2122" t="str">
            <v>SOLEIRAS</v>
          </cell>
          <cell r="C2122" t="str">
            <v>.</v>
          </cell>
          <cell r="D2122" t="str">
            <v>.</v>
          </cell>
        </row>
        <row r="2123">
          <cell r="A2123">
            <v>130405</v>
          </cell>
          <cell r="B2123" t="str">
            <v>SOLEIRA PARA PORTA EM GRANITO CINZA SEM POLIMENTO (FOSCO)</v>
          </cell>
          <cell r="C2123" t="str">
            <v>M</v>
          </cell>
          <cell r="D2123">
            <v>42.01</v>
          </cell>
        </row>
        <row r="2124">
          <cell r="A2124">
            <v>135000</v>
          </cell>
          <cell r="B2124" t="str">
            <v>DEMOLIÇÕES</v>
          </cell>
          <cell r="C2124" t="str">
            <v>.</v>
          </cell>
          <cell r="D2124" t="str">
            <v>.</v>
          </cell>
        </row>
        <row r="2125">
          <cell r="A2125">
            <v>135001</v>
          </cell>
          <cell r="B2125" t="str">
            <v>DEMOLIÇÃO DE CONCRETO SIMPLES</v>
          </cell>
          <cell r="C2125" t="str">
            <v>M3</v>
          </cell>
          <cell r="D2125">
            <v>168.71</v>
          </cell>
        </row>
        <row r="2126">
          <cell r="A2126">
            <v>135005</v>
          </cell>
          <cell r="B2126" t="str">
            <v>DEMOLIÇÃO DE ARGAMASSA, CERÂMICA OU SIMILAR INCLUSIVE ARGAMASSA DE REGULARIZAÇÃO</v>
          </cell>
          <cell r="C2126" t="str">
            <v>M2</v>
          </cell>
          <cell r="D2126">
            <v>19.47</v>
          </cell>
        </row>
        <row r="2127">
          <cell r="A2127">
            <v>135010</v>
          </cell>
          <cell r="B2127" t="str">
            <v>DEMOLIÇÃO DE TACOS DE MADEIRA, INCLUSIVE ARGAMASSA DE ASSENTAMENTO</v>
          </cell>
          <cell r="C2127" t="str">
            <v>M2</v>
          </cell>
          <cell r="D2127">
            <v>12.98</v>
          </cell>
        </row>
        <row r="2128">
          <cell r="A2128">
            <v>135012</v>
          </cell>
          <cell r="B2128" t="str">
            <v>DEMOLIÇÃO DE SOALHO DE MADEIRA, EXCLUSIVE VIGAMENTO</v>
          </cell>
          <cell r="C2128" t="str">
            <v>M2</v>
          </cell>
          <cell r="D2128">
            <v>12.98</v>
          </cell>
        </row>
        <row r="2129">
          <cell r="A2129">
            <v>135014</v>
          </cell>
          <cell r="B2129" t="str">
            <v>DEMOLIÇÃO DE SOALHO DE MADEIRA, INCLUSIVE VIGAMENTO</v>
          </cell>
          <cell r="C2129" t="str">
            <v>M2</v>
          </cell>
          <cell r="D2129">
            <v>15.57</v>
          </cell>
        </row>
        <row r="2130">
          <cell r="A2130">
            <v>135020</v>
          </cell>
          <cell r="B2130" t="str">
            <v>DEMOLIÇÃO DE FIBRO-VINIL OU BORRACHA SINTÉTICA, INCLUSIVE ARGAMASSA DE REGULARIZAÇÃO</v>
          </cell>
          <cell r="C2130" t="str">
            <v>M2</v>
          </cell>
          <cell r="D2130">
            <v>11.68</v>
          </cell>
        </row>
        <row r="2131">
          <cell r="A2131">
            <v>135030</v>
          </cell>
          <cell r="B2131" t="str">
            <v>DEMOLIÇÃO DE RODAPÉS EM GERAL, INCLUSIVE ARGAMASSA DE ASSENTAMENTO</v>
          </cell>
          <cell r="C2131" t="str">
            <v>M</v>
          </cell>
          <cell r="D2131">
            <v>1.69</v>
          </cell>
        </row>
        <row r="2132">
          <cell r="A2132">
            <v>135040</v>
          </cell>
          <cell r="B2132" t="str">
            <v>DEMOLIÇÃO DE DEGRAUS EM GERAL, INCLUSIVE ARGAMASSA DE ASSENTAMENTO</v>
          </cell>
          <cell r="C2132" t="str">
            <v>M</v>
          </cell>
          <cell r="D2132">
            <v>5.19</v>
          </cell>
        </row>
        <row r="2133">
          <cell r="A2133">
            <v>136000</v>
          </cell>
          <cell r="B2133" t="str">
            <v>RETIRADAS</v>
          </cell>
          <cell r="C2133" t="str">
            <v>.</v>
          </cell>
          <cell r="D2133" t="str">
            <v>.</v>
          </cell>
        </row>
        <row r="2134">
          <cell r="A2134">
            <v>136002</v>
          </cell>
          <cell r="B2134" t="str">
            <v>RETIRADA DE FORRAS DE PEDRAS NATURAIS - GRANITO OU MÁRMORE</v>
          </cell>
          <cell r="C2134" t="str">
            <v>M2</v>
          </cell>
          <cell r="D2134">
            <v>18.170000000000002</v>
          </cell>
        </row>
        <row r="2135">
          <cell r="A2135">
            <v>136010</v>
          </cell>
          <cell r="B2135" t="str">
            <v>RETIRADA DE TACOS DE MADEIRA</v>
          </cell>
          <cell r="C2135" t="str">
            <v>M2</v>
          </cell>
          <cell r="D2135">
            <v>19.47</v>
          </cell>
        </row>
        <row r="2136">
          <cell r="A2136">
            <v>136012</v>
          </cell>
          <cell r="B2136" t="str">
            <v>RETIRADA DE SOALHO DE MADEIRA, EXCLUSIVE VIGAMENTO</v>
          </cell>
          <cell r="C2136" t="str">
            <v>M2</v>
          </cell>
          <cell r="D2136">
            <v>19.239999999999998</v>
          </cell>
        </row>
        <row r="2137">
          <cell r="A2137">
            <v>136014</v>
          </cell>
          <cell r="B2137" t="str">
            <v>RETIRADA DE SOALHO DE MADEIRA, INCLUSIVE VIGAMENTO</v>
          </cell>
          <cell r="C2137" t="str">
            <v>M2</v>
          </cell>
          <cell r="D2137">
            <v>23.09</v>
          </cell>
        </row>
        <row r="2138">
          <cell r="A2138">
            <v>136020</v>
          </cell>
          <cell r="B2138" t="str">
            <v>RETIRADA DE FIBRO-VINIL</v>
          </cell>
          <cell r="C2138" t="str">
            <v>M2</v>
          </cell>
          <cell r="D2138">
            <v>18.45</v>
          </cell>
        </row>
        <row r="2139">
          <cell r="A2139">
            <v>136030</v>
          </cell>
          <cell r="B2139" t="str">
            <v>RETIRADA DE RODAPÉS DE MADEIRA, INCLUSIVE CORDÃO</v>
          </cell>
          <cell r="C2139" t="str">
            <v>M</v>
          </cell>
          <cell r="D2139">
            <v>3.4</v>
          </cell>
        </row>
        <row r="2140">
          <cell r="A2140">
            <v>137000</v>
          </cell>
          <cell r="B2140" t="str">
            <v>RECOLOCAÇÕES</v>
          </cell>
          <cell r="C2140" t="str">
            <v>.</v>
          </cell>
          <cell r="D2140" t="str">
            <v>.</v>
          </cell>
        </row>
        <row r="2141">
          <cell r="A2141">
            <v>137010</v>
          </cell>
          <cell r="B2141" t="str">
            <v>RECOLOCAÇÃO DE TACOS DE MADEIRA</v>
          </cell>
          <cell r="C2141" t="str">
            <v>M2</v>
          </cell>
          <cell r="D2141">
            <v>55.55</v>
          </cell>
        </row>
        <row r="2142">
          <cell r="A2142">
            <v>137012</v>
          </cell>
          <cell r="B2142" t="str">
            <v>RECOLOCAÇÃO DE SOALHO DE MADEIRA, EXCLUSIVE VIGAMENTO</v>
          </cell>
          <cell r="C2142" t="str">
            <v>M2</v>
          </cell>
          <cell r="D2142">
            <v>14.42</v>
          </cell>
        </row>
        <row r="2143">
          <cell r="A2143">
            <v>137014</v>
          </cell>
          <cell r="B2143" t="str">
            <v>RECOLOCAÇÃO DE SOALHO DE MADEIRA, INCLUSIVE VIGAMENTO</v>
          </cell>
          <cell r="C2143" t="str">
            <v>M2</v>
          </cell>
          <cell r="D2143">
            <v>40.75</v>
          </cell>
        </row>
        <row r="2144">
          <cell r="A2144">
            <v>137020</v>
          </cell>
          <cell r="B2144" t="str">
            <v>RECOLOCAÇÃO DE FIBRO-VINIL</v>
          </cell>
          <cell r="C2144" t="str">
            <v>M2</v>
          </cell>
          <cell r="D2144">
            <v>6.66</v>
          </cell>
        </row>
        <row r="2145">
          <cell r="A2145">
            <v>137030</v>
          </cell>
          <cell r="B2145" t="str">
            <v>RECOLOCAÇÃO DE RODAPÉS DE MADEIRA, INCLUSIVE CORDÃO</v>
          </cell>
          <cell r="C2145" t="str">
            <v>M</v>
          </cell>
          <cell r="D2145">
            <v>12</v>
          </cell>
        </row>
        <row r="2146">
          <cell r="A2146">
            <v>138000</v>
          </cell>
          <cell r="B2146" t="str">
            <v>SERVIÇOS PARCIAIS</v>
          </cell>
          <cell r="C2146" t="str">
            <v>.</v>
          </cell>
          <cell r="D2146" t="str">
            <v>.</v>
          </cell>
        </row>
        <row r="2147">
          <cell r="A2147">
            <v>138015</v>
          </cell>
          <cell r="B2147" t="str">
            <v>COLAGEM DE TACOS SOLTOS - COM FORNECIMENTO DE TACOS</v>
          </cell>
          <cell r="C2147" t="str">
            <v>M2</v>
          </cell>
          <cell r="D2147">
            <v>100.87</v>
          </cell>
        </row>
        <row r="2148">
          <cell r="A2148">
            <v>138016</v>
          </cell>
          <cell r="B2148" t="str">
            <v>COLAGEM DE TACOS SOLTOS - SEM FORNECIMENTO DE TACOS</v>
          </cell>
          <cell r="C2148" t="str">
            <v>M2</v>
          </cell>
          <cell r="D2148">
            <v>16.87</v>
          </cell>
        </row>
        <row r="2149">
          <cell r="A2149">
            <v>138017</v>
          </cell>
          <cell r="B2149" t="str">
            <v>REPREGAMENTO DE ASSOALHO DE MADEIRA</v>
          </cell>
          <cell r="C2149" t="str">
            <v>M2</v>
          </cell>
          <cell r="D2149">
            <v>4.03</v>
          </cell>
        </row>
        <row r="2150">
          <cell r="A2150">
            <v>138018</v>
          </cell>
          <cell r="B2150" t="str">
            <v>TABUAS DE MADEIRA MACIÇA PARA ASSOALHO - CUMARU</v>
          </cell>
          <cell r="C2150" t="str">
            <v>M2</v>
          </cell>
          <cell r="D2150">
            <v>132.63999999999999</v>
          </cell>
        </row>
        <row r="2151">
          <cell r="A2151">
            <v>138041</v>
          </cell>
          <cell r="B2151" t="str">
            <v>TESTEIRA DE BORRACHA SINTÉTICA PARA DEGRAUS</v>
          </cell>
          <cell r="C2151" t="str">
            <v>M</v>
          </cell>
          <cell r="D2151">
            <v>10.56</v>
          </cell>
        </row>
        <row r="2152">
          <cell r="A2152">
            <v>138061</v>
          </cell>
          <cell r="B2152" t="str">
            <v>POLIMENTO DE PISO DE GRANILITE OU ARGAMASSA DE ALTA RESISTÊNCIA</v>
          </cell>
          <cell r="C2152" t="str">
            <v>M2</v>
          </cell>
          <cell r="D2152">
            <v>4.93</v>
          </cell>
        </row>
        <row r="2153">
          <cell r="A2153">
            <v>138062</v>
          </cell>
          <cell r="B2153" t="str">
            <v>POLIMENTO DE PISO DE MÁRMORE</v>
          </cell>
          <cell r="C2153" t="str">
            <v>M2</v>
          </cell>
          <cell r="D2153">
            <v>4.93</v>
          </cell>
        </row>
        <row r="2154">
          <cell r="A2154">
            <v>138070</v>
          </cell>
          <cell r="B2154" t="str">
            <v>RESINA ACRÍLICA PARA PISO GRANILITE</v>
          </cell>
          <cell r="C2154" t="str">
            <v>M2</v>
          </cell>
          <cell r="D2154">
            <v>14.97</v>
          </cell>
        </row>
        <row r="2155">
          <cell r="A2155">
            <v>138071</v>
          </cell>
          <cell r="B2155" t="str">
            <v>RESINA EPÓXI PARA PISO GRANILITE</v>
          </cell>
          <cell r="C2155" t="str">
            <v>M2</v>
          </cell>
          <cell r="D2155">
            <v>20.69</v>
          </cell>
        </row>
        <row r="2156">
          <cell r="A2156">
            <v>138072</v>
          </cell>
          <cell r="B2156" t="str">
            <v>RESINA POLIURETANO PARA PISO GRANILITE</v>
          </cell>
          <cell r="C2156" t="str">
            <v>M2</v>
          </cell>
          <cell r="D2156">
            <v>22.22</v>
          </cell>
        </row>
        <row r="2157">
          <cell r="A2157">
            <v>138073</v>
          </cell>
          <cell r="B2157" t="str">
            <v>RESINA ACRÍLICA PARA DEGRAU DE GRANILITE</v>
          </cell>
          <cell r="C2157" t="str">
            <v>M</v>
          </cell>
          <cell r="D2157">
            <v>7.75</v>
          </cell>
        </row>
        <row r="2158">
          <cell r="A2158">
            <v>138074</v>
          </cell>
          <cell r="B2158" t="str">
            <v>RESINA EPÓXI PARA DEGRAU DE GRANILITE</v>
          </cell>
          <cell r="C2158" t="str">
            <v>M</v>
          </cell>
          <cell r="D2158">
            <v>10.71</v>
          </cell>
        </row>
        <row r="2159">
          <cell r="A2159">
            <v>138075</v>
          </cell>
          <cell r="B2159" t="str">
            <v>RESINA POLIURETANO PARA DEGRAU DE GRANILITE</v>
          </cell>
          <cell r="C2159" t="str">
            <v>M</v>
          </cell>
          <cell r="D2159">
            <v>11.5</v>
          </cell>
        </row>
        <row r="2160">
          <cell r="A2160">
            <v>140000</v>
          </cell>
          <cell r="B2160" t="str">
            <v>VIDROS</v>
          </cell>
        </row>
        <row r="2161">
          <cell r="A2161">
            <v>140100</v>
          </cell>
          <cell r="B2161" t="str">
            <v>VIDROS ENCAIXILHADOS E ESPELHOS</v>
          </cell>
          <cell r="C2161" t="str">
            <v>.</v>
          </cell>
          <cell r="D2161" t="str">
            <v>.</v>
          </cell>
        </row>
        <row r="2162">
          <cell r="A2162">
            <v>140102</v>
          </cell>
          <cell r="B2162" t="str">
            <v>VIDRO LISO COMUM, TRANSPARENTE INCOLOR - ESPESSURA 3MM</v>
          </cell>
          <cell r="C2162" t="str">
            <v>M2</v>
          </cell>
          <cell r="D2162">
            <v>69.69</v>
          </cell>
        </row>
        <row r="2163">
          <cell r="A2163">
            <v>140103</v>
          </cell>
          <cell r="B2163" t="str">
            <v>VIDRO LISO COMUM, TRANSPARENTE INCOLOR - ESPESSURA 4MM</v>
          </cell>
          <cell r="C2163" t="str">
            <v>M2</v>
          </cell>
          <cell r="D2163">
            <v>82.25</v>
          </cell>
        </row>
        <row r="2164">
          <cell r="A2164">
            <v>140104</v>
          </cell>
          <cell r="B2164" t="str">
            <v>VIDRO LISO COMUM, TRANSPARENTE INCOLOR - ESPESSURA 5MM</v>
          </cell>
          <cell r="C2164" t="str">
            <v>M2</v>
          </cell>
          <cell r="D2164">
            <v>91.88</v>
          </cell>
        </row>
        <row r="2165">
          <cell r="A2165">
            <v>140105</v>
          </cell>
          <cell r="B2165" t="str">
            <v>VIDRO LISO COMUM, TRANSPARENTE INCOLOR - ESPESSURA 6MM</v>
          </cell>
          <cell r="C2165" t="str">
            <v>M2</v>
          </cell>
          <cell r="D2165">
            <v>102.61</v>
          </cell>
        </row>
        <row r="2166">
          <cell r="A2166">
            <v>140111</v>
          </cell>
          <cell r="B2166" t="str">
            <v>VIDRO IMPRESSO COMUM, TRANSLÚCIDO INCOLOR - TIPO CANELADO, 4MM</v>
          </cell>
          <cell r="C2166" t="str">
            <v>M2</v>
          </cell>
          <cell r="D2166">
            <v>74.47</v>
          </cell>
        </row>
        <row r="2167">
          <cell r="A2167">
            <v>140130</v>
          </cell>
          <cell r="B2167" t="str">
            <v>VIDRO LISO DE SEGURANÇA, LAMINADO INCOLOR - ESPESSURA 6MM</v>
          </cell>
          <cell r="C2167" t="str">
            <v>M2</v>
          </cell>
          <cell r="D2167">
            <v>196.11</v>
          </cell>
        </row>
        <row r="2168">
          <cell r="A2168">
            <v>140137</v>
          </cell>
          <cell r="B2168" t="str">
            <v>VIDRO LISO DE SEGURANÇA, LAMINADO LEITOSO - ESPESSURA 6MM</v>
          </cell>
          <cell r="C2168" t="str">
            <v>M2</v>
          </cell>
          <cell r="D2168">
            <v>267.68</v>
          </cell>
        </row>
        <row r="2169">
          <cell r="A2169">
            <v>140140</v>
          </cell>
          <cell r="B2169" t="str">
            <v>VIDRO IMPRESSO DE SEGURANÇA, ARAMADO - ESPESSURA 7 À 8MM</v>
          </cell>
          <cell r="C2169" t="str">
            <v>M2</v>
          </cell>
          <cell r="D2169">
            <v>155.78</v>
          </cell>
        </row>
        <row r="2170">
          <cell r="A2170">
            <v>140150</v>
          </cell>
          <cell r="B2170" t="str">
            <v>VIDRO LISO DE SEGURANÇA, TEMPERADO INCOLOR - ESPESSURA 6MM</v>
          </cell>
          <cell r="C2170" t="str">
            <v>M2</v>
          </cell>
          <cell r="D2170">
            <v>165.96</v>
          </cell>
        </row>
        <row r="2171">
          <cell r="A2171">
            <v>140152</v>
          </cell>
          <cell r="B2171" t="str">
            <v>VIDRO LISO DE SEGURANÇA, TEMPERADO INCOLOR - ESPESSURA 10MM</v>
          </cell>
          <cell r="C2171" t="str">
            <v>M2</v>
          </cell>
          <cell r="D2171">
            <v>203.8</v>
          </cell>
        </row>
        <row r="2172">
          <cell r="A2172">
            <v>140170</v>
          </cell>
          <cell r="B2172" t="str">
            <v>ESPELHO COMUM - ESPESSURA 3MM</v>
          </cell>
          <cell r="C2172" t="str">
            <v>M2</v>
          </cell>
          <cell r="D2172">
            <v>86.85</v>
          </cell>
        </row>
        <row r="2173">
          <cell r="A2173">
            <v>140172</v>
          </cell>
          <cell r="B2173" t="str">
            <v>ESPELHO E=3MM COM MOLDURA DE ALUMÍNIO</v>
          </cell>
          <cell r="C2173" t="str">
            <v>M2</v>
          </cell>
          <cell r="D2173">
            <v>237.21</v>
          </cell>
        </row>
        <row r="2174">
          <cell r="A2174">
            <v>145000</v>
          </cell>
          <cell r="B2174" t="str">
            <v>DEMOLIÇÕES</v>
          </cell>
          <cell r="C2174" t="str">
            <v>.</v>
          </cell>
          <cell r="D2174" t="str">
            <v>.</v>
          </cell>
        </row>
        <row r="2175">
          <cell r="A2175">
            <v>145001</v>
          </cell>
          <cell r="B2175" t="str">
            <v>DEMOLIÇÃO DE VIDROS ENCAIXILHADOS EM GERAL, INCLUSIVE LIMPEZA DO CAIXILHO</v>
          </cell>
          <cell r="C2175" t="str">
            <v>M2</v>
          </cell>
          <cell r="D2175">
            <v>36.36</v>
          </cell>
        </row>
        <row r="2176">
          <cell r="A2176">
            <v>146000</v>
          </cell>
          <cell r="B2176" t="str">
            <v>RETIRADAS</v>
          </cell>
          <cell r="C2176" t="str">
            <v>.</v>
          </cell>
          <cell r="D2176" t="str">
            <v>.</v>
          </cell>
        </row>
        <row r="2177">
          <cell r="A2177">
            <v>146001</v>
          </cell>
          <cell r="B2177" t="str">
            <v>RETIRADA DE VIDROS ENCAIXILHADOS EM GERAL, INCLUSIVE LIMPEZA DO CAIXILHO</v>
          </cell>
          <cell r="C2177" t="str">
            <v>M2</v>
          </cell>
          <cell r="D2177">
            <v>54.54</v>
          </cell>
        </row>
        <row r="2178">
          <cell r="A2178">
            <v>147000</v>
          </cell>
          <cell r="B2178" t="str">
            <v>RECOLOCAÇÕES</v>
          </cell>
          <cell r="C2178" t="str">
            <v>.</v>
          </cell>
          <cell r="D2178" t="str">
            <v>.</v>
          </cell>
        </row>
        <row r="2179">
          <cell r="A2179">
            <v>147001</v>
          </cell>
          <cell r="B2179" t="str">
            <v>RECOLOCAÇÃO DE VIDROS ENCAIXILHADOS EM GERAL</v>
          </cell>
          <cell r="C2179" t="str">
            <v>M2</v>
          </cell>
          <cell r="D2179">
            <v>38.96</v>
          </cell>
        </row>
        <row r="2180">
          <cell r="A2180">
            <v>150000</v>
          </cell>
          <cell r="B2180" t="str">
            <v>PINTURA</v>
          </cell>
        </row>
        <row r="2181">
          <cell r="A2181">
            <v>150100</v>
          </cell>
          <cell r="B2181" t="str">
            <v>PINTURA EM ALVENARIA E CONCRETO</v>
          </cell>
          <cell r="C2181" t="str">
            <v>.</v>
          </cell>
          <cell r="D2181" t="str">
            <v>.</v>
          </cell>
        </row>
        <row r="2182">
          <cell r="A2182">
            <v>150101</v>
          </cell>
          <cell r="B2182" t="str">
            <v>AGUADA DE CAL - CONCRETO OU REBOCO SEM MASSA CORRIDA, INTERIOR</v>
          </cell>
          <cell r="C2182" t="str">
            <v>M2</v>
          </cell>
          <cell r="D2182">
            <v>3.87</v>
          </cell>
        </row>
        <row r="2183">
          <cell r="A2183">
            <v>150102</v>
          </cell>
          <cell r="B2183" t="str">
            <v>AGUADA DE CAL - CONCRETO OU REBOCO SEM MASSA CORRIDA, EXTERIOR</v>
          </cell>
          <cell r="C2183" t="str">
            <v>M2</v>
          </cell>
          <cell r="D2183">
            <v>5.32</v>
          </cell>
        </row>
        <row r="2184">
          <cell r="A2184">
            <v>150108</v>
          </cell>
          <cell r="B2184" t="str">
            <v>TINTA HIDROFUGA A BASE DE CIMENTO -  CONCRETO OU REBOCO SEM MASSA CORRIDA</v>
          </cell>
          <cell r="C2184" t="str">
            <v>M2</v>
          </cell>
          <cell r="D2184">
            <v>6.76</v>
          </cell>
        </row>
        <row r="2185">
          <cell r="A2185">
            <v>150110</v>
          </cell>
          <cell r="B2185" t="str">
            <v>TINTA PVA (LÁTEX) - CONCRETO OU REBOCO SEM MASSA CORRIDA</v>
          </cell>
          <cell r="C2185" t="str">
            <v>M2</v>
          </cell>
          <cell r="D2185">
            <v>12.1</v>
          </cell>
        </row>
        <row r="2186">
          <cell r="A2186">
            <v>150111</v>
          </cell>
          <cell r="B2186" t="str">
            <v>TINTA PVA (LÁTEX) - REBOCO COM MASSA CORRIDA</v>
          </cell>
          <cell r="C2186" t="str">
            <v>M2</v>
          </cell>
          <cell r="D2186">
            <v>18.54</v>
          </cell>
        </row>
        <row r="2187">
          <cell r="A2187">
            <v>150115</v>
          </cell>
          <cell r="B2187" t="str">
            <v>TINTA ACRÍLICA - CONCRETO OU REBOCO SEM MASSA CORRIDA</v>
          </cell>
          <cell r="C2187" t="str">
            <v>M2</v>
          </cell>
          <cell r="D2187">
            <v>12.54</v>
          </cell>
        </row>
        <row r="2188">
          <cell r="A2188">
            <v>150116</v>
          </cell>
          <cell r="B2188" t="str">
            <v>TINTA ACRÍLICA - REBOCO COM MASSA CORRIDA</v>
          </cell>
          <cell r="C2188" t="str">
            <v>M2</v>
          </cell>
          <cell r="D2188">
            <v>20.48</v>
          </cell>
        </row>
        <row r="2189">
          <cell r="A2189">
            <v>150118</v>
          </cell>
          <cell r="B2189" t="str">
            <v>TINTA ACRÍLICA COR DE CONCRETO COM MASSA TEXTURA ACRÍLICA</v>
          </cell>
          <cell r="C2189" t="str">
            <v>M2</v>
          </cell>
          <cell r="D2189">
            <v>35.71</v>
          </cell>
        </row>
        <row r="2190">
          <cell r="A2190">
            <v>150119</v>
          </cell>
          <cell r="B2190" t="str">
            <v>TINTA ACRÍLICA TEXTURADA</v>
          </cell>
          <cell r="C2190" t="str">
            <v>M2</v>
          </cell>
          <cell r="D2190">
            <v>11.84</v>
          </cell>
        </row>
        <row r="2191">
          <cell r="A2191">
            <v>150120</v>
          </cell>
          <cell r="B2191" t="str">
            <v>TINTA A ÓLEO - CONCRETO OU REBOCO SEM MASSA CORRIDA</v>
          </cell>
          <cell r="C2191" t="str">
            <v>M2</v>
          </cell>
          <cell r="D2191">
            <v>12.88</v>
          </cell>
        </row>
        <row r="2192">
          <cell r="A2192">
            <v>150121</v>
          </cell>
          <cell r="B2192" t="str">
            <v>TINTA A ÓLEO - REBOCO COM MASSA CORRIDA</v>
          </cell>
          <cell r="C2192" t="str">
            <v>M2</v>
          </cell>
          <cell r="D2192">
            <v>25.68</v>
          </cell>
        </row>
        <row r="2193">
          <cell r="A2193">
            <v>150123</v>
          </cell>
          <cell r="B2193" t="str">
            <v>TINTA ESMALTE SINTÉTICO - CONCRETO OU REBOCO SEM MASSA CORRIDA</v>
          </cell>
          <cell r="C2193" t="str">
            <v>M2</v>
          </cell>
          <cell r="D2193">
            <v>13.5</v>
          </cell>
        </row>
        <row r="2194">
          <cell r="A2194">
            <v>150124</v>
          </cell>
          <cell r="B2194" t="str">
            <v>TINTA ESMALTE SINTÉTICO - CONCRETO OU REBOCO COM MASSA CORRIDA</v>
          </cell>
          <cell r="C2194" t="str">
            <v>M2</v>
          </cell>
          <cell r="D2194">
            <v>26.29</v>
          </cell>
        </row>
        <row r="2195">
          <cell r="A2195">
            <v>150125</v>
          </cell>
          <cell r="B2195" t="str">
            <v>APLICAÇÃO DE TINTA ANTI-PICHAÇÃO - BASE SOLVENTE - 2 DEMÃOS (REMOÇÃO DA PICHAÇÃO SOMENTE A SECO OU COM ÁGUA E SABÃO)</v>
          </cell>
          <cell r="C2195" t="str">
            <v>M2</v>
          </cell>
          <cell r="D2195">
            <v>32.94</v>
          </cell>
        </row>
        <row r="2196">
          <cell r="A2196">
            <v>150136</v>
          </cell>
          <cell r="B2196" t="str">
            <v>TINTA EPÓXI - REBOCO COM MASSA BASE EPÓXI</v>
          </cell>
          <cell r="C2196" t="str">
            <v>M2</v>
          </cell>
          <cell r="D2196">
            <v>76.98</v>
          </cell>
        </row>
        <row r="2197">
          <cell r="A2197">
            <v>150170</v>
          </cell>
          <cell r="B2197" t="str">
            <v>HIDRO-REPELENTE A BASE DE SILICONE - CONCRETO OU ALVENARIA APARENTE (2 DEMÃOS)</v>
          </cell>
          <cell r="C2197" t="str">
            <v>M2</v>
          </cell>
          <cell r="D2197">
            <v>16.38</v>
          </cell>
        </row>
        <row r="2198">
          <cell r="A2198">
            <v>150176</v>
          </cell>
          <cell r="B2198" t="str">
            <v>VERNIZ ACRÍLICO - CONCRETO APARENTE/ ALVENARIA</v>
          </cell>
          <cell r="C2198" t="str">
            <v>M2</v>
          </cell>
          <cell r="D2198">
            <v>15.87</v>
          </cell>
        </row>
        <row r="2199">
          <cell r="A2199">
            <v>150177</v>
          </cell>
          <cell r="B2199" t="str">
            <v>APLICAÇÃO DE VERNIZ ANTI-PICHAÇÃO - BASE SOLVENTE - 2 DEMÃOS (REMOÇÃO DA PICHAÇÃO  SOMENTE A SECO OU COM ÁGUA E SABÃO)</v>
          </cell>
          <cell r="C2199" t="str">
            <v>M2</v>
          </cell>
          <cell r="D2199">
            <v>25.94</v>
          </cell>
        </row>
        <row r="2200">
          <cell r="A2200">
            <v>150178</v>
          </cell>
          <cell r="B2200" t="str">
            <v>APLICAÇÃO DE VERNIZ ANTI-PICHAÇÃO - BASE ÁGUA - 2 DEMÃOS</v>
          </cell>
          <cell r="C2200" t="str">
            <v>M2</v>
          </cell>
          <cell r="D2200">
            <v>50.02</v>
          </cell>
        </row>
        <row r="2201">
          <cell r="A2201">
            <v>150200</v>
          </cell>
          <cell r="B2201" t="str">
            <v>PINTURA EM MADEIRA</v>
          </cell>
          <cell r="C2201" t="str">
            <v>.</v>
          </cell>
          <cell r="D2201" t="str">
            <v>.</v>
          </cell>
        </row>
        <row r="2202">
          <cell r="A2202">
            <v>150205</v>
          </cell>
          <cell r="B2202" t="str">
            <v>TINTA A ÓLEO - ESQUADRIAS E PEÇAS DE MARCENARIA, SEM EMASSAMENTO</v>
          </cell>
          <cell r="C2202" t="str">
            <v>M2</v>
          </cell>
          <cell r="D2202">
            <v>13.35</v>
          </cell>
        </row>
        <row r="2203">
          <cell r="A2203">
            <v>150206</v>
          </cell>
          <cell r="B2203" t="str">
            <v>TINTA A ÓLEO - ESQUADRIAS E PEÇAS DE MARCENARIA, COM EMASSAMENTO</v>
          </cell>
          <cell r="C2203" t="str">
            <v>M2</v>
          </cell>
          <cell r="D2203">
            <v>23.73</v>
          </cell>
        </row>
        <row r="2204">
          <cell r="A2204">
            <v>150207</v>
          </cell>
          <cell r="B2204" t="str">
            <v>TINTA A ÓLEO - ESTRUTURAS DE MADEIRA, SEM EMASSAMENTO</v>
          </cell>
          <cell r="C2204" t="str">
            <v>M2</v>
          </cell>
          <cell r="D2204">
            <v>7.15</v>
          </cell>
        </row>
        <row r="2205">
          <cell r="A2205">
            <v>150208</v>
          </cell>
          <cell r="B2205" t="str">
            <v>TINTA A ÓLEO - FORROS DE MADEIRA</v>
          </cell>
          <cell r="C2205" t="str">
            <v>M2</v>
          </cell>
          <cell r="D2205">
            <v>15.95</v>
          </cell>
        </row>
        <row r="2206">
          <cell r="A2206">
            <v>150209</v>
          </cell>
          <cell r="B2206" t="str">
            <v>TINTA A ÓLEO - RODAPÉS, GUARNIÇÕES E MOLDURAS DE MADEIRA</v>
          </cell>
          <cell r="C2206" t="str">
            <v>M</v>
          </cell>
          <cell r="D2206">
            <v>2.33</v>
          </cell>
        </row>
        <row r="2207">
          <cell r="A2207">
            <v>150210</v>
          </cell>
          <cell r="B2207" t="str">
            <v>ESMALTE SINTÉTICO - ESQUADRIAS E PEÇAS DE MARCENARIA, SEM EMASSAMENTO</v>
          </cell>
          <cell r="C2207" t="str">
            <v>M2</v>
          </cell>
          <cell r="D2207">
            <v>14.34</v>
          </cell>
        </row>
        <row r="2208">
          <cell r="A2208">
            <v>150211</v>
          </cell>
          <cell r="B2208" t="str">
            <v>ESMALTE SINTÉTICO - ESQUADRIAS E PEÇAS DE MARCENARIA, COM EMASSAMENTO</v>
          </cell>
          <cell r="C2208" t="str">
            <v>M2</v>
          </cell>
          <cell r="D2208">
            <v>24.72</v>
          </cell>
        </row>
        <row r="2209">
          <cell r="A2209">
            <v>150212</v>
          </cell>
          <cell r="B2209" t="str">
            <v>ESMALTE SINTÉTICO - ESTRUTURAS DE MADEIRA, SEM EMASSAMENTO</v>
          </cell>
          <cell r="C2209" t="str">
            <v>M2</v>
          </cell>
          <cell r="D2209">
            <v>7.52</v>
          </cell>
        </row>
        <row r="2210">
          <cell r="A2210">
            <v>150213</v>
          </cell>
          <cell r="B2210" t="str">
            <v>ESMALTE SINTÉTICO - FORROS DE MADEIRA</v>
          </cell>
          <cell r="C2210" t="str">
            <v>M2</v>
          </cell>
          <cell r="D2210">
            <v>16.940000000000001</v>
          </cell>
        </row>
        <row r="2211">
          <cell r="A2211">
            <v>150214</v>
          </cell>
          <cell r="B2211" t="str">
            <v>ESMALTE SINTÉTICO - RODAPÉS, GUARNIÇÕES E MOLDURAS DE MADEIRA</v>
          </cell>
          <cell r="C2211" t="str">
            <v>M</v>
          </cell>
          <cell r="D2211">
            <v>2.5299999999999998</v>
          </cell>
        </row>
        <row r="2212">
          <cell r="A2212">
            <v>150240</v>
          </cell>
          <cell r="B2212" t="str">
            <v>LÍQUIDO IMUNIZANTE PARA MADEIRA A BASE DE PIRETROIDE DISSOLVIDO EM ISOPARAFINA - COM APLICAÇÃO</v>
          </cell>
          <cell r="C2212" t="str">
            <v>M2</v>
          </cell>
          <cell r="D2212">
            <v>11.09</v>
          </cell>
        </row>
        <row r="2213">
          <cell r="A2213">
            <v>150250</v>
          </cell>
          <cell r="B2213" t="str">
            <v>VERNIZ A BASE DE GOMA LACA - ESQUADRIAS E PEÇAS DE MARCENARIA</v>
          </cell>
          <cell r="C2213" t="str">
            <v>M2</v>
          </cell>
          <cell r="D2213">
            <v>23.12</v>
          </cell>
        </row>
        <row r="2214">
          <cell r="A2214">
            <v>150254</v>
          </cell>
          <cell r="B2214" t="str">
            <v>VERNIZ A BASE DE GOMA LACA - RODAPÉS, GUARNIÇÕES E MOLDURA DE MADEIRA</v>
          </cell>
          <cell r="C2214" t="str">
            <v>M</v>
          </cell>
          <cell r="D2214">
            <v>4.71</v>
          </cell>
        </row>
        <row r="2215">
          <cell r="A2215">
            <v>150255</v>
          </cell>
          <cell r="B2215" t="str">
            <v>VERNIZ DE BASES NITRO OU SINTÉTICO - ESQUADRIAS E PEÇAS DE MADEIRA</v>
          </cell>
          <cell r="C2215" t="str">
            <v>M2</v>
          </cell>
          <cell r="D2215">
            <v>12.92</v>
          </cell>
        </row>
        <row r="2216">
          <cell r="A2216">
            <v>150259</v>
          </cell>
          <cell r="B2216" t="str">
            <v>VERNIZ DE BASES NITRO OU SINTÉTICO - RODAPÉS, GUARNIÇÕES E MOLDURAS DE MADEIRA</v>
          </cell>
          <cell r="C2216" t="str">
            <v>M</v>
          </cell>
          <cell r="D2216">
            <v>2.39</v>
          </cell>
        </row>
        <row r="2217">
          <cell r="A2217">
            <v>150260</v>
          </cell>
          <cell r="B2217" t="str">
            <v>VERNIZ A BASE DE POLIURETANO TIPO "MARÍTIMO" - ESQUADRIAS E PEÇAS DE MARCENARIA</v>
          </cell>
          <cell r="C2217" t="str">
            <v>M2</v>
          </cell>
          <cell r="D2217">
            <v>12</v>
          </cell>
        </row>
        <row r="2218">
          <cell r="A2218">
            <v>150261</v>
          </cell>
          <cell r="B2218" t="str">
            <v>VERNIZ POLIURETANO FORROS DE MADEIRA</v>
          </cell>
          <cell r="C2218" t="str">
            <v>M2</v>
          </cell>
          <cell r="D2218">
            <v>14.16</v>
          </cell>
        </row>
        <row r="2219">
          <cell r="A2219">
            <v>150300</v>
          </cell>
          <cell r="B2219" t="str">
            <v>PINTURA EM METAL</v>
          </cell>
          <cell r="C2219" t="str">
            <v>.</v>
          </cell>
          <cell r="D2219" t="str">
            <v>.</v>
          </cell>
        </row>
        <row r="2220">
          <cell r="A2220">
            <v>150304</v>
          </cell>
          <cell r="B2220" t="str">
            <v>TINTA BETUMINOSA - INTERIOR DE CALHAS, RUFOS E RINCÕES METÁLICOS</v>
          </cell>
          <cell r="C2220" t="str">
            <v>M</v>
          </cell>
          <cell r="D2220">
            <v>4.38</v>
          </cell>
        </row>
        <row r="2221">
          <cell r="A2221">
            <v>150305</v>
          </cell>
          <cell r="B2221" t="str">
            <v>TINTA A ÓLEO - ESQUADRIAS E PEÇAS DE SERRALHERIA</v>
          </cell>
          <cell r="C2221" t="str">
            <v>M2</v>
          </cell>
          <cell r="D2221">
            <v>29.25</v>
          </cell>
        </row>
        <row r="2222">
          <cell r="A2222">
            <v>150307</v>
          </cell>
          <cell r="B2222" t="str">
            <v>TINTA A ÓLEO - ESTRUTURAS METÁLICAS</v>
          </cell>
          <cell r="C2222" t="str">
            <v>M2</v>
          </cell>
          <cell r="D2222">
            <v>12.1</v>
          </cell>
        </row>
        <row r="2223">
          <cell r="A2223">
            <v>150309</v>
          </cell>
          <cell r="B2223" t="str">
            <v>TINTA A ÓLEO - EXTERIOR DE CALHAS, RUFOS E CONDUTORES</v>
          </cell>
          <cell r="C2223" t="str">
            <v>M</v>
          </cell>
          <cell r="D2223">
            <v>7.22</v>
          </cell>
        </row>
        <row r="2224">
          <cell r="A2224">
            <v>150310</v>
          </cell>
          <cell r="B2224" t="str">
            <v>ESMALTE SINTÉTICO - ESQUADRIAS E PEÇAS DE SERRALHERIA</v>
          </cell>
          <cell r="C2224" t="str">
            <v>M2</v>
          </cell>
          <cell r="D2224">
            <v>29.86</v>
          </cell>
        </row>
        <row r="2225">
          <cell r="A2225">
            <v>150312</v>
          </cell>
          <cell r="B2225" t="str">
            <v>ESMALTE SINTÉTICO - ESTRUTURAS METÁLICAS</v>
          </cell>
          <cell r="C2225" t="str">
            <v>M2</v>
          </cell>
          <cell r="D2225">
            <v>12.47</v>
          </cell>
        </row>
        <row r="2226">
          <cell r="A2226">
            <v>150314</v>
          </cell>
          <cell r="B2226" t="str">
            <v>ESMALTE SINTÉTICO - EXTERIOR DE CALHAS, RUFOS E CONDUTORES</v>
          </cell>
          <cell r="C2226" t="str">
            <v>M</v>
          </cell>
          <cell r="D2226">
            <v>7.47</v>
          </cell>
        </row>
        <row r="2227">
          <cell r="A2227">
            <v>150330</v>
          </cell>
          <cell r="B2227" t="str">
            <v>TINTA GRAFITE (BASE ALQUIDICA) - ESQUADRIAS E PEÇAS DE SERRALHERIA</v>
          </cell>
          <cell r="C2227" t="str">
            <v>M2</v>
          </cell>
          <cell r="D2227">
            <v>30.27</v>
          </cell>
        </row>
        <row r="2228">
          <cell r="A2228">
            <v>150332</v>
          </cell>
          <cell r="B2228" t="str">
            <v>TINTA GRAFITE (BASE ALQUIDICA) - ESTRUTURAS METÁLICAS</v>
          </cell>
          <cell r="C2228" t="str">
            <v>M2</v>
          </cell>
          <cell r="D2228">
            <v>12.71</v>
          </cell>
        </row>
        <row r="2229">
          <cell r="A2229">
            <v>150334</v>
          </cell>
          <cell r="B2229" t="str">
            <v>TINTA GRAFITE (BASE ALQUIDICA) - EXTERIOR CALHAS, RUFOS E CONDUTORES</v>
          </cell>
          <cell r="C2229" t="str">
            <v>M</v>
          </cell>
          <cell r="D2229">
            <v>7.63</v>
          </cell>
        </row>
        <row r="2230">
          <cell r="A2230">
            <v>155000</v>
          </cell>
          <cell r="B2230" t="str">
            <v>DEMOLIÇÕES</v>
          </cell>
          <cell r="C2230" t="str">
            <v>.</v>
          </cell>
          <cell r="D2230" t="str">
            <v>.</v>
          </cell>
        </row>
        <row r="2231">
          <cell r="A2231">
            <v>155001</v>
          </cell>
          <cell r="B2231" t="str">
            <v>REMOÇÃO DE AGUADA DE CAL OU TINTA A BASE DE CIMENTO - ESCOVA DE AÇO</v>
          </cell>
          <cell r="C2231" t="str">
            <v>M2</v>
          </cell>
          <cell r="D2231">
            <v>1.45</v>
          </cell>
        </row>
        <row r="2232">
          <cell r="A2232">
            <v>155003</v>
          </cell>
          <cell r="B2232" t="str">
            <v>REMOÇÃO DE PINTURA EM ALVENARIA E CONCRETO - LIXA</v>
          </cell>
          <cell r="C2232" t="str">
            <v>M2</v>
          </cell>
          <cell r="D2232">
            <v>3.28</v>
          </cell>
        </row>
        <row r="2233">
          <cell r="A2233">
            <v>155004</v>
          </cell>
          <cell r="B2233" t="str">
            <v>REMOÇÃO DE PINTURA EM ALVENARIA E CONCRETO - REMOVEDOR</v>
          </cell>
          <cell r="C2233" t="str">
            <v>M2</v>
          </cell>
          <cell r="D2233">
            <v>5.94</v>
          </cell>
        </row>
        <row r="2234">
          <cell r="A2234">
            <v>155005</v>
          </cell>
          <cell r="B2234" t="str">
            <v>REMOÇÃO DE PINTURA EM CONCRETO - JATEAMENTO</v>
          </cell>
          <cell r="C2234" t="str">
            <v>M2</v>
          </cell>
          <cell r="D2234">
            <v>56.62</v>
          </cell>
        </row>
        <row r="2235">
          <cell r="A2235">
            <v>155010</v>
          </cell>
          <cell r="B2235" t="str">
            <v>REMOÇÃO DE PINTURA EM ESQUADRIAS E FORROS DE MADEIRA - LIXA</v>
          </cell>
          <cell r="C2235" t="str">
            <v>M2</v>
          </cell>
          <cell r="D2235">
            <v>4.54</v>
          </cell>
        </row>
        <row r="2236">
          <cell r="A2236">
            <v>155011</v>
          </cell>
          <cell r="B2236" t="str">
            <v>REMOÇÃO DE PINTURA EM ESQUADRIAS E FORROS DE MADEIRA - REMOVEDOR</v>
          </cell>
          <cell r="C2236" t="str">
            <v>M2</v>
          </cell>
          <cell r="D2236">
            <v>7.39</v>
          </cell>
        </row>
        <row r="2237">
          <cell r="A2237">
            <v>155013</v>
          </cell>
          <cell r="B2237" t="str">
            <v>REMOÇÃO DE PINTURA EM RODAPÉS E MOLDURAS DE MADEIRA - LIXA</v>
          </cell>
          <cell r="C2237" t="str">
            <v>M</v>
          </cell>
          <cell r="D2237">
            <v>0.76</v>
          </cell>
        </row>
        <row r="2238">
          <cell r="A2238">
            <v>155014</v>
          </cell>
          <cell r="B2238" t="str">
            <v>REMOÇÃO DE PINTURA EM RODAPÉS E MOLDURAS DE MADEIRA - REMOVEDOR</v>
          </cell>
          <cell r="C2238" t="str">
            <v>M</v>
          </cell>
          <cell r="D2238">
            <v>1.04</v>
          </cell>
        </row>
        <row r="2239">
          <cell r="A2239">
            <v>155020</v>
          </cell>
          <cell r="B2239" t="str">
            <v>REMOÇÃO DE PINTURA EM ESQUADRIAS E PEÇAS DE SERRALHERIA - LIXA</v>
          </cell>
          <cell r="C2239" t="str">
            <v>M2</v>
          </cell>
          <cell r="D2239">
            <v>4.43</v>
          </cell>
        </row>
        <row r="2240">
          <cell r="A2240">
            <v>155021</v>
          </cell>
          <cell r="B2240" t="str">
            <v>REMOÇÃO DE PINTURA EM ESQUADRIAS E PEÇAS DE SERRALHERIA - REMOVEDOR</v>
          </cell>
          <cell r="C2240" t="str">
            <v>M2</v>
          </cell>
          <cell r="D2240">
            <v>6.66</v>
          </cell>
        </row>
        <row r="2241">
          <cell r="A2241">
            <v>155023</v>
          </cell>
          <cell r="B2241" t="str">
            <v>REMOÇÃO DE PINTURA EM ESTRUTURAS METÁLICAS - JATEAMENTO</v>
          </cell>
          <cell r="C2241" t="str">
            <v>M2</v>
          </cell>
          <cell r="D2241">
            <v>56.62</v>
          </cell>
        </row>
        <row r="2242">
          <cell r="A2242">
            <v>158000</v>
          </cell>
          <cell r="B2242" t="str">
            <v>SERVIÇOS PARCIAIS</v>
          </cell>
          <cell r="C2242" t="str">
            <v>.</v>
          </cell>
          <cell r="D2242" t="str">
            <v>.</v>
          </cell>
        </row>
        <row r="2243">
          <cell r="A2243">
            <v>158001</v>
          </cell>
          <cell r="B2243" t="str">
            <v>PVA (LÁTEX) - REPINTURA DE ALVENARIA E CONCRETO, COM RETOQUES DE MASSA</v>
          </cell>
          <cell r="C2243" t="str">
            <v>M2</v>
          </cell>
          <cell r="D2243">
            <v>9.99</v>
          </cell>
        </row>
        <row r="2244">
          <cell r="A2244">
            <v>158005</v>
          </cell>
          <cell r="B2244" t="str">
            <v>TINTA ACRÍLICA - REPINTURA DE ALVENARIA E CONCRETO COM RETOQUE DE MASSA</v>
          </cell>
          <cell r="C2244" t="str">
            <v>M2</v>
          </cell>
          <cell r="D2244">
            <v>10.59</v>
          </cell>
        </row>
        <row r="2245">
          <cell r="A2245">
            <v>158011</v>
          </cell>
          <cell r="B2245" t="str">
            <v>TINTA A ÓLEO - REPINTURA DE ESQUADRIAS DE MADEIRA</v>
          </cell>
          <cell r="C2245" t="str">
            <v>M2</v>
          </cell>
          <cell r="D2245">
            <v>12.46</v>
          </cell>
        </row>
        <row r="2246">
          <cell r="A2246">
            <v>158012</v>
          </cell>
          <cell r="B2246" t="str">
            <v>TINTA A ÓLEO - REPINTURA DE ESTRUTURAS DE MADEIRA</v>
          </cell>
          <cell r="C2246" t="str">
            <v>M2</v>
          </cell>
          <cell r="D2246">
            <v>6.3</v>
          </cell>
        </row>
        <row r="2247">
          <cell r="A2247">
            <v>158013</v>
          </cell>
          <cell r="B2247" t="str">
            <v>TINTA A ÓLEO - REPINTURA DE FORROS DE MADEIRA</v>
          </cell>
          <cell r="C2247" t="str">
            <v>M2</v>
          </cell>
          <cell r="D2247">
            <v>9.36</v>
          </cell>
        </row>
        <row r="2248">
          <cell r="A2248">
            <v>158014</v>
          </cell>
          <cell r="B2248" t="str">
            <v>TINTA A ÓLEO - REPINTURA DE RODAPÉS E MOLDURAS DE MADEIRA</v>
          </cell>
          <cell r="C2248" t="str">
            <v>M</v>
          </cell>
          <cell r="D2248">
            <v>1.53</v>
          </cell>
        </row>
        <row r="2249">
          <cell r="A2249">
            <v>158020</v>
          </cell>
          <cell r="B2249" t="str">
            <v>TINTA A ÓLEO - REPINTURA DE ESQUADRIAS METÁLICAS</v>
          </cell>
          <cell r="C2249" t="str">
            <v>M2</v>
          </cell>
          <cell r="D2249">
            <v>17.190000000000001</v>
          </cell>
        </row>
        <row r="2250">
          <cell r="A2250">
            <v>158030</v>
          </cell>
          <cell r="B2250" t="str">
            <v>ESMALTE SINTÉTICO - REPINTURA DE ESQUADRIAS DE MADEIRA</v>
          </cell>
          <cell r="C2250" t="str">
            <v>M2</v>
          </cell>
          <cell r="D2250">
            <v>12.95</v>
          </cell>
        </row>
        <row r="2251">
          <cell r="A2251">
            <v>158031</v>
          </cell>
          <cell r="B2251" t="str">
            <v>ESMALTE SINTÉTICO - REPINTURA DE ESTRUTURAS DE MADEIRA</v>
          </cell>
          <cell r="C2251" t="str">
            <v>M2</v>
          </cell>
          <cell r="D2251">
            <v>6.54</v>
          </cell>
        </row>
        <row r="2252">
          <cell r="A2252">
            <v>158032</v>
          </cell>
          <cell r="B2252" t="str">
            <v>ESMALTE SINTÉTICO - REPINTURA DE FORROS DE MADEIRA</v>
          </cell>
          <cell r="C2252" t="str">
            <v>M2</v>
          </cell>
          <cell r="D2252">
            <v>9.86</v>
          </cell>
        </row>
        <row r="2253">
          <cell r="A2253">
            <v>158033</v>
          </cell>
          <cell r="B2253" t="str">
            <v>ESMALTE SINTÉTICO - REPINTURA DE RODAPÉS E MOLDURAS DE MADEIRA</v>
          </cell>
          <cell r="C2253" t="str">
            <v>M</v>
          </cell>
          <cell r="D2253">
            <v>1.63</v>
          </cell>
        </row>
        <row r="2254">
          <cell r="A2254">
            <v>158034</v>
          </cell>
          <cell r="B2254" t="str">
            <v>ESMALTE SINTÉTICO - REPINTURA DE ESQUADRIAS METÁLICAS</v>
          </cell>
          <cell r="C2254" t="str">
            <v>M2</v>
          </cell>
          <cell r="D2254">
            <v>17.559999999999999</v>
          </cell>
        </row>
        <row r="2255">
          <cell r="A2255">
            <v>158040</v>
          </cell>
          <cell r="B2255" t="str">
            <v>TINTA GRAFITE - REPINTURA DE ESQUADRIAS METÁLICAS</v>
          </cell>
          <cell r="C2255" t="str">
            <v>M2</v>
          </cell>
          <cell r="D2255">
            <v>17.809999999999999</v>
          </cell>
        </row>
        <row r="2256">
          <cell r="A2256">
            <v>170000</v>
          </cell>
          <cell r="B2256" t="str">
            <v>SERV.COMPLEMENTARES</v>
          </cell>
        </row>
        <row r="2257">
          <cell r="A2257">
            <v>170100</v>
          </cell>
          <cell r="B2257" t="str">
            <v>FECHAMENTOS</v>
          </cell>
          <cell r="C2257" t="str">
            <v>.</v>
          </cell>
          <cell r="D2257" t="str">
            <v>.</v>
          </cell>
        </row>
        <row r="2258">
          <cell r="A2258">
            <v>170117</v>
          </cell>
          <cell r="B2258" t="str">
            <v>FC.02 - CERCA DE TELA GALVANIZADA, MOURÃO EM "T" DE CONCRETO COM MURETA</v>
          </cell>
          <cell r="C2258" t="str">
            <v>M</v>
          </cell>
          <cell r="D2258">
            <v>227.32</v>
          </cell>
        </row>
        <row r="2259">
          <cell r="A2259">
            <v>170118</v>
          </cell>
          <cell r="B2259" t="str">
            <v>FC.03 - CERCA DE TELA GALVANIZADA, MOURÃO EM "T" DE CONCRETO COM MURETA</v>
          </cell>
          <cell r="C2259" t="str">
            <v>M</v>
          </cell>
          <cell r="D2259">
            <v>203.63</v>
          </cell>
        </row>
        <row r="2260">
          <cell r="A2260">
            <v>170120</v>
          </cell>
          <cell r="B2260" t="str">
            <v>CERCA DE TELA GALVANIZADA, MALHA 2" FIO 14, TIPO EDIF-1831 - MC/2M</v>
          </cell>
          <cell r="C2260" t="str">
            <v>M</v>
          </cell>
          <cell r="D2260">
            <v>124.84</v>
          </cell>
        </row>
        <row r="2261">
          <cell r="A2261">
            <v>170121</v>
          </cell>
          <cell r="B2261" t="str">
            <v>CERCA DE TELA GALVANIZADA, MALHA 2" FIO 14, TIPO EDIF-1832 - MCAF/2M</v>
          </cell>
          <cell r="C2261" t="str">
            <v>M</v>
          </cell>
          <cell r="D2261">
            <v>129.52000000000001</v>
          </cell>
        </row>
        <row r="2262">
          <cell r="A2262">
            <v>170122</v>
          </cell>
          <cell r="B2262" t="str">
            <v>CERCA DE TELA GALVANIZADA, MALHA 2" FIO 14, TIPO EDIF-1833 - MCAL/2M</v>
          </cell>
          <cell r="C2262" t="str">
            <v>M</v>
          </cell>
          <cell r="D2262">
            <v>131.04</v>
          </cell>
        </row>
        <row r="2263">
          <cell r="A2263">
            <v>170123</v>
          </cell>
          <cell r="B2263" t="str">
            <v>CERCA DE TELA GALVANIZADA, MALHA 2" FIO 10, TIPO EDIF-1834 - TG/4M</v>
          </cell>
          <cell r="C2263" t="str">
            <v>M</v>
          </cell>
          <cell r="D2263">
            <v>261.07</v>
          </cell>
        </row>
        <row r="2264">
          <cell r="A2264">
            <v>170124</v>
          </cell>
          <cell r="B2264" t="str">
            <v>CERCA DE TELA GALVANIZADA, MALHA 2" FIO 10, TIPO EDIF-1835 - TG/2M</v>
          </cell>
          <cell r="C2264" t="str">
            <v>M</v>
          </cell>
          <cell r="D2264">
            <v>177.36</v>
          </cell>
        </row>
        <row r="2265">
          <cell r="A2265">
            <v>170125</v>
          </cell>
          <cell r="B2265" t="str">
            <v>FC.04 - CERCA DE TELA GALVANIZADA MOURÃO EM "T" DE CONCRETO</v>
          </cell>
          <cell r="C2265" t="str">
            <v>M</v>
          </cell>
          <cell r="D2265">
            <v>135.62</v>
          </cell>
        </row>
        <row r="2266">
          <cell r="A2266">
            <v>170126</v>
          </cell>
          <cell r="B2266" t="str">
            <v>FC.05 - CERCA DE TELA GALVANIZADA, MOURÃO EM "T" DE CONCRETO</v>
          </cell>
          <cell r="C2266" t="str">
            <v>M</v>
          </cell>
          <cell r="D2266">
            <v>111.47</v>
          </cell>
        </row>
        <row r="2267">
          <cell r="A2267">
            <v>170127</v>
          </cell>
          <cell r="B2267" t="str">
            <v>FP.04 - ALAMBRADO EM TUBO GALVANIZADO E TELA GALVANIZADA H=2,00M</v>
          </cell>
          <cell r="C2267" t="str">
            <v>M</v>
          </cell>
          <cell r="D2267">
            <v>247.42</v>
          </cell>
        </row>
        <row r="2268">
          <cell r="A2268">
            <v>170128</v>
          </cell>
          <cell r="B2268" t="str">
            <v>FP.05 - ALAMBRADO EM TUBO GALVANIZADO E TELA GALVANIZADA H=1,00M</v>
          </cell>
          <cell r="C2268" t="str">
            <v>M</v>
          </cell>
          <cell r="D2268">
            <v>98.88</v>
          </cell>
        </row>
        <row r="2269">
          <cell r="A2269">
            <v>170129</v>
          </cell>
          <cell r="B2269" t="str">
            <v>FP.03 - ALAMBRADO PARA QUADRAS DE ESPORTE - GP.6/EDIF - TG/4,5M</v>
          </cell>
          <cell r="C2269" t="str">
            <v>M</v>
          </cell>
          <cell r="D2269">
            <v>344.67</v>
          </cell>
        </row>
        <row r="2270">
          <cell r="A2270">
            <v>170130</v>
          </cell>
          <cell r="B2270" t="str">
            <v>GRADIL DE FERRO PERFILADO - GE-1/EDIF</v>
          </cell>
          <cell r="C2270" t="str">
            <v>M</v>
          </cell>
          <cell r="D2270">
            <v>370.59</v>
          </cell>
        </row>
        <row r="2271">
          <cell r="A2271">
            <v>170131</v>
          </cell>
          <cell r="B2271" t="str">
            <v>FP.01 - GRADIL DE FERRO PERFILADO, TIPO PARQUE SEM MURETA - GP-5/DEPAVE</v>
          </cell>
          <cell r="C2271" t="str">
            <v>M</v>
          </cell>
          <cell r="D2271">
            <v>586.16999999999996</v>
          </cell>
        </row>
        <row r="2272">
          <cell r="A2272">
            <v>170132</v>
          </cell>
          <cell r="B2272" t="str">
            <v>FP.02 - GRADIL DE FERRO PERFILADO, TIPO PARQUE COM MURETA - GPM-1/DEPAVE</v>
          </cell>
          <cell r="C2272" t="str">
            <v>M</v>
          </cell>
          <cell r="D2272">
            <v>666.19</v>
          </cell>
        </row>
        <row r="2273">
          <cell r="A2273">
            <v>170133</v>
          </cell>
          <cell r="B2273" t="str">
            <v>FP.06 - GRADIL/PEITORIL DE FERRO PERFILADO H=1,00M</v>
          </cell>
          <cell r="C2273" t="str">
            <v>M</v>
          </cell>
          <cell r="D2273">
            <v>145.47999999999999</v>
          </cell>
        </row>
        <row r="2274">
          <cell r="A2274">
            <v>170134</v>
          </cell>
          <cell r="B2274" t="str">
            <v>PP.38 - PORTÃO DE FERRO PERFILADO, TIPO PARQUE (GP.5/GPM1) 2,00M, 1 FOLHA</v>
          </cell>
          <cell r="C2274" t="str">
            <v>UN</v>
          </cell>
          <cell r="D2274">
            <v>1631.71</v>
          </cell>
        </row>
        <row r="2275">
          <cell r="A2275">
            <v>170135</v>
          </cell>
          <cell r="B2275" t="str">
            <v>PP.37 - PORTÃO DE FERRO PERFILADO, TIPO PARQUE (GP.5/GPM.1) 1,50M, 1 FOLHA</v>
          </cell>
          <cell r="C2275" t="str">
            <v>UN</v>
          </cell>
          <cell r="D2275">
            <v>1407.88</v>
          </cell>
        </row>
        <row r="2276">
          <cell r="A2276">
            <v>170136</v>
          </cell>
          <cell r="B2276" t="str">
            <v>PP.39/PP.40 - PORTÃO DE FERRO PERFILADO TIPO PARQUE (GP.5/GPM1) 3,0M, 1 OU 2 FOLHAS</v>
          </cell>
          <cell r="C2276" t="str">
            <v>UN</v>
          </cell>
          <cell r="D2276">
            <v>2204.33</v>
          </cell>
        </row>
        <row r="2277">
          <cell r="A2277">
            <v>170137</v>
          </cell>
          <cell r="B2277" t="str">
            <v>PP.41 - PORTÃO DE FERRO PERFILADO, TIPO PARQUE (GP-5/GPM-1) 4,00M, 2 FOLHAS</v>
          </cell>
          <cell r="C2277" t="str">
            <v>UN</v>
          </cell>
          <cell r="D2277">
            <v>2632.77</v>
          </cell>
        </row>
        <row r="2278">
          <cell r="A2278">
            <v>170138</v>
          </cell>
          <cell r="B2278" t="str">
            <v>PP.42 - PORTÃO DE FERRO PERFILADO, TIPO PARQUE (GP-5/GPM-1) 6,00M, 2 FOLHAS</v>
          </cell>
          <cell r="C2278" t="str">
            <v>UN</v>
          </cell>
          <cell r="D2278">
            <v>3573.93</v>
          </cell>
        </row>
        <row r="2279">
          <cell r="A2279">
            <v>170140</v>
          </cell>
          <cell r="B2279" t="str">
            <v>PP.15/19 - PORTÃO EM FERRO PERFILADO COM CHAPA, 1 FOLHA</v>
          </cell>
          <cell r="C2279" t="str">
            <v>M2</v>
          </cell>
          <cell r="D2279">
            <v>284.68</v>
          </cell>
        </row>
        <row r="2280">
          <cell r="A2280">
            <v>170141</v>
          </cell>
          <cell r="B2280" t="str">
            <v>PP.20/24 - PORTÃO EM FERRO PERFILADO COM TELA, 1 FOLHA</v>
          </cell>
          <cell r="C2280" t="str">
            <v>M2</v>
          </cell>
          <cell r="D2280">
            <v>221.92</v>
          </cell>
        </row>
        <row r="2281">
          <cell r="A2281">
            <v>170142</v>
          </cell>
          <cell r="B2281" t="str">
            <v>PP.25/29 - PORTÃO EM FERRO PERFILADO COM CHAPA, 2 FOLHAS</v>
          </cell>
          <cell r="C2281" t="str">
            <v>M2</v>
          </cell>
          <cell r="D2281">
            <v>283.02999999999997</v>
          </cell>
        </row>
        <row r="2282">
          <cell r="A2282">
            <v>170143</v>
          </cell>
          <cell r="B2282" t="str">
            <v>PP.30/34 - PORTÃO EM FERRO PERFILADO COM TELA, 2 FOLHAS</v>
          </cell>
          <cell r="C2282" t="str">
            <v>M2</v>
          </cell>
          <cell r="D2282">
            <v>219.51</v>
          </cell>
        </row>
        <row r="2283">
          <cell r="A2283">
            <v>170144</v>
          </cell>
          <cell r="B2283" t="str">
            <v>PP.43/44 - PORTÃO EM FERRO PERFILADO COM CHAPA, 1 FOLHA, H=1,00M</v>
          </cell>
          <cell r="C2283" t="str">
            <v>M2</v>
          </cell>
          <cell r="D2283">
            <v>294.64999999999998</v>
          </cell>
        </row>
        <row r="2284">
          <cell r="A2284">
            <v>170145</v>
          </cell>
          <cell r="B2284" t="str">
            <v>PP.45/46 - PORTÃO EM FERRO PERFILADO COM TELA, 1 FOLHA, H=1,00M</v>
          </cell>
          <cell r="C2284" t="str">
            <v>M2</v>
          </cell>
          <cell r="D2284">
            <v>232.54</v>
          </cell>
        </row>
        <row r="2285">
          <cell r="A2285">
            <v>170155</v>
          </cell>
          <cell r="B2285" t="str">
            <v>FV.01 - MURO DE FECHO, TIJOLO APARENTE  E ELEMENTO DE CONCRETO MF.01/EDIF - FUNDAÇÃO COM BROCA</v>
          </cell>
          <cell r="C2285" t="str">
            <v>M</v>
          </cell>
          <cell r="D2285">
            <v>528.25</v>
          </cell>
        </row>
        <row r="2286">
          <cell r="A2286">
            <v>170157</v>
          </cell>
          <cell r="B2286" t="str">
            <v>FV.02 - MURO DE FECHO, TIJOLO APARENTE, MF.02/EDIF - FUNDAÇÃO COM BROCAS</v>
          </cell>
          <cell r="C2286" t="str">
            <v>M</v>
          </cell>
          <cell r="D2286">
            <v>415.44</v>
          </cell>
        </row>
        <row r="2287">
          <cell r="A2287">
            <v>170159</v>
          </cell>
          <cell r="B2287" t="str">
            <v>FC.01 -  MURO DE FECHO, ELEMENTOS DE CONCRETO MF.D3/EDIF - FUNDAÇÃO COM BROCAS</v>
          </cell>
          <cell r="C2287" t="str">
            <v>M</v>
          </cell>
          <cell r="D2287">
            <v>569.85</v>
          </cell>
        </row>
        <row r="2288">
          <cell r="A2288">
            <v>170164</v>
          </cell>
          <cell r="B2288" t="str">
            <v>FV.15/16 - MURO DE FECHO EM BLOCOS E ESTRUTURA DE CONCRETO, FUNDAÇÃO COM BROCAS</v>
          </cell>
          <cell r="C2288" t="str">
            <v>M</v>
          </cell>
          <cell r="D2288">
            <v>393.47</v>
          </cell>
        </row>
        <row r="2289">
          <cell r="A2289">
            <v>170165</v>
          </cell>
          <cell r="B2289" t="str">
            <v>MURO EM PLACAS DE CONCRETO PRÉ-MOLDADAS, ESP.=3CM, INCLUINDO PILARES E RESPECTIVAS FUNDAÇÕES - COLOCADO</v>
          </cell>
          <cell r="C2289" t="str">
            <v>M2</v>
          </cell>
          <cell r="D2289">
            <v>41.39</v>
          </cell>
        </row>
        <row r="2290">
          <cell r="A2290">
            <v>170170</v>
          </cell>
          <cell r="B2290" t="str">
            <v>MURO DE ARRIMO H=1,40M, COM DRENAGEM</v>
          </cell>
          <cell r="C2290" t="str">
            <v>M</v>
          </cell>
          <cell r="D2290">
            <v>1221.2</v>
          </cell>
        </row>
        <row r="2291">
          <cell r="A2291">
            <v>170171</v>
          </cell>
          <cell r="B2291" t="str">
            <v>MURO DE ARRIMO H=2,50M, COM DRENAGEM</v>
          </cell>
          <cell r="C2291" t="str">
            <v>M</v>
          </cell>
          <cell r="D2291">
            <v>2069.5</v>
          </cell>
        </row>
        <row r="2292">
          <cell r="A2292">
            <v>170172</v>
          </cell>
          <cell r="B2292" t="str">
            <v>MURO DE ARRIMO H=3,50M, COM DRENAGEM</v>
          </cell>
          <cell r="C2292" t="str">
            <v>M</v>
          </cell>
          <cell r="D2292">
            <v>3837.87</v>
          </cell>
        </row>
        <row r="2293">
          <cell r="A2293">
            <v>170173</v>
          </cell>
          <cell r="B2293" t="str">
            <v>MURO DE ARRIMO H=4,50M, COM DRENAGEM</v>
          </cell>
          <cell r="C2293" t="str">
            <v>M</v>
          </cell>
          <cell r="D2293">
            <v>4526.47</v>
          </cell>
        </row>
        <row r="2294">
          <cell r="A2294">
            <v>170176</v>
          </cell>
          <cell r="B2294" t="str">
            <v>FV.08 - MURETA DE BLOCOS DE CONCRETO</v>
          </cell>
          <cell r="C2294" t="str">
            <v>M</v>
          </cell>
          <cell r="D2294">
            <v>217.28</v>
          </cell>
        </row>
        <row r="2295">
          <cell r="A2295">
            <v>170180</v>
          </cell>
          <cell r="B2295" t="str">
            <v>FV.12/13 - MURETA DE ARRIMO EM BLOCOS DE CONCRETO, H=1,00 M</v>
          </cell>
          <cell r="C2295" t="str">
            <v>M</v>
          </cell>
          <cell r="D2295">
            <v>521.66</v>
          </cell>
        </row>
        <row r="2296">
          <cell r="A2296">
            <v>170181</v>
          </cell>
          <cell r="B2296" t="str">
            <v>FV.14 - MURETA DE ARRIMO EM BLOCOS DE CONCRETO H=1,00M - CHAPISCADO</v>
          </cell>
          <cell r="C2296" t="str">
            <v>M</v>
          </cell>
          <cell r="D2296">
            <v>527.41</v>
          </cell>
        </row>
        <row r="2297">
          <cell r="A2297">
            <v>170190</v>
          </cell>
          <cell r="B2297" t="str">
            <v>GRADIL DE FERRO GALVANIZADO ELETROFUNDIDO - BARRA 25X2MM - MALHA 65X132MM - MONTANTE COM DISTÂNCIA DE 1650MM - SEM PINTURA</v>
          </cell>
          <cell r="C2297" t="str">
            <v>M2</v>
          </cell>
          <cell r="D2297">
            <v>125.9</v>
          </cell>
        </row>
        <row r="2298">
          <cell r="A2298">
            <v>170191</v>
          </cell>
          <cell r="B2298" t="str">
            <v>GRADIL DE FERRO GALVANIZADO ELETROFUNDIDO - BARRA 25X2MM - MALHA 65X132MM - MONTANTE COM DISTÂNCIA DE 1650MM - COM PINTURA</v>
          </cell>
          <cell r="C2298" t="str">
            <v>M2</v>
          </cell>
          <cell r="D2298">
            <v>137.44999999999999</v>
          </cell>
        </row>
        <row r="2299">
          <cell r="A2299">
            <v>170192</v>
          </cell>
          <cell r="B2299" t="str">
            <v>PORTÃO EM FERRO GALVANIZADO ELETROFUNDIDO, MALHA 65X132MM, DE ABRIR, 1 FOLHA, SEM PINTURA</v>
          </cell>
          <cell r="C2299" t="str">
            <v>M2</v>
          </cell>
          <cell r="D2299">
            <v>639.70000000000005</v>
          </cell>
        </row>
        <row r="2300">
          <cell r="A2300">
            <v>170193</v>
          </cell>
          <cell r="B2300" t="str">
            <v>PORTÃO EM FERRO GALVANIZADO ELETROFUNDIDO MALHA 65X132MM, DE ABRIR, 1 FOLHA, COM PINTURA ELETROLÍTICA</v>
          </cell>
          <cell r="C2300" t="str">
            <v>M2</v>
          </cell>
          <cell r="D2300">
            <v>667.93</v>
          </cell>
        </row>
        <row r="2301">
          <cell r="A2301">
            <v>170194</v>
          </cell>
          <cell r="B2301" t="str">
            <v>PORTÃO EM FERRO GALVANIZADO ELETROFUNDIDO MALHA 65X132MM, DE ABRIR, 2 FOLHAS, SEM PINTURA</v>
          </cell>
          <cell r="C2301" t="str">
            <v>M2</v>
          </cell>
          <cell r="D2301">
            <v>569.37</v>
          </cell>
        </row>
        <row r="2302">
          <cell r="A2302">
            <v>170195</v>
          </cell>
          <cell r="B2302" t="str">
            <v>PORTÃO EM FERRO GALVANIZADO ELETROFUNDIDO MALHA 65X132MM, DE ABRIR, 2 FOLHAS, COM PINTURA ELETROLÍTICA</v>
          </cell>
          <cell r="C2302" t="str">
            <v>M2</v>
          </cell>
          <cell r="D2302">
            <v>597.59</v>
          </cell>
        </row>
        <row r="2303">
          <cell r="A2303">
            <v>170196</v>
          </cell>
          <cell r="B2303" t="str">
            <v>PORTÃO EM FERRO GALVANIZADO ELETROFUNDIDO MALHA 65X132MM, DE CORRER, SEM PINTURA</v>
          </cell>
          <cell r="C2303" t="str">
            <v>M2</v>
          </cell>
          <cell r="D2303">
            <v>612.28</v>
          </cell>
        </row>
        <row r="2304">
          <cell r="A2304">
            <v>170197</v>
          </cell>
          <cell r="B2304" t="str">
            <v>PORTÃO EM FERRO GALVANIZADO ELETROFUNDIDO MALHA 65X132MM, DE CORRER, COM PINTURA ELETROLÍTICA</v>
          </cell>
          <cell r="C2304" t="str">
            <v>M2</v>
          </cell>
          <cell r="D2304">
            <v>616.59</v>
          </cell>
        </row>
        <row r="2305">
          <cell r="A2305">
            <v>170200</v>
          </cell>
          <cell r="B2305" t="str">
            <v>PAVIMENTAÇÃO</v>
          </cell>
          <cell r="C2305" t="str">
            <v>.</v>
          </cell>
          <cell r="D2305" t="str">
            <v>.</v>
          </cell>
        </row>
        <row r="2306">
          <cell r="A2306">
            <v>170201</v>
          </cell>
          <cell r="B2306" t="str">
            <v>CONCRETO SIMPLES DESEMPENADO E RIPADO, 200KG CIM/M3</v>
          </cell>
          <cell r="C2306" t="str">
            <v>M3</v>
          </cell>
          <cell r="D2306">
            <v>609.49</v>
          </cell>
        </row>
        <row r="2307">
          <cell r="A2307">
            <v>170202</v>
          </cell>
          <cell r="B2307" t="str">
            <v>CONCRETO DESEMPENADO E RIPADO (PMSP-DL.1009/47), 335KG CIM/M3 - 7CM</v>
          </cell>
          <cell r="C2307" t="str">
            <v>M2</v>
          </cell>
          <cell r="D2307">
            <v>57.92</v>
          </cell>
        </row>
        <row r="2308">
          <cell r="A2308">
            <v>170207</v>
          </cell>
          <cell r="B2308" t="str">
            <v>LADRILHO HIDRÁULICO SULCADO, BRANCO OU PRETO</v>
          </cell>
          <cell r="C2308" t="str">
            <v>M2</v>
          </cell>
          <cell r="D2308">
            <v>79.44</v>
          </cell>
        </row>
        <row r="2309">
          <cell r="A2309">
            <v>170208</v>
          </cell>
          <cell r="B2309" t="str">
            <v>LADRILHO HIDRÁULICO SULCADO, BRANCO E PRETO - TIPO MAPA DE SÃO PAULO</v>
          </cell>
          <cell r="C2309" t="str">
            <v>M2</v>
          </cell>
          <cell r="D2309">
            <v>79.44</v>
          </cell>
        </row>
        <row r="2310">
          <cell r="A2310">
            <v>170210</v>
          </cell>
          <cell r="B2310" t="str">
            <v>PISO DE CONCRETO INTERTRAVADO, ESPESSURA 6CM</v>
          </cell>
          <cell r="C2310" t="str">
            <v>M2</v>
          </cell>
          <cell r="D2310">
            <v>50.02</v>
          </cell>
        </row>
        <row r="2311">
          <cell r="A2311">
            <v>170211</v>
          </cell>
          <cell r="B2311" t="str">
            <v>PISO DE CONCRETO INTERTRAVADO, ESPESSURA 8CM</v>
          </cell>
          <cell r="C2311" t="str">
            <v>M2</v>
          </cell>
          <cell r="D2311">
            <v>57.42</v>
          </cell>
        </row>
        <row r="2312">
          <cell r="A2312">
            <v>170212</v>
          </cell>
          <cell r="B2312" t="str">
            <v>PISO DE CONCRETO INTERTRAVADO, ESPESSURA 10CM</v>
          </cell>
          <cell r="C2312" t="str">
            <v>M2</v>
          </cell>
          <cell r="D2312">
            <v>78.88</v>
          </cell>
        </row>
        <row r="2313">
          <cell r="A2313">
            <v>170213</v>
          </cell>
          <cell r="B2313" t="str">
            <v>CONCRETO SIMPLES COM AGREGADO RECICLADO, DESEMPENADO E RIPADO -200KG CIM/M3</v>
          </cell>
          <cell r="C2313" t="str">
            <v>M3</v>
          </cell>
          <cell r="D2313">
            <v>553.09</v>
          </cell>
        </row>
        <row r="2314">
          <cell r="A2314">
            <v>170214</v>
          </cell>
          <cell r="B2314" t="str">
            <v>CONCRETO COM AGREGADO RECICLADO DESEMPENADO E RIPADO, TIPO PMSP -DL1009/47,335KGCIM/M3-7CM</v>
          </cell>
          <cell r="C2314" t="str">
            <v>M2</v>
          </cell>
          <cell r="D2314">
            <v>56.62</v>
          </cell>
        </row>
        <row r="2315">
          <cell r="A2315">
            <v>170215</v>
          </cell>
          <cell r="B2315" t="str">
            <v>LAJOTA PRÉ-MOLDADA DE CONCRETO E=7CM - JUNTA DE GRAMA</v>
          </cell>
          <cell r="C2315" t="str">
            <v>M2</v>
          </cell>
          <cell r="D2315">
            <v>38.26</v>
          </cell>
        </row>
        <row r="2316">
          <cell r="A2316">
            <v>170218</v>
          </cell>
          <cell r="B2316" t="str">
            <v>LAJOTA DE CONCRETO MOLDADA "IN LOCO", TIPO PMSP E=7CM JUNTA DE PEDRISCO</v>
          </cell>
          <cell r="C2316" t="str">
            <v>M2</v>
          </cell>
          <cell r="D2316">
            <v>34.549999999999997</v>
          </cell>
        </row>
        <row r="2317">
          <cell r="A2317">
            <v>170219</v>
          </cell>
          <cell r="B2317" t="str">
            <v>LAJOTA DE CONCRETO MOLDADA "IN LOCO", TIPO PMSP E=7CM - JUNTA DE ARGAMASSA</v>
          </cell>
          <cell r="C2317" t="str">
            <v>M2</v>
          </cell>
          <cell r="D2317">
            <v>35.67</v>
          </cell>
        </row>
        <row r="2318">
          <cell r="A2318">
            <v>170223</v>
          </cell>
          <cell r="B2318" t="str">
            <v>PARALELEPÍPEDO SOBRE BASE DE AREIA (IE-23)</v>
          </cell>
          <cell r="C2318" t="str">
            <v>M2</v>
          </cell>
          <cell r="D2318">
            <v>96.23</v>
          </cell>
        </row>
        <row r="2319">
          <cell r="A2319">
            <v>170224</v>
          </cell>
          <cell r="B2319" t="str">
            <v>PARALELEPÍPEDO SOBRE BASE DE CONCRETO FCK=15MPA (IE-23)</v>
          </cell>
          <cell r="C2319" t="str">
            <v>M2</v>
          </cell>
          <cell r="D2319">
            <v>108.39</v>
          </cell>
        </row>
        <row r="2320">
          <cell r="A2320">
            <v>170225</v>
          </cell>
          <cell r="B2320" t="str">
            <v>MOSAICO PORTUGUÊS, UMA OU DUAS CORES, SOBRE BASE DE AREIA</v>
          </cell>
          <cell r="C2320" t="str">
            <v>M2</v>
          </cell>
          <cell r="D2320">
            <v>124.87</v>
          </cell>
        </row>
        <row r="2321">
          <cell r="A2321">
            <v>170226</v>
          </cell>
          <cell r="B2321" t="str">
            <v>MOSAICO PORTUGUÊS, UMA OU DUAS CORES, SOBRE BASE DE CONCRETO</v>
          </cell>
          <cell r="C2321" t="str">
            <v>M2</v>
          </cell>
          <cell r="D2321">
            <v>141.49</v>
          </cell>
        </row>
        <row r="2322">
          <cell r="A2322">
            <v>170227</v>
          </cell>
          <cell r="B2322" t="str">
            <v>PARALELEPÍPEDO SOBRE BASE DE AREIA RECICLADA</v>
          </cell>
          <cell r="C2322" t="str">
            <v>M2</v>
          </cell>
          <cell r="D2322">
            <v>87.34</v>
          </cell>
        </row>
        <row r="2323">
          <cell r="A2323">
            <v>170228</v>
          </cell>
          <cell r="B2323" t="str">
            <v>PARALELEPÍPEDO SOBRE BASE DE CONCRETO COM AGREGADO RECICLADO</v>
          </cell>
          <cell r="C2323" t="str">
            <v>M2</v>
          </cell>
          <cell r="D2323">
            <v>117.72</v>
          </cell>
        </row>
        <row r="2324">
          <cell r="A2324">
            <v>170229</v>
          </cell>
          <cell r="B2324" t="str">
            <v>PEDRISCO - FORNECIMENTO E ESPALHAMENTO COM COMPACTAÇÃO MECÂNICA</v>
          </cell>
          <cell r="C2324" t="str">
            <v>M3</v>
          </cell>
          <cell r="D2324">
            <v>109.78</v>
          </cell>
        </row>
        <row r="2325">
          <cell r="A2325">
            <v>170230</v>
          </cell>
          <cell r="B2325" t="str">
            <v>PEDRISCO COM COMPACTAÇÃO MANUAL - ESPESSURA 5CM</v>
          </cell>
          <cell r="C2325" t="str">
            <v>M2</v>
          </cell>
          <cell r="D2325">
            <v>6.33</v>
          </cell>
        </row>
        <row r="2326">
          <cell r="A2326">
            <v>170231</v>
          </cell>
          <cell r="B2326" t="str">
            <v>PÓ DE BRITA COM COMPACTAÇÃO MECÂNICA - ESPESSURA 10CM</v>
          </cell>
          <cell r="C2326" t="str">
            <v>M2</v>
          </cell>
          <cell r="D2326">
            <v>17.04</v>
          </cell>
        </row>
        <row r="2327">
          <cell r="A2327">
            <v>170232</v>
          </cell>
          <cell r="B2327" t="str">
            <v>PEDRA BRITADA N.2 COM COMPACTAÇÃO MANUAL - 5CM</v>
          </cell>
          <cell r="C2327" t="str">
            <v>M2</v>
          </cell>
          <cell r="D2327">
            <v>6.61</v>
          </cell>
        </row>
        <row r="2328">
          <cell r="A2328">
            <v>170233</v>
          </cell>
          <cell r="B2328" t="str">
            <v>PEDRISCO RECICLADO, FORNECIMENTO E ESPALHAMENTO COM  COMPACTAÇÃO MECÂNICA</v>
          </cell>
          <cell r="C2328" t="str">
            <v>M3</v>
          </cell>
          <cell r="D2328">
            <v>67.09</v>
          </cell>
        </row>
        <row r="2329">
          <cell r="A2329">
            <v>170234</v>
          </cell>
          <cell r="B2329" t="str">
            <v>PEDRISCO RECICLADO COM COMPACTAÇÃO MANUAL - ESPESSURA 5CM</v>
          </cell>
          <cell r="C2329" t="str">
            <v>M2</v>
          </cell>
          <cell r="D2329">
            <v>3.33</v>
          </cell>
        </row>
        <row r="2330">
          <cell r="A2330">
            <v>170235</v>
          </cell>
          <cell r="B2330" t="str">
            <v>AGREGADO RECICLADO FINO COMPACTAÇÃO MECÂNICA - ESPESSURA 10CM</v>
          </cell>
          <cell r="C2330" t="str">
            <v>M2</v>
          </cell>
          <cell r="D2330">
            <v>6.71</v>
          </cell>
        </row>
        <row r="2331">
          <cell r="A2331">
            <v>170236</v>
          </cell>
          <cell r="B2331" t="str">
            <v>AGREGADO RECICLADO N.2 COM COMPACTAÇÃO MANUAL - 5CM</v>
          </cell>
          <cell r="C2331" t="str">
            <v>M2</v>
          </cell>
          <cell r="D2331">
            <v>3.52</v>
          </cell>
        </row>
        <row r="2332">
          <cell r="A2332">
            <v>170238</v>
          </cell>
          <cell r="B2332" t="str">
            <v>MOSAICO PORTUGUÊS UMA OU DUAS CORES, SOBRE BASE DE CONCRETO COM AGREGADO RECICLADO</v>
          </cell>
          <cell r="C2332" t="str">
            <v>M2</v>
          </cell>
          <cell r="D2332">
            <v>101.83</v>
          </cell>
        </row>
        <row r="2333">
          <cell r="A2333">
            <v>170240</v>
          </cell>
          <cell r="B2333" t="str">
            <v>PAVIMENTAÇÃO ASFÁLTICA PARA TRÁFEGO MÉDIO (POR PENETRAÇÃO)</v>
          </cell>
          <cell r="C2333" t="str">
            <v>M2</v>
          </cell>
          <cell r="D2333">
            <v>22.24</v>
          </cell>
        </row>
        <row r="2334">
          <cell r="A2334">
            <v>170242</v>
          </cell>
          <cell r="B2334" t="str">
            <v>PASSEIO DE CONCRETO, FCK=25MPA, INCLUINDO PREPARO DA CAIXA E LASTRO DE BRITA</v>
          </cell>
          <cell r="C2334" t="str">
            <v>M3</v>
          </cell>
          <cell r="D2334">
            <v>391.24</v>
          </cell>
        </row>
        <row r="2335">
          <cell r="A2335">
            <v>170243</v>
          </cell>
          <cell r="B2335" t="str">
            <v>PASSEIO DE CONCRETO ARMADO, FCK=25MPA, INCLUINDO PREPARO DA CAIXA E LASTRO DE BRITA</v>
          </cell>
          <cell r="C2335" t="str">
            <v>M3</v>
          </cell>
          <cell r="D2335">
            <v>494.2</v>
          </cell>
        </row>
        <row r="2336">
          <cell r="A2336">
            <v>170244</v>
          </cell>
          <cell r="B2336" t="str">
            <v>PASSEIO DE CONCRETO, FCK=30MPA, INCLUINDO PREPARO DA CAIXA E LASTRO DE BRITA</v>
          </cell>
          <cell r="C2336" t="str">
            <v>M3</v>
          </cell>
          <cell r="D2336">
            <v>403.64</v>
          </cell>
        </row>
        <row r="2337">
          <cell r="A2337">
            <v>170245</v>
          </cell>
          <cell r="B2337" t="str">
            <v>PASSEIO DE CONCRETO ARMADO, FCK=30MPA, INCLUINDO PREPARO DA CAIXA E LASTRO DE BRITA</v>
          </cell>
          <cell r="C2337" t="str">
            <v>M3</v>
          </cell>
          <cell r="D2337">
            <v>506.6</v>
          </cell>
        </row>
        <row r="2338">
          <cell r="A2338">
            <v>170250</v>
          </cell>
          <cell r="B2338" t="str">
            <v>GUIA DE CONCRETO RETA OU CURVA, TIPO PMSP</v>
          </cell>
          <cell r="C2338" t="str">
            <v>M</v>
          </cell>
          <cell r="D2338">
            <v>49.59</v>
          </cell>
        </row>
        <row r="2339">
          <cell r="A2339">
            <v>170251</v>
          </cell>
          <cell r="B2339" t="str">
            <v>GUIA DE CONCRETO COM AGREGADO RECICLADO, RETA OU CURVA TIPO PMSP</v>
          </cell>
          <cell r="C2339" t="str">
            <v>M</v>
          </cell>
          <cell r="D2339">
            <v>49.39</v>
          </cell>
        </row>
        <row r="2340">
          <cell r="A2340">
            <v>170252</v>
          </cell>
          <cell r="B2340" t="str">
            <v>SARJETA DE CONCRETO, INCLUSIVE PREPARO DE CAIXA</v>
          </cell>
          <cell r="C2340" t="str">
            <v>M3</v>
          </cell>
          <cell r="D2340">
            <v>399.21</v>
          </cell>
        </row>
        <row r="2341">
          <cell r="A2341">
            <v>170254</v>
          </cell>
          <cell r="B2341" t="str">
            <v>REBAIXAMENTO DE GUIA</v>
          </cell>
          <cell r="C2341" t="str">
            <v>M</v>
          </cell>
          <cell r="D2341">
            <v>19.350000000000001</v>
          </cell>
        </row>
        <row r="2342">
          <cell r="A2342">
            <v>170255</v>
          </cell>
          <cell r="B2342" t="str">
            <v>REBAIXAMENTO DE GUIA COM CONCRETO RECICLADO</v>
          </cell>
          <cell r="C2342" t="str">
            <v>M</v>
          </cell>
          <cell r="D2342">
            <v>19.05</v>
          </cell>
        </row>
        <row r="2343">
          <cell r="A2343">
            <v>170260</v>
          </cell>
          <cell r="B2343" t="str">
            <v>PISO DE CONCRETO INTERTRAVADO DRENANTE, ESPESSURA 6CM</v>
          </cell>
          <cell r="C2343" t="str">
            <v>M2</v>
          </cell>
          <cell r="D2343">
            <v>58</v>
          </cell>
        </row>
        <row r="2344">
          <cell r="A2344">
            <v>170261</v>
          </cell>
          <cell r="B2344" t="str">
            <v>PISO DE CONCRETO INTERTRAVADO DRENANTE, ESPESSURA 8CM</v>
          </cell>
          <cell r="C2344" t="str">
            <v>M2</v>
          </cell>
          <cell r="D2344">
            <v>66.400000000000006</v>
          </cell>
        </row>
        <row r="2345">
          <cell r="A2345">
            <v>170265</v>
          </cell>
          <cell r="B2345" t="str">
            <v>PAVIMENTOS PERMEÁVEIS - PERFIL PARA CALÇADAS E PASSEIOS COM PISO DE CONCRETO PRÉ-MOLDADO INTERTRAVADO DRENANTE COM INFILTRAÇÃO TOTAL</v>
          </cell>
          <cell r="C2345" t="str">
            <v>M2</v>
          </cell>
          <cell r="D2345">
            <v>89.59</v>
          </cell>
        </row>
        <row r="2346">
          <cell r="A2346">
            <v>170266</v>
          </cell>
          <cell r="B2346" t="str">
            <v>PAVIMENTOS PERMEÁVEIS - PERFIL PARA ESTACIONAMENTO DE VEÍCULOS LEVES COM PISOS DE CONCRETO PRÉ-MOLDADO INTERTRAVADO DRENANTE COM INFILTRAÇÃO TOTAL</v>
          </cell>
          <cell r="C2346" t="str">
            <v>M2</v>
          </cell>
          <cell r="D2346">
            <v>89.72</v>
          </cell>
        </row>
        <row r="2347">
          <cell r="A2347">
            <v>170300</v>
          </cell>
          <cell r="B2347" t="str">
            <v>DIVERSOS</v>
          </cell>
          <cell r="C2347" t="str">
            <v>.</v>
          </cell>
          <cell r="D2347" t="str">
            <v>.</v>
          </cell>
        </row>
        <row r="2348">
          <cell r="A2348">
            <v>170319</v>
          </cell>
          <cell r="B2348" t="str">
            <v>IP.03 - PLATAFORMA COM 3 MASTROS DE BANDEIRA H.LIVRE=7,00M (EXCLUSIVE ENGASTAMENTO)</v>
          </cell>
          <cell r="C2348" t="str">
            <v>UN</v>
          </cell>
          <cell r="D2348">
            <v>2855.15</v>
          </cell>
        </row>
        <row r="2349">
          <cell r="A2349">
            <v>170320</v>
          </cell>
          <cell r="B2349" t="str">
            <v>IP.04 - PLATAFORMA COM 3 MASTROS DE BANDEIRA H LIVRE=9,00M (EXCLUSIVE ENGASTAMENTO)</v>
          </cell>
          <cell r="C2349" t="str">
            <v>UN</v>
          </cell>
          <cell r="D2349">
            <v>3517.68</v>
          </cell>
        </row>
        <row r="2350">
          <cell r="A2350">
            <v>170330</v>
          </cell>
          <cell r="B2350" t="str">
            <v>CADEIRA RETRÁTIL EM MADEIRA - PARA DEFICIENTE</v>
          </cell>
          <cell r="C2350" t="str">
            <v>UN</v>
          </cell>
          <cell r="D2350">
            <v>219.16</v>
          </cell>
        </row>
        <row r="2351">
          <cell r="A2351">
            <v>170350</v>
          </cell>
          <cell r="B2351" t="str">
            <v>QC.01 - QUADRA POLIESPORTIVA - PISO NÃO ARMADO</v>
          </cell>
          <cell r="C2351" t="str">
            <v>M2</v>
          </cell>
          <cell r="D2351">
            <v>58.2</v>
          </cell>
        </row>
        <row r="2352">
          <cell r="A2352">
            <v>170351</v>
          </cell>
          <cell r="B2352" t="str">
            <v>QC.02 - QUADRA POLIESPORTIVA - PISO ARMADO</v>
          </cell>
          <cell r="C2352" t="str">
            <v>M2</v>
          </cell>
          <cell r="D2352">
            <v>67.349999999999994</v>
          </cell>
        </row>
        <row r="2353">
          <cell r="A2353">
            <v>170353</v>
          </cell>
          <cell r="B2353" t="str">
            <v>QC.01 - QUADRA POLIESPORTIVA - PISO NÃO ARMADO COM AGREGADO RECICLADO</v>
          </cell>
          <cell r="C2353" t="str">
            <v>M2</v>
          </cell>
          <cell r="D2353">
            <v>54.56</v>
          </cell>
        </row>
        <row r="2354">
          <cell r="A2354">
            <v>170354</v>
          </cell>
          <cell r="B2354" t="str">
            <v>QC.02 - QUADRA POLIESPORTIVA PISO ARMADO COM AGREGADO RECICLADO</v>
          </cell>
          <cell r="C2354" t="str">
            <v>M2</v>
          </cell>
          <cell r="D2354">
            <v>63.71</v>
          </cell>
        </row>
        <row r="2355">
          <cell r="A2355">
            <v>170355</v>
          </cell>
          <cell r="B2355" t="str">
            <v>QD.01 - DEMARCAÇÃO DE QUADRA COM TINTA A BASE DE BORRACHA CLORADA - VOLEIBOL</v>
          </cell>
          <cell r="C2355" t="str">
            <v>UN</v>
          </cell>
          <cell r="D2355">
            <v>170.57</v>
          </cell>
        </row>
        <row r="2356">
          <cell r="A2356">
            <v>170356</v>
          </cell>
          <cell r="B2356" t="str">
            <v>QD.02 - DEMARCAÇÃO DE QUADRA COM TINTA A BASE DE BORRACHA. CLORADA - FUTEBOL DE SALÃO</v>
          </cell>
          <cell r="C2356" t="str">
            <v>UN</v>
          </cell>
          <cell r="D2356">
            <v>315.86</v>
          </cell>
        </row>
        <row r="2357">
          <cell r="A2357">
            <v>170357</v>
          </cell>
          <cell r="B2357" t="str">
            <v>QD.03 - DEMARCAÇÃO DE QUADRA COM TINTA A BASE DE BORRACHA CLORADA - BASQUETE</v>
          </cell>
          <cell r="C2357" t="str">
            <v>UN</v>
          </cell>
          <cell r="D2357">
            <v>421.15</v>
          </cell>
        </row>
        <row r="2358">
          <cell r="A2358">
            <v>170358</v>
          </cell>
          <cell r="B2358" t="str">
            <v>QD.05 - DEMARCAÇÃO DE QUADRA COM TINTA A BASE DE BORRACHA CLORADA - HANDBOL</v>
          </cell>
          <cell r="C2358" t="str">
            <v>UN</v>
          </cell>
          <cell r="D2358">
            <v>238.79</v>
          </cell>
        </row>
        <row r="2359">
          <cell r="A2359">
            <v>170359</v>
          </cell>
          <cell r="B2359" t="str">
            <v>DEMARCAÇÃO DE VAGA DE ESTACIONAMENTO PARA PORTADORES DE DEFICIÊNCIA FÍSICA</v>
          </cell>
          <cell r="C2359" t="str">
            <v>UN</v>
          </cell>
          <cell r="D2359">
            <v>178.11</v>
          </cell>
        </row>
        <row r="2360">
          <cell r="A2360">
            <v>170360</v>
          </cell>
          <cell r="B2360" t="str">
            <v>POSTES PARA VOLEIBOL, INCLUSIVE PINTURA E REDE</v>
          </cell>
          <cell r="C2360" t="str">
            <v>UN</v>
          </cell>
          <cell r="D2360">
            <v>1458.75</v>
          </cell>
        </row>
        <row r="2361">
          <cell r="A2361">
            <v>170361</v>
          </cell>
          <cell r="B2361" t="str">
            <v>TRAVE PARA FUTEBOL DE SALÃO, INCLUSIVE PINTURA E REDE</v>
          </cell>
          <cell r="C2361" t="str">
            <v>UN</v>
          </cell>
          <cell r="D2361">
            <v>1566.71</v>
          </cell>
        </row>
        <row r="2362">
          <cell r="A2362">
            <v>170363</v>
          </cell>
          <cell r="B2362" t="str">
            <v>TABELA PARA BASQUETE, ENGLOBANDO DESDE FUNDAÇÃO ATÉ A CESTA DE NYLON</v>
          </cell>
          <cell r="C2362" t="str">
            <v>UN</v>
          </cell>
          <cell r="D2362">
            <v>3027.94</v>
          </cell>
        </row>
        <row r="2363">
          <cell r="A2363">
            <v>170365</v>
          </cell>
          <cell r="B2363" t="str">
            <v>TELA DE NYLON PARA COBERTURA DE QUADRA</v>
          </cell>
          <cell r="C2363" t="str">
            <v>M2</v>
          </cell>
          <cell r="D2363">
            <v>7.94</v>
          </cell>
        </row>
        <row r="2364">
          <cell r="A2364">
            <v>170370</v>
          </cell>
          <cell r="B2364" t="str">
            <v>DEMARCAÇÃO E PINTURA DE SUPERFÍCIES - BORRACHA CLORADA</v>
          </cell>
          <cell r="C2364" t="str">
            <v>M2</v>
          </cell>
          <cell r="D2364">
            <v>23.47</v>
          </cell>
        </row>
        <row r="2365">
          <cell r="A2365">
            <v>170371</v>
          </cell>
          <cell r="B2365" t="str">
            <v>DEMARCAÇÃO E PINTURA DE SUPERFÍCIES - EPÓXI</v>
          </cell>
          <cell r="C2365" t="str">
            <v>M2</v>
          </cell>
          <cell r="D2365">
            <v>15.04</v>
          </cell>
        </row>
        <row r="2366">
          <cell r="A2366">
            <v>170372</v>
          </cell>
          <cell r="B2366" t="str">
            <v>DEMARCAÇÃO E PINTURA DE FAIXAS ATÉ 10CM - BORRACHA CLORADA</v>
          </cell>
          <cell r="C2366" t="str">
            <v>M</v>
          </cell>
          <cell r="D2366">
            <v>4.55</v>
          </cell>
        </row>
        <row r="2367">
          <cell r="A2367">
            <v>170373</v>
          </cell>
          <cell r="B2367" t="str">
            <v>DEMARCAÇÃO E PINTURA DE FAIXAS ATÉ 10CM - EPÓXI</v>
          </cell>
          <cell r="C2367" t="str">
            <v>M</v>
          </cell>
          <cell r="D2367">
            <v>4.18</v>
          </cell>
        </row>
        <row r="2368">
          <cell r="A2368">
            <v>170381</v>
          </cell>
          <cell r="B2368" t="str">
            <v>HV.15 - ABRIGO PARA LIXO EM BLOCO DE CONCRETO APARENTE, REVESTIMENTO INTERNO COM AZULEJOS</v>
          </cell>
          <cell r="C2368" t="str">
            <v>UN</v>
          </cell>
          <cell r="D2368">
            <v>1429.62</v>
          </cell>
        </row>
        <row r="2369">
          <cell r="A2369">
            <v>170382</v>
          </cell>
          <cell r="B2369" t="str">
            <v>HV.17 - ABRIGO PARA LIXO EM TIJOLO APARENTE - REVESTIMENTO INTERNO COM AZULEJOS</v>
          </cell>
          <cell r="C2369" t="str">
            <v>UN</v>
          </cell>
          <cell r="D2369">
            <v>1568.25</v>
          </cell>
        </row>
        <row r="2370">
          <cell r="A2370">
            <v>170383</v>
          </cell>
          <cell r="B2370" t="str">
            <v>HV.20 - ABRIGO PARA LIXO EM ALVENARIA - REVESTIMENTO EXTERNO COM ARGAMASSA E INTERNO COM AZULEJOS</v>
          </cell>
          <cell r="C2370" t="str">
            <v>UN</v>
          </cell>
          <cell r="D2370">
            <v>1729.75</v>
          </cell>
        </row>
        <row r="2371">
          <cell r="A2371">
            <v>170384</v>
          </cell>
          <cell r="B2371" t="str">
            <v>ABRIGO PARA LIXO - A3/FABES EM ALVENARIA APARARENTE - REVESTIMENTO INTERNO COM AZUL INCLUSIVE PORTAS</v>
          </cell>
          <cell r="C2371" t="str">
            <v>UN</v>
          </cell>
          <cell r="D2371">
            <v>1310.98</v>
          </cell>
        </row>
        <row r="2372">
          <cell r="A2372">
            <v>170385</v>
          </cell>
          <cell r="B2372" t="str">
            <v>IV.06 - LIXEIRA JUNTO AO ALINHAMENTO COM REVESTIMENTO INTERNO EM AZULEJOS</v>
          </cell>
          <cell r="C2372" t="str">
            <v>UN</v>
          </cell>
          <cell r="D2372">
            <v>1776.1</v>
          </cell>
        </row>
        <row r="2373">
          <cell r="A2373">
            <v>170389</v>
          </cell>
          <cell r="B2373" t="str">
            <v>BANCADA DE CONCRETO POLIDO COM BORDAS ARREDONDADAS - ESPESSURA 30MM</v>
          </cell>
          <cell r="C2373" t="str">
            <v>M2</v>
          </cell>
          <cell r="D2373">
            <v>95.88</v>
          </cell>
        </row>
        <row r="2374">
          <cell r="A2374">
            <v>170390</v>
          </cell>
          <cell r="B2374" t="str">
            <v>BANCADA DE CONCRETO POLIDO COM BORDAS ARREDONDADAS - ESPESSURA 40MM</v>
          </cell>
          <cell r="C2374" t="str">
            <v>M2</v>
          </cell>
          <cell r="D2374">
            <v>98.11</v>
          </cell>
        </row>
        <row r="2375">
          <cell r="A2375">
            <v>170391</v>
          </cell>
          <cell r="B2375" t="str">
            <v>BANCADA DE CONCRETO POLIDO COM BORDAS ARREDONDADAS - ESPESSURA 50MM</v>
          </cell>
          <cell r="C2375" t="str">
            <v>M2</v>
          </cell>
          <cell r="D2375">
            <v>100.42</v>
          </cell>
        </row>
        <row r="2376">
          <cell r="A2376">
            <v>170400</v>
          </cell>
          <cell r="B2376" t="str">
            <v>LIMPEZA</v>
          </cell>
          <cell r="C2376" t="str">
            <v>.</v>
          </cell>
          <cell r="D2376" t="str">
            <v>.</v>
          </cell>
        </row>
        <row r="2377">
          <cell r="A2377">
            <v>170401</v>
          </cell>
          <cell r="B2377" t="str">
            <v>LIMPEZA GERAL DA OBRA</v>
          </cell>
          <cell r="C2377" t="str">
            <v>M2</v>
          </cell>
          <cell r="D2377">
            <v>6.93</v>
          </cell>
        </row>
        <row r="2378">
          <cell r="A2378">
            <v>170405</v>
          </cell>
          <cell r="B2378" t="str">
            <v>RASPAGEM E CALAFETAÇÃO DE PISOS DE MADEIRA - CERA INCOLOR</v>
          </cell>
          <cell r="C2378" t="str">
            <v>M2</v>
          </cell>
          <cell r="D2378">
            <v>19.78</v>
          </cell>
        </row>
        <row r="2379">
          <cell r="A2379">
            <v>170406</v>
          </cell>
          <cell r="B2379" t="str">
            <v>RASPAGEM E CALAFETAÇÃO DE PISOS DE MADEIRA - RESINA SINTÉTICA</v>
          </cell>
          <cell r="C2379" t="str">
            <v>M2</v>
          </cell>
          <cell r="D2379">
            <v>20.309999999999999</v>
          </cell>
        </row>
        <row r="2380">
          <cell r="A2380">
            <v>170409</v>
          </cell>
          <cell r="B2380" t="str">
            <v>LIMPEZA DE PISOS E REVESTIMENTO DE ARGAMASSA, CERÂMICA OU PEDRAS NATURAIS</v>
          </cell>
          <cell r="C2380" t="str">
            <v>M2</v>
          </cell>
          <cell r="D2380">
            <v>5.77</v>
          </cell>
        </row>
        <row r="2381">
          <cell r="A2381">
            <v>170410</v>
          </cell>
          <cell r="B2381" t="str">
            <v>LIMPEZA DE VIDROS EM GERAL, INCLUSIVE CAIXILHO</v>
          </cell>
          <cell r="C2381" t="str">
            <v>M2</v>
          </cell>
          <cell r="D2381">
            <v>8.66</v>
          </cell>
        </row>
        <row r="2382">
          <cell r="A2382">
            <v>170412</v>
          </cell>
          <cell r="B2382" t="str">
            <v>LIMPEZA E LAVAGEM DE PAREDE POR HIDROJATEAMENTO, SEM REJUNTAMENTO</v>
          </cell>
          <cell r="C2382" t="str">
            <v>M2</v>
          </cell>
          <cell r="D2382">
            <v>3.13</v>
          </cell>
        </row>
        <row r="2383">
          <cell r="A2383">
            <v>170413</v>
          </cell>
          <cell r="B2383" t="str">
            <v>LIMPEZA E LAVAGEM DE PAREDE COM REVESTIMENTO EM PASTILHA OU MATERIAL CERÂMICO POR HIDROJATEAMENTO COM REJUNTAMENTO</v>
          </cell>
          <cell r="C2383" t="str">
            <v>M2</v>
          </cell>
          <cell r="D2383">
            <v>5</v>
          </cell>
        </row>
        <row r="2384">
          <cell r="A2384">
            <v>170414</v>
          </cell>
          <cell r="B2384" t="str">
            <v>LIMPEZA E LAVAGEM DE PISO POR HIDROJATEAMENTO</v>
          </cell>
          <cell r="C2384" t="str">
            <v>M2</v>
          </cell>
          <cell r="D2384">
            <v>3.13</v>
          </cell>
        </row>
        <row r="2385">
          <cell r="A2385">
            <v>170420</v>
          </cell>
          <cell r="B2385" t="str">
            <v>LIMPEZA DE CAIXA D'ÁGUA - ATÉ 1000 LITROS</v>
          </cell>
          <cell r="C2385" t="str">
            <v>UN</v>
          </cell>
          <cell r="D2385">
            <v>34.64</v>
          </cell>
        </row>
        <row r="2386">
          <cell r="A2386">
            <v>170421</v>
          </cell>
          <cell r="B2386" t="str">
            <v>LIMPEZA DE CAIXA D'ÁGUA - DE 1001 À 10000 LITROS</v>
          </cell>
          <cell r="C2386" t="str">
            <v>UN</v>
          </cell>
          <cell r="D2386">
            <v>92.38</v>
          </cell>
        </row>
        <row r="2387">
          <cell r="A2387">
            <v>170422</v>
          </cell>
          <cell r="B2387" t="str">
            <v>LIMPEZA DE CAIXA D'ÁGUA - ACIMA DE 10000 LITROS</v>
          </cell>
          <cell r="C2387" t="str">
            <v>UN</v>
          </cell>
          <cell r="D2387">
            <v>207.86</v>
          </cell>
        </row>
        <row r="2388">
          <cell r="A2388">
            <v>170425</v>
          </cell>
          <cell r="B2388" t="str">
            <v>LIMPEZA DE CANALETAS DE ÁGUAS PLUVIAIS</v>
          </cell>
          <cell r="C2388" t="str">
            <v>M</v>
          </cell>
          <cell r="D2388">
            <v>1.73</v>
          </cell>
        </row>
        <row r="2389">
          <cell r="A2389">
            <v>170430</v>
          </cell>
          <cell r="B2389" t="str">
            <v>LIMPEZA DE CAIXA DE INSPEÇÃO</v>
          </cell>
          <cell r="C2389" t="str">
            <v>UN</v>
          </cell>
          <cell r="D2389">
            <v>3.46</v>
          </cell>
        </row>
        <row r="2390">
          <cell r="A2390">
            <v>170431</v>
          </cell>
          <cell r="B2390" t="str">
            <v>LIMPEZA DE FOSSA SÉPTICA</v>
          </cell>
          <cell r="C2390" t="str">
            <v>M3</v>
          </cell>
          <cell r="D2390">
            <v>63.74</v>
          </cell>
        </row>
        <row r="2391">
          <cell r="A2391">
            <v>170432</v>
          </cell>
          <cell r="B2391" t="str">
            <v>LIMPEZA DE SUMIDOURO, POR VIAGEM DE 7M3</v>
          </cell>
          <cell r="C2391" t="str">
            <v>VG</v>
          </cell>
          <cell r="D2391">
            <v>419.4</v>
          </cell>
        </row>
        <row r="2392">
          <cell r="A2392">
            <v>170450</v>
          </cell>
          <cell r="B2392" t="str">
            <v>ENCERAMENTO E LUSTRAÇÃO DE REVESTIMENTOS E PISOS EM GERAL</v>
          </cell>
          <cell r="C2392" t="str">
            <v>M2</v>
          </cell>
          <cell r="D2392">
            <v>5.91</v>
          </cell>
        </row>
        <row r="2393">
          <cell r="A2393">
            <v>170500</v>
          </cell>
          <cell r="B2393" t="str">
            <v>COMPLEMENTOS DO EDIFÍCIO</v>
          </cell>
          <cell r="C2393" t="str">
            <v>.</v>
          </cell>
          <cell r="D2393" t="str">
            <v>.</v>
          </cell>
        </row>
        <row r="2394">
          <cell r="A2394">
            <v>170501</v>
          </cell>
          <cell r="B2394" t="str">
            <v>PRATELEIRA DE GRANILITE, ESPESSURA 30MM, EXCLUSIVE APOIO</v>
          </cell>
          <cell r="C2394" t="str">
            <v>M2</v>
          </cell>
          <cell r="D2394">
            <v>198.51</v>
          </cell>
        </row>
        <row r="2395">
          <cell r="A2395">
            <v>170502</v>
          </cell>
          <cell r="B2395" t="str">
            <v>PRATELEIRA DE GRANILITE, ESPESSURA 40MM, EXCLUSIVE APOIO</v>
          </cell>
          <cell r="C2395" t="str">
            <v>M2</v>
          </cell>
          <cell r="D2395">
            <v>182.24</v>
          </cell>
        </row>
        <row r="2396">
          <cell r="A2396">
            <v>170503</v>
          </cell>
          <cell r="B2396" t="str">
            <v>PRATELEIRA DE GRANILITE, ESPESSURA 50MM, EXCLUSIVE APOIO</v>
          </cell>
          <cell r="C2396" t="str">
            <v>M2</v>
          </cell>
          <cell r="D2396">
            <v>159.4</v>
          </cell>
        </row>
        <row r="2397">
          <cell r="A2397">
            <v>170505</v>
          </cell>
          <cell r="B2397" t="str">
            <v>PRATELEIRA DE CONCRETO, ESPESSURA 50MM, COM BORDAS ARREDONDADAS E ENVERNIZADAS, EXCLUSIVE APOIO</v>
          </cell>
          <cell r="C2397" t="str">
            <v>M2</v>
          </cell>
          <cell r="D2397">
            <v>106.79</v>
          </cell>
        </row>
        <row r="2398">
          <cell r="A2398">
            <v>170507</v>
          </cell>
          <cell r="B2398" t="str">
            <v>PRATELEIRA EM ARDÓSIA CINZA, POLIDA 2 LADOS, ESPESSURA 30MM, EXCLUSIVE APOIO</v>
          </cell>
          <cell r="C2398" t="str">
            <v>M2</v>
          </cell>
          <cell r="D2398">
            <v>299.41000000000003</v>
          </cell>
        </row>
        <row r="2399">
          <cell r="A2399">
            <v>170511</v>
          </cell>
          <cell r="B2399" t="str">
            <v>EP.01 - MÃO FRANCESA DE FERRO PERFILADO</v>
          </cell>
          <cell r="C2399" t="str">
            <v>UN</v>
          </cell>
          <cell r="D2399">
            <v>24.09</v>
          </cell>
        </row>
        <row r="2400">
          <cell r="A2400">
            <v>170512</v>
          </cell>
          <cell r="B2400" t="str">
            <v>EP.02 - MÃO FRANCESA DE FERRO PERFILADO</v>
          </cell>
          <cell r="C2400" t="str">
            <v>UN</v>
          </cell>
          <cell r="D2400">
            <v>23.08</v>
          </cell>
        </row>
        <row r="2401">
          <cell r="A2401">
            <v>170516</v>
          </cell>
          <cell r="B2401" t="str">
            <v>DM.01 - ESTRADO DE MADEIRA APARELHADA PARA DESPENSA</v>
          </cell>
          <cell r="C2401" t="str">
            <v>M</v>
          </cell>
          <cell r="D2401">
            <v>147.74</v>
          </cell>
        </row>
        <row r="2402">
          <cell r="A2402">
            <v>170517</v>
          </cell>
          <cell r="B2402" t="str">
            <v>DM.02/04 - ESTRADO DE MADEIRA APARELHADA PARA DESPENSA</v>
          </cell>
          <cell r="C2402" t="str">
            <v>M</v>
          </cell>
          <cell r="D2402">
            <v>109.37</v>
          </cell>
        </row>
        <row r="2403">
          <cell r="A2403">
            <v>170519</v>
          </cell>
          <cell r="B2403" t="str">
            <v>BARRA DE APOIO PARA LAVATÓRIO - EM "U" (BARRAS COM DIÂMETRO ENTRE 3,0 E 4,5CM)</v>
          </cell>
          <cell r="C2403" t="str">
            <v>UN</v>
          </cell>
          <cell r="D2403">
            <v>344.93</v>
          </cell>
        </row>
        <row r="2404">
          <cell r="A2404">
            <v>170520</v>
          </cell>
          <cell r="B2404" t="str">
            <v>BARRA DE APOIO PARA DEFICIENTES L=45 CM (BARRAS COM DIÂMETRO ENTRE 3,0 E 4,5CM)</v>
          </cell>
          <cell r="C2404" t="str">
            <v>UN</v>
          </cell>
          <cell r="D2404">
            <v>114.68</v>
          </cell>
        </row>
        <row r="2405">
          <cell r="A2405">
            <v>170521</v>
          </cell>
          <cell r="B2405" t="str">
            <v>BARRA DE APOIO PARA DEFICIENTES L=80 CM (BARRAS COM DIÂMETRO ENTRE 3,0 E 4,5CM)</v>
          </cell>
          <cell r="C2405" t="str">
            <v>UN</v>
          </cell>
          <cell r="D2405">
            <v>152.56</v>
          </cell>
        </row>
        <row r="2406">
          <cell r="A2406">
            <v>170522</v>
          </cell>
          <cell r="B2406" t="str">
            <v>BARRA DE APOIO PARA DEFICIENTES L=90 CM (BARRAS COM DIÂMETRO ENTRE 3,0 E 4,5CM)</v>
          </cell>
          <cell r="C2406" t="str">
            <v>UN</v>
          </cell>
          <cell r="D2406">
            <v>154.80000000000001</v>
          </cell>
        </row>
        <row r="2407">
          <cell r="A2407">
            <v>170523</v>
          </cell>
          <cell r="B2407" t="str">
            <v>BARRA DE APOIO PARA CHUVEIRO PARA PORTADORES DE DEFICIÊNCIA FÍSICA (BARRAS COM DIÂMETRO ENTRE 3,0 E 4,5CM)</v>
          </cell>
          <cell r="C2407" t="str">
            <v>UN</v>
          </cell>
          <cell r="D2407">
            <v>231.58</v>
          </cell>
        </row>
        <row r="2408">
          <cell r="A2408">
            <v>170524</v>
          </cell>
          <cell r="B2408" t="str">
            <v>DP.04 - CORRIMÃO EM TUBO GALVANIZADO</v>
          </cell>
          <cell r="C2408" t="str">
            <v>M</v>
          </cell>
          <cell r="D2408">
            <v>39.479999999999997</v>
          </cell>
        </row>
        <row r="2409">
          <cell r="A2409">
            <v>170525</v>
          </cell>
          <cell r="B2409" t="str">
            <v>DP.05 - CORRIMÃO EM TUBO GALVANIZADO COM GUARDA CORPO</v>
          </cell>
          <cell r="C2409" t="str">
            <v>M</v>
          </cell>
          <cell r="D2409">
            <v>205.03</v>
          </cell>
        </row>
        <row r="2410">
          <cell r="A2410">
            <v>170526</v>
          </cell>
          <cell r="B2410" t="str">
            <v>ANEL DE TEXTURA PARA CORRIMÃO</v>
          </cell>
          <cell r="C2410" t="str">
            <v>UN</v>
          </cell>
          <cell r="D2410">
            <v>21.95</v>
          </cell>
        </row>
        <row r="2411">
          <cell r="A2411">
            <v>170527</v>
          </cell>
          <cell r="B2411" t="str">
            <v>BARRA DE APOIO PARA LAVATÓRIO EM "L" - PPDF</v>
          </cell>
          <cell r="C2411" t="str">
            <v>UN</v>
          </cell>
          <cell r="D2411">
            <v>369.5</v>
          </cell>
        </row>
        <row r="2412">
          <cell r="A2412">
            <v>170530</v>
          </cell>
          <cell r="B2412" t="str">
            <v>DV.01 - LOUSA COMUM EXECUTADA EM PAREDE</v>
          </cell>
          <cell r="C2412" t="str">
            <v>M2</v>
          </cell>
          <cell r="D2412">
            <v>88.13</v>
          </cell>
        </row>
        <row r="2413">
          <cell r="A2413">
            <v>170533</v>
          </cell>
          <cell r="B2413" t="str">
            <v>MM.23/24 - LOUSA EM LAMINADO MELAMÍNICO BRANCO SOBRE COMPENSADO</v>
          </cell>
          <cell r="C2413" t="str">
            <v>M2</v>
          </cell>
          <cell r="D2413">
            <v>141.63</v>
          </cell>
        </row>
        <row r="2414">
          <cell r="A2414">
            <v>170535</v>
          </cell>
          <cell r="B2414" t="str">
            <v>DM.07 - QUADRO DE AVISOS DE MADEIRA</v>
          </cell>
          <cell r="C2414" t="str">
            <v>M2</v>
          </cell>
          <cell r="D2414">
            <v>131.30000000000001</v>
          </cell>
        </row>
        <row r="2415">
          <cell r="A2415">
            <v>170540</v>
          </cell>
          <cell r="B2415" t="str">
            <v>FAIXA BATE-CARTEIRA PARA SALA DE AULA</v>
          </cell>
          <cell r="C2415" t="str">
            <v>M</v>
          </cell>
          <cell r="D2415">
            <v>70.319999999999993</v>
          </cell>
        </row>
        <row r="2416">
          <cell r="A2416">
            <v>170541</v>
          </cell>
          <cell r="B2416" t="str">
            <v>DM.06 - FIXADOR DE CARTAZES PARA SALA DE AULA</v>
          </cell>
          <cell r="C2416" t="str">
            <v>M</v>
          </cell>
          <cell r="D2416">
            <v>23.72</v>
          </cell>
        </row>
        <row r="2417">
          <cell r="A2417">
            <v>170551</v>
          </cell>
          <cell r="B2417" t="str">
            <v>DP.01 - ESCADA MARINHEIRO DE FERRO GALVANIZADO</v>
          </cell>
          <cell r="C2417" t="str">
            <v>M</v>
          </cell>
          <cell r="D2417">
            <v>103.41</v>
          </cell>
        </row>
        <row r="2418">
          <cell r="A2418">
            <v>170552</v>
          </cell>
          <cell r="B2418" t="str">
            <v>DP.02 - ESCADA MARINHEIRO DE FERRO GALVANIZADO COM GUARDA CORPO</v>
          </cell>
          <cell r="C2418" t="str">
            <v>M</v>
          </cell>
          <cell r="D2418">
            <v>219.89</v>
          </cell>
        </row>
        <row r="2419">
          <cell r="A2419">
            <v>170553</v>
          </cell>
          <cell r="B2419" t="str">
            <v>DP.03 - COMPLEMENTOS PARA ESCADA MARINHEIRO DE FERRO PERFILADO</v>
          </cell>
          <cell r="C2419" t="str">
            <v>M</v>
          </cell>
          <cell r="D2419">
            <v>90.58</v>
          </cell>
        </row>
        <row r="2420">
          <cell r="A2420">
            <v>170561</v>
          </cell>
          <cell r="B2420" t="str">
            <v>BATE PNEU EM TUBO DE AÇO GALVANIZADO D=3" C=2,50M</v>
          </cell>
          <cell r="C2420" t="str">
            <v>UN</v>
          </cell>
          <cell r="D2420">
            <v>355.7</v>
          </cell>
        </row>
        <row r="2421">
          <cell r="A2421">
            <v>170575</v>
          </cell>
          <cell r="B2421" t="str">
            <v>ARMÁRIO DE AÇO COM 4 PORTAS E FECHADURA L 640XP420XH1980</v>
          </cell>
          <cell r="C2421" t="str">
            <v>UN</v>
          </cell>
          <cell r="D2421">
            <v>536.99</v>
          </cell>
        </row>
        <row r="2422">
          <cell r="A2422">
            <v>170580</v>
          </cell>
          <cell r="B2422" t="str">
            <v>DR.1 - MESA DE PREPARO PARA COZINHAS - EM MÁRMORE</v>
          </cell>
          <cell r="C2422" t="str">
            <v>UN</v>
          </cell>
          <cell r="D2422">
            <v>1358.15</v>
          </cell>
        </row>
        <row r="2423">
          <cell r="A2423">
            <v>170590</v>
          </cell>
          <cell r="B2423" t="str">
            <v>PORTA CORTA-FOGO P90 (0,90X2,10M) COM FERRAGENS</v>
          </cell>
          <cell r="C2423" t="str">
            <v>UN</v>
          </cell>
          <cell r="D2423">
            <v>562.22</v>
          </cell>
        </row>
        <row r="2424">
          <cell r="A2424">
            <v>170591</v>
          </cell>
          <cell r="B2424" t="str">
            <v>PORTA CORTA-FOGO P90 - 1,05 X 2,10M, COM DOBRADIÇAS E MOLAS SEM FERRAGEM</v>
          </cell>
          <cell r="C2424" t="str">
            <v>UN</v>
          </cell>
          <cell r="D2424">
            <v>687.14</v>
          </cell>
        </row>
        <row r="2425">
          <cell r="A2425">
            <v>170592</v>
          </cell>
          <cell r="B2425" t="str">
            <v>PEDESTAL SINALIZADOR PARA ESTACIONAMENTO P/ DEFICIENTE</v>
          </cell>
          <cell r="C2425" t="str">
            <v>UN</v>
          </cell>
          <cell r="D2425">
            <v>416.04</v>
          </cell>
        </row>
        <row r="2426">
          <cell r="A2426">
            <v>170593</v>
          </cell>
          <cell r="B2426" t="str">
            <v>PLACA DE IDENTIFICAÇÃO COM NÚMERO PAVIMENTO EM BRAILE</v>
          </cell>
          <cell r="C2426" t="str">
            <v>UN</v>
          </cell>
          <cell r="D2426">
            <v>38.409999999999997</v>
          </cell>
        </row>
        <row r="2427">
          <cell r="A2427">
            <v>170594</v>
          </cell>
          <cell r="B2427" t="str">
            <v>PLACA DE IDENTIFICAÇÃO DE WC EM BRAILE FEM./ MASC.</v>
          </cell>
          <cell r="C2427" t="str">
            <v>UN</v>
          </cell>
          <cell r="D2427">
            <v>55.91</v>
          </cell>
        </row>
        <row r="2428">
          <cell r="A2428">
            <v>170595</v>
          </cell>
          <cell r="B2428" t="str">
            <v>PLACA DE IDENTIFICAÇÃO EM BRAILE "INÍCIO E FINAL" P/ CORRIMÃO</v>
          </cell>
          <cell r="C2428" t="str">
            <v>UN</v>
          </cell>
          <cell r="D2428">
            <v>12.28</v>
          </cell>
        </row>
        <row r="2429">
          <cell r="A2429">
            <v>170596</v>
          </cell>
          <cell r="B2429" t="str">
            <v>PLACA DE IDENTIFICAÇÃO EM BRAILE DE PAVIMENTO P/ CORRIMÃO</v>
          </cell>
          <cell r="C2429" t="str">
            <v>UN</v>
          </cell>
          <cell r="D2429">
            <v>14.63</v>
          </cell>
        </row>
        <row r="2430">
          <cell r="A2430">
            <v>170597</v>
          </cell>
          <cell r="B2430" t="str">
            <v>PLACA PARA PORTA WC C/ DESENHO UNIVERSAL ACESSIBILIDADE</v>
          </cell>
          <cell r="C2430" t="str">
            <v>UN</v>
          </cell>
          <cell r="D2430">
            <v>27.73</v>
          </cell>
        </row>
        <row r="2431">
          <cell r="A2431">
            <v>170598</v>
          </cell>
          <cell r="B2431" t="str">
            <v>SINALIZAÇÃO VISUAL DE DEGRAUS PARA DEFICIENTE VISUAL</v>
          </cell>
          <cell r="C2431" t="str">
            <v>UN</v>
          </cell>
          <cell r="D2431">
            <v>5.18</v>
          </cell>
        </row>
        <row r="2432">
          <cell r="A2432">
            <v>171000</v>
          </cell>
          <cell r="B2432" t="str">
            <v>EQUIPAMENTOS DIVERSOS</v>
          </cell>
          <cell r="C2432" t="str">
            <v>.</v>
          </cell>
          <cell r="D2432" t="str">
            <v>.</v>
          </cell>
        </row>
        <row r="2433">
          <cell r="A2433">
            <v>171001</v>
          </cell>
          <cell r="B2433" t="str">
            <v>ELEVADOR ELÉTRICO SEM CASA DE MÁQUINAS - 2 PARADAS</v>
          </cell>
          <cell r="C2433" t="str">
            <v>UN</v>
          </cell>
          <cell r="D2433">
            <v>85090.51</v>
          </cell>
        </row>
        <row r="2434">
          <cell r="A2434">
            <v>171002</v>
          </cell>
          <cell r="B2434" t="str">
            <v>ELEVADOR ELÉTRICO SEM CASA DE MÁQUINAS - 3 PARADAS</v>
          </cell>
          <cell r="C2434" t="str">
            <v>UN</v>
          </cell>
          <cell r="D2434">
            <v>83947.14</v>
          </cell>
        </row>
        <row r="2435">
          <cell r="A2435">
            <v>171003</v>
          </cell>
          <cell r="B2435" t="str">
            <v>ELEVADOR EL[ETRICO SEM CASA DE MÁQUINAS - 4 PARADAS</v>
          </cell>
          <cell r="C2435" t="str">
            <v>UN</v>
          </cell>
          <cell r="D2435">
            <v>91822.82</v>
          </cell>
        </row>
        <row r="2436">
          <cell r="A2436">
            <v>171004</v>
          </cell>
          <cell r="B2436" t="str">
            <v>ELEVADOR ELÉTRICO SEM CASA DE MÁQUINAS - 5 PARADAS</v>
          </cell>
          <cell r="C2436" t="str">
            <v>UN</v>
          </cell>
          <cell r="D2436">
            <v>99734.91</v>
          </cell>
        </row>
        <row r="2437">
          <cell r="A2437">
            <v>171008</v>
          </cell>
          <cell r="B2437" t="str">
            <v>ELEVADOR HIDRÁULICO 3 PARADAS 2 PORTAS OPOSTAS</v>
          </cell>
          <cell r="C2437" t="str">
            <v>UN</v>
          </cell>
          <cell r="D2437">
            <v>96874.05</v>
          </cell>
        </row>
        <row r="2438">
          <cell r="A2438">
            <v>171011</v>
          </cell>
          <cell r="B2438" t="str">
            <v>DX.05/06 - COIFA EM CHAPA DE AÇO GALVANIZADO PARA FOGÃO DE 3 OU 4 BOCAS</v>
          </cell>
          <cell r="C2438" t="str">
            <v>UN</v>
          </cell>
          <cell r="D2438">
            <v>724.65</v>
          </cell>
        </row>
        <row r="2439">
          <cell r="A2439">
            <v>171012</v>
          </cell>
          <cell r="B2439" t="str">
            <v>DX.01/03 - COIFA EM CHAPA DE AÇO GALVANIZADO PARA FOGÃO DE 6 BOCAS</v>
          </cell>
          <cell r="C2439" t="str">
            <v>UN</v>
          </cell>
          <cell r="D2439">
            <v>1130.43</v>
          </cell>
        </row>
        <row r="2440">
          <cell r="A2440">
            <v>171017</v>
          </cell>
          <cell r="B2440" t="str">
            <v>CHAPÉU CHINÊS PARA DUTO GALVANIZADO 35CM BIT.22 PARA EXAUSTÃO DE AR</v>
          </cell>
          <cell r="C2440" t="str">
            <v>UN</v>
          </cell>
          <cell r="D2440">
            <v>72.52</v>
          </cell>
        </row>
        <row r="2441">
          <cell r="A2441">
            <v>171018</v>
          </cell>
          <cell r="B2441" t="str">
            <v>DUTO EM CHAPA DE AÇO GALVANIZADO N.22 - DIÂMETRO 35CM</v>
          </cell>
          <cell r="C2441" t="str">
            <v>M</v>
          </cell>
          <cell r="D2441">
            <v>113.3</v>
          </cell>
        </row>
        <row r="2442">
          <cell r="A2442">
            <v>171019</v>
          </cell>
          <cell r="B2442" t="str">
            <v>CURVA PARA DUTO EM CHAPA GALVANIZADA 35CM BIT.22 PARA EXAUSTÃO AR RECRAVADA A CADA 10GRAUS</v>
          </cell>
          <cell r="C2442" t="str">
            <v>UN</v>
          </cell>
          <cell r="D2442">
            <v>112.45</v>
          </cell>
        </row>
        <row r="2443">
          <cell r="A2443">
            <v>171025</v>
          </cell>
          <cell r="B2443" t="str">
            <v>EXAUSTOR 1/2 HP PARA COIFAS</v>
          </cell>
          <cell r="C2443" t="str">
            <v>UN</v>
          </cell>
          <cell r="D2443">
            <v>561.07000000000005</v>
          </cell>
        </row>
        <row r="2444">
          <cell r="A2444">
            <v>171031</v>
          </cell>
          <cell r="B2444" t="str">
            <v>FOGÃO INDUSTRIAL 4 BOCAS COM FORNO E 2 QUEIMADORES DUPLOS</v>
          </cell>
          <cell r="C2444" t="str">
            <v>UN</v>
          </cell>
          <cell r="D2444">
            <v>717.29</v>
          </cell>
        </row>
        <row r="2445">
          <cell r="A2445">
            <v>171032</v>
          </cell>
          <cell r="B2445" t="str">
            <v>FOGÃO INDUSTRIAL 6 BOCAS COM FORNO E 2 QUEIMADORES DUPLOS</v>
          </cell>
          <cell r="C2445" t="str">
            <v>UN</v>
          </cell>
          <cell r="D2445">
            <v>938.22</v>
          </cell>
        </row>
        <row r="2446">
          <cell r="A2446">
            <v>171055</v>
          </cell>
          <cell r="B2446" t="str">
            <v>ESTANTE DE AÇO CONTENDO 5 PRATELEIRAS ABERTAS COM CAPACIDADE MÍNIMA DE CARGA DE 300KG POR PRATELEIRA - ACABAMENTO EM PINTURA ELETROSTÁTICA</v>
          </cell>
          <cell r="C2446" t="str">
            <v>M</v>
          </cell>
          <cell r="D2446">
            <v>605.35</v>
          </cell>
        </row>
        <row r="2447">
          <cell r="A2447">
            <v>171070</v>
          </cell>
          <cell r="B2447" t="str">
            <v>AUTOCLAVE - CAPACIDADE 54 LITROS</v>
          </cell>
          <cell r="C2447" t="str">
            <v>UN</v>
          </cell>
          <cell r="D2447">
            <v>12374.22</v>
          </cell>
        </row>
        <row r="2448">
          <cell r="A2448">
            <v>171071</v>
          </cell>
          <cell r="B2448" t="str">
            <v>VENTILADOR DE PAREDE, DIÂM. MÍN.=65CM</v>
          </cell>
          <cell r="C2448" t="str">
            <v>UN</v>
          </cell>
          <cell r="D2448">
            <v>306.75</v>
          </cell>
        </row>
        <row r="2449">
          <cell r="A2449">
            <v>171072</v>
          </cell>
          <cell r="B2449" t="str">
            <v>PORTA BOX SANITÁRIO EM VIDRO TEMPERADO 8MM OPACO COM FERRAGENS 62X210CM</v>
          </cell>
          <cell r="C2449" t="str">
            <v>UN</v>
          </cell>
          <cell r="D2449">
            <v>516.38</v>
          </cell>
        </row>
        <row r="2450">
          <cell r="A2450">
            <v>171073</v>
          </cell>
          <cell r="B2450" t="str">
            <v>PORTA DE VIDRO TEMPERADO 10MM OPACO COM FERRAGENS 82X210CM</v>
          </cell>
          <cell r="C2450" t="str">
            <v>UN</v>
          </cell>
          <cell r="D2450">
            <v>680.16</v>
          </cell>
        </row>
        <row r="2451">
          <cell r="A2451">
            <v>171074</v>
          </cell>
          <cell r="B2451" t="str">
            <v>POSTO DE CONSUMO DE O2 OU AR VÁCUO OU N2O</v>
          </cell>
          <cell r="C2451" t="str">
            <v>UN</v>
          </cell>
          <cell r="D2451">
            <v>41.67</v>
          </cell>
        </row>
        <row r="2452">
          <cell r="A2452">
            <v>171075</v>
          </cell>
          <cell r="B2452" t="str">
            <v>ESTAÇÃO DE CHAMADA DE ENFERMEIRA</v>
          </cell>
          <cell r="C2452" t="str">
            <v>UN</v>
          </cell>
          <cell r="D2452">
            <v>109.91</v>
          </cell>
        </row>
        <row r="2453">
          <cell r="A2453">
            <v>171076</v>
          </cell>
          <cell r="B2453" t="str">
            <v>PAINEL DE ALARME PARA O2 OU AR OU VÁCUO OU N2O, INSTALADO</v>
          </cell>
          <cell r="C2453" t="str">
            <v>UN</v>
          </cell>
          <cell r="D2453">
            <v>338.54</v>
          </cell>
        </row>
        <row r="2454">
          <cell r="A2454">
            <v>173000</v>
          </cell>
          <cell r="B2454" t="str">
            <v>PLACAS DE OBRA</v>
          </cell>
          <cell r="C2454" t="str">
            <v>.</v>
          </cell>
          <cell r="D2454" t="str">
            <v>.</v>
          </cell>
        </row>
        <row r="2455">
          <cell r="A2455">
            <v>173001</v>
          </cell>
          <cell r="B2455" t="str">
            <v>PLACA INAUGURAL - 600X500X3MM - CHAPA DE  AÇO INOX EM BAIXO RELEVO</v>
          </cell>
          <cell r="C2455" t="str">
            <v>UN</v>
          </cell>
          <cell r="D2455">
            <v>1118.83</v>
          </cell>
        </row>
        <row r="2456">
          <cell r="A2456">
            <v>174000</v>
          </cell>
          <cell r="B2456" t="str">
            <v>SISTEMA DE AQUECIMENTO SOLAR</v>
          </cell>
          <cell r="C2456" t="str">
            <v>.</v>
          </cell>
          <cell r="D2456" t="str">
            <v>.</v>
          </cell>
        </row>
        <row r="2457">
          <cell r="A2457">
            <v>174001</v>
          </cell>
          <cell r="B2457" t="str">
            <v>SISTEMA DE AQUECIMENTO SOLAR ATÉ 1000L - COLETOR SOLAR PLANO FECHADO (SELO "A" DO INMETRO)</v>
          </cell>
          <cell r="C2457" t="str">
            <v>M2</v>
          </cell>
          <cell r="D2457">
            <v>547.17999999999995</v>
          </cell>
        </row>
        <row r="2458">
          <cell r="A2458">
            <v>174002</v>
          </cell>
          <cell r="B2458" t="str">
            <v>SISTEMA DE AQUECIMENTO SOLAR ACIMA DE 1000L - FORNECIMENTO DE COLETOR SOLAR PLANO FECHADO (SELO "A" INMETRO) - SEM INSTALAÇÃO</v>
          </cell>
          <cell r="C2458" t="str">
            <v>M2</v>
          </cell>
          <cell r="D2458">
            <v>329.33</v>
          </cell>
        </row>
        <row r="2459">
          <cell r="A2459">
            <v>174003</v>
          </cell>
          <cell r="B2459" t="str">
            <v>SISTEMA DE AQUECIMENTO SOLAR, FORNECIMENTO DE RESERVATÓRIO TÉRMICO ATÉ 1000L, BAIXA PRESSÃO (APROVAÇÃO INMETRO) - SEM INSTALAÇÃO</v>
          </cell>
          <cell r="C2459" t="str">
            <v>L</v>
          </cell>
          <cell r="D2459">
            <v>3.32</v>
          </cell>
        </row>
        <row r="2460">
          <cell r="A2460">
            <v>174005</v>
          </cell>
          <cell r="B2460" t="str">
            <v>SISTEMA DE AQUECIMENTO SOLAR, FORNECIMENTO DE RESERVATÓRIO TÉRMICO ATÉ 1000L, ALTA PRESSÃO (APROVAÇÃO INMETRO) - SEM INSTALAÇÃO</v>
          </cell>
          <cell r="C2460" t="str">
            <v>L</v>
          </cell>
          <cell r="D2460">
            <v>6.13</v>
          </cell>
        </row>
        <row r="2461">
          <cell r="A2461">
            <v>174006</v>
          </cell>
          <cell r="B2461" t="str">
            <v>SISTEMA DE AQUECIMENTO SOLAR, INSTALAÇÃO DE RESERVATÓRIO TÉRMICO ATÉ 1000L</v>
          </cell>
          <cell r="C2461" t="str">
            <v>UN</v>
          </cell>
          <cell r="D2461">
            <v>466.84</v>
          </cell>
        </row>
        <row r="2462">
          <cell r="A2462">
            <v>174007</v>
          </cell>
          <cell r="B2462" t="str">
            <v>SISTEMA DE AQUECIMENTO SOLAR, FORNECIMENTO DE RESERVATÓRIO TÉRMICO ACIMA DE 1000L, BAIXA PRESSÃO (APROVAÇÃO INMETRO) - SEM INSTALAÇÃO</v>
          </cell>
          <cell r="C2462" t="str">
            <v>L</v>
          </cell>
          <cell r="D2462">
            <v>3.57</v>
          </cell>
        </row>
        <row r="2463">
          <cell r="A2463">
            <v>174008</v>
          </cell>
          <cell r="B2463" t="str">
            <v>SISTEMA DE AQUECIMENTO SOLAR, FORNECIMENTO DE RESERVATÓRIO TÉRMICO ACIMA DE 1000L, ALTA PRESSÃO (APROVAÇÃO INMETRO) - SEM INSTALAÇÃO</v>
          </cell>
          <cell r="C2463" t="str">
            <v>L</v>
          </cell>
          <cell r="D2463">
            <v>5.68</v>
          </cell>
        </row>
        <row r="2464">
          <cell r="A2464">
            <v>174010</v>
          </cell>
          <cell r="B2464" t="str">
            <v>SISTEMA DE AQUECIMENTO SOLAR (CIRCULAÇÃO FORÇADA), BOMBA HIDRÁULICA DE CIRCULAÇÃO DE ÁGUA NOS COLETORES SOLARES</v>
          </cell>
          <cell r="C2464" t="str">
            <v>UN</v>
          </cell>
          <cell r="D2464">
            <v>820.18</v>
          </cell>
        </row>
        <row r="2465">
          <cell r="A2465">
            <v>174011</v>
          </cell>
          <cell r="B2465" t="str">
            <v>SISTEMA DE AQUECIMENTO SOLAR (CIRCULAÇÃO FORÇADA), CONJUNTO DIGITAL PARA ACIONAMENTOS PROGRAMADOS DE EQUIPAMENTOS</v>
          </cell>
          <cell r="C2465" t="str">
            <v>UN</v>
          </cell>
          <cell r="D2465">
            <v>543.84</v>
          </cell>
        </row>
        <row r="2466">
          <cell r="A2466">
            <v>174013</v>
          </cell>
          <cell r="B2466" t="str">
            <v>SISTEMA DE AQUECIMENTO SOLAR PARA PISCINA, FORNECIMENTO DE COLETOR SOLAR ABERTO (SELO "A" INMETRO) - SEM INSTALAÇÃO</v>
          </cell>
          <cell r="C2466" t="str">
            <v>M2</v>
          </cell>
          <cell r="D2466">
            <v>187.63</v>
          </cell>
        </row>
        <row r="2467">
          <cell r="A2467">
            <v>174501</v>
          </cell>
          <cell r="B2467" t="str">
            <v>ANDAIMES METÁLICOS - FORNECIMENTO</v>
          </cell>
          <cell r="C2467" t="str">
            <v>M3xMÊS</v>
          </cell>
          <cell r="D2467">
            <v>6.01</v>
          </cell>
        </row>
        <row r="2468">
          <cell r="A2468">
            <v>174502</v>
          </cell>
          <cell r="B2468" t="str">
            <v>ANDAIMES METÁLICOS - MONTAGEM E DESMONTAGEM</v>
          </cell>
          <cell r="C2468" t="str">
            <v>M3</v>
          </cell>
          <cell r="D2468">
            <v>4.01</v>
          </cell>
        </row>
        <row r="2469">
          <cell r="A2469">
            <v>175000</v>
          </cell>
          <cell r="B2469" t="str">
            <v>DEMOLIÇÕES</v>
          </cell>
          <cell r="C2469" t="str">
            <v>.</v>
          </cell>
          <cell r="D2469" t="str">
            <v>.</v>
          </cell>
        </row>
        <row r="2470">
          <cell r="A2470">
            <v>175001</v>
          </cell>
          <cell r="B2470" t="str">
            <v>DEMOLIÇÃO DE MURO DE ALVENARIA - H=1,80 À 2,00M</v>
          </cell>
          <cell r="C2470" t="str">
            <v>M</v>
          </cell>
          <cell r="D2470">
            <v>28.87</v>
          </cell>
        </row>
        <row r="2471">
          <cell r="A2471">
            <v>175015</v>
          </cell>
          <cell r="B2471" t="str">
            <v>DEMOLIÇÃO DE ALAMBRADO DE TELA GALVANIZADA</v>
          </cell>
          <cell r="C2471" t="str">
            <v>M2</v>
          </cell>
          <cell r="D2471">
            <v>1.29</v>
          </cell>
        </row>
        <row r="2472">
          <cell r="A2472">
            <v>175020</v>
          </cell>
          <cell r="B2472" t="str">
            <v>DEMOLIÇÃO MANUAL DE CONCRETO SIMPLES</v>
          </cell>
          <cell r="C2472" t="str">
            <v>M3</v>
          </cell>
          <cell r="D2472">
            <v>127.02</v>
          </cell>
        </row>
        <row r="2473">
          <cell r="A2473">
            <v>175021</v>
          </cell>
          <cell r="B2473" t="str">
            <v>DEMOLIÇÃO MANUAL DE CONCRETO ARMADO</v>
          </cell>
          <cell r="C2473" t="str">
            <v>M3</v>
          </cell>
          <cell r="D2473">
            <v>230.95</v>
          </cell>
        </row>
        <row r="2474">
          <cell r="A2474">
            <v>175022</v>
          </cell>
          <cell r="B2474" t="str">
            <v>DEMOLIÇÃO MECANIZADA DE CONCRETO SIMPLES</v>
          </cell>
          <cell r="C2474" t="str">
            <v>M3</v>
          </cell>
          <cell r="D2474">
            <v>85.68</v>
          </cell>
        </row>
        <row r="2475">
          <cell r="A2475">
            <v>175023</v>
          </cell>
          <cell r="B2475" t="str">
            <v>DEMOLIÇÃO MECANIZADA DE CONCRETO ARMADO</v>
          </cell>
          <cell r="C2475" t="str">
            <v>M3</v>
          </cell>
          <cell r="D2475">
            <v>171.35</v>
          </cell>
        </row>
        <row r="2476">
          <cell r="A2476">
            <v>175025</v>
          </cell>
          <cell r="B2476" t="str">
            <v>DEMOLIÇÃO DE LADRILHOS HIDRÁULICOS, INCLUSIVE ARGAMASSA DE REGULARIZAÇÃO</v>
          </cell>
          <cell r="C2476" t="str">
            <v>M2</v>
          </cell>
          <cell r="D2476">
            <v>6.93</v>
          </cell>
        </row>
        <row r="2477">
          <cell r="A2477">
            <v>175030</v>
          </cell>
          <cell r="B2477" t="str">
            <v>DEMOLIÇÃO DE LAJOTAS DE CONCRETO</v>
          </cell>
          <cell r="C2477" t="str">
            <v>M2</v>
          </cell>
          <cell r="D2477">
            <v>5.77</v>
          </cell>
        </row>
        <row r="2478">
          <cell r="A2478">
            <v>175040</v>
          </cell>
          <cell r="B2478" t="str">
            <v>DEMOLIÇÃO DE PAVIMENTAÇÃO ASFÁLTICA, CAPA E BASE - MANUAL</v>
          </cell>
          <cell r="C2478" t="str">
            <v>M2</v>
          </cell>
          <cell r="D2478">
            <v>17.32</v>
          </cell>
        </row>
        <row r="2479">
          <cell r="A2479">
            <v>175045</v>
          </cell>
          <cell r="B2479" t="str">
            <v>DEMOLIÇÃO DE GUIAS DE CONCRETO</v>
          </cell>
          <cell r="C2479" t="str">
            <v>M</v>
          </cell>
          <cell r="D2479">
            <v>4.62</v>
          </cell>
        </row>
        <row r="2480">
          <cell r="A2480">
            <v>175048</v>
          </cell>
          <cell r="B2480" t="str">
            <v>DEMOLIÇÃO DE SARJETAS DE CONCRETO</v>
          </cell>
          <cell r="C2480" t="str">
            <v>M</v>
          </cell>
          <cell r="D2480">
            <v>6.93</v>
          </cell>
        </row>
        <row r="2481">
          <cell r="A2481">
            <v>176000</v>
          </cell>
          <cell r="B2481" t="str">
            <v>RETIRADAS</v>
          </cell>
          <cell r="C2481" t="str">
            <v>.</v>
          </cell>
          <cell r="D2481" t="str">
            <v>.</v>
          </cell>
        </row>
        <row r="2482">
          <cell r="A2482">
            <v>176005</v>
          </cell>
          <cell r="B2482" t="str">
            <v>RETIRADA DE CERCA DE ARAME FARPADO, MOURÃO DE EUCALIPTO OU CONCRETO</v>
          </cell>
          <cell r="C2482" t="str">
            <v>M</v>
          </cell>
          <cell r="D2482">
            <v>5.77</v>
          </cell>
        </row>
        <row r="2483">
          <cell r="A2483">
            <v>176030</v>
          </cell>
          <cell r="B2483" t="str">
            <v>RETIRADA DE LAJOTAS PRÉ-MOLDADAS DE CONCRETO</v>
          </cell>
          <cell r="C2483" t="str">
            <v>M2</v>
          </cell>
          <cell r="D2483">
            <v>8.08</v>
          </cell>
        </row>
        <row r="2484">
          <cell r="A2484">
            <v>176032</v>
          </cell>
          <cell r="B2484" t="str">
            <v>RETIRADA DE FORRAS DE PEDRAS NATURAIS</v>
          </cell>
          <cell r="C2484" t="str">
            <v>M2</v>
          </cell>
          <cell r="D2484">
            <v>15.01</v>
          </cell>
        </row>
        <row r="2485">
          <cell r="A2485">
            <v>176035</v>
          </cell>
          <cell r="B2485" t="str">
            <v>RETIRADA DE PARALELEPÍPEDOS</v>
          </cell>
          <cell r="C2485" t="str">
            <v>M2</v>
          </cell>
          <cell r="D2485">
            <v>6.93</v>
          </cell>
        </row>
        <row r="2486">
          <cell r="A2486">
            <v>176038</v>
          </cell>
          <cell r="B2486" t="str">
            <v>RETIRADA DE MOSAICO PORTUGUÊS</v>
          </cell>
          <cell r="C2486" t="str">
            <v>M2</v>
          </cell>
          <cell r="D2486">
            <v>6.93</v>
          </cell>
        </row>
        <row r="2487">
          <cell r="A2487">
            <v>176045</v>
          </cell>
          <cell r="B2487" t="str">
            <v>RETIRADA DE GUIAS DE CONCRETO</v>
          </cell>
          <cell r="C2487" t="str">
            <v>M</v>
          </cell>
          <cell r="D2487">
            <v>5.77</v>
          </cell>
        </row>
        <row r="2488">
          <cell r="A2488">
            <v>176050</v>
          </cell>
          <cell r="B2488" t="str">
            <v>RETIRADA DE BRINQUEDOS</v>
          </cell>
          <cell r="C2488" t="str">
            <v>UN</v>
          </cell>
          <cell r="D2488">
            <v>28.18</v>
          </cell>
        </row>
        <row r="2489">
          <cell r="A2489">
            <v>176087</v>
          </cell>
          <cell r="B2489" t="str">
            <v>RETIRADA DE PORTA-GIZ, INCLUSIVE SUPORTES</v>
          </cell>
          <cell r="C2489" t="str">
            <v>M</v>
          </cell>
          <cell r="D2489">
            <v>5.66</v>
          </cell>
        </row>
        <row r="2490">
          <cell r="A2490">
            <v>176090</v>
          </cell>
          <cell r="B2490" t="str">
            <v>RETIRADA DE COIFA E CHAPA PARA FOGÃO DE 3 OU 4 BOCAS</v>
          </cell>
          <cell r="C2490" t="str">
            <v>UN</v>
          </cell>
          <cell r="D2490">
            <v>29.33</v>
          </cell>
        </row>
        <row r="2491">
          <cell r="A2491">
            <v>176091</v>
          </cell>
          <cell r="B2491" t="str">
            <v>RETIRADA DE COIFA EM CHAPA PARA FOGÃO DE 6 BOCAS</v>
          </cell>
          <cell r="C2491" t="str">
            <v>UN</v>
          </cell>
          <cell r="D2491">
            <v>36.659999999999997</v>
          </cell>
        </row>
        <row r="2492">
          <cell r="A2492">
            <v>176092</v>
          </cell>
          <cell r="B2492" t="str">
            <v>RETIRADA DE EXAUSTOR</v>
          </cell>
          <cell r="C2492" t="str">
            <v>UN</v>
          </cell>
          <cell r="D2492">
            <v>5.05</v>
          </cell>
        </row>
        <row r="2493">
          <cell r="A2493">
            <v>176093</v>
          </cell>
          <cell r="B2493" t="str">
            <v>RETIRADA DE DUTO DE EXAUSTÃO</v>
          </cell>
          <cell r="C2493" t="str">
            <v>M</v>
          </cell>
          <cell r="D2493">
            <v>11</v>
          </cell>
        </row>
        <row r="2494">
          <cell r="A2494">
            <v>176094</v>
          </cell>
          <cell r="B2494" t="str">
            <v>RETIRADA DE PORTÃO DE FERRO PERFILADO TIPO PQ (GP5/GPM1)</v>
          </cell>
          <cell r="C2494" t="str">
            <v>M2</v>
          </cell>
          <cell r="D2494">
            <v>18.329999999999998</v>
          </cell>
        </row>
        <row r="2495">
          <cell r="A2495">
            <v>176095</v>
          </cell>
          <cell r="B2495" t="str">
            <v>RETIRADA DE ALAMBRADO EM TELA INCLUSIVE ESTRUTURA DE SUSTENTAÇÃO (FP.04)</v>
          </cell>
          <cell r="C2495" t="str">
            <v>M</v>
          </cell>
          <cell r="D2495">
            <v>29.83</v>
          </cell>
        </row>
        <row r="2496">
          <cell r="A2496">
            <v>176096</v>
          </cell>
          <cell r="B2496" t="str">
            <v>RETIRADA DE CERCA DE TELA GALVANIZADA E RESPECTIVOS MOURÕES (FC 04/05)</v>
          </cell>
          <cell r="C2496" t="str">
            <v>M</v>
          </cell>
          <cell r="D2496">
            <v>26.31</v>
          </cell>
        </row>
        <row r="2497">
          <cell r="A2497">
            <v>176097</v>
          </cell>
          <cell r="B2497" t="str">
            <v>RETIRADA DE PORTÃO METÁLICO</v>
          </cell>
          <cell r="C2497" t="str">
            <v>M2</v>
          </cell>
          <cell r="D2497">
            <v>38.770000000000003</v>
          </cell>
        </row>
        <row r="2498">
          <cell r="A2498">
            <v>177000</v>
          </cell>
          <cell r="B2498" t="str">
            <v>RECOLOCAÇÕES</v>
          </cell>
          <cell r="C2498" t="str">
            <v>.</v>
          </cell>
          <cell r="D2498" t="str">
            <v>.</v>
          </cell>
        </row>
        <row r="2499">
          <cell r="A2499">
            <v>177001</v>
          </cell>
          <cell r="B2499" t="str">
            <v>RECOLOCAÇÃO DE TELA E TIRANTE EM ALAMBRADO</v>
          </cell>
          <cell r="C2499" t="str">
            <v>M2</v>
          </cell>
          <cell r="D2499">
            <v>20.010000000000002</v>
          </cell>
        </row>
        <row r="2500">
          <cell r="A2500">
            <v>177035</v>
          </cell>
          <cell r="B2500" t="str">
            <v>RECOLOCAÇÃO DE PARALELEPÍPEDOS</v>
          </cell>
          <cell r="C2500" t="str">
            <v>M2</v>
          </cell>
          <cell r="D2500">
            <v>21.74</v>
          </cell>
        </row>
        <row r="2501">
          <cell r="A2501">
            <v>177036</v>
          </cell>
          <cell r="B2501" t="str">
            <v>RECOLOCAÇÃO DE PARALELEPÍPEDO COM AREIA RECICLADA</v>
          </cell>
          <cell r="C2501" t="str">
            <v>M2</v>
          </cell>
          <cell r="D2501">
            <v>17.440000000000001</v>
          </cell>
        </row>
        <row r="2502">
          <cell r="A2502">
            <v>177038</v>
          </cell>
          <cell r="B2502" t="str">
            <v>RECOLOCAÇÃO DE MOSAICO PORTUGUÊS SOBRE BASE DE CONCRETO</v>
          </cell>
          <cell r="C2502" t="str">
            <v>M2</v>
          </cell>
          <cell r="D2502">
            <v>43.09</v>
          </cell>
        </row>
        <row r="2503">
          <cell r="A2503">
            <v>177039</v>
          </cell>
          <cell r="B2503" t="str">
            <v>RECOLOCAÇÃO DE MOSAICO PORTUGUÊS SOBRE BASE DE AREIA</v>
          </cell>
          <cell r="C2503" t="str">
            <v>M2</v>
          </cell>
          <cell r="D2503">
            <v>29.7</v>
          </cell>
        </row>
        <row r="2504">
          <cell r="A2504">
            <v>177040</v>
          </cell>
          <cell r="B2504" t="str">
            <v>RECOLOCAÇÃO DE MOSAICO PORTUGUÊS SOBRE BASE DE CONCRETO COM AGREGADO RECICLADO</v>
          </cell>
          <cell r="C2504" t="str">
            <v>M2</v>
          </cell>
          <cell r="D2504">
            <v>39.479999999999997</v>
          </cell>
        </row>
        <row r="2505">
          <cell r="A2505">
            <v>177041</v>
          </cell>
          <cell r="B2505" t="str">
            <v>RECOLOCAÇÃO DE MOSAICO PORTUGUÊS SOBRE BASE DE AREIA RECICLADA</v>
          </cell>
          <cell r="C2505" t="str">
            <v>M2</v>
          </cell>
          <cell r="D2505">
            <v>26.26</v>
          </cell>
        </row>
        <row r="2506">
          <cell r="A2506">
            <v>177045</v>
          </cell>
          <cell r="B2506" t="str">
            <v>RECOLOCAÇÃO DE GUIAS DE CONCRETO</v>
          </cell>
          <cell r="C2506" t="str">
            <v>M</v>
          </cell>
          <cell r="D2506">
            <v>31.66</v>
          </cell>
        </row>
        <row r="2507">
          <cell r="A2507">
            <v>177087</v>
          </cell>
          <cell r="B2507" t="str">
            <v>RECOLOCAÇÃO DE PORTA-GIZ, INCLUSIVE SUPORTES</v>
          </cell>
          <cell r="C2507" t="str">
            <v>M</v>
          </cell>
          <cell r="D2507">
            <v>13.81</v>
          </cell>
        </row>
        <row r="2508">
          <cell r="A2508">
            <v>177090</v>
          </cell>
          <cell r="B2508" t="str">
            <v>RECOLOCAÇÃO DE COIFA EM CHAPA PARA FOGÃO DE 3 OU 4 BOCAS</v>
          </cell>
          <cell r="C2508" t="str">
            <v>UN</v>
          </cell>
          <cell r="D2508">
            <v>56.08</v>
          </cell>
        </row>
        <row r="2509">
          <cell r="A2509">
            <v>177091</v>
          </cell>
          <cell r="B2509" t="str">
            <v>RECOLOCAÇÃO DE COIFA EM CHAPA PARA FOGÃO DE 6 BOCAS</v>
          </cell>
          <cell r="C2509" t="str">
            <v>UN</v>
          </cell>
          <cell r="D2509">
            <v>74.41</v>
          </cell>
        </row>
        <row r="2510">
          <cell r="A2510">
            <v>177092</v>
          </cell>
          <cell r="B2510" t="str">
            <v>RECOLOCAÇÃO DE EXAUSTOR</v>
          </cell>
          <cell r="C2510" t="str">
            <v>UN</v>
          </cell>
          <cell r="D2510">
            <v>20.329999999999998</v>
          </cell>
        </row>
        <row r="2511">
          <cell r="A2511">
            <v>177093</v>
          </cell>
          <cell r="B2511" t="str">
            <v>RECOLOCAÇÃO DE DUTO DE EXAUSTÃO</v>
          </cell>
          <cell r="C2511" t="str">
            <v>M</v>
          </cell>
          <cell r="D2511">
            <v>15.21</v>
          </cell>
        </row>
        <row r="2512">
          <cell r="A2512">
            <v>177094</v>
          </cell>
          <cell r="B2512" t="str">
            <v>RECOLOCAÇÃO DE PORTÃO DE FERRO PERFILADO TIPO PARQUE (GP5/GPM-1)</v>
          </cell>
          <cell r="C2512" t="str">
            <v>M2</v>
          </cell>
          <cell r="D2512">
            <v>51.57</v>
          </cell>
        </row>
        <row r="2513">
          <cell r="A2513">
            <v>177096</v>
          </cell>
          <cell r="B2513" t="str">
            <v>RECOLOCAÇÃO DE CERCA DE TELA GALVANIZADA E RESPECTIVOS MOURÕES (FC 04/05)</v>
          </cell>
          <cell r="C2513" t="str">
            <v>M</v>
          </cell>
          <cell r="D2513">
            <v>40.159999999999997</v>
          </cell>
        </row>
        <row r="2514">
          <cell r="A2514">
            <v>178000</v>
          </cell>
          <cell r="B2514" t="str">
            <v>SERVIÇOS PARCIAIS</v>
          </cell>
          <cell r="C2514" t="str">
            <v>.</v>
          </cell>
          <cell r="D2514" t="str">
            <v>.</v>
          </cell>
        </row>
        <row r="2515">
          <cell r="A2515">
            <v>178015</v>
          </cell>
          <cell r="B2515" t="str">
            <v>TELA GALVANIZADA PARA ALAMBRADO - MALHA 2" FIO 10</v>
          </cell>
          <cell r="C2515" t="str">
            <v>M2</v>
          </cell>
          <cell r="D2515">
            <v>44.15</v>
          </cell>
        </row>
        <row r="2516">
          <cell r="A2516">
            <v>178019</v>
          </cell>
          <cell r="B2516" t="str">
            <v>FERRO TRABALHADO PARA GRADIS</v>
          </cell>
          <cell r="C2516" t="str">
            <v>KG</v>
          </cell>
          <cell r="D2516">
            <v>5.62</v>
          </cell>
        </row>
        <row r="2517">
          <cell r="A2517">
            <v>178070</v>
          </cell>
          <cell r="B2517" t="str">
            <v>TABELA DE BASQUETE, INCLUSIVE ARO E CESTA - MADEIRA PINTADA</v>
          </cell>
          <cell r="C2517" t="str">
            <v>UN</v>
          </cell>
          <cell r="D2517">
            <v>315.58999999999997</v>
          </cell>
        </row>
        <row r="2518">
          <cell r="A2518">
            <v>178072</v>
          </cell>
          <cell r="B2518" t="str">
            <v>REPINTURA DE FAIXAS ATÉ 10CM - BORRACHA CLORADA</v>
          </cell>
          <cell r="C2518" t="str">
            <v>M</v>
          </cell>
          <cell r="D2518">
            <v>4.29</v>
          </cell>
        </row>
        <row r="2519">
          <cell r="A2519">
            <v>178073</v>
          </cell>
          <cell r="B2519" t="str">
            <v>REPINTURA DE FAIXAS ATÉ 10CM - EPÓXI</v>
          </cell>
          <cell r="C2519" t="str">
            <v>M</v>
          </cell>
          <cell r="D2519">
            <v>3.92</v>
          </cell>
        </row>
        <row r="2520">
          <cell r="A2520">
            <v>180000</v>
          </cell>
          <cell r="B2520" t="str">
            <v>PAISAGISMO</v>
          </cell>
        </row>
        <row r="2521">
          <cell r="A2521">
            <v>180100</v>
          </cell>
          <cell r="B2521" t="str">
            <v>SERVIÇOS GERAIS</v>
          </cell>
          <cell r="C2521" t="str">
            <v>.</v>
          </cell>
          <cell r="D2521" t="str">
            <v>.</v>
          </cell>
        </row>
        <row r="2522">
          <cell r="A2522">
            <v>180101</v>
          </cell>
          <cell r="B2522" t="str">
            <v>TUTOR E AMARILHO PARA ÁRVORES</v>
          </cell>
          <cell r="C2522" t="str">
            <v>UN</v>
          </cell>
          <cell r="D2522">
            <v>8.58</v>
          </cell>
        </row>
        <row r="2523">
          <cell r="A2523">
            <v>180103</v>
          </cell>
          <cell r="B2523" t="str">
            <v>PROTETOR TIPO PARQUE PARA ÁRVORES</v>
          </cell>
          <cell r="C2523" t="str">
            <v>UN</v>
          </cell>
          <cell r="D2523">
            <v>45.61</v>
          </cell>
        </row>
        <row r="2524">
          <cell r="A2524">
            <v>180200</v>
          </cell>
          <cell r="B2524" t="str">
            <v>ÁRVORES E PALMEIRAS - FORNECIMENTO E PLANTIO</v>
          </cell>
          <cell r="C2524" t="str">
            <v>.</v>
          </cell>
          <cell r="D2524" t="str">
            <v>.</v>
          </cell>
        </row>
        <row r="2525">
          <cell r="A2525">
            <v>180203</v>
          </cell>
          <cell r="B2525" t="str">
            <v>ALECRIM DE CAMPINAS (HOLOCALIX GLAZZIOVII)</v>
          </cell>
          <cell r="C2525" t="str">
            <v>UN</v>
          </cell>
          <cell r="D2525">
            <v>130.06</v>
          </cell>
        </row>
        <row r="2526">
          <cell r="A2526">
            <v>180210</v>
          </cell>
          <cell r="B2526" t="str">
            <v>CASSIA (CASSIA MULTIJUGA)</v>
          </cell>
          <cell r="C2526" t="str">
            <v>UN</v>
          </cell>
          <cell r="D2526">
            <v>128.56</v>
          </cell>
        </row>
        <row r="2527">
          <cell r="A2527">
            <v>180225</v>
          </cell>
          <cell r="B2527" t="str">
            <v>IPÊ AMARELO (TABEBUIA CHRYSOTRICHA)</v>
          </cell>
          <cell r="C2527" t="str">
            <v>UN</v>
          </cell>
          <cell r="D2527">
            <v>85.28</v>
          </cell>
        </row>
        <row r="2528">
          <cell r="A2528">
            <v>180226</v>
          </cell>
          <cell r="B2528" t="str">
            <v>IPÊ ROSA (TABEBUIA AVELLANEDAE)</v>
          </cell>
          <cell r="C2528" t="str">
            <v>UN</v>
          </cell>
          <cell r="D2528">
            <v>133.08000000000001</v>
          </cell>
        </row>
        <row r="2529">
          <cell r="A2529">
            <v>180227</v>
          </cell>
          <cell r="B2529" t="str">
            <v>IPÊ ROXO (TABEBUIA IMPETIGINOSA)</v>
          </cell>
          <cell r="C2529" t="str">
            <v>UN</v>
          </cell>
          <cell r="D2529">
            <v>132.63</v>
          </cell>
        </row>
        <row r="2530">
          <cell r="A2530">
            <v>180235</v>
          </cell>
          <cell r="B2530" t="str">
            <v>PAINEIRA (CHORISIA SPECIOSA)</v>
          </cell>
          <cell r="C2530" t="str">
            <v>UN</v>
          </cell>
          <cell r="D2530">
            <v>124.46</v>
          </cell>
        </row>
        <row r="2531">
          <cell r="A2531">
            <v>180237</v>
          </cell>
          <cell r="B2531" t="str">
            <v>PAU-BRASIL (CAESALPINIA ECHINATA)</v>
          </cell>
          <cell r="C2531" t="str">
            <v>UN</v>
          </cell>
          <cell r="D2531">
            <v>130.24</v>
          </cell>
        </row>
        <row r="2532">
          <cell r="A2532">
            <v>180240</v>
          </cell>
          <cell r="B2532" t="str">
            <v>PAU-FERRO (CAESALPINIA FERREA)</v>
          </cell>
          <cell r="C2532" t="str">
            <v>UN</v>
          </cell>
          <cell r="D2532">
            <v>125.04</v>
          </cell>
        </row>
        <row r="2533">
          <cell r="A2533">
            <v>180250</v>
          </cell>
          <cell r="B2533" t="str">
            <v>SIBIPIRUNA (CAESALPINIA PELTOPHOROIDES)</v>
          </cell>
          <cell r="C2533" t="str">
            <v>UN</v>
          </cell>
          <cell r="D2533">
            <v>126.7</v>
          </cell>
        </row>
        <row r="2534">
          <cell r="A2534">
            <v>180252</v>
          </cell>
          <cell r="B2534" t="str">
            <v>SUINÃ (ERYTRINA SPECIOSA)</v>
          </cell>
          <cell r="C2534" t="str">
            <v>UN</v>
          </cell>
          <cell r="D2534">
            <v>68.430000000000007</v>
          </cell>
        </row>
        <row r="2535">
          <cell r="A2535">
            <v>180255</v>
          </cell>
          <cell r="B2535" t="str">
            <v>TIPUANA (TIPUANA TIPU)</v>
          </cell>
          <cell r="C2535" t="str">
            <v>UN</v>
          </cell>
          <cell r="D2535">
            <v>125.49</v>
          </cell>
        </row>
        <row r="2536">
          <cell r="A2536">
            <v>180261</v>
          </cell>
          <cell r="B2536" t="str">
            <v>ARECA BAMBU (CHRYSALIDO CARPUS LUTESCENS)</v>
          </cell>
          <cell r="C2536" t="str">
            <v>UN</v>
          </cell>
          <cell r="D2536">
            <v>31.59</v>
          </cell>
        </row>
        <row r="2537">
          <cell r="A2537">
            <v>180263</v>
          </cell>
          <cell r="B2537" t="str">
            <v>BURITI (MAURITIA VINIFERA)</v>
          </cell>
          <cell r="C2537" t="str">
            <v>UN</v>
          </cell>
          <cell r="D2537">
            <v>64.569999999999993</v>
          </cell>
        </row>
        <row r="2538">
          <cell r="A2538">
            <v>180265</v>
          </cell>
          <cell r="B2538" t="str">
            <v>COLINIA (CHAMAEDOREA ELEGANS)</v>
          </cell>
          <cell r="C2538" t="str">
            <v>UN</v>
          </cell>
          <cell r="D2538">
            <v>144.56</v>
          </cell>
        </row>
        <row r="2539">
          <cell r="A2539">
            <v>180267</v>
          </cell>
          <cell r="B2539" t="str">
            <v>COQUEIRO (COCOS NUCIFERA)</v>
          </cell>
          <cell r="C2539" t="str">
            <v>UN</v>
          </cell>
          <cell r="D2539">
            <v>65.709999999999994</v>
          </cell>
        </row>
        <row r="2540">
          <cell r="A2540">
            <v>180270</v>
          </cell>
          <cell r="B2540" t="str">
            <v>GUARIROBA (SYAGRUS OLERACEA)</v>
          </cell>
          <cell r="C2540" t="str">
            <v>UN</v>
          </cell>
          <cell r="D2540">
            <v>55.67</v>
          </cell>
        </row>
        <row r="2541">
          <cell r="A2541">
            <v>180273</v>
          </cell>
          <cell r="B2541" t="str">
            <v>JERIVÁ (ARECASTRUM ROMANZOFFIANUM)</v>
          </cell>
          <cell r="C2541" t="str">
            <v>UN</v>
          </cell>
          <cell r="D2541">
            <v>51.41</v>
          </cell>
        </row>
        <row r="2542">
          <cell r="A2542">
            <v>180275</v>
          </cell>
          <cell r="B2542" t="str">
            <v>LATÂNIA (LATANIA SPP)</v>
          </cell>
          <cell r="C2542" t="str">
            <v>UN</v>
          </cell>
          <cell r="D2542">
            <v>41.75</v>
          </cell>
        </row>
        <row r="2543">
          <cell r="A2543">
            <v>180277</v>
          </cell>
          <cell r="B2543" t="str">
            <v>SEAFORTIA (ARCHONTO PHOENIX CUNNINGHAMIANA)</v>
          </cell>
          <cell r="C2543" t="str">
            <v>UN</v>
          </cell>
          <cell r="D2543">
            <v>55.46</v>
          </cell>
        </row>
        <row r="2544">
          <cell r="A2544">
            <v>180280</v>
          </cell>
          <cell r="B2544" t="str">
            <v>PALMEIRA IMPERIAL (ROY STONEAOLERACEA)</v>
          </cell>
          <cell r="C2544" t="str">
            <v>UN</v>
          </cell>
          <cell r="D2544">
            <v>47.95</v>
          </cell>
        </row>
        <row r="2545">
          <cell r="A2545">
            <v>180290</v>
          </cell>
          <cell r="B2545" t="str">
            <v>PATA DE VACA (BAUHINIA VARIEGATA)</v>
          </cell>
          <cell r="C2545" t="str">
            <v>UN</v>
          </cell>
          <cell r="D2545">
            <v>127.04</v>
          </cell>
        </row>
        <row r="2546">
          <cell r="A2546">
            <v>180291</v>
          </cell>
          <cell r="B2546" t="str">
            <v>QUARESMEIRA (TIBOUCHINA GRANULOSA)</v>
          </cell>
          <cell r="C2546" t="str">
            <v>UN</v>
          </cell>
          <cell r="D2546">
            <v>126.47</v>
          </cell>
        </row>
        <row r="2547">
          <cell r="A2547">
            <v>180292</v>
          </cell>
          <cell r="B2547" t="str">
            <v>MANACA DA SERRA (TIBOUCHINA MUTABILIS)</v>
          </cell>
          <cell r="C2547" t="str">
            <v>UN</v>
          </cell>
          <cell r="D2547">
            <v>128.82</v>
          </cell>
        </row>
        <row r="2548">
          <cell r="A2548">
            <v>180300</v>
          </cell>
          <cell r="B2548" t="str">
            <v>ARBUSTOS, FORRAÇÕES E TREPADEIRAS - FORNECIMENTO E PLANTIO</v>
          </cell>
          <cell r="C2548" t="str">
            <v>.</v>
          </cell>
          <cell r="D2548" t="str">
            <v>.</v>
          </cell>
        </row>
        <row r="2549">
          <cell r="A2549">
            <v>180301</v>
          </cell>
          <cell r="B2549" t="str">
            <v>GRAMA BATATAES EM PLACAS (PASPALUM NOTATUM)</v>
          </cell>
          <cell r="C2549" t="str">
            <v>M2</v>
          </cell>
          <cell r="D2549">
            <v>9.25</v>
          </cell>
        </row>
        <row r="2550">
          <cell r="A2550">
            <v>180303</v>
          </cell>
          <cell r="B2550" t="str">
            <v>GRAMA SÃO CARLOS EM PLACAS (ANOXONOPUS OBTUSIFOLIUS)</v>
          </cell>
          <cell r="C2550" t="str">
            <v>M2</v>
          </cell>
          <cell r="D2550">
            <v>11.46</v>
          </cell>
        </row>
        <row r="2551">
          <cell r="A2551">
            <v>180305</v>
          </cell>
          <cell r="B2551" t="str">
            <v>GRAMA ESMERALDA</v>
          </cell>
          <cell r="C2551" t="str">
            <v>M2</v>
          </cell>
          <cell r="D2551">
            <v>22.91</v>
          </cell>
        </row>
        <row r="2552">
          <cell r="A2552">
            <v>180307</v>
          </cell>
          <cell r="B2552" t="str">
            <v>GRAMA PRETA (OPHIOPOGUM JAPONICUS) - 36 MUDAS POR M2</v>
          </cell>
          <cell r="C2552" t="str">
            <v>M2</v>
          </cell>
          <cell r="D2552">
            <v>26.97</v>
          </cell>
        </row>
        <row r="2553">
          <cell r="A2553">
            <v>180313</v>
          </cell>
          <cell r="B2553" t="str">
            <v>CINERARIA (SENECIO CINERARIA)</v>
          </cell>
          <cell r="C2553" t="str">
            <v>DÚZIA</v>
          </cell>
          <cell r="D2553">
            <v>29.7</v>
          </cell>
        </row>
        <row r="2554">
          <cell r="A2554">
            <v>180315</v>
          </cell>
          <cell r="B2554" t="str">
            <v>CLOROFITO (CLOROPHYTUM CROMOSSUM)</v>
          </cell>
          <cell r="C2554" t="str">
            <v>DÚZIA</v>
          </cell>
          <cell r="D2554">
            <v>19.260000000000002</v>
          </cell>
        </row>
        <row r="2555">
          <cell r="A2555">
            <v>180317</v>
          </cell>
          <cell r="B2555" t="str">
            <v>FILODENDRO (PHILODENDRON BIPINNATIFIDUM)</v>
          </cell>
          <cell r="C2555" t="str">
            <v>DÚZIA</v>
          </cell>
          <cell r="D2555">
            <v>28.55</v>
          </cell>
        </row>
        <row r="2556">
          <cell r="A2556">
            <v>180319</v>
          </cell>
          <cell r="B2556" t="str">
            <v>HERA (HEDERA HELIX)</v>
          </cell>
          <cell r="C2556" t="str">
            <v>DÚZIA</v>
          </cell>
          <cell r="D2556">
            <v>20.13</v>
          </cell>
        </row>
        <row r="2557">
          <cell r="A2557">
            <v>180321</v>
          </cell>
          <cell r="B2557" t="str">
            <v>LÍRIO (HEMEROCALLIS FLAVA)</v>
          </cell>
          <cell r="C2557" t="str">
            <v>DÚZIA</v>
          </cell>
          <cell r="D2557">
            <v>29.57</v>
          </cell>
        </row>
        <row r="2558">
          <cell r="A2558">
            <v>180323</v>
          </cell>
          <cell r="B2558" t="str">
            <v>MARIA SEM VERGONHA (IMPATIENS SPP)</v>
          </cell>
          <cell r="C2558" t="str">
            <v>DÚZIA</v>
          </cell>
          <cell r="D2558">
            <v>21.11</v>
          </cell>
        </row>
        <row r="2559">
          <cell r="A2559">
            <v>180325</v>
          </cell>
          <cell r="B2559" t="str">
            <v>MONSTERA (MONSTERA DELICIOSA)</v>
          </cell>
          <cell r="C2559" t="str">
            <v>UN</v>
          </cell>
          <cell r="D2559">
            <v>30.51</v>
          </cell>
        </row>
        <row r="2560">
          <cell r="A2560">
            <v>180327</v>
          </cell>
          <cell r="B2560" t="str">
            <v>PILEA (PILEA CADIEREI)</v>
          </cell>
          <cell r="C2560" t="str">
            <v>DÚZIA</v>
          </cell>
          <cell r="D2560">
            <v>18.690000000000001</v>
          </cell>
        </row>
        <row r="2561">
          <cell r="A2561">
            <v>180329</v>
          </cell>
          <cell r="B2561" t="str">
            <v>VEDELIA (WEDELIA PALUDARIS)</v>
          </cell>
          <cell r="C2561" t="str">
            <v>DÚZIA</v>
          </cell>
          <cell r="D2561">
            <v>20.34</v>
          </cell>
        </row>
        <row r="2562">
          <cell r="A2562">
            <v>180341</v>
          </cell>
          <cell r="B2562" t="str">
            <v>IPOMÉIA (IPOMEIA LEARII)</v>
          </cell>
          <cell r="C2562" t="str">
            <v>UN</v>
          </cell>
          <cell r="D2562">
            <v>23.73</v>
          </cell>
        </row>
        <row r="2563">
          <cell r="A2563">
            <v>180343</v>
          </cell>
          <cell r="B2563" t="str">
            <v>JASMIM ESTRELA (TRACHELOSPERMOM JASMINDA)</v>
          </cell>
          <cell r="C2563" t="str">
            <v>UN</v>
          </cell>
          <cell r="D2563">
            <v>28.88</v>
          </cell>
        </row>
        <row r="2564">
          <cell r="A2564">
            <v>180345</v>
          </cell>
          <cell r="B2564" t="str">
            <v>LÁGRIMA DE CRISTO (CLERODENDRON THOMSONAE)</v>
          </cell>
          <cell r="C2564" t="str">
            <v>UN</v>
          </cell>
          <cell r="D2564">
            <v>24.78</v>
          </cell>
        </row>
        <row r="2565">
          <cell r="A2565">
            <v>180347</v>
          </cell>
          <cell r="B2565" t="str">
            <v>MARACUJÁ (PASSIFLORA COERULEA)</v>
          </cell>
          <cell r="C2565" t="str">
            <v>UN</v>
          </cell>
          <cell r="D2565">
            <v>23.25</v>
          </cell>
        </row>
        <row r="2566">
          <cell r="A2566">
            <v>180349</v>
          </cell>
          <cell r="B2566" t="str">
            <v>PRIMAVERA (BOUGAINVILLEA GLABRA)</v>
          </cell>
          <cell r="C2566" t="str">
            <v>UN</v>
          </cell>
          <cell r="D2566">
            <v>28.89</v>
          </cell>
        </row>
        <row r="2567">
          <cell r="A2567">
            <v>180351</v>
          </cell>
          <cell r="B2567" t="str">
            <v>TUMBERGIA (THUNBERGIA GRANDIFLORA)</v>
          </cell>
          <cell r="C2567" t="str">
            <v>UN</v>
          </cell>
          <cell r="D2567">
            <v>22.78</v>
          </cell>
        </row>
        <row r="2568">
          <cell r="A2568">
            <v>180353</v>
          </cell>
          <cell r="B2568" t="str">
            <v>UNHA DE GATO (FICUS PUMILA)</v>
          </cell>
          <cell r="C2568" t="str">
            <v>UN</v>
          </cell>
          <cell r="D2568">
            <v>3.46</v>
          </cell>
        </row>
        <row r="2569">
          <cell r="A2569">
            <v>180361</v>
          </cell>
          <cell r="B2569" t="str">
            <v>ABUTILOM (ABUTILON STRIATUM)</v>
          </cell>
          <cell r="C2569" t="str">
            <v>UN</v>
          </cell>
          <cell r="D2569">
            <v>20.9</v>
          </cell>
        </row>
        <row r="2570">
          <cell r="A2570">
            <v>180363</v>
          </cell>
          <cell r="B2570" t="str">
            <v>ACALIFA (ACALYPHA WILKESIANA)</v>
          </cell>
          <cell r="C2570" t="str">
            <v>UN</v>
          </cell>
          <cell r="D2570">
            <v>21.4</v>
          </cell>
        </row>
        <row r="2571">
          <cell r="A2571">
            <v>180365</v>
          </cell>
          <cell r="B2571" t="str">
            <v>ALAMANDA (ALLAMANDA NERIIFOLIA)</v>
          </cell>
          <cell r="C2571" t="str">
            <v>UN</v>
          </cell>
          <cell r="D2571">
            <v>22.39</v>
          </cell>
        </row>
        <row r="2572">
          <cell r="A2572">
            <v>180367</v>
          </cell>
          <cell r="B2572" t="str">
            <v>AZALÉA (RHODODENDRON INDICUM)</v>
          </cell>
          <cell r="C2572" t="str">
            <v>UN</v>
          </cell>
          <cell r="D2572">
            <v>27.19</v>
          </cell>
        </row>
        <row r="2573">
          <cell r="A2573">
            <v>180369</v>
          </cell>
          <cell r="B2573" t="str">
            <v>BAMBUZINHO (BAMBUZA GRACILIS)</v>
          </cell>
          <cell r="C2573" t="str">
            <v>UN</v>
          </cell>
          <cell r="D2573">
            <v>31.49</v>
          </cell>
        </row>
        <row r="2574">
          <cell r="A2574">
            <v>180371</v>
          </cell>
          <cell r="B2574" t="str">
            <v>BELA EMÍLIA (PLUMBAGO CAPENSIS)</v>
          </cell>
          <cell r="C2574" t="str">
            <v>UN</v>
          </cell>
          <cell r="D2574">
            <v>19.63</v>
          </cell>
        </row>
        <row r="2575">
          <cell r="A2575">
            <v>180373</v>
          </cell>
          <cell r="B2575" t="str">
            <v>CAMARÃO (BELOPERONE GUTATA)</v>
          </cell>
          <cell r="C2575" t="str">
            <v>UN</v>
          </cell>
          <cell r="D2575">
            <v>20.399999999999999</v>
          </cell>
        </row>
        <row r="2576">
          <cell r="A2576">
            <v>180375</v>
          </cell>
          <cell r="B2576" t="str">
            <v>COSMOS (COSMOS BIPINNATUS)</v>
          </cell>
          <cell r="C2576" t="str">
            <v>UN</v>
          </cell>
          <cell r="D2576">
            <v>15.69</v>
          </cell>
        </row>
        <row r="2577">
          <cell r="A2577">
            <v>180377</v>
          </cell>
          <cell r="B2577" t="str">
            <v>DRACENA (DRACAENA FRAGRANS)</v>
          </cell>
          <cell r="C2577" t="str">
            <v>UN</v>
          </cell>
          <cell r="D2577">
            <v>29.7</v>
          </cell>
        </row>
        <row r="2578">
          <cell r="A2578">
            <v>180379</v>
          </cell>
          <cell r="B2578" t="str">
            <v>ESPONJINHA (CALLIANDRA TWEEDII)</v>
          </cell>
          <cell r="C2578" t="str">
            <v>UN</v>
          </cell>
          <cell r="D2578">
            <v>24.81</v>
          </cell>
        </row>
        <row r="2579">
          <cell r="A2579">
            <v>180383</v>
          </cell>
          <cell r="B2579" t="str">
            <v>HIBISCO (HIBISCUS ROSA SINENSIS)</v>
          </cell>
          <cell r="C2579" t="str">
            <v>UN</v>
          </cell>
          <cell r="D2579">
            <v>22.11</v>
          </cell>
        </row>
        <row r="2580">
          <cell r="A2580">
            <v>180385</v>
          </cell>
          <cell r="B2580" t="str">
            <v>MALVAVISCO (MALVAVISCUS MOLLIS)</v>
          </cell>
          <cell r="C2580" t="str">
            <v>UN</v>
          </cell>
          <cell r="D2580">
            <v>20.79</v>
          </cell>
        </row>
        <row r="2581">
          <cell r="A2581">
            <v>180387</v>
          </cell>
          <cell r="B2581" t="str">
            <v>PIRACANTA (PYRACANTHA COCCINEA)</v>
          </cell>
          <cell r="C2581" t="str">
            <v>UN</v>
          </cell>
          <cell r="D2581">
            <v>28.02</v>
          </cell>
        </row>
        <row r="2582">
          <cell r="A2582">
            <v>181000</v>
          </cell>
          <cell r="B2582" t="str">
            <v>TRATAMENTO PAISAGÍSTICO DE PISOS</v>
          </cell>
          <cell r="C2582" t="str">
            <v>.</v>
          </cell>
          <cell r="D2582" t="str">
            <v>.</v>
          </cell>
        </row>
        <row r="2583">
          <cell r="A2583">
            <v>181050</v>
          </cell>
          <cell r="B2583" t="str">
            <v>NR.10 - ORLA PARA ÁRVORE EM PARALELEPÍPEDO - 1,20 X 1,20 M</v>
          </cell>
          <cell r="C2583" t="str">
            <v>UN</v>
          </cell>
          <cell r="D2583">
            <v>106.59</v>
          </cell>
        </row>
        <row r="2584">
          <cell r="A2584">
            <v>181056</v>
          </cell>
          <cell r="B2584" t="str">
            <v>ORLA DE SEPARAÇÃO EM CONCRETO NC.26</v>
          </cell>
          <cell r="C2584" t="str">
            <v>M</v>
          </cell>
          <cell r="D2584">
            <v>48.96</v>
          </cell>
        </row>
        <row r="2585">
          <cell r="A2585">
            <v>181060</v>
          </cell>
          <cell r="B2585" t="str">
            <v>GRELHA DE CONCRETO PARA PISOS GRAMADOS 60X45X9,5CM</v>
          </cell>
          <cell r="C2585" t="str">
            <v>M2</v>
          </cell>
          <cell r="D2585">
            <v>59.21</v>
          </cell>
        </row>
        <row r="2586">
          <cell r="A2586">
            <v>181090</v>
          </cell>
          <cell r="B2586" t="str">
            <v>TORNEIRA PARA JARDIM  HD.16</v>
          </cell>
          <cell r="C2586" t="str">
            <v>UN</v>
          </cell>
          <cell r="D2586">
            <v>228.57</v>
          </cell>
        </row>
        <row r="2587">
          <cell r="A2587">
            <v>181200</v>
          </cell>
          <cell r="B2587" t="str">
            <v>MOBILIÁRIO EXTERNO</v>
          </cell>
          <cell r="C2587" t="str">
            <v>.</v>
          </cell>
          <cell r="D2587" t="str">
            <v>.</v>
          </cell>
        </row>
        <row r="2588">
          <cell r="A2588">
            <v>181201</v>
          </cell>
          <cell r="B2588" t="str">
            <v>IC.01 - BANCO DE CONCRETO POLIDO COM PINTURA EM POLIURETANO</v>
          </cell>
          <cell r="C2588" t="str">
            <v>M</v>
          </cell>
          <cell r="D2588">
            <v>145.1</v>
          </cell>
        </row>
        <row r="2589">
          <cell r="A2589">
            <v>181202</v>
          </cell>
          <cell r="B2589" t="str">
            <v>IC.02 - CONJUNTO MESA E BANCOS EM CONCRETO</v>
          </cell>
          <cell r="C2589" t="str">
            <v>CJ</v>
          </cell>
          <cell r="D2589">
            <v>870.93</v>
          </cell>
        </row>
        <row r="2590">
          <cell r="A2590">
            <v>181203</v>
          </cell>
          <cell r="B2590" t="str">
            <v>IC.03 - BANCO EM CONCRETO APARENTE - L=40CM</v>
          </cell>
          <cell r="C2590" t="str">
            <v>M</v>
          </cell>
          <cell r="D2590">
            <v>135.49</v>
          </cell>
        </row>
        <row r="2591">
          <cell r="A2591">
            <v>181204</v>
          </cell>
          <cell r="B2591" t="str">
            <v>IC.04 - BANCO EM CONCRETO APARENTE - L=50CM</v>
          </cell>
          <cell r="C2591" t="str">
            <v>M</v>
          </cell>
          <cell r="D2591">
            <v>149.69999999999999</v>
          </cell>
        </row>
        <row r="2592">
          <cell r="A2592">
            <v>181205</v>
          </cell>
          <cell r="B2592" t="str">
            <v>IC.05 - BANCO EM CONCRETO APARENTE COM BALANÇO DE 40CM</v>
          </cell>
          <cell r="C2592" t="str">
            <v>M</v>
          </cell>
          <cell r="D2592">
            <v>207.98</v>
          </cell>
        </row>
        <row r="2593">
          <cell r="A2593">
            <v>181206</v>
          </cell>
          <cell r="B2593" t="str">
            <v>IC.06 - BANCO EM CONCRETO APARENTE, TIPO PMSP</v>
          </cell>
          <cell r="C2593" t="str">
            <v>M</v>
          </cell>
          <cell r="D2593">
            <v>153.55000000000001</v>
          </cell>
        </row>
        <row r="2594">
          <cell r="A2594">
            <v>181212</v>
          </cell>
          <cell r="B2594" t="str">
            <v>IV.02/03 - BANCO EM BLOCOS DE CONCRETO APARENTE</v>
          </cell>
          <cell r="C2594" t="str">
            <v>M</v>
          </cell>
          <cell r="D2594">
            <v>238.74</v>
          </cell>
        </row>
        <row r="2595">
          <cell r="A2595">
            <v>181217</v>
          </cell>
          <cell r="B2595" t="str">
            <v xml:space="preserve"> IV.07 - BANCO EM ALVENARIA APARENTE E CONCRETO</v>
          </cell>
          <cell r="C2595" t="str">
            <v>M</v>
          </cell>
          <cell r="D2595">
            <v>182.97</v>
          </cell>
        </row>
        <row r="2596">
          <cell r="A2596">
            <v>181218</v>
          </cell>
          <cell r="B2596" t="str">
            <v xml:space="preserve"> IV.08 - BANCO EM ALVENARIA REVESTIDA E CONCRETO</v>
          </cell>
          <cell r="C2596" t="str">
            <v>M</v>
          </cell>
          <cell r="D2596">
            <v>197.84</v>
          </cell>
        </row>
        <row r="2597">
          <cell r="A2597">
            <v>181219</v>
          </cell>
          <cell r="B2597" t="str">
            <v xml:space="preserve"> IV.09 - BANCO JARDINEIRA EM ALVENARIA DE TIJOLO APARENTE</v>
          </cell>
          <cell r="C2597" t="str">
            <v>M</v>
          </cell>
          <cell r="D2597">
            <v>240.84</v>
          </cell>
        </row>
        <row r="2598">
          <cell r="A2598">
            <v>181300</v>
          </cell>
          <cell r="B2598" t="str">
            <v>BRINQUEDOS EDIFICADOS</v>
          </cell>
          <cell r="C2598" t="str">
            <v>.</v>
          </cell>
          <cell r="D2598" t="str">
            <v>.</v>
          </cell>
        </row>
        <row r="2599">
          <cell r="A2599">
            <v>181321</v>
          </cell>
          <cell r="B2599" t="str">
            <v>RV.01 - MINI ANFITEATRO</v>
          </cell>
          <cell r="C2599" t="str">
            <v>UN</v>
          </cell>
          <cell r="D2599">
            <v>5391.03</v>
          </cell>
        </row>
        <row r="2600">
          <cell r="A2600">
            <v>181326</v>
          </cell>
          <cell r="B2600" t="str">
            <v>RV.06 - MURAL EM ALVENARIA</v>
          </cell>
          <cell r="C2600" t="str">
            <v>UN</v>
          </cell>
          <cell r="D2600">
            <v>1498.52</v>
          </cell>
        </row>
        <row r="2601">
          <cell r="A2601">
            <v>181338</v>
          </cell>
          <cell r="B2601" t="str">
            <v>RV.08 - TANQUE DE AREIA CIRCULAR - RAIO INTERNO 1,50M</v>
          </cell>
          <cell r="C2601" t="str">
            <v>UN</v>
          </cell>
          <cell r="D2601">
            <v>2692.85</v>
          </cell>
        </row>
        <row r="2602">
          <cell r="A2602">
            <v>181339</v>
          </cell>
          <cell r="B2602" t="str">
            <v>RV.09 - TANQUE DE AREIA CIRCULAR - RAIO INTERNO 2,00M</v>
          </cell>
          <cell r="C2602" t="str">
            <v>UN</v>
          </cell>
          <cell r="D2602">
            <v>3819.71</v>
          </cell>
        </row>
        <row r="2603">
          <cell r="A2603">
            <v>181340</v>
          </cell>
          <cell r="B2603" t="str">
            <v>RV.10 - TANQUE DE AREIA CIRCULAR - RAIO INTERNO 2,50M</v>
          </cell>
          <cell r="C2603" t="str">
            <v>UN</v>
          </cell>
          <cell r="D2603">
            <v>5078.43</v>
          </cell>
        </row>
        <row r="2604">
          <cell r="A2604">
            <v>181341</v>
          </cell>
          <cell r="B2604" t="str">
            <v>RV.11 - TANQUE DE AREIA - GENÉRICO - ESCAVAÇÃO E APILOAMENTO</v>
          </cell>
          <cell r="C2604" t="str">
            <v>M3</v>
          </cell>
          <cell r="D2604">
            <v>31.18</v>
          </cell>
        </row>
        <row r="2605">
          <cell r="A2605">
            <v>181342</v>
          </cell>
          <cell r="B2605" t="str">
            <v>RV.11 - TANQUE DE AREIA - GENÉRICO - DRENAGEM</v>
          </cell>
          <cell r="C2605" t="str">
            <v>M</v>
          </cell>
          <cell r="D2605">
            <v>32.36</v>
          </cell>
        </row>
        <row r="2606">
          <cell r="A2606">
            <v>181343</v>
          </cell>
          <cell r="B2606" t="str">
            <v>RV.11 - TANQUE DE AREIA - GENÉRICO - LASTRO DE CONCRETO</v>
          </cell>
          <cell r="C2606" t="str">
            <v>M3</v>
          </cell>
          <cell r="D2606">
            <v>259.89999999999998</v>
          </cell>
        </row>
        <row r="2607">
          <cell r="A2607">
            <v>181344</v>
          </cell>
          <cell r="B2607" t="str">
            <v>RV.11 - TANQUE DE AREIA - GENÉRICO - BORDA BAIXA</v>
          </cell>
          <cell r="C2607" t="str">
            <v>M</v>
          </cell>
          <cell r="D2607">
            <v>190.6</v>
          </cell>
        </row>
        <row r="2608">
          <cell r="A2608">
            <v>181345</v>
          </cell>
          <cell r="B2608" t="str">
            <v>RV.11 - TANQUE DE AREIA - GENÉRICO - BORDA ALTA</v>
          </cell>
          <cell r="C2608" t="str">
            <v>M</v>
          </cell>
          <cell r="D2608">
            <v>238.27</v>
          </cell>
        </row>
        <row r="2609">
          <cell r="A2609">
            <v>181346</v>
          </cell>
          <cell r="B2609" t="str">
            <v>RV.11 - TANQUE DE AREIA - GENÉRICO - FORNECIMENTO E APLICAÇÃO DE AREIA LAVADA</v>
          </cell>
          <cell r="C2609" t="str">
            <v>M3</v>
          </cell>
          <cell r="D2609">
            <v>94.07</v>
          </cell>
        </row>
        <row r="2610">
          <cell r="A2610">
            <v>181351</v>
          </cell>
          <cell r="B2610" t="str">
            <v>BRINQUEDO - TRENZINHO DE TUBOS DE CONCRETO/FABES</v>
          </cell>
          <cell r="C2610" t="str">
            <v>UN</v>
          </cell>
          <cell r="D2610">
            <v>2429.69</v>
          </cell>
        </row>
        <row r="2611">
          <cell r="A2611">
            <v>181353</v>
          </cell>
          <cell r="B2611" t="str">
            <v>RV.07 - FORTINHO</v>
          </cell>
          <cell r="C2611" t="str">
            <v>UN</v>
          </cell>
          <cell r="D2611">
            <v>3326.7</v>
          </cell>
        </row>
        <row r="2612">
          <cell r="A2612">
            <v>181400</v>
          </cell>
          <cell r="B2612" t="str">
            <v>BRINQUEDOS INDUSTRIALIZADOS</v>
          </cell>
          <cell r="C2612" t="str">
            <v>.</v>
          </cell>
          <cell r="D2612" t="str">
            <v>.</v>
          </cell>
        </row>
        <row r="2613">
          <cell r="A2613">
            <v>181405</v>
          </cell>
          <cell r="B2613" t="str">
            <v>CARROSSEL PARA 20 LUGARES,  DIÂMETRO 2,20M, FORNECIMENTO E INSTALAÇÃO</v>
          </cell>
          <cell r="C2613" t="str">
            <v>UN</v>
          </cell>
          <cell r="D2613">
            <v>1443.68</v>
          </cell>
        </row>
        <row r="2614">
          <cell r="A2614">
            <v>181408</v>
          </cell>
          <cell r="B2614" t="str">
            <v>ESCORREGADOR COMPR=3,00M H=1,80M - ESTRUTURA METÁLICA</v>
          </cell>
          <cell r="C2614" t="str">
            <v>UN</v>
          </cell>
          <cell r="D2614">
            <v>1429.48</v>
          </cell>
        </row>
        <row r="2615">
          <cell r="A2615">
            <v>181411</v>
          </cell>
          <cell r="B2615" t="str">
            <v>GANGORRA COM 3 PRANCHAS COMPR=3,00M H=0,70M - ESTRUTURA METÁLICA</v>
          </cell>
          <cell r="C2615" t="str">
            <v>UN</v>
          </cell>
          <cell r="D2615">
            <v>1382.13</v>
          </cell>
        </row>
        <row r="2616">
          <cell r="A2616">
            <v>181415</v>
          </cell>
          <cell r="B2616" t="str">
            <v>BALANÇO DE 3 LUGARES COM PNEUS COMPR=4,50M H=2,50M - ESTRUTURA METÁLICA</v>
          </cell>
          <cell r="C2616" t="str">
            <v>UN</v>
          </cell>
          <cell r="D2616">
            <v>1302.57</v>
          </cell>
        </row>
        <row r="2617">
          <cell r="A2617">
            <v>181422</v>
          </cell>
          <cell r="B2617" t="str">
            <v>ESCADA HORIZONTAL COMPR=1,80M H=1,80M - ESTRUTURA METÁLICA</v>
          </cell>
          <cell r="C2617" t="str">
            <v>UN</v>
          </cell>
          <cell r="D2617">
            <v>1086.1600000000001</v>
          </cell>
        </row>
        <row r="2618">
          <cell r="A2618">
            <v>181424</v>
          </cell>
          <cell r="B2618" t="str">
            <v>GAIOLA LABIRINTO (1,5X1,5X2,0)M - ESTRUTURA METÁLICA</v>
          </cell>
          <cell r="C2618" t="str">
            <v>UN</v>
          </cell>
          <cell r="D2618">
            <v>1596.17</v>
          </cell>
        </row>
        <row r="2619">
          <cell r="A2619">
            <v>181430</v>
          </cell>
          <cell r="B2619" t="str">
            <v>PLACAS DE E.V.A. ESP.30MM PARA USO INTERNO, TIPO TATAMI, COLOCADAS</v>
          </cell>
          <cell r="C2619" t="str">
            <v>M2</v>
          </cell>
          <cell r="D2619">
            <v>53.16</v>
          </cell>
        </row>
        <row r="2620">
          <cell r="A2620">
            <v>181441</v>
          </cell>
          <cell r="B2620" t="str">
            <v>PLAYGROUND BRINQUEDOS DE MADEIRA - CASA TARZAN COM RAMPA ESCALADA, ESCORREGADOR, PONTE E ESCADA MARINHEIRO</v>
          </cell>
          <cell r="C2620" t="str">
            <v>UN</v>
          </cell>
          <cell r="D2620">
            <v>6289.5</v>
          </cell>
        </row>
        <row r="2621">
          <cell r="A2621">
            <v>181442</v>
          </cell>
          <cell r="B2621" t="str">
            <v>PLAYGROUND BRINQUEDOS DE MADEIRA - CASA TARZAN COM RAMPA ESCALADA, ESCORREGADOR E ESCADA MARINHEIRO</v>
          </cell>
          <cell r="C2621" t="str">
            <v>UN</v>
          </cell>
          <cell r="D2621">
            <v>5358.09</v>
          </cell>
        </row>
        <row r="2622">
          <cell r="A2622">
            <v>181443</v>
          </cell>
          <cell r="B2622" t="str">
            <v>PLAYGROUND BRINQUEDOS DE MADEIRA - CASA TARZAN COM ESCORREGADOR E ESCADA MARINHEIRO</v>
          </cell>
          <cell r="C2622" t="str">
            <v>UN</v>
          </cell>
          <cell r="D2622">
            <v>4104.67</v>
          </cell>
        </row>
        <row r="2623">
          <cell r="A2623">
            <v>181444</v>
          </cell>
          <cell r="B2623" t="str">
            <v>PLAYGROUND BRINQUEDOS DE MADEIRA - DOIS CAVALINHOS E DUAS GANGORRAS</v>
          </cell>
          <cell r="C2623" t="str">
            <v>UN</v>
          </cell>
          <cell r="D2623">
            <v>1761.75</v>
          </cell>
        </row>
        <row r="2624">
          <cell r="A2624">
            <v>181445</v>
          </cell>
          <cell r="B2624" t="str">
            <v>PLAYGROUND BRINQUEDOS DE MADEIRA - ESCORREGADOR ( ALT.=1,80M COMP.=3,00M)</v>
          </cell>
          <cell r="C2624" t="str">
            <v>UN</v>
          </cell>
          <cell r="D2624">
            <v>1041.79</v>
          </cell>
        </row>
        <row r="2625">
          <cell r="A2625">
            <v>181446</v>
          </cell>
          <cell r="B2625" t="str">
            <v>PLAYGROUND BRINQUEDOS DE MADEIRA - GANGORRA DUPLA</v>
          </cell>
          <cell r="C2625" t="str">
            <v>UN</v>
          </cell>
          <cell r="D2625">
            <v>711.19</v>
          </cell>
        </row>
        <row r="2626">
          <cell r="A2626">
            <v>181447</v>
          </cell>
          <cell r="B2626" t="str">
            <v>PLAYGROUND BRINQUEDOS DE MADEIRA - ARGOLA E TRAPÉZIO</v>
          </cell>
          <cell r="C2626" t="str">
            <v>UN</v>
          </cell>
          <cell r="D2626">
            <v>1200</v>
          </cell>
        </row>
        <row r="2627">
          <cell r="A2627">
            <v>181448</v>
          </cell>
          <cell r="B2627" t="str">
            <v>PLAYGROUND BRINQUEDOS DE MADEIRA - BALANÇA DUPLA</v>
          </cell>
          <cell r="C2627" t="str">
            <v>UN</v>
          </cell>
          <cell r="D2627">
            <v>933.6</v>
          </cell>
        </row>
        <row r="2628">
          <cell r="A2628">
            <v>181449</v>
          </cell>
          <cell r="B2628" t="str">
            <v>PLAYGROUND BRINQUEDOS DE MADEIRA - ESCADA HORIZONTAL</v>
          </cell>
          <cell r="C2628" t="str">
            <v>UN</v>
          </cell>
          <cell r="D2628">
            <v>930.1</v>
          </cell>
        </row>
        <row r="2629">
          <cell r="A2629">
            <v>181500</v>
          </cell>
          <cell r="B2629" t="str">
            <v>BRINQUEDOS - SERVIÇOS</v>
          </cell>
          <cell r="C2629" t="str">
            <v>.</v>
          </cell>
          <cell r="D2629" t="str">
            <v>.</v>
          </cell>
        </row>
        <row r="2630">
          <cell r="A2630">
            <v>181501</v>
          </cell>
          <cell r="B2630" t="str">
            <v>APARELHOS DE GINÁTICA EM MADEIRA - BARRA DUPLA EM DOIS NIVEIS</v>
          </cell>
          <cell r="C2630" t="str">
            <v>UN</v>
          </cell>
          <cell r="D2630">
            <v>472.01</v>
          </cell>
        </row>
        <row r="2631">
          <cell r="A2631">
            <v>181502</v>
          </cell>
          <cell r="B2631" t="str">
            <v>APARELHOS DE GINÁTICA EM MADEIRA - BARREIRA SIMPLES</v>
          </cell>
          <cell r="C2631" t="str">
            <v>UN</v>
          </cell>
          <cell r="D2631">
            <v>836.42</v>
          </cell>
        </row>
        <row r="2632">
          <cell r="A2632">
            <v>181503</v>
          </cell>
          <cell r="B2632" t="str">
            <v>APARELHOS DE GINÁTICA EM MADEIRA - BARRAS PARALELAS</v>
          </cell>
          <cell r="C2632" t="str">
            <v>UN</v>
          </cell>
          <cell r="D2632">
            <v>475.61</v>
          </cell>
        </row>
        <row r="2633">
          <cell r="A2633">
            <v>181510</v>
          </cell>
          <cell r="B2633" t="str">
            <v>CARACOL - DEMARCAÇÃO DE PISO (RD-06)</v>
          </cell>
          <cell r="C2633" t="str">
            <v>UN</v>
          </cell>
          <cell r="D2633">
            <v>125.71</v>
          </cell>
        </row>
        <row r="2634">
          <cell r="A2634">
            <v>181513</v>
          </cell>
          <cell r="B2634" t="str">
            <v>AMARELINHA DEMARCAÇÃO DE PISO (RD-05)</v>
          </cell>
          <cell r="C2634" t="str">
            <v>UN</v>
          </cell>
          <cell r="D2634">
            <v>91.47</v>
          </cell>
        </row>
        <row r="2635">
          <cell r="A2635">
            <v>181514</v>
          </cell>
          <cell r="B2635" t="str">
            <v>XADREZ - DEMARCAÇÃO DE PISO (RD-04)</v>
          </cell>
          <cell r="C2635" t="str">
            <v>UN</v>
          </cell>
          <cell r="D2635">
            <v>551.89</v>
          </cell>
        </row>
        <row r="2636">
          <cell r="A2636">
            <v>181550</v>
          </cell>
          <cell r="B2636" t="str">
            <v>FORNECIMENTO E APLICAÇÃO DE AREIA FINA</v>
          </cell>
          <cell r="C2636" t="str">
            <v>M3</v>
          </cell>
          <cell r="D2636">
            <v>128.54</v>
          </cell>
        </row>
        <row r="2637">
          <cell r="A2637">
            <v>181551</v>
          </cell>
          <cell r="B2637" t="str">
            <v>FORNECIMENTO E APLICAÇÃO  DE PEDRA N.2</v>
          </cell>
          <cell r="C2637" t="str">
            <v>M3</v>
          </cell>
          <cell r="D2637">
            <v>104.39</v>
          </cell>
        </row>
        <row r="2638">
          <cell r="A2638">
            <v>186000</v>
          </cell>
          <cell r="B2638" t="str">
            <v>RETIRADAS</v>
          </cell>
          <cell r="C2638" t="str">
            <v>.</v>
          </cell>
          <cell r="D2638" t="str">
            <v>.</v>
          </cell>
        </row>
        <row r="2639">
          <cell r="A2639">
            <v>186007</v>
          </cell>
          <cell r="B2639" t="str">
            <v>RETIRADA DE GRAMA</v>
          </cell>
          <cell r="C2639" t="str">
            <v>M2</v>
          </cell>
          <cell r="D2639">
            <v>2.73</v>
          </cell>
        </row>
        <row r="2640">
          <cell r="A2640">
            <v>187000</v>
          </cell>
          <cell r="B2640" t="str">
            <v>RECOLOCAÇÕES</v>
          </cell>
          <cell r="C2640" t="str">
            <v>.</v>
          </cell>
          <cell r="D2640" t="str">
            <v>.</v>
          </cell>
        </row>
        <row r="2641">
          <cell r="A2641">
            <v>187007</v>
          </cell>
          <cell r="B2641" t="str">
            <v>RECOLOCAÇÃO DE GRAMA</v>
          </cell>
          <cell r="C2641" t="str">
            <v>M2</v>
          </cell>
          <cell r="D2641">
            <v>19.05</v>
          </cell>
        </row>
        <row r="2642">
          <cell r="A2642">
            <v>187040</v>
          </cell>
          <cell r="B2642" t="str">
            <v>TRANSPLANTE DE ÁRVORES COM DIÂMETRO ATÉ 30CM</v>
          </cell>
          <cell r="C2642" t="str">
            <v>UN</v>
          </cell>
          <cell r="D2642">
            <v>641.05999999999995</v>
          </cell>
        </row>
        <row r="2643">
          <cell r="A2643">
            <v>187041</v>
          </cell>
          <cell r="B2643" t="str">
            <v>TRANSPLANTE DE ÁRVORES COM DAP MAIOR OU IGUAL A 30CM</v>
          </cell>
          <cell r="C2643" t="str">
            <v>UN</v>
          </cell>
          <cell r="D2643">
            <v>4873.18</v>
          </cell>
        </row>
        <row r="2644">
          <cell r="A2644">
            <v>188000</v>
          </cell>
          <cell r="B2644" t="str">
            <v>SERVIÇOS PARCIAIS</v>
          </cell>
          <cell r="C2644" t="str">
            <v>.</v>
          </cell>
          <cell r="D2644" t="str">
            <v>.</v>
          </cell>
        </row>
        <row r="2645">
          <cell r="A2645">
            <v>188001</v>
          </cell>
          <cell r="B2645" t="str">
            <v>REVOLVIMENTO E AJUSTE DO SOLO</v>
          </cell>
          <cell r="C2645" t="str">
            <v>M2</v>
          </cell>
          <cell r="D2645">
            <v>4.5599999999999996</v>
          </cell>
        </row>
        <row r="2646">
          <cell r="A2646">
            <v>188011</v>
          </cell>
          <cell r="B2646" t="str">
            <v>TERRA PREPARADA PARA PLANTIO</v>
          </cell>
          <cell r="C2646" t="str">
            <v>M3</v>
          </cell>
          <cell r="D2646">
            <v>115.33</v>
          </cell>
        </row>
        <row r="2647">
          <cell r="A2647">
            <v>188013</v>
          </cell>
          <cell r="B2647" t="str">
            <v>CALCAREO DOLOMITICO</v>
          </cell>
          <cell r="C2647" t="str">
            <v>KG</v>
          </cell>
          <cell r="D2647">
            <v>0.46</v>
          </cell>
        </row>
        <row r="2648">
          <cell r="A2648">
            <v>188015</v>
          </cell>
          <cell r="B2648" t="str">
            <v>ADUBO QUÍMICO NPK, 10:10:10</v>
          </cell>
          <cell r="C2648" t="str">
            <v>KG</v>
          </cell>
          <cell r="D2648">
            <v>1.63</v>
          </cell>
        </row>
        <row r="2649">
          <cell r="A2649">
            <v>188030</v>
          </cell>
          <cell r="B2649" t="str">
            <v>PREPARO DO SOLO PARA PLANTIO DE GRAMA BATATAES</v>
          </cell>
          <cell r="C2649" t="str">
            <v>M2</v>
          </cell>
          <cell r="D2649">
            <v>4.5599999999999996</v>
          </cell>
        </row>
        <row r="2650">
          <cell r="A2650">
            <v>188035</v>
          </cell>
          <cell r="B2650" t="str">
            <v>RECOLOCAÇÃO DE TERRA DE JARDIM</v>
          </cell>
          <cell r="C2650" t="str">
            <v>M3</v>
          </cell>
          <cell r="D2650">
            <v>132.65</v>
          </cell>
        </row>
        <row r="2651">
          <cell r="A2651">
            <v>200000</v>
          </cell>
          <cell r="B2651" t="str">
            <v>SERVICOS TECNICOS</v>
          </cell>
        </row>
        <row r="2652">
          <cell r="A2652">
            <v>200100</v>
          </cell>
          <cell r="B2652" t="str">
            <v>TOPOGRAFIA</v>
          </cell>
          <cell r="C2652" t="str">
            <v>.</v>
          </cell>
          <cell r="D2652" t="str">
            <v>.</v>
          </cell>
        </row>
        <row r="2653">
          <cell r="A2653">
            <v>200101</v>
          </cell>
          <cell r="B2653" t="str">
            <v>LEVANTAMENTO PLANIMÉTRICO DE PERÍMETRO - ATÉ 1.000M</v>
          </cell>
          <cell r="C2653" t="str">
            <v>GL</v>
          </cell>
          <cell r="D2653">
            <v>1768.56</v>
          </cell>
        </row>
        <row r="2654">
          <cell r="A2654">
            <v>200102</v>
          </cell>
          <cell r="B2654" t="str">
            <v>LEVANTAMENTO PLANIMÉTRICO DE PERÍMETRO - EXCEDENTE 1.000M</v>
          </cell>
          <cell r="C2654" t="str">
            <v>M</v>
          </cell>
          <cell r="D2654">
            <v>1.55</v>
          </cell>
        </row>
        <row r="2655">
          <cell r="A2655">
            <v>200113</v>
          </cell>
          <cell r="B2655" t="str">
            <v>LEVANTAMENTO PLANIALTIMÉTRICO DE ÁREAS - ATÉ 10.000M2</v>
          </cell>
          <cell r="C2655" t="str">
            <v>GL</v>
          </cell>
          <cell r="D2655">
            <v>3466.63</v>
          </cell>
        </row>
        <row r="2656">
          <cell r="A2656">
            <v>200114</v>
          </cell>
          <cell r="B2656" t="str">
            <v>LEVANTAMENTO PLANIALTIMÉTRICO DE ÁREAS - EXCEDENTE A 10.000M2</v>
          </cell>
          <cell r="C2656" t="str">
            <v>M2</v>
          </cell>
          <cell r="D2656">
            <v>0.32</v>
          </cell>
        </row>
        <row r="2657">
          <cell r="A2657">
            <v>200121</v>
          </cell>
          <cell r="B2657" t="str">
            <v>ACRÉSCIMO FACE AO GRAU DE DIFICULDADE - TERRENO ACIDENTADO</v>
          </cell>
          <cell r="C2657" t="str">
            <v>%</v>
          </cell>
          <cell r="D2657">
            <v>20</v>
          </cell>
        </row>
        <row r="2658">
          <cell r="A2658">
            <v>200122</v>
          </cell>
          <cell r="B2658" t="str">
            <v>ACRÉSCIMO FACE AO GRAU DE DIFICULDADE - TERRENO COBERTO PARA VEGETAÇÃO</v>
          </cell>
          <cell r="C2658" t="str">
            <v>%</v>
          </cell>
          <cell r="D2658">
            <v>50</v>
          </cell>
        </row>
        <row r="2659">
          <cell r="A2659">
            <v>200123</v>
          </cell>
          <cell r="B2659" t="str">
            <v>ACRÉSCIMO FACE AO GRAU DE DIFICULDADE - TERRENO PANTANOSO</v>
          </cell>
          <cell r="C2659" t="str">
            <v>%</v>
          </cell>
          <cell r="D2659">
            <v>100</v>
          </cell>
        </row>
        <row r="2660">
          <cell r="A2660">
            <v>200124</v>
          </cell>
          <cell r="B2660" t="str">
            <v>ACRÉSCIMO FACE AO GRAU DE DIFICULDADE - TERRENO COM CADASTRO</v>
          </cell>
          <cell r="C2660" t="str">
            <v>%</v>
          </cell>
          <cell r="D2660">
            <v>30</v>
          </cell>
        </row>
        <row r="2661">
          <cell r="A2661">
            <v>200131</v>
          </cell>
          <cell r="B2661" t="str">
            <v>ACRÉSCIMO PARA ELABORAÇÃO DE CÁLCULOS - ÁREAS, DISTÂNCIAS E AZIMUTES</v>
          </cell>
          <cell r="C2661" t="str">
            <v>%</v>
          </cell>
          <cell r="D2661">
            <v>10</v>
          </cell>
        </row>
        <row r="2662">
          <cell r="A2662">
            <v>200132</v>
          </cell>
          <cell r="B2662" t="str">
            <v>ACRÉSCIMO PARA ELABORAÇÃO DE CÁLCULOS - NIVELAMENTO DE SECÇÕES TRANSVERSAIS</v>
          </cell>
          <cell r="C2662" t="str">
            <v>%</v>
          </cell>
          <cell r="D2662">
            <v>50</v>
          </cell>
        </row>
        <row r="2663">
          <cell r="A2663">
            <v>200133</v>
          </cell>
          <cell r="B2663" t="str">
            <v>ACRÉSCIMO PARA ELABORAÇÃO DE CÁLCULOS - MOVIMENTO DE TERRA</v>
          </cell>
          <cell r="C2663" t="str">
            <v>%</v>
          </cell>
          <cell r="D2663">
            <v>10</v>
          </cell>
        </row>
        <row r="2664">
          <cell r="A2664">
            <v>200200</v>
          </cell>
          <cell r="B2664" t="str">
            <v>SONDAGEM</v>
          </cell>
          <cell r="C2664" t="str">
            <v>.</v>
          </cell>
          <cell r="D2664" t="str">
            <v>.</v>
          </cell>
        </row>
        <row r="2665">
          <cell r="A2665">
            <v>200201</v>
          </cell>
          <cell r="B2665" t="str">
            <v>TRADO MANUAL</v>
          </cell>
          <cell r="C2665" t="str">
            <v>M</v>
          </cell>
          <cell r="D2665">
            <v>35.31</v>
          </cell>
        </row>
        <row r="2666">
          <cell r="A2666">
            <v>200202</v>
          </cell>
          <cell r="B2666" t="str">
            <v>MOBILIZAÇÃO E INSTALAÇÃO DE 1  EQUIPAMENTO PARA EXECUÇÃO DE SONDAGEM A PERCUSSÃO</v>
          </cell>
          <cell r="C2666" t="str">
            <v>UN</v>
          </cell>
          <cell r="D2666">
            <v>282.73</v>
          </cell>
        </row>
        <row r="2667">
          <cell r="A2667">
            <v>200203</v>
          </cell>
          <cell r="B2667" t="str">
            <v>DESLOCAMENTO DE EQUIPAMENTO ENTRE FUROS EM TERRENO PLANO, CONSIDERANDO A DISTÂNCIA ATÉ 100M, PARA SONDAGEM A PERCUSSÃO</v>
          </cell>
          <cell r="C2667" t="str">
            <v>UN</v>
          </cell>
          <cell r="D2667">
            <v>41.54</v>
          </cell>
        </row>
        <row r="2668">
          <cell r="A2668">
            <v>200204</v>
          </cell>
          <cell r="B2668" t="str">
            <v>DESLOCAMENTO DE EQUIPAMENTO ENTRE FUROS EM TERRENO PLANO, CONSIDERANDO A DISTÂNCIA DE 100 À 200M, PARA FUNDAÇÃO A PERCUSSÃO</v>
          </cell>
          <cell r="C2668" t="str">
            <v>UN</v>
          </cell>
          <cell r="D2668">
            <v>83.09</v>
          </cell>
        </row>
        <row r="2669">
          <cell r="A2669">
            <v>200205</v>
          </cell>
          <cell r="B2669" t="str">
            <v>DESLOCAMENTO DE EQUIPAMENTO ENTRE FUROS EM TERRENO PLANO, CONSIDERANDO A DISTÂNCIA ACIMA DE 200M, PARA SONDAGEM A PERCUSSÃO</v>
          </cell>
          <cell r="C2669" t="str">
            <v>UN</v>
          </cell>
          <cell r="D2669">
            <v>124.63</v>
          </cell>
        </row>
        <row r="2670">
          <cell r="A2670">
            <v>200206</v>
          </cell>
          <cell r="B2670" t="str">
            <v>DESLOCAMENTO DE EQUIPAMENTO ENTRE FUROS EM TERRENO ACIDENTADO, CONSIDERANDO A DISTÂNCIA ATÉ 50M, PARA SONDAGEM A PERCUSSÃO</v>
          </cell>
          <cell r="C2670" t="str">
            <v>UN</v>
          </cell>
          <cell r="D2670">
            <v>41.54</v>
          </cell>
        </row>
        <row r="2671">
          <cell r="A2671">
            <v>200207</v>
          </cell>
          <cell r="B2671" t="str">
            <v>DESLOCAMENTO DE EQUIPAMENTO ENTRE FUROS EM TERRENO ACIDENTADO, CONSIDERANDO A DISTÂNCIA ACIMA DE 50M, PARA SONDAGEM A PERCUSSÃO</v>
          </cell>
          <cell r="C2671" t="str">
            <v>UN</v>
          </cell>
          <cell r="D2671">
            <v>70.709999999999994</v>
          </cell>
        </row>
        <row r="2672">
          <cell r="A2672">
            <v>200208</v>
          </cell>
          <cell r="B2672" t="str">
            <v>EXECUÇÃO DE PLATAFORMA EM TERRENO ALAGADIÇO OU ACIDENTADO, PARA SONDAGEM A PERCUSSÃO</v>
          </cell>
          <cell r="C2672" t="str">
            <v>UN</v>
          </cell>
          <cell r="D2672">
            <v>97.86</v>
          </cell>
        </row>
        <row r="2673">
          <cell r="A2673">
            <v>200209</v>
          </cell>
          <cell r="B2673" t="str">
            <v>PERFURAÇÃO E EXECUÇÃO DE ENSAIO PENETROMÉTRICO OU DE LAVAGEM POR TEMPO</v>
          </cell>
          <cell r="C2673" t="str">
            <v>M</v>
          </cell>
          <cell r="D2673">
            <v>65.86</v>
          </cell>
        </row>
        <row r="2674">
          <cell r="A2674">
            <v>200300</v>
          </cell>
          <cell r="B2674" t="str">
            <v>SERVIÇOS TÉCNICOS</v>
          </cell>
          <cell r="C2674" t="str">
            <v>.</v>
          </cell>
          <cell r="D2674" t="str">
            <v>.</v>
          </cell>
        </row>
        <row r="2675">
          <cell r="A2675">
            <v>200301</v>
          </cell>
          <cell r="B2675" t="str">
            <v>COORDENADOR GERAL</v>
          </cell>
          <cell r="C2675" t="str">
            <v>H</v>
          </cell>
          <cell r="D2675">
            <v>280.36</v>
          </cell>
        </row>
        <row r="2676">
          <cell r="A2676">
            <v>200302</v>
          </cell>
          <cell r="B2676" t="str">
            <v>ENGENHEIRO/ ARQUITETO SÊNIOR</v>
          </cell>
          <cell r="C2676" t="str">
            <v>H</v>
          </cell>
          <cell r="D2676">
            <v>137.13</v>
          </cell>
        </row>
        <row r="2677">
          <cell r="A2677">
            <v>200303</v>
          </cell>
          <cell r="B2677" t="str">
            <v>ENGENHEIRO/ ARQUITETO JUNIOR</v>
          </cell>
          <cell r="C2677" t="str">
            <v>H</v>
          </cell>
          <cell r="D2677">
            <v>70.06</v>
          </cell>
        </row>
        <row r="2678">
          <cell r="A2678">
            <v>200305</v>
          </cell>
          <cell r="B2678" t="str">
            <v>PROJETISTA</v>
          </cell>
          <cell r="C2678" t="str">
            <v>H</v>
          </cell>
          <cell r="D2678">
            <v>48.98</v>
          </cell>
        </row>
        <row r="2679">
          <cell r="A2679">
            <v>200306</v>
          </cell>
          <cell r="B2679" t="str">
            <v>DESENHISTA PROJETISTA</v>
          </cell>
          <cell r="C2679" t="str">
            <v>H</v>
          </cell>
          <cell r="D2679">
            <v>48.37</v>
          </cell>
        </row>
        <row r="2680">
          <cell r="A2680">
            <v>200307</v>
          </cell>
          <cell r="B2680" t="str">
            <v>COORDENADOR SETORIAL</v>
          </cell>
          <cell r="C2680" t="str">
            <v>H</v>
          </cell>
          <cell r="D2680">
            <v>247.89</v>
          </cell>
        </row>
        <row r="2681">
          <cell r="A2681">
            <v>200308</v>
          </cell>
          <cell r="B2681" t="str">
            <v>CONSULTOR</v>
          </cell>
          <cell r="C2681" t="str">
            <v>H</v>
          </cell>
          <cell r="D2681">
            <v>252.25</v>
          </cell>
        </row>
        <row r="2682">
          <cell r="A2682">
            <v>200309</v>
          </cell>
          <cell r="B2682" t="str">
            <v>PROJETISTA CADISTA</v>
          </cell>
          <cell r="C2682" t="str">
            <v>H</v>
          </cell>
          <cell r="D2682">
            <v>48.37</v>
          </cell>
        </row>
        <row r="2683">
          <cell r="A2683">
            <v>200310</v>
          </cell>
          <cell r="B2683" t="str">
            <v>LEVANTAMENTO CADASTRAL DE EDIFICAÇÃO ATÉ 500M2</v>
          </cell>
          <cell r="C2683" t="str">
            <v>GL</v>
          </cell>
          <cell r="D2683">
            <v>4040.77</v>
          </cell>
        </row>
        <row r="2684">
          <cell r="A2684">
            <v>200311</v>
          </cell>
          <cell r="B2684" t="str">
            <v>LEVANTAMENTO CADASTRAL DE EDIFICAÇÃO EXECEDENTE A 500M2</v>
          </cell>
          <cell r="C2684" t="str">
            <v>M2</v>
          </cell>
          <cell r="D2684">
            <v>8.08</v>
          </cell>
        </row>
        <row r="2685">
          <cell r="A2685">
            <v>200312</v>
          </cell>
          <cell r="B2685" t="str">
            <v>LEVANTAMENTO CADASTRAL INSTALAÇÕES ELÉTRICAS ATÉ 500M2</v>
          </cell>
          <cell r="C2685" t="str">
            <v>GL</v>
          </cell>
          <cell r="D2685">
            <v>1383.26</v>
          </cell>
        </row>
        <row r="2686">
          <cell r="A2686">
            <v>200313</v>
          </cell>
          <cell r="B2686" t="str">
            <v>LEVANTAMENTO CADASTRAL INSTALAÇÕES ELÉTRICAS EXECEDENTE A 500M2</v>
          </cell>
          <cell r="C2686" t="str">
            <v>M2</v>
          </cell>
          <cell r="D2686">
            <v>2.29</v>
          </cell>
        </row>
        <row r="2687">
          <cell r="A2687">
            <v>200314</v>
          </cell>
          <cell r="B2687" t="str">
            <v>LEVANTAMENTO CADASTRAL INSTALAÇÕES HIDRO-SANITÁRIAS ATÉ 500M2</v>
          </cell>
          <cell r="C2687" t="str">
            <v>UN</v>
          </cell>
          <cell r="D2687">
            <v>1383.26</v>
          </cell>
        </row>
        <row r="2688">
          <cell r="A2688">
            <v>200315</v>
          </cell>
          <cell r="B2688" t="str">
            <v>LEVANTAMENTO CADASTRAL INSTALAÇÕES HIDRO-SANITÁRIAS EXECEDENTE A 500M2</v>
          </cell>
          <cell r="C2688" t="str">
            <v>M2</v>
          </cell>
          <cell r="D2688">
            <v>2.29</v>
          </cell>
        </row>
        <row r="2689">
          <cell r="A2689">
            <v>200316</v>
          </cell>
          <cell r="B2689" t="str">
            <v>AS BUILT FORMATO A0</v>
          </cell>
          <cell r="C2689" t="str">
            <v>UN</v>
          </cell>
          <cell r="D2689">
            <v>2088.36</v>
          </cell>
        </row>
        <row r="2690">
          <cell r="A2690">
            <v>200317</v>
          </cell>
          <cell r="B2690" t="str">
            <v>AS BUILT FORMATO A1</v>
          </cell>
          <cell r="C2690" t="str">
            <v>UN</v>
          </cell>
          <cell r="D2690">
            <v>1517.9</v>
          </cell>
        </row>
        <row r="2691">
          <cell r="A2691">
            <v>200318</v>
          </cell>
          <cell r="B2691" t="str">
            <v>DESENVOLVIMENTO DE PRANCHA TÉCNICA EM FORMATO A0</v>
          </cell>
          <cell r="C2691" t="str">
            <v>UN</v>
          </cell>
          <cell r="D2691">
            <v>3732.02</v>
          </cell>
        </row>
        <row r="2692">
          <cell r="A2692">
            <v>200319</v>
          </cell>
          <cell r="B2692" t="str">
            <v>DESENVOLVIMENTO DE PRANCHA TÉCNICA EM FORMATO A1</v>
          </cell>
          <cell r="C2692" t="str">
            <v>UN</v>
          </cell>
          <cell r="D2692">
            <v>2504.1</v>
          </cell>
        </row>
        <row r="2693">
          <cell r="A2693">
            <v>200320</v>
          </cell>
          <cell r="B2693" t="str">
            <v>DESENVOLVIMENTO DE PRANCHA DE DESENHO/ DETALHAMENTO FORMATO A0</v>
          </cell>
          <cell r="C2693" t="str">
            <v>UN</v>
          </cell>
          <cell r="D2693">
            <v>1566.51</v>
          </cell>
        </row>
        <row r="2694">
          <cell r="A2694">
            <v>200321</v>
          </cell>
          <cell r="B2694" t="str">
            <v>DESENVOLVIMENTO DE PRANCHA DE DESENHO TÉCNICO/ DETALHAMENTO FORMATO A1</v>
          </cell>
          <cell r="C2694" t="str">
            <v>UN</v>
          </cell>
          <cell r="D2694">
            <v>904.18</v>
          </cell>
        </row>
        <row r="2695">
          <cell r="A2695">
            <v>200350</v>
          </cell>
          <cell r="B2695" t="str">
            <v>SERVIÇO DE PLOTAGEM EM PAPEL SULFITE, TAMANHO A1, PRETO E BRANCO</v>
          </cell>
          <cell r="C2695" t="str">
            <v>UN</v>
          </cell>
          <cell r="D2695">
            <v>5.23</v>
          </cell>
        </row>
        <row r="2696">
          <cell r="A2696">
            <v>200351</v>
          </cell>
          <cell r="B2696" t="str">
            <v>SERVIÇO DE PLOTAGEM EM PAPEL SULFITE, TAMANHO A0, PRETO E BRANCO</v>
          </cell>
          <cell r="C2696" t="str">
            <v>UN</v>
          </cell>
          <cell r="D2696">
            <v>7.08</v>
          </cell>
        </row>
        <row r="2697">
          <cell r="A2697">
            <v>200352</v>
          </cell>
          <cell r="B2697" t="str">
            <v>SERVIÇO DE PLOTAGEM EM PAPEL SULFITE, TAMANHO A1, COLORIDA</v>
          </cell>
          <cell r="C2697" t="str">
            <v>UN</v>
          </cell>
          <cell r="D2697">
            <v>7.16</v>
          </cell>
        </row>
        <row r="2698">
          <cell r="A2698">
            <v>200353</v>
          </cell>
          <cell r="B2698" t="str">
            <v>SERVIÇO DE PLOTAGEM EM PAPEL SULFITE, TAMANHO A0, COLORIDA</v>
          </cell>
          <cell r="C2698" t="str">
            <v>UN</v>
          </cell>
          <cell r="D2698">
            <v>9.76</v>
          </cell>
        </row>
        <row r="2699">
          <cell r="A2699">
            <v>200354</v>
          </cell>
          <cell r="B2699" t="str">
            <v>CÓPIA XEROX EM TAMANHO OFÍCIO, UMA FACE, PRETO E BRANCO</v>
          </cell>
          <cell r="C2699" t="str">
            <v>UN</v>
          </cell>
          <cell r="D2699">
            <v>0.18</v>
          </cell>
        </row>
        <row r="2700">
          <cell r="A2700">
            <v>200355</v>
          </cell>
          <cell r="B2700" t="str">
            <v>CÓPIA XEROX EM TAMANHO OFÍCIO, UMA FACE, COLORIDA</v>
          </cell>
          <cell r="C2700" t="str">
            <v>UN</v>
          </cell>
          <cell r="D2700">
            <v>1.53</v>
          </cell>
        </row>
        <row r="2701">
          <cell r="A2701">
            <v>200356</v>
          </cell>
          <cell r="B2701" t="str">
            <v>CÓPIA XEROX EM TAMANHO A3, UMA FACE, PRETO E BRANCO</v>
          </cell>
          <cell r="C2701" t="str">
            <v>UN</v>
          </cell>
          <cell r="D2701">
            <v>0.4</v>
          </cell>
        </row>
        <row r="2702">
          <cell r="A2702">
            <v>200357</v>
          </cell>
          <cell r="B2702" t="str">
            <v>CÓPIA XEROX EM TAMANHO A3, UMA FACE, COLORIDA</v>
          </cell>
          <cell r="C2702" t="str">
            <v>UN</v>
          </cell>
          <cell r="D2702">
            <v>3.02</v>
          </cell>
        </row>
        <row r="2703">
          <cell r="A2703">
            <v>200358</v>
          </cell>
          <cell r="B2703" t="str">
            <v>CÓPIA XEROX - PRETO E BRANCO</v>
          </cell>
          <cell r="C2703" t="str">
            <v>M2</v>
          </cell>
          <cell r="D2703">
            <v>10.6</v>
          </cell>
        </row>
        <row r="2704">
          <cell r="A2704">
            <v>200441</v>
          </cell>
          <cell r="B2704" t="str">
            <v>CADASTRAMENTO DE VEGETAÇÃO ARBOREA ATÉ 30 EXEMPLARES</v>
          </cell>
          <cell r="C2704" t="str">
            <v>GL</v>
          </cell>
          <cell r="D2704">
            <v>1999.03</v>
          </cell>
        </row>
        <row r="2705">
          <cell r="A2705">
            <v>200442</v>
          </cell>
          <cell r="B2705" t="str">
            <v>CADASTRAMENTO/ INVENTÁRIO DE VEGETAÇÃO ARBOREA ACIMA DE 30 EXEMPLARES</v>
          </cell>
          <cell r="C2705" t="str">
            <v>UN</v>
          </cell>
          <cell r="D2705">
            <v>59.37</v>
          </cell>
        </row>
        <row r="2706">
          <cell r="A2706">
            <v>200530</v>
          </cell>
          <cell r="B2706" t="str">
            <v>PARECER TÉCNICO DE FUNDAÇÃO PARA ÁREA CONSTRUÍDA ATÉ 2000M2</v>
          </cell>
          <cell r="C2706" t="str">
            <v>GL</v>
          </cell>
          <cell r="D2706">
            <v>2522.4899999999998</v>
          </cell>
        </row>
        <row r="2707">
          <cell r="A2707">
            <v>200531</v>
          </cell>
          <cell r="B2707" t="str">
            <v>PARECER TÉCNICO DE FUNDAÇÃO PARA ÁREA CONSTRUÍDA DE 2001 À 5000M2</v>
          </cell>
          <cell r="C2707" t="str">
            <v>GL</v>
          </cell>
          <cell r="D2707">
            <v>4035.98</v>
          </cell>
        </row>
        <row r="2708">
          <cell r="A2708">
            <v>200532</v>
          </cell>
          <cell r="B2708" t="str">
            <v>PARECER TÉCNICO DE FUNDAÇÃO PARA ÁREA CONSTRUÍDA DE 5001 À 10000M2</v>
          </cell>
          <cell r="C2708" t="str">
            <v>GL</v>
          </cell>
          <cell r="D2708">
            <v>7062.96</v>
          </cell>
        </row>
        <row r="2709">
          <cell r="A2709">
            <v>200600</v>
          </cell>
          <cell r="B2709" t="str">
            <v>CONTROLE TECNOLÓGICO</v>
          </cell>
          <cell r="C2709" t="str">
            <v>.</v>
          </cell>
          <cell r="D2709" t="str">
            <v>.</v>
          </cell>
        </row>
        <row r="2710">
          <cell r="A2710">
            <v>200601</v>
          </cell>
          <cell r="B2710" t="str">
            <v>CONCRETO - ESTUDOS E ENSAIOS</v>
          </cell>
          <cell r="C2710" t="str">
            <v>UN</v>
          </cell>
          <cell r="D2710">
            <v>1338.31</v>
          </cell>
        </row>
        <row r="2711">
          <cell r="A2711">
            <v>200602</v>
          </cell>
          <cell r="B2711" t="str">
            <v>CONCRETO - ENSAIOS DE RUPTURA A COMPRESSÃO (CORPOS DE PROVA)</v>
          </cell>
          <cell r="C2711" t="str">
            <v>UN</v>
          </cell>
          <cell r="D2711">
            <v>14.82</v>
          </cell>
        </row>
        <row r="2712">
          <cell r="A2712">
            <v>200603</v>
          </cell>
          <cell r="B2712" t="str">
            <v>CONTROLE TECNOLÓGICO DE CONCRETO - MOBILIZAÇÃO PARA MOLDAGEM E/OU COLETA DOS CORPOS DE PROVA DE CONCRETO</v>
          </cell>
          <cell r="C2712" t="str">
            <v>VIAGEM</v>
          </cell>
          <cell r="D2712">
            <v>156.88</v>
          </cell>
        </row>
        <row r="2713">
          <cell r="A2713">
            <v>200604</v>
          </cell>
          <cell r="B2713" t="str">
            <v>CONTROLE TECNOLÓGICO DE CONCRETO MOLDAGEM DE CORPO DE PROVA</v>
          </cell>
          <cell r="C2713" t="str">
            <v>PERÍODO</v>
          </cell>
          <cell r="D2713">
            <v>167.35</v>
          </cell>
        </row>
        <row r="2714">
          <cell r="A2714">
            <v>200605</v>
          </cell>
          <cell r="B2714" t="str">
            <v>CONTROLE TECNOLÓGICO DE CONCRETO - ENSAIO DE ESCLEROMETRIA EM 10 PONTOS COM 16 TIROS POR PONTO</v>
          </cell>
          <cell r="C2714" t="str">
            <v>ENS.</v>
          </cell>
          <cell r="D2714">
            <v>847.27</v>
          </cell>
        </row>
        <row r="2715">
          <cell r="A2715">
            <v>200611</v>
          </cell>
          <cell r="B2715" t="str">
            <v>AÇO - ENSAIOS DE TRAÇÃO EM BARRAS</v>
          </cell>
          <cell r="C2715" t="str">
            <v>UN</v>
          </cell>
          <cell r="D2715">
            <v>37.74</v>
          </cell>
        </row>
        <row r="2716">
          <cell r="A2716">
            <v>200612</v>
          </cell>
          <cell r="B2716" t="str">
            <v>AÇO - ENSAIOS DE DOBRAMENTO EM BARRAS</v>
          </cell>
          <cell r="C2716" t="str">
            <v>UN</v>
          </cell>
          <cell r="D2716">
            <v>11.91</v>
          </cell>
        </row>
        <row r="2717">
          <cell r="A2717">
            <v>200613</v>
          </cell>
          <cell r="B2717" t="str">
            <v>AÇO - ENSAIOS DE VERIFICAÇÃO DE BITOLA</v>
          </cell>
          <cell r="C2717" t="str">
            <v>UN</v>
          </cell>
          <cell r="D2717">
            <v>10.199999999999999</v>
          </cell>
        </row>
      </sheetData>
      <sheetData sheetId="1"/>
      <sheetData sheetId="2"/>
      <sheetData sheetId="3"/>
      <sheetData sheetId="4"/>
      <sheetData sheetId="5" refreshError="1"/>
      <sheetData sheetId="6">
        <row r="2">
          <cell r="A2">
            <v>0</v>
          </cell>
        </row>
      </sheetData>
      <sheetData sheetId="7"/>
      <sheetData sheetId="8">
        <row r="2">
          <cell r="A2">
            <v>0</v>
          </cell>
        </row>
      </sheetData>
      <sheetData sheetId="9"/>
      <sheetData sheetId="10">
        <row r="2">
          <cell r="A2">
            <v>0</v>
          </cell>
        </row>
      </sheetData>
      <sheetData sheetId="11"/>
      <sheetData sheetId="12">
        <row r="2">
          <cell r="A2"/>
        </row>
      </sheetData>
      <sheetData sheetId="13"/>
      <sheetData sheetId="14">
        <row r="2">
          <cell r="A2">
            <v>0</v>
          </cell>
        </row>
      </sheetData>
      <sheetData sheetId="15"/>
      <sheetData sheetId="16">
        <row r="2">
          <cell r="A2">
            <v>0</v>
          </cell>
        </row>
      </sheetData>
      <sheetData sheetId="17"/>
      <sheetData sheetId="18">
        <row r="2">
          <cell r="A2">
            <v>0</v>
          </cell>
        </row>
      </sheetData>
      <sheetData sheetId="19"/>
      <sheetData sheetId="20">
        <row r="2">
          <cell r="A2">
            <v>0</v>
          </cell>
        </row>
      </sheetData>
      <sheetData sheetId="2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45"/>
      <sheetName val="MEMORIA "/>
      <sheetName val="PLANILHA DE MEDIÇÃ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POS166"/>
    </sheetNames>
    <sheetDataSet>
      <sheetData sheetId="0" refreshError="1"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0.56999999999999995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18.93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52.63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62.7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4.91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16.07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61.05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2.68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32.200000000000003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0.79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90.58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234.37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292.95999999999998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351.56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410.15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21.47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26.83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16.100000000000001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6.02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16.84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7.19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8.1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10.25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10.87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2.87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1.02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32.200000000000003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37.57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42.84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25.85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2.68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76.97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97.44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254.31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237.44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8.08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14.95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8.73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13.03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19.329999999999998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33.299999999999997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33.130000000000003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46.18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65.45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82.01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189.27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264.99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402.89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28.98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275.04000000000002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124.37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173.32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114.13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102.8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133.6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4.49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11.02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8.5299999999999994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25.21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6.53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32.93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36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82.7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134.09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150.1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13.34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27.84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42.23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62.71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40.729999999999997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51.6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67.319999999999993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90.96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236.7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398.99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52.92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59.65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71.34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98.81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119.9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21.96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23.34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25.08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29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33.979999999999997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30.14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24.14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31.57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39.85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52.29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180.29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194.93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221.24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255.12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311.22000000000003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142.05000000000001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153.11000000000001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168.24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195.56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103.39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159.08000000000001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485.72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56.25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64.17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73.959999999999994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166.66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189.4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191.32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50.05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60.59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74.55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93.76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128.71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172.7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33.89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37.549999999999997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43.16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50.42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61.25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75.34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83.45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15.23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32.200000000000003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37.57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42.84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25.85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2.68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97.44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253.92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237.44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35.67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41.51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4.9800000000000004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5.54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310.83999999999997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321.95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284.97000000000003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285.75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295.95999999999998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329.91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437.08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45.39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16.100000000000001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36.17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118.07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214.68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79.41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158.81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6.53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39.090000000000003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41.51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57.3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60.57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44.24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44.95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47.18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48.16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91.63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17.09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4.9800000000000004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5.54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311.05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321.95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333.64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284.97000000000003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285.75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279.06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295.95999999999998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302.58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291.7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329.91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312.49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337.72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333.66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346.68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349.52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35.07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69.83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75.25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79.95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88.09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97.41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119.57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53.67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3.07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50.71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14.83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7.08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2.92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4.25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9.06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3.47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3.23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3.23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73.91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6.01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79.41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158.81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118.07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214.68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18.78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26.83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11.55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12.9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33.58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62.62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107.8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146.82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62.62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107.8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41.61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74.25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90.67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146.29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258.73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364.96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371.59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448.67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58.96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62.14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65.64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69.13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71.48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76.040000000000006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79.45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84.06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36.630000000000003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42.82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51.57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43.37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50.68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59.84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43.42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49.22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58.05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53.37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63.59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55.15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64.91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61.55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67.8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2.48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4.9800000000000004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465.58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843.45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75.739999999999995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122.63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203.93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144.47999999999999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210.61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121.77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98.82</v>
          </cell>
        </row>
        <row r="285">
          <cell r="A285">
            <v>40216</v>
          </cell>
          <cell r="B285" t="str">
            <v>ELEMENTO VAZADO DE CONCRETO - TIPO NEO-REX N.17C OU SIMILAR</v>
          </cell>
          <cell r="C285" t="str">
            <v>M2</v>
          </cell>
          <cell r="D285">
            <v>157.6</v>
          </cell>
        </row>
        <row r="286">
          <cell r="A286">
            <v>40217</v>
          </cell>
          <cell r="B286" t="str">
            <v>ELEMENTO VAZADO DE CONCRETO - TIPO NEO-REX N.22B OU SIMILAR</v>
          </cell>
          <cell r="C286" t="str">
            <v>M2</v>
          </cell>
          <cell r="D286">
            <v>120.77</v>
          </cell>
        </row>
        <row r="287">
          <cell r="A287">
            <v>40218</v>
          </cell>
          <cell r="B287" t="str">
            <v>ELEMENTO VAZADO DE CONCRETO - TIPO NEO-REX N.23A OU SIMILAR</v>
          </cell>
          <cell r="C287" t="str">
            <v>M2</v>
          </cell>
          <cell r="D287">
            <v>95.55</v>
          </cell>
        </row>
        <row r="288">
          <cell r="A288">
            <v>40224</v>
          </cell>
          <cell r="B288" t="str">
            <v>ELEMENTO VAZADO DE CONCRETO - TIPO NEO-REX N.62 OU SIMILAR</v>
          </cell>
          <cell r="C288" t="str">
            <v>M2</v>
          </cell>
          <cell r="D288">
            <v>113.84</v>
          </cell>
        </row>
        <row r="289">
          <cell r="A289">
            <v>40226</v>
          </cell>
          <cell r="B289" t="str">
            <v>ELEMENTO VAZADO DE CONCRETO - TIPO NEO-REX N.62A OU SIMILAR</v>
          </cell>
          <cell r="C289" t="str">
            <v>M2</v>
          </cell>
          <cell r="D289">
            <v>112.23</v>
          </cell>
        </row>
        <row r="290">
          <cell r="A290">
            <v>40227</v>
          </cell>
          <cell r="B290" t="str">
            <v>ELEMENTO VAZADO DE CONCRETO - TIPO NEO-REX N.62B OU SIMILAR</v>
          </cell>
          <cell r="C290" t="str">
            <v>M2</v>
          </cell>
          <cell r="D290">
            <v>98.61</v>
          </cell>
        </row>
        <row r="291">
          <cell r="A291">
            <v>40230</v>
          </cell>
          <cell r="B291" t="str">
            <v>ELEMENTO VAZADO DE CONCRETO - TIPO NEO-REX N.72A OU SIMILAR</v>
          </cell>
          <cell r="C291" t="str">
            <v>M2</v>
          </cell>
          <cell r="D291">
            <v>119.96</v>
          </cell>
        </row>
        <row r="292">
          <cell r="A292">
            <v>40235</v>
          </cell>
          <cell r="B292" t="str">
            <v>ELEMENTO VAZADO DE CONCRETO - TIPO NEO-REX N.78A OU SIMILAR</v>
          </cell>
          <cell r="C292" t="str">
            <v>M2</v>
          </cell>
          <cell r="D292">
            <v>109.73</v>
          </cell>
        </row>
        <row r="293">
          <cell r="A293">
            <v>40300</v>
          </cell>
          <cell r="B293" t="str">
            <v>OUTROS ELEMENTOS DIVISÓRIOS</v>
          </cell>
          <cell r="C293" t="str">
            <v>.</v>
          </cell>
          <cell r="D293" t="str">
            <v>.</v>
          </cell>
        </row>
        <row r="294">
          <cell r="A294">
            <v>40330</v>
          </cell>
          <cell r="B294" t="str">
            <v>PLACAS DE GRANILITE - 30MM DE ESPESSURA</v>
          </cell>
          <cell r="C294" t="str">
            <v>M2</v>
          </cell>
          <cell r="D294">
            <v>184.12</v>
          </cell>
        </row>
        <row r="295">
          <cell r="A295">
            <v>40331</v>
          </cell>
          <cell r="B295" t="str">
            <v>PLACAS DE GRANILITE - 40MM DE ESPESSURA</v>
          </cell>
          <cell r="C295" t="str">
            <v>M2</v>
          </cell>
          <cell r="D295">
            <v>186.77</v>
          </cell>
        </row>
        <row r="296">
          <cell r="A296">
            <v>40332</v>
          </cell>
          <cell r="B296" t="str">
            <v>PLACAS DE GRANILITE - 50MM DE ESPESSURA</v>
          </cell>
          <cell r="C296" t="str">
            <v>M2</v>
          </cell>
          <cell r="D296">
            <v>190.51</v>
          </cell>
        </row>
        <row r="297">
          <cell r="A297">
            <v>40335</v>
          </cell>
          <cell r="B297" t="str">
            <v>DIVISÓRIA EM ARDÓSIA CINZA - POLIDA 2 LADOS - ESPESSURA 30MM</v>
          </cell>
          <cell r="C297" t="str">
            <v>M2</v>
          </cell>
          <cell r="D297">
            <v>294.68</v>
          </cell>
        </row>
        <row r="298">
          <cell r="A298">
            <v>40351</v>
          </cell>
          <cell r="B298" t="str">
            <v>VL.01 - DIVISÓRIA DE ACABAMENTO LAMINADO MELAMÍNICO, MIOLO COLMÉIA - PAINEL/PAINEL</v>
          </cell>
          <cell r="C298" t="str">
            <v>M2</v>
          </cell>
          <cell r="D298">
            <v>56.71</v>
          </cell>
        </row>
        <row r="299">
          <cell r="A299">
            <v>40352</v>
          </cell>
          <cell r="B299" t="str">
            <v>VL.02 - DIVISÓRIA DE ACABAMENTO LAMINADO MELAMÍNICO, MIOLO COLMÉIA - PAINEL CEGO</v>
          </cell>
          <cell r="C299" t="str">
            <v>M2</v>
          </cell>
          <cell r="D299">
            <v>55.83</v>
          </cell>
        </row>
        <row r="300">
          <cell r="A300">
            <v>40353</v>
          </cell>
          <cell r="B300" t="str">
            <v>VL.03 - DIVISÓRIA DE ACABAMENTO LAMINADO MELAMÍNICO, MIOLO COLMÉIA - PORTA/BANDEIRA</v>
          </cell>
          <cell r="C300" t="str">
            <v>M2</v>
          </cell>
          <cell r="D300">
            <v>111.05</v>
          </cell>
        </row>
        <row r="301">
          <cell r="A301">
            <v>40354</v>
          </cell>
          <cell r="B301" t="str">
            <v>VL.04 - DIVISÓRIA DE ACABAMENTO LAMINADO MELAMÍNICO, MIOLO COLMÉIA - PAINEL/VIDRO</v>
          </cell>
          <cell r="C301" t="str">
            <v>M2</v>
          </cell>
          <cell r="D301">
            <v>77.16</v>
          </cell>
        </row>
        <row r="302">
          <cell r="A302">
            <v>40355</v>
          </cell>
          <cell r="B302" t="str">
            <v>VL.05 - DIVISÓRIA DE ACABAMENTO LAMINADO MELAMÍNICO, MIOLO COLMÉIA - PORTA/VIDRO</v>
          </cell>
          <cell r="C302" t="str">
            <v>M2</v>
          </cell>
          <cell r="D302">
            <v>127.01</v>
          </cell>
        </row>
        <row r="303">
          <cell r="A303">
            <v>40356</v>
          </cell>
          <cell r="B303" t="str">
            <v>VL.06 - DIVISÓRIA DE ACABAMENTO LAMINADO MELAMÍNICO, MIOLO COLMÉIA - PAINEL/VIDRO/PAINEL</v>
          </cell>
          <cell r="C303" t="str">
            <v>M2</v>
          </cell>
          <cell r="D303">
            <v>80.11</v>
          </cell>
        </row>
        <row r="304">
          <cell r="A304">
            <v>40357</v>
          </cell>
          <cell r="B304" t="str">
            <v>VL.07 - DIVISÓRIA DE ACABAMENTO LAMINADO MELAMÍNICO, MIOLO COLMÉIA - PAINEL/VIDRO/VIDRO</v>
          </cell>
          <cell r="C304" t="str">
            <v>M2</v>
          </cell>
          <cell r="D304">
            <v>91.17</v>
          </cell>
        </row>
        <row r="305">
          <cell r="A305">
            <v>40358</v>
          </cell>
          <cell r="B305" t="str">
            <v>VL.08 - DIVISÓRIA DE ACABAMENTO  LAMINADO MELAMÍNICO, MIOLO COLMÉIA - PORTA/BONECA/PAINEL</v>
          </cell>
          <cell r="C305" t="str">
            <v>M2</v>
          </cell>
          <cell r="D305">
            <v>115.33</v>
          </cell>
        </row>
        <row r="306">
          <cell r="A306">
            <v>40359</v>
          </cell>
          <cell r="B306" t="str">
            <v>VL.09 - DIVISÓRIA DE ACABAMENTO  LAMINADO MELAMÍNICO, MIOLO COLMÉIA - PORTA/BONECA/VIDRO</v>
          </cell>
          <cell r="C306" t="str">
            <v>M2</v>
          </cell>
          <cell r="D306">
            <v>131.41999999999999</v>
          </cell>
        </row>
        <row r="307">
          <cell r="A307">
            <v>40361</v>
          </cell>
          <cell r="B307" t="str">
            <v>VL.11 - DIVISÓRIA DE ACABAMENTO LAMINADO MELAMÍNICO, MIOLO FIBRA - PAINEL/PAINEL</v>
          </cell>
          <cell r="C307" t="str">
            <v>M2</v>
          </cell>
          <cell r="D307">
            <v>98.39</v>
          </cell>
        </row>
        <row r="308">
          <cell r="A308">
            <v>40362</v>
          </cell>
          <cell r="B308" t="str">
            <v>VL.12 - DIVISÓRIA DE ACABAMENTO  LAMINADO MELAMÍNICO, MIOLO FIBRA - PAINEL CEGO</v>
          </cell>
          <cell r="C308" t="str">
            <v>M2</v>
          </cell>
          <cell r="D308">
            <v>98.39</v>
          </cell>
        </row>
        <row r="309">
          <cell r="A309">
            <v>40363</v>
          </cell>
          <cell r="B309" t="str">
            <v>VL.13 - DIVISÓRIA DE ACABAMENTO  LAMINADO MELAMÍNICO, MIOLO FIBRA - PORTA/BANDEIRA</v>
          </cell>
          <cell r="C309" t="str">
            <v>M2</v>
          </cell>
          <cell r="D309">
            <v>164.65</v>
          </cell>
        </row>
        <row r="310">
          <cell r="A310">
            <v>40364</v>
          </cell>
          <cell r="B310" t="str">
            <v>VL.14 - DIVISÓRIA DE ACABAMENTO LAMINADO MELAMÍNICO, MIOLO FIBRA - PAINEL/VIDRO</v>
          </cell>
          <cell r="C310" t="str">
            <v>M2</v>
          </cell>
          <cell r="D310">
            <v>104.51</v>
          </cell>
        </row>
        <row r="311">
          <cell r="A311">
            <v>40365</v>
          </cell>
          <cell r="B311" t="str">
            <v>VL.15 - DIVISÓRIA DE ACABAMENTO LAMINADO MELAMÍNICO, MIOLO FIBRA - PORTA/VIDRO</v>
          </cell>
          <cell r="C311" t="str">
            <v>M2</v>
          </cell>
          <cell r="D311">
            <v>170.77</v>
          </cell>
        </row>
        <row r="312">
          <cell r="A312">
            <v>40366</v>
          </cell>
          <cell r="B312" t="str">
            <v>VL.16 - DIVISÓRIA DE ACABAMENTO LAMINADO MELAMÍNICO, MIOLO FIBRA - PAINEL/VIDRO/PAINEL</v>
          </cell>
          <cell r="C312" t="str">
            <v>M2</v>
          </cell>
          <cell r="D312">
            <v>106.21</v>
          </cell>
        </row>
        <row r="313">
          <cell r="A313">
            <v>40367</v>
          </cell>
          <cell r="B313" t="str">
            <v>VL.17 - DIVISÓRIA DE ACABAMENTO LAMINADO MELAMÍNICO, MIOLO FIBRA - PAINEL/VIDRO /VIDRO</v>
          </cell>
          <cell r="C313" t="str">
            <v>M2</v>
          </cell>
          <cell r="D313">
            <v>110.56</v>
          </cell>
        </row>
        <row r="314">
          <cell r="A314">
            <v>40368</v>
          </cell>
          <cell r="B314" t="str">
            <v>VL.18 - DIVISÓRIA DE ACABAMENTO  LAMINADO MELAMÍNICO, MIOLO FIBRA - PORTA/BONECA/PAINEL</v>
          </cell>
          <cell r="C314" t="str">
            <v>M2</v>
          </cell>
          <cell r="D314">
            <v>192.93</v>
          </cell>
        </row>
        <row r="315">
          <cell r="A315">
            <v>40369</v>
          </cell>
          <cell r="B315" t="str">
            <v>VL.19 - DIVISÓRIA DE ACABAMENTO LAMINADO MELAMÍNICO, MIOLO FIBRA - PORTA/BONECA/VIDRO</v>
          </cell>
          <cell r="C315" t="str">
            <v>M2</v>
          </cell>
          <cell r="D315">
            <v>199.04</v>
          </cell>
        </row>
        <row r="316">
          <cell r="A316">
            <v>45000</v>
          </cell>
          <cell r="B316" t="str">
            <v>DEMOLIÇÕES</v>
          </cell>
          <cell r="C316" t="str">
            <v>.</v>
          </cell>
          <cell r="D316" t="str">
            <v>.</v>
          </cell>
        </row>
        <row r="317">
          <cell r="A317">
            <v>45001</v>
          </cell>
          <cell r="B317" t="str">
            <v>DEMOLIÇÃO DE ALVENARIA ESTRUTURAL DE BLOCOS VAZADOS DE CONCRETO</v>
          </cell>
          <cell r="C317" t="str">
            <v>M3</v>
          </cell>
          <cell r="D317">
            <v>42.94</v>
          </cell>
        </row>
        <row r="318">
          <cell r="A318">
            <v>45004</v>
          </cell>
          <cell r="B318" t="str">
            <v>DEMOLIÇÃO DE ALVENARIA EM GERAL (TIJOLOS OU BLOCOS)</v>
          </cell>
          <cell r="C318" t="str">
            <v>M3</v>
          </cell>
          <cell r="D318">
            <v>32.200000000000003</v>
          </cell>
        </row>
        <row r="319">
          <cell r="A319">
            <v>45007</v>
          </cell>
          <cell r="B319" t="str">
            <v>DEMOLIÇÃO DE ALVENARIA DE ELEMENTOS VAZADOS</v>
          </cell>
          <cell r="C319" t="str">
            <v>M3</v>
          </cell>
          <cell r="D319">
            <v>26.83</v>
          </cell>
        </row>
        <row r="320">
          <cell r="A320">
            <v>45009</v>
          </cell>
          <cell r="B320" t="str">
            <v>DEMOLIÇÃO DE VERGAS, CINTAS E PILARETES DE CONCRETO</v>
          </cell>
          <cell r="C320" t="str">
            <v>M3</v>
          </cell>
          <cell r="D320">
            <v>139.54</v>
          </cell>
        </row>
        <row r="321">
          <cell r="A321">
            <v>45010</v>
          </cell>
          <cell r="B321" t="str">
            <v>DEMOLIÇÃO DE PLACAS DIVISÓRIAS DE GRANILITE OU SIMILAR</v>
          </cell>
          <cell r="C321" t="str">
            <v>M2</v>
          </cell>
          <cell r="D321">
            <v>5.37</v>
          </cell>
        </row>
        <row r="322">
          <cell r="A322">
            <v>45015</v>
          </cell>
          <cell r="B322" t="str">
            <v>DEMOLIÇÃO DE DIVISÓRIAS - CHAPAS OU TÁBUAS, INCLUSIVE ENTARUGAMENTO</v>
          </cell>
          <cell r="C322" t="str">
            <v>M2</v>
          </cell>
          <cell r="D322">
            <v>4.29</v>
          </cell>
        </row>
        <row r="323">
          <cell r="A323">
            <v>46000</v>
          </cell>
          <cell r="B323" t="str">
            <v>RETIRADAS</v>
          </cell>
          <cell r="C323" t="str">
            <v>.</v>
          </cell>
          <cell r="D323" t="str">
            <v>.</v>
          </cell>
        </row>
        <row r="324">
          <cell r="A324">
            <v>46005</v>
          </cell>
          <cell r="B324" t="str">
            <v>RETIRADA DE ALVENARIA DE BLOCOS DE PEDRA NATURAL</v>
          </cell>
          <cell r="C324" t="str">
            <v>M3</v>
          </cell>
          <cell r="D324">
            <v>69.77</v>
          </cell>
        </row>
        <row r="325">
          <cell r="A325">
            <v>46007</v>
          </cell>
          <cell r="B325" t="str">
            <v>RETIRADA DE ALVENARIA DE TIJOLOS DE VIDRO OU ELEMENTOS VAZADOS</v>
          </cell>
          <cell r="C325" t="str">
            <v>M2</v>
          </cell>
          <cell r="D325">
            <v>10.73</v>
          </cell>
        </row>
        <row r="326">
          <cell r="A326">
            <v>46010</v>
          </cell>
          <cell r="B326" t="str">
            <v>RETIRADA DE PLACAS DIVISÓRIAS DE GRANILITE OU SIMILAR</v>
          </cell>
          <cell r="C326" t="str">
            <v>M2</v>
          </cell>
          <cell r="D326">
            <v>10.73</v>
          </cell>
        </row>
        <row r="327">
          <cell r="A327">
            <v>46015</v>
          </cell>
          <cell r="B327" t="str">
            <v>RETIRADA DE DIVISÓRIAS - CHAPAS OU TÁBUAS, EXCLUSIVE ENTARUGAMENTO</v>
          </cell>
          <cell r="C327" t="str">
            <v>M2</v>
          </cell>
          <cell r="D327">
            <v>5.22</v>
          </cell>
        </row>
        <row r="328">
          <cell r="A328">
            <v>46016</v>
          </cell>
          <cell r="B328" t="str">
            <v>RETIRADA DE DIVISÓRIAS - CHAPAS OU TÁBUAS, INCLUSIVE ENTARUGAMENTO</v>
          </cell>
          <cell r="C328" t="str">
            <v>M2</v>
          </cell>
          <cell r="D328">
            <v>10.44</v>
          </cell>
        </row>
        <row r="329">
          <cell r="A329">
            <v>46019</v>
          </cell>
          <cell r="B329" t="str">
            <v>RETIRADA DE DIVISÓRIAS - CHAPAS FIB.MADEIRA, COM MONTANTES METÁLICOS</v>
          </cell>
          <cell r="C329" t="str">
            <v>M2</v>
          </cell>
          <cell r="D329">
            <v>15.66</v>
          </cell>
        </row>
        <row r="330">
          <cell r="A330">
            <v>47000</v>
          </cell>
          <cell r="B330" t="str">
            <v>RECOLOCAÇÕES</v>
          </cell>
          <cell r="C330" t="str">
            <v>.</v>
          </cell>
          <cell r="D330" t="str">
            <v>.</v>
          </cell>
        </row>
        <row r="331">
          <cell r="A331">
            <v>47010</v>
          </cell>
          <cell r="B331" t="str">
            <v>RECOLOCAÇÃO DE PLACAS DIVISÓRIAS DE GRANILITE OU SIMILAR</v>
          </cell>
          <cell r="C331" t="str">
            <v>M2</v>
          </cell>
          <cell r="D331">
            <v>33.04</v>
          </cell>
        </row>
        <row r="332">
          <cell r="A332">
            <v>47015</v>
          </cell>
          <cell r="B332" t="str">
            <v>RECOLOCAÇÃO DE DIVISÓRIAS - CHAPAS OU TÁBUAS, EXCLUSIVE ENTARUGAMENTO</v>
          </cell>
          <cell r="C332" t="str">
            <v>M2</v>
          </cell>
          <cell r="D332">
            <v>10.130000000000001</v>
          </cell>
        </row>
        <row r="333">
          <cell r="A333">
            <v>47016</v>
          </cell>
          <cell r="B333" t="str">
            <v>RECOLOCAÇÃO DE DIVISÓRIAS - CHAPAS OU TÁBUAS, INCLUSIVE ENTARUGAMENTO</v>
          </cell>
          <cell r="C333" t="str">
            <v>M2</v>
          </cell>
          <cell r="D333">
            <v>20.46</v>
          </cell>
        </row>
        <row r="334">
          <cell r="A334">
            <v>47019</v>
          </cell>
          <cell r="B334" t="str">
            <v>RECOLOCAÇÃO DE DIVISÓRIAS - CHAPAS FIB.MADEIRA, COM MONTANTES METÁLICOS</v>
          </cell>
          <cell r="C334" t="str">
            <v>M2</v>
          </cell>
          <cell r="D334">
            <v>29.15</v>
          </cell>
        </row>
        <row r="335">
          <cell r="A335">
            <v>50000</v>
          </cell>
          <cell r="B335" t="str">
            <v>IMPERMEABILIZACOES</v>
          </cell>
        </row>
        <row r="336">
          <cell r="A336">
            <v>50100</v>
          </cell>
          <cell r="B336" t="str">
            <v>IMPERMEABILIZANTE CONTRA UMIDADE DO SOLO</v>
          </cell>
          <cell r="C336" t="str">
            <v>.</v>
          </cell>
          <cell r="D336" t="str">
            <v>.</v>
          </cell>
        </row>
        <row r="337">
          <cell r="A337">
            <v>50101</v>
          </cell>
          <cell r="B337" t="str">
            <v>ARGAMASSA IMPERMEABILIZANTE DE CIMENTO E AREIA (REBOCO IMPERMEÁVEL) - TRAÇO 1:3, ESPESSURA DE 20MM</v>
          </cell>
          <cell r="C337" t="str">
            <v>M2</v>
          </cell>
          <cell r="D337">
            <v>27.66</v>
          </cell>
        </row>
        <row r="338">
          <cell r="A338">
            <v>50103</v>
          </cell>
          <cell r="B338" t="str">
            <v>ARGAMASSA IMPERMEABILIZANTE DE CIMENTO E AREIA (SUBSOLOS) - TRAÇO 1:2,5, ESPESSURA DE 20MM</v>
          </cell>
          <cell r="C338" t="str">
            <v>M2</v>
          </cell>
          <cell r="D338">
            <v>28.16</v>
          </cell>
        </row>
        <row r="339">
          <cell r="A339">
            <v>50130</v>
          </cell>
          <cell r="B339" t="str">
            <v>CIMENTO IMPERMEABILIZANTE DE CRISTALIZAÇÃO - ESTRUTUTURA ENTERRADA</v>
          </cell>
          <cell r="C339" t="str">
            <v>M2</v>
          </cell>
          <cell r="D339">
            <v>43.62</v>
          </cell>
        </row>
        <row r="340">
          <cell r="A340">
            <v>50140</v>
          </cell>
          <cell r="B340" t="str">
            <v>REGULARIZAÇÃO COM ARGAMASSA DE CIMENTO E AREIA - TRAÇO 1:3, ESPESSURA MÉDIA 30MM</v>
          </cell>
          <cell r="C340" t="str">
            <v>M2</v>
          </cell>
          <cell r="D340">
            <v>22.96</v>
          </cell>
        </row>
        <row r="341">
          <cell r="A341">
            <v>50143</v>
          </cell>
          <cell r="B341" t="str">
            <v>PINTURA PROTETORA COM TINTA BETUMINOSA (PARA  ARGAMASSA IMPERMEÁVEL) - 2 DEMÃOS</v>
          </cell>
          <cell r="C341" t="str">
            <v>M2</v>
          </cell>
          <cell r="D341">
            <v>6.64</v>
          </cell>
        </row>
        <row r="342">
          <cell r="A342">
            <v>50147</v>
          </cell>
          <cell r="B342" t="str">
            <v>PROTEÇÃO MECÂNICA COM ARGAMASSA DE CIMENTO E AREIA - TRAÇO 1:7, ESPESSURA MÉDIA 30MM</v>
          </cell>
          <cell r="C342" t="str">
            <v>M2</v>
          </cell>
          <cell r="D342">
            <v>20.61</v>
          </cell>
        </row>
        <row r="343">
          <cell r="A343">
            <v>50200</v>
          </cell>
          <cell r="B343" t="str">
            <v>IMPERMEABILIZANTE CONTRA ÁGUA SOB PRESSÃO</v>
          </cell>
          <cell r="C343" t="str">
            <v>.</v>
          </cell>
          <cell r="D343" t="str">
            <v>.</v>
          </cell>
        </row>
        <row r="344">
          <cell r="A344">
            <v>50202</v>
          </cell>
          <cell r="B344" t="str">
            <v>ARGAMASSA IMPERMEABILIZANTE DE CIMENTO E AREIA (RESERVATÓRIOS E PISCINAS) - TRAÇO 1:3, ESPESSURA 30MM</v>
          </cell>
          <cell r="C344" t="str">
            <v>M2</v>
          </cell>
          <cell r="D344">
            <v>45.51</v>
          </cell>
        </row>
        <row r="345">
          <cell r="A345">
            <v>50230</v>
          </cell>
          <cell r="B345" t="str">
            <v>CIMENTO IMPERMEABILIZANTE DE CRISTALIZAÇÃO - ESTRUTURA ELEVADA</v>
          </cell>
          <cell r="C345" t="str">
            <v>M2</v>
          </cell>
          <cell r="D345">
            <v>47.58</v>
          </cell>
        </row>
        <row r="346">
          <cell r="A346">
            <v>50243</v>
          </cell>
          <cell r="B346" t="str">
            <v>PINTURA PROTETORA COM TINTA BETUMINOSA (PARA ARGAMASSA IMPERMEÁVEL) - 2 DEMÃOS</v>
          </cell>
          <cell r="C346" t="str">
            <v>M2</v>
          </cell>
          <cell r="D346">
            <v>6.64</v>
          </cell>
        </row>
        <row r="347">
          <cell r="A347">
            <v>50244</v>
          </cell>
          <cell r="B347" t="str">
            <v>PINTURA PROTETORA COM TINTA A BASE DE EPÓXI (PARA ARGAMASSA IMPERMEÁVEL)</v>
          </cell>
          <cell r="C347" t="str">
            <v>M2</v>
          </cell>
          <cell r="D347">
            <v>73.98</v>
          </cell>
        </row>
        <row r="348">
          <cell r="A348">
            <v>50300</v>
          </cell>
          <cell r="B348" t="str">
            <v>IMPERMEABILIZANTE CONTRA ÁGUA DE PERCOLAÇÃO</v>
          </cell>
          <cell r="C348" t="str">
            <v>.</v>
          </cell>
          <cell r="D348" t="str">
            <v>.</v>
          </cell>
        </row>
        <row r="349">
          <cell r="A349">
            <v>50302</v>
          </cell>
          <cell r="B349" t="str">
            <v>ARGAMASSA IMPERMEABILIZANTE DE CIMENTO E AREIA (CALHAS E MARQUISES) - TRAÇO 1:3, ESPESSURA 30MM</v>
          </cell>
          <cell r="C349" t="str">
            <v>M2</v>
          </cell>
          <cell r="D349">
            <v>45.51</v>
          </cell>
        </row>
        <row r="350">
          <cell r="A350">
            <v>50305</v>
          </cell>
          <cell r="B350" t="str">
            <v>IMPERMEABILIZAÇÃO COM MEMBRANAS ASFÁLTICAS - COM 3 CAMADAS DE FELTRO ASFÁLTICO 15LBS</v>
          </cell>
          <cell r="C350" t="str">
            <v>M2</v>
          </cell>
          <cell r="D350">
            <v>112.01</v>
          </cell>
        </row>
        <row r="351">
          <cell r="A351">
            <v>50306</v>
          </cell>
          <cell r="B351" t="str">
            <v>IMPERMEABILIZAÇÃO COM MEMBRANAS ASFÁLTICAS - COM 4 CAMADAS DE FELTRO ASFÁLTICO 15LBS</v>
          </cell>
          <cell r="C351" t="str">
            <v>M2</v>
          </cell>
          <cell r="D351">
            <v>140.83000000000001</v>
          </cell>
        </row>
        <row r="352">
          <cell r="A352">
            <v>50307</v>
          </cell>
          <cell r="B352" t="str">
            <v>IMPERMEABILIZAÇÃO COM MEMBRANAS ASFÁLTICAS - COM 5 CAMADAS DE FELTRO ASFÁLTICO 15LBS</v>
          </cell>
          <cell r="C352" t="str">
            <v>M2</v>
          </cell>
          <cell r="D352">
            <v>172.96</v>
          </cell>
        </row>
        <row r="353">
          <cell r="A353">
            <v>50308</v>
          </cell>
          <cell r="B353" t="str">
            <v>MANTA ASFÁLTICA ESPESSURA DE 3MM COM VÉU DE POLIÉSTER COLADA A MAÇARICO</v>
          </cell>
          <cell r="C353" t="str">
            <v>M2</v>
          </cell>
          <cell r="D353">
            <v>60.27</v>
          </cell>
        </row>
        <row r="354">
          <cell r="A354">
            <v>50309</v>
          </cell>
          <cell r="B354" t="str">
            <v>MANTA ASFÁLTICA ESPESSURA DE 4MM COM VÉU DE POLIÉSTER COLADA A MAÇARICO</v>
          </cell>
          <cell r="C354" t="str">
            <v>M2</v>
          </cell>
          <cell r="D354">
            <v>65.86</v>
          </cell>
        </row>
        <row r="355">
          <cell r="A355">
            <v>50311</v>
          </cell>
          <cell r="B355" t="str">
            <v>MANTA ASFÁLTICA ESPESSURA DE 4MM ANTI RAIZ COM VÉU DE POLIÉSTER</v>
          </cell>
          <cell r="C355" t="str">
            <v>M2</v>
          </cell>
          <cell r="D355">
            <v>81.150000000000006</v>
          </cell>
        </row>
        <row r="356">
          <cell r="A356">
            <v>50312</v>
          </cell>
          <cell r="B356" t="str">
            <v>IMPERMEABILIZAÇÃO A BASE DE EMULSÃO ASFÁLTICA - ESTRUTURADA COM TECIDO POLIÉSTER - 2 CAMADAS DE ESTRUTURANTE</v>
          </cell>
          <cell r="C356" t="str">
            <v>M2</v>
          </cell>
          <cell r="D356">
            <v>55.17</v>
          </cell>
        </row>
        <row r="357">
          <cell r="A357">
            <v>50313</v>
          </cell>
          <cell r="B357" t="str">
            <v>IMPERMEABILIZAÇÃO A BASE DE EMULSÃO ASFÁLTICA ESTRUTURADA COM TECIDO DE POLIÉSTER - 3 CAMADAS DE ESTRUTURANTE</v>
          </cell>
          <cell r="C357" t="str">
            <v>M2</v>
          </cell>
          <cell r="D357">
            <v>87.08</v>
          </cell>
        </row>
        <row r="358">
          <cell r="A358">
            <v>50317</v>
          </cell>
          <cell r="B358" t="str">
            <v>IMPERMEABILIZAÇÃO A BASE DE EMULSÃO ASFÁLTICA MODIFICADA COM ELASTÔMEROS - ESTRUTURADA COM TECIDO DE POLIÉSTER - 2 CAMADAS DE ESTRUTURANTE</v>
          </cell>
          <cell r="C358" t="str">
            <v>M2</v>
          </cell>
          <cell r="D358">
            <v>64.39</v>
          </cell>
        </row>
        <row r="359">
          <cell r="A359">
            <v>50340</v>
          </cell>
          <cell r="B359" t="str">
            <v>REGULARIZAÇÃO COM ARGAMASSA DE CIMENTO E AREIA - TRAÇO 1:3, ESPESSURA MÉDIA 30MM</v>
          </cell>
          <cell r="C359" t="str">
            <v>M2</v>
          </cell>
          <cell r="D359">
            <v>22.96</v>
          </cell>
        </row>
        <row r="360">
          <cell r="A360">
            <v>50343</v>
          </cell>
          <cell r="B360" t="str">
            <v>PINTURA PROTETORA COM TINTA BETUMINOSA (PARA ARGAMASSA IMPERMEÁVEL) - 2 DEMÃOS</v>
          </cell>
          <cell r="C360" t="str">
            <v>M2</v>
          </cell>
          <cell r="D360">
            <v>6.64</v>
          </cell>
        </row>
        <row r="361">
          <cell r="A361">
            <v>50347</v>
          </cell>
          <cell r="B361" t="str">
            <v>PROTEÇÃO MECÂNICA COM ARGAMASSA DE CIMENTO E AREIA - TRAÇO 1:7, ESPESSURA MÉDIA 30MM</v>
          </cell>
          <cell r="C361" t="str">
            <v>M2</v>
          </cell>
          <cell r="D361">
            <v>20.61</v>
          </cell>
        </row>
        <row r="362">
          <cell r="A362">
            <v>50354</v>
          </cell>
          <cell r="B362" t="str">
            <v>ARGILA EXPANDIDA SOLTA</v>
          </cell>
          <cell r="C362" t="str">
            <v>M3</v>
          </cell>
          <cell r="D362">
            <v>270.39999999999998</v>
          </cell>
        </row>
        <row r="363">
          <cell r="A363">
            <v>50355</v>
          </cell>
          <cell r="B363" t="str">
            <v>ISOLAMENTO TÉRMICO COM ARGILA EXPANDIDA SOLTA - ESPESSURA 70MM</v>
          </cell>
          <cell r="C363" t="str">
            <v>M2</v>
          </cell>
          <cell r="D363">
            <v>35.340000000000003</v>
          </cell>
        </row>
        <row r="364">
          <cell r="A364">
            <v>50373</v>
          </cell>
          <cell r="B364" t="str">
            <v>ISOLAMENTO TÉRMICO COM POLIESTIRENO EXPANDIDO - ESPESSURA 50MM</v>
          </cell>
          <cell r="C364" t="str">
            <v>M2</v>
          </cell>
          <cell r="D364">
            <v>16.98</v>
          </cell>
        </row>
        <row r="365">
          <cell r="A365">
            <v>50400</v>
          </cell>
          <cell r="B365" t="str">
            <v>JUNTAS DE DILATAÇÃO</v>
          </cell>
          <cell r="C365" t="str">
            <v>.</v>
          </cell>
          <cell r="D365" t="str">
            <v>.</v>
          </cell>
        </row>
        <row r="366">
          <cell r="A366">
            <v>50410</v>
          </cell>
          <cell r="B366" t="str">
            <v>MASTIQUE ELÁSTICO A BASE DE SILICONE</v>
          </cell>
          <cell r="C366" t="str">
            <v>DM3</v>
          </cell>
          <cell r="D366">
            <v>41.87</v>
          </cell>
        </row>
        <row r="367">
          <cell r="A367">
            <v>50425</v>
          </cell>
          <cell r="B367" t="str">
            <v>MASTIQUE ELÁSTICO A BASE DE POLISSULFETOS - BICOMPONENTE</v>
          </cell>
          <cell r="C367" t="str">
            <v>DM3</v>
          </cell>
          <cell r="D367">
            <v>106.82</v>
          </cell>
        </row>
        <row r="368">
          <cell r="A368">
            <v>50430</v>
          </cell>
          <cell r="B368" t="str">
            <v>MASTIQUE ELÁSTICO A BASE DE POLIURETANO - MONOCOMPONENTE</v>
          </cell>
          <cell r="C368" t="str">
            <v>DM3</v>
          </cell>
          <cell r="D368">
            <v>98.76</v>
          </cell>
        </row>
        <row r="369">
          <cell r="A369">
            <v>50450</v>
          </cell>
          <cell r="B369" t="str">
            <v>FORNECIMENTO E COLOCAÇÃO DE JUNTA DE DILATAÇÃO DE ELASTÔMERO DE NEOPRENE, TIPO JEENE JJ2540VV OU SIMILAR</v>
          </cell>
          <cell r="C369" t="str">
            <v>M</v>
          </cell>
          <cell r="D369">
            <v>260.8</v>
          </cell>
        </row>
        <row r="370">
          <cell r="A370">
            <v>55000</v>
          </cell>
          <cell r="B370" t="str">
            <v>DEMOLIÇÕES</v>
          </cell>
          <cell r="C370" t="str">
            <v>.</v>
          </cell>
          <cell r="D370" t="str">
            <v>.</v>
          </cell>
        </row>
        <row r="371">
          <cell r="A371">
            <v>55001</v>
          </cell>
          <cell r="B371" t="str">
            <v>DEMOLIÇÃO DE ARGAMASSA IMPERMEÁVEL - ESPESSURA MÉDIA DE 30MM</v>
          </cell>
          <cell r="C371" t="str">
            <v>M2</v>
          </cell>
          <cell r="D371">
            <v>5.37</v>
          </cell>
        </row>
        <row r="372">
          <cell r="A372">
            <v>55002</v>
          </cell>
          <cell r="B372" t="str">
            <v>DEMOLIÇÃO DE SISTEMAS IMPERMEABILIZANTES DE BASE ASFÁLTICA</v>
          </cell>
          <cell r="C372" t="str">
            <v>M2</v>
          </cell>
          <cell r="D372">
            <v>2.15</v>
          </cell>
        </row>
        <row r="373">
          <cell r="A373">
            <v>55005</v>
          </cell>
          <cell r="B373" t="str">
            <v>DEMOLIÇÃO DE SISTEMAS DE ISOLAMENTO TÉRMICO EM GERAL</v>
          </cell>
          <cell r="C373" t="str">
            <v>M2</v>
          </cell>
          <cell r="D373">
            <v>1.07</v>
          </cell>
        </row>
        <row r="374">
          <cell r="A374">
            <v>55010</v>
          </cell>
          <cell r="B374" t="str">
            <v>DEMOLIÇÃO DE CAPEAMENTO PROTETOR, EXECUTADO COM ARGAMASSA DE CIMENTO E AREIA</v>
          </cell>
          <cell r="C374" t="str">
            <v>M2</v>
          </cell>
          <cell r="D374">
            <v>3.22</v>
          </cell>
        </row>
        <row r="375">
          <cell r="A375">
            <v>55012</v>
          </cell>
          <cell r="B375" t="str">
            <v>DEMOLIÇÃO DE PROTEÇÃO TERMOMECÂNICA - LADRILHOS CERÂMICOS OU HIDRÁULICOS</v>
          </cell>
          <cell r="C375" t="str">
            <v>M2</v>
          </cell>
          <cell r="D375">
            <v>6.44</v>
          </cell>
        </row>
        <row r="376">
          <cell r="A376">
            <v>55015</v>
          </cell>
          <cell r="B376" t="str">
            <v>DEMOLIÇÃO DE ARGAMASSA DE REGULARIZAÇÃO - ESPESSURA MÉDIA DE 30MM</v>
          </cell>
          <cell r="C376" t="str">
            <v>M2</v>
          </cell>
          <cell r="D376">
            <v>5.37</v>
          </cell>
        </row>
        <row r="377">
          <cell r="A377">
            <v>56000</v>
          </cell>
          <cell r="B377" t="str">
            <v>RETIRADAS</v>
          </cell>
          <cell r="C377" t="str">
            <v>.</v>
          </cell>
          <cell r="D377" t="str">
            <v>.</v>
          </cell>
        </row>
        <row r="378">
          <cell r="A378">
            <v>56005</v>
          </cell>
          <cell r="B378" t="str">
            <v>RETIRADA DE ISOLAMENTO TÉRMICO - TIJOLOS CERÂMICOS FURADOS</v>
          </cell>
          <cell r="C378" t="str">
            <v>M2</v>
          </cell>
          <cell r="D378">
            <v>3.22</v>
          </cell>
        </row>
        <row r="379">
          <cell r="A379">
            <v>56006</v>
          </cell>
          <cell r="B379" t="str">
            <v>RETIRADA DE ISOLAMENTO TÉRMICO - AGREGADOS SOLTOS EM GERAL</v>
          </cell>
          <cell r="C379" t="str">
            <v>M3</v>
          </cell>
          <cell r="D379">
            <v>21.47</v>
          </cell>
        </row>
        <row r="380">
          <cell r="A380">
            <v>57000</v>
          </cell>
          <cell r="B380" t="str">
            <v>RETIRADAS</v>
          </cell>
          <cell r="C380" t="str">
            <v>.</v>
          </cell>
          <cell r="D380" t="str">
            <v>.</v>
          </cell>
        </row>
        <row r="381">
          <cell r="A381">
            <v>57006</v>
          </cell>
          <cell r="B381" t="str">
            <v>RECOLOCAÇÃO DE ISOLAMENTO TÉRMICO - AGREGADOS SOLTOS EM GERAL</v>
          </cell>
          <cell r="C381" t="str">
            <v>M3</v>
          </cell>
          <cell r="D381">
            <v>48.3</v>
          </cell>
        </row>
        <row r="382">
          <cell r="A382">
            <v>58000</v>
          </cell>
          <cell r="B382" t="str">
            <v>SERVIÇOS PARCIAIS</v>
          </cell>
          <cell r="C382" t="str">
            <v>.</v>
          </cell>
          <cell r="D382" t="str">
            <v>.</v>
          </cell>
        </row>
        <row r="383">
          <cell r="A383">
            <v>58001</v>
          </cell>
          <cell r="B383" t="str">
            <v>PAPEL KRAFT BETUMADO DUPLO</v>
          </cell>
          <cell r="C383" t="str">
            <v>M2</v>
          </cell>
          <cell r="D383">
            <v>2.39</v>
          </cell>
        </row>
        <row r="384">
          <cell r="A384">
            <v>59000</v>
          </cell>
          <cell r="B384" t="str">
            <v>RESINAS</v>
          </cell>
          <cell r="C384" t="str">
            <v>.</v>
          </cell>
          <cell r="D384" t="str">
            <v>.</v>
          </cell>
        </row>
        <row r="385">
          <cell r="A385">
            <v>60000</v>
          </cell>
          <cell r="B385" t="str">
            <v>COBERTURAS</v>
          </cell>
        </row>
        <row r="386">
          <cell r="A386">
            <v>60100</v>
          </cell>
          <cell r="B386" t="str">
            <v>ESTRUTURAS DE COBERTURA</v>
          </cell>
          <cell r="C386" t="str">
            <v>.</v>
          </cell>
          <cell r="D386" t="str">
            <v>.</v>
          </cell>
        </row>
        <row r="387">
          <cell r="A387">
            <v>60101</v>
          </cell>
          <cell r="B387" t="str">
            <v>ESTRUTURA DE MADEIRA, EM TERÇAS, PARA TELHAS DE BARRO</v>
          </cell>
          <cell r="C387" t="str">
            <v>M2</v>
          </cell>
          <cell r="D387">
            <v>41.61</v>
          </cell>
        </row>
        <row r="388">
          <cell r="A388">
            <v>60103</v>
          </cell>
          <cell r="B388" t="str">
            <v>ESTRUTURA DE MADEIRA, PONTALETADA, PARA TELHAS DE BARRO</v>
          </cell>
          <cell r="C388" t="str">
            <v>M2</v>
          </cell>
          <cell r="D388">
            <v>53.13</v>
          </cell>
        </row>
        <row r="389">
          <cell r="A389">
            <v>60105</v>
          </cell>
          <cell r="B389" t="str">
            <v>ESTRUTURA COM TESOURAS DE MADEIRA PARA TELHAS DE BARRO - VÃOS ATÉ 7,00M</v>
          </cell>
          <cell r="C389" t="str">
            <v>M2</v>
          </cell>
          <cell r="D389">
            <v>60.09</v>
          </cell>
        </row>
        <row r="390">
          <cell r="A390">
            <v>60106</v>
          </cell>
          <cell r="B390" t="str">
            <v>ESTRUTURA COM TESOURAS DE MADEIRA PARA TELHAS DE BARRO - VÃOS 7,01 À 10,00M</v>
          </cell>
          <cell r="C390" t="str">
            <v>M2</v>
          </cell>
          <cell r="D390">
            <v>71.52</v>
          </cell>
        </row>
        <row r="391">
          <cell r="A391">
            <v>60107</v>
          </cell>
          <cell r="B391" t="str">
            <v>ESTRUTURA COM TESOURAS DE MADEIRA PARA TELHAS DE BARRO - VÃOS 10,01 À 13,00M</v>
          </cell>
          <cell r="C391" t="str">
            <v>M2</v>
          </cell>
          <cell r="D391">
            <v>79.349999999999994</v>
          </cell>
        </row>
        <row r="392">
          <cell r="A392">
            <v>60108</v>
          </cell>
          <cell r="B392" t="str">
            <v>ESTRUTURA COM TESOURAS DE MADEIRA PARA TELHAS DE BARRO - VÃOS 13,01 À 18,00M</v>
          </cell>
          <cell r="C392" t="str">
            <v>M2</v>
          </cell>
          <cell r="D392">
            <v>91.79</v>
          </cell>
        </row>
        <row r="393">
          <cell r="A393">
            <v>60110</v>
          </cell>
          <cell r="B393" t="str">
            <v>ESTRUTURA DE MADEIRA, EM TERÇAS, PARA TELHAS ONDULADAS CA/AL/PL/AG</v>
          </cell>
          <cell r="C393" t="str">
            <v>M2</v>
          </cell>
          <cell r="D393">
            <v>16</v>
          </cell>
        </row>
        <row r="394">
          <cell r="A394">
            <v>60113</v>
          </cell>
          <cell r="B394" t="str">
            <v>ESTRUTURA DE MADEIRA, PONTALETADA, PARA TELHAS ONDULADAS CA/AL/PL/AG</v>
          </cell>
          <cell r="C394" t="str">
            <v>M2</v>
          </cell>
          <cell r="D394">
            <v>56.19</v>
          </cell>
        </row>
        <row r="395">
          <cell r="A395">
            <v>60115</v>
          </cell>
          <cell r="B395" t="str">
            <v>ESTRUTURA COM TESOURAS DE MADEIRA PARA TELHAS ONDULADAS CA/AL/PL - VÃOS ATÉ 7,00M</v>
          </cell>
          <cell r="C395" t="str">
            <v>M2</v>
          </cell>
          <cell r="D395">
            <v>43.8</v>
          </cell>
        </row>
        <row r="396">
          <cell r="A396">
            <v>60116</v>
          </cell>
          <cell r="B396" t="str">
            <v>ESTRUTURA COM TESOURAS DE MADEIRA PARA TELHAS ONDULADAS CA/AL/PL - VÃOS 7,01 À 10,00M</v>
          </cell>
          <cell r="C396" t="str">
            <v>M2</v>
          </cell>
          <cell r="D396">
            <v>47.36</v>
          </cell>
        </row>
        <row r="397">
          <cell r="A397">
            <v>60117</v>
          </cell>
          <cell r="B397" t="str">
            <v>ESTRUTURA COM TESOURAS DE MADEIRA PARA TELHAS ONDULADAS CA/AL/PL - VÃOS 10,01 À 13,00M</v>
          </cell>
          <cell r="C397" t="str">
            <v>M2</v>
          </cell>
          <cell r="D397">
            <v>55.38</v>
          </cell>
        </row>
        <row r="398">
          <cell r="A398">
            <v>60118</v>
          </cell>
          <cell r="B398" t="str">
            <v>ESTRUTURA COM TESOURAS DE MADEIRA PARA TELHAS ONDULADAS CA/AL/PL - VÃOS 13,01 À 18,00M</v>
          </cell>
          <cell r="C398" t="str">
            <v>M2</v>
          </cell>
          <cell r="D398">
            <v>66.180000000000007</v>
          </cell>
        </row>
        <row r="399">
          <cell r="A399">
            <v>60130</v>
          </cell>
          <cell r="B399" t="str">
            <v>FORNECIMENTO DE ESTRUTURA METÁLICA PARA COBERTURA</v>
          </cell>
          <cell r="C399" t="str">
            <v>KG</v>
          </cell>
          <cell r="D399">
            <v>5.36</v>
          </cell>
        </row>
        <row r="400">
          <cell r="A400">
            <v>60131</v>
          </cell>
          <cell r="B400" t="str">
            <v>MONTAGEM DE ESTRUTURA METÁLICA PARA COBERTURA</v>
          </cell>
          <cell r="C400" t="str">
            <v>KG</v>
          </cell>
          <cell r="D400">
            <v>1.71</v>
          </cell>
        </row>
        <row r="401">
          <cell r="A401">
            <v>60200</v>
          </cell>
          <cell r="B401" t="str">
            <v>TELHADOS</v>
          </cell>
          <cell r="C401" t="str">
            <v>.</v>
          </cell>
          <cell r="D401" t="str">
            <v>.</v>
          </cell>
        </row>
        <row r="402">
          <cell r="A402">
            <v>60203</v>
          </cell>
          <cell r="B402" t="str">
            <v>TELHAS DE BARRO COZIDO - PAULISTA</v>
          </cell>
          <cell r="C402" t="str">
            <v>M2</v>
          </cell>
          <cell r="D402">
            <v>77.599999999999994</v>
          </cell>
        </row>
        <row r="403">
          <cell r="A403">
            <v>60204</v>
          </cell>
          <cell r="B403" t="str">
            <v>TELHAS DE BARRO COZIDO - SUPER-PAULISTA (PLAN)</v>
          </cell>
          <cell r="C403" t="str">
            <v>M2</v>
          </cell>
          <cell r="D403">
            <v>63.6</v>
          </cell>
        </row>
        <row r="404">
          <cell r="A404">
            <v>60205</v>
          </cell>
          <cell r="B404" t="str">
            <v>TELHAS DE BARRO COZIDO - FRANCESA</v>
          </cell>
          <cell r="C404" t="str">
            <v>M2</v>
          </cell>
          <cell r="D404">
            <v>41.71</v>
          </cell>
        </row>
        <row r="405">
          <cell r="A405">
            <v>60221</v>
          </cell>
          <cell r="B405" t="str">
            <v>TELHA ONDULADA CRFS 6MM</v>
          </cell>
          <cell r="C405" t="str">
            <v>M2</v>
          </cell>
          <cell r="D405">
            <v>25.16</v>
          </cell>
        </row>
        <row r="406">
          <cell r="A406">
            <v>60222</v>
          </cell>
          <cell r="B406" t="str">
            <v>TELHA ONDULADA CRFS 8MM</v>
          </cell>
          <cell r="C406" t="str">
            <v>M2</v>
          </cell>
          <cell r="D406">
            <v>30.71</v>
          </cell>
        </row>
        <row r="407">
          <cell r="A407">
            <v>60223</v>
          </cell>
          <cell r="B407" t="str">
            <v>TELHA ESTRUTURAL TRAPEZOIDAL EM CRFS, LARGURA ÚTIL=44CM - ESPESSURA 8MM</v>
          </cell>
          <cell r="C407" t="str">
            <v>M2</v>
          </cell>
          <cell r="D407">
            <v>57.5</v>
          </cell>
        </row>
        <row r="408">
          <cell r="A408">
            <v>60225</v>
          </cell>
          <cell r="B408" t="str">
            <v>TELHA ESTRUTURAL TRAPEZOIDAL EM CRFS, LARGURA ÚTIL=90CM - ESPESSURA 8MM</v>
          </cell>
          <cell r="C408" t="str">
            <v>M2</v>
          </cell>
          <cell r="D408">
            <v>49.29</v>
          </cell>
        </row>
        <row r="409">
          <cell r="A409">
            <v>60230</v>
          </cell>
          <cell r="B409" t="str">
            <v>TELHAS DE PVC RÍGIDO,TRANSLÚCIDAS OU OPACAS - ONDULADA,TRAPEZOIDAL OU GRECA</v>
          </cell>
          <cell r="C409" t="str">
            <v>M2</v>
          </cell>
          <cell r="D409">
            <v>65.290000000000006</v>
          </cell>
        </row>
        <row r="410">
          <cell r="A410">
            <v>60235</v>
          </cell>
          <cell r="B410" t="str">
            <v>TELHAS DE POLIÉSTER - ONDULADA OU TRAPEZOIDAL</v>
          </cell>
          <cell r="C410" t="str">
            <v>M2</v>
          </cell>
          <cell r="D410">
            <v>42.4</v>
          </cell>
        </row>
        <row r="411">
          <cell r="A411">
            <v>60241</v>
          </cell>
          <cell r="B411" t="str">
            <v>TELHAS DE ALUMÍNIO, PERFIL ONDULADO - ESPESSURA 0,8MM</v>
          </cell>
          <cell r="C411" t="str">
            <v>M2</v>
          </cell>
          <cell r="D411">
            <v>44.37</v>
          </cell>
        </row>
        <row r="412">
          <cell r="A412">
            <v>60242</v>
          </cell>
          <cell r="B412" t="str">
            <v>TELHAS DE ALUMÍNIO  PERFIL TRAPEZOIDAL - ESPESSURA 0,8MM</v>
          </cell>
          <cell r="C412" t="str">
            <v>M2</v>
          </cell>
          <cell r="D412">
            <v>46.54</v>
          </cell>
        </row>
        <row r="413">
          <cell r="A413">
            <v>60243</v>
          </cell>
          <cell r="B413" t="str">
            <v>TELHA TRAPEZOIDAL DUPLA EM AÇO GALVANIZADO - E= 0,8MM, REVESTIMENTO B, H=40MM - PINTADA 1 FACE - MIOLO EM POLIURETANO E=30MM</v>
          </cell>
          <cell r="C413" t="str">
            <v>M2</v>
          </cell>
          <cell r="D413">
            <v>118.29</v>
          </cell>
        </row>
        <row r="414">
          <cell r="A414">
            <v>60244</v>
          </cell>
          <cell r="B414" t="str">
            <v>TELHA TRAPEZOIDAL EM AÇO GALVANIZADO ESPESSURA DE 0,50MM, REVESTIMENTO B, H=40MM</v>
          </cell>
          <cell r="C414" t="str">
            <v>M2</v>
          </cell>
          <cell r="D414">
            <v>31.31</v>
          </cell>
        </row>
        <row r="415">
          <cell r="A415">
            <v>60245</v>
          </cell>
          <cell r="B415" t="str">
            <v>TELHA ONDULADA EM AÇO GALVANIZADO ESPESSURA DE 0,50MM, REVESTIMENTO B, H=17,5MM</v>
          </cell>
          <cell r="C415" t="str">
            <v>M2</v>
          </cell>
          <cell r="D415">
            <v>31.27</v>
          </cell>
        </row>
        <row r="416">
          <cell r="A416">
            <v>60246</v>
          </cell>
          <cell r="B416" t="str">
            <v>TELHA TRAPEZOIDAL DUP. AÇO GALVANIZADO ESPESSURA DE 0,5MM, REVESTIMENTO B, H=40MM, COM MIOLO POLIURETANO E=30MM</v>
          </cell>
          <cell r="C416" t="str">
            <v>M2</v>
          </cell>
          <cell r="D416">
            <v>82.32</v>
          </cell>
        </row>
        <row r="417">
          <cell r="A417">
            <v>60247</v>
          </cell>
          <cell r="B417" t="str">
            <v>TELHA TRAPEZOIDAL EM AÇO GALVANIZADO ESP=0,5MM, H=40MM, COM PINTURA ELETROLÍTICA COR BRANCA 2 FACES</v>
          </cell>
          <cell r="C417" t="str">
            <v>M2</v>
          </cell>
          <cell r="D417">
            <v>39.79</v>
          </cell>
        </row>
        <row r="418">
          <cell r="A418">
            <v>60248</v>
          </cell>
          <cell r="B418" t="str">
            <v>TELHA ONDULADA EM AÇO GALVANIZADO E=0,5MM, REVESTIMENTO B, H=17,5MM COM PINTURA ELETROLÍTICA COR BRANCA 2 FACES</v>
          </cell>
          <cell r="C418" t="str">
            <v>M2</v>
          </cell>
          <cell r="D418">
            <v>40.31</v>
          </cell>
        </row>
        <row r="419">
          <cell r="A419">
            <v>60249</v>
          </cell>
          <cell r="B419" t="str">
            <v>TELHA TRAPEZOIDAL DUP. AÇO GALVANIZADO E=0,5MM, REVESTIMENTO B, H=40MM PINTURA MIOLO POLIURETANO E=30MM</v>
          </cell>
          <cell r="C419" t="str">
            <v>M2</v>
          </cell>
          <cell r="D419">
            <v>89.1</v>
          </cell>
        </row>
        <row r="420">
          <cell r="A420">
            <v>60250</v>
          </cell>
          <cell r="B420" t="str">
            <v>TELHAS EM POLICARBONATO ALVEOLAR 6MM COM ESTRUTURA METÁLICA GALVANIZADA INSTALADA</v>
          </cell>
          <cell r="C420" t="str">
            <v>M2</v>
          </cell>
          <cell r="D420">
            <v>336.88</v>
          </cell>
        </row>
        <row r="421">
          <cell r="A421">
            <v>60251</v>
          </cell>
          <cell r="B421" t="str">
            <v>CUMEEIRA OU ESPIGÃO PARA TELHAS PAULISTA, PLAN E FRANCESA - BARRO OU VIDRO</v>
          </cell>
          <cell r="C421" t="str">
            <v>M</v>
          </cell>
          <cell r="D421">
            <v>16.89</v>
          </cell>
        </row>
        <row r="422">
          <cell r="A422">
            <v>60255</v>
          </cell>
          <cell r="B422" t="str">
            <v>CUMEEIRA PARA TELHA ONDULADA (CRFS, PVC RÍGIDO E POLIÉSTER), TRAPEZOIDAL E GRECA (PVC RÍGIDO E POLIÉSTER)</v>
          </cell>
          <cell r="C422" t="str">
            <v>M</v>
          </cell>
          <cell r="D422">
            <v>28.64</v>
          </cell>
        </row>
        <row r="423">
          <cell r="A423">
            <v>60256</v>
          </cell>
          <cell r="B423" t="str">
            <v>CUMEEIRA NORMAL PARA TELHA TECNOLOGIA CRFS, ESTRUTURAL TRAPEZOIDAL 44CM</v>
          </cell>
          <cell r="C423" t="str">
            <v>M</v>
          </cell>
          <cell r="D423">
            <v>36.82</v>
          </cell>
        </row>
        <row r="424">
          <cell r="A424">
            <v>60257</v>
          </cell>
          <cell r="B424" t="str">
            <v>CUMEEIRA NORMAL PARA TELHA TECNOLOGIA CRFS, ESTRUTURAL TRAPEZOIDAL - 90CM</v>
          </cell>
          <cell r="C424" t="str">
            <v>M</v>
          </cell>
          <cell r="D424">
            <v>77.81</v>
          </cell>
        </row>
        <row r="425">
          <cell r="A425">
            <v>60290</v>
          </cell>
          <cell r="B425" t="str">
            <v>CUMEEIRA DE ALUMÍNIO, PERFIL ONDULADO - NORMAL E= 0,8MM</v>
          </cell>
          <cell r="C425" t="str">
            <v>M</v>
          </cell>
          <cell r="D425">
            <v>36.44</v>
          </cell>
        </row>
        <row r="426">
          <cell r="A426">
            <v>60291</v>
          </cell>
          <cell r="B426" t="str">
            <v>CUMEEIRA DE ALUMÍNIO, PERFIL TRAPEZOIDAL - NORMAL - E=0,8MM</v>
          </cell>
          <cell r="C426" t="str">
            <v>M</v>
          </cell>
          <cell r="D426">
            <v>35.68</v>
          </cell>
        </row>
        <row r="427">
          <cell r="A427">
            <v>60292</v>
          </cell>
          <cell r="B427" t="str">
            <v>CUMEEIRA DE ALUMÍNIO PERFIL ONDULADO - SHED - E=0,8MM</v>
          </cell>
          <cell r="C427" t="str">
            <v>M</v>
          </cell>
          <cell r="D427">
            <v>34.770000000000003</v>
          </cell>
        </row>
        <row r="428">
          <cell r="A428">
            <v>60293</v>
          </cell>
          <cell r="B428" t="str">
            <v>CUMEEIRA DE ALUMÍNIO - PERFIL TRAPEZOIDAL - SHED - E=0,8MM</v>
          </cell>
          <cell r="C428" t="str">
            <v>M</v>
          </cell>
          <cell r="D428">
            <v>37.57</v>
          </cell>
        </row>
        <row r="429">
          <cell r="A429">
            <v>60294</v>
          </cell>
          <cell r="B429" t="str">
            <v>CUMEEIRA TRAPEZOIDAL EM AÇO GALVANIZADO ESP=0,5MM, REVESTIMENTO B, H=40MM, L=0,60 M</v>
          </cell>
          <cell r="C429" t="str">
            <v>M</v>
          </cell>
          <cell r="D429">
            <v>24.2</v>
          </cell>
        </row>
        <row r="430">
          <cell r="A430">
            <v>60295</v>
          </cell>
          <cell r="B430" t="str">
            <v>CUMEEIRA ONDULADA EM AÇO GALVANIZADO ESP=0,50MM, REVESTIMENTO B, H=17,5MM, LARG=0,60M</v>
          </cell>
          <cell r="C430" t="str">
            <v>M</v>
          </cell>
          <cell r="D430">
            <v>22.06</v>
          </cell>
        </row>
        <row r="431">
          <cell r="A431">
            <v>60296</v>
          </cell>
          <cell r="B431" t="str">
            <v>CUMEEIRA TRAPEZOIDAL EM AÇO GALVANIZADO E=0,5MM, REVESTIMENTO B, H=40MM, L=0,60M, COM PINTURA BRANCA 2 FACES</v>
          </cell>
          <cell r="C431" t="str">
            <v>M</v>
          </cell>
          <cell r="D431">
            <v>32.83</v>
          </cell>
        </row>
        <row r="432">
          <cell r="A432">
            <v>60297</v>
          </cell>
          <cell r="B432" t="str">
            <v>CUMEEIRA ONDULADA EM AÇO GALVANIZADO E=0,5MM, REVESTIMENTO B, H=17,5MM, L=0,60M, COM PINTURA BRANCA 2 FACES</v>
          </cell>
          <cell r="C432" t="str">
            <v>M</v>
          </cell>
          <cell r="D432">
            <v>30.88</v>
          </cell>
        </row>
        <row r="433">
          <cell r="A433">
            <v>60299</v>
          </cell>
          <cell r="B433" t="str">
            <v>SUBCOBERTURA COM FOLHA DE ALUMÍNIO</v>
          </cell>
          <cell r="C433" t="str">
            <v>M2</v>
          </cell>
          <cell r="D433">
            <v>7.82</v>
          </cell>
        </row>
        <row r="434">
          <cell r="A434">
            <v>60300</v>
          </cell>
          <cell r="B434" t="str">
            <v>DOMOS DE VENTILAÇÃO E ILUMINAÇÃO</v>
          </cell>
          <cell r="C434" t="str">
            <v>.</v>
          </cell>
          <cell r="D434" t="str">
            <v>.</v>
          </cell>
        </row>
        <row r="435">
          <cell r="A435">
            <v>60398</v>
          </cell>
          <cell r="B435" t="str">
            <v>DOMO ACRÍLICO PARA ILUMINAÇÃO E VENTILAÇÃO</v>
          </cell>
          <cell r="C435" t="str">
            <v>M2</v>
          </cell>
          <cell r="D435">
            <v>391.51</v>
          </cell>
        </row>
        <row r="436">
          <cell r="A436">
            <v>65000</v>
          </cell>
          <cell r="B436" t="str">
            <v>DEMOLIÇÕES</v>
          </cell>
          <cell r="C436" t="str">
            <v>.</v>
          </cell>
          <cell r="D436" t="str">
            <v>.</v>
          </cell>
        </row>
        <row r="437">
          <cell r="A437">
            <v>65020</v>
          </cell>
          <cell r="B437" t="str">
            <v>DEMOLIÇÃO DE TELHAS DE BARRO COZIDO OU VIDRO EM GERAL</v>
          </cell>
          <cell r="C437" t="str">
            <v>M2</v>
          </cell>
          <cell r="D437">
            <v>6.44</v>
          </cell>
        </row>
        <row r="438">
          <cell r="A438">
            <v>65025</v>
          </cell>
          <cell r="B438" t="str">
            <v>DEMOLIÇÃO DE TELHAS EM GERAL, EXCLUSIVE TELHAS DE BARRO COZIDO E VIDRO</v>
          </cell>
          <cell r="C438" t="str">
            <v>M2</v>
          </cell>
          <cell r="D438">
            <v>2.68</v>
          </cell>
        </row>
        <row r="439">
          <cell r="A439">
            <v>66000</v>
          </cell>
          <cell r="B439" t="str">
            <v>RETIRADAS</v>
          </cell>
          <cell r="C439" t="str">
            <v>.</v>
          </cell>
          <cell r="D439" t="str">
            <v>.</v>
          </cell>
        </row>
        <row r="440">
          <cell r="A440">
            <v>66003</v>
          </cell>
          <cell r="B440" t="str">
            <v>RETIRADA DE ESTRUTURA MADEIRA PONTALETADA - PARA TELHAS DE BARRO COZIDO</v>
          </cell>
          <cell r="C440" t="str">
            <v>M2</v>
          </cell>
          <cell r="D440">
            <v>7.29</v>
          </cell>
        </row>
        <row r="441">
          <cell r="A441">
            <v>66004</v>
          </cell>
          <cell r="B441" t="str">
            <v>RETIRADA DE ESTRUTURA MADEIRA PONTALETADA - PARA TELHA ONDULADA DE CIMENTO AMIANTO, ALUMÍNIO OU PLÁSTICO</v>
          </cell>
          <cell r="C441" t="str">
            <v>M2</v>
          </cell>
          <cell r="D441">
            <v>4.8600000000000003</v>
          </cell>
        </row>
        <row r="442">
          <cell r="A442">
            <v>66005</v>
          </cell>
          <cell r="B442" t="str">
            <v>RETIRADA DE ESTRUTURA DE MADEIRA COM TESOURAS - PARA TELHAS DE BARRO COZIDO</v>
          </cell>
          <cell r="C442" t="str">
            <v>M2</v>
          </cell>
          <cell r="D442">
            <v>12.14</v>
          </cell>
        </row>
        <row r="443">
          <cell r="A443">
            <v>66006</v>
          </cell>
          <cell r="B443" t="str">
            <v>RETIRADA DE ESTRUTURA DE MADEIRA COM TESOURAS - PARA TELHA ONDULADA DE CIMENTO AMIANTO, ALUMÍNIO OU PLÁSTICO</v>
          </cell>
          <cell r="C443" t="str">
            <v>M2</v>
          </cell>
          <cell r="D443">
            <v>9.7200000000000006</v>
          </cell>
        </row>
        <row r="444">
          <cell r="A444">
            <v>66008</v>
          </cell>
          <cell r="B444" t="str">
            <v>RETIRADA DE ESTRUTURA METÁLICA INCLUSIVE PERFIS DE FIXAÇÃO</v>
          </cell>
          <cell r="C444" t="str">
            <v>KG</v>
          </cell>
          <cell r="D444">
            <v>1.2</v>
          </cell>
        </row>
        <row r="445">
          <cell r="A445">
            <v>66010</v>
          </cell>
          <cell r="B445" t="str">
            <v>RETIRADA PARCIAL DE MADEIRAMENTO DE TELHADO - RIPAS</v>
          </cell>
          <cell r="C445" t="str">
            <v>M</v>
          </cell>
          <cell r="D445">
            <v>0.24</v>
          </cell>
        </row>
        <row r="446">
          <cell r="A446">
            <v>66011</v>
          </cell>
          <cell r="B446" t="str">
            <v>RETIRADA PARCIAL DE MADEIRAMENTO DE TELHADO - CAIBROS</v>
          </cell>
          <cell r="C446" t="str">
            <v>M</v>
          </cell>
          <cell r="D446">
            <v>1.46</v>
          </cell>
        </row>
        <row r="447">
          <cell r="A447">
            <v>66012</v>
          </cell>
          <cell r="B447" t="str">
            <v>RETIRADA PARCIAL DE MADEIRAMENTO DE TELHADO - VIGAS</v>
          </cell>
          <cell r="C447" t="str">
            <v>M</v>
          </cell>
          <cell r="D447">
            <v>2.4300000000000002</v>
          </cell>
        </row>
        <row r="448">
          <cell r="A448">
            <v>66015</v>
          </cell>
          <cell r="B448" t="str">
            <v>RETIRADA DE FERRAGEM PARA MADEIRAMENTO DE TELHADO</v>
          </cell>
          <cell r="C448" t="str">
            <v>UN</v>
          </cell>
          <cell r="D448">
            <v>3.64</v>
          </cell>
        </row>
        <row r="449">
          <cell r="A449">
            <v>66020</v>
          </cell>
          <cell r="B449" t="str">
            <v>RETIRADA DE TELHAS DE BARRO COZIDO OU VIDRO - TIPO FRANCESA</v>
          </cell>
          <cell r="C449" t="str">
            <v>M2</v>
          </cell>
          <cell r="D449">
            <v>5.37</v>
          </cell>
        </row>
        <row r="450">
          <cell r="A450">
            <v>66021</v>
          </cell>
          <cell r="B450" t="str">
            <v>RETIRADA DE TELHAS DE BARRO COZIDO OU VIDRO - TIPO PAULISTA</v>
          </cell>
          <cell r="C450" t="str">
            <v>M2</v>
          </cell>
          <cell r="D450">
            <v>9.66</v>
          </cell>
        </row>
        <row r="451">
          <cell r="A451">
            <v>66022</v>
          </cell>
          <cell r="B451" t="str">
            <v>RETIRADA DE TELHAS DE BARRO COZIDO - TIPO SUPER-PAULISTA (PLAN)</v>
          </cell>
          <cell r="C451" t="str">
            <v>M2</v>
          </cell>
          <cell r="D451">
            <v>7.51</v>
          </cell>
        </row>
        <row r="452">
          <cell r="A452">
            <v>66025</v>
          </cell>
          <cell r="B452" t="str">
            <v>RETIRADA DE TELHAS EM GERAL, EXCLUSIVE TELHAS DE BARRO COZIDO, VIDRO E ESTRUTURAIS DE CRFS</v>
          </cell>
          <cell r="C452" t="str">
            <v>M2</v>
          </cell>
          <cell r="D452">
            <v>3.76</v>
          </cell>
        </row>
        <row r="453">
          <cell r="A453">
            <v>66028</v>
          </cell>
          <cell r="B453" t="str">
            <v>RETIRADA DE TELHAS ESTRUTURAIS DE CRFS OU CIMENTO AMIANTO - LARGURA ÚTIL=44CM</v>
          </cell>
          <cell r="C453" t="str">
            <v>M2</v>
          </cell>
          <cell r="D453">
            <v>3.22</v>
          </cell>
        </row>
        <row r="454">
          <cell r="A454">
            <v>66029</v>
          </cell>
          <cell r="B454" t="str">
            <v>RETIRADA DE TELHAS ESTRUTURAIS DE CRFS OU CIMENTO AMIANTO - LARGURA ÚTIL=90CM</v>
          </cell>
          <cell r="C454" t="str">
            <v>M2</v>
          </cell>
          <cell r="D454">
            <v>3.22</v>
          </cell>
        </row>
        <row r="455">
          <cell r="A455">
            <v>66040</v>
          </cell>
          <cell r="B455" t="str">
            <v>RETIRADA DE CUMEEIRAS OU ESPIGÕES DE BARRO COZIDO OU VIDRO EM GERAL</v>
          </cell>
          <cell r="C455" t="str">
            <v>M</v>
          </cell>
          <cell r="D455">
            <v>3.22</v>
          </cell>
        </row>
        <row r="456">
          <cell r="A456">
            <v>66090</v>
          </cell>
          <cell r="B456" t="str">
            <v>RETIRADA DE CUMEEIRAS OU ESPIGÕES DE MATERIAIS EM GERAL - EXCLUSIVE BARRO COZIDO OU VIDRO</v>
          </cell>
          <cell r="C456" t="str">
            <v>M</v>
          </cell>
          <cell r="D456">
            <v>2.15</v>
          </cell>
        </row>
        <row r="457">
          <cell r="A457">
            <v>67000</v>
          </cell>
          <cell r="B457" t="str">
            <v>RECOLOCAÇÕES</v>
          </cell>
          <cell r="C457" t="str">
            <v>.</v>
          </cell>
          <cell r="D457" t="str">
            <v>.</v>
          </cell>
        </row>
        <row r="458">
          <cell r="A458">
            <v>67010</v>
          </cell>
          <cell r="B458" t="str">
            <v>RECOLOCAÇÃO PARCIAL DE MADEIRAMENTO DE TELHADO - RIPAS</v>
          </cell>
          <cell r="C458" t="str">
            <v>M</v>
          </cell>
          <cell r="D458">
            <v>1.22</v>
          </cell>
        </row>
        <row r="459">
          <cell r="A459">
            <v>67011</v>
          </cell>
          <cell r="B459" t="str">
            <v>RECOLOCAÇÃO PARCIAL DE MADEIRAMENTO DE TELHADO - CAIBROS</v>
          </cell>
          <cell r="C459" t="str">
            <v>M</v>
          </cell>
          <cell r="D459">
            <v>3.69</v>
          </cell>
        </row>
        <row r="460">
          <cell r="A460">
            <v>67012</v>
          </cell>
          <cell r="B460" t="str">
            <v>RECOLOCAÇÃO PARCIAL DE MADEIRAMENTO DE TELHADO - VIGAS</v>
          </cell>
          <cell r="C460" t="str">
            <v>M</v>
          </cell>
          <cell r="D460">
            <v>9.84</v>
          </cell>
        </row>
        <row r="461">
          <cell r="A461">
            <v>67015</v>
          </cell>
          <cell r="B461" t="str">
            <v>RECOLOCAÇÃO DE FERRAGEM PARA MADEIRAMENTO DE TELHADO</v>
          </cell>
          <cell r="C461" t="str">
            <v>UN</v>
          </cell>
          <cell r="D461">
            <v>7.29</v>
          </cell>
        </row>
        <row r="462">
          <cell r="A462">
            <v>67020</v>
          </cell>
          <cell r="B462" t="str">
            <v>RECOLOCAÇÃO DE TELHAS DE BARRO COZIDO OU VIDRO - TIPO FRANCESA</v>
          </cell>
          <cell r="C462" t="str">
            <v>M2</v>
          </cell>
          <cell r="D462">
            <v>17.34</v>
          </cell>
        </row>
        <row r="463">
          <cell r="A463">
            <v>67021</v>
          </cell>
          <cell r="B463" t="str">
            <v>RECOLOCAÇÃO DE TELHAS DE BARRO COZIDO OU VIDRO - TIPO PAULISTA</v>
          </cell>
          <cell r="C463" t="str">
            <v>M2</v>
          </cell>
          <cell r="D463">
            <v>41.99</v>
          </cell>
        </row>
        <row r="464">
          <cell r="A464">
            <v>67022</v>
          </cell>
          <cell r="B464" t="str">
            <v>RECOLOCAÇÃO DE TELHAS DE BARRO COZIDO - TIPO SUPER-PAULISTA (PLAN)</v>
          </cell>
          <cell r="C464" t="str">
            <v>M2</v>
          </cell>
          <cell r="D464">
            <v>27.04</v>
          </cell>
        </row>
        <row r="465">
          <cell r="A465">
            <v>67025</v>
          </cell>
          <cell r="B465" t="str">
            <v>RECOLOCAÇÃO DE TELHAS DE CRF, CIMENTO AMIANTO, ALUMÍNIO OU PLÁSTICO - ONDULADA COMUM</v>
          </cell>
          <cell r="C465" t="str">
            <v>M2</v>
          </cell>
          <cell r="D465">
            <v>7.39</v>
          </cell>
        </row>
        <row r="466">
          <cell r="A466">
            <v>67028</v>
          </cell>
          <cell r="B466" t="str">
            <v>RECOLOCAÇÃO DE TELHAS ESTRUTURAIS DE CRFS OU CIMENTO AMIANTO - LARGURA ÚTIL=44CM</v>
          </cell>
          <cell r="C466" t="str">
            <v>M2</v>
          </cell>
          <cell r="D466">
            <v>7.41</v>
          </cell>
        </row>
        <row r="467">
          <cell r="A467">
            <v>67029</v>
          </cell>
          <cell r="B467" t="str">
            <v>RECOLOCAÇÃO DE TELHAS ESTRUTURAIS DE CRFS OU CIMENTO AMIANTO - LARGURA ÚTIL=90CM</v>
          </cell>
          <cell r="C467" t="str">
            <v>M2</v>
          </cell>
          <cell r="D467">
            <v>7.36</v>
          </cell>
        </row>
        <row r="468">
          <cell r="A468">
            <v>67040</v>
          </cell>
          <cell r="B468" t="str">
            <v>RECOLOCAÇÃO DE CUMEEIRAS OU ESPIGÕES DE BARRO COZIDO</v>
          </cell>
          <cell r="C468" t="str">
            <v>M</v>
          </cell>
          <cell r="D468">
            <v>12.65</v>
          </cell>
        </row>
        <row r="469">
          <cell r="A469">
            <v>67090</v>
          </cell>
          <cell r="B469" t="str">
            <v>RECOLOCAÇÃO DE CUMEEIRAS OU ESPIGÕES DE MATERIAIS EM GERAL - EXCLUSIVE BARRO COZIDO OU VIDRO</v>
          </cell>
          <cell r="C469" t="str">
            <v>M</v>
          </cell>
          <cell r="D469">
            <v>5.74</v>
          </cell>
        </row>
        <row r="470">
          <cell r="A470">
            <v>68000</v>
          </cell>
          <cell r="B470" t="str">
            <v>SERVIÇOS PARCIAIS</v>
          </cell>
          <cell r="C470" t="str">
            <v>.</v>
          </cell>
          <cell r="D470" t="str">
            <v>.</v>
          </cell>
        </row>
        <row r="471">
          <cell r="A471">
            <v>68001</v>
          </cell>
          <cell r="B471" t="str">
            <v>REVISÃO GERAL DE TELHADOS DE BARRO, INCLUSIVE TOMADA DE GOTEIRA</v>
          </cell>
          <cell r="C471" t="str">
            <v>M2</v>
          </cell>
          <cell r="D471">
            <v>4.59</v>
          </cell>
        </row>
        <row r="472">
          <cell r="A472">
            <v>68002</v>
          </cell>
          <cell r="B472" t="str">
            <v>REMANEJAMENTO DE TELHAS DE BARRO COZIDO, INCLUSIVE ESCOVAMENTO</v>
          </cell>
          <cell r="C472" t="str">
            <v>M2</v>
          </cell>
          <cell r="D472">
            <v>17.59</v>
          </cell>
        </row>
        <row r="473">
          <cell r="A473">
            <v>68003</v>
          </cell>
          <cell r="B473" t="str">
            <v>REVISÃO, ESCOVAÇÃO, INCLUSIVE  TOMADA DE GOTEIRAS DE TELHADOS EM GERAL, EXCLUSIVE PARA TELHAS DE BARRO COZIDO OU VIDRO</v>
          </cell>
          <cell r="C473" t="str">
            <v>M2</v>
          </cell>
          <cell r="D473">
            <v>14.66</v>
          </cell>
        </row>
        <row r="474">
          <cell r="A474">
            <v>68010</v>
          </cell>
          <cell r="B474" t="str">
            <v>MADEIRAMENTO DE TELHADO, PADRÃO PEROBA - RIPAS 1,5X5CM</v>
          </cell>
          <cell r="C474" t="str">
            <v>M</v>
          </cell>
          <cell r="D474">
            <v>2.96</v>
          </cell>
        </row>
        <row r="475">
          <cell r="A475">
            <v>68012</v>
          </cell>
          <cell r="B475" t="str">
            <v>MADEIRAMENTO DE TELHADO, PADRÃO PEROBA - CAIBROS 5X6CM</v>
          </cell>
          <cell r="C475" t="str">
            <v>M</v>
          </cell>
          <cell r="D475">
            <v>8.18</v>
          </cell>
        </row>
        <row r="476">
          <cell r="A476">
            <v>68016</v>
          </cell>
          <cell r="B476" t="str">
            <v>MADEIRAMENTO DE TELHADO, PADRÃO PEROBA - VIGAS 6X12CM</v>
          </cell>
          <cell r="C476" t="str">
            <v>M</v>
          </cell>
          <cell r="D476">
            <v>18.010000000000002</v>
          </cell>
        </row>
        <row r="477">
          <cell r="A477">
            <v>68047</v>
          </cell>
          <cell r="B477" t="str">
            <v>PARAFUSO ROSCA SOBERBA PARA FIXAÇÃO DE TELHAS EM CRFS OU CIMENTO AMIANTO</v>
          </cell>
          <cell r="C477" t="str">
            <v>UN</v>
          </cell>
          <cell r="D477">
            <v>3.84</v>
          </cell>
        </row>
        <row r="478">
          <cell r="A478">
            <v>68049</v>
          </cell>
          <cell r="B478" t="str">
            <v>GANCHO COM ROSCA UMA EXTREMIDADE PARA FIXAÇÃO DE TELHA ESTRUTURAL TRAPEZOIDAL - 90CM</v>
          </cell>
          <cell r="C478" t="str">
            <v>UN</v>
          </cell>
          <cell r="D478">
            <v>4.03</v>
          </cell>
        </row>
        <row r="479">
          <cell r="A479">
            <v>68084</v>
          </cell>
          <cell r="B479" t="str">
            <v>PLACA DE VENTILAÇÃO PARA TELHA ESTRUTURAL TRAPEZOIDAL - 90CM</v>
          </cell>
          <cell r="C479" t="str">
            <v>UN</v>
          </cell>
          <cell r="D479">
            <v>8.1999999999999993</v>
          </cell>
        </row>
        <row r="480">
          <cell r="A480">
            <v>70000</v>
          </cell>
          <cell r="B480" t="str">
            <v>ESQUADRIAS DE MADEIRA</v>
          </cell>
        </row>
        <row r="481">
          <cell r="A481">
            <v>70100</v>
          </cell>
          <cell r="B481" t="str">
            <v>PORTAS DE PASSAGEM</v>
          </cell>
          <cell r="C481" t="str">
            <v>.</v>
          </cell>
          <cell r="D481" t="str">
            <v>.</v>
          </cell>
        </row>
        <row r="482">
          <cell r="A482">
            <v>70101</v>
          </cell>
          <cell r="B482" t="str">
            <v>PM.01 - PORTA LISA ESPECIAL/ SÓLIDA PARA INSTALAÇÕES SANITÁRIAS  - 62X165CM</v>
          </cell>
          <cell r="C482" t="str">
            <v>UN</v>
          </cell>
          <cell r="D482">
            <v>198.3</v>
          </cell>
        </row>
        <row r="483">
          <cell r="A483">
            <v>70102</v>
          </cell>
          <cell r="B483" t="str">
            <v>PM.02 - PORTA LISA COMUM/ ENCABEÇADA, REVESTIDA COM LAMINADO MELAMÍNICO  (PARA INSTALAÇÃO SANITÁRIA) - 62X165CM</v>
          </cell>
          <cell r="C483" t="str">
            <v>UN</v>
          </cell>
          <cell r="D483">
            <v>226.67</v>
          </cell>
        </row>
        <row r="484">
          <cell r="A484">
            <v>70103</v>
          </cell>
          <cell r="B484" t="str">
            <v>PM.03 - PORTA LISA ESPECIAL/ SÓLIDA PARA BOX, PARA PORTADORES DE DEFICIÊNCIA FÍSICA - 82X170CM</v>
          </cell>
          <cell r="C484" t="str">
            <v>UN</v>
          </cell>
          <cell r="D484">
            <v>353.31</v>
          </cell>
        </row>
        <row r="485">
          <cell r="A485">
            <v>70104</v>
          </cell>
          <cell r="B485" t="str">
            <v>PM.04 - PORTA LISA ESPECIAL/ SÓLIDA PARA PORTADORES DE DEFICIÊNCIA FÍSICA - 82X210CM</v>
          </cell>
          <cell r="C485" t="str">
            <v>UN</v>
          </cell>
          <cell r="D485">
            <v>354.2</v>
          </cell>
        </row>
        <row r="486">
          <cell r="A486">
            <v>70105</v>
          </cell>
          <cell r="B486" t="str">
            <v>PM.05 - PORTA LISA ESPECIAL/ SÓLIDA - 62X210CM</v>
          </cell>
          <cell r="C486" t="str">
            <v>UN</v>
          </cell>
          <cell r="D486">
            <v>206.74</v>
          </cell>
        </row>
        <row r="487">
          <cell r="A487">
            <v>70106</v>
          </cell>
          <cell r="B487" t="str">
            <v>PM.06 - PORTA LISA ESPECIAL/ SÓLIDA - 72X210CM</v>
          </cell>
          <cell r="C487" t="str">
            <v>UN</v>
          </cell>
          <cell r="D487">
            <v>209.29</v>
          </cell>
        </row>
        <row r="488">
          <cell r="A488">
            <v>70107</v>
          </cell>
          <cell r="B488" t="str">
            <v>PM.07 - PORTA LISA ESPECIAL/ SÓLIDA - 82X210CM</v>
          </cell>
          <cell r="C488" t="str">
            <v>UN</v>
          </cell>
          <cell r="D488">
            <v>210.2</v>
          </cell>
        </row>
        <row r="489">
          <cell r="A489">
            <v>70108</v>
          </cell>
          <cell r="B489" t="str">
            <v>PM.08 - PORTA LISA ESPECIAL/ SÓLIDA - 92X210CM</v>
          </cell>
          <cell r="C489" t="str">
            <v>UN</v>
          </cell>
          <cell r="D489">
            <v>219.38</v>
          </cell>
        </row>
        <row r="490">
          <cell r="A490">
            <v>70109</v>
          </cell>
          <cell r="B490" t="str">
            <v>PM.09 - PORTA LISA ESPECIAL/ SÓLIDA - 102X210CM</v>
          </cell>
          <cell r="C490" t="str">
            <v>UN</v>
          </cell>
          <cell r="D490">
            <v>229.19</v>
          </cell>
        </row>
        <row r="491">
          <cell r="A491">
            <v>70110</v>
          </cell>
          <cell r="B491" t="str">
            <v>PM.10 - PORTA LISA COMUM/ ENCABEÇADA - 62X210CM</v>
          </cell>
          <cell r="C491" t="str">
            <v>UN</v>
          </cell>
          <cell r="D491">
            <v>149.93</v>
          </cell>
        </row>
        <row r="492">
          <cell r="A492">
            <v>70111</v>
          </cell>
          <cell r="B492" t="str">
            <v>PM.11 - PORTA LISA COMUM/ ENCABEÇADA - 72X210CM</v>
          </cell>
          <cell r="C492" t="str">
            <v>UN</v>
          </cell>
          <cell r="D492">
            <v>149.97</v>
          </cell>
        </row>
        <row r="493">
          <cell r="A493">
            <v>70112</v>
          </cell>
          <cell r="B493" t="str">
            <v>PM.12 - PORTA LISA COMUM/ ENCABEÇADA - 82X210CM</v>
          </cell>
          <cell r="C493" t="str">
            <v>UN</v>
          </cell>
          <cell r="D493">
            <v>149.97</v>
          </cell>
        </row>
        <row r="494">
          <cell r="A494">
            <v>70113</v>
          </cell>
          <cell r="B494" t="str">
            <v>PM.13 - PORTA LISA COMUM/ ENCABEÇADA - 92X210CM</v>
          </cell>
          <cell r="C494" t="str">
            <v>UN</v>
          </cell>
          <cell r="D494">
            <v>153.94</v>
          </cell>
        </row>
        <row r="495">
          <cell r="A495">
            <v>70114</v>
          </cell>
          <cell r="B495" t="str">
            <v>PM.14 - PORTA LISA COMUM/ ENCABEÇADA - 102X210CM</v>
          </cell>
          <cell r="C495" t="str">
            <v>UN</v>
          </cell>
          <cell r="D495">
            <v>171.57</v>
          </cell>
        </row>
        <row r="496">
          <cell r="A496">
            <v>70115</v>
          </cell>
          <cell r="B496" t="str">
            <v>PM.15 - PORTA LISA COMUM/ ENCABEÇADA REVESTIDA COM LAMINADO MELAMÍNICO - 62X210CM</v>
          </cell>
          <cell r="C496" t="str">
            <v>UN</v>
          </cell>
          <cell r="D496">
            <v>252.35</v>
          </cell>
        </row>
        <row r="497">
          <cell r="A497">
            <v>70116</v>
          </cell>
          <cell r="B497" t="str">
            <v>PM.16 - PORTA LISA COMUM/ ENCABEÇADA REVESTIDA COM LAMINADO MELAMÍNICO - 72X210CM</v>
          </cell>
          <cell r="C497" t="str">
            <v>UN</v>
          </cell>
          <cell r="D497">
            <v>261.39</v>
          </cell>
        </row>
        <row r="498">
          <cell r="A498">
            <v>70117</v>
          </cell>
          <cell r="B498" t="str">
            <v>PM.17 - PORTA LISA COMUM/ ENCABEÇADA REVESTIDA COM LAMINADO MELAMÍNICO - 82X210CM</v>
          </cell>
          <cell r="C498" t="str">
            <v>UN</v>
          </cell>
          <cell r="D498">
            <v>270.39</v>
          </cell>
        </row>
        <row r="499">
          <cell r="A499">
            <v>70118</v>
          </cell>
          <cell r="B499" t="str">
            <v>PM.18 - PORTA LISA COMUM/ ENCABEÇADA REVESTIDA COM LAMINADO MELAMÍNICO - 92X210CM</v>
          </cell>
          <cell r="C499" t="str">
            <v>UN</v>
          </cell>
          <cell r="D499">
            <v>290.12</v>
          </cell>
        </row>
        <row r="500">
          <cell r="A500">
            <v>70119</v>
          </cell>
          <cell r="B500" t="str">
            <v>PM.19 - PORTA LISA COMUM/ ENCABEÇADA REVESTIDA COM LAMINADO MELAMÍNICO - 102X210CM</v>
          </cell>
          <cell r="C500" t="str">
            <v>UN</v>
          </cell>
          <cell r="D500">
            <v>316.76</v>
          </cell>
        </row>
        <row r="501">
          <cell r="A501">
            <v>70130</v>
          </cell>
          <cell r="B501" t="str">
            <v>PM.30 - PORTA MACIÇA TIPO MEXICANA - 62X210CM</v>
          </cell>
          <cell r="C501" t="str">
            <v>UN</v>
          </cell>
          <cell r="D501">
            <v>401.45</v>
          </cell>
        </row>
        <row r="502">
          <cell r="A502">
            <v>70131</v>
          </cell>
          <cell r="B502" t="str">
            <v>PM.31 - PORTA MACIÇA TIPO MEXICANA - 72X210CM</v>
          </cell>
          <cell r="C502" t="str">
            <v>UN</v>
          </cell>
          <cell r="D502">
            <v>412.99</v>
          </cell>
        </row>
        <row r="503">
          <cell r="A503">
            <v>70132</v>
          </cell>
          <cell r="B503" t="str">
            <v>PM.32 - PORTA MACIÇA TIPO MEXICANA - 82X210CM</v>
          </cell>
          <cell r="C503" t="str">
            <v>UN</v>
          </cell>
          <cell r="D503">
            <v>427.56</v>
          </cell>
        </row>
        <row r="504">
          <cell r="A504">
            <v>70133</v>
          </cell>
          <cell r="B504" t="str">
            <v>PM.33 - PORTA MACIÇA TIPO MEXICANA - 92X210CM</v>
          </cell>
          <cell r="C504" t="str">
            <v>UN</v>
          </cell>
          <cell r="D504">
            <v>448.22</v>
          </cell>
        </row>
        <row r="505">
          <cell r="A505">
            <v>70134</v>
          </cell>
          <cell r="B505" t="str">
            <v>PM.34 - PORTA MACIÇA TIPO MEXICANA - 102X210CM</v>
          </cell>
          <cell r="C505" t="str">
            <v>UN</v>
          </cell>
          <cell r="D505">
            <v>663.16</v>
          </cell>
        </row>
        <row r="506">
          <cell r="A506">
            <v>70137</v>
          </cell>
          <cell r="B506" t="str">
            <v>PM.37 - PORTA VENEZIANA - 82X210CM</v>
          </cell>
          <cell r="C506" t="str">
            <v>UN</v>
          </cell>
          <cell r="D506">
            <v>302.63</v>
          </cell>
        </row>
        <row r="507">
          <cell r="A507">
            <v>70138</v>
          </cell>
          <cell r="B507" t="str">
            <v>PM.38 - PORTA VENEZIANA - 92X210CM</v>
          </cell>
          <cell r="C507" t="str">
            <v>UN</v>
          </cell>
          <cell r="D507">
            <v>319.16000000000003</v>
          </cell>
        </row>
        <row r="508">
          <cell r="A508">
            <v>70139</v>
          </cell>
          <cell r="B508" t="str">
            <v>PM.39 - PORTA DE MADEIRA LISA COMUM/ ENCABEÇADA DE CORRER, 2 FOLHAS, TRILHO DE ALUMÍNIO</v>
          </cell>
          <cell r="C508" t="str">
            <v>M2</v>
          </cell>
          <cell r="D508">
            <v>165.77</v>
          </cell>
        </row>
        <row r="509">
          <cell r="A509">
            <v>70145</v>
          </cell>
          <cell r="B509" t="str">
            <v>PM.45 - PORTA DE MADEIRA LISA COMUM/ ENCABEÇADA, 2 FOLHAS - 124X210CM</v>
          </cell>
          <cell r="C509" t="str">
            <v>UN</v>
          </cell>
          <cell r="D509">
            <v>304.62</v>
          </cell>
        </row>
        <row r="510">
          <cell r="A510">
            <v>70146</v>
          </cell>
          <cell r="B510" t="str">
            <v>PM.46 - PORTA DE MADEIRA LISA COMUM/ ENCABEÇADA - 2 FOLHAS - 144X210CM</v>
          </cell>
          <cell r="C510" t="str">
            <v>UN</v>
          </cell>
          <cell r="D510">
            <v>304.69</v>
          </cell>
        </row>
        <row r="511">
          <cell r="A511">
            <v>70147</v>
          </cell>
          <cell r="B511" t="str">
            <v>PM.47 - PORTA DE MADEIRA LISA COMUM/ ENCABEÇADA - 2 FOLHAS - 164X210CM</v>
          </cell>
          <cell r="C511" t="str">
            <v>UN</v>
          </cell>
          <cell r="D511">
            <v>304.69</v>
          </cell>
        </row>
        <row r="512">
          <cell r="A512">
            <v>70148</v>
          </cell>
          <cell r="B512" t="str">
            <v>PM.48 - PORTA DE MADEIRA LISA COMUM/ ENCABEÇADA, 2 FOLHAS - 184X210CM</v>
          </cell>
          <cell r="C512" t="str">
            <v>UN</v>
          </cell>
          <cell r="D512">
            <v>312.63</v>
          </cell>
        </row>
        <row r="513">
          <cell r="A513">
            <v>70149</v>
          </cell>
          <cell r="B513" t="str">
            <v>PM.49 - PORTA DE MADEIRA LISA COMUM/ ENCABEÇADA, 2 FOLHAS - 204X210CM</v>
          </cell>
          <cell r="C513" t="str">
            <v>UN</v>
          </cell>
          <cell r="D513">
            <v>347.89</v>
          </cell>
        </row>
        <row r="514">
          <cell r="A514">
            <v>70150</v>
          </cell>
          <cell r="B514" t="str">
            <v>EM.01 - BATENTE DE MADEIRA (14CM) - PARA PORTA DE 1 FOLHA, SEM BANDEIRA</v>
          </cell>
          <cell r="C514" t="str">
            <v>JG</v>
          </cell>
          <cell r="D514">
            <v>177.15</v>
          </cell>
        </row>
        <row r="515">
          <cell r="A515">
            <v>70151</v>
          </cell>
          <cell r="B515" t="str">
            <v>EM.01 - BATENTE DE MADEIRA (14CM) - PARA PORTA DE 2 FOLHAS, SEM BANDEIRA</v>
          </cell>
          <cell r="C515" t="str">
            <v>JG</v>
          </cell>
          <cell r="D515">
            <v>263.5</v>
          </cell>
        </row>
        <row r="516">
          <cell r="A516">
            <v>70152</v>
          </cell>
          <cell r="B516" t="str">
            <v>EM.01 - BATENTE DE MADEIRA (14CM) - PARA PORTA COM BANDEIRA</v>
          </cell>
          <cell r="C516" t="str">
            <v>JG</v>
          </cell>
          <cell r="D516">
            <v>310.86</v>
          </cell>
        </row>
        <row r="517">
          <cell r="A517">
            <v>70153</v>
          </cell>
          <cell r="B517" t="str">
            <v>EM.01 - BATENTE DE MADEIRA (14CM) - PARA INSTALAÇÕES SANITÁRIAS</v>
          </cell>
          <cell r="C517" t="str">
            <v>JG</v>
          </cell>
          <cell r="D517">
            <v>179.77</v>
          </cell>
        </row>
        <row r="518">
          <cell r="A518">
            <v>70154</v>
          </cell>
          <cell r="B518" t="str">
            <v>EM.02 - BATENTE DE MADEIRA (25CM) - PARA PORTA DE 1 FOLHA, SEM BANDEIRA</v>
          </cell>
          <cell r="C518" t="str">
            <v>JG</v>
          </cell>
          <cell r="D518">
            <v>242.67</v>
          </cell>
        </row>
        <row r="519">
          <cell r="A519">
            <v>70155</v>
          </cell>
          <cell r="B519" t="str">
            <v>EM.02 - BATENTE DE MADEIRA (25CM) - PARA PORTA DE 2 FOLHAS, SEM BANDEIRA</v>
          </cell>
          <cell r="C519" t="str">
            <v>JG</v>
          </cell>
          <cell r="D519">
            <v>316.85000000000002</v>
          </cell>
        </row>
        <row r="520">
          <cell r="A520">
            <v>70156</v>
          </cell>
          <cell r="B520" t="str">
            <v>EM.02 - BATENTE DE MADEIRA (25CM) - PARA PORTA COM BANDEIRA</v>
          </cell>
          <cell r="C520" t="str">
            <v>JG</v>
          </cell>
          <cell r="D520">
            <v>503.55</v>
          </cell>
        </row>
        <row r="521">
          <cell r="A521">
            <v>70157</v>
          </cell>
          <cell r="B521" t="str">
            <v>EM.03 - BATENTE DE MADEIRA (9,5CM) - PARA PORTA EM DIVISÓRIA DV.01</v>
          </cell>
          <cell r="C521" t="str">
            <v>M</v>
          </cell>
          <cell r="D521">
            <v>28.36</v>
          </cell>
        </row>
        <row r="522">
          <cell r="A522">
            <v>70160</v>
          </cell>
          <cell r="B522" t="str">
            <v>PM.02A - PORTA LISA REVESTIDA - PARA INSTALAÇÃO SANITÁRIA INFANTIL - 62 X 100CM</v>
          </cell>
          <cell r="C522" t="str">
            <v>UN</v>
          </cell>
          <cell r="D522">
            <v>212.14</v>
          </cell>
        </row>
        <row r="523">
          <cell r="A523">
            <v>70170</v>
          </cell>
          <cell r="B523" t="str">
            <v>EM.16 - BANDEIRA FIXA PARA PORTAS DE PASSAGEM - FOLHA LISA - 35MM</v>
          </cell>
          <cell r="C523" t="str">
            <v>M2</v>
          </cell>
          <cell r="D523">
            <v>164.57</v>
          </cell>
        </row>
        <row r="524">
          <cell r="A524">
            <v>70175</v>
          </cell>
          <cell r="B524" t="str">
            <v>EM.21 - VISOR FIXO COM VIDRO E REQUADRO DE MADEIRA PARA PORTA</v>
          </cell>
          <cell r="C524" t="str">
            <v>UN</v>
          </cell>
          <cell r="D524">
            <v>101.14</v>
          </cell>
        </row>
        <row r="525">
          <cell r="A525">
            <v>70180</v>
          </cell>
          <cell r="B525" t="str">
            <v>EM.26 - FAIXA BATE MACA EM LAMINADO  MELAMÍNICO PARA PORTA DE MADEIRA</v>
          </cell>
          <cell r="C525" t="str">
            <v>M2</v>
          </cell>
          <cell r="D525">
            <v>45</v>
          </cell>
        </row>
        <row r="526">
          <cell r="A526">
            <v>70200</v>
          </cell>
          <cell r="B526" t="str">
            <v>FERRAGENS E COMPLEMENTOS METÁLICOS</v>
          </cell>
          <cell r="C526" t="str">
            <v>.</v>
          </cell>
          <cell r="D526" t="str">
            <v>.</v>
          </cell>
        </row>
        <row r="527">
          <cell r="A527">
            <v>70202</v>
          </cell>
          <cell r="B527" t="str">
            <v>CONJUNTO DE FECHADURA DE CILINDRO, 55MM, TRÁFEGO INTENSO, MAÇANETA EM ZAMAC, GUARNIÇÕES EM AÇO, ACABAMENTO CROMADO - PARA PORTA INTERNA OU EXTERNA</v>
          </cell>
          <cell r="C527" t="str">
            <v>UN</v>
          </cell>
          <cell r="D527">
            <v>148.61000000000001</v>
          </cell>
        </row>
        <row r="528">
          <cell r="A528">
            <v>70208</v>
          </cell>
          <cell r="B528" t="str">
            <v>CONJUNTO DE FECHADURA DE CILINDRO, CAIXA RASA (22MM) - PORTA COM MONTANTE ESTREITO</v>
          </cell>
          <cell r="C528" t="str">
            <v>UN</v>
          </cell>
          <cell r="D528">
            <v>133.09</v>
          </cell>
        </row>
        <row r="529">
          <cell r="A529">
            <v>70210</v>
          </cell>
          <cell r="B529" t="str">
            <v>CONJUNTO DE FECHADURA DE CILINDRO, SÓ LINGUETA (55MM) - TRÁFEGO INTENSO - PORTA DE ABRIR</v>
          </cell>
          <cell r="C529" t="str">
            <v>UN</v>
          </cell>
          <cell r="D529">
            <v>110.36</v>
          </cell>
        </row>
        <row r="530">
          <cell r="A530">
            <v>70212</v>
          </cell>
          <cell r="B530" t="str">
            <v>CONJUNTO DE FECHADURA DE CILINDRO, BICO DE PAPAGAIO (22MM) - PORTA DE CORRER</v>
          </cell>
          <cell r="C530" t="str">
            <v>UN</v>
          </cell>
          <cell r="D530">
            <v>118.32</v>
          </cell>
        </row>
        <row r="531">
          <cell r="A531">
            <v>70216</v>
          </cell>
          <cell r="B531" t="str">
            <v>FECHADURA TIPO GORGE (55MM) - TRÁFEGO INTENSO,  MAÇANETA EM ZEMAC, GUARNIÇÕES EM AÇO, ACABAMENTO CROMADO BRILHANTE</v>
          </cell>
          <cell r="C531" t="str">
            <v>UN</v>
          </cell>
          <cell r="D531">
            <v>95.96</v>
          </cell>
        </row>
        <row r="532">
          <cell r="A532">
            <v>70219</v>
          </cell>
          <cell r="B532" t="str">
            <v>FECHADURA TIPO GORGE, SÓ LINGUETA, 55MM, TRÁFEGO INTENSO</v>
          </cell>
          <cell r="C532" t="str">
            <v>UN</v>
          </cell>
          <cell r="D532">
            <v>62.61</v>
          </cell>
        </row>
        <row r="533">
          <cell r="A533">
            <v>70228</v>
          </cell>
          <cell r="B533" t="str">
            <v>FECHADURA TIPO SÓ TRINCO (55MM) - TRÁFEGO INTENSO, MAÇANETA EM ZAMAC, GUARNIÇÕES EM AÇO, ACABAMENTO CROMADO BRILHANTE - PORTA DE ABRIR</v>
          </cell>
          <cell r="C533" t="str">
            <v>UN</v>
          </cell>
          <cell r="D533">
            <v>101.1</v>
          </cell>
        </row>
        <row r="534">
          <cell r="A534">
            <v>70231</v>
          </cell>
          <cell r="B534" t="str">
            <v>FECHADURA TIPO TRANQUETA E TRINCO (55MM) - TRÁFEGO INTENSO, MAÇANETA EM ZAMAC, GUARNIÇÕES EM AÇO, ACABAMENTO CROMADO BRILHANTE - PORTA DE SANITÁRIO</v>
          </cell>
          <cell r="C534" t="str">
            <v>UN</v>
          </cell>
          <cell r="D534">
            <v>97.29</v>
          </cell>
        </row>
        <row r="535">
          <cell r="A535">
            <v>70233</v>
          </cell>
          <cell r="B535" t="str">
            <v>FECHADURA TIPO TRANQUETA (55MM) - PORTA INTERNA DE INSTALAÇÕES SANITÁRIAS</v>
          </cell>
          <cell r="C535" t="str">
            <v>UN</v>
          </cell>
          <cell r="D535">
            <v>79.69</v>
          </cell>
        </row>
        <row r="536">
          <cell r="A536">
            <v>70240</v>
          </cell>
          <cell r="B536" t="str">
            <v>CONJUNTO DE FECHADURA TIPO TETRA - SOMENTE TRANCA</v>
          </cell>
          <cell r="C536" t="str">
            <v>CJ</v>
          </cell>
          <cell r="D536">
            <v>60.88</v>
          </cell>
        </row>
        <row r="537">
          <cell r="A537">
            <v>70250</v>
          </cell>
          <cell r="B537" t="str">
            <v>TARGETA DE SOBREPOR,TIPO "LIVRE-OCUPADO"- 60X65MM</v>
          </cell>
          <cell r="C537" t="str">
            <v>UN</v>
          </cell>
          <cell r="D537">
            <v>56.45</v>
          </cell>
        </row>
        <row r="538">
          <cell r="A538">
            <v>70251</v>
          </cell>
          <cell r="B538" t="str">
            <v>FECHO DE EMBUTIR, TRAVA ACIONADA POR ALAVANCA, 3/4"X400MM - PORTA 2 FOLHAS</v>
          </cell>
          <cell r="C538" t="str">
            <v>UN</v>
          </cell>
          <cell r="D538">
            <v>100.35</v>
          </cell>
        </row>
        <row r="539">
          <cell r="A539">
            <v>70252</v>
          </cell>
          <cell r="B539" t="str">
            <v>FECHO DE EMBUTIR,TRAVA ACIONADA POR ALAVANCA, 3/4"X200MM - PORTA 2 FOLHAS</v>
          </cell>
          <cell r="C539" t="str">
            <v>UN</v>
          </cell>
          <cell r="D539">
            <v>61.22</v>
          </cell>
        </row>
        <row r="540">
          <cell r="A540">
            <v>70264</v>
          </cell>
          <cell r="B540" t="str">
            <v>MOLA FECHA-PORTA,TIPO LEVE (AMORTECEDOR HIDRÁULICO)</v>
          </cell>
          <cell r="C540" t="str">
            <v>UN</v>
          </cell>
          <cell r="D540">
            <v>118.3</v>
          </cell>
        </row>
        <row r="541">
          <cell r="A541">
            <v>70265</v>
          </cell>
          <cell r="B541" t="str">
            <v>MOLA FECHA-PORTA,TIPO PESADO</v>
          </cell>
          <cell r="C541" t="str">
            <v>UN</v>
          </cell>
          <cell r="D541">
            <v>147.72999999999999</v>
          </cell>
        </row>
        <row r="542">
          <cell r="A542">
            <v>70266</v>
          </cell>
          <cell r="B542" t="str">
            <v>MOLA VAI-E-VEM, DE TOPO</v>
          </cell>
          <cell r="C542" t="str">
            <v>UN</v>
          </cell>
          <cell r="D542">
            <v>183.83</v>
          </cell>
        </row>
        <row r="543">
          <cell r="A543">
            <v>70273</v>
          </cell>
          <cell r="B543" t="str">
            <v>CADEADO DE LATÃO (COM CILINDRO E TRAVA DUPLA) - 35MM PESO MÍNIMO 140G</v>
          </cell>
          <cell r="C543" t="str">
            <v>UN</v>
          </cell>
          <cell r="D543">
            <v>14.08</v>
          </cell>
        </row>
        <row r="544">
          <cell r="A544">
            <v>70280</v>
          </cell>
          <cell r="B544" t="str">
            <v>PORTA-CADEADO DE FERRO PINTADO - 63MM PESO MÍNIMO 25G</v>
          </cell>
          <cell r="C544" t="str">
            <v>UN</v>
          </cell>
          <cell r="D544">
            <v>5.29</v>
          </cell>
        </row>
        <row r="545">
          <cell r="A545">
            <v>70281</v>
          </cell>
          <cell r="B545" t="str">
            <v>PORTA-CADEADO DE FERRO PINTADO - 89MM PESO MÍNIMO 115G</v>
          </cell>
          <cell r="C545" t="str">
            <v>UN</v>
          </cell>
          <cell r="D545">
            <v>8.09</v>
          </cell>
        </row>
        <row r="546">
          <cell r="A546">
            <v>70290</v>
          </cell>
          <cell r="B546" t="str">
            <v>BARRA ANTI-PÂNICO PARA  PORTA 1 FOLHA - COLOCADA</v>
          </cell>
          <cell r="C546" t="str">
            <v>UN</v>
          </cell>
          <cell r="D546">
            <v>489.41</v>
          </cell>
        </row>
        <row r="547">
          <cell r="A547">
            <v>70295</v>
          </cell>
          <cell r="B547" t="str">
            <v>RESPIRO PARA ARMÁRIO EM LATÃO CROMADO - DIÂMETRO 10CM</v>
          </cell>
          <cell r="C547" t="str">
            <v>UN</v>
          </cell>
          <cell r="D547">
            <v>28.46</v>
          </cell>
        </row>
        <row r="548">
          <cell r="A548">
            <v>70300</v>
          </cell>
          <cell r="B548" t="str">
            <v>PORTAS COM REVESTIMENTO</v>
          </cell>
          <cell r="C548" t="str">
            <v>.</v>
          </cell>
          <cell r="D548" t="str">
            <v>.</v>
          </cell>
        </row>
        <row r="549">
          <cell r="A549">
            <v>70301</v>
          </cell>
          <cell r="B549" t="str">
            <v>PM.50 - PORTA DE MADEIRA LISA COMUM/ ENCABEÇADA, REVESTIDA COM LAMINADO MELAMÍNICO - 2 FOLHAS 124X210CM</v>
          </cell>
          <cell r="C549" t="str">
            <v>UN</v>
          </cell>
          <cell r="D549">
            <v>492.07</v>
          </cell>
        </row>
        <row r="550">
          <cell r="A550">
            <v>70302</v>
          </cell>
          <cell r="B550" t="str">
            <v>PM.51 - PORTA DE MADEIRA LISA COMUM/ ENCABEÇADA, REVESTIDA COM LAMINADO MELAMÍNICO - 2 FOLHAS 144X210CM</v>
          </cell>
          <cell r="C550" t="str">
            <v>UN</v>
          </cell>
          <cell r="D550">
            <v>512.41</v>
          </cell>
        </row>
        <row r="551">
          <cell r="A551">
            <v>70303</v>
          </cell>
          <cell r="B551" t="str">
            <v>PM.52 - PORTA DE MADEIRA LISA COMUM/ ENCABEÇADA, REVESTIDA COM LAMINADO MELAMÍNICO - 2 FOLHAS 164X210CM</v>
          </cell>
          <cell r="C551" t="str">
            <v>UN</v>
          </cell>
          <cell r="D551">
            <v>532.13</v>
          </cell>
        </row>
        <row r="552">
          <cell r="A552">
            <v>70304</v>
          </cell>
          <cell r="B552" t="str">
            <v>PM.53 - PORTA DE MADEIRA LISA COMUM/ ENCABEÇADA, REVESTIDA COM LAMINADO MELAMÍNICO - 2 FOLHAS 184X210CM</v>
          </cell>
          <cell r="C552" t="str">
            <v>UN</v>
          </cell>
          <cell r="D552">
            <v>559.48</v>
          </cell>
        </row>
        <row r="553">
          <cell r="A553">
            <v>70305</v>
          </cell>
          <cell r="B553" t="str">
            <v>PM.54 - PORTA DE MADEIRA LISA COMUM/ ENCABEÇADA, REVESTIDA COM LAMINADO MELAMÍNICO - 2 FOLHAS 204X210CM</v>
          </cell>
          <cell r="C553" t="str">
            <v>UN</v>
          </cell>
          <cell r="D553">
            <v>614.29</v>
          </cell>
        </row>
        <row r="554">
          <cell r="A554">
            <v>70322</v>
          </cell>
          <cell r="B554" t="str">
            <v>PM.57 - PORTA GUICHÊ EM MADEIRA LISA ESPECIAL/ SÓLIDA - 82X210CM - REVESTIDA COM LAMINADO  MELAMÍNICO</v>
          </cell>
          <cell r="C554" t="str">
            <v>UN</v>
          </cell>
          <cell r="D554">
            <v>429.91</v>
          </cell>
        </row>
        <row r="555">
          <cell r="A555">
            <v>70900</v>
          </cell>
          <cell r="B555" t="str">
            <v>ARMÁRIOS</v>
          </cell>
          <cell r="C555" t="str">
            <v>.</v>
          </cell>
          <cell r="D555" t="str">
            <v>.</v>
          </cell>
        </row>
        <row r="556">
          <cell r="A556">
            <v>70910</v>
          </cell>
          <cell r="B556" t="str">
            <v>ARMÁRIO SEM PORTAS, REVESTIMENTO EXTERNO E INTERNO EM LAMINADO MELAMÍNICO</v>
          </cell>
          <cell r="C556" t="str">
            <v>M2</v>
          </cell>
          <cell r="D556">
            <v>484.05</v>
          </cell>
        </row>
        <row r="557">
          <cell r="A557">
            <v>70912</v>
          </cell>
          <cell r="B557" t="str">
            <v>ARMÁRIO COM PORTAS, SEM REVESTIMENTO</v>
          </cell>
          <cell r="C557" t="str">
            <v>M2</v>
          </cell>
          <cell r="D557">
            <v>220.75</v>
          </cell>
        </row>
        <row r="558">
          <cell r="A558">
            <v>70914</v>
          </cell>
          <cell r="B558" t="str">
            <v>ARMÁRIO COM PORTAS, REVESTIMENTO EXTERNO E INTERNO EM LAMINADO MELAMÍNICO</v>
          </cell>
          <cell r="C558" t="str">
            <v>M2</v>
          </cell>
          <cell r="D558">
            <v>644.29999999999995</v>
          </cell>
        </row>
        <row r="559">
          <cell r="A559">
            <v>70918</v>
          </cell>
          <cell r="B559" t="str">
            <v>PORTAS PARA ARMÁRIO SEM REVESTIMENTO</v>
          </cell>
          <cell r="C559" t="str">
            <v>M2</v>
          </cell>
          <cell r="D559">
            <v>52.7</v>
          </cell>
        </row>
        <row r="560">
          <cell r="A560">
            <v>70919</v>
          </cell>
          <cell r="B560" t="str">
            <v>PORTAS PARA ARMÁRIO COM REVESTIMENTO EXTERNO EM LAMINADO MELAMÍNICO</v>
          </cell>
          <cell r="C560" t="str">
            <v>M2</v>
          </cell>
          <cell r="D560">
            <v>107.56</v>
          </cell>
        </row>
        <row r="561">
          <cell r="A561">
            <v>70920</v>
          </cell>
          <cell r="B561" t="str">
            <v>PORTAS PARA ARMÁRIO COM REVESTIMENTO EXTERNO E INTERNO EM LAMINADO MELAMÍNICO</v>
          </cell>
          <cell r="C561" t="str">
            <v>M2</v>
          </cell>
          <cell r="D561">
            <v>160.25</v>
          </cell>
        </row>
        <row r="562">
          <cell r="A562">
            <v>70925</v>
          </cell>
          <cell r="B562" t="str">
            <v>PRATELEIRA PARA ARMÁRIO SEM REVESTIMENTO</v>
          </cell>
          <cell r="C562" t="str">
            <v>M2</v>
          </cell>
          <cell r="D562">
            <v>45.94</v>
          </cell>
        </row>
        <row r="563">
          <cell r="A563">
            <v>70926</v>
          </cell>
          <cell r="B563" t="str">
            <v>PRATELEIRA PARA ARMÁRIO, REVESTIDA EM 1 FACE EM LAMINADO MELAMÍNICO</v>
          </cell>
          <cell r="C563" t="str">
            <v>M2</v>
          </cell>
          <cell r="D563">
            <v>100.79</v>
          </cell>
        </row>
        <row r="564">
          <cell r="A564">
            <v>70927</v>
          </cell>
          <cell r="B564" t="str">
            <v>PRATELEIRA PARA ARMÁRIO, REVESTIDA EM 2 FACES, EM LAMINADO MELAMÍNICO</v>
          </cell>
          <cell r="C564" t="str">
            <v>M2</v>
          </cell>
          <cell r="D564">
            <v>153.47999999999999</v>
          </cell>
        </row>
        <row r="565">
          <cell r="A565">
            <v>70930</v>
          </cell>
          <cell r="B565" t="str">
            <v>GAVETA PARA ARMÁRIO SEM REVESTIMENTO</v>
          </cell>
          <cell r="C565" t="str">
            <v>UN</v>
          </cell>
          <cell r="D565">
            <v>23.61</v>
          </cell>
        </row>
        <row r="566">
          <cell r="A566">
            <v>70931</v>
          </cell>
          <cell r="B566" t="str">
            <v>GAVETA PARA ARMÁRIO,REVESTIMENTO EXTERNO EM LAMINADO MELAMÍNICO</v>
          </cell>
          <cell r="C566" t="str">
            <v>UN</v>
          </cell>
          <cell r="D566">
            <v>41.14</v>
          </cell>
        </row>
        <row r="567">
          <cell r="A567">
            <v>70932</v>
          </cell>
          <cell r="B567" t="str">
            <v>GAVETA PARA ARMÁRIO, REVESTIMENTO EXTERNO E INTERNO EM LAMINADO MELAMÍNICO</v>
          </cell>
          <cell r="C567" t="str">
            <v>UN</v>
          </cell>
          <cell r="D567">
            <v>72.25</v>
          </cell>
        </row>
        <row r="568">
          <cell r="A568">
            <v>71000</v>
          </cell>
          <cell r="B568" t="str">
            <v>ARMÁRIOS</v>
          </cell>
          <cell r="C568" t="str">
            <v>.</v>
          </cell>
          <cell r="D568" t="str">
            <v>.</v>
          </cell>
        </row>
        <row r="569">
          <cell r="A569">
            <v>71013</v>
          </cell>
          <cell r="B569" t="str">
            <v>MM.13 -  ARMÁRIO PARA CUMBUCAS</v>
          </cell>
          <cell r="C569" t="str">
            <v>UN</v>
          </cell>
          <cell r="D569">
            <v>910.06</v>
          </cell>
        </row>
        <row r="570">
          <cell r="A570">
            <v>71014</v>
          </cell>
          <cell r="B570" t="str">
            <v>MM.14 -  ARMÁRIO PARA CANECAS</v>
          </cell>
          <cell r="C570" t="str">
            <v>UN</v>
          </cell>
          <cell r="D570">
            <v>882.34</v>
          </cell>
        </row>
        <row r="571">
          <cell r="A571">
            <v>71015</v>
          </cell>
          <cell r="B571" t="str">
            <v>MM.15 -  ARMÁRIO PARA PRATOS</v>
          </cell>
          <cell r="C571" t="str">
            <v>UN</v>
          </cell>
          <cell r="D571">
            <v>970.71</v>
          </cell>
        </row>
        <row r="572">
          <cell r="A572">
            <v>71018</v>
          </cell>
          <cell r="B572" t="str">
            <v>MM.18 - GUICHÊ</v>
          </cell>
          <cell r="C572" t="str">
            <v>UN</v>
          </cell>
          <cell r="D572">
            <v>444.85</v>
          </cell>
        </row>
        <row r="573">
          <cell r="A573">
            <v>71020</v>
          </cell>
          <cell r="B573" t="str">
            <v>MM.20 - CABIDE DE MADEIRA PARA SACOLAS</v>
          </cell>
          <cell r="C573" t="str">
            <v>M</v>
          </cell>
          <cell r="D573">
            <v>177.56</v>
          </cell>
        </row>
        <row r="574">
          <cell r="A574">
            <v>72010</v>
          </cell>
          <cell r="B574" t="str">
            <v>PEITORIL DE MADEIRA</v>
          </cell>
          <cell r="C574" t="str">
            <v>M</v>
          </cell>
          <cell r="D574">
            <v>90.93</v>
          </cell>
        </row>
        <row r="575">
          <cell r="A575">
            <v>76000</v>
          </cell>
          <cell r="B575" t="str">
            <v>RETIRADAS</v>
          </cell>
          <cell r="C575" t="str">
            <v>.</v>
          </cell>
          <cell r="D575" t="str">
            <v>.</v>
          </cell>
        </row>
        <row r="576">
          <cell r="A576">
            <v>76001</v>
          </cell>
          <cell r="B576" t="str">
            <v>RETIRADA DE FOLHAS DE PORTA DE PASSAGEM OU JANELA</v>
          </cell>
          <cell r="C576" t="str">
            <v>UN</v>
          </cell>
          <cell r="D576">
            <v>6.53</v>
          </cell>
        </row>
        <row r="577">
          <cell r="A577">
            <v>76002</v>
          </cell>
          <cell r="B577" t="str">
            <v>RETIRADA DE BATENTES DE MADEIRA</v>
          </cell>
          <cell r="C577" t="str">
            <v>UN</v>
          </cell>
          <cell r="D577">
            <v>28.74</v>
          </cell>
        </row>
        <row r="578">
          <cell r="A578">
            <v>76008</v>
          </cell>
          <cell r="B578" t="str">
            <v>RETIRADA DE GUARNIÇÕES OU MOLDURAS DE MADEIRA</v>
          </cell>
          <cell r="C578" t="str">
            <v>M</v>
          </cell>
          <cell r="D578">
            <v>0.91</v>
          </cell>
        </row>
        <row r="579">
          <cell r="A579">
            <v>76010</v>
          </cell>
          <cell r="B579" t="str">
            <v>RETIRADA DE GUICHÊS, INCLUSIVE BATENTE E FERRAGENS</v>
          </cell>
          <cell r="C579" t="str">
            <v>UN</v>
          </cell>
          <cell r="D579">
            <v>28.74</v>
          </cell>
        </row>
        <row r="580">
          <cell r="A580">
            <v>76050</v>
          </cell>
          <cell r="B580" t="str">
            <v>RETIRADA DE FECHADURAS DE EMBUTIR, COMPLETAS</v>
          </cell>
          <cell r="C580" t="str">
            <v>UN</v>
          </cell>
          <cell r="D580">
            <v>6.53</v>
          </cell>
        </row>
        <row r="581">
          <cell r="A581">
            <v>76051</v>
          </cell>
          <cell r="B581" t="str">
            <v>RETIRADA DE FECHADURAS, FECHOS OU TARGETAS DE SOBREPOR</v>
          </cell>
          <cell r="C581" t="str">
            <v>UN</v>
          </cell>
          <cell r="D581">
            <v>2.61</v>
          </cell>
        </row>
        <row r="582">
          <cell r="A582">
            <v>76065</v>
          </cell>
          <cell r="B582" t="str">
            <v>RETIRADA DE MAÇANETAS</v>
          </cell>
          <cell r="C582" t="str">
            <v>PAR</v>
          </cell>
          <cell r="D582">
            <v>3.52</v>
          </cell>
        </row>
        <row r="583">
          <cell r="A583">
            <v>76066</v>
          </cell>
          <cell r="B583" t="str">
            <v>RETIRADA DE ESPELHOS</v>
          </cell>
          <cell r="C583" t="str">
            <v>PAR</v>
          </cell>
          <cell r="D583">
            <v>2.2200000000000002</v>
          </cell>
        </row>
        <row r="584">
          <cell r="A584">
            <v>76067</v>
          </cell>
          <cell r="B584" t="str">
            <v>RETIRADA DE ROSETAS OU ENTRADAS DE CHAVE GORGE</v>
          </cell>
          <cell r="C584" t="str">
            <v>PAR</v>
          </cell>
          <cell r="D584">
            <v>2.2200000000000002</v>
          </cell>
        </row>
        <row r="585">
          <cell r="A585">
            <v>76068</v>
          </cell>
          <cell r="B585" t="str">
            <v>RETIRADA DE BORBOLETAS OU LEVANTADORES TIPO "UNHA"</v>
          </cell>
          <cell r="C585" t="str">
            <v>UN</v>
          </cell>
          <cell r="D585">
            <v>1.76</v>
          </cell>
        </row>
        <row r="586">
          <cell r="A586">
            <v>76070</v>
          </cell>
          <cell r="B586" t="str">
            <v>RETIRADA DE DOBRADIÇAS</v>
          </cell>
          <cell r="C586" t="str">
            <v>UN</v>
          </cell>
          <cell r="D586">
            <v>2.61</v>
          </cell>
        </row>
        <row r="587">
          <cell r="A587">
            <v>77000</v>
          </cell>
          <cell r="B587" t="str">
            <v>RECOLOCAÇÕES</v>
          </cell>
          <cell r="C587" t="str">
            <v>.</v>
          </cell>
          <cell r="D587" t="str">
            <v>.</v>
          </cell>
        </row>
        <row r="588">
          <cell r="A588">
            <v>77001</v>
          </cell>
          <cell r="B588" t="str">
            <v>RECOLOCAÇÃO DE FOLHAS DE PORTA DE PASSAGEM OU JANELA</v>
          </cell>
          <cell r="C588" t="str">
            <v>UN</v>
          </cell>
          <cell r="D588">
            <v>53.44</v>
          </cell>
        </row>
        <row r="589">
          <cell r="A589">
            <v>77002</v>
          </cell>
          <cell r="B589" t="str">
            <v>RECOLOCAÇÃO DE BATENTES MADEIRA</v>
          </cell>
          <cell r="C589" t="str">
            <v>UN</v>
          </cell>
          <cell r="D589">
            <v>32.159999999999997</v>
          </cell>
        </row>
        <row r="590">
          <cell r="A590">
            <v>77008</v>
          </cell>
          <cell r="B590" t="str">
            <v>RECOLOCAÇÃO DE GUARNIÇÕES OU MOLDURAS DE MADEIRA</v>
          </cell>
          <cell r="C590" t="str">
            <v>M</v>
          </cell>
          <cell r="D590">
            <v>1.21</v>
          </cell>
        </row>
        <row r="591">
          <cell r="A591">
            <v>77010</v>
          </cell>
          <cell r="B591" t="str">
            <v>RECOLOCAÇÃO DE GUICHÊS, INCLUSIVE BATENTE E FERRAGENS</v>
          </cell>
          <cell r="C591" t="str">
            <v>UN</v>
          </cell>
          <cell r="D591">
            <v>45.91</v>
          </cell>
        </row>
        <row r="592">
          <cell r="A592">
            <v>77050</v>
          </cell>
          <cell r="B592" t="str">
            <v>RECOLOCAÇÃO DE FECHADURAS DE EMBUTIR, COMPLETAS</v>
          </cell>
          <cell r="C592" t="str">
            <v>UN</v>
          </cell>
          <cell r="D592">
            <v>20.75</v>
          </cell>
        </row>
        <row r="593">
          <cell r="A593">
            <v>77051</v>
          </cell>
          <cell r="B593" t="str">
            <v>RECOLOCAÇÃO DE FECHADURAS, FECHOS OU TARGETAS DE SOBREPOR</v>
          </cell>
          <cell r="C593" t="str">
            <v>UN</v>
          </cell>
          <cell r="D593">
            <v>10.44</v>
          </cell>
        </row>
        <row r="594">
          <cell r="A594">
            <v>77065</v>
          </cell>
          <cell r="B594" t="str">
            <v>RECOLOCAÇÃO DE MAÇANETAS</v>
          </cell>
          <cell r="C594" t="str">
            <v>PAR</v>
          </cell>
          <cell r="D594">
            <v>2.2200000000000002</v>
          </cell>
        </row>
        <row r="595">
          <cell r="A595">
            <v>77066</v>
          </cell>
          <cell r="B595" t="str">
            <v>RECOLOCAÇÃO DE ESPELHOS</v>
          </cell>
          <cell r="C595" t="str">
            <v>PAR</v>
          </cell>
          <cell r="D595">
            <v>2.2200000000000002</v>
          </cell>
        </row>
        <row r="596">
          <cell r="A596">
            <v>77067</v>
          </cell>
          <cell r="B596" t="str">
            <v>RECOLOCAÇÃO DE ROSETAS OU ENTRADAS DE CHAVE GORGE</v>
          </cell>
          <cell r="C596" t="str">
            <v>PAR</v>
          </cell>
          <cell r="D596">
            <v>2.2200000000000002</v>
          </cell>
        </row>
        <row r="597">
          <cell r="A597">
            <v>77068</v>
          </cell>
          <cell r="B597" t="str">
            <v>RECOLOCAÇÃO DE BORBOLETAS OU LEVANTADORES TIPO "UNHA"</v>
          </cell>
          <cell r="C597" t="str">
            <v>UN</v>
          </cell>
          <cell r="D597">
            <v>1.63</v>
          </cell>
        </row>
        <row r="598">
          <cell r="A598">
            <v>77070</v>
          </cell>
          <cell r="B598" t="str">
            <v>RECOLOCAÇÃO DE DOBRADIÇAS</v>
          </cell>
          <cell r="C598" t="str">
            <v>UN</v>
          </cell>
          <cell r="D598">
            <v>2.2200000000000002</v>
          </cell>
        </row>
        <row r="599">
          <cell r="A599">
            <v>78000</v>
          </cell>
          <cell r="B599" t="str">
            <v>SERVIÇOS PARCIAIS</v>
          </cell>
          <cell r="C599" t="str">
            <v>.</v>
          </cell>
          <cell r="D599" t="str">
            <v>.</v>
          </cell>
        </row>
        <row r="600">
          <cell r="A600">
            <v>78001</v>
          </cell>
          <cell r="B600" t="str">
            <v>GUARNIÇÃO OU MOLDURA DE MADEIRA - 4,5CM</v>
          </cell>
          <cell r="C600" t="str">
            <v>M</v>
          </cell>
          <cell r="D600">
            <v>3.76</v>
          </cell>
        </row>
        <row r="601">
          <cell r="A601">
            <v>78002</v>
          </cell>
          <cell r="B601" t="str">
            <v>GUARNIÇÃO OU MOLDURA DE MADEIRA - 7,5CM</v>
          </cell>
          <cell r="C601" t="str">
            <v>M</v>
          </cell>
          <cell r="D601">
            <v>5.08</v>
          </cell>
        </row>
        <row r="602">
          <cell r="A602">
            <v>78003</v>
          </cell>
          <cell r="B602" t="str">
            <v>GUARNIÇÃO OU MOLDURA DE MADEIRA - 10,0CM</v>
          </cell>
          <cell r="C602" t="str">
            <v>M</v>
          </cell>
          <cell r="D602">
            <v>11.18</v>
          </cell>
        </row>
        <row r="603">
          <cell r="A603">
            <v>78004</v>
          </cell>
          <cell r="B603" t="str">
            <v>GUARNIÇÃO OU MOLDURA DE MADEIRA - 15,0CM</v>
          </cell>
          <cell r="C603" t="str">
            <v>M</v>
          </cell>
          <cell r="D603">
            <v>18.39</v>
          </cell>
        </row>
        <row r="604">
          <cell r="A604">
            <v>78010</v>
          </cell>
          <cell r="B604" t="str">
            <v>CONJUNTO DE FECHADURA DE CILINDRO (55MM) - TRÁFEGO INTENSO, MAÇANETA EM ZAMAC, GUARNIÇÕES EM AÇO, ACABAMENTO CROMADO BRILHANTE - INCLUSIVE ADAPTAÇÃO DA FURAÇÃO</v>
          </cell>
          <cell r="C604" t="str">
            <v>UN</v>
          </cell>
          <cell r="D604">
            <v>144.04</v>
          </cell>
        </row>
        <row r="605">
          <cell r="A605">
            <v>78012</v>
          </cell>
          <cell r="B605" t="str">
            <v>CONJUNTO DE FECHADURA DE CILINDRO, CAIXA RASA (22MM) - PORTA COM MONTANTE ESTREITO - INCLUSIVE ADAPTAÇÃO DA FURAÇÃO</v>
          </cell>
          <cell r="C605" t="str">
            <v>UN</v>
          </cell>
          <cell r="D605">
            <v>128.91</v>
          </cell>
        </row>
        <row r="606">
          <cell r="A606">
            <v>78013</v>
          </cell>
          <cell r="B606" t="str">
            <v>CONJUNTO DE FECHADURA DE CILINDRO, SÓ LINGUETA (55MM) - TRÁFEGO INTENSO - PORTA DE ABRIR -  INCLUSIVE ADAPTAÇÃO DA FURAÇÃO</v>
          </cell>
          <cell r="C606" t="str">
            <v>UN</v>
          </cell>
          <cell r="D606">
            <v>103.96</v>
          </cell>
        </row>
        <row r="607">
          <cell r="A607">
            <v>78014</v>
          </cell>
          <cell r="B607" t="str">
            <v>CONJUNTO DE FECHADURA DE CILINDRO, BICO DE PAPAGAIO (22MM) - PORTA DE CORRER - INCUSIVE ADAPTAÇÃO DA FURAÇÃO</v>
          </cell>
          <cell r="C607" t="str">
            <v>UN</v>
          </cell>
          <cell r="D607">
            <v>111.92</v>
          </cell>
        </row>
        <row r="608">
          <cell r="A608">
            <v>78015</v>
          </cell>
          <cell r="B608" t="str">
            <v>FECHADURA TIPO GORGE, 55MM, TRÁFEGO INTENSO, MAÇANETA EM ZAMAC, GUARNIÇÕES EM AÇO, ACABAMENTO CROMADO BRILHANTE - INCLUSIVE ADAPTAÇÃO DA FURAÇÃO</v>
          </cell>
          <cell r="C608" t="str">
            <v>UN</v>
          </cell>
          <cell r="D608">
            <v>91.39</v>
          </cell>
        </row>
        <row r="609">
          <cell r="A609">
            <v>78016</v>
          </cell>
          <cell r="B609" t="str">
            <v>FECHADURA TIPO GORGE, SÓ LINGUETA, 55MM, TRÁFEGO INTENSO - INCLUSIVE ADAPTAÇÃO DA FURAÇÃO</v>
          </cell>
          <cell r="C609" t="str">
            <v>UN</v>
          </cell>
          <cell r="D609">
            <v>56.21</v>
          </cell>
        </row>
        <row r="610">
          <cell r="A610">
            <v>78022</v>
          </cell>
          <cell r="B610" t="str">
            <v>TARGETA DE SOBREPOR, TIPO "LIVRE-OCUPADO" - 60X65MM - INCLUSIVE ADAPTAÇÃO E FURAÇÃO</v>
          </cell>
          <cell r="C610" t="str">
            <v>UN</v>
          </cell>
          <cell r="D610">
            <v>49.92</v>
          </cell>
        </row>
        <row r="611">
          <cell r="A611">
            <v>78035</v>
          </cell>
          <cell r="B611" t="str">
            <v>MAÇANETA EM ZAMAC</v>
          </cell>
          <cell r="C611" t="str">
            <v>UN</v>
          </cell>
          <cell r="D611">
            <v>38.630000000000003</v>
          </cell>
        </row>
        <row r="612">
          <cell r="A612">
            <v>78036</v>
          </cell>
          <cell r="B612" t="str">
            <v>ESPELHO RETANGULAR EM AÇO CROMADO BRILHANTE</v>
          </cell>
          <cell r="C612" t="str">
            <v>PAR</v>
          </cell>
          <cell r="D612">
            <v>14.53</v>
          </cell>
        </row>
        <row r="613">
          <cell r="A613">
            <v>78037</v>
          </cell>
          <cell r="B613" t="str">
            <v>ROSETA OU ENTRADA DE CILINDRO COM CHAVE GORGE EM AÇO CROMADO BRILHANTE</v>
          </cell>
          <cell r="C613" t="str">
            <v>PAR</v>
          </cell>
          <cell r="D613">
            <v>7.25</v>
          </cell>
        </row>
        <row r="614">
          <cell r="A614">
            <v>78050</v>
          </cell>
          <cell r="B614" t="str">
            <v>DOBRADIÇA EM AÇO LAMINADO, CROMADA - 3 1/2"X3"</v>
          </cell>
          <cell r="C614" t="str">
            <v>UN</v>
          </cell>
          <cell r="D614">
            <v>10.85</v>
          </cell>
        </row>
        <row r="615">
          <cell r="A615">
            <v>80000</v>
          </cell>
          <cell r="B615" t="str">
            <v>ESQUADRIAS METALICAS</v>
          </cell>
        </row>
        <row r="616">
          <cell r="A616">
            <v>80100</v>
          </cell>
          <cell r="B616" t="str">
            <v>PORTAS</v>
          </cell>
          <cell r="C616" t="str">
            <v>.</v>
          </cell>
          <cell r="D616" t="str">
            <v>.</v>
          </cell>
        </row>
        <row r="617">
          <cell r="A617">
            <v>80101</v>
          </cell>
          <cell r="B617" t="str">
            <v>PP.01 - PORTA EM FERRO PERFILADO, DUPLA ALMOFADADA - ABRIR, 1 FOLHA</v>
          </cell>
          <cell r="C617" t="str">
            <v>M2</v>
          </cell>
          <cell r="D617">
            <v>627.94000000000005</v>
          </cell>
        </row>
        <row r="618">
          <cell r="A618">
            <v>80102</v>
          </cell>
          <cell r="B618" t="str">
            <v>PP.02 - PORTA EM FERRO PERFILADO, DUPLA ALMOFADADA - ABRIR, 2 FOLHA</v>
          </cell>
          <cell r="C618" t="str">
            <v>M2</v>
          </cell>
          <cell r="D618">
            <v>623.29</v>
          </cell>
        </row>
        <row r="619">
          <cell r="A619">
            <v>80104</v>
          </cell>
          <cell r="B619" t="str">
            <v>PP.04 - PORTA EM FERRO PERFILADO, MEIO VIDRO COM SUBDIVISÕES - ABRIR, 1 FOLHA</v>
          </cell>
          <cell r="C619" t="str">
            <v>M2</v>
          </cell>
          <cell r="D619">
            <v>579.87</v>
          </cell>
        </row>
        <row r="620">
          <cell r="A620">
            <v>80105</v>
          </cell>
          <cell r="B620" t="str">
            <v>PP.05 - PORTA EM FERRO PERFILADO, MEIO VIDRO COM SUBDIVISÕES - ABRIR, 2 FOLHAS</v>
          </cell>
          <cell r="C620" t="str">
            <v>M2</v>
          </cell>
          <cell r="D620">
            <v>596.22</v>
          </cell>
        </row>
        <row r="621">
          <cell r="A621">
            <v>80106</v>
          </cell>
          <cell r="B621" t="str">
            <v>PP.06 - PORTA EM FERRO PERFILADO, MEIO VIDRO COM SUBDIVISÕES - CORRER</v>
          </cell>
          <cell r="C621" t="str">
            <v>M2</v>
          </cell>
          <cell r="D621">
            <v>614.69000000000005</v>
          </cell>
        </row>
        <row r="622">
          <cell r="A622">
            <v>80110</v>
          </cell>
          <cell r="B622" t="str">
            <v>PP.01 - PORTA EM FERRO PERFILADO - INSTALAÇÃO SANITÁRIA PARA PORTADORES DE DEFICIÊNCIA - 90 X 210CM</v>
          </cell>
          <cell r="C622" t="str">
            <v>UN</v>
          </cell>
          <cell r="D622">
            <v>1433.39</v>
          </cell>
        </row>
        <row r="623">
          <cell r="A623">
            <v>80119</v>
          </cell>
          <cell r="B623" t="str">
            <v>PF.10 - PORTA EM PERFIL DE CHAPA DOBRADA, MEIO VIDRO - ABRIR, 1 FOLHA</v>
          </cell>
          <cell r="C623" t="str">
            <v>M2</v>
          </cell>
          <cell r="D623">
            <v>566.12</v>
          </cell>
        </row>
        <row r="624">
          <cell r="A624">
            <v>80125</v>
          </cell>
          <cell r="B624" t="str">
            <v>PF-23 - PORTA EM PERFIL DE CHAPA DOBRADA, VENEZIANA, ABRIR 1 FOLHA</v>
          </cell>
          <cell r="C624" t="str">
            <v>M2</v>
          </cell>
          <cell r="D624">
            <v>633.92999999999995</v>
          </cell>
        </row>
        <row r="625">
          <cell r="A625">
            <v>80126</v>
          </cell>
          <cell r="B625" t="str">
            <v>PF-28 - PORTA EM PERFIL DE CHAPA DOBRADA, VENEZIANA, ABRIR 2 FOLHAS</v>
          </cell>
          <cell r="C625" t="str">
            <v>M2</v>
          </cell>
          <cell r="D625">
            <v>633.92999999999995</v>
          </cell>
        </row>
        <row r="626">
          <cell r="A626">
            <v>80139</v>
          </cell>
          <cell r="B626" t="str">
            <v>PA.10 - PORTA EM ALUMÍNIO ANODIZADO, MEIO VIDRO - ABRIR, 1 FOLHA</v>
          </cell>
          <cell r="C626" t="str">
            <v>M2</v>
          </cell>
          <cell r="D626">
            <v>538.09</v>
          </cell>
        </row>
        <row r="627">
          <cell r="A627">
            <v>80140</v>
          </cell>
          <cell r="B627" t="str">
            <v>PA.11 - PORTA EM ALUMÍNIO ANODIZADO, MEIO VIDRO, DE ABRIR, 2 FOLHAS</v>
          </cell>
          <cell r="C627" t="str">
            <v>M2</v>
          </cell>
          <cell r="D627">
            <v>520.15</v>
          </cell>
        </row>
        <row r="628">
          <cell r="A628">
            <v>80141</v>
          </cell>
          <cell r="B628" t="str">
            <v>PA.12 - PORTA EM ALUMÍNIO ANODIZADO,MEIO VIDRO - CORRER</v>
          </cell>
          <cell r="C628" t="str">
            <v>M2</v>
          </cell>
          <cell r="D628">
            <v>498.52</v>
          </cell>
        </row>
        <row r="629">
          <cell r="A629">
            <v>80145</v>
          </cell>
          <cell r="B629" t="str">
            <v>PA.16 - PORTA EM ALUMÍNIO ANODIZADO, VENEZIANA - ABRIR, 1 FOLHA</v>
          </cell>
          <cell r="C629" t="str">
            <v>M2</v>
          </cell>
          <cell r="D629">
            <v>522.94000000000005</v>
          </cell>
        </row>
        <row r="630">
          <cell r="A630">
            <v>80150</v>
          </cell>
          <cell r="B630" t="str">
            <v>PORTA DE ENROLAR, EM CHAPA ONDULADA N.22</v>
          </cell>
          <cell r="C630" t="str">
            <v>M2</v>
          </cell>
          <cell r="D630">
            <v>253.76</v>
          </cell>
        </row>
        <row r="631">
          <cell r="A631">
            <v>80151</v>
          </cell>
          <cell r="B631" t="str">
            <v>PORTA DE ENROLAR, EM TIRAS ARTICULADAS E RAIADAS DE CHAPA N.22</v>
          </cell>
          <cell r="C631" t="str">
            <v>M2</v>
          </cell>
          <cell r="D631">
            <v>288.38</v>
          </cell>
        </row>
        <row r="632">
          <cell r="A632">
            <v>80159</v>
          </cell>
          <cell r="B632" t="str">
            <v>COLUNA FIXA OU MÓVEL PARA PORTAS OU GRADES DE ENROLAR</v>
          </cell>
          <cell r="C632" t="str">
            <v>M</v>
          </cell>
          <cell r="D632">
            <v>74.260000000000005</v>
          </cell>
        </row>
        <row r="633">
          <cell r="A633">
            <v>80161</v>
          </cell>
          <cell r="B633" t="str">
            <v>CAVALETE CENTRAL - PARA COLUNA MÓVEL DE PORTA DE ENROLAR</v>
          </cell>
          <cell r="C633" t="str">
            <v>UN</v>
          </cell>
          <cell r="D633">
            <v>66.98</v>
          </cell>
        </row>
        <row r="634">
          <cell r="A634">
            <v>80170</v>
          </cell>
          <cell r="B634" t="str">
            <v>EF.01 - BATENTE ESPECIAL EM PERFIL DE CHAPA DOBRADA N. 14</v>
          </cell>
          <cell r="C634" t="str">
            <v>M</v>
          </cell>
          <cell r="D634">
            <v>49.43</v>
          </cell>
        </row>
        <row r="635">
          <cell r="A635">
            <v>80171</v>
          </cell>
          <cell r="B635" t="str">
            <v>EF.02 - BATENTE ESPECIAL EM PERFIL DE CHAPA DOBRADA N. 14</v>
          </cell>
          <cell r="C635" t="str">
            <v>M</v>
          </cell>
          <cell r="D635">
            <v>49.43</v>
          </cell>
        </row>
        <row r="636">
          <cell r="A636">
            <v>80174</v>
          </cell>
          <cell r="B636" t="str">
            <v>EF.03 - BATENTE EM PERFIL DE CHAPA DOBRADA Nº20,1 FOLHA, SEM BANDEIRA</v>
          </cell>
          <cell r="C636" t="str">
            <v>JG</v>
          </cell>
          <cell r="D636">
            <v>252.82</v>
          </cell>
        </row>
        <row r="637">
          <cell r="A637">
            <v>80175</v>
          </cell>
          <cell r="B637" t="str">
            <v>EF.04 - BATENTE EM PERFIL DE CHAPA DOBRADA NÚMERO 20, 2 FOLHAS, SEM BANDEIRA</v>
          </cell>
          <cell r="C637" t="str">
            <v>JG</v>
          </cell>
          <cell r="D637">
            <v>306.89</v>
          </cell>
        </row>
        <row r="638">
          <cell r="A638">
            <v>80180</v>
          </cell>
          <cell r="B638" t="str">
            <v>BATENTE DE ALUMÍNIO PARA DIVISÓRIA DE GRANILITE</v>
          </cell>
          <cell r="C638" t="str">
            <v>JG</v>
          </cell>
          <cell r="D638">
            <v>87.17</v>
          </cell>
        </row>
        <row r="639">
          <cell r="A639">
            <v>80186</v>
          </cell>
          <cell r="B639" t="str">
            <v>EP.14/16 - BANDEIRA FIXA EM FERRO PERFILADO COM SUBDIVISÕES PARA VIDRO</v>
          </cell>
          <cell r="C639" t="str">
            <v>M2</v>
          </cell>
          <cell r="D639">
            <v>340.15</v>
          </cell>
        </row>
        <row r="640">
          <cell r="A640">
            <v>80200</v>
          </cell>
          <cell r="B640" t="str">
            <v>CAIXILHOS</v>
          </cell>
          <cell r="C640" t="str">
            <v>.</v>
          </cell>
          <cell r="D640" t="str">
            <v>.</v>
          </cell>
        </row>
        <row r="641">
          <cell r="A641">
            <v>80201</v>
          </cell>
          <cell r="B641" t="str">
            <v>CP.01 - CAIXILHO EM FERRO PERFILADO - FIXO, SEM VENTILAÇÃO PERMANENTE</v>
          </cell>
          <cell r="C641" t="str">
            <v>M2</v>
          </cell>
          <cell r="D641">
            <v>340.15</v>
          </cell>
        </row>
        <row r="642">
          <cell r="A642">
            <v>80203</v>
          </cell>
          <cell r="B642" t="str">
            <v>CP.03/20/21 - CAIXILHO EM FERRO PERFILADO - FIXO, COM VENTILAÇÃO PERMANENTE</v>
          </cell>
          <cell r="C642" t="str">
            <v>M2</v>
          </cell>
          <cell r="D642">
            <v>344.91</v>
          </cell>
        </row>
        <row r="643">
          <cell r="A643">
            <v>80205</v>
          </cell>
          <cell r="B643" t="str">
            <v>CP.05 - CAIXILHO EM FERRO PERFILADO - PIVOTANTE</v>
          </cell>
          <cell r="C643" t="str">
            <v>M2</v>
          </cell>
          <cell r="D643">
            <v>342.46</v>
          </cell>
        </row>
        <row r="644">
          <cell r="A644">
            <v>80209</v>
          </cell>
          <cell r="B644" t="str">
            <v>CP.09 - CAIXILHO EM FERRO PERFILADO - MAXIMAR</v>
          </cell>
          <cell r="C644" t="str">
            <v>M2</v>
          </cell>
          <cell r="D644">
            <v>350.51</v>
          </cell>
        </row>
        <row r="645">
          <cell r="A645">
            <v>80213</v>
          </cell>
          <cell r="B645" t="str">
            <v>CP.13/22/23 - CAIXILHO EM FERRO PERFILADO - BASCULANTE</v>
          </cell>
          <cell r="C645" t="str">
            <v>M2</v>
          </cell>
          <cell r="D645">
            <v>400.61</v>
          </cell>
        </row>
        <row r="646">
          <cell r="A646">
            <v>80217</v>
          </cell>
          <cell r="B646" t="str">
            <v>CP.17 - CAIXILHO EM FERRO PERFILADO - DE CORRER</v>
          </cell>
          <cell r="C646" t="str">
            <v>M2</v>
          </cell>
          <cell r="D646">
            <v>353.13</v>
          </cell>
        </row>
        <row r="647">
          <cell r="A647">
            <v>80237</v>
          </cell>
          <cell r="B647" t="str">
            <v>CF.13 - CAIXILHO EM PERFIL DE CHAPA DOBRADA - BASCULANTE</v>
          </cell>
          <cell r="C647" t="str">
            <v>M2</v>
          </cell>
          <cell r="D647">
            <v>412.33</v>
          </cell>
        </row>
        <row r="648">
          <cell r="A648">
            <v>80243</v>
          </cell>
          <cell r="B648" t="str">
            <v>CF.19 - CAIXILHO EM PERFIL DE CHAPA DOBRADA, VENEZIANA, FIXO COM VENTILAÇÃO PERMANENTE</v>
          </cell>
          <cell r="C648" t="str">
            <v>M2</v>
          </cell>
          <cell r="D648">
            <v>376.95</v>
          </cell>
        </row>
        <row r="649">
          <cell r="A649">
            <v>80251</v>
          </cell>
          <cell r="B649" t="str">
            <v>CA.02 - CAIXILHO EM ALUMÍNIO ANODIZADO, FIXO, SEM VENTILAÇÃO PERMANENTE</v>
          </cell>
          <cell r="C649" t="str">
            <v>M2</v>
          </cell>
          <cell r="D649">
            <v>362.5</v>
          </cell>
        </row>
        <row r="650">
          <cell r="A650">
            <v>80253</v>
          </cell>
          <cell r="B650" t="str">
            <v>CA.04 - CAIXILHO EM ALUMÍNIO ANODIZADO, FIXO, COM VENTILAÇÃO PERMANENTE</v>
          </cell>
          <cell r="C650" t="str">
            <v>M2</v>
          </cell>
          <cell r="D650">
            <v>459.94</v>
          </cell>
        </row>
        <row r="651">
          <cell r="A651">
            <v>80254</v>
          </cell>
          <cell r="B651" t="str">
            <v>CA.05 - CAIXILHO EM ALUMÍNIO ANODIZADO - PIVOTANTE</v>
          </cell>
          <cell r="C651" t="str">
            <v>M2</v>
          </cell>
          <cell r="D651">
            <v>521.66999999999996</v>
          </cell>
        </row>
        <row r="652">
          <cell r="A652">
            <v>80258</v>
          </cell>
          <cell r="B652" t="str">
            <v>CA.09 - CAIXILHO EM ALUMÍNIO ANODIZADO - MAXIMAR</v>
          </cell>
          <cell r="C652" t="str">
            <v>M2</v>
          </cell>
          <cell r="D652">
            <v>437.23</v>
          </cell>
        </row>
        <row r="653">
          <cell r="A653">
            <v>80262</v>
          </cell>
          <cell r="B653" t="str">
            <v>CA.13 - CAIXILHO EM ALUMÍNIO ANODIZADO - BASCULANTE</v>
          </cell>
          <cell r="C653" t="str">
            <v>M2</v>
          </cell>
          <cell r="D653">
            <v>469.45</v>
          </cell>
        </row>
        <row r="654">
          <cell r="A654">
            <v>80266</v>
          </cell>
          <cell r="B654" t="str">
            <v>CA.17 - CAIXILHO EM ALUMÍNIO ANODIZADO - DE CORRER</v>
          </cell>
          <cell r="C654" t="str">
            <v>M2</v>
          </cell>
          <cell r="D654">
            <v>511</v>
          </cell>
        </row>
        <row r="655">
          <cell r="A655">
            <v>80274</v>
          </cell>
          <cell r="B655" t="str">
            <v>EP.06 - GRADE DE PROTEÇÃO EM FERRO REDONDO</v>
          </cell>
          <cell r="C655" t="str">
            <v>M2</v>
          </cell>
          <cell r="D655">
            <v>59.05</v>
          </cell>
        </row>
        <row r="656">
          <cell r="A656">
            <v>80275</v>
          </cell>
          <cell r="B656" t="str">
            <v>EP.07 - GRADE DE PROTEÇÃO EM FERRO CHATO</v>
          </cell>
          <cell r="C656" t="str">
            <v>M2</v>
          </cell>
          <cell r="D656">
            <v>60.61</v>
          </cell>
        </row>
        <row r="657">
          <cell r="A657">
            <v>80276</v>
          </cell>
          <cell r="B657" t="str">
            <v>GRADE DE PROTEÇÃO EM FERRO GALVANIZADO ELETROFUNDIDO - BARRA 25X2MM, MALHA 65X132MM</v>
          </cell>
          <cell r="C657" t="str">
            <v>M2</v>
          </cell>
          <cell r="D657">
            <v>254.27</v>
          </cell>
        </row>
        <row r="658">
          <cell r="A658">
            <v>80280</v>
          </cell>
          <cell r="B658" t="str">
            <v>TELA DE PROTEÇÃO EM ARAME N.12, MALHA DE 1/2" - INCLUSIVE REQUADRO</v>
          </cell>
          <cell r="C658" t="str">
            <v>M2</v>
          </cell>
          <cell r="D658">
            <v>101.44</v>
          </cell>
        </row>
        <row r="659">
          <cell r="A659">
            <v>80281</v>
          </cell>
          <cell r="B659" t="str">
            <v>EP.11 - TELA MOSQUITEIRO EM ARAME GALVANIZADO MALHA 14, FIO 28 INCLUSIVE  REQUADRO</v>
          </cell>
          <cell r="C659" t="str">
            <v>M2</v>
          </cell>
          <cell r="D659">
            <v>80.44</v>
          </cell>
        </row>
        <row r="660">
          <cell r="A660">
            <v>80300</v>
          </cell>
          <cell r="B660" t="str">
            <v>PORTAS ESPECIAIS</v>
          </cell>
          <cell r="C660" t="str">
            <v>.</v>
          </cell>
          <cell r="D660" t="str">
            <v>.</v>
          </cell>
        </row>
        <row r="661">
          <cell r="A661">
            <v>80301</v>
          </cell>
          <cell r="B661" t="str">
            <v>PP.47 - PORTA EM FERRO PERFILADO COM CHAPA PARA ENTRADA DE ÁGUA OU GÁS ENCANADO</v>
          </cell>
          <cell r="C661" t="str">
            <v>M2</v>
          </cell>
          <cell r="D661">
            <v>633.78</v>
          </cell>
        </row>
        <row r="662">
          <cell r="A662">
            <v>80305</v>
          </cell>
          <cell r="B662" t="str">
            <v>PP.35 - PORTA EM FERRO PERFILADO COM CHAPA PARA ABRIGO DE LIXO</v>
          </cell>
          <cell r="C662" t="str">
            <v>M2</v>
          </cell>
          <cell r="D662">
            <v>171.08</v>
          </cell>
        </row>
        <row r="663">
          <cell r="A663">
            <v>80306</v>
          </cell>
          <cell r="B663" t="str">
            <v>PP.36 - PORTA EM FERRO PERFILADO COM TELA PARA ABRIGO DE GÁS</v>
          </cell>
          <cell r="C663" t="str">
            <v>M2</v>
          </cell>
          <cell r="D663">
            <v>170.57</v>
          </cell>
        </row>
        <row r="664">
          <cell r="A664">
            <v>80311</v>
          </cell>
          <cell r="B664" t="str">
            <v>PP.48 - PORTA EM FERRO PERFILADO COM CHAPA PARA PASSA-PRATOS</v>
          </cell>
          <cell r="C664" t="str">
            <v>M2</v>
          </cell>
          <cell r="D664">
            <v>623.09</v>
          </cell>
        </row>
        <row r="665">
          <cell r="A665">
            <v>80320</v>
          </cell>
          <cell r="B665" t="str">
            <v>PP.50 - ALÇAPÃO EM FERRO PERFILADO COM CHAPA</v>
          </cell>
          <cell r="C665" t="str">
            <v>M2</v>
          </cell>
          <cell r="D665">
            <v>182.83</v>
          </cell>
        </row>
        <row r="666">
          <cell r="A666">
            <v>86000</v>
          </cell>
          <cell r="B666" t="str">
            <v>RETIRADAS</v>
          </cell>
          <cell r="C666" t="str">
            <v>.</v>
          </cell>
          <cell r="D666" t="str">
            <v>.</v>
          </cell>
        </row>
        <row r="667">
          <cell r="A667">
            <v>86001</v>
          </cell>
          <cell r="B667" t="str">
            <v>RETIRADA DE ESQUADRIAS METÁLICAS EM GERAL, PORTAS OU CAIXILHOS</v>
          </cell>
          <cell r="C667" t="str">
            <v>M2</v>
          </cell>
          <cell r="D667">
            <v>16.77</v>
          </cell>
        </row>
        <row r="668">
          <cell r="A668">
            <v>86005</v>
          </cell>
          <cell r="B668" t="str">
            <v>RETIRADA DE BATENTES METÁLICOS</v>
          </cell>
          <cell r="C668" t="str">
            <v>UN</v>
          </cell>
          <cell r="D668">
            <v>28.74</v>
          </cell>
        </row>
        <row r="669">
          <cell r="A669">
            <v>86020</v>
          </cell>
          <cell r="B669" t="str">
            <v>RETIRADA DE BRAÇO DE ALAVANCA</v>
          </cell>
          <cell r="C669" t="str">
            <v>UN</v>
          </cell>
          <cell r="D669">
            <v>10.86</v>
          </cell>
        </row>
        <row r="670">
          <cell r="A670">
            <v>86021</v>
          </cell>
          <cell r="B670" t="str">
            <v>RETIRADA DE ALAVANCA</v>
          </cell>
          <cell r="C670" t="str">
            <v>UN</v>
          </cell>
          <cell r="D670">
            <v>8.69</v>
          </cell>
        </row>
        <row r="671">
          <cell r="A671">
            <v>86022</v>
          </cell>
          <cell r="B671" t="str">
            <v>RETIRADA DE PUXADOR DE ENGATE, PARA CAIXILHOS DE CORRER</v>
          </cell>
          <cell r="C671" t="str">
            <v>UN</v>
          </cell>
          <cell r="D671">
            <v>3.04</v>
          </cell>
        </row>
        <row r="672">
          <cell r="A672">
            <v>87000</v>
          </cell>
          <cell r="B672" t="str">
            <v>RECOLOCAÇÕES</v>
          </cell>
          <cell r="C672" t="str">
            <v>.</v>
          </cell>
          <cell r="D672" t="str">
            <v>.</v>
          </cell>
        </row>
        <row r="673">
          <cell r="A673">
            <v>87001</v>
          </cell>
          <cell r="B673" t="str">
            <v>RECOLOCAÇÃO DE ESQUADRIAS METÁLICAS EM GERAL, PORTAS OU CAIXILHOS</v>
          </cell>
          <cell r="C673" t="str">
            <v>M2</v>
          </cell>
          <cell r="D673">
            <v>23.95</v>
          </cell>
        </row>
        <row r="674">
          <cell r="A674">
            <v>87005</v>
          </cell>
          <cell r="B674" t="str">
            <v>RECOLOCAÇÃO DE BATENTES METÁLICOS</v>
          </cell>
          <cell r="C674" t="str">
            <v>UN</v>
          </cell>
          <cell r="D674">
            <v>31.14</v>
          </cell>
        </row>
        <row r="675">
          <cell r="A675">
            <v>87020</v>
          </cell>
          <cell r="B675" t="str">
            <v>RECOLOCAÇÃO DE BRAÇO DE ALAVANCA</v>
          </cell>
          <cell r="C675" t="str">
            <v>M</v>
          </cell>
          <cell r="D675">
            <v>26.07</v>
          </cell>
        </row>
        <row r="676">
          <cell r="A676">
            <v>87021</v>
          </cell>
          <cell r="B676" t="str">
            <v>RECOLOCAÇÃO DE ALAVANCA</v>
          </cell>
          <cell r="C676" t="str">
            <v>UN</v>
          </cell>
          <cell r="D676">
            <v>23.9</v>
          </cell>
        </row>
        <row r="677">
          <cell r="A677">
            <v>87022</v>
          </cell>
          <cell r="B677" t="str">
            <v>RECOLOCAÇÃO DE PUXADOR DE ENGATE, PARA CAIXILHOS DE CORRER</v>
          </cell>
          <cell r="C677" t="str">
            <v>UN</v>
          </cell>
          <cell r="D677">
            <v>4.3499999999999996</v>
          </cell>
        </row>
        <row r="678">
          <cell r="A678">
            <v>88000</v>
          </cell>
          <cell r="B678" t="str">
            <v>SERVIÇOS PARCIAIS</v>
          </cell>
          <cell r="C678" t="str">
            <v>.</v>
          </cell>
          <cell r="D678" t="str">
            <v>.</v>
          </cell>
        </row>
        <row r="679">
          <cell r="A679">
            <v>88020</v>
          </cell>
          <cell r="B679" t="str">
            <v>BRAÇO DE ALAVANCA EM FERRO CHATO</v>
          </cell>
          <cell r="C679" t="str">
            <v>M</v>
          </cell>
          <cell r="D679">
            <v>28.35</v>
          </cell>
        </row>
        <row r="680">
          <cell r="A680">
            <v>88021</v>
          </cell>
          <cell r="B680" t="str">
            <v>ALAVANCA EM METAL CROMADO, PARA CAIXILHOS BASCULANTES</v>
          </cell>
          <cell r="C680" t="str">
            <v>UN</v>
          </cell>
          <cell r="D680">
            <v>26.85</v>
          </cell>
        </row>
        <row r="681">
          <cell r="A681">
            <v>88049</v>
          </cell>
          <cell r="B681" t="str">
            <v>CAIXILHOS E TROCA DE REBITES</v>
          </cell>
          <cell r="C681" t="str">
            <v>M2</v>
          </cell>
          <cell r="D681">
            <v>2.91</v>
          </cell>
        </row>
        <row r="682">
          <cell r="A682">
            <v>88050</v>
          </cell>
          <cell r="B682" t="str">
            <v>FERRO TRABALHADO - CAIXILHOS E PEQUENAS PEÇAS DE SERRALHERIA</v>
          </cell>
          <cell r="C682" t="str">
            <v>KG</v>
          </cell>
          <cell r="D682">
            <v>5.22</v>
          </cell>
        </row>
        <row r="683">
          <cell r="A683">
            <v>88051</v>
          </cell>
          <cell r="B683" t="str">
            <v>ALUMÍNIO EXTRUDADO TRABALHADO - CAIXILHOS E PEQUENAS PEÇAS DE SERRALHERIA</v>
          </cell>
          <cell r="C683" t="str">
            <v>KG</v>
          </cell>
          <cell r="D683">
            <v>43.6</v>
          </cell>
        </row>
        <row r="684">
          <cell r="A684">
            <v>90000</v>
          </cell>
          <cell r="B684" t="str">
            <v>INSTALACOES ELETRICAS</v>
          </cell>
        </row>
        <row r="685">
          <cell r="A685">
            <v>90100</v>
          </cell>
          <cell r="B685" t="str">
            <v>ENTRADA DE ENERGIA E TELEFONE</v>
          </cell>
          <cell r="C685" t="str">
            <v>.</v>
          </cell>
          <cell r="D685" t="str">
            <v>.</v>
          </cell>
        </row>
        <row r="686">
          <cell r="A686">
            <v>90150</v>
          </cell>
          <cell r="B686" t="str">
            <v>ENTRADA AÉREA DE ENERGIA - 5KVA</v>
          </cell>
          <cell r="C686" t="str">
            <v>UN</v>
          </cell>
          <cell r="D686">
            <v>1410.36</v>
          </cell>
        </row>
        <row r="687">
          <cell r="A687">
            <v>90152</v>
          </cell>
          <cell r="B687" t="str">
            <v>ENTRADA AÉREA DE ENERGIA E TELEFONE - 6 À 12KVA</v>
          </cell>
          <cell r="C687" t="str">
            <v>UN</v>
          </cell>
          <cell r="D687">
            <v>1430.86</v>
          </cell>
        </row>
        <row r="688">
          <cell r="A688">
            <v>90153</v>
          </cell>
          <cell r="B688" t="str">
            <v>ENTRADA AÉREA DE ENERGIA E TELEFONE - 13 À 16KVA</v>
          </cell>
          <cell r="C688" t="str">
            <v>UN</v>
          </cell>
          <cell r="D688">
            <v>1633.22</v>
          </cell>
        </row>
        <row r="689">
          <cell r="A689">
            <v>90154</v>
          </cell>
          <cell r="B689" t="str">
            <v>ENTRADA AÉREA DE ENERGIA E TELEFONE - 17 À 20KVA</v>
          </cell>
          <cell r="C689" t="str">
            <v>UN</v>
          </cell>
          <cell r="D689">
            <v>1633.22</v>
          </cell>
        </row>
        <row r="690">
          <cell r="A690">
            <v>90155</v>
          </cell>
          <cell r="B690" t="str">
            <v>ENTRADA AÉREA DE ENERGIA E TELEFONE - 21 À 23KVA</v>
          </cell>
          <cell r="C690" t="str">
            <v>UN</v>
          </cell>
          <cell r="D690">
            <v>1975.56</v>
          </cell>
        </row>
        <row r="691">
          <cell r="A691">
            <v>90156</v>
          </cell>
          <cell r="B691" t="str">
            <v>ENTRADA AÉREA DE ENERGIA E TELEFONE - 24 À 30KVA</v>
          </cell>
          <cell r="C691" t="str">
            <v>UN</v>
          </cell>
          <cell r="D691">
            <v>3111.53</v>
          </cell>
        </row>
        <row r="692">
          <cell r="A692">
            <v>90157</v>
          </cell>
          <cell r="B692" t="str">
            <v>ENTRADA AÉREA DE ENERGIA E TELEFONE - 31 À 39KVA</v>
          </cell>
          <cell r="C692" t="str">
            <v>UN</v>
          </cell>
          <cell r="D692">
            <v>3607.01</v>
          </cell>
        </row>
        <row r="693">
          <cell r="A693">
            <v>90158</v>
          </cell>
          <cell r="B693" t="str">
            <v>ENTRADA AÉREA DE ENERGIA E TELEFONE - 40 À 47KVA</v>
          </cell>
          <cell r="C693" t="str">
            <v>UN</v>
          </cell>
          <cell r="D693">
            <v>4014.24</v>
          </cell>
        </row>
        <row r="694">
          <cell r="A694">
            <v>90159</v>
          </cell>
          <cell r="B694" t="str">
            <v>ENTRADA AÉREA DE ENERGIA E TELEFONE - 48 À 54KVA</v>
          </cell>
          <cell r="C694" t="str">
            <v>UN</v>
          </cell>
          <cell r="D694">
            <v>4800.1400000000003</v>
          </cell>
        </row>
        <row r="695">
          <cell r="A695">
            <v>90160</v>
          </cell>
          <cell r="B695" t="str">
            <v>ENTRADA AÉREA DE ENERGIA E TELEFONE - 55 À 62KVA</v>
          </cell>
          <cell r="C695" t="str">
            <v>UN</v>
          </cell>
          <cell r="D695">
            <v>5242.21</v>
          </cell>
        </row>
        <row r="696">
          <cell r="A696">
            <v>90161</v>
          </cell>
          <cell r="B696" t="str">
            <v>ENTRADA AÉREA DE ENERGIA E TELEFONE - 63 À 70KVA</v>
          </cell>
          <cell r="C696" t="str">
            <v>UN</v>
          </cell>
          <cell r="D696">
            <v>5687.32</v>
          </cell>
        </row>
        <row r="697">
          <cell r="A697">
            <v>90162</v>
          </cell>
          <cell r="B697" t="str">
            <v>ENTRADA AÉREA DE ENERGIA E TELEFONE - 71 À 75KVA</v>
          </cell>
          <cell r="C697" t="str">
            <v>UN</v>
          </cell>
          <cell r="D697">
            <v>6348.91</v>
          </cell>
        </row>
        <row r="698">
          <cell r="A698">
            <v>90190</v>
          </cell>
          <cell r="B698" t="str">
            <v>ENTRADA AÉREA DE TELEFONE</v>
          </cell>
          <cell r="C698" t="str">
            <v>UN</v>
          </cell>
          <cell r="D698">
            <v>692.64</v>
          </cell>
        </row>
        <row r="699">
          <cell r="A699">
            <v>90195</v>
          </cell>
          <cell r="B699" t="str">
            <v>CJ. CUBICULOS P/ ENTR. MEDICÃO, PROTEÇÃO, CAPACITORES, TRANSF. - CLASSE 15KV</v>
          </cell>
          <cell r="C699" t="str">
            <v>CJ</v>
          </cell>
          <cell r="D699">
            <v>81631.8</v>
          </cell>
        </row>
        <row r="700">
          <cell r="A700">
            <v>90200</v>
          </cell>
          <cell r="B700" t="str">
            <v>ELETRODUTOS - BT</v>
          </cell>
          <cell r="C700" t="str">
            <v>.</v>
          </cell>
          <cell r="D700" t="str">
            <v>.</v>
          </cell>
        </row>
        <row r="701">
          <cell r="A701">
            <v>90201</v>
          </cell>
          <cell r="B701" t="str">
            <v>ELETRODUTO DE PVC RÍGIDO, ROSCÁVEL - 20MM (1/2")</v>
          </cell>
          <cell r="C701" t="str">
            <v>M</v>
          </cell>
          <cell r="D701">
            <v>9.4499999999999993</v>
          </cell>
        </row>
        <row r="702">
          <cell r="A702">
            <v>90202</v>
          </cell>
          <cell r="B702" t="str">
            <v>ELETRODUTO DE PVC RÍGIDO, ROSCÁVEL - 25MM (3/4")</v>
          </cell>
          <cell r="C702" t="str">
            <v>M</v>
          </cell>
          <cell r="D702">
            <v>10.29</v>
          </cell>
        </row>
        <row r="703">
          <cell r="A703">
            <v>90203</v>
          </cell>
          <cell r="B703" t="str">
            <v>ELETRODUTO DE PVC RÍGIDO, ROSCÁVEL - 32MM (1")</v>
          </cell>
          <cell r="C703" t="str">
            <v>M</v>
          </cell>
          <cell r="D703">
            <v>11.16</v>
          </cell>
        </row>
        <row r="704">
          <cell r="A704">
            <v>90204</v>
          </cell>
          <cell r="B704" t="str">
            <v>ELETRODUTO DE PVC RÍGIDO, ROSCÁVEL - 40MM (1 1/4")</v>
          </cell>
          <cell r="C704" t="str">
            <v>M</v>
          </cell>
          <cell r="D704">
            <v>16.079999999999998</v>
          </cell>
        </row>
        <row r="705">
          <cell r="A705">
            <v>90205</v>
          </cell>
          <cell r="B705" t="str">
            <v>ELETRODUTO DE PVC RÍGIDO, ROSCÁVEL - 50MM (1 1/2")</v>
          </cell>
          <cell r="C705" t="str">
            <v>M</v>
          </cell>
          <cell r="D705">
            <v>17.61</v>
          </cell>
        </row>
        <row r="706">
          <cell r="A706">
            <v>90206</v>
          </cell>
          <cell r="B706" t="str">
            <v>ELETRODUTO DE PVC RÍGIDO, ROSCÁVEL - 60MM (2")</v>
          </cell>
          <cell r="C706" t="str">
            <v>M</v>
          </cell>
          <cell r="D706">
            <v>18.43</v>
          </cell>
        </row>
        <row r="707">
          <cell r="A707">
            <v>90207</v>
          </cell>
          <cell r="B707" t="str">
            <v>ELETRODUTO DE PVC RÍGIDO, ROSCÁVEL - 75MM (2 1/2")</v>
          </cell>
          <cell r="C707" t="str">
            <v>M</v>
          </cell>
          <cell r="D707">
            <v>28.66</v>
          </cell>
        </row>
        <row r="708">
          <cell r="A708">
            <v>90208</v>
          </cell>
          <cell r="B708" t="str">
            <v>ELETRODUTO DE PVC RÍGIDO, ROSCÁVEL - 85MM (3")</v>
          </cell>
          <cell r="C708" t="str">
            <v>M</v>
          </cell>
          <cell r="D708">
            <v>32.869999999999997</v>
          </cell>
        </row>
        <row r="709">
          <cell r="A709">
            <v>90209</v>
          </cell>
          <cell r="B709" t="str">
            <v>ELETRODUTO DE PVC RÍGIDO, ROSCÁVEL - 110MM (4")</v>
          </cell>
          <cell r="C709" t="str">
            <v>M</v>
          </cell>
          <cell r="D709">
            <v>40.619999999999997</v>
          </cell>
        </row>
        <row r="710">
          <cell r="A710">
            <v>90211</v>
          </cell>
          <cell r="B710" t="str">
            <v>ELETRODUTO DE AÇO GALVANIZADO ELETROLÍTICO, TIPO LEVE I - 3/4"</v>
          </cell>
          <cell r="C710" t="str">
            <v>M</v>
          </cell>
          <cell r="D710">
            <v>17.690000000000001</v>
          </cell>
        </row>
        <row r="711">
          <cell r="A711">
            <v>90212</v>
          </cell>
          <cell r="B711" t="str">
            <v>ELETRODUTO DE AÇO GALVANIZADO ELETROLÍTICO, TIPO LEVE I - 1"</v>
          </cell>
          <cell r="C711" t="str">
            <v>M</v>
          </cell>
          <cell r="D711">
            <v>18.91</v>
          </cell>
        </row>
        <row r="712">
          <cell r="A712">
            <v>90213</v>
          </cell>
          <cell r="B712" t="str">
            <v>ELETRODUTO DE AÇO GALVANIZADO ELETROLÍTICO, TIPO LEVE I - 1 1/4"</v>
          </cell>
          <cell r="C712" t="str">
            <v>M</v>
          </cell>
          <cell r="D712">
            <v>27.56</v>
          </cell>
        </row>
        <row r="713">
          <cell r="A713">
            <v>90214</v>
          </cell>
          <cell r="B713" t="str">
            <v>ELETRODUTO DE AÇO GALVANIZADO ELETROLÍTICO, TIPO LEVE I - 1 1/2"</v>
          </cell>
          <cell r="C713" t="str">
            <v>M</v>
          </cell>
          <cell r="D713">
            <v>28.99</v>
          </cell>
        </row>
        <row r="714">
          <cell r="A714">
            <v>90215</v>
          </cell>
          <cell r="B714" t="str">
            <v>ELETRODUTO DE AÇO GALVANIZADO ELETROLÍTICO, TIPO LEVE I - 2"</v>
          </cell>
          <cell r="C714" t="str">
            <v>M</v>
          </cell>
          <cell r="D714">
            <v>33.520000000000003</v>
          </cell>
        </row>
        <row r="715">
          <cell r="A715">
            <v>90216</v>
          </cell>
          <cell r="B715" t="str">
            <v>ELETRODUTO DE AÇO GALVANIZADO ELETROLÍTICO, TIPO LEVE I - 2 1/2"</v>
          </cell>
          <cell r="C715" t="str">
            <v>M</v>
          </cell>
          <cell r="D715">
            <v>46.53</v>
          </cell>
        </row>
        <row r="716">
          <cell r="A716">
            <v>90217</v>
          </cell>
          <cell r="B716" t="str">
            <v>ELETRODUTO DE AÇO GALVANIZADO ELETROLÍTICO, TIPO LEVE I - 3"</v>
          </cell>
          <cell r="C716" t="str">
            <v>M</v>
          </cell>
          <cell r="D716">
            <v>51.16</v>
          </cell>
        </row>
        <row r="717">
          <cell r="A717">
            <v>90219</v>
          </cell>
          <cell r="B717" t="str">
            <v>ELETRODUTO DE AÇO GALVANIZADO ELETROLÍTICO, TIPO LEVE I - 4"</v>
          </cell>
          <cell r="C717" t="str">
            <v>M</v>
          </cell>
          <cell r="D717">
            <v>63.37</v>
          </cell>
        </row>
        <row r="718">
          <cell r="A718">
            <v>90220</v>
          </cell>
          <cell r="B718" t="str">
            <v>ELETRODUTO DE AÇO GALVANIZADO A FOGO, TIPO SEMI-PESADO/ MÉDIO - 1/2"</v>
          </cell>
          <cell r="C718" t="str">
            <v>M</v>
          </cell>
          <cell r="D718">
            <v>20.36</v>
          </cell>
        </row>
        <row r="719">
          <cell r="A719">
            <v>90221</v>
          </cell>
          <cell r="B719" t="str">
            <v>ELETRODUTO DE AÇO GALVANIZADO A FOGO, TIPO SEMI-PESADO/ MÉDIO - 3/4"</v>
          </cell>
          <cell r="C719" t="str">
            <v>M</v>
          </cell>
          <cell r="D719">
            <v>22</v>
          </cell>
        </row>
        <row r="720">
          <cell r="A720">
            <v>90223</v>
          </cell>
          <cell r="B720" t="str">
            <v>ELETRODUTO DE AÇO GALVANIZADO A FOGO, TIPO SEMI-PESADO/ MÉDIO - 1 1/4"</v>
          </cell>
          <cell r="C720" t="str">
            <v>M</v>
          </cell>
          <cell r="D720">
            <v>34.79</v>
          </cell>
        </row>
        <row r="721">
          <cell r="A721">
            <v>90224</v>
          </cell>
          <cell r="B721" t="str">
            <v>ELETRODUTO DE AÇO GALVANIZADO A FOGO, TIPO SEMI-PESADO/ MÉDIO - 1 1/2"</v>
          </cell>
          <cell r="C721" t="str">
            <v>M</v>
          </cell>
          <cell r="D721">
            <v>36.270000000000003</v>
          </cell>
        </row>
        <row r="722">
          <cell r="A722">
            <v>90225</v>
          </cell>
          <cell r="B722" t="str">
            <v>ELETRODUTO DE AÇO GALVANIZADO A FOGO, TIPO SEMI-PESADO/ MÉDIO - 2"</v>
          </cell>
          <cell r="C722" t="str">
            <v>M</v>
          </cell>
          <cell r="D722">
            <v>40.54</v>
          </cell>
        </row>
        <row r="723">
          <cell r="A723">
            <v>90226</v>
          </cell>
          <cell r="B723" t="str">
            <v>ELETRODUTO DE AÇO GALVANIZADO A FOGO, TIPO SEMI-PESADO/ MÉDIO - 2 1/2"</v>
          </cell>
          <cell r="C723" t="str">
            <v>M</v>
          </cell>
          <cell r="D723">
            <v>54.76</v>
          </cell>
        </row>
        <row r="724">
          <cell r="A724">
            <v>90227</v>
          </cell>
          <cell r="B724" t="str">
            <v>ELETRODUTO DE AÇO GALVANIZADO A FOGO, TIPO SEMI-PESADO/ MÉDIO - 3"</v>
          </cell>
          <cell r="C724" t="str">
            <v>M</v>
          </cell>
          <cell r="D724">
            <v>59.28</v>
          </cell>
        </row>
        <row r="725">
          <cell r="A725">
            <v>90229</v>
          </cell>
          <cell r="B725" t="str">
            <v>ELETRODUTO DE AÇO GALVANIZADO A FOGO, TIPO SEMI-PESADO/ MÉDIO - 4"</v>
          </cell>
          <cell r="C725" t="str">
            <v>M</v>
          </cell>
          <cell r="D725">
            <v>75.03</v>
          </cell>
        </row>
        <row r="726">
          <cell r="A726">
            <v>90251</v>
          </cell>
          <cell r="B726" t="str">
            <v>ELETRODUTO DE POLIETILENO FLEXÍVEL, ALTA RESISTÊNCIA - 3"</v>
          </cell>
          <cell r="C726" t="str">
            <v>M</v>
          </cell>
          <cell r="D726">
            <v>30.25</v>
          </cell>
        </row>
        <row r="727">
          <cell r="A727">
            <v>90252</v>
          </cell>
          <cell r="B727" t="str">
            <v>ELETRODUTO DE POLIETILENO FLEXÍVEL, ALTA RESISTÊNCIA - 4"</v>
          </cell>
          <cell r="C727" t="str">
            <v>M</v>
          </cell>
          <cell r="D727">
            <v>35.520000000000003</v>
          </cell>
        </row>
        <row r="728">
          <cell r="A728">
            <v>90253</v>
          </cell>
          <cell r="B728" t="str">
            <v>ELETRODUTO DE POLIETILENO FLEXÍVEL, ALTA RESISTÊNCIA - 2"</v>
          </cell>
          <cell r="C728" t="str">
            <v>M</v>
          </cell>
          <cell r="D728">
            <v>22.96</v>
          </cell>
        </row>
        <row r="729">
          <cell r="A729">
            <v>90261</v>
          </cell>
          <cell r="B729" t="str">
            <v>TUBO METÁLICO FLEXÍVEL REVESTIDO COM PVC-3/4"</v>
          </cell>
          <cell r="C729" t="str">
            <v>M</v>
          </cell>
          <cell r="D729">
            <v>7.64</v>
          </cell>
        </row>
        <row r="730">
          <cell r="A730">
            <v>90262</v>
          </cell>
          <cell r="B730" t="str">
            <v>TUBO METÁLICO FLEXÍVEL REVESTIDO COM PVC-1"</v>
          </cell>
          <cell r="C730" t="str">
            <v>M</v>
          </cell>
          <cell r="D730">
            <v>8.9</v>
          </cell>
        </row>
        <row r="731">
          <cell r="A731">
            <v>90263</v>
          </cell>
          <cell r="B731" t="str">
            <v>TUBO METÁLICO FLEXÍVEL REVESTIDO COM PVC-1 1/2"</v>
          </cell>
          <cell r="C731" t="str">
            <v>M</v>
          </cell>
          <cell r="D731">
            <v>13.2</v>
          </cell>
        </row>
        <row r="732">
          <cell r="A732">
            <v>90298</v>
          </cell>
          <cell r="B732" t="str">
            <v>ENVELOPAMENTO DE ELETRODUTO ENTERRADO, COM CONCRETO</v>
          </cell>
          <cell r="C732" t="str">
            <v>M</v>
          </cell>
          <cell r="D732">
            <v>19.010000000000002</v>
          </cell>
        </row>
        <row r="733">
          <cell r="A733">
            <v>90299</v>
          </cell>
          <cell r="B733" t="str">
            <v>ENVELOPAMENTO DE ELETRODUTO ENTERRADO COM CONCRETO E AGREGADO RECICLADO</v>
          </cell>
          <cell r="C733" t="str">
            <v>M</v>
          </cell>
          <cell r="D733">
            <v>18.21</v>
          </cell>
        </row>
        <row r="734">
          <cell r="A734">
            <v>90300</v>
          </cell>
          <cell r="B734" t="str">
            <v>CONDUTORES - BT</v>
          </cell>
          <cell r="C734" t="str">
            <v>.</v>
          </cell>
          <cell r="D734" t="str">
            <v>.</v>
          </cell>
        </row>
        <row r="735">
          <cell r="A735">
            <v>90303</v>
          </cell>
          <cell r="B735" t="str">
            <v>CABO 1,00MM2 - ISOLAMENTO PARA 0,7KV - CLASSE 4 - FLEXÍVEL</v>
          </cell>
          <cell r="C735" t="str">
            <v>M</v>
          </cell>
          <cell r="D735">
            <v>2.63</v>
          </cell>
        </row>
        <row r="736">
          <cell r="A736">
            <v>90304</v>
          </cell>
          <cell r="B736" t="str">
            <v>CABO 1,50MM2 - ISOLAMENTO PARA 0,7KV - CLASSE 4 - FLEXÍVEL</v>
          </cell>
          <cell r="C736" t="str">
            <v>M</v>
          </cell>
          <cell r="D736">
            <v>3.13</v>
          </cell>
        </row>
        <row r="737">
          <cell r="A737">
            <v>90305</v>
          </cell>
          <cell r="B737" t="str">
            <v>CABO 2,50MM2 - ISOLAMENTO PARA 0,7KV - CLASSE 4 - FLEXÍVEL</v>
          </cell>
          <cell r="C737" t="str">
            <v>M</v>
          </cell>
          <cell r="D737">
            <v>3.48</v>
          </cell>
        </row>
        <row r="738">
          <cell r="A738">
            <v>90306</v>
          </cell>
          <cell r="B738" t="str">
            <v>CABO 4,00MM2 - ISOLAMENTO PARA 0,7KV - CLASSE 4 - FLEXÍVEL</v>
          </cell>
          <cell r="C738" t="str">
            <v>M</v>
          </cell>
          <cell r="D738">
            <v>4.49</v>
          </cell>
        </row>
        <row r="739">
          <cell r="A739">
            <v>90307</v>
          </cell>
          <cell r="B739" t="str">
            <v>CABO 6,00MM2 - ISOLAMENTO PARA 0,7KV - CLASSE 4 - FLEXÍVEL</v>
          </cell>
          <cell r="C739" t="str">
            <v>M</v>
          </cell>
          <cell r="D739">
            <v>4.8499999999999996</v>
          </cell>
        </row>
        <row r="740">
          <cell r="A740">
            <v>90308</v>
          </cell>
          <cell r="B740" t="str">
            <v>CABO 10,00MM2 - ISOLAMENTO PARA 0,7KV - CLASSE 4 - FLEXÍVEL</v>
          </cell>
          <cell r="C740" t="str">
            <v>M</v>
          </cell>
          <cell r="D740">
            <v>7.46</v>
          </cell>
        </row>
        <row r="741">
          <cell r="A741">
            <v>90309</v>
          </cell>
          <cell r="B741" t="str">
            <v>CABO 16,00MM2 - ISOLAMENTO PARA 0,7KV - CLASSE 4 - FLEXÍVEL</v>
          </cell>
          <cell r="C741" t="str">
            <v>M</v>
          </cell>
          <cell r="D741">
            <v>9.6199999999999992</v>
          </cell>
        </row>
        <row r="742">
          <cell r="A742">
            <v>90310</v>
          </cell>
          <cell r="B742" t="str">
            <v>CABO 25,00MM2 - ISOLAMENTO PARA 0,7KV - CLASSE 4 - FLEXÍVEL</v>
          </cell>
          <cell r="C742" t="str">
            <v>M</v>
          </cell>
          <cell r="D742">
            <v>13</v>
          </cell>
        </row>
        <row r="743">
          <cell r="A743">
            <v>90311</v>
          </cell>
          <cell r="B743" t="str">
            <v>CABO 35,00MM2 - ISOLAMENTO PARA 0,7KV - CLASSE 4 - FLEXÍVEL</v>
          </cell>
          <cell r="C743" t="str">
            <v>M</v>
          </cell>
          <cell r="D743">
            <v>18.52</v>
          </cell>
        </row>
        <row r="744">
          <cell r="A744">
            <v>90312</v>
          </cell>
          <cell r="B744" t="str">
            <v>CABO 50,00MM2 - ISOLAMENTO PARA 0,7KV - CLASSE 4 - FLEXÍVEL</v>
          </cell>
          <cell r="C744" t="str">
            <v>M</v>
          </cell>
          <cell r="D744">
            <v>25.03</v>
          </cell>
        </row>
        <row r="745">
          <cell r="A745">
            <v>90313</v>
          </cell>
          <cell r="B745" t="str">
            <v>CABO 70,00MM2 - ISOLAMENTO PARA 0,7KV - CLASSE 4 - FLEXÍVEL</v>
          </cell>
          <cell r="C745" t="str">
            <v>M</v>
          </cell>
          <cell r="D745">
            <v>32.659999999999997</v>
          </cell>
        </row>
        <row r="746">
          <cell r="A746">
            <v>90314</v>
          </cell>
          <cell r="B746" t="str">
            <v>CABO 95,00MM2 - ISOLAMENTO PARA 0,7KV - CLASSE 4 - FLEXÍVEL</v>
          </cell>
          <cell r="C746" t="str">
            <v>M</v>
          </cell>
          <cell r="D746">
            <v>40.19</v>
          </cell>
        </row>
        <row r="747">
          <cell r="A747">
            <v>90315</v>
          </cell>
          <cell r="B747" t="str">
            <v>CABO 120,00MM2 - ISOLAMENTO PARA 0,7KV - CLASSE 4 - FLEXÍVEL</v>
          </cell>
          <cell r="C747" t="str">
            <v>M</v>
          </cell>
          <cell r="D747">
            <v>52.08</v>
          </cell>
        </row>
        <row r="748">
          <cell r="A748">
            <v>90316</v>
          </cell>
          <cell r="B748" t="str">
            <v>CABO 150,00MM2 - ISOLAMENTO PARA 0,7KV - CLASSE 4 - FLEXÍVEL</v>
          </cell>
          <cell r="C748" t="str">
            <v>M</v>
          </cell>
          <cell r="D748">
            <v>68.959999999999994</v>
          </cell>
        </row>
        <row r="749">
          <cell r="A749">
            <v>90317</v>
          </cell>
          <cell r="B749" t="str">
            <v>CABO 185,00MM2 - ISOLAMENTO PARA 0,7KV - CLASSE 4 - FLEXÍVEL</v>
          </cell>
          <cell r="C749" t="str">
            <v>M</v>
          </cell>
          <cell r="D749">
            <v>83.66</v>
          </cell>
        </row>
        <row r="750">
          <cell r="A750">
            <v>90318</v>
          </cell>
          <cell r="B750" t="str">
            <v>CABO 240,00MM2 - ISOLAMENTO PARA 0,7KV - CLASSE 4 - FLEXÍVEL</v>
          </cell>
          <cell r="C750" t="str">
            <v>M</v>
          </cell>
          <cell r="D750">
            <v>109.47</v>
          </cell>
        </row>
        <row r="751">
          <cell r="A751">
            <v>90319</v>
          </cell>
          <cell r="B751" t="str">
            <v>CABO 300.00 MM2 - ISOLAMENTO PARA 0.7KV - CLASSE 4 - FLEXÍVEL</v>
          </cell>
          <cell r="C751" t="str">
            <v>M</v>
          </cell>
          <cell r="D751">
            <v>183.29</v>
          </cell>
        </row>
        <row r="752">
          <cell r="A752">
            <v>90320</v>
          </cell>
          <cell r="B752" t="str">
            <v>CABO COBRE FLEXÍVEL, ISOL. 750V NÃO HALOGENADO - ANTICHAMA - 1,5MM2</v>
          </cell>
          <cell r="C752" t="str">
            <v>M</v>
          </cell>
          <cell r="D752">
            <v>1.88</v>
          </cell>
        </row>
        <row r="753">
          <cell r="A753">
            <v>90321</v>
          </cell>
          <cell r="B753" t="str">
            <v>CABO COBRE FLEXÍVEL, ISOL. 750V NÃO HALOGENADO, ATICHAMA - 2,5MM2</v>
          </cell>
          <cell r="C753" t="str">
            <v>M</v>
          </cell>
          <cell r="D753">
            <v>2.2400000000000002</v>
          </cell>
        </row>
        <row r="754">
          <cell r="A754">
            <v>90322</v>
          </cell>
          <cell r="B754" t="str">
            <v>CABO COBRE FLEXÍVEL, ISOL. 750V NÃO HALOGENADO, ANTICHAMA - 4,0MM2</v>
          </cell>
          <cell r="C754" t="str">
            <v>M</v>
          </cell>
          <cell r="D754">
            <v>2.77</v>
          </cell>
        </row>
        <row r="755">
          <cell r="A755">
            <v>90323</v>
          </cell>
          <cell r="B755" t="str">
            <v>CABO COBRE FLEXÍVEL, ISOL. 750V NÃO HALOGENADO, ANTICHAMA 6,0MM2</v>
          </cell>
          <cell r="C755" t="str">
            <v>M</v>
          </cell>
          <cell r="D755">
            <v>3.48</v>
          </cell>
        </row>
        <row r="756">
          <cell r="A756">
            <v>90328</v>
          </cell>
          <cell r="B756" t="str">
            <v>CABO 1,50MM2 - ISOLAMENTO PARA 1,0KV - CLASSE 4 - FLEXÍVEL</v>
          </cell>
          <cell r="C756" t="str">
            <v>M</v>
          </cell>
          <cell r="D756">
            <v>3.18</v>
          </cell>
        </row>
        <row r="757">
          <cell r="A757">
            <v>90329</v>
          </cell>
          <cell r="B757" t="str">
            <v>CABO 2,50MM2 - ISOLAMENTO PARA 1,0KV - CLASSE 4 - FLEXÍVEL</v>
          </cell>
          <cell r="C757" t="str">
            <v>M</v>
          </cell>
          <cell r="D757">
            <v>3.68</v>
          </cell>
        </row>
        <row r="758">
          <cell r="A758">
            <v>90330</v>
          </cell>
          <cell r="B758" t="str">
            <v>CABO 4,00MM2 - ISOLAMENTO PARA 1,0KV - CLASSE 4 - FLEXÍVEL</v>
          </cell>
          <cell r="C758" t="str">
            <v>M</v>
          </cell>
          <cell r="D758">
            <v>4.3600000000000003</v>
          </cell>
        </row>
        <row r="759">
          <cell r="A759">
            <v>90331</v>
          </cell>
          <cell r="B759" t="str">
            <v>CABO 6,00MM2 - ISOLAMENTO PARA 1,0KV - CLASSE 4 - FLEXÍVEL</v>
          </cell>
          <cell r="C759" t="str">
            <v>M</v>
          </cell>
          <cell r="D759">
            <v>5.14</v>
          </cell>
        </row>
        <row r="760">
          <cell r="A760">
            <v>90332</v>
          </cell>
          <cell r="B760" t="str">
            <v>CABO 10,00MM2 - ISOLAMENTO PARA 1,0KV - CLASSE 4 - FLEXÍVEL</v>
          </cell>
          <cell r="C760" t="str">
            <v>M</v>
          </cell>
          <cell r="D760">
            <v>7.04</v>
          </cell>
        </row>
        <row r="761">
          <cell r="A761">
            <v>90333</v>
          </cell>
          <cell r="B761" t="str">
            <v>CABO 16,00MM2 - ISOLAMENTO PARA 1,0KV - CLASSE 4 - FLEXÍVEL</v>
          </cell>
          <cell r="C761" t="str">
            <v>M</v>
          </cell>
          <cell r="D761">
            <v>9.48</v>
          </cell>
        </row>
        <row r="762">
          <cell r="A762">
            <v>90334</v>
          </cell>
          <cell r="B762" t="str">
            <v>CABO 25,00MM2 - ISOLAMENTO PARA 1,0KV - CLASSE 4 - FLEXÍVEL</v>
          </cell>
          <cell r="C762" t="str">
            <v>M</v>
          </cell>
          <cell r="D762">
            <v>12.52</v>
          </cell>
        </row>
        <row r="763">
          <cell r="A763">
            <v>90335</v>
          </cell>
          <cell r="B763" t="str">
            <v>CABO 35,00MM2 - ISOLAMENTO PARA 1,0KV - CLASSE 4 - FLEXÍVEL</v>
          </cell>
          <cell r="C763" t="str">
            <v>M</v>
          </cell>
          <cell r="D763">
            <v>16.66</v>
          </cell>
        </row>
        <row r="764">
          <cell r="A764">
            <v>90336</v>
          </cell>
          <cell r="B764" t="str">
            <v>CABO 50,00MM2 - ISOLAMENTO PARA 1,0KV - CLASSE 4 - FLEXÍVEL</v>
          </cell>
          <cell r="C764" t="str">
            <v>M</v>
          </cell>
          <cell r="D764">
            <v>24.13</v>
          </cell>
        </row>
        <row r="765">
          <cell r="A765">
            <v>90337</v>
          </cell>
          <cell r="B765" t="str">
            <v>CABO 70,00MM2 - ISOLAMENTO PARA 1,0KV - CLASSE 4 - FLEXÍVEL</v>
          </cell>
          <cell r="C765" t="str">
            <v>M</v>
          </cell>
          <cell r="D765">
            <v>31.2</v>
          </cell>
        </row>
        <row r="766">
          <cell r="A766">
            <v>90338</v>
          </cell>
          <cell r="B766" t="str">
            <v>CABO 95,00MM2 - ISOLAMENTO PARA 1,0KV - CLASSE 4 - FLEXÍVEL</v>
          </cell>
          <cell r="C766" t="str">
            <v>M</v>
          </cell>
          <cell r="D766">
            <v>38.950000000000003</v>
          </cell>
        </row>
        <row r="767">
          <cell r="A767">
            <v>90339</v>
          </cell>
          <cell r="B767" t="str">
            <v>CABO 120,00MM2 - ISOLAMENTO PARA 1,0KV - CLASSE 4 - FLEXÍVEL</v>
          </cell>
          <cell r="C767" t="str">
            <v>M</v>
          </cell>
          <cell r="D767">
            <v>49.98</v>
          </cell>
        </row>
        <row r="768">
          <cell r="A768">
            <v>90340</v>
          </cell>
          <cell r="B768" t="str">
            <v>CABO 150,00MM2 - ISOLAMENTO PARA 1,0KV - CLASSE 4 - FLEXÍVEL</v>
          </cell>
          <cell r="C768" t="str">
            <v>M</v>
          </cell>
          <cell r="D768">
            <v>62.3</v>
          </cell>
        </row>
        <row r="769">
          <cell r="A769">
            <v>90341</v>
          </cell>
          <cell r="B769" t="str">
            <v>CABO 185,00MM2 - ISOLAMENTO PARA 1,0KV - CLASSE 4 - FLEXÍVEL</v>
          </cell>
          <cell r="C769" t="str">
            <v>M</v>
          </cell>
          <cell r="D769">
            <v>76.73</v>
          </cell>
        </row>
        <row r="770">
          <cell r="A770">
            <v>90342</v>
          </cell>
          <cell r="B770" t="str">
            <v>CABO 240,00MM2 - ISOLAMENTO PARA 1,0KV - CLASSE 4 - FLEXÍVEL</v>
          </cell>
          <cell r="C770" t="str">
            <v>M</v>
          </cell>
          <cell r="D770">
            <v>99.77</v>
          </cell>
        </row>
        <row r="771">
          <cell r="A771">
            <v>90343</v>
          </cell>
          <cell r="B771" t="str">
            <v>CABO 300.00 MM2 - ISOLAMENTO PARA 1.0KV - CLASSE 4 - FLEXÍVEL</v>
          </cell>
          <cell r="C771" t="str">
            <v>M</v>
          </cell>
          <cell r="D771">
            <v>103.44</v>
          </cell>
        </row>
        <row r="772">
          <cell r="A772">
            <v>90360</v>
          </cell>
          <cell r="B772" t="str">
            <v>FIO TELEFÔNICO INTERNO TIPO FI-60 PAR TRANCADO</v>
          </cell>
          <cell r="C772" t="str">
            <v>M</v>
          </cell>
          <cell r="D772">
            <v>1.0900000000000001</v>
          </cell>
        </row>
        <row r="773">
          <cell r="A773">
            <v>90361</v>
          </cell>
          <cell r="B773" t="str">
            <v>FIO TELEFÔNICO EXTERNO TIPO FE-100 PAR PARALELO</v>
          </cell>
          <cell r="C773" t="str">
            <v>M</v>
          </cell>
          <cell r="D773">
            <v>1.29</v>
          </cell>
        </row>
        <row r="774">
          <cell r="A774">
            <v>90370</v>
          </cell>
          <cell r="B774" t="str">
            <v>CABO FLEXÍVEL PVC-750V - 2 CONDUTORES - 1,5MM2</v>
          </cell>
          <cell r="C774" t="str">
            <v>M</v>
          </cell>
          <cell r="D774">
            <v>3.82</v>
          </cell>
        </row>
        <row r="775">
          <cell r="A775">
            <v>90372</v>
          </cell>
          <cell r="B775" t="str">
            <v>CABO FLEXÍVEL PVC - 750V - 2 CONDUTORES - 4,00MM2</v>
          </cell>
          <cell r="C775" t="str">
            <v>M</v>
          </cell>
          <cell r="D775">
            <v>6.23</v>
          </cell>
        </row>
        <row r="776">
          <cell r="A776">
            <v>90375</v>
          </cell>
          <cell r="B776" t="str">
            <v>CABO FLEXÍVEL PVC-750V - 3 CONDUTORES - 1,5MM2</v>
          </cell>
          <cell r="C776" t="str">
            <v>M</v>
          </cell>
          <cell r="D776">
            <v>4.28</v>
          </cell>
        </row>
        <row r="777">
          <cell r="A777">
            <v>90376</v>
          </cell>
          <cell r="B777" t="str">
            <v>CABO FLEXÍVEL PVC - 750V - 3 CONDUTORES - 2,50MM2</v>
          </cell>
          <cell r="C777" t="str">
            <v>M</v>
          </cell>
          <cell r="D777">
            <v>6.12</v>
          </cell>
        </row>
        <row r="778">
          <cell r="A778">
            <v>90380</v>
          </cell>
          <cell r="B778" t="str">
            <v>CABO FLEXÍVEL PVC-750V - 4 CONDUTORES - 1,5MM2</v>
          </cell>
          <cell r="C778" t="str">
            <v>M</v>
          </cell>
          <cell r="D778">
            <v>5.45</v>
          </cell>
        </row>
        <row r="779">
          <cell r="A779">
            <v>90400</v>
          </cell>
          <cell r="B779" t="str">
            <v>COMPONENTES DE QUADROS ELÉTRICOS</v>
          </cell>
          <cell r="C779" t="str">
            <v>.</v>
          </cell>
          <cell r="D779" t="str">
            <v>.</v>
          </cell>
        </row>
        <row r="780">
          <cell r="A780">
            <v>90402</v>
          </cell>
          <cell r="B780" t="str">
            <v>SINALIZADOR LUMINOSO DIÂMETRO 22MM, COM LÂMPADA</v>
          </cell>
          <cell r="C780" t="str">
            <v>UN</v>
          </cell>
          <cell r="D780">
            <v>50.59</v>
          </cell>
        </row>
        <row r="781">
          <cell r="A781">
            <v>90403</v>
          </cell>
          <cell r="B781" t="str">
            <v>SINALIZADOR LUMINOSO DIÂMETRO 30 MM, COM LÂMPADA</v>
          </cell>
          <cell r="C781" t="str">
            <v>UN</v>
          </cell>
          <cell r="D781">
            <v>52.72</v>
          </cell>
        </row>
        <row r="782">
          <cell r="A782">
            <v>90411</v>
          </cell>
          <cell r="B782" t="str">
            <v>VOLTÍMETRO 96X96MM 250V</v>
          </cell>
          <cell r="C782" t="str">
            <v>UN</v>
          </cell>
          <cell r="D782">
            <v>138.30000000000001</v>
          </cell>
        </row>
        <row r="783">
          <cell r="A783">
            <v>90430</v>
          </cell>
          <cell r="B783" t="str">
            <v>CONTATOR TRIPOLAR I NOMINAL 12A</v>
          </cell>
          <cell r="C783" t="str">
            <v>UN</v>
          </cell>
          <cell r="D783">
            <v>190.93</v>
          </cell>
        </row>
        <row r="784">
          <cell r="A784">
            <v>90431</v>
          </cell>
          <cell r="B784" t="str">
            <v>CONTATOR TRIPOLAR I NOMINAL 22A</v>
          </cell>
          <cell r="C784" t="str">
            <v>UN</v>
          </cell>
          <cell r="D784">
            <v>212.87</v>
          </cell>
        </row>
        <row r="785">
          <cell r="A785">
            <v>90432</v>
          </cell>
          <cell r="B785" t="str">
            <v>CONTATOR TRIPOLAR I NOMINAL 40A</v>
          </cell>
          <cell r="C785" t="str">
            <v>UN</v>
          </cell>
          <cell r="D785">
            <v>310.85000000000002</v>
          </cell>
        </row>
        <row r="786">
          <cell r="A786">
            <v>90433</v>
          </cell>
          <cell r="B786" t="str">
            <v>CONTATOR TRIPOLAR I NOMINAL 55A</v>
          </cell>
          <cell r="C786" t="str">
            <v>UN</v>
          </cell>
          <cell r="D786">
            <v>460.56</v>
          </cell>
        </row>
        <row r="787">
          <cell r="A787">
            <v>90440</v>
          </cell>
          <cell r="B787" t="str">
            <v>RELÊ BIMETÁLICO DE SOBRECARGA AJUSTE DE 6 ATÉ 12.5A</v>
          </cell>
          <cell r="C787" t="str">
            <v>UN</v>
          </cell>
          <cell r="D787">
            <v>136.13</v>
          </cell>
        </row>
        <row r="788">
          <cell r="A788">
            <v>90441</v>
          </cell>
          <cell r="B788" t="str">
            <v>RELÊ BIMETÁLICO DE SOBRECARGA AJUSTE DE 16 ATÉ 25A</v>
          </cell>
          <cell r="C788" t="str">
            <v>UN</v>
          </cell>
          <cell r="D788">
            <v>164.11</v>
          </cell>
        </row>
        <row r="789">
          <cell r="A789">
            <v>90442</v>
          </cell>
          <cell r="B789" t="str">
            <v>RELÊ BIMETÁLICO DE SOBRECARGA AJUSTE DE 25 ATÉ 40A</v>
          </cell>
          <cell r="C789" t="str">
            <v>UN</v>
          </cell>
          <cell r="D789">
            <v>196.07</v>
          </cell>
        </row>
        <row r="790">
          <cell r="A790">
            <v>90448</v>
          </cell>
          <cell r="B790" t="str">
            <v>RELÊ DE TEMPO ELETRÔNICO AJUSTE DE 6 ATÉ 60S</v>
          </cell>
          <cell r="C790" t="str">
            <v>UN</v>
          </cell>
          <cell r="D790">
            <v>92.32</v>
          </cell>
        </row>
        <row r="791">
          <cell r="A791">
            <v>90460</v>
          </cell>
          <cell r="B791" t="str">
            <v>DISPOSITIVO DE PROTEÇÃO CONTRA SURTOS 275V - 15KA</v>
          </cell>
          <cell r="C791" t="str">
            <v>UN</v>
          </cell>
          <cell r="D791">
            <v>39.729999999999997</v>
          </cell>
        </row>
        <row r="792">
          <cell r="A792">
            <v>90465</v>
          </cell>
          <cell r="B792" t="str">
            <v>TRAVA PARA DISJUNTOR</v>
          </cell>
          <cell r="C792" t="str">
            <v>UN</v>
          </cell>
          <cell r="D792">
            <v>26.68</v>
          </cell>
        </row>
        <row r="793">
          <cell r="A793">
            <v>90468</v>
          </cell>
          <cell r="B793" t="str">
            <v>INTERRUPTOR DIFERENCIAL RESIDUAL BIPOLAR 25A - SENSIBILIDADE 30MA - 220V</v>
          </cell>
          <cell r="C793" t="str">
            <v>UN</v>
          </cell>
          <cell r="D793">
            <v>149.55000000000001</v>
          </cell>
        </row>
        <row r="794">
          <cell r="A794">
            <v>90469</v>
          </cell>
          <cell r="B794" t="str">
            <v>INTERRUPTOR DIFERENCIAL RESIDUAL BIPOLAR 40A - SENSIBILIDADE 30MA - 220V</v>
          </cell>
          <cell r="C794" t="str">
            <v>UN</v>
          </cell>
          <cell r="D794">
            <v>150.25</v>
          </cell>
        </row>
        <row r="795">
          <cell r="A795">
            <v>90470</v>
          </cell>
          <cell r="B795" t="str">
            <v>INTERRUPTOR DIFERENCIAL RESIDUAL BIPOLAR 63A, SENSIBILIDADE 30MA - 220V</v>
          </cell>
          <cell r="C795" t="str">
            <v>UN</v>
          </cell>
          <cell r="D795">
            <v>183.67</v>
          </cell>
        </row>
        <row r="796">
          <cell r="A796">
            <v>90472</v>
          </cell>
          <cell r="B796" t="str">
            <v>INTERRUPTOR DIFERENCIAL TETRAPOLAR - 40A - SENSIBILIDADE 30MA - 380V</v>
          </cell>
          <cell r="C796" t="str">
            <v>UN</v>
          </cell>
          <cell r="D796">
            <v>174.78</v>
          </cell>
        </row>
        <row r="797">
          <cell r="A797">
            <v>90475</v>
          </cell>
          <cell r="B797" t="str">
            <v>INTERRUPTOR DIFERENCIAL TETRAPOLAR - 63A SENSIBILIDADE 30MA - 380V</v>
          </cell>
          <cell r="C797" t="str">
            <v>UN</v>
          </cell>
          <cell r="D797">
            <v>204.58</v>
          </cell>
        </row>
        <row r="798">
          <cell r="A798">
            <v>90476</v>
          </cell>
          <cell r="B798" t="str">
            <v>INTERRUPTOR DIFERENCIAL TETRAPOLAR - 80A SENSIBILIDADE 30MA - 380V</v>
          </cell>
          <cell r="C798" t="str">
            <v>UN</v>
          </cell>
          <cell r="D798">
            <v>255.38</v>
          </cell>
        </row>
        <row r="799">
          <cell r="A799">
            <v>90477</v>
          </cell>
          <cell r="B799" t="str">
            <v>INTERRUPTOR DIFERENCIAL TETRAPOLAR - 100A SENSIBILIDADE 30MA - 380V</v>
          </cell>
          <cell r="C799" t="str">
            <v>UN</v>
          </cell>
          <cell r="D799">
            <v>275.48</v>
          </cell>
        </row>
        <row r="800">
          <cell r="A800">
            <v>90478</v>
          </cell>
          <cell r="B800" t="str">
            <v>INTERRUPTOR DIFERENCIAL TETRAPOLAR - 125A SENSIBILIDADE 30MA - 380V</v>
          </cell>
          <cell r="C800" t="str">
            <v>UN</v>
          </cell>
          <cell r="D800">
            <v>1439.26</v>
          </cell>
        </row>
        <row r="801">
          <cell r="A801">
            <v>90484</v>
          </cell>
          <cell r="B801" t="str">
            <v>INTERRUPTOR DIFERENCIAL TETRAPOLAR - 125A SENSIBIL. 100MA - 380V</v>
          </cell>
          <cell r="C801" t="str">
            <v>UN</v>
          </cell>
          <cell r="D801">
            <v>1218.74</v>
          </cell>
        </row>
        <row r="802">
          <cell r="A802">
            <v>90487</v>
          </cell>
          <cell r="B802" t="str">
            <v>INTERRUPTOR DIFERENCIAL TETRAPOLAR - 63A SENSIBILIDADE 300MA - 380V</v>
          </cell>
          <cell r="C802" t="str">
            <v>UN</v>
          </cell>
          <cell r="D802">
            <v>209.5</v>
          </cell>
        </row>
        <row r="803">
          <cell r="A803">
            <v>90488</v>
          </cell>
          <cell r="B803" t="str">
            <v>INTERRUPTOR DIFERENCIAL TETRAPOLAR - 80A SENSIBILIDADE 300MA - 380V</v>
          </cell>
          <cell r="C803" t="str">
            <v>UN</v>
          </cell>
          <cell r="D803">
            <v>289.74</v>
          </cell>
        </row>
        <row r="804">
          <cell r="A804">
            <v>90489</v>
          </cell>
          <cell r="B804" t="str">
            <v>INTERRUPTOR DIFERENCIAL TETRAPOLAR - 100A SENSIBIL. 300MA - 380V</v>
          </cell>
          <cell r="C804" t="str">
            <v>UN</v>
          </cell>
          <cell r="D804">
            <v>409.75</v>
          </cell>
        </row>
        <row r="805">
          <cell r="A805">
            <v>90490</v>
          </cell>
          <cell r="B805" t="str">
            <v>INTERRUPTOR DIFERENCIAL TETRAPOLAR - 125A SENSIBILIDADE 300MA - 380V</v>
          </cell>
          <cell r="C805" t="str">
            <v>UN</v>
          </cell>
          <cell r="D805">
            <v>1097.6099999999999</v>
          </cell>
        </row>
        <row r="806">
          <cell r="A806">
            <v>90493</v>
          </cell>
          <cell r="B806" t="str">
            <v>INTERRUPTOR DIFERENCIAL TETRAPOLAR - 63A SENSIBIL. 500MA - 380V</v>
          </cell>
          <cell r="C806" t="str">
            <v>UN</v>
          </cell>
          <cell r="D806">
            <v>216.78</v>
          </cell>
        </row>
        <row r="807">
          <cell r="A807">
            <v>90496</v>
          </cell>
          <cell r="B807" t="str">
            <v>INTERRUPTOR DIFERENCIAL TETRAPOLAR - 125A SENSIBIL. 500MA - 380V</v>
          </cell>
          <cell r="C807" t="str">
            <v>UN</v>
          </cell>
          <cell r="D807">
            <v>1202.18</v>
          </cell>
        </row>
        <row r="808">
          <cell r="A808">
            <v>90500</v>
          </cell>
          <cell r="B808" t="str">
            <v>QUADROS E CAIXAS</v>
          </cell>
          <cell r="C808" t="str">
            <v>.</v>
          </cell>
          <cell r="D808" t="str">
            <v>.</v>
          </cell>
        </row>
        <row r="809">
          <cell r="A809">
            <v>90501</v>
          </cell>
          <cell r="B809" t="str">
            <v>QUADRO DE DISTRIBUIÇÃO EM CHAPA METÁLICA - PARA ATÉ 4 DISJUNTORES</v>
          </cell>
          <cell r="C809" t="str">
            <v>UN</v>
          </cell>
          <cell r="D809">
            <v>34.049999999999997</v>
          </cell>
        </row>
        <row r="810">
          <cell r="A810">
            <v>90504</v>
          </cell>
          <cell r="B810" t="str">
            <v>QUADRO DE DISTRIBUIÇÃO EM CHAPA METÁLICA - PARA ATÉ 12 DISJUNTORES</v>
          </cell>
          <cell r="C810" t="str">
            <v>UN</v>
          </cell>
          <cell r="D810">
            <v>69.400000000000006</v>
          </cell>
        </row>
        <row r="811">
          <cell r="A811">
            <v>90506</v>
          </cell>
          <cell r="B811" t="str">
            <v>QUADRO DE DISTRIBUIÇÃO EM CHAPA METÁLICA - PARA ATÉ 16 DISJUNTORES</v>
          </cell>
          <cell r="C811" t="str">
            <v>UN</v>
          </cell>
          <cell r="D811">
            <v>213.35</v>
          </cell>
        </row>
        <row r="812">
          <cell r="A812">
            <v>90510</v>
          </cell>
          <cell r="B812" t="str">
            <v>QUADRO DE DISTRIBUIÇÃO EM CHAPA METÁLICA - PARA ATÉ 24 DISJUNTORES</v>
          </cell>
          <cell r="C812" t="str">
            <v>un</v>
          </cell>
          <cell r="D812">
            <v>461.49</v>
          </cell>
        </row>
        <row r="813">
          <cell r="A813">
            <v>90512</v>
          </cell>
          <cell r="B813" t="str">
            <v>QUADRO DE DISTRIBUIÇÃO EM CHAPA METÁLICA - PARA ATÉ 28 DISJUNTORES</v>
          </cell>
          <cell r="C813" t="str">
            <v>UN</v>
          </cell>
          <cell r="D813">
            <v>284.04000000000002</v>
          </cell>
        </row>
        <row r="814">
          <cell r="A814">
            <v>90514</v>
          </cell>
          <cell r="B814" t="str">
            <v>QUADRO DE DISTRIBUIÇÃO EM CHAPA METÁLICA - PARA ATÉ 34 DISJUNTORES</v>
          </cell>
          <cell r="C814" t="str">
            <v>UN</v>
          </cell>
          <cell r="D814">
            <v>506.26</v>
          </cell>
        </row>
        <row r="815">
          <cell r="A815">
            <v>90517</v>
          </cell>
          <cell r="B815" t="str">
            <v>QUADRO DE DISTRIBUIÇÃO EM CHAPA METÁLICA - PARA ATÉ 44 DISJUNTORES</v>
          </cell>
          <cell r="C815" t="str">
            <v>UN</v>
          </cell>
          <cell r="D815">
            <v>610.27</v>
          </cell>
        </row>
        <row r="816">
          <cell r="A816">
            <v>90519</v>
          </cell>
          <cell r="B816" t="str">
            <v>QUADRO DE DISTRIBUIÇÃO EM CHAPA METÁLICA - PARA ATÉ 70 DISJUNTORES</v>
          </cell>
          <cell r="C816" t="str">
            <v>UN</v>
          </cell>
          <cell r="D816">
            <v>1088.52</v>
          </cell>
        </row>
        <row r="817">
          <cell r="A817">
            <v>90520</v>
          </cell>
          <cell r="B817" t="str">
            <v>CAIXA DE PASSAGEM E LIGAÇÃO EM PVC OCTOGONAL FUNDO MOVEL 10X10CM, INCLUSIVE ESPELHO</v>
          </cell>
          <cell r="C817" t="str">
            <v>UN</v>
          </cell>
          <cell r="D817">
            <v>8.6</v>
          </cell>
        </row>
        <row r="818">
          <cell r="A818">
            <v>90521</v>
          </cell>
          <cell r="B818" t="str">
            <v>CAIXA DE PASSAGEM E LIGAÇÃO EM PVC 7,5X7,5X5,0CM (3"X3"), INCLUSIVE ESPELHO</v>
          </cell>
          <cell r="C818" t="str">
            <v>UN</v>
          </cell>
          <cell r="D818">
            <v>8.83</v>
          </cell>
        </row>
        <row r="819">
          <cell r="A819">
            <v>90522</v>
          </cell>
          <cell r="B819" t="str">
            <v>CAIXA DE PVC 10X5X5CM, INCLUSIVE ESPELHO</v>
          </cell>
          <cell r="C819" t="str">
            <v>UN</v>
          </cell>
          <cell r="D819">
            <v>6.93</v>
          </cell>
        </row>
        <row r="820">
          <cell r="A820">
            <v>90523</v>
          </cell>
          <cell r="B820" t="str">
            <v>CAIXA E PVC 10X10X5CM, INCLUSIVE ESPELHO</v>
          </cell>
          <cell r="C820" t="str">
            <v>UN</v>
          </cell>
          <cell r="D820">
            <v>12.32</v>
          </cell>
        </row>
        <row r="821">
          <cell r="A821">
            <v>90524</v>
          </cell>
          <cell r="B821" t="str">
            <v>CAIXA DE PASSAGEM EM FERRO ESTAMPADO - 3"X3", INCLUSIVE ESPELHO</v>
          </cell>
          <cell r="C821" t="str">
            <v>UN</v>
          </cell>
          <cell r="D821">
            <v>8.59</v>
          </cell>
        </row>
        <row r="822">
          <cell r="A822">
            <v>90525</v>
          </cell>
          <cell r="B822" t="str">
            <v>CAIXA DE PASSAGEM EM FERRO ESTAMPADO - 4"X2", INCLUSIVE ESPELHO</v>
          </cell>
          <cell r="C822" t="str">
            <v>UN</v>
          </cell>
          <cell r="D822">
            <v>7.65</v>
          </cell>
        </row>
        <row r="823">
          <cell r="A823">
            <v>90526</v>
          </cell>
          <cell r="B823" t="str">
            <v>CAIXA DE PASSAGEM EM FERRO ESTAMPADO - 4"X4", INCLUSIVE ESPELHO</v>
          </cell>
          <cell r="C823" t="str">
            <v>UN</v>
          </cell>
          <cell r="D823">
            <v>14.25</v>
          </cell>
        </row>
        <row r="824">
          <cell r="A824">
            <v>90527</v>
          </cell>
          <cell r="B824" t="str">
            <v>CAIXA DE PASSAGEM EM FERRO ESTAMPADO COM FUNDO MÓVEL</v>
          </cell>
          <cell r="C824" t="str">
            <v>UN</v>
          </cell>
          <cell r="D824">
            <v>7.26</v>
          </cell>
        </row>
        <row r="825">
          <cell r="A825">
            <v>90528</v>
          </cell>
          <cell r="B825" t="str">
            <v>CAIXA DE PASSAGEM TIPO CONDULETE - 1/2"</v>
          </cell>
          <cell r="C825" t="str">
            <v>UN</v>
          </cell>
          <cell r="D825">
            <v>16.510000000000002</v>
          </cell>
        </row>
        <row r="826">
          <cell r="A826">
            <v>90529</v>
          </cell>
          <cell r="B826" t="str">
            <v>CAIXA DE PASSAGEM TIPO CONDULETE - 3/4"</v>
          </cell>
          <cell r="C826" t="str">
            <v>UN</v>
          </cell>
          <cell r="D826">
            <v>17.670000000000002</v>
          </cell>
        </row>
        <row r="827">
          <cell r="A827">
            <v>90530</v>
          </cell>
          <cell r="B827" t="str">
            <v>CAIXA DE PASSAGEM TIPO CONDULETE - 1"</v>
          </cell>
          <cell r="C827" t="str">
            <v>UN</v>
          </cell>
          <cell r="D827">
            <v>21.93</v>
          </cell>
        </row>
        <row r="828">
          <cell r="A828">
            <v>90531</v>
          </cell>
          <cell r="B828" t="str">
            <v>CAIXA DE PASSAGEM TIPO CONDULETE - 1 1/4"</v>
          </cell>
          <cell r="C828" t="str">
            <v>UN</v>
          </cell>
          <cell r="D828">
            <v>29.4</v>
          </cell>
        </row>
        <row r="829">
          <cell r="A829">
            <v>90532</v>
          </cell>
          <cell r="B829" t="str">
            <v>CAIXA DE PASSAGEM TIPO CONDULETE - 1 1/2"</v>
          </cell>
          <cell r="C829" t="str">
            <v>UN</v>
          </cell>
          <cell r="D829">
            <v>36.85</v>
          </cell>
        </row>
        <row r="830">
          <cell r="A830">
            <v>90533</v>
          </cell>
          <cell r="B830" t="str">
            <v>CAIXA DE PASSAGEM TIPO CONDULETE - 2"</v>
          </cell>
          <cell r="C830" t="str">
            <v>UN</v>
          </cell>
          <cell r="D830">
            <v>52.94</v>
          </cell>
        </row>
        <row r="831">
          <cell r="A831">
            <v>90534</v>
          </cell>
          <cell r="B831" t="str">
            <v>CAIXA DE PASSAGEM TIPO CONDULETE - 2 1/2"</v>
          </cell>
          <cell r="C831" t="str">
            <v>UN</v>
          </cell>
          <cell r="D831">
            <v>89.39</v>
          </cell>
        </row>
        <row r="832">
          <cell r="A832">
            <v>90535</v>
          </cell>
          <cell r="B832" t="str">
            <v>CAIXA DE PASSAGEM TIPO CONDULETE - 3"</v>
          </cell>
          <cell r="C832" t="str">
            <v>UN</v>
          </cell>
          <cell r="D832">
            <v>128.66999999999999</v>
          </cell>
        </row>
        <row r="833">
          <cell r="A833">
            <v>90537</v>
          </cell>
          <cell r="B833" t="str">
            <v>CAIXA DE PASSAGEM TIPO CONDULETE - 4"</v>
          </cell>
          <cell r="C833" t="str">
            <v>UN</v>
          </cell>
          <cell r="D833">
            <v>221.01</v>
          </cell>
        </row>
        <row r="834">
          <cell r="A834">
            <v>90538</v>
          </cell>
          <cell r="B834" t="str">
            <v>CAIXA PVC - 4"X2" - PARA ELETRODUTO QUADRADO 16X16MM, INCLUSIVE ESPELHO</v>
          </cell>
          <cell r="C834" t="str">
            <v>UN</v>
          </cell>
          <cell r="D834">
            <v>13.72</v>
          </cell>
        </row>
        <row r="835">
          <cell r="A835">
            <v>90539</v>
          </cell>
          <cell r="B835" t="str">
            <v>CAIXA DE PASSAGEM EM CHAPA METÁLICA COM TAMPA PARAFUSADA - 10X10X8CM</v>
          </cell>
          <cell r="C835" t="str">
            <v>UN</v>
          </cell>
          <cell r="D835">
            <v>33.549999999999997</v>
          </cell>
        </row>
        <row r="836">
          <cell r="A836">
            <v>90540</v>
          </cell>
          <cell r="B836" t="str">
            <v>CAIXA DE PASSAGEM EM CHAPA METÁLICA COM TAMPA PARAFUSADA - 20X20X10CM</v>
          </cell>
          <cell r="C836" t="str">
            <v>UN</v>
          </cell>
          <cell r="D836">
            <v>31.78</v>
          </cell>
        </row>
        <row r="837">
          <cell r="A837">
            <v>90541</v>
          </cell>
          <cell r="B837" t="str">
            <v>CAIXA DE PASSAGEM EM CHAPA METÁLICA COM TAMPA PARAFUSADA - 30X30X12CM</v>
          </cell>
          <cell r="C837" t="str">
            <v>UN</v>
          </cell>
          <cell r="D837">
            <v>57.52</v>
          </cell>
        </row>
        <row r="838">
          <cell r="A838">
            <v>90542</v>
          </cell>
          <cell r="B838" t="str">
            <v>CAIXA DE PASSAGEM EM CHAPA METÁLICA COM TAMPA PARAFUSADA - 40X40X15CM</v>
          </cell>
          <cell r="C838" t="str">
            <v>UN</v>
          </cell>
          <cell r="D838">
            <v>78.209999999999994</v>
          </cell>
        </row>
        <row r="839">
          <cell r="A839">
            <v>90550</v>
          </cell>
          <cell r="B839" t="str">
            <v>CAIXA DE PASSAGEM EM CHAPA METÁLICA COM PORTA E FECHADURA - 40X40X15CM - USO PARA TELEFONIA</v>
          </cell>
          <cell r="C839" t="str">
            <v>UN</v>
          </cell>
          <cell r="D839">
            <v>102.36</v>
          </cell>
        </row>
        <row r="840">
          <cell r="A840">
            <v>90551</v>
          </cell>
          <cell r="B840" t="str">
            <v>CAIXA DE PASSAGEM EM CHAPA METÁLICA COM PORTA E FECHADURA - 50X50X15CM - USO PARA TELEFONIA</v>
          </cell>
          <cell r="C840" t="str">
            <v>UN</v>
          </cell>
          <cell r="D840">
            <v>169.81</v>
          </cell>
        </row>
        <row r="841">
          <cell r="A841">
            <v>90555</v>
          </cell>
          <cell r="B841" t="str">
            <v>CAIXA DE PASSAGEM EM ALVENARIA - ESCAVAÇÃO E APILOAMENTO</v>
          </cell>
          <cell r="C841" t="str">
            <v>M3</v>
          </cell>
          <cell r="D841">
            <v>28.98</v>
          </cell>
        </row>
        <row r="842">
          <cell r="A842">
            <v>90556</v>
          </cell>
          <cell r="B842" t="str">
            <v>CAIXA DE PASSAGEM EM ALVENARIA - LASTRO DE BRITA (FUNDO)</v>
          </cell>
          <cell r="C842" t="str">
            <v>M3</v>
          </cell>
          <cell r="D842">
            <v>101.84</v>
          </cell>
        </row>
        <row r="843">
          <cell r="A843">
            <v>90557</v>
          </cell>
          <cell r="B843" t="str">
            <v>CAIXA DE PASSAGEM EM ALVENARIA - LASTRO DE CONCRETO (FUNDO)</v>
          </cell>
          <cell r="C843" t="str">
            <v>M3</v>
          </cell>
          <cell r="D843">
            <v>275.04000000000002</v>
          </cell>
        </row>
        <row r="844">
          <cell r="A844">
            <v>90558</v>
          </cell>
          <cell r="B844" t="str">
            <v>CAIXA DE PASSAGEM EM ALVENARIA - PAREDE DE 1/2 TIJOLO, REVESTIDA</v>
          </cell>
          <cell r="C844" t="str">
            <v>M2</v>
          </cell>
          <cell r="D844">
            <v>134.72999999999999</v>
          </cell>
        </row>
        <row r="845">
          <cell r="A845">
            <v>90559</v>
          </cell>
          <cell r="B845" t="str">
            <v>CAIXA DE PASSAGEM EM ALVENARIA - PAREDE DE 1 TIJOLO, REVESTIDA</v>
          </cell>
          <cell r="C845" t="str">
            <v>M2</v>
          </cell>
          <cell r="D845">
            <v>184.8</v>
          </cell>
        </row>
        <row r="846">
          <cell r="A846">
            <v>90560</v>
          </cell>
          <cell r="B846" t="str">
            <v>CAIXA DE PASSAGEM EM ALVENARIA - TAMPA DE CONCRETO</v>
          </cell>
          <cell r="C846" t="str">
            <v>M2</v>
          </cell>
          <cell r="D846">
            <v>114.13</v>
          </cell>
        </row>
        <row r="847">
          <cell r="A847">
            <v>90562</v>
          </cell>
          <cell r="B847" t="str">
            <v>CAIXA TELEFÔNICA INTERNA PADRÃO TELESP N.2 20X20X12CM</v>
          </cell>
          <cell r="C847" t="str">
            <v>UN</v>
          </cell>
          <cell r="D847">
            <v>59.91</v>
          </cell>
        </row>
        <row r="848">
          <cell r="A848">
            <v>90563</v>
          </cell>
          <cell r="B848" t="str">
            <v>CAIXA TELEFÔNICA INTERNA PADRÃO TELESP N.3 40X40X13,5CM</v>
          </cell>
          <cell r="C848" t="str">
            <v>UN</v>
          </cell>
          <cell r="D848">
            <v>108.6</v>
          </cell>
        </row>
        <row r="849">
          <cell r="A849">
            <v>90564</v>
          </cell>
          <cell r="B849" t="str">
            <v>CAIXA TELEFÔNICA INTERNA PADRÃO TELESP N. 4 60X60X13,5CM</v>
          </cell>
          <cell r="C849" t="str">
            <v>UN</v>
          </cell>
          <cell r="D849">
            <v>182.66</v>
          </cell>
        </row>
        <row r="850">
          <cell r="A850">
            <v>90565</v>
          </cell>
          <cell r="B850" t="str">
            <v>CAIXA TELEFÔNICA INTERNA PADRÃO TELESP N. 5 80X80X13,5CM</v>
          </cell>
          <cell r="C850" t="str">
            <v>UN</v>
          </cell>
          <cell r="D850">
            <v>296.74</v>
          </cell>
        </row>
        <row r="851">
          <cell r="A851">
            <v>90566</v>
          </cell>
          <cell r="B851" t="str">
            <v>CAIXA TELEFÔNICA INTERNA PADRÃO TELESP N.6 120X120X13,5CM</v>
          </cell>
          <cell r="C851" t="str">
            <v>UN</v>
          </cell>
          <cell r="D851">
            <v>613.37</v>
          </cell>
        </row>
        <row r="852">
          <cell r="A852">
            <v>90567</v>
          </cell>
          <cell r="B852" t="str">
            <v>CAIXA TELEFÔNICA INTERNA PADRÃO TELESP N.7 150X150X17CM</v>
          </cell>
          <cell r="C852" t="str">
            <v>UN</v>
          </cell>
          <cell r="D852">
            <v>988.69</v>
          </cell>
        </row>
        <row r="853">
          <cell r="A853">
            <v>90590</v>
          </cell>
          <cell r="B853" t="str">
            <v>CAIXA DE ALUMÍNIO 10X10CM, ALTA COM TAMPA DE LATÃO PARA TOMADAS</v>
          </cell>
          <cell r="C853" t="str">
            <v>UN</v>
          </cell>
          <cell r="D853">
            <v>49.12</v>
          </cell>
        </row>
        <row r="854">
          <cell r="A854">
            <v>90598</v>
          </cell>
          <cell r="B854" t="str">
            <v>QUADRO GERAL OU DE DISTRIBUIÇÃO, EM CHAPA METÁLICA N.14 ESMALTADA</v>
          </cell>
          <cell r="C854" t="str">
            <v>M2</v>
          </cell>
          <cell r="D854">
            <v>674.48</v>
          </cell>
        </row>
        <row r="855">
          <cell r="A855">
            <v>90600</v>
          </cell>
          <cell r="B855" t="str">
            <v>CHAVES, FUSÍVEIS E ATERRAMENTO</v>
          </cell>
          <cell r="C855" t="str">
            <v>.</v>
          </cell>
          <cell r="D855" t="str">
            <v>.</v>
          </cell>
        </row>
        <row r="856">
          <cell r="A856">
            <v>90618</v>
          </cell>
          <cell r="B856" t="str">
            <v>CHAVE SECCIONADORA TRIPOLAR, ABERTURA SOB CARGA - SECA 250A/600V</v>
          </cell>
          <cell r="C856" t="str">
            <v>UN</v>
          </cell>
          <cell r="D856">
            <v>942.64</v>
          </cell>
        </row>
        <row r="857">
          <cell r="A857">
            <v>90619</v>
          </cell>
          <cell r="B857" t="str">
            <v>CHAVE SECCIONADORA TRIPOLAR, ABERTURA SOB CARGA - SECA 400A/600V</v>
          </cell>
          <cell r="C857" t="str">
            <v>UN</v>
          </cell>
          <cell r="D857">
            <v>1097.83</v>
          </cell>
        </row>
        <row r="858">
          <cell r="A858">
            <v>90620</v>
          </cell>
          <cell r="B858" t="str">
            <v>CHAVE SECCIONADORA TRIPOLAR, ABERTURA SOB CARGA - SECA 630A/600V</v>
          </cell>
          <cell r="C858" t="str">
            <v>UN</v>
          </cell>
          <cell r="D858">
            <v>1779.61</v>
          </cell>
        </row>
        <row r="859">
          <cell r="A859">
            <v>90623</v>
          </cell>
          <cell r="B859" t="str">
            <v>CHAVE SECCIONADORA TIPO NH, COM BASE E FUSÍVEIS - 125A (ABERTURA SEM CARGA)</v>
          </cell>
          <cell r="C859" t="str">
            <v>UN</v>
          </cell>
          <cell r="D859">
            <v>123.04</v>
          </cell>
        </row>
        <row r="860">
          <cell r="A860">
            <v>90624</v>
          </cell>
          <cell r="B860" t="str">
            <v>CHAVE SECCIONADORA TIPO NH, COM BASE E FUSÍVEIS - 250A (ABERTURA SEM CARGA)</v>
          </cell>
          <cell r="C860" t="str">
            <v>UN</v>
          </cell>
          <cell r="D860">
            <v>284.47000000000003</v>
          </cell>
        </row>
        <row r="861">
          <cell r="A861">
            <v>90625</v>
          </cell>
          <cell r="B861" t="str">
            <v>CHAVE SECCIONADORA TIPO NH, COM BASE E FUSÍVEIS - 400A (ABERTURA SEM CARGA)</v>
          </cell>
          <cell r="C861" t="str">
            <v>UN</v>
          </cell>
          <cell r="D861">
            <v>395.48</v>
          </cell>
        </row>
        <row r="862">
          <cell r="A862">
            <v>90626</v>
          </cell>
          <cell r="B862" t="str">
            <v>CHAVE SECCIONADORA TIPO NH, COM BASE E FUSÍVEIS - 630A (ABERTURA SEM CARGA)</v>
          </cell>
          <cell r="C862" t="str">
            <v>UN</v>
          </cell>
          <cell r="D862">
            <v>490.3</v>
          </cell>
        </row>
        <row r="863">
          <cell r="A863">
            <v>90627</v>
          </cell>
          <cell r="B863" t="str">
            <v>CHAVE SECCIONADORA TRIPOLAR, ABERTURA SOB CARGA, COM FUSÍVEIS NH00 - 125A/500V</v>
          </cell>
          <cell r="C863" t="str">
            <v>UN</v>
          </cell>
          <cell r="D863">
            <v>152.44999999999999</v>
          </cell>
        </row>
        <row r="864">
          <cell r="A864">
            <v>90628</v>
          </cell>
          <cell r="B864" t="str">
            <v>CHAVE SECCIONADORA TRIPOLAR, ABERTURA SOB CARGA, COM FUSÍVEIS NH1 - 250A/500V</v>
          </cell>
          <cell r="C864" t="str">
            <v>UN</v>
          </cell>
          <cell r="D864">
            <v>323.95</v>
          </cell>
        </row>
        <row r="865">
          <cell r="A865">
            <v>90629</v>
          </cell>
          <cell r="B865" t="str">
            <v>CHAVE SECCIONADORA TRIPOLAR, ABERTURA SOB CARGA, COM FUSÍVEIS NH2 - 400A/500V</v>
          </cell>
          <cell r="C865" t="str">
            <v>UN</v>
          </cell>
          <cell r="D865">
            <v>472.68</v>
          </cell>
        </row>
        <row r="866">
          <cell r="A866">
            <v>90630</v>
          </cell>
          <cell r="B866" t="str">
            <v>CHAVE SECCIONADORA TRIPOLAR, ABERTURA SOB CARGA, COM FUSÍVEIS NH3 -630A/600V</v>
          </cell>
          <cell r="C866" t="str">
            <v>UN</v>
          </cell>
          <cell r="D866">
            <v>769.02</v>
          </cell>
        </row>
        <row r="867">
          <cell r="A867">
            <v>90633</v>
          </cell>
          <cell r="B867" t="str">
            <v>CHAVE SECCIONADORA ROTATIVA ABERT. SOB CARGA TP (PACCO) - 3X16A</v>
          </cell>
          <cell r="C867" t="str">
            <v>UN</v>
          </cell>
          <cell r="D867">
            <v>75.89</v>
          </cell>
        </row>
        <row r="868">
          <cell r="A868">
            <v>90636</v>
          </cell>
          <cell r="B868" t="str">
            <v>CHAVE SECCIONADORA ROTATIVA ABERTURA SOB CARGA TIPO (PACCO) - 3X63A</v>
          </cell>
          <cell r="C868" t="str">
            <v>UN</v>
          </cell>
          <cell r="D868">
            <v>207.57</v>
          </cell>
        </row>
        <row r="869">
          <cell r="A869">
            <v>90649</v>
          </cell>
          <cell r="B869" t="str">
            <v>FUSÍVEL TIPO "DIAZED", TIPO RÁPIDO OU RETARDADO - 2/25A</v>
          </cell>
          <cell r="C869" t="str">
            <v>UN</v>
          </cell>
          <cell r="D869">
            <v>3.91</v>
          </cell>
        </row>
        <row r="870">
          <cell r="A870">
            <v>90650</v>
          </cell>
          <cell r="B870" t="str">
            <v>FUSÍVEL TIPO "DIAZED", TIPO RÁPIDO OU RETARDADO - 35/63A</v>
          </cell>
          <cell r="C870" t="str">
            <v>UN</v>
          </cell>
          <cell r="D870">
            <v>4.37</v>
          </cell>
        </row>
        <row r="871">
          <cell r="A871">
            <v>90658</v>
          </cell>
          <cell r="B871" t="str">
            <v>FUSÍVEL TIPO NH - 100/200A</v>
          </cell>
          <cell r="C871" t="str">
            <v>UN</v>
          </cell>
          <cell r="D871">
            <v>24.03</v>
          </cell>
        </row>
        <row r="872">
          <cell r="A872">
            <v>90659</v>
          </cell>
          <cell r="B872" t="str">
            <v>FUSÍVEL TIPO NH - 224/355A</v>
          </cell>
          <cell r="C872" t="str">
            <v>UN</v>
          </cell>
          <cell r="D872">
            <v>36.200000000000003</v>
          </cell>
        </row>
        <row r="873">
          <cell r="A873">
            <v>90660</v>
          </cell>
          <cell r="B873" t="str">
            <v>FUSÍVEL TIPO NH - 425/630A</v>
          </cell>
          <cell r="C873" t="str">
            <v>UN</v>
          </cell>
          <cell r="D873">
            <v>49.84</v>
          </cell>
        </row>
        <row r="874">
          <cell r="A874">
            <v>90661</v>
          </cell>
          <cell r="B874" t="str">
            <v>FUSÍVEL TIPO NH TAMANHO 04 DE 800-1250A</v>
          </cell>
          <cell r="C874" t="str">
            <v>UN</v>
          </cell>
          <cell r="D874">
            <v>282.17</v>
          </cell>
        </row>
        <row r="875">
          <cell r="A875">
            <v>90662</v>
          </cell>
          <cell r="B875" t="str">
            <v>BASE PARA FUSÍVEIS TIPO "DIAZED" - 2/25A</v>
          </cell>
          <cell r="C875" t="str">
            <v>UN</v>
          </cell>
          <cell r="D875">
            <v>33.24</v>
          </cell>
        </row>
        <row r="876">
          <cell r="A876">
            <v>90663</v>
          </cell>
          <cell r="B876" t="str">
            <v>BASE PARA FUSÍVEIS TIPO "DIAZED" - 35/63A</v>
          </cell>
          <cell r="C876" t="str">
            <v>UN</v>
          </cell>
          <cell r="D876">
            <v>37.56</v>
          </cell>
        </row>
        <row r="877">
          <cell r="A877">
            <v>90664</v>
          </cell>
          <cell r="B877" t="str">
            <v>BASE COM FUSÍVEIS TIPO NH - ATÉ 125A</v>
          </cell>
          <cell r="C877" t="str">
            <v>UN</v>
          </cell>
          <cell r="D877">
            <v>45.84</v>
          </cell>
        </row>
        <row r="878">
          <cell r="A878">
            <v>90665</v>
          </cell>
          <cell r="B878" t="str">
            <v>BASE COM FUSÍVEIS TIPO NH - ATÉ 250A</v>
          </cell>
          <cell r="C878" t="str">
            <v>UN</v>
          </cell>
          <cell r="D878">
            <v>86.37</v>
          </cell>
        </row>
        <row r="879">
          <cell r="A879">
            <v>90666</v>
          </cell>
          <cell r="B879" t="str">
            <v>BASE COM FUSÍVEIS TIPO NH - ATÉ 400A</v>
          </cell>
          <cell r="C879" t="str">
            <v>UN</v>
          </cell>
          <cell r="D879">
            <v>116.09</v>
          </cell>
        </row>
        <row r="880">
          <cell r="A880">
            <v>90667</v>
          </cell>
          <cell r="B880" t="str">
            <v>BASE COM FUSÍVEIS TIPO NH - TAMANHO 03 DE 425 - 630A</v>
          </cell>
          <cell r="C880" t="str">
            <v>UN</v>
          </cell>
          <cell r="D880">
            <v>167.73</v>
          </cell>
        </row>
        <row r="881">
          <cell r="A881">
            <v>90668</v>
          </cell>
          <cell r="B881" t="str">
            <v>BASE COM FUSÍVEIS TIPO NH - TAMANHO 04 DE 800 - 1250A</v>
          </cell>
          <cell r="C881" t="str">
            <v>UN</v>
          </cell>
          <cell r="D881">
            <v>587.73</v>
          </cell>
        </row>
        <row r="882">
          <cell r="A882">
            <v>90669</v>
          </cell>
          <cell r="B882" t="str">
            <v>ISOLADOR DE POLIÉSTER TIPO TONEL B.T. USO INTERNO - 15X20MM</v>
          </cell>
          <cell r="C882" t="str">
            <v>UN</v>
          </cell>
          <cell r="D882">
            <v>7.35</v>
          </cell>
        </row>
        <row r="883">
          <cell r="A883">
            <v>90670</v>
          </cell>
          <cell r="B883" t="str">
            <v>ISOLADOR DE POLIÉSTER TIPO TONEL B.T. USO INTERNO - 40X50MM</v>
          </cell>
          <cell r="C883" t="str">
            <v>UN</v>
          </cell>
          <cell r="D883">
            <v>13.94</v>
          </cell>
        </row>
        <row r="884">
          <cell r="A884">
            <v>90671</v>
          </cell>
          <cell r="B884" t="str">
            <v>ISOLADOR DE POLIÉSTER TIPO TONEL B.T. USO INTERNO - 60X60MM</v>
          </cell>
          <cell r="C884" t="str">
            <v>UN</v>
          </cell>
          <cell r="D884">
            <v>15.23</v>
          </cell>
        </row>
        <row r="885">
          <cell r="A885">
            <v>90672</v>
          </cell>
          <cell r="B885" t="str">
            <v>ISOLADOR DE POLIÉSTER TIPO TONEL B.T. USO INTERNO - 60X75MM</v>
          </cell>
          <cell r="C885" t="str">
            <v>UN</v>
          </cell>
          <cell r="D885">
            <v>18.2</v>
          </cell>
        </row>
        <row r="886">
          <cell r="A886">
            <v>90673</v>
          </cell>
          <cell r="B886" t="str">
            <v>BARRAMENTO DE COBRE PARA 30A - 6,35X1,58MM</v>
          </cell>
          <cell r="C886" t="str">
            <v>M</v>
          </cell>
          <cell r="D886">
            <v>7.64</v>
          </cell>
        </row>
        <row r="887">
          <cell r="A887">
            <v>90674</v>
          </cell>
          <cell r="B887" t="str">
            <v>BARRAMENTO DE COBRE PARA 60A - 9,52X2,38MM</v>
          </cell>
          <cell r="C887" t="str">
            <v>M</v>
          </cell>
          <cell r="D887">
            <v>11.95</v>
          </cell>
        </row>
        <row r="888">
          <cell r="A888">
            <v>90675</v>
          </cell>
          <cell r="B888" t="str">
            <v>BARRAMENTO DE COBRE PARA 100A - 15X3MM</v>
          </cell>
          <cell r="C888" t="str">
            <v>M</v>
          </cell>
          <cell r="D888">
            <v>24.5</v>
          </cell>
        </row>
        <row r="889">
          <cell r="A889">
            <v>90676</v>
          </cell>
          <cell r="B889" t="str">
            <v>BARRAMENTO DE COBRE PARA 150A - 20X4MM</v>
          </cell>
          <cell r="C889" t="str">
            <v>M</v>
          </cell>
          <cell r="D889">
            <v>39.53</v>
          </cell>
        </row>
        <row r="890">
          <cell r="A890">
            <v>90677</v>
          </cell>
          <cell r="B890" t="str">
            <v>BARRAMENTO DE COBRE PARA 200A - 25X4MM</v>
          </cell>
          <cell r="C890" t="str">
            <v>M</v>
          </cell>
          <cell r="D890">
            <v>51.57</v>
          </cell>
        </row>
        <row r="891">
          <cell r="A891">
            <v>90678</v>
          </cell>
          <cell r="B891" t="str">
            <v>BARRAMENTO DE COBRE PARA 400A - 40X7MM</v>
          </cell>
          <cell r="C891" t="str">
            <v>M</v>
          </cell>
          <cell r="D891">
            <v>107.69</v>
          </cell>
        </row>
        <row r="892">
          <cell r="A892">
            <v>90679</v>
          </cell>
          <cell r="B892" t="str">
            <v>BARRAMENTO DE COBRE PARA 600A - 7X60MM</v>
          </cell>
          <cell r="C892" t="str">
            <v>M</v>
          </cell>
          <cell r="D892">
            <v>254.35</v>
          </cell>
        </row>
        <row r="893">
          <cell r="A893">
            <v>90680</v>
          </cell>
          <cell r="B893" t="str">
            <v>BARRAMENTO DE COBRE PARA 800A - 10X80MM</v>
          </cell>
          <cell r="C893" t="str">
            <v>M</v>
          </cell>
          <cell r="D893">
            <v>375.1</v>
          </cell>
        </row>
        <row r="894">
          <cell r="A894">
            <v>90681</v>
          </cell>
          <cell r="B894" t="str">
            <v>BARRAMENTO DE COBRE PARA 1000A - 10X100MM</v>
          </cell>
          <cell r="C894" t="str">
            <v>M</v>
          </cell>
          <cell r="D894">
            <v>447.98</v>
          </cell>
        </row>
        <row r="895">
          <cell r="A895">
            <v>90682</v>
          </cell>
          <cell r="B895" t="str">
            <v>BARRAMENTO DE COBRE PARA 1200A - 9,5X127MM</v>
          </cell>
          <cell r="C895" t="str">
            <v>M</v>
          </cell>
          <cell r="D895">
            <v>553.4</v>
          </cell>
        </row>
        <row r="896">
          <cell r="A896">
            <v>90683</v>
          </cell>
          <cell r="B896" t="str">
            <v>BARRAMENTO DE COBRE PARA 1400A - 9,52X152MM</v>
          </cell>
          <cell r="C896" t="str">
            <v>M</v>
          </cell>
          <cell r="D896">
            <v>615.95000000000005</v>
          </cell>
        </row>
        <row r="897">
          <cell r="A897">
            <v>90688</v>
          </cell>
          <cell r="B897" t="str">
            <v>PROTEÇÃO PARA BARRAMENTO DE QUADROS EM POLICARBONATO COMPACTO 4MM</v>
          </cell>
          <cell r="C897" t="str">
            <v>M2</v>
          </cell>
          <cell r="D897">
            <v>144.61000000000001</v>
          </cell>
        </row>
        <row r="898">
          <cell r="A898">
            <v>90690</v>
          </cell>
          <cell r="B898" t="str">
            <v>CABO DE COBRE NÚ, PARA ATERRAMENTO - 6,00MM2</v>
          </cell>
          <cell r="C898" t="str">
            <v>M</v>
          </cell>
          <cell r="D898">
            <v>3.83</v>
          </cell>
        </row>
        <row r="899">
          <cell r="A899">
            <v>90691</v>
          </cell>
          <cell r="B899" t="str">
            <v>CABO DE COBRE NÚ, PARA ATERRAMENTO - 10,00MM2</v>
          </cell>
          <cell r="C899" t="str">
            <v>M</v>
          </cell>
          <cell r="D899">
            <v>9.18</v>
          </cell>
        </row>
        <row r="900">
          <cell r="A900">
            <v>90692</v>
          </cell>
          <cell r="B900" t="str">
            <v>CABO DE COBRE NÚ, PARA ATERRAMENTO - 16,00MM2</v>
          </cell>
          <cell r="C900" t="str">
            <v>M</v>
          </cell>
          <cell r="D900">
            <v>13.17</v>
          </cell>
        </row>
        <row r="901">
          <cell r="A901">
            <v>90693</v>
          </cell>
          <cell r="B901" t="str">
            <v>CABO DE COBRE NÚ, PARA ATERRAMENTO - 25,00MM2</v>
          </cell>
          <cell r="C901" t="str">
            <v>M</v>
          </cell>
          <cell r="D901">
            <v>18.86</v>
          </cell>
        </row>
        <row r="902">
          <cell r="A902">
            <v>90694</v>
          </cell>
          <cell r="B902" t="str">
            <v>CABO DE COBRE NÚ, PARA ATERRAMENTO - 35,00MM2</v>
          </cell>
          <cell r="C902" t="str">
            <v>M</v>
          </cell>
          <cell r="D902">
            <v>19.87</v>
          </cell>
        </row>
        <row r="903">
          <cell r="A903">
            <v>90695</v>
          </cell>
          <cell r="B903" t="str">
            <v>CABO DE COBRE NÚ, PARA ATERRAMENTO - 50,00MM2</v>
          </cell>
          <cell r="C903" t="str">
            <v>M</v>
          </cell>
          <cell r="D903">
            <v>33.93</v>
          </cell>
        </row>
        <row r="904">
          <cell r="A904">
            <v>90696</v>
          </cell>
          <cell r="B904" t="str">
            <v>CABO DE COBRE NÚ, PARA ATERRAMENTO - 70.00MM2</v>
          </cell>
          <cell r="C904" t="str">
            <v>M</v>
          </cell>
          <cell r="D904">
            <v>48.2</v>
          </cell>
        </row>
        <row r="905">
          <cell r="A905">
            <v>90697</v>
          </cell>
          <cell r="B905" t="str">
            <v>CABO DE COBRE NÚ, PARA ATERRAMENTO - 95,00MM2</v>
          </cell>
          <cell r="C905" t="str">
            <v>M</v>
          </cell>
          <cell r="D905">
            <v>47.49</v>
          </cell>
        </row>
        <row r="906">
          <cell r="A906">
            <v>90698</v>
          </cell>
          <cell r="B906" t="str">
            <v>CABO DE COBRE NÚ, PARA ATERRAMENTO - 120,00MM2</v>
          </cell>
          <cell r="C906" t="str">
            <v>M</v>
          </cell>
          <cell r="D906">
            <v>88.52</v>
          </cell>
        </row>
        <row r="907">
          <cell r="A907">
            <v>90699</v>
          </cell>
          <cell r="B907" t="str">
            <v>ATERRAMENTO DE QUADROS, EXCLUSIVE CABO</v>
          </cell>
          <cell r="C907" t="str">
            <v>UN</v>
          </cell>
          <cell r="D907">
            <v>167.35</v>
          </cell>
        </row>
        <row r="908">
          <cell r="A908">
            <v>90700</v>
          </cell>
          <cell r="B908" t="str">
            <v>PONTOS DE ENERGIA</v>
          </cell>
          <cell r="C908" t="str">
            <v>.</v>
          </cell>
          <cell r="D908" t="str">
            <v>.</v>
          </cell>
        </row>
        <row r="909">
          <cell r="A909">
            <v>90701</v>
          </cell>
          <cell r="B909" t="str">
            <v>PONTO COM INTERRUPTOR SIMPLES - 1 TECLA, EM CAIXA 4"X2"</v>
          </cell>
          <cell r="C909" t="str">
            <v>UN</v>
          </cell>
          <cell r="D909">
            <v>68.2</v>
          </cell>
        </row>
        <row r="910">
          <cell r="A910">
            <v>90702</v>
          </cell>
          <cell r="B910" t="str">
            <v>PONTO COM INTERRUPTOR SIMPLES - 2 TECLAS, EM CAIXA 4"X2"</v>
          </cell>
          <cell r="C910" t="str">
            <v>UN</v>
          </cell>
          <cell r="D910">
            <v>103.36</v>
          </cell>
        </row>
        <row r="911">
          <cell r="A911">
            <v>90703</v>
          </cell>
          <cell r="B911" t="str">
            <v>PONTO COM INTERRUPTOR SIMPLES - 3 TECLAS, EM CAIXA 4"X2"</v>
          </cell>
          <cell r="C911" t="str">
            <v>UN</v>
          </cell>
          <cell r="D911">
            <v>133.18</v>
          </cell>
        </row>
        <row r="912">
          <cell r="A912">
            <v>90705</v>
          </cell>
          <cell r="B912" t="str">
            <v>PONTO COM INTERRUPTOR SIMPLES - 2 TECLAS, EM CAIXA 4"X4"</v>
          </cell>
          <cell r="C912" t="str">
            <v>UN</v>
          </cell>
          <cell r="D912">
            <v>107.55</v>
          </cell>
        </row>
        <row r="913">
          <cell r="A913">
            <v>90706</v>
          </cell>
          <cell r="B913" t="str">
            <v>PONTO COM INTERRUPTOR SIMPLES - 3 TECLAS, EM CAIXA 4"X4"</v>
          </cell>
          <cell r="C913" t="str">
            <v>UN</v>
          </cell>
          <cell r="D913">
            <v>137.5</v>
          </cell>
        </row>
        <row r="914">
          <cell r="A914">
            <v>90707</v>
          </cell>
          <cell r="B914" t="str">
            <v>PONTO COM INTERRUPTOR SIMPLES - 4 TECLAS, EM CAIXA 4"X4"</v>
          </cell>
          <cell r="C914" t="str">
            <v>UN</v>
          </cell>
          <cell r="D914">
            <v>170.06</v>
          </cell>
        </row>
        <row r="915">
          <cell r="A915">
            <v>90708</v>
          </cell>
          <cell r="B915" t="str">
            <v>PONTO COM INTERRUPTOR SIMPLES E TOMADA 110V - EM CAIXA 4"X4"</v>
          </cell>
          <cell r="C915" t="str">
            <v>UN</v>
          </cell>
          <cell r="D915">
            <v>106.67</v>
          </cell>
        </row>
        <row r="916">
          <cell r="A916">
            <v>90710</v>
          </cell>
          <cell r="B916" t="str">
            <v>PONTO COM INTERRUPTOR PARALELO - 1 TECLA, EM CAIXA 4"X2"</v>
          </cell>
          <cell r="C916" t="str">
            <v>UN</v>
          </cell>
          <cell r="D916">
            <v>99.84</v>
          </cell>
        </row>
        <row r="917">
          <cell r="A917">
            <v>90715</v>
          </cell>
          <cell r="B917" t="str">
            <v>PONTO COM INTERRUPTOR SIMPLES BIPOLAR - EM CAIXA 4"X2"</v>
          </cell>
          <cell r="C917" t="str">
            <v>UN</v>
          </cell>
          <cell r="D917">
            <v>75.11</v>
          </cell>
        </row>
        <row r="918">
          <cell r="A918">
            <v>90718</v>
          </cell>
          <cell r="B918" t="str">
            <v>PONTO COM INTERRUPTOR PARALELO BIPOLAR - EM CAIXA 4"X2"</v>
          </cell>
          <cell r="C918" t="str">
            <v>UN</v>
          </cell>
          <cell r="D918">
            <v>106.74</v>
          </cell>
        </row>
        <row r="919">
          <cell r="A919">
            <v>90730</v>
          </cell>
          <cell r="B919" t="str">
            <v>PONTO COM DOIS INTERRUPTORES SIMPLES BIPOLAR - EM CAIXA 4"X4"</v>
          </cell>
          <cell r="C919" t="str">
            <v>UN</v>
          </cell>
          <cell r="D919">
            <v>121.36</v>
          </cell>
        </row>
        <row r="920">
          <cell r="A920">
            <v>90735</v>
          </cell>
          <cell r="B920" t="str">
            <v>PONTO COM INTERRUPTOR SIMPLES - 1 TECLA, EM CONDULETE 3/4"</v>
          </cell>
          <cell r="C920" t="str">
            <v>UN</v>
          </cell>
          <cell r="D920">
            <v>82.61</v>
          </cell>
        </row>
        <row r="921">
          <cell r="A921">
            <v>90736</v>
          </cell>
          <cell r="B921" t="str">
            <v>PONTO COM INTERRUPTOR SIMPLES - 2 TECLAS, EM CONDULETE 3/4"</v>
          </cell>
          <cell r="C921" t="str">
            <v>UN</v>
          </cell>
          <cell r="D921">
            <v>117.78</v>
          </cell>
        </row>
        <row r="922">
          <cell r="A922">
            <v>90737</v>
          </cell>
          <cell r="B922" t="str">
            <v>PONTO COM INTERRUPTOR SIMPLES - 3 TECLAS, EM CONDULETE 3/4"</v>
          </cell>
          <cell r="C922" t="str">
            <v>UN</v>
          </cell>
          <cell r="D922">
            <v>147.6</v>
          </cell>
        </row>
        <row r="923">
          <cell r="A923">
            <v>90738</v>
          </cell>
          <cell r="B923" t="str">
            <v>PONTO COM INTERRUPTOR SIMPLES - 4 TECLAS, EM CONDULETE 3/4" CORPO DUPLO</v>
          </cell>
          <cell r="C923" t="str">
            <v>UN</v>
          </cell>
          <cell r="D923">
            <v>183.09</v>
          </cell>
        </row>
        <row r="924">
          <cell r="A924">
            <v>90740</v>
          </cell>
          <cell r="B924" t="str">
            <v>PONTO COM INTERRUPTOR PARALELO - 1 TECLA, EM CONDULETE 3/4"</v>
          </cell>
          <cell r="C924" t="str">
            <v>UN</v>
          </cell>
          <cell r="D924">
            <v>114.26</v>
          </cell>
        </row>
        <row r="925">
          <cell r="A925">
            <v>90741</v>
          </cell>
          <cell r="B925" t="str">
            <v>PONTO COM INTERRUPTOR SIMPLES E TOMADA 110V - EM CONDULETE 3/4" CORPO DUPLO</v>
          </cell>
          <cell r="C925" t="str">
            <v>UN</v>
          </cell>
          <cell r="D925">
            <v>146.58000000000001</v>
          </cell>
        </row>
        <row r="926">
          <cell r="A926">
            <v>90745</v>
          </cell>
          <cell r="B926" t="str">
            <v>PONTO COM INTERRUPTOR SIMPLES BIPOLAR - EM CONDULETE 3/4"</v>
          </cell>
          <cell r="C926" t="str">
            <v>UN</v>
          </cell>
          <cell r="D926">
            <v>89.52</v>
          </cell>
        </row>
        <row r="927">
          <cell r="A927">
            <v>90750</v>
          </cell>
          <cell r="B927" t="str">
            <v>PONTO COM INTERRUPTOR PARALELO BIPOLAR - EM CONDULETE 3/4"</v>
          </cell>
          <cell r="C927" t="str">
            <v>UN</v>
          </cell>
          <cell r="D927">
            <v>121.16</v>
          </cell>
        </row>
        <row r="928">
          <cell r="A928">
            <v>90755</v>
          </cell>
          <cell r="B928" t="str">
            <v>PONTO COM DOIS INTERRUPTORES SIMPLES BIPOLAR - EM CONDULETE 3/4"</v>
          </cell>
          <cell r="C928" t="str">
            <v>UN</v>
          </cell>
          <cell r="D928">
            <v>131.83000000000001</v>
          </cell>
        </row>
        <row r="929">
          <cell r="A929">
            <v>90756</v>
          </cell>
          <cell r="B929" t="str">
            <v>PONTO COM TRÊS INTERRUPTORES SIMPLES BIPOLAR - EM CONDULETE 3/4" CORPO DUPLO</v>
          </cell>
          <cell r="C929" t="str">
            <v>UN</v>
          </cell>
          <cell r="D929">
            <v>171.49</v>
          </cell>
        </row>
        <row r="930">
          <cell r="A930">
            <v>90760</v>
          </cell>
          <cell r="B930" t="str">
            <v>PONTO COM TOMADA SIMPLES DE EMBUTIR - 110/220V CAIXA 4"X2"</v>
          </cell>
          <cell r="C930" t="str">
            <v>UN</v>
          </cell>
          <cell r="D930">
            <v>69.930000000000007</v>
          </cell>
        </row>
        <row r="931">
          <cell r="A931">
            <v>90761</v>
          </cell>
          <cell r="B931" t="str">
            <v>PONTO COM TOMADA SIMPLES 110/220V - EM CONDULETE 3/4"</v>
          </cell>
          <cell r="C931" t="str">
            <v>UN</v>
          </cell>
          <cell r="D931">
            <v>111.22</v>
          </cell>
        </row>
        <row r="932">
          <cell r="A932">
            <v>90770</v>
          </cell>
          <cell r="B932" t="str">
            <v>PONTO COM TOMADA SIMPLES DE EMBUTIR - PARA PISO</v>
          </cell>
          <cell r="C932" t="str">
            <v>UN</v>
          </cell>
          <cell r="D932">
            <v>103.62</v>
          </cell>
        </row>
        <row r="933">
          <cell r="A933">
            <v>90775</v>
          </cell>
          <cell r="B933" t="str">
            <v>PONTO SECO PARA TELEFONE - CAIXA 4"X4"</v>
          </cell>
          <cell r="C933" t="str">
            <v>UN</v>
          </cell>
          <cell r="D933">
            <v>120.23</v>
          </cell>
        </row>
        <row r="934">
          <cell r="A934">
            <v>90776</v>
          </cell>
          <cell r="B934" t="str">
            <v>PONTO SECO PARA TELEFONE EM CONDULETE</v>
          </cell>
          <cell r="C934" t="str">
            <v>UN</v>
          </cell>
          <cell r="D934">
            <v>96.42</v>
          </cell>
        </row>
        <row r="935">
          <cell r="A935">
            <v>90780</v>
          </cell>
          <cell r="B935" t="str">
            <v>PONTO COM BOTÃO PARA CAMPAINHA - USO AO TEMPO - CAIXA 4"X2"</v>
          </cell>
          <cell r="C935" t="str">
            <v>UN</v>
          </cell>
          <cell r="D935">
            <v>182.78</v>
          </cell>
        </row>
        <row r="936">
          <cell r="A936">
            <v>90785</v>
          </cell>
          <cell r="B936" t="str">
            <v>PONTO COM CIGARRA DE SOBREPOR, TIPO COLEGIAL - CAIXA 3"X3"</v>
          </cell>
          <cell r="C936" t="str">
            <v>UN</v>
          </cell>
          <cell r="D936">
            <v>94.36</v>
          </cell>
        </row>
        <row r="937">
          <cell r="A937">
            <v>90790</v>
          </cell>
          <cell r="B937" t="str">
            <v>PONTO DE LUZ - CAIXA FUNDO MÓVEL</v>
          </cell>
          <cell r="C937" t="str">
            <v>UN</v>
          </cell>
          <cell r="D937">
            <v>110.52</v>
          </cell>
        </row>
        <row r="938">
          <cell r="A938">
            <v>90795</v>
          </cell>
          <cell r="B938" t="str">
            <v>PONTO DE LUZ - CONDULETE 3/4"</v>
          </cell>
          <cell r="C938" t="str">
            <v>UN</v>
          </cell>
          <cell r="D938">
            <v>132.55000000000001</v>
          </cell>
        </row>
        <row r="939">
          <cell r="A939">
            <v>90800</v>
          </cell>
          <cell r="B939" t="str">
            <v>DISJUNTORES</v>
          </cell>
          <cell r="C939" t="str">
            <v>.</v>
          </cell>
          <cell r="D939" t="str">
            <v>.</v>
          </cell>
        </row>
        <row r="940">
          <cell r="A940">
            <v>90810</v>
          </cell>
          <cell r="B940" t="str">
            <v>MINI DISJUNTOR - TIPO EUROPEU (IEC) - UNIPOLAR 6/25A</v>
          </cell>
          <cell r="C940" t="str">
            <v>UN</v>
          </cell>
          <cell r="D940">
            <v>11.69</v>
          </cell>
        </row>
        <row r="941">
          <cell r="A941">
            <v>90811</v>
          </cell>
          <cell r="B941" t="str">
            <v>MINI DISJUNTOR - TIPO EUROPEU (IEC) - UNIPOLAR 32/50A</v>
          </cell>
          <cell r="C941" t="str">
            <v>UN</v>
          </cell>
          <cell r="D941">
            <v>11.42</v>
          </cell>
        </row>
        <row r="942">
          <cell r="A942">
            <v>90812</v>
          </cell>
          <cell r="B942" t="str">
            <v>MINI DISJUNTOR - TIPO EUROPEU (IEC) - BIPOLAR 6/25A</v>
          </cell>
          <cell r="C942" t="str">
            <v>UN</v>
          </cell>
          <cell r="D942">
            <v>27</v>
          </cell>
        </row>
        <row r="943">
          <cell r="A943">
            <v>90813</v>
          </cell>
          <cell r="B943" t="str">
            <v>MINI DISJUNTOR - TIPO EUROPEU (IEC) -  BIPOLAR 32/50A</v>
          </cell>
          <cell r="C943" t="str">
            <v>UN</v>
          </cell>
          <cell r="D943">
            <v>28.45</v>
          </cell>
        </row>
        <row r="944">
          <cell r="A944">
            <v>90814</v>
          </cell>
          <cell r="B944" t="str">
            <v>MINI DISJUNTOR - TIPO EUROPEU (IEC) - TRIPOLAR 6/25A</v>
          </cell>
          <cell r="C944" t="str">
            <v>UN</v>
          </cell>
          <cell r="D944">
            <v>39.770000000000003</v>
          </cell>
        </row>
        <row r="945">
          <cell r="A945">
            <v>90815</v>
          </cell>
          <cell r="B945" t="str">
            <v>MINI DISJUNTOR - TIPO EUROPEU (IEC) - TRIPOLAR 32/50A</v>
          </cell>
          <cell r="C945" t="str">
            <v>UN</v>
          </cell>
          <cell r="D945">
            <v>44.14</v>
          </cell>
        </row>
        <row r="946">
          <cell r="A946">
            <v>90816</v>
          </cell>
          <cell r="B946" t="str">
            <v>MINI DISJUNTOR - TIPO EUROPEU (IEC) - TRIPOLAR 63A</v>
          </cell>
          <cell r="C946" t="str">
            <v>UN</v>
          </cell>
          <cell r="D946">
            <v>49.47</v>
          </cell>
        </row>
        <row r="947">
          <cell r="A947">
            <v>90817</v>
          </cell>
          <cell r="B947" t="str">
            <v>MINI DISJUNTOR - TIPO EUROPEU (IEC) - TRIPOLAR 80A</v>
          </cell>
          <cell r="C947" t="str">
            <v>UN</v>
          </cell>
          <cell r="D947">
            <v>83.18</v>
          </cell>
        </row>
        <row r="948">
          <cell r="A948">
            <v>90818</v>
          </cell>
          <cell r="B948" t="str">
            <v>MINI DISJUNTOR - TIPO EUROPEU (IEC) - TRIPOLAR 100A</v>
          </cell>
          <cell r="C948" t="str">
            <v>UN</v>
          </cell>
          <cell r="D948">
            <v>86.36</v>
          </cell>
        </row>
        <row r="949">
          <cell r="A949">
            <v>90819</v>
          </cell>
          <cell r="B949" t="str">
            <v>MINI DISJUNTOR - TIPO EUROPEU (IEC) - BIPOLAR 63A</v>
          </cell>
          <cell r="C949" t="str">
            <v>UN</v>
          </cell>
          <cell r="D949">
            <v>28.87</v>
          </cell>
        </row>
        <row r="950">
          <cell r="A950">
            <v>90820</v>
          </cell>
          <cell r="B950" t="str">
            <v>MINI DISJUNTOR - TIPO EUROPEU (IEC) - BIPOLAR 80A</v>
          </cell>
          <cell r="C950" t="str">
            <v>UN</v>
          </cell>
          <cell r="D950">
            <v>60.33</v>
          </cell>
        </row>
        <row r="951">
          <cell r="A951">
            <v>90821</v>
          </cell>
          <cell r="B951" t="str">
            <v>DISJUNTOR AUTOMÁTICO TRIPOLAR A SECO  800A/600V</v>
          </cell>
          <cell r="C951" t="str">
            <v>UN</v>
          </cell>
          <cell r="D951">
            <v>9689.2099999999991</v>
          </cell>
        </row>
        <row r="952">
          <cell r="A952">
            <v>90822</v>
          </cell>
          <cell r="B952" t="str">
            <v>DISJUNTOR AUTOMÁTICO TRIPOLAR A SECO 1000A/600V</v>
          </cell>
          <cell r="C952" t="str">
            <v>UN</v>
          </cell>
          <cell r="D952">
            <v>8456.09</v>
          </cell>
        </row>
        <row r="953">
          <cell r="A953">
            <v>90823</v>
          </cell>
          <cell r="B953" t="str">
            <v>DISJUNTOR AUTOMÁTICO TRIPOLAR A SECO 1250A/600V</v>
          </cell>
          <cell r="C953" t="str">
            <v>UN</v>
          </cell>
          <cell r="D953">
            <v>10311.14</v>
          </cell>
        </row>
        <row r="954">
          <cell r="A954">
            <v>90824</v>
          </cell>
          <cell r="B954" t="str">
            <v>DISJUNTOR AUTOMÁTICO TRIPOLAR A SECO 1600A/600V</v>
          </cell>
          <cell r="C954" t="str">
            <v>UN</v>
          </cell>
          <cell r="D954">
            <v>10575.94</v>
          </cell>
        </row>
        <row r="955">
          <cell r="A955">
            <v>90825</v>
          </cell>
          <cell r="B955" t="str">
            <v>DISJUNTOR AUTOMÁTICO TRIPOLAR A SECO 2000A/600V</v>
          </cell>
          <cell r="C955" t="str">
            <v>UN</v>
          </cell>
          <cell r="D955">
            <v>11992.75</v>
          </cell>
        </row>
        <row r="956">
          <cell r="A956">
            <v>90826</v>
          </cell>
          <cell r="B956" t="str">
            <v>DISJUNTOR AUTOMÁTICO TRIPOLAR A SECO 2500A/600V</v>
          </cell>
          <cell r="C956" t="str">
            <v>UN</v>
          </cell>
          <cell r="D956">
            <v>18338.09</v>
          </cell>
        </row>
        <row r="957">
          <cell r="A957">
            <v>90827</v>
          </cell>
          <cell r="B957" t="str">
            <v>DISJUNTOR AUTOMÁTICO TRIPOLAR A SECO 3200A/600V</v>
          </cell>
          <cell r="C957" t="str">
            <v>UN</v>
          </cell>
          <cell r="D957">
            <v>20198.080000000002</v>
          </cell>
        </row>
        <row r="958">
          <cell r="A958">
            <v>90831</v>
          </cell>
          <cell r="B958" t="str">
            <v>DISJUNTOR CAIXA MOLDADA BIPOLAR 100A COM DISPARADOR TERMOMAGNÉTICO AJUSTÁVEL</v>
          </cell>
          <cell r="C958" t="str">
            <v>UN</v>
          </cell>
          <cell r="D958">
            <v>509.94</v>
          </cell>
        </row>
        <row r="959">
          <cell r="A959">
            <v>90833</v>
          </cell>
          <cell r="B959" t="str">
            <v>DISJUNTOR CAIXA MOLDADA BIPOLAR 150A COM DISPARADOR TERMOMAGNÉTICO AJUSTÁVEL</v>
          </cell>
          <cell r="C959" t="str">
            <v>UN</v>
          </cell>
          <cell r="D959">
            <v>961.56</v>
          </cell>
        </row>
        <row r="960">
          <cell r="A960">
            <v>90835</v>
          </cell>
          <cell r="B960" t="str">
            <v>DISJUNTOR CAIXA MOLDADA BIPOLAR 200A COM DISPARADOR TERMOMAGNÉTICO AJUSTÁVEL</v>
          </cell>
          <cell r="C960" t="str">
            <v>UN</v>
          </cell>
          <cell r="D960">
            <v>2399.19</v>
          </cell>
        </row>
        <row r="961">
          <cell r="A961">
            <v>90837</v>
          </cell>
          <cell r="B961" t="str">
            <v>DISJUNTOR CX MOLDADA BIPOLAR 250A C/ DISPARADOR TERM/MAGNET. AJUSTÁVEL</v>
          </cell>
          <cell r="C961" t="str">
            <v>UN</v>
          </cell>
          <cell r="D961">
            <v>2399.19</v>
          </cell>
        </row>
        <row r="962">
          <cell r="A962">
            <v>90846</v>
          </cell>
          <cell r="B962" t="str">
            <v>DISJUNTOR CAIXA MOLDADA TRIPOLAR 100A COM DISPARADOR TERMOMAGNÉTICO AJUSTÁVEL</v>
          </cell>
          <cell r="C962" t="str">
            <v>UN</v>
          </cell>
          <cell r="D962">
            <v>935.03</v>
          </cell>
        </row>
        <row r="963">
          <cell r="A963">
            <v>90847</v>
          </cell>
          <cell r="B963" t="str">
            <v>DISJUNTOR CAIXA MOLDADA TRIPOLAR 125A COM DISPARADOR TERMOMAGNÉTICO AJUSTÁVEL</v>
          </cell>
          <cell r="C963" t="str">
            <v>UN</v>
          </cell>
          <cell r="D963">
            <v>988.77</v>
          </cell>
        </row>
        <row r="964">
          <cell r="A964">
            <v>90848</v>
          </cell>
          <cell r="B964" t="str">
            <v>DISJUNTOR CAIXA MOLDADA TRIPOLAR 150A COM DISPARADOR TERMOMAGNÉTICO AJUSTÁVEL</v>
          </cell>
          <cell r="C964" t="str">
            <v>UN</v>
          </cell>
          <cell r="D964">
            <v>1006.23</v>
          </cell>
        </row>
        <row r="965">
          <cell r="A965">
            <v>90850</v>
          </cell>
          <cell r="B965" t="str">
            <v>DISJUNTOR CAIXA MOLDADA TRIPOLAR 200A COM DISPARADOR TERMOMAGNÉTICO AJUSTÁVEL</v>
          </cell>
          <cell r="C965" t="str">
            <v>UN</v>
          </cell>
          <cell r="D965">
            <v>1010.01</v>
          </cell>
        </row>
        <row r="966">
          <cell r="A966">
            <v>90852</v>
          </cell>
          <cell r="B966" t="str">
            <v>DISJUNTOR CAIXA MOLDADA TRIPOLAR 250A COM DISPARADOR TERMOMAGNÉTICO AJUSTÁVEL</v>
          </cell>
          <cell r="C966" t="str">
            <v>UN</v>
          </cell>
          <cell r="D966">
            <v>1010.01</v>
          </cell>
        </row>
        <row r="967">
          <cell r="A967">
            <v>90853</v>
          </cell>
          <cell r="B967" t="str">
            <v>DISJUNTOR CAIXA MOLDADA TRIPOLAR 300A COM DISPARADOR TERMOMAGNÉTICO AJUSTÁVEL</v>
          </cell>
          <cell r="C967" t="str">
            <v>UN</v>
          </cell>
          <cell r="D967">
            <v>1052</v>
          </cell>
        </row>
        <row r="968">
          <cell r="A968">
            <v>90855</v>
          </cell>
          <cell r="B968" t="str">
            <v>DISJUNTOR CAIXA MOLDADA TRIPOLAR 400A COM DISPARADOR TERMOMAGNÉTICO AJUSTÁVEL</v>
          </cell>
          <cell r="C968" t="str">
            <v>UN</v>
          </cell>
          <cell r="D968">
            <v>1052</v>
          </cell>
        </row>
        <row r="969">
          <cell r="A969">
            <v>90856</v>
          </cell>
          <cell r="B969" t="str">
            <v>DISJUNTOR CAIXA MOLDADA TRIPOLAR 450A COM DISPARADOR TERMOMAGNÉTICO AJUSTÁVEL</v>
          </cell>
          <cell r="C969" t="str">
            <v>UN</v>
          </cell>
          <cell r="D969">
            <v>1799.65</v>
          </cell>
        </row>
        <row r="970">
          <cell r="A970">
            <v>90858</v>
          </cell>
          <cell r="B970" t="str">
            <v>DISJUNTOR CAIXA MOLDADA TRIPOLAR 630A COM DISPARADOR TERMOMAGNÉTICO AJUSTÁVEL</v>
          </cell>
          <cell r="C970" t="str">
            <v>UN</v>
          </cell>
          <cell r="D970">
            <v>1895.45</v>
          </cell>
        </row>
        <row r="971">
          <cell r="A971">
            <v>90880</v>
          </cell>
          <cell r="B971" t="str">
            <v>DISJUNTOR TERMOMAGNÉTICO DIFERENCIAL BIPOLAR - 16A - SENSIBILIDADE 30MA - 230V</v>
          </cell>
          <cell r="C971" t="str">
            <v>UN</v>
          </cell>
          <cell r="D971">
            <v>247.15</v>
          </cell>
        </row>
        <row r="972">
          <cell r="A972">
            <v>90881</v>
          </cell>
          <cell r="B972" t="str">
            <v>DISJUNTOR TERMOMAGNÉTICO DIFERENCIAL BIPOLAR - 20A - SENSIBILIDADE 30MA - 230V</v>
          </cell>
          <cell r="C972" t="str">
            <v>UN</v>
          </cell>
          <cell r="D972">
            <v>247.15</v>
          </cell>
        </row>
        <row r="973">
          <cell r="A973">
            <v>90882</v>
          </cell>
          <cell r="B973" t="str">
            <v>DISJUNTOR TERMOMAGNÉTICO DIFERENCIAL BIPOLAR - 25A - SENSIBILIDADE 30MA - 240V</v>
          </cell>
          <cell r="C973" t="str">
            <v>UN</v>
          </cell>
          <cell r="D973">
            <v>247.15</v>
          </cell>
        </row>
        <row r="974">
          <cell r="A974">
            <v>90883</v>
          </cell>
          <cell r="B974" t="str">
            <v>DISJUNTOR TERMOMAGNÉTICO DIFERENCIAL BIPOLAR - 32A - SENSIBILIDADE 30MA - 230V</v>
          </cell>
          <cell r="C974" t="str">
            <v>UN</v>
          </cell>
          <cell r="D974">
            <v>249.75</v>
          </cell>
        </row>
        <row r="975">
          <cell r="A975">
            <v>90885</v>
          </cell>
          <cell r="B975" t="str">
            <v>DISJUNTOR TERMOMAGNÉTICO DIFERENCIAL BIPOLAR - 40A - SENSIBILIDADE 30MA - 240V</v>
          </cell>
          <cell r="C975" t="str">
            <v>UN</v>
          </cell>
          <cell r="D975">
            <v>322.42</v>
          </cell>
        </row>
        <row r="976">
          <cell r="A976">
            <v>90886</v>
          </cell>
          <cell r="B976" t="str">
            <v>DISJUNTOR TERMOMAGNÉTICO DIFERENCIAL BIPOLAR - 63A - SENSIBILIDADE 30MA - 240V</v>
          </cell>
          <cell r="C976" t="str">
            <v>UN</v>
          </cell>
          <cell r="D976">
            <v>354.35</v>
          </cell>
        </row>
        <row r="977">
          <cell r="A977">
            <v>90890</v>
          </cell>
          <cell r="B977" t="str">
            <v>DISJUNTOR TERMOMAGNÉTICO DIFERENCIAL TRIPOLAR - 63A - SENSIBILIDADE 30MA - 240V</v>
          </cell>
          <cell r="C977" t="str">
            <v>UN</v>
          </cell>
          <cell r="D977">
            <v>470.06</v>
          </cell>
        </row>
        <row r="978">
          <cell r="A978">
            <v>90900</v>
          </cell>
          <cell r="B978" t="str">
            <v>APARELHOS DE ILUMINAÇÃO</v>
          </cell>
          <cell r="C978" t="str">
            <v>.</v>
          </cell>
          <cell r="D978" t="str">
            <v>.</v>
          </cell>
        </row>
        <row r="979">
          <cell r="A979">
            <v>90920</v>
          </cell>
          <cell r="B979" t="str">
            <v>LD.40 - LUMINÁRIA TIPO "BEED", ESMALTADA - 1 LÂMPADA MISTA, 250W</v>
          </cell>
          <cell r="C979" t="str">
            <v>UN</v>
          </cell>
          <cell r="D979">
            <v>50.64</v>
          </cell>
        </row>
        <row r="980">
          <cell r="A980">
            <v>90922</v>
          </cell>
          <cell r="B980" t="str">
            <v>LUMINÁRIA TIPO DROPS, LEITOSA, PARA 2 LÂMPADAS INCANDESCENTES DE 60W, INCLUSIVE BASE DE FERRO</v>
          </cell>
          <cell r="C980" t="str">
            <v>UN</v>
          </cell>
          <cell r="D980">
            <v>42.64</v>
          </cell>
        </row>
        <row r="981">
          <cell r="A981">
            <v>90925</v>
          </cell>
          <cell r="B981" t="str">
            <v>LUMINÁRIA COM FORMATO TIPO GLOBO (ALTURA=300, DIÂM.=310 E BOCA=150, MEDIDAS EM MM APROXIMADAS)  - PARA  LÂMPADAS INCANDESCENTE ATÉ 200W</v>
          </cell>
          <cell r="C981" t="str">
            <v>UN</v>
          </cell>
          <cell r="D981">
            <v>89.99</v>
          </cell>
        </row>
        <row r="982">
          <cell r="A982">
            <v>90932</v>
          </cell>
          <cell r="B982" t="str">
            <v>LUMINÁRIA INDUSTRIAL, CORPO REFLETOR REPUXADO EM CHAPA DE ALUMÍNIO ANODIZADO E SELADO - FLANGE DE FIXAÇÃO EM LIGA DE ALUMÍNIO FUNDIDO  PARA LÂMPADA DE VAPOR DE MERCÚRIO ATÉ 400W</v>
          </cell>
          <cell r="C982" t="str">
            <v>UN</v>
          </cell>
          <cell r="D982">
            <v>254.28</v>
          </cell>
        </row>
        <row r="983">
          <cell r="A983">
            <v>90935</v>
          </cell>
          <cell r="B983" t="str">
            <v>PROJETOR DE ALUMÍNIO FUNDIDO COM VIDRO PARA LÂMPADA ATÉ 500W</v>
          </cell>
          <cell r="C983" t="str">
            <v>UN</v>
          </cell>
          <cell r="D983">
            <v>281.57</v>
          </cell>
        </row>
        <row r="984">
          <cell r="A984">
            <v>90936</v>
          </cell>
          <cell r="B984" t="str">
            <v>PROJETOR DE ALUMÍNIO FUNDIDO COM VIDRO PARA LÂMPADA ATÉ 1000W</v>
          </cell>
          <cell r="C984" t="str">
            <v>UN</v>
          </cell>
          <cell r="D984">
            <v>321.61</v>
          </cell>
        </row>
        <row r="985">
          <cell r="A985">
            <v>90937</v>
          </cell>
          <cell r="B985" t="str">
            <v>PROJETOR DE ALUMÍNIO REPUXADO COM VIDRO PARA LÂMPADA ATÉ 400W</v>
          </cell>
          <cell r="C985" t="str">
            <v>UN</v>
          </cell>
          <cell r="D985">
            <v>199.44</v>
          </cell>
        </row>
        <row r="986">
          <cell r="A986">
            <v>90941</v>
          </cell>
          <cell r="B986" t="str">
            <v>LD.61 - ARANDELA BLINDADA PARA 1 LÂMPADA ATÉ 200W</v>
          </cell>
          <cell r="C986" t="str">
            <v>UN</v>
          </cell>
          <cell r="D986">
            <v>122.39</v>
          </cell>
        </row>
        <row r="987">
          <cell r="A987">
            <v>90942</v>
          </cell>
          <cell r="B987" t="str">
            <v>LUMINÁRIA BLINDADA EM ALUMÍNIO FUNDIDO TIPO TARTARUGA ATÉ 200W</v>
          </cell>
          <cell r="C987" t="str">
            <v>UN</v>
          </cell>
          <cell r="D987">
            <v>157.19999999999999</v>
          </cell>
        </row>
        <row r="988">
          <cell r="A988">
            <v>90943</v>
          </cell>
          <cell r="B988" t="str">
            <v>LUMINÁRIA BLINDADA EM ALUMÍNIO FUNDIDO DE EMBUTIR ATÉ 200W</v>
          </cell>
          <cell r="C988" t="str">
            <v>UN</v>
          </cell>
          <cell r="D988">
            <v>128.03</v>
          </cell>
        </row>
        <row r="989">
          <cell r="A989">
            <v>90957</v>
          </cell>
          <cell r="B989" t="str">
            <v>LUMINÁRIA HERMÉTICA EM ALUMÍNIO FUNDIDO PARA LÂMPADA ATÉ 250W - COM APROVAÇÃO DE ILUME/ PMSP</v>
          </cell>
          <cell r="C989" t="str">
            <v>UN</v>
          </cell>
          <cell r="D989">
            <v>305.76</v>
          </cell>
        </row>
        <row r="990">
          <cell r="A990">
            <v>90967</v>
          </cell>
          <cell r="B990" t="str">
            <v>LUMINÁRIA INDUSTRIAL, CORPO EM CHAPA DE AÇO TRATADA, PINTADA E REFLETOR EM ALUMÍNIO ANODIZADO DE ALTO BRILHO - 1XT 14W</v>
          </cell>
          <cell r="C990" t="str">
            <v>UN</v>
          </cell>
          <cell r="D990">
            <v>100.62</v>
          </cell>
        </row>
        <row r="991">
          <cell r="A991">
            <v>90969</v>
          </cell>
          <cell r="B991" t="str">
            <v>LUMINÁRIA INDUSTRIAL CORPO EM CHAPA DE AÇO TRATADA, PINTADA E REFLETOR EM ALUMÍNIO ANODIZADO E ALTO BRILHO - 2XT 14W</v>
          </cell>
          <cell r="C991" t="str">
            <v>UN</v>
          </cell>
          <cell r="D991">
            <v>115.24</v>
          </cell>
        </row>
        <row r="992">
          <cell r="A992">
            <v>90971</v>
          </cell>
          <cell r="B992" t="str">
            <v>LUMINÁRIA INDUSTRIAL - 1 LÂMPADA FLUORESCENTE 16W</v>
          </cell>
          <cell r="C992" t="str">
            <v>UN</v>
          </cell>
          <cell r="D992">
            <v>76.05</v>
          </cell>
        </row>
        <row r="993">
          <cell r="A993">
            <v>90972</v>
          </cell>
          <cell r="B993" t="str">
            <v>LUMINÁRIA INDUSTRIAL - 2 LÂMPADAS FLUORESCENTES 16/20W</v>
          </cell>
          <cell r="C993" t="str">
            <v>UN</v>
          </cell>
          <cell r="D993">
            <v>91.24</v>
          </cell>
        </row>
        <row r="994">
          <cell r="A994">
            <v>90974</v>
          </cell>
          <cell r="B994" t="str">
            <v>LUMINÁRIA INDUSTRIAL - 1 LÂMPADA FLUORESCENTE 32W</v>
          </cell>
          <cell r="C994" t="str">
            <v>UN</v>
          </cell>
          <cell r="D994">
            <v>101.71</v>
          </cell>
        </row>
        <row r="995">
          <cell r="A995">
            <v>90975</v>
          </cell>
          <cell r="B995" t="str">
            <v>LUMINÁRIA INDUSTRIAL - 2 LÂMPADAS FLUORESCENTE 32/40W</v>
          </cell>
          <cell r="C995" t="str">
            <v>UN</v>
          </cell>
          <cell r="D995">
            <v>119.57</v>
          </cell>
        </row>
        <row r="996">
          <cell r="A996">
            <v>90976</v>
          </cell>
          <cell r="B996" t="str">
            <v>LUMINÁRIA TIPO PLAFONIER BRANCA PARA LÂMPADA FLUORESCENTE 2X32W, COM DIFUSOR EM POLIESTIRENO TRANSPARENTE E SOQUETES (REF. COVISA)</v>
          </cell>
          <cell r="C996" t="str">
            <v>UN</v>
          </cell>
          <cell r="D996">
            <v>147.59</v>
          </cell>
        </row>
        <row r="997">
          <cell r="A997">
            <v>90978</v>
          </cell>
          <cell r="B997" t="str">
            <v>LUMINÁRIA INDUSTRIAL CORPO EM CHAPA DE AÇO TRATADA, PINTADA E REFLETOR EM ALUMÍNIO ANODIZADO DE ALTO BRILHO - 1XT 28W</v>
          </cell>
          <cell r="C997" t="str">
            <v>UN</v>
          </cell>
          <cell r="D997">
            <v>114.7</v>
          </cell>
        </row>
        <row r="998">
          <cell r="A998">
            <v>90979</v>
          </cell>
          <cell r="B998" t="str">
            <v>LUMINÁRIA INDUSTRIAL CORPO EM CHAPA DE AÇO TRATADA, PINTADA E REFLETOR EM ALUMÍNIO ANODIZADO DE ALTO BRILHO - 2XT 28W</v>
          </cell>
          <cell r="C998" t="str">
            <v>UN</v>
          </cell>
          <cell r="D998">
            <v>138.38999999999999</v>
          </cell>
        </row>
        <row r="999">
          <cell r="A999">
            <v>90987</v>
          </cell>
          <cell r="B999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99" t="str">
            <v>UN</v>
          </cell>
          <cell r="D999">
            <v>119.56</v>
          </cell>
        </row>
        <row r="1000">
          <cell r="A1000">
            <v>90988</v>
          </cell>
          <cell r="B1000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1000" t="str">
            <v>UN</v>
          </cell>
          <cell r="D1000">
            <v>163.4</v>
          </cell>
        </row>
        <row r="1001">
          <cell r="A1001">
            <v>90989</v>
          </cell>
          <cell r="B1001" t="str">
            <v>LUMINÁRIA INDUSTRIAL - 1 LÂMPADA FLUORESCENTE 54W</v>
          </cell>
          <cell r="C1001" t="str">
            <v>UN</v>
          </cell>
          <cell r="D1001">
            <v>137.15</v>
          </cell>
        </row>
        <row r="1002">
          <cell r="A1002">
            <v>90990</v>
          </cell>
          <cell r="B1002" t="str">
            <v>LUMINÁRIA INDUSTRIAL - 2 LÂMPADAS FLUORESCENTES 54W</v>
          </cell>
          <cell r="C1002" t="str">
            <v>UN</v>
          </cell>
          <cell r="D1002">
            <v>158.96</v>
          </cell>
        </row>
        <row r="1003">
          <cell r="A1003">
            <v>90991</v>
          </cell>
          <cell r="B1003" t="str">
            <v>LUMINÁRIA COMERCIAL - 1 LÂMPADA FLUORESCENTE 54W</v>
          </cell>
          <cell r="C1003" t="str">
            <v>UN</v>
          </cell>
          <cell r="D1003">
            <v>178.15</v>
          </cell>
        </row>
        <row r="1004">
          <cell r="A1004">
            <v>90992</v>
          </cell>
          <cell r="B1004" t="str">
            <v>LUMINÁRIA COMERCIAL - 2 LÂMPADAS FLUORESCENTES 54W</v>
          </cell>
          <cell r="C1004" t="str">
            <v>UN</v>
          </cell>
          <cell r="D1004">
            <v>217.53</v>
          </cell>
        </row>
        <row r="1005">
          <cell r="A1005">
            <v>90993</v>
          </cell>
          <cell r="B1005" t="str">
            <v>LUMINÁRIA COMERCIAL - 1 LÂMPADA FLUORESCENTE DE 14W</v>
          </cell>
          <cell r="C1005" t="str">
            <v>UN</v>
          </cell>
          <cell r="D1005">
            <v>129.62</v>
          </cell>
        </row>
        <row r="1006">
          <cell r="A1006">
            <v>90994</v>
          </cell>
          <cell r="B1006" t="str">
            <v>LUMINÁRIA COMERCIAL - 1 LÂMPADA FLUORESCENTE DE 28W</v>
          </cell>
          <cell r="C1006" t="str">
            <v>UN</v>
          </cell>
          <cell r="D1006">
            <v>155.69</v>
          </cell>
        </row>
        <row r="1007">
          <cell r="A1007">
            <v>90995</v>
          </cell>
          <cell r="B1007" t="str">
            <v>LUMINÁRIA COMERCIAL - 2 LÂMPADAS FLUORESCENTES 14W</v>
          </cell>
          <cell r="C1007" t="str">
            <v>UN</v>
          </cell>
          <cell r="D1007">
            <v>153.81</v>
          </cell>
        </row>
        <row r="1008">
          <cell r="A1008">
            <v>90996</v>
          </cell>
          <cell r="B1008" t="str">
            <v>LUMINÁRIA COMERCIAL - 2 LÂMPADAS FLUORESCENTES 28W</v>
          </cell>
          <cell r="C1008" t="str">
            <v>UN</v>
          </cell>
          <cell r="D1008">
            <v>196.96</v>
          </cell>
        </row>
        <row r="1009">
          <cell r="A1009">
            <v>91000</v>
          </cell>
          <cell r="B1009" t="str">
            <v>EQUIPAMENTOS DE EMERGÊNCIA E SEGURANÇA</v>
          </cell>
          <cell r="C1009" t="str">
            <v>.</v>
          </cell>
          <cell r="D1009" t="str">
            <v>.</v>
          </cell>
        </row>
        <row r="1010">
          <cell r="A1010">
            <v>91010</v>
          </cell>
          <cell r="B1010" t="str">
            <v>CENTRAL DE ILUMINAÇÃO DE EMERGÊNCIA 1000W - 24V</v>
          </cell>
          <cell r="C1010" t="str">
            <v>UN</v>
          </cell>
          <cell r="D1010">
            <v>1200.98</v>
          </cell>
        </row>
        <row r="1011">
          <cell r="A1011">
            <v>91020</v>
          </cell>
          <cell r="B1011" t="str">
            <v>LUMINÁRIA DE EMERGÊNCIA COM LÂMPADA INCANDESCENTE 40W</v>
          </cell>
          <cell r="C1011" t="str">
            <v>UN</v>
          </cell>
          <cell r="D1011">
            <v>48.51</v>
          </cell>
        </row>
        <row r="1012">
          <cell r="A1012">
            <v>91023</v>
          </cell>
          <cell r="B1012" t="str">
            <v>LUMINÁRIA DE EMERGÊNCIA AUTÔNOMA COM LÂMPADA FLUORESCENTE 15W</v>
          </cell>
          <cell r="C1012" t="str">
            <v>UN</v>
          </cell>
          <cell r="D1012">
            <v>134.13999999999999</v>
          </cell>
        </row>
        <row r="1013">
          <cell r="A1013">
            <v>91024</v>
          </cell>
          <cell r="B1013" t="str">
            <v>LUMINÁRIA DE EMERGÊNCIA AUTÔNOMA COM 2 PROJETORES 55W/12VCC</v>
          </cell>
          <cell r="C1013" t="str">
            <v>UN</v>
          </cell>
          <cell r="D1013">
            <v>385.65</v>
          </cell>
        </row>
        <row r="1014">
          <cell r="A1014">
            <v>91026</v>
          </cell>
          <cell r="B1014" t="str">
            <v>LUMINÁRIA DE EMERGÊNCIA AUTÔNOMA COM 2 LÂMPADAS FLUORESCENTES DE 8W</v>
          </cell>
          <cell r="C1014" t="str">
            <v>UN</v>
          </cell>
          <cell r="D1014">
            <v>69.63</v>
          </cell>
        </row>
        <row r="1015">
          <cell r="A1015">
            <v>91027</v>
          </cell>
          <cell r="B1015" t="str">
            <v>LUMINÁRIA DE EMERGÊNCIA AUTÔNOMA COM LÂMPADA FLUORESCENTE 9W</v>
          </cell>
          <cell r="C1015" t="str">
            <v>UN</v>
          </cell>
          <cell r="D1015">
            <v>127.48</v>
          </cell>
        </row>
        <row r="1016">
          <cell r="A1016">
            <v>91030</v>
          </cell>
          <cell r="B1016" t="str">
            <v>BATERIA AUTOMOTIVA SELADA S/ COMPLEMENTAÇÃO DE NÍVEL 36AH-12V</v>
          </cell>
          <cell r="C1016" t="str">
            <v>UN</v>
          </cell>
          <cell r="D1016">
            <v>227.52</v>
          </cell>
        </row>
        <row r="1017">
          <cell r="A1017">
            <v>91031</v>
          </cell>
          <cell r="B1017" t="str">
            <v>BATERIA AUTOMOTIVA SELADA SEM COMPLEMENTAÇÃO DE NÍVEL 40AH-12V</v>
          </cell>
          <cell r="C1017" t="str">
            <v>UN</v>
          </cell>
          <cell r="D1017">
            <v>173.51</v>
          </cell>
        </row>
        <row r="1018">
          <cell r="A1018">
            <v>91032</v>
          </cell>
          <cell r="B1018" t="str">
            <v>BATERIA AUTOMOTIVA SELADA SEM COMPLEMENTAÇÃO DE NÍVEL 45AH-12V</v>
          </cell>
          <cell r="C1018" t="str">
            <v>UN</v>
          </cell>
          <cell r="D1018">
            <v>196.2</v>
          </cell>
        </row>
        <row r="1019">
          <cell r="A1019">
            <v>91036</v>
          </cell>
          <cell r="B1019" t="str">
            <v>BATERIA ESTACIONÁRIA CHUMBO/CÁLCIO 45A - 12V</v>
          </cell>
          <cell r="C1019" t="str">
            <v>UN</v>
          </cell>
          <cell r="D1019">
            <v>239.88</v>
          </cell>
        </row>
        <row r="1020">
          <cell r="A1020">
            <v>91050</v>
          </cell>
          <cell r="B1020" t="str">
            <v>CENTRAL DE ALARME DE INCÊNDIO ATÉ 12 LAÇOS</v>
          </cell>
          <cell r="C1020" t="str">
            <v>UN</v>
          </cell>
          <cell r="D1020">
            <v>663.21</v>
          </cell>
        </row>
        <row r="1021">
          <cell r="A1021">
            <v>91053</v>
          </cell>
          <cell r="B1021" t="str">
            <v>CENTRAL DE ALARME DE INCÊNDIO ATÉ 24 LAÇOS</v>
          </cell>
          <cell r="C1021" t="str">
            <v>UN</v>
          </cell>
          <cell r="D1021">
            <v>993.23</v>
          </cell>
        </row>
        <row r="1022">
          <cell r="A1022">
            <v>91054</v>
          </cell>
          <cell r="B1022" t="str">
            <v>ACIONADOR LIGA-DESLIGA PARA BOMBA COM MARTELO QUEBRA VIDRO</v>
          </cell>
          <cell r="C1022" t="str">
            <v>UN</v>
          </cell>
          <cell r="D1022">
            <v>97.03</v>
          </cell>
        </row>
        <row r="1023">
          <cell r="A1023">
            <v>91055</v>
          </cell>
          <cell r="B1023" t="str">
            <v>ACIONADOR MANUAL TIPO "QUEBRE O VIDRO"</v>
          </cell>
          <cell r="C1023" t="str">
            <v>UN</v>
          </cell>
          <cell r="D1023">
            <v>49.41</v>
          </cell>
        </row>
        <row r="1024">
          <cell r="A1024">
            <v>91058</v>
          </cell>
          <cell r="B1024" t="str">
            <v>CAMPAINHA DE TIMBRE (SINO) 24V-95DB</v>
          </cell>
          <cell r="C1024" t="str">
            <v>UN</v>
          </cell>
          <cell r="D1024">
            <v>63.32</v>
          </cell>
        </row>
        <row r="1025">
          <cell r="A1025">
            <v>91062</v>
          </cell>
          <cell r="B1025" t="str">
            <v>SIRENE ELETRÔNICA SOM AGUDO ONDULANTE 24V-100 À 120DB, COM FLASH</v>
          </cell>
          <cell r="C1025" t="str">
            <v>UN</v>
          </cell>
          <cell r="D1025">
            <v>64.2</v>
          </cell>
        </row>
        <row r="1026">
          <cell r="A1026">
            <v>91063</v>
          </cell>
          <cell r="B1026" t="str">
            <v>SIRENE ELETRÔNICA BITONAL 24V-100 À 120DB, COM FLASH</v>
          </cell>
          <cell r="C1026" t="str">
            <v>UN</v>
          </cell>
          <cell r="D1026">
            <v>77.02</v>
          </cell>
        </row>
        <row r="1027">
          <cell r="A1027">
            <v>91066</v>
          </cell>
          <cell r="B1027" t="str">
            <v>DETECTOR ÓPTICO DE FUMAÇA PARA SISTEMAS ENDEREÇÁVEIS</v>
          </cell>
          <cell r="C1027" t="str">
            <v>UN</v>
          </cell>
          <cell r="D1027">
            <v>126.75</v>
          </cell>
        </row>
        <row r="1028">
          <cell r="A1028">
            <v>91071</v>
          </cell>
          <cell r="B1028" t="str">
            <v>DETECTOR DE PRESENÇA TIPO INFRAVERMELHO PASSIVO - 110VCA</v>
          </cell>
          <cell r="C1028" t="str">
            <v>UN</v>
          </cell>
          <cell r="D1028">
            <v>37.93</v>
          </cell>
        </row>
        <row r="1029">
          <cell r="A1029">
            <v>91074</v>
          </cell>
          <cell r="B1029" t="str">
            <v>NO-BREAK TRIFÁSICO - 15 KVA - AUTONOMIA DE 15MIN.</v>
          </cell>
          <cell r="C1029" t="str">
            <v>UN</v>
          </cell>
          <cell r="D1029">
            <v>25537.200000000001</v>
          </cell>
        </row>
        <row r="1030">
          <cell r="A1030">
            <v>91077</v>
          </cell>
          <cell r="B1030" t="str">
            <v>ESTABILIZADOR ELETRÔNICO TRIFÁSICO - 15KVA</v>
          </cell>
          <cell r="C1030" t="str">
            <v>UN</v>
          </cell>
          <cell r="D1030">
            <v>11390.37</v>
          </cell>
        </row>
        <row r="1031">
          <cell r="A1031">
            <v>91085</v>
          </cell>
          <cell r="B1031" t="str">
            <v>GRUPO GERADOR 110KVA EXCITAÇÃO BRUSHLESS C/ QUADRO TRANSF. AUTOMÁTICA</v>
          </cell>
          <cell r="C1031" t="str">
            <v>UN</v>
          </cell>
          <cell r="D1031">
            <v>56992.67</v>
          </cell>
        </row>
        <row r="1032">
          <cell r="A1032">
            <v>91086</v>
          </cell>
          <cell r="B1032" t="str">
            <v>GRUPO GERADOR 150KVA EXCITAÇÃO BRUSHLESS C/ QUADRO TRANSF. AUTOMÁTICA</v>
          </cell>
          <cell r="C1032" t="str">
            <v>UN</v>
          </cell>
          <cell r="D1032">
            <v>60438.33</v>
          </cell>
        </row>
        <row r="1033">
          <cell r="A1033">
            <v>91087</v>
          </cell>
          <cell r="B1033" t="str">
            <v>GRUPO GERADOR 180KVA EXCITAÇÃO BRUSHLESS C/ QUADRO TRANSF. AUTOMÁTICA</v>
          </cell>
          <cell r="C1033" t="str">
            <v>UN</v>
          </cell>
          <cell r="D1033">
            <v>69490.33</v>
          </cell>
        </row>
        <row r="1034">
          <cell r="A1034">
            <v>91089</v>
          </cell>
          <cell r="B1034" t="str">
            <v>GRUPO GERADOR 275KVA EXCITAÇÃO BRUSHLESS C/ QUADRO TRANSF. AUTOMÁTICA</v>
          </cell>
          <cell r="C1034" t="str">
            <v>UN</v>
          </cell>
          <cell r="D1034">
            <v>122253</v>
          </cell>
        </row>
        <row r="1035">
          <cell r="A1035">
            <v>91100</v>
          </cell>
          <cell r="B1035" t="str">
            <v>PÁRA-RAIOS</v>
          </cell>
          <cell r="C1035" t="str">
            <v>.</v>
          </cell>
          <cell r="D1035" t="str">
            <v>.</v>
          </cell>
        </row>
        <row r="1036">
          <cell r="A1036">
            <v>91105</v>
          </cell>
          <cell r="B1036" t="str">
            <v>PÁRA-RAIOS TIPO "FRANKLIN", EXCLUSIVE DESCIDA E ATERRAMENTO</v>
          </cell>
          <cell r="C1036" t="str">
            <v>UN</v>
          </cell>
          <cell r="D1036">
            <v>321.18</v>
          </cell>
        </row>
        <row r="1037">
          <cell r="A1037">
            <v>91114</v>
          </cell>
          <cell r="B1037" t="str">
            <v>CAIXA DE INSPEÇÃO DE ATERRAMENTO TIPO EMBUTIR COM TAMPA E ALÇA</v>
          </cell>
          <cell r="C1037" t="str">
            <v>UN</v>
          </cell>
          <cell r="D1037">
            <v>81.84</v>
          </cell>
        </row>
        <row r="1038">
          <cell r="A1038">
            <v>91115</v>
          </cell>
          <cell r="B1038" t="str">
            <v>CAIXA DE INSPEÇÃO DE ATERRAMENTO TIPO SUSPENSA EM FERRO FUNDIDO</v>
          </cell>
          <cell r="C1038" t="str">
            <v>UN</v>
          </cell>
          <cell r="D1038">
            <v>48.21</v>
          </cell>
        </row>
        <row r="1039">
          <cell r="A1039">
            <v>91117</v>
          </cell>
          <cell r="B1039" t="str">
            <v>LUZ DE OBSTÁCULO SIMPLES COM FOTOCELULA SOLAR</v>
          </cell>
          <cell r="C1039" t="str">
            <v>UN</v>
          </cell>
          <cell r="D1039">
            <v>99.53</v>
          </cell>
        </row>
        <row r="1040">
          <cell r="A1040">
            <v>91118</v>
          </cell>
          <cell r="B1040" t="str">
            <v>LUZ DE OBSTÁCULO DUPLA COM FOTOCELULA SOLAR</v>
          </cell>
          <cell r="C1040" t="str">
            <v>UN</v>
          </cell>
          <cell r="D1040">
            <v>129.33000000000001</v>
          </cell>
        </row>
        <row r="1041">
          <cell r="A1041">
            <v>91140</v>
          </cell>
          <cell r="B1041" t="str">
            <v>CONDUTOR EM AÇO CA - 25 - 1/2" P/ PARA-RAIO</v>
          </cell>
          <cell r="C1041" t="str">
            <v>M</v>
          </cell>
          <cell r="D1041">
            <v>5.24</v>
          </cell>
        </row>
        <row r="1042">
          <cell r="A1042">
            <v>91150</v>
          </cell>
          <cell r="B1042" t="str">
            <v>HASTE DE AÇO GALVANIZADO, INCLUSIVE BASE E ESTAIS - 2"/3M</v>
          </cell>
          <cell r="C1042" t="str">
            <v>UN</v>
          </cell>
          <cell r="D1042">
            <v>289.17</v>
          </cell>
        </row>
        <row r="1043">
          <cell r="A1043">
            <v>91151</v>
          </cell>
          <cell r="B1043" t="str">
            <v>CORDOALHA DE COBRE NÚ, INCLUSIVE ISOLADORES - 16,00MM2</v>
          </cell>
          <cell r="C1043" t="str">
            <v>M</v>
          </cell>
          <cell r="D1043">
            <v>28.16</v>
          </cell>
        </row>
        <row r="1044">
          <cell r="A1044">
            <v>91153</v>
          </cell>
          <cell r="B1044" t="str">
            <v>CORDOALHA DE COBRE NÚ, INCLUSIVE ISOLADORES - 35,00MM2</v>
          </cell>
          <cell r="C1044" t="str">
            <v>M</v>
          </cell>
          <cell r="D1044">
            <v>34.130000000000003</v>
          </cell>
        </row>
        <row r="1045">
          <cell r="A1045">
            <v>91154</v>
          </cell>
          <cell r="B1045" t="str">
            <v>CORDOALHA DE COBRE NÚ, INCLUSIVE ISOLADORES - 50,00MM2</v>
          </cell>
          <cell r="C1045" t="str">
            <v>M</v>
          </cell>
          <cell r="D1045">
            <v>48.3</v>
          </cell>
        </row>
        <row r="1046">
          <cell r="A1046">
            <v>91161</v>
          </cell>
          <cell r="B1046" t="str">
            <v>TUBO DE PVC PARA PROTEÇÃO DE CORDOALHA - 2"X3M</v>
          </cell>
          <cell r="C1046" t="str">
            <v>UN</v>
          </cell>
          <cell r="D1046">
            <v>44.34</v>
          </cell>
        </row>
        <row r="1047">
          <cell r="A1047">
            <v>91190</v>
          </cell>
          <cell r="B1047" t="str">
            <v>TOMADA DE TERRA COMPLETA</v>
          </cell>
          <cell r="C1047" t="str">
            <v>UN</v>
          </cell>
          <cell r="D1047">
            <v>502.3</v>
          </cell>
        </row>
        <row r="1048">
          <cell r="A1048">
            <v>91194</v>
          </cell>
          <cell r="B1048" t="str">
            <v>BARRA DE ALUMÍNIO 1/4" X 3/4"</v>
          </cell>
          <cell r="C1048" t="str">
            <v>UN</v>
          </cell>
          <cell r="D1048">
            <v>14.1</v>
          </cell>
        </row>
        <row r="1049">
          <cell r="A1049">
            <v>91195</v>
          </cell>
          <cell r="B1049" t="str">
            <v>BARRA CHATA DE ALUMÍNIO TIPO FITA 1/8" X 7/8"</v>
          </cell>
          <cell r="C1049" t="str">
            <v>M</v>
          </cell>
          <cell r="D1049">
            <v>12.22</v>
          </cell>
        </row>
        <row r="1050">
          <cell r="A1050">
            <v>91200</v>
          </cell>
          <cell r="B1050" t="str">
            <v>DIVERSOS</v>
          </cell>
          <cell r="C1050" t="str">
            <v>.</v>
          </cell>
          <cell r="D1050" t="str">
            <v>.</v>
          </cell>
        </row>
        <row r="1051">
          <cell r="A1051">
            <v>91250</v>
          </cell>
          <cell r="B1051" t="str">
            <v>QUADRO COMANDO PARA CONJUNTO MOTOR-BOMBA, MONOFÁSICO - ATÉ 5HP</v>
          </cell>
          <cell r="C1051" t="str">
            <v>UN</v>
          </cell>
          <cell r="D1051">
            <v>1166.2</v>
          </cell>
        </row>
        <row r="1052">
          <cell r="A1052">
            <v>91251</v>
          </cell>
          <cell r="B1052" t="str">
            <v>QUADRO COMANDO PARA CONJUNTO MOTOR-BOMBA, TRIFÁSICO - ATÉ 5HP</v>
          </cell>
          <cell r="C1052" t="str">
            <v>UN</v>
          </cell>
          <cell r="D1052">
            <v>1182.6400000000001</v>
          </cell>
        </row>
        <row r="1053">
          <cell r="A1053">
            <v>91252</v>
          </cell>
          <cell r="B1053" t="str">
            <v>QUADRO DE ÁGUA DE REUSO</v>
          </cell>
          <cell r="C1053" t="str">
            <v>UN</v>
          </cell>
          <cell r="D1053">
            <v>1313.13</v>
          </cell>
        </row>
        <row r="1054">
          <cell r="A1054">
            <v>91253</v>
          </cell>
          <cell r="B1054" t="str">
            <v>QUADRO DE BOMBA DE INCÊNDIO</v>
          </cell>
          <cell r="C1054" t="str">
            <v>UN</v>
          </cell>
          <cell r="D1054">
            <v>736.96</v>
          </cell>
        </row>
        <row r="1055">
          <cell r="A1055">
            <v>91254</v>
          </cell>
          <cell r="B1055" t="str">
            <v>QUADRO DE BOMBA DE RECALQUE</v>
          </cell>
          <cell r="C1055" t="str">
            <v>UN</v>
          </cell>
          <cell r="D1055">
            <v>1874.83</v>
          </cell>
        </row>
        <row r="1056">
          <cell r="A1056">
            <v>91300</v>
          </cell>
          <cell r="B1056" t="str">
            <v>ELETROFERRAGENS</v>
          </cell>
          <cell r="C1056" t="str">
            <v>.</v>
          </cell>
          <cell r="D1056" t="str">
            <v>.</v>
          </cell>
        </row>
        <row r="1057">
          <cell r="A1057">
            <v>91305</v>
          </cell>
          <cell r="B1057" t="str">
            <v>PERFILADO LISO CHAPA 14-GE-MED. 19X38MM COM TAMPA E INSTALAÇÃO</v>
          </cell>
          <cell r="C1057" t="str">
            <v>M</v>
          </cell>
          <cell r="D1057">
            <v>30.06</v>
          </cell>
        </row>
        <row r="1058">
          <cell r="A1058">
            <v>91307</v>
          </cell>
          <cell r="B1058" t="str">
            <v>PERFILADO LISO CHAPA 14-GE-MED. 38X38MM COM TAMPA E INSTALAÇÃO</v>
          </cell>
          <cell r="C1058" t="str">
            <v>M</v>
          </cell>
          <cell r="D1058">
            <v>34.42</v>
          </cell>
        </row>
        <row r="1059">
          <cell r="A1059">
            <v>91308</v>
          </cell>
          <cell r="B1059" t="str">
            <v>PERFILADO LISO CHAPA 14-GE-MED. 38X76MM COM TAMPA E INSTALAÇÃO.</v>
          </cell>
          <cell r="C1059" t="str">
            <v>M</v>
          </cell>
          <cell r="D1059">
            <v>42.76</v>
          </cell>
        </row>
        <row r="1060">
          <cell r="A1060">
            <v>91311</v>
          </cell>
          <cell r="B1060" t="str">
            <v>PERFILADO PERFURADO CHAPA 14-GE-MED. 19X38MM COM TAMPA E INSTALAÇÃO</v>
          </cell>
          <cell r="C1060" t="str">
            <v>M</v>
          </cell>
          <cell r="D1060">
            <v>30.06</v>
          </cell>
        </row>
        <row r="1061">
          <cell r="A1061">
            <v>91313</v>
          </cell>
          <cell r="B1061" t="str">
            <v>PERFILADO PERFURADO CHAPA 14-GE-MED. 38X38MM COM TAMPA E INSTALAÇÃO</v>
          </cell>
          <cell r="C1061" t="str">
            <v>M</v>
          </cell>
          <cell r="D1061">
            <v>34.450000000000003</v>
          </cell>
        </row>
        <row r="1062">
          <cell r="A1062">
            <v>91314</v>
          </cell>
          <cell r="B1062" t="str">
            <v>PERFILADO PERFURADO CHAPA 14-GE-MED. 38X76MM COM TAMPA E INSTALAÇÃO</v>
          </cell>
          <cell r="C1062" t="str">
            <v>M</v>
          </cell>
          <cell r="D1062">
            <v>42.76</v>
          </cell>
        </row>
        <row r="1063">
          <cell r="A1063">
            <v>91321</v>
          </cell>
          <cell r="B1063" t="str">
            <v>ELETROCALHA LISA GALVANIZADA ELETROLÍTICA CHAPA 14 - 100X50MM  COM TAMPA E INSTALAÇÃO</v>
          </cell>
          <cell r="C1063" t="str">
            <v>M</v>
          </cell>
          <cell r="D1063">
            <v>52.67</v>
          </cell>
        </row>
        <row r="1064">
          <cell r="A1064">
            <v>91322</v>
          </cell>
          <cell r="B1064" t="str">
            <v>ELETROCALHA LISA GALVANIZADA ELETROLÍTICA CHAPA 14 - 125X50MM  COM TAMPA E INSTALAÇÃO</v>
          </cell>
          <cell r="C1064" t="str">
            <v>M</v>
          </cell>
          <cell r="D1064">
            <v>58.53</v>
          </cell>
        </row>
        <row r="1065">
          <cell r="A1065">
            <v>91323</v>
          </cell>
          <cell r="B1065" t="str">
            <v>ELETROCALHA LISA GALVANIZADA ELETROLÍTICA CHAPA 14 - 150X50MM  COM TAMPA E INSTALAÇÃO</v>
          </cell>
          <cell r="C1065" t="str">
            <v>M</v>
          </cell>
          <cell r="D1065">
            <v>65.22</v>
          </cell>
        </row>
        <row r="1066">
          <cell r="A1066">
            <v>91324</v>
          </cell>
          <cell r="B1066" t="str">
            <v>ELETROCALHA LISA GALV. ELETROLÍTICA CHAPA 14 - 175X50MM C/ TAMPA E INST.</v>
          </cell>
          <cell r="C1066" t="str">
            <v>M</v>
          </cell>
          <cell r="D1066">
            <v>72.3</v>
          </cell>
        </row>
        <row r="1067">
          <cell r="A1067">
            <v>91325</v>
          </cell>
          <cell r="B1067" t="str">
            <v>ELETROCALHA LISA GALVANIZADA ELETROLÍTICA CHAPA 14 - 200X50MM  COM TAMPA E INSTALAÇÃO</v>
          </cell>
          <cell r="C1067" t="str">
            <v>M</v>
          </cell>
          <cell r="D1067">
            <v>79.13</v>
          </cell>
        </row>
        <row r="1068">
          <cell r="A1068">
            <v>91326</v>
          </cell>
          <cell r="B1068" t="str">
            <v>ELETROCALHA LISA GALV. ELETROL. CHAPA 14 - 250X50MM C/ TAMPA E INST.</v>
          </cell>
          <cell r="C1068" t="str">
            <v>M</v>
          </cell>
          <cell r="D1068">
            <v>87.71</v>
          </cell>
        </row>
        <row r="1069">
          <cell r="A1069">
            <v>91327</v>
          </cell>
          <cell r="B1069" t="str">
            <v>ELETROCALHA LISA GALVANIZADA ELETROLÍTICA CHAPA 14 - 300X50MM  COM TAMPA E INSTALAÇÃO</v>
          </cell>
          <cell r="C1069" t="str">
            <v>M</v>
          </cell>
          <cell r="D1069">
            <v>97.3</v>
          </cell>
        </row>
        <row r="1070">
          <cell r="A1070">
            <v>91331</v>
          </cell>
          <cell r="B1070" t="str">
            <v>ELETROCALHA LISA GALV. ELETROL. CHAPA 14 - 150X100MM C/ TAMPA E INST.</v>
          </cell>
          <cell r="C1070" t="str">
            <v>M</v>
          </cell>
          <cell r="D1070">
            <v>86.78</v>
          </cell>
        </row>
        <row r="1071">
          <cell r="A1071">
            <v>91332</v>
          </cell>
          <cell r="B1071" t="str">
            <v>ELETROCALHA LISA GALVANIZADA ELETROLÍTICA CHAPA 14 - 200X100MM COM TAMPA E INSTALAÇÃO</v>
          </cell>
          <cell r="C1071" t="str">
            <v>M</v>
          </cell>
          <cell r="D1071">
            <v>96.95</v>
          </cell>
        </row>
        <row r="1072">
          <cell r="A1072">
            <v>91333</v>
          </cell>
          <cell r="B1072" t="str">
            <v>ELETROCALHA LISA GALV. ELETROL. CHAPA 14 - 250X100MM C/ TAMPA E INST.</v>
          </cell>
          <cell r="C1072" t="str">
            <v>M</v>
          </cell>
          <cell r="D1072">
            <v>105.86</v>
          </cell>
        </row>
        <row r="1073">
          <cell r="A1073">
            <v>91334</v>
          </cell>
          <cell r="B1073" t="str">
            <v>ELETROCALHA LISA GALVANIZADA ELETROLÍTICA CHAPA 14 - 300X100MM COM TAMPA E INSTALAÇÃO</v>
          </cell>
          <cell r="C1073" t="str">
            <v>M</v>
          </cell>
          <cell r="D1073">
            <v>116.49</v>
          </cell>
        </row>
        <row r="1074">
          <cell r="A1074">
            <v>91335</v>
          </cell>
          <cell r="B1074" t="str">
            <v>ELETROCALHA LISA GALV. ELETROL. CHAPA 14 - 400X100MM C/ TAMPA E INST.</v>
          </cell>
          <cell r="C1074" t="str">
            <v>M</v>
          </cell>
          <cell r="D1074">
            <v>137.65</v>
          </cell>
        </row>
        <row r="1075">
          <cell r="A1075">
            <v>91338</v>
          </cell>
          <cell r="B1075" t="str">
            <v>ELETROCALHA PERF. GALV. ELETROL. CHAPA 14 - 100X50MM C/ TAMPA E INST.</v>
          </cell>
          <cell r="C1075" t="str">
            <v>M</v>
          </cell>
          <cell r="D1075">
            <v>52.07</v>
          </cell>
        </row>
        <row r="1076">
          <cell r="A1076">
            <v>91339</v>
          </cell>
          <cell r="B1076" t="str">
            <v>ELETROCALHA PERF. GALV. ELETROL. CHAPA 14 - 125X50MM C/ TAMPA E INST.</v>
          </cell>
          <cell r="C1076" t="str">
            <v>M</v>
          </cell>
          <cell r="D1076">
            <v>58.27</v>
          </cell>
        </row>
        <row r="1077">
          <cell r="A1077">
            <v>91340</v>
          </cell>
          <cell r="B1077" t="str">
            <v>ELETROCALHA PERF. GALV. ELETROL. CHAPA 14 - 150X50MM C/ TAMPA E INST.</v>
          </cell>
          <cell r="C1077" t="str">
            <v>M</v>
          </cell>
          <cell r="D1077">
            <v>64.47</v>
          </cell>
        </row>
        <row r="1078">
          <cell r="A1078">
            <v>91341</v>
          </cell>
          <cell r="B1078" t="str">
            <v>ELETROCALHA PERF. GALV. ELETROL. CHAPA 14 - 175X50MM C/ TAMPA E INST.</v>
          </cell>
          <cell r="C1078" t="str">
            <v>M</v>
          </cell>
          <cell r="D1078">
            <v>71.05</v>
          </cell>
        </row>
        <row r="1079">
          <cell r="A1079">
            <v>91342</v>
          </cell>
          <cell r="B1079" t="str">
            <v>ELETROCALHA PERF. GALV. ELETROL. CHAPA 14 - 200X50MM C/ TAMPA E INST.</v>
          </cell>
          <cell r="C1079" t="str">
            <v>M</v>
          </cell>
          <cell r="D1079">
            <v>77.09</v>
          </cell>
        </row>
        <row r="1080">
          <cell r="A1080">
            <v>91343</v>
          </cell>
          <cell r="B1080" t="str">
            <v>ELETROCALHA PERF. GALV. ELETROL. CHAPA 14 - 250X50MM C/ TAMPA E INST.</v>
          </cell>
          <cell r="C1080" t="str">
            <v>M</v>
          </cell>
          <cell r="D1080">
            <v>86.66</v>
          </cell>
        </row>
        <row r="1081">
          <cell r="A1081">
            <v>91344</v>
          </cell>
          <cell r="B1081" t="str">
            <v>ELETROCALHA PERF. GALV. ELETROL. CHAPA 14 - 300X50MM C/ TAMPA E INST.</v>
          </cell>
          <cell r="C1081" t="str">
            <v>M</v>
          </cell>
          <cell r="D1081">
            <v>93.74</v>
          </cell>
        </row>
        <row r="1082">
          <cell r="A1082">
            <v>91346</v>
          </cell>
          <cell r="B1082" t="str">
            <v>ELETROCALHA PERF. GALV. ELETROL. CHAPA 14 - 150X100MM C/ TAMPA E INST.</v>
          </cell>
          <cell r="C1082" t="str">
            <v>M</v>
          </cell>
          <cell r="D1082">
            <v>85.73</v>
          </cell>
        </row>
        <row r="1083">
          <cell r="A1083">
            <v>91347</v>
          </cell>
          <cell r="B1083" t="str">
            <v>ELETROCALHA PERF. GALV. ELETROL. CHAPA 14 - 200X100MM C/ TAMPA E INST.</v>
          </cell>
          <cell r="C1083" t="str">
            <v>M</v>
          </cell>
          <cell r="D1083">
            <v>95.75</v>
          </cell>
        </row>
        <row r="1084">
          <cell r="A1084">
            <v>91348</v>
          </cell>
          <cell r="B1084" t="str">
            <v>ELETROCALHA PERF. GALV. CHAPA 14 - 250X100MM C/ TAMPA E INST.</v>
          </cell>
          <cell r="C1084" t="str">
            <v>M</v>
          </cell>
          <cell r="D1084">
            <v>105.33</v>
          </cell>
        </row>
        <row r="1085">
          <cell r="A1085">
            <v>91350</v>
          </cell>
          <cell r="B1085" t="str">
            <v>ELETROCALHA PERF. GALV. ELETROL. CHAPA 14 - 400X100MM C/ TAMPA E INST.</v>
          </cell>
          <cell r="C1085" t="str">
            <v>M</v>
          </cell>
          <cell r="D1085">
            <v>131.99</v>
          </cell>
        </row>
        <row r="1086">
          <cell r="A1086">
            <v>91400</v>
          </cell>
          <cell r="B1086" t="str">
            <v>ALTA TENSÃO</v>
          </cell>
          <cell r="C1086" t="str">
            <v>.</v>
          </cell>
          <cell r="D1086" t="str">
            <v>.</v>
          </cell>
        </row>
        <row r="1087">
          <cell r="A1087">
            <v>91401</v>
          </cell>
          <cell r="B1087" t="str">
            <v>ÓLEO ISOLANTE PARA TRANSFORMADOR/ DISJUNTOR 30KV/CM</v>
          </cell>
          <cell r="C1087" t="str">
            <v>L</v>
          </cell>
          <cell r="D1087">
            <v>9.8000000000000007</v>
          </cell>
        </row>
        <row r="1088">
          <cell r="A1088">
            <v>91406</v>
          </cell>
          <cell r="B1088" t="str">
            <v>ISOLADOR SUPORTE TIPO PEDESTAL EM PORCELANA - 15KV</v>
          </cell>
          <cell r="C1088" t="str">
            <v>UN</v>
          </cell>
          <cell r="D1088">
            <v>49.29</v>
          </cell>
        </row>
        <row r="1089">
          <cell r="A1089">
            <v>91407</v>
          </cell>
          <cell r="B1089" t="str">
            <v>ISOLADOR SUPORTE TIPO PEDESTAL EM PORCELANA - 1KV</v>
          </cell>
          <cell r="C1089" t="str">
            <v>UN</v>
          </cell>
          <cell r="D1089">
            <v>48.07</v>
          </cell>
        </row>
        <row r="1090">
          <cell r="A1090">
            <v>91408</v>
          </cell>
          <cell r="B1090" t="str">
            <v>ISOLADOR SUPORTE TIPO PEDESTAL EM EPOXI - 15KV</v>
          </cell>
          <cell r="C1090" t="str">
            <v>UN</v>
          </cell>
          <cell r="D1090">
            <v>44.51</v>
          </cell>
        </row>
        <row r="1091">
          <cell r="A1091">
            <v>91409</v>
          </cell>
          <cell r="B1091" t="str">
            <v>ISOLADOR SUPORTE TIPO PEDESTAL EPOXI - 1KV</v>
          </cell>
          <cell r="C1091" t="str">
            <v>UN</v>
          </cell>
          <cell r="D1091">
            <v>26.74</v>
          </cell>
        </row>
        <row r="1092">
          <cell r="A1092">
            <v>91413</v>
          </cell>
          <cell r="B1092" t="str">
            <v>VERGALHÃO DE COBRE 3/8" (10MM)</v>
          </cell>
          <cell r="C1092" t="str">
            <v>M</v>
          </cell>
          <cell r="D1092">
            <v>33.21</v>
          </cell>
        </row>
        <row r="1093">
          <cell r="A1093">
            <v>91414</v>
          </cell>
          <cell r="B1093" t="str">
            <v>TERMINAL OU CONECTOR PARA VERGALHÃO DE COBRE 3/8" (10MM)</v>
          </cell>
          <cell r="C1093" t="str">
            <v>UN</v>
          </cell>
          <cell r="D1093">
            <v>13.26</v>
          </cell>
        </row>
        <row r="1094">
          <cell r="A1094">
            <v>91416</v>
          </cell>
          <cell r="B1094" t="str">
            <v>CABO DE MÉDIA TENSÃO PARA 12/20KV - 1X25MM2 UNIPOLAR</v>
          </cell>
          <cell r="C1094" t="str">
            <v>M</v>
          </cell>
          <cell r="D1094">
            <v>52.75</v>
          </cell>
        </row>
        <row r="1095">
          <cell r="A1095">
            <v>91417</v>
          </cell>
          <cell r="B1095" t="str">
            <v>CABO DE MÉDIA TENSÃO PARA 12/20KV - 1 X 35MM2 UNIPOLAR</v>
          </cell>
          <cell r="C1095" t="str">
            <v>M</v>
          </cell>
          <cell r="D1095">
            <v>57.31</v>
          </cell>
        </row>
        <row r="1096">
          <cell r="A1096">
            <v>91421</v>
          </cell>
          <cell r="B1096" t="str">
            <v>MUFLA UNIPOLAR INTERNA PARA CABO ATÉ 35MM2 - 15KV</v>
          </cell>
          <cell r="C1096" t="str">
            <v>UN</v>
          </cell>
          <cell r="D1096">
            <v>189.9</v>
          </cell>
        </row>
        <row r="1097">
          <cell r="A1097">
            <v>91422</v>
          </cell>
          <cell r="B1097" t="str">
            <v>MUFLA UNIPOLAR EXTERNA PARA CABO ATÉ 35MM2 - 15KV</v>
          </cell>
          <cell r="C1097" t="str">
            <v>UN</v>
          </cell>
          <cell r="D1097">
            <v>260.95</v>
          </cell>
        </row>
        <row r="1098">
          <cell r="A1098">
            <v>91423</v>
          </cell>
          <cell r="B1098" t="str">
            <v>MUFLA TRIPOLAR INTERNA PARA CABO ATÉ 35MM2 - 15KV</v>
          </cell>
          <cell r="C1098" t="str">
            <v>UN</v>
          </cell>
          <cell r="D1098">
            <v>595.54999999999995</v>
          </cell>
        </row>
        <row r="1099">
          <cell r="A1099">
            <v>91424</v>
          </cell>
          <cell r="B1099" t="str">
            <v>MUFLA TRIPOLAR EXTERNA PARA CABO ATÉ 35MM2 - 15KV</v>
          </cell>
          <cell r="C1099" t="str">
            <v>UN</v>
          </cell>
          <cell r="D1099">
            <v>711.71</v>
          </cell>
        </row>
        <row r="1100">
          <cell r="A1100">
            <v>91425</v>
          </cell>
          <cell r="B1100" t="str">
            <v>BUCHA D PASSAGEM INTERNA/ EXTERNA - 15KV</v>
          </cell>
          <cell r="C1100" t="str">
            <v>UN</v>
          </cell>
          <cell r="D1100">
            <v>172.45</v>
          </cell>
        </row>
        <row r="1101">
          <cell r="A1101">
            <v>91426</v>
          </cell>
          <cell r="B1101" t="str">
            <v>BUCHA DE PASSAGEM PARA NEUTRO - 1KV</v>
          </cell>
          <cell r="C1101" t="str">
            <v>UN</v>
          </cell>
          <cell r="D1101">
            <v>47.72</v>
          </cell>
        </row>
        <row r="1102">
          <cell r="A1102">
            <v>91427</v>
          </cell>
          <cell r="B1102" t="str">
            <v>CHAPA DE FERRO 150X0,50X1/4" PARA BUCHAS DE PASSAGEM</v>
          </cell>
          <cell r="C1102" t="str">
            <v>UN</v>
          </cell>
          <cell r="D1102">
            <v>317.17</v>
          </cell>
        </row>
        <row r="1103">
          <cell r="A1103">
            <v>91428</v>
          </cell>
          <cell r="B1103" t="str">
            <v>BUCHA DE PASSAGEM COM ROSCA PARA CUBICULO BLINDADO</v>
          </cell>
          <cell r="C1103" t="str">
            <v>UN</v>
          </cell>
          <cell r="D1103">
            <v>117.78</v>
          </cell>
        </row>
        <row r="1104">
          <cell r="A1104">
            <v>91429</v>
          </cell>
          <cell r="B1104" t="str">
            <v>FUSIVEL HH PARA 40A/ 15KV</v>
          </cell>
          <cell r="C1104" t="str">
            <v>UN</v>
          </cell>
          <cell r="D1104">
            <v>173.48</v>
          </cell>
        </row>
        <row r="1105">
          <cell r="A1105">
            <v>91430</v>
          </cell>
          <cell r="B1105" t="str">
            <v>BASE TRIPOLAR PARA FUSIVEL LIMITADOR HH - 15KV/ 200A</v>
          </cell>
          <cell r="C1105" t="str">
            <v>UN</v>
          </cell>
          <cell r="D1105">
            <v>559.32000000000005</v>
          </cell>
        </row>
        <row r="1106">
          <cell r="A1106">
            <v>91434</v>
          </cell>
          <cell r="B1106" t="str">
            <v>TRANSFORMADOR POTENCIAL A ÓLEO 500VA - 13.2KV/220V</v>
          </cell>
          <cell r="C1106" t="str">
            <v>UN</v>
          </cell>
          <cell r="D1106">
            <v>1350.31</v>
          </cell>
        </row>
        <row r="1107">
          <cell r="A1107">
            <v>91436</v>
          </cell>
          <cell r="B1107" t="str">
            <v>FUSIVEL PARA TRANSFORMADOR DE POTENCIAL</v>
          </cell>
          <cell r="C1107" t="str">
            <v>UN</v>
          </cell>
          <cell r="D1107">
            <v>33.520000000000003</v>
          </cell>
        </row>
        <row r="1108">
          <cell r="A1108">
            <v>91438</v>
          </cell>
          <cell r="B1108" t="str">
            <v>DISJUNTOR PVO 15KV/ 350MVA - COMPLETO</v>
          </cell>
          <cell r="C1108" t="str">
            <v>UN</v>
          </cell>
          <cell r="D1108">
            <v>11474.08</v>
          </cell>
        </row>
        <row r="1109">
          <cell r="A1109">
            <v>91439</v>
          </cell>
          <cell r="B1109" t="str">
            <v>RELE DE SOBRECORRENTE DISJUNTOR 15KV - FLUIDO DINÂMICO</v>
          </cell>
          <cell r="C1109" t="str">
            <v>UN</v>
          </cell>
          <cell r="D1109">
            <v>1834.91</v>
          </cell>
        </row>
        <row r="1110">
          <cell r="A1110">
            <v>91440</v>
          </cell>
          <cell r="B1110" t="str">
            <v>BOBINA D MÍNIMA TENSÃO DO DISJUNTOR VOL. NORMAL DE ÓLEO</v>
          </cell>
          <cell r="C1110" t="str">
            <v>UN</v>
          </cell>
          <cell r="D1110">
            <v>727.59</v>
          </cell>
        </row>
        <row r="1111">
          <cell r="A1111">
            <v>91442</v>
          </cell>
          <cell r="B1111" t="str">
            <v>RELE DE FALTA DE FASE E MÍNIMA TENSÃO TRIFÁSICO</v>
          </cell>
          <cell r="C1111" t="str">
            <v>UN</v>
          </cell>
          <cell r="D1111">
            <v>329.78</v>
          </cell>
        </row>
        <row r="1112">
          <cell r="A1112">
            <v>91445</v>
          </cell>
          <cell r="B1112" t="str">
            <v>ESTRADO DE MADEIRA 100X100CM</v>
          </cell>
          <cell r="C1112" t="str">
            <v>UN</v>
          </cell>
          <cell r="D1112">
            <v>48.49</v>
          </cell>
        </row>
        <row r="1113">
          <cell r="A1113">
            <v>91446</v>
          </cell>
          <cell r="B1113" t="str">
            <v>VARA DE MANOBRA DE FIBRA DE VIDRO, 3,00M/ 15KV</v>
          </cell>
          <cell r="C1113" t="str">
            <v>UN</v>
          </cell>
          <cell r="D1113">
            <v>250.09</v>
          </cell>
        </row>
        <row r="1114">
          <cell r="A1114">
            <v>91447</v>
          </cell>
          <cell r="B1114" t="str">
            <v>CAIXA DE MEDIÇÃO A3 PADRÃO ELETROPAULO</v>
          </cell>
          <cell r="C1114" t="str">
            <v>UN</v>
          </cell>
          <cell r="D1114">
            <v>721.07</v>
          </cell>
        </row>
        <row r="1115">
          <cell r="A1115">
            <v>91448</v>
          </cell>
          <cell r="B1115" t="str">
            <v>JANELA PARA VENTILAÇÃO PERMANENTE TIPO CHICANA - INCLUSIVE TELA</v>
          </cell>
          <cell r="C1115" t="str">
            <v>M2</v>
          </cell>
          <cell r="D1115">
            <v>447.03</v>
          </cell>
        </row>
        <row r="1116">
          <cell r="A1116">
            <v>91449</v>
          </cell>
          <cell r="B1116" t="str">
            <v>PLACA DE AVISO EM ALUMÍNIO PARA CABINE PRIMÁRIA COM MED 16X23CM (VARIAÇÃO DE +OU- 2CM)</v>
          </cell>
          <cell r="C1116" t="str">
            <v>UN</v>
          </cell>
          <cell r="D1116">
            <v>20.14</v>
          </cell>
        </row>
        <row r="1117">
          <cell r="A1117">
            <v>91450</v>
          </cell>
          <cell r="B1117" t="str">
            <v>PLAQUETA INDICATIVADE PVC 8 X 12CM</v>
          </cell>
          <cell r="C1117" t="str">
            <v>UN</v>
          </cell>
          <cell r="D1117">
            <v>9.86</v>
          </cell>
        </row>
        <row r="1118">
          <cell r="A1118">
            <v>91451</v>
          </cell>
          <cell r="B1118" t="str">
            <v>MUDANÇA DOS TAP'S DO TRANSFORMADOR DE FORÇA</v>
          </cell>
          <cell r="C1118" t="str">
            <v>UN</v>
          </cell>
          <cell r="D1118">
            <v>181.6</v>
          </cell>
        </row>
        <row r="1119">
          <cell r="A1119">
            <v>91453</v>
          </cell>
          <cell r="B1119" t="str">
            <v>LIMPEZA DO POSTO PRIMÁRIO E PINTURA DOS BARRAMENTOS</v>
          </cell>
          <cell r="C1119" t="str">
            <v>UN</v>
          </cell>
          <cell r="D1119">
            <v>571.83000000000004</v>
          </cell>
        </row>
        <row r="1120">
          <cell r="A1120">
            <v>91457</v>
          </cell>
          <cell r="B1120" t="str">
            <v>BRAÇADEIRA PARA ELETRODUTO EM POSTE</v>
          </cell>
          <cell r="C1120" t="str">
            <v>UN</v>
          </cell>
          <cell r="D1120">
            <v>29.28</v>
          </cell>
        </row>
        <row r="1121">
          <cell r="A1121">
            <v>91459</v>
          </cell>
          <cell r="B1121" t="str">
            <v>LUVA DE BORRACHA ISOLAÇÃO 20KV</v>
          </cell>
          <cell r="C1121" t="str">
            <v>PAR</v>
          </cell>
          <cell r="D1121">
            <v>511.94</v>
          </cell>
        </row>
        <row r="1122">
          <cell r="A1122">
            <v>91460</v>
          </cell>
          <cell r="B1122" t="str">
            <v>CHAVE SECCIONADORA TRIP SECA INTERNA 200A/ 15KV</v>
          </cell>
          <cell r="C1122" t="str">
            <v>UN</v>
          </cell>
          <cell r="D1122">
            <v>1008.16</v>
          </cell>
        </row>
        <row r="1123">
          <cell r="A1123">
            <v>91461</v>
          </cell>
          <cell r="B1123" t="str">
            <v>CHAVE SECCIONADORA TRIP SECA INTERNA 400A/15KV</v>
          </cell>
          <cell r="C1123" t="str">
            <v>UN</v>
          </cell>
          <cell r="D1123">
            <v>1211.77</v>
          </cell>
        </row>
        <row r="1124">
          <cell r="A1124">
            <v>91462</v>
          </cell>
          <cell r="B1124" t="str">
            <v>CHAVE SECIONADORA TRIP INTERNA C/ BASE FUS HH 400A/15KV</v>
          </cell>
          <cell r="C1124" t="str">
            <v>UN</v>
          </cell>
          <cell r="D1124">
            <v>1342.91</v>
          </cell>
        </row>
        <row r="1125">
          <cell r="A1125">
            <v>91505</v>
          </cell>
          <cell r="B1125" t="str">
            <v>TRANSFORMADOR TRIFÁSICO 15KV - 13,2KV/ 220V/ 127V - 112,5KVA</v>
          </cell>
          <cell r="C1125" t="str">
            <v>UN</v>
          </cell>
          <cell r="D1125">
            <v>7474.86</v>
          </cell>
        </row>
        <row r="1126">
          <cell r="A1126">
            <v>91506</v>
          </cell>
          <cell r="B1126" t="str">
            <v>TRANSFORMADOR TRIFÁSICO 15KV - 13,2KV/ 220V/ 127V - 150KVA</v>
          </cell>
          <cell r="C1126" t="str">
            <v>UN</v>
          </cell>
          <cell r="D1126">
            <v>9005.4</v>
          </cell>
        </row>
        <row r="1127">
          <cell r="A1127">
            <v>91507</v>
          </cell>
          <cell r="B1127" t="str">
            <v>TRANSFORMADOR TRIFÁSICO 15KV - 13,2KV/ 220V/ 127V - 225KVA</v>
          </cell>
          <cell r="C1127" t="str">
            <v>UN</v>
          </cell>
          <cell r="D1127">
            <v>12203.57</v>
          </cell>
        </row>
        <row r="1128">
          <cell r="A1128">
            <v>91508</v>
          </cell>
          <cell r="B1128" t="str">
            <v>TRANSFORMADOR TRIFÁSICO 15KV - 13,2KV/ 220V/ 127V - 300KVA</v>
          </cell>
          <cell r="C1128" t="str">
            <v>UN</v>
          </cell>
          <cell r="D1128">
            <v>14432.35</v>
          </cell>
        </row>
        <row r="1129">
          <cell r="A1129">
            <v>91520</v>
          </cell>
          <cell r="B1129" t="str">
            <v>TRANSFORMADOR DE POTENCIAL A SELO 13,2/ 0,11 - 0,22KV - 1000VA</v>
          </cell>
          <cell r="C1129" t="str">
            <v>UN</v>
          </cell>
          <cell r="D1129">
            <v>2009.74</v>
          </cell>
        </row>
        <row r="1130">
          <cell r="A1130">
            <v>91540</v>
          </cell>
          <cell r="B1130" t="str">
            <v>TRANSFORMADOR TRIFÁSICO À SECO 500KVA - 13,8/13,2/12,6 KV - 220/127V</v>
          </cell>
          <cell r="C1130" t="str">
            <v>UN</v>
          </cell>
          <cell r="D1130">
            <v>34757.97</v>
          </cell>
        </row>
        <row r="1131">
          <cell r="A1131">
            <v>91601</v>
          </cell>
          <cell r="B1131" t="str">
            <v>CAPACITOR PARA CORREÇÃO DO FATOR DE POTÊNCIA - 220V - 2,5KVA</v>
          </cell>
          <cell r="C1131" t="str">
            <v>UN</v>
          </cell>
          <cell r="D1131">
            <v>368.4</v>
          </cell>
        </row>
        <row r="1132">
          <cell r="A1132">
            <v>91602</v>
          </cell>
          <cell r="B1132" t="str">
            <v>CAPACITOR PARA CORREÇÃO DO FATOR DE POTÊNCIA - 220V - 5,0KVA</v>
          </cell>
          <cell r="C1132" t="str">
            <v>UN</v>
          </cell>
          <cell r="D1132">
            <v>371.09</v>
          </cell>
        </row>
        <row r="1133">
          <cell r="A1133">
            <v>91603</v>
          </cell>
          <cell r="B1133" t="str">
            <v>CAPACITOR PARA CORREÇÃO DO FATOR D POTÊNCIA - 220V - 7,5KVA</v>
          </cell>
          <cell r="C1133" t="str">
            <v>UN</v>
          </cell>
          <cell r="D1133">
            <v>426.58</v>
          </cell>
        </row>
        <row r="1134">
          <cell r="A1134">
            <v>91604</v>
          </cell>
          <cell r="B1134" t="str">
            <v>CAPACITOR PARA CORREÇÃO DO FATOR DE POTÊNCIA - 220V - 10,0KVA</v>
          </cell>
          <cell r="C1134" t="str">
            <v>UN</v>
          </cell>
          <cell r="D1134">
            <v>608.35</v>
          </cell>
        </row>
        <row r="1135">
          <cell r="A1135">
            <v>91605</v>
          </cell>
          <cell r="B1135" t="str">
            <v>CAPACITOR PARA CORREÇÃO DO FATOR DE POTÊNCIA - 220V - 12,5KVA</v>
          </cell>
          <cell r="C1135" t="str">
            <v>UN</v>
          </cell>
          <cell r="D1135">
            <v>794.85</v>
          </cell>
        </row>
        <row r="1136">
          <cell r="A1136">
            <v>91606</v>
          </cell>
          <cell r="B1136" t="str">
            <v>CAPACITOR PARA CORREÇÃO DO FATOR DE POTÊNCIA - 220V - 15KVA</v>
          </cell>
          <cell r="C1136" t="str">
            <v>UN</v>
          </cell>
          <cell r="D1136">
            <v>847.81</v>
          </cell>
        </row>
        <row r="1137">
          <cell r="A1137">
            <v>91608</v>
          </cell>
          <cell r="B1137" t="str">
            <v>CAPACITOR PARA CORREÇÃO DO FATOR DE POTÊNCIA - 220V - 20,0KVA</v>
          </cell>
          <cell r="C1137" t="str">
            <v>UN</v>
          </cell>
          <cell r="D1137">
            <v>1019.38</v>
          </cell>
        </row>
        <row r="1138">
          <cell r="A1138">
            <v>91610</v>
          </cell>
          <cell r="B1138" t="str">
            <v>CAPACITOR PARA CORREÇÃO DO FATOR DE POTÊNCIA - 220V - 25,0KVA</v>
          </cell>
          <cell r="C1138" t="str">
            <v>UN</v>
          </cell>
          <cell r="D1138">
            <v>1218.93</v>
          </cell>
        </row>
        <row r="1139">
          <cell r="A1139">
            <v>91611</v>
          </cell>
          <cell r="B1139" t="str">
            <v>CAPACITOR PARA CORREÇÃO DO FATOR DE POTÊNCIA - 220V - 30,0KVA</v>
          </cell>
          <cell r="C1139" t="str">
            <v>UN</v>
          </cell>
          <cell r="D1139">
            <v>1322.22</v>
          </cell>
        </row>
        <row r="1140">
          <cell r="A1140">
            <v>91613</v>
          </cell>
          <cell r="B1140" t="str">
            <v>CAPACITOR PARA CORREÇÃO DO FATOR DE POTÊNCIA - 220V - 40,0KVA</v>
          </cell>
          <cell r="C1140" t="str">
            <v>UN</v>
          </cell>
          <cell r="D1140">
            <v>1679.59</v>
          </cell>
        </row>
        <row r="1141">
          <cell r="A1141">
            <v>91615</v>
          </cell>
          <cell r="B1141" t="str">
            <v>CAPACITOR PARA CORREÇÃO DP FATOR DE POTÊNCIA - 220V - 50,0KVA</v>
          </cell>
          <cell r="C1141" t="str">
            <v>UN</v>
          </cell>
          <cell r="D1141">
            <v>1912.64</v>
          </cell>
        </row>
        <row r="1142">
          <cell r="A1142">
            <v>91701</v>
          </cell>
          <cell r="B1142" t="str">
            <v>DPS - DISPOSITIVO PROTEÇÃO CONTRA SURTOS 275V - 40KA</v>
          </cell>
          <cell r="C1142" t="str">
            <v>UN</v>
          </cell>
          <cell r="D1142">
            <v>122.77</v>
          </cell>
        </row>
        <row r="1143">
          <cell r="A1143">
            <v>91706</v>
          </cell>
          <cell r="B1143" t="str">
            <v>BARRAMENTO DE COBRE TIPO DIN BIPOLAR PARA 63A</v>
          </cell>
          <cell r="C1143" t="str">
            <v>M</v>
          </cell>
          <cell r="D1143">
            <v>58.19</v>
          </cell>
        </row>
        <row r="1144">
          <cell r="A1144">
            <v>91707</v>
          </cell>
          <cell r="B1144" t="str">
            <v>BARRAMENTO DE COBRE TIPO DIN TRIPOLAR PARA 80A</v>
          </cell>
          <cell r="C1144" t="str">
            <v>M</v>
          </cell>
          <cell r="D1144">
            <v>79.34</v>
          </cell>
        </row>
        <row r="1145">
          <cell r="A1145">
            <v>91710</v>
          </cell>
          <cell r="B1145" t="str">
            <v>EMENDA PARA CABO DE MÉDIA TENSÃO 12/20KV - 1X25/ 1X35MM2 - UNIPOLAR</v>
          </cell>
          <cell r="C1145" t="str">
            <v>UN</v>
          </cell>
          <cell r="D1145">
            <v>772.01</v>
          </cell>
        </row>
        <row r="1146">
          <cell r="A1146">
            <v>91712</v>
          </cell>
          <cell r="B1146" t="str">
            <v>BASE PARA FUSIVEL DE TRANSFORMADOR DE POTENCIAL</v>
          </cell>
          <cell r="C1146" t="str">
            <v>UN</v>
          </cell>
          <cell r="D1146">
            <v>63.32</v>
          </cell>
        </row>
        <row r="1147">
          <cell r="A1147">
            <v>91713</v>
          </cell>
          <cell r="B1147" t="str">
            <v>FUSIVEL HH PARA 7,5A/ 15KV</v>
          </cell>
          <cell r="C1147" t="str">
            <v>UN</v>
          </cell>
          <cell r="D1147">
            <v>146.87</v>
          </cell>
        </row>
        <row r="1148">
          <cell r="A1148">
            <v>91714</v>
          </cell>
          <cell r="B1148" t="str">
            <v>FUSIVEL HH PARA 10A/ 15KV</v>
          </cell>
          <cell r="C1148" t="str">
            <v>UN</v>
          </cell>
          <cell r="D1148">
            <v>146.87</v>
          </cell>
        </row>
        <row r="1149">
          <cell r="A1149">
            <v>91715</v>
          </cell>
          <cell r="B1149" t="str">
            <v>FUSIVEL HH PARA 20A/ 15KV</v>
          </cell>
          <cell r="C1149" t="str">
            <v>UN</v>
          </cell>
          <cell r="D1149">
            <v>150.05000000000001</v>
          </cell>
        </row>
        <row r="1150">
          <cell r="A1150">
            <v>91716</v>
          </cell>
          <cell r="B1150" t="str">
            <v>DISJUNTOR A VÁCUO 15KV/ 350MVA - COMPLETO - CARREGAM. MANUAL</v>
          </cell>
          <cell r="C1150" t="str">
            <v>UN</v>
          </cell>
          <cell r="D1150">
            <v>9970.43</v>
          </cell>
        </row>
        <row r="1151">
          <cell r="A1151">
            <v>91717</v>
          </cell>
          <cell r="B1151" t="str">
            <v>DISJUNTOR A VÁCUO 15KV/ 350MVA - MOTORIZADO - COMPLETO</v>
          </cell>
          <cell r="C1151" t="str">
            <v>UN</v>
          </cell>
          <cell r="D1151">
            <v>12858.45</v>
          </cell>
        </row>
        <row r="1152">
          <cell r="A1152">
            <v>91718</v>
          </cell>
          <cell r="B1152" t="str">
            <v>PARA-RAIO TIPO POLIMERICO CLASSE 15KV</v>
          </cell>
          <cell r="C1152" t="str">
            <v>UN</v>
          </cell>
          <cell r="D1152">
            <v>171.24</v>
          </cell>
        </row>
        <row r="1153">
          <cell r="A1153">
            <v>91719</v>
          </cell>
          <cell r="B1153" t="str">
            <v>ESTRADO DE BORRACHA ISOLANTE 100X100X2,5CM</v>
          </cell>
          <cell r="C1153" t="str">
            <v>UN</v>
          </cell>
          <cell r="D1153">
            <v>201.91</v>
          </cell>
        </row>
        <row r="1154">
          <cell r="A1154">
            <v>91720</v>
          </cell>
          <cell r="B1154" t="str">
            <v>LUVA DE SOBREPOSIÇÃO PARA LUVA ISOLANTE EM COURO DE VAQUETA</v>
          </cell>
          <cell r="C1154" t="str">
            <v>PAR</v>
          </cell>
          <cell r="D1154">
            <v>24.14</v>
          </cell>
        </row>
        <row r="1155">
          <cell r="A1155">
            <v>91721</v>
          </cell>
          <cell r="B1155" t="str">
            <v>TRANSFORMADOR TRIFÁSICO A SECO 150KVA - 13,8/ 13,2/ 12,6KV - 220/ 127V</v>
          </cell>
          <cell r="C1155" t="str">
            <v>UN</v>
          </cell>
          <cell r="D1155">
            <v>20105.400000000001</v>
          </cell>
        </row>
        <row r="1156">
          <cell r="A1156">
            <v>91722</v>
          </cell>
          <cell r="B1156" t="str">
            <v>TRANSFORMADOR TRIFÁSICO A SECO 225KVA - 13,8/ 13,2/ 12,6KV - 220/ 127V</v>
          </cell>
          <cell r="C1156" t="str">
            <v>UN</v>
          </cell>
          <cell r="D1156">
            <v>25397.62</v>
          </cell>
        </row>
        <row r="1157">
          <cell r="A1157">
            <v>91723</v>
          </cell>
          <cell r="B1157" t="str">
            <v>TRANSFORMADOR DE CORRENTE PARA PROTEÇÃO RELAÇÃO 20:5A</v>
          </cell>
          <cell r="C1157" t="str">
            <v>UN</v>
          </cell>
          <cell r="D1157">
            <v>587.74</v>
          </cell>
        </row>
        <row r="1158">
          <cell r="A1158">
            <v>91724</v>
          </cell>
          <cell r="B1158" t="str">
            <v>RELE DE SOBRECORRENTE DE AÇÃO INDIRETA PARA MÉDIA TENSÃO</v>
          </cell>
          <cell r="C1158" t="str">
            <v>UN</v>
          </cell>
          <cell r="D1158">
            <v>2456.8000000000002</v>
          </cell>
        </row>
        <row r="1159">
          <cell r="A1159">
            <v>91725</v>
          </cell>
          <cell r="B1159" t="str">
            <v>REMOÇÃO DE CABOS DE ALTA TENSÃO EM LINHA SUBTERRÂNEA ATÉ 35MM2</v>
          </cell>
          <cell r="C1159" t="str">
            <v>M</v>
          </cell>
          <cell r="D1159">
            <v>18.829999999999998</v>
          </cell>
        </row>
        <row r="1160">
          <cell r="A1160">
            <v>91726</v>
          </cell>
          <cell r="B1160" t="str">
            <v>CARTUCHO PARA CONEXÃO EXOTERMICA CABO/ CABO</v>
          </cell>
          <cell r="C1160" t="str">
            <v>UN</v>
          </cell>
          <cell r="D1160">
            <v>28.22</v>
          </cell>
        </row>
        <row r="1161">
          <cell r="A1161">
            <v>91727</v>
          </cell>
          <cell r="B1161" t="str">
            <v>CARTUCHO PARA CONEXÃO EXOTERMICA CABO/ HASTE</v>
          </cell>
          <cell r="C1161" t="str">
            <v>UN</v>
          </cell>
          <cell r="D1161">
            <v>33.67</v>
          </cell>
        </row>
        <row r="1162">
          <cell r="A1162">
            <v>91728</v>
          </cell>
          <cell r="B1162" t="str">
            <v>CARTUCHO PARA CONEXÃO EXOTERMICA ESTRUTURA METÁLICA</v>
          </cell>
          <cell r="C1162" t="str">
            <v>UN</v>
          </cell>
          <cell r="D1162">
            <v>33.06</v>
          </cell>
        </row>
        <row r="1163">
          <cell r="A1163">
            <v>91729</v>
          </cell>
          <cell r="B1163" t="str">
            <v>PLACA DE AVISO DE POLIESTIRENO 30X40 E 2MM</v>
          </cell>
          <cell r="C1163" t="str">
            <v>UN</v>
          </cell>
          <cell r="D1163">
            <v>34.86</v>
          </cell>
        </row>
        <row r="1164">
          <cell r="A1164">
            <v>91730</v>
          </cell>
          <cell r="B1164" t="str">
            <v>BOLSA EM LONA PARA LUVA ISOLANTE</v>
          </cell>
          <cell r="C1164" t="str">
            <v>UN</v>
          </cell>
          <cell r="D1164">
            <v>30.48</v>
          </cell>
        </row>
        <row r="1165">
          <cell r="A1165">
            <v>92000</v>
          </cell>
          <cell r="B1165" t="str">
            <v>CONJUNTOS DE ILUMINAÇÃO</v>
          </cell>
          <cell r="C1165" t="str">
            <v>.</v>
          </cell>
          <cell r="D1165" t="str">
            <v>.</v>
          </cell>
        </row>
        <row r="1166">
          <cell r="A1166">
            <v>92010</v>
          </cell>
          <cell r="B1166" t="str">
            <v>LC.02 - ILUMINAÇÃO DE QUADRA COM POSTE CONCRETO TUBULAR H LIV.=10M COM 3 PROJETORES VAPOR MERCÚRIO 400W</v>
          </cell>
          <cell r="C1166" t="str">
            <v>CJ</v>
          </cell>
          <cell r="D1166">
            <v>2657.69</v>
          </cell>
        </row>
        <row r="1167">
          <cell r="A1167">
            <v>92033</v>
          </cell>
          <cell r="B1167" t="str">
            <v>POSTE DE AÇO GALVANIZADO TIPO RETO, FLANGEADO H=5M COM LUMINÁRIA HERMÉTICA EM ALUMÍNIO FUNDIDO PARA LÂMPADA DE VAPOR DE MERCÚRIO DE 250W - COM APROVAÇÃO DE ILUME/ PMSP</v>
          </cell>
          <cell r="C1167" t="str">
            <v>UN</v>
          </cell>
          <cell r="D1167">
            <v>1103.7</v>
          </cell>
        </row>
        <row r="1168">
          <cell r="A1168">
            <v>92034</v>
          </cell>
          <cell r="B1168" t="str">
            <v>POSTE DE AÇO GALVANIZADO TIPO RETO, FLANGEADO H=7M COM LUMINÁRIA HERMÉTICA EM ALUMÍNIO FUNDIDO PARA LÂMPADA DE VAPOR DE MERCÚRIO DE 250W - COM APROVAÇÃO DE ILUME/ PMSP</v>
          </cell>
          <cell r="C1168" t="str">
            <v>UN</v>
          </cell>
          <cell r="D1168">
            <v>1293.3900000000001</v>
          </cell>
        </row>
        <row r="1169">
          <cell r="A1169">
            <v>95000</v>
          </cell>
          <cell r="B1169" t="str">
            <v>DEMOLIÇÕES - ENTRADA E DISTRIBUIÇÃO</v>
          </cell>
          <cell r="C1169" t="str">
            <v>.</v>
          </cell>
          <cell r="D1169" t="str">
            <v>.</v>
          </cell>
        </row>
        <row r="1170">
          <cell r="A1170">
            <v>95001</v>
          </cell>
          <cell r="B1170" t="str">
            <v>REMOÇÃO DE POSTE DE ENTRADA DE ENERGIA EM BAIXA TENSÃO - GALVANIZADO</v>
          </cell>
          <cell r="C1170" t="str">
            <v>UN</v>
          </cell>
          <cell r="D1170">
            <v>104.18</v>
          </cell>
        </row>
        <row r="1171">
          <cell r="A1171">
            <v>95002</v>
          </cell>
          <cell r="B1171" t="str">
            <v>REMOÇÃO DE POSTE DE ENTRADA DE ENERGIA EM BAIXA TENSÃO - CONCRETO</v>
          </cell>
          <cell r="C1171" t="str">
            <v>UN</v>
          </cell>
          <cell r="D1171">
            <v>130.22999999999999</v>
          </cell>
        </row>
        <row r="1172">
          <cell r="A1172">
            <v>95003</v>
          </cell>
          <cell r="B1172" t="str">
            <v>REMOÇÃO DE CAIXA DE ENTRADA DE ENERGIA EM BAIXA TENSÃO</v>
          </cell>
          <cell r="C1172" t="str">
            <v>UN</v>
          </cell>
          <cell r="D1172">
            <v>104.18</v>
          </cell>
        </row>
        <row r="1173">
          <cell r="A1173">
            <v>95004</v>
          </cell>
          <cell r="B1173" t="str">
            <v>REMOÇÃO DE ARMAÇÃO TIPO BRAQUETE</v>
          </cell>
          <cell r="C1173" t="str">
            <v>UN</v>
          </cell>
          <cell r="D1173">
            <v>13.02</v>
          </cell>
        </row>
        <row r="1174">
          <cell r="A1174">
            <v>95005</v>
          </cell>
          <cell r="B1174" t="str">
            <v>REMOÇÃO DE CABEÇOTE TIPO "TELESP"</v>
          </cell>
          <cell r="C1174" t="str">
            <v>UN</v>
          </cell>
          <cell r="D1174">
            <v>6.51</v>
          </cell>
        </row>
        <row r="1175">
          <cell r="A1175">
            <v>95006</v>
          </cell>
          <cell r="B1175" t="str">
            <v>REMOÇÃO DE CAIXA DE ENTRADA DE TELEFONE TIPO "TELESP"</v>
          </cell>
          <cell r="C1175" t="str">
            <v>UN</v>
          </cell>
          <cell r="D1175">
            <v>52.09</v>
          </cell>
        </row>
        <row r="1176">
          <cell r="A1176">
            <v>95009</v>
          </cell>
          <cell r="B1176" t="str">
            <v>REMOÇÃO DE PERFILADOS</v>
          </cell>
          <cell r="C1176" t="str">
            <v>M</v>
          </cell>
          <cell r="D1176">
            <v>10.42</v>
          </cell>
        </row>
        <row r="1177">
          <cell r="A1177">
            <v>95010</v>
          </cell>
          <cell r="B1177" t="str">
            <v>REMOÇÃO DE ELETRODUTOS EMBUTIDOS - ATÉ 2"</v>
          </cell>
          <cell r="C1177" t="str">
            <v>M</v>
          </cell>
          <cell r="D1177">
            <v>13.02</v>
          </cell>
        </row>
        <row r="1178">
          <cell r="A1178">
            <v>95011</v>
          </cell>
          <cell r="B1178" t="str">
            <v>REMOÇÃO DE ELETRODUTOS EMBUTIDOS - ACIMA DE 2"</v>
          </cell>
          <cell r="C1178" t="str">
            <v>M</v>
          </cell>
          <cell r="D1178">
            <v>26.05</v>
          </cell>
        </row>
        <row r="1179">
          <cell r="A1179">
            <v>95012</v>
          </cell>
          <cell r="B1179" t="str">
            <v>REMOÇÃO DE ELETRODUTOS APARENTES - ATÉ 2"</v>
          </cell>
          <cell r="C1179" t="str">
            <v>M</v>
          </cell>
          <cell r="D1179">
            <v>6.51</v>
          </cell>
        </row>
        <row r="1180">
          <cell r="A1180">
            <v>95013</v>
          </cell>
          <cell r="B1180" t="str">
            <v>REMOÇÃO DE ELETRODUTOS APARENTES - ACIMA DE 2"</v>
          </cell>
          <cell r="C1180" t="str">
            <v>M</v>
          </cell>
          <cell r="D1180">
            <v>13.02</v>
          </cell>
        </row>
        <row r="1181">
          <cell r="A1181">
            <v>95014</v>
          </cell>
          <cell r="B1181" t="str">
            <v>REMOÇÃO DE CABO EMBUTIDO - ATÉ 16MM2</v>
          </cell>
          <cell r="C1181" t="str">
            <v>M</v>
          </cell>
          <cell r="D1181">
            <v>1.3</v>
          </cell>
        </row>
        <row r="1182">
          <cell r="A1182">
            <v>95015</v>
          </cell>
          <cell r="B1182" t="str">
            <v>REMOÇÃO DE CABO EMBUTIDO - ACIMA DE 16MM2</v>
          </cell>
          <cell r="C1182" t="str">
            <v>M</v>
          </cell>
          <cell r="D1182">
            <v>2.6</v>
          </cell>
        </row>
        <row r="1183">
          <cell r="A1183">
            <v>95016</v>
          </cell>
          <cell r="B1183" t="str">
            <v>REMOÇÃO DE CABO APARENTE - ATÉ 16MM2</v>
          </cell>
          <cell r="C1183" t="str">
            <v>M</v>
          </cell>
          <cell r="D1183">
            <v>1.56</v>
          </cell>
        </row>
        <row r="1184">
          <cell r="A1184">
            <v>95017</v>
          </cell>
          <cell r="B1184" t="str">
            <v>REMOÇÃO DE CABO APARENTE - ACIMA DE 16MM2</v>
          </cell>
          <cell r="C1184" t="str">
            <v>M</v>
          </cell>
          <cell r="D1184">
            <v>3.13</v>
          </cell>
        </row>
        <row r="1185">
          <cell r="A1185">
            <v>95018</v>
          </cell>
          <cell r="B1185" t="str">
            <v>REMOÇÃO DE TERMINAIS OU CONECTORES DE PRESSÃO PARA CABOS</v>
          </cell>
          <cell r="C1185" t="str">
            <v>UN</v>
          </cell>
          <cell r="D1185">
            <v>5.21</v>
          </cell>
        </row>
        <row r="1186">
          <cell r="A1186">
            <v>95020</v>
          </cell>
          <cell r="B1186" t="str">
            <v>REMOÇÃO DE SUPORTE-ISOLADOR TIPO ROLDANA</v>
          </cell>
          <cell r="C1186" t="str">
            <v>UN</v>
          </cell>
          <cell r="D1186">
            <v>5.21</v>
          </cell>
        </row>
        <row r="1187">
          <cell r="A1187">
            <v>95100</v>
          </cell>
          <cell r="B1187" t="str">
            <v>DEMOLIÇÕES - CAIXAS E QUADROS</v>
          </cell>
          <cell r="C1187" t="str">
            <v>.</v>
          </cell>
          <cell r="D1187" t="str">
            <v>.</v>
          </cell>
        </row>
        <row r="1188">
          <cell r="A1188">
            <v>95111</v>
          </cell>
          <cell r="B1188" t="str">
            <v>REMOÇÃO DE ISOLADORES EM QUADROS ELÉTRICOS</v>
          </cell>
          <cell r="C1188" t="str">
            <v>UN</v>
          </cell>
          <cell r="D1188">
            <v>5.21</v>
          </cell>
        </row>
        <row r="1189">
          <cell r="A1189">
            <v>95115</v>
          </cell>
          <cell r="B1189" t="str">
            <v>REMOÇÃO DE DISJUNTOR AUTOMÁTICO UNIPOLAR ATÉ 50A</v>
          </cell>
          <cell r="C1189" t="str">
            <v>UN</v>
          </cell>
          <cell r="D1189">
            <v>7.81</v>
          </cell>
        </row>
        <row r="1190">
          <cell r="A1190">
            <v>95116</v>
          </cell>
          <cell r="B1190" t="str">
            <v>REMOÇÃO DE DISJUNTOR AUTOMÁTICO BIPOLAR ATÉ 50A</v>
          </cell>
          <cell r="C1190" t="str">
            <v>UN</v>
          </cell>
          <cell r="D1190">
            <v>18.23</v>
          </cell>
        </row>
        <row r="1191">
          <cell r="A1191">
            <v>95117</v>
          </cell>
          <cell r="B1191" t="str">
            <v>REMOÇÃO DE DISJUNTOR AUTOMÁTICO TRIPOLAR ATÉ 50A</v>
          </cell>
          <cell r="C1191" t="str">
            <v>UN</v>
          </cell>
          <cell r="D1191">
            <v>33.86</v>
          </cell>
        </row>
        <row r="1192">
          <cell r="A1192">
            <v>95125</v>
          </cell>
          <cell r="B1192" t="str">
            <v>REMOÇÃO DE CAIXA PARA FUSÍVEL OU TOMADA, INSTALADA EM PERFILADOS</v>
          </cell>
          <cell r="C1192" t="str">
            <v>UN</v>
          </cell>
          <cell r="D1192">
            <v>13.02</v>
          </cell>
        </row>
        <row r="1193">
          <cell r="A1193">
            <v>95126</v>
          </cell>
          <cell r="B1193" t="str">
            <v>REMOÇÃO DE QUADRO DE DISTRIBUIÇÃO OU CAIXA DE PASSAGEM</v>
          </cell>
          <cell r="C1193" t="str">
            <v>UN</v>
          </cell>
          <cell r="D1193">
            <v>26.05</v>
          </cell>
        </row>
        <row r="1194">
          <cell r="A1194">
            <v>95127</v>
          </cell>
          <cell r="B1194" t="str">
            <v>REMOÇÃO DE FUNDO DE QUADRO DE DISTRIBUIÇÃO OU CAIXA DE PASSAGEM</v>
          </cell>
          <cell r="C1194" t="str">
            <v>M2</v>
          </cell>
          <cell r="D1194">
            <v>26.05</v>
          </cell>
        </row>
        <row r="1195">
          <cell r="A1195">
            <v>95129</v>
          </cell>
          <cell r="B1195" t="str">
            <v>REMOÇÃO DE TAMPA DE QUADRO DE DISTRIBUIÇÃO OU CAIXA DE PASSAGEM</v>
          </cell>
          <cell r="C1195" t="str">
            <v>M2</v>
          </cell>
          <cell r="D1195">
            <v>26.05</v>
          </cell>
        </row>
        <row r="1196">
          <cell r="A1196">
            <v>95130</v>
          </cell>
          <cell r="B1196" t="str">
            <v>REMOÇÃO DE FECHADURA DE QUADRO DE DISTRIBUIÇÃO OU CAIXA DE PASSAGEM</v>
          </cell>
          <cell r="C1196" t="str">
            <v>UN</v>
          </cell>
          <cell r="D1196">
            <v>5.21</v>
          </cell>
        </row>
        <row r="1197">
          <cell r="A1197">
            <v>95132</v>
          </cell>
          <cell r="B1197" t="str">
            <v>REMOÇÃO DE DISJUNTOR AUTOMÁTICO TIPO "QUICK-LAG"</v>
          </cell>
          <cell r="C1197" t="str">
            <v>UN</v>
          </cell>
          <cell r="D1197">
            <v>6.51</v>
          </cell>
        </row>
        <row r="1198">
          <cell r="A1198">
            <v>95134</v>
          </cell>
          <cell r="B1198" t="str">
            <v>REMOÇÃO DE BASE EM CHAPA DE FERRO PARA DISJUNTOR TIPO "QUICK-LAG"</v>
          </cell>
          <cell r="C1198" t="str">
            <v>UN</v>
          </cell>
          <cell r="D1198">
            <v>6.51</v>
          </cell>
        </row>
        <row r="1199">
          <cell r="A1199">
            <v>95135</v>
          </cell>
          <cell r="B1199" t="str">
            <v>REMOÇÃO DE CAPACITOR PARA CORREÇÃO DE FATOR DE POTÊNCIA</v>
          </cell>
          <cell r="C1199" t="str">
            <v>UN</v>
          </cell>
          <cell r="D1199">
            <v>158.37</v>
          </cell>
        </row>
        <row r="1200">
          <cell r="A1200">
            <v>95136</v>
          </cell>
          <cell r="B1200" t="str">
            <v>REMOÇÃO DE CHAVE SECCIONADORA TIPO FACA - BASE DE MÁRMORE OU ARDÓSIA</v>
          </cell>
          <cell r="C1200" t="str">
            <v>UN</v>
          </cell>
          <cell r="D1200">
            <v>13.02</v>
          </cell>
        </row>
        <row r="1201">
          <cell r="A1201">
            <v>95137</v>
          </cell>
          <cell r="B1201" t="str">
            <v>REMOÇÃO DE CHAVE SECCIONADORA OU BASE PARA FUSÍVEIS TIPO NH - UNIPOLAR</v>
          </cell>
          <cell r="C1201" t="str">
            <v>UN</v>
          </cell>
          <cell r="D1201">
            <v>13.02</v>
          </cell>
        </row>
        <row r="1202">
          <cell r="A1202">
            <v>95138</v>
          </cell>
          <cell r="B1202" t="str">
            <v>REMOÇÃO DE CHAVE SECCIONADORA OU BASE PARA FUSÍVEIS TIPO NH - TRIPOLAR</v>
          </cell>
          <cell r="C1202" t="str">
            <v>UN</v>
          </cell>
          <cell r="D1202">
            <v>19.53</v>
          </cell>
        </row>
        <row r="1203">
          <cell r="A1203">
            <v>95139</v>
          </cell>
          <cell r="B1203" t="str">
            <v>REMOÇÃO DE BASE PARA FUSÍVEIS TIPO "DIAZED"</v>
          </cell>
          <cell r="C1203" t="str">
            <v>UN</v>
          </cell>
          <cell r="D1203">
            <v>6.51</v>
          </cell>
        </row>
        <row r="1204">
          <cell r="A1204">
            <v>95200</v>
          </cell>
          <cell r="B1204" t="str">
            <v>DEMOLIÇÕES - PONTOS E APARELHOS</v>
          </cell>
          <cell r="C1204" t="str">
            <v>.</v>
          </cell>
          <cell r="D1204" t="str">
            <v>.</v>
          </cell>
        </row>
        <row r="1205">
          <cell r="A1205">
            <v>95201</v>
          </cell>
          <cell r="B1205" t="str">
            <v>REMOÇÃO DE SOQUETE</v>
          </cell>
          <cell r="C1205" t="str">
            <v>UN</v>
          </cell>
          <cell r="D1205">
            <v>5.21</v>
          </cell>
        </row>
        <row r="1206">
          <cell r="A1206">
            <v>95202</v>
          </cell>
          <cell r="B1206" t="str">
            <v>REMOÇÃO DE REATOR PARA LÂMPADA FLUORESCENTE</v>
          </cell>
          <cell r="C1206" t="str">
            <v>UN</v>
          </cell>
          <cell r="D1206">
            <v>13.02</v>
          </cell>
        </row>
        <row r="1207">
          <cell r="A1207">
            <v>95203</v>
          </cell>
          <cell r="B1207" t="str">
            <v>REMOÇÃO DE LÂMPADA INCANDESCENTE OU FLUORESCENTE</v>
          </cell>
          <cell r="C1207" t="str">
            <v>UN</v>
          </cell>
          <cell r="D1207">
            <v>1.1599999999999999</v>
          </cell>
        </row>
        <row r="1208">
          <cell r="A1208">
            <v>95204</v>
          </cell>
          <cell r="B1208" t="str">
            <v>REMOÇÃO DE LÂMPADA DE VAPOR DE MERCÚRIO, SÓDIO OU MISTA</v>
          </cell>
          <cell r="C1208" t="str">
            <v>UN</v>
          </cell>
          <cell r="D1208">
            <v>7.81</v>
          </cell>
        </row>
        <row r="1209">
          <cell r="A1209">
            <v>95205</v>
          </cell>
          <cell r="B1209" t="str">
            <v>REMOÇÃO DE PLACA DIFUSORA PARA LÂMPADA FLUORESCENTE</v>
          </cell>
          <cell r="C1209" t="str">
            <v>UN</v>
          </cell>
          <cell r="D1209">
            <v>1.1599999999999999</v>
          </cell>
        </row>
        <row r="1210">
          <cell r="A1210">
            <v>95206</v>
          </cell>
          <cell r="B1210" t="str">
            <v>REMOÇÃO DE INTERRUPTOR, TOMADA, BOTÃO DE CAMPAINHA OU CIGARRA</v>
          </cell>
          <cell r="C1210" t="str">
            <v>UN</v>
          </cell>
          <cell r="D1210">
            <v>10.42</v>
          </cell>
        </row>
        <row r="1211">
          <cell r="A1211">
            <v>95208</v>
          </cell>
          <cell r="B1211" t="str">
            <v>REMOÇÃO DE REATOR PARA LÂMPADA HG/NA - EM CAIXA DE PASSAGEM</v>
          </cell>
          <cell r="C1211" t="str">
            <v>UN</v>
          </cell>
          <cell r="D1211">
            <v>13.02</v>
          </cell>
        </row>
        <row r="1212">
          <cell r="A1212">
            <v>95209</v>
          </cell>
          <cell r="B1212" t="str">
            <v>REMOÇÃO DE REATOR PARA LÂMPADA HG/NA - EM POSTE</v>
          </cell>
          <cell r="C1212" t="str">
            <v>UN</v>
          </cell>
          <cell r="D1212">
            <v>26.05</v>
          </cell>
        </row>
        <row r="1213">
          <cell r="A1213">
            <v>95210</v>
          </cell>
          <cell r="B1213" t="str">
            <v>REMOÇÃO DE LUMINÁRIA INTERNA PARA LÂMPADA INCANDESCENTE</v>
          </cell>
          <cell r="C1213" t="str">
            <v>UN</v>
          </cell>
          <cell r="D1213">
            <v>10.42</v>
          </cell>
        </row>
        <row r="1214">
          <cell r="A1214">
            <v>95211</v>
          </cell>
          <cell r="B1214" t="str">
            <v>REMOÇÃO DE LUMINÁRIA INTERNA PARA LÂMPADA FLUORESCENTE</v>
          </cell>
          <cell r="C1214" t="str">
            <v>UN</v>
          </cell>
          <cell r="D1214">
            <v>19.53</v>
          </cell>
        </row>
        <row r="1215">
          <cell r="A1215">
            <v>95212</v>
          </cell>
          <cell r="B1215" t="str">
            <v>REMOÇÃO DE LUMINÁRIA EXTERNA INSTALADA EM POSTE</v>
          </cell>
          <cell r="C1215" t="str">
            <v>UN</v>
          </cell>
          <cell r="D1215">
            <v>39.07</v>
          </cell>
        </row>
        <row r="1216">
          <cell r="A1216">
            <v>95213</v>
          </cell>
          <cell r="B1216" t="str">
            <v>REMOÇÃO DE LUMINÁRIA EXTERNA INSTALADA EM BRAÇO DE FERRO</v>
          </cell>
          <cell r="C1216" t="str">
            <v>UN</v>
          </cell>
          <cell r="D1216">
            <v>39.07</v>
          </cell>
        </row>
        <row r="1217">
          <cell r="A1217">
            <v>95214</v>
          </cell>
          <cell r="B1217" t="str">
            <v>REMOÇÃO DE LUMINÁRIA A PROVA DE TEMPO, GASES E VAPOR</v>
          </cell>
          <cell r="C1217" t="str">
            <v>UN</v>
          </cell>
          <cell r="D1217">
            <v>13.02</v>
          </cell>
        </row>
        <row r="1218">
          <cell r="A1218">
            <v>95218</v>
          </cell>
          <cell r="B1218" t="str">
            <v>REMOÇÃO DE PROJETOR DE FACHADA</v>
          </cell>
          <cell r="C1218" t="str">
            <v>UN</v>
          </cell>
          <cell r="D1218">
            <v>39.07</v>
          </cell>
        </row>
        <row r="1219">
          <cell r="A1219">
            <v>95219</v>
          </cell>
          <cell r="B1219" t="str">
            <v>REMOÇÃO DE PROJETOR DE JARDIM</v>
          </cell>
          <cell r="C1219" t="str">
            <v>UN</v>
          </cell>
          <cell r="D1219">
            <v>26.05</v>
          </cell>
        </row>
        <row r="1220">
          <cell r="A1220">
            <v>95220</v>
          </cell>
          <cell r="B1220" t="str">
            <v>REMOÇÃO DE CRUZETA DE FERRO PARA FIXAÇÃO DE PROJETOR</v>
          </cell>
          <cell r="C1220" t="str">
            <v>UN</v>
          </cell>
          <cell r="D1220">
            <v>39.07</v>
          </cell>
        </row>
        <row r="1221">
          <cell r="A1221">
            <v>95225</v>
          </cell>
          <cell r="B1221" t="str">
            <v>REMOÇÃO DE BRAÇO DE LUMINÁRIA</v>
          </cell>
          <cell r="C1221" t="str">
            <v>UN</v>
          </cell>
          <cell r="D1221">
            <v>20.84</v>
          </cell>
        </row>
        <row r="1222">
          <cell r="A1222">
            <v>95300</v>
          </cell>
          <cell r="B1222" t="str">
            <v>DEMOLIÇÕES - PÁRA-RAIOS E OUTROS</v>
          </cell>
          <cell r="C1222" t="str">
            <v>.</v>
          </cell>
          <cell r="D1222" t="str">
            <v>.</v>
          </cell>
        </row>
        <row r="1223">
          <cell r="A1223">
            <v>95310</v>
          </cell>
          <cell r="B1223" t="str">
            <v>REMOÇÃO DE CAPTOR DE PÁRA-RAIOS - TIPO FRANKLIN</v>
          </cell>
          <cell r="C1223" t="str">
            <v>UN</v>
          </cell>
          <cell r="D1223">
            <v>13.02</v>
          </cell>
        </row>
        <row r="1224">
          <cell r="A1224">
            <v>95311</v>
          </cell>
          <cell r="B1224" t="str">
            <v>REMOÇÃO DE CAPTOR DE PÁRA-RAIOS - RADIOATIVO</v>
          </cell>
          <cell r="C1224" t="str">
            <v>UN</v>
          </cell>
          <cell r="D1224">
            <v>13.02</v>
          </cell>
        </row>
        <row r="1225">
          <cell r="A1225">
            <v>95314</v>
          </cell>
          <cell r="B1225" t="str">
            <v>REMOÇÃO DE CORDOALHA DE COBRE NÚ</v>
          </cell>
          <cell r="C1225" t="str">
            <v>M</v>
          </cell>
          <cell r="D1225">
            <v>5.21</v>
          </cell>
        </row>
        <row r="1226">
          <cell r="A1226">
            <v>95315</v>
          </cell>
          <cell r="B1226" t="str">
            <v>REMOÇÃO DE CABO DE COBRE NÚ, PARA ATERRAMENTO</v>
          </cell>
          <cell r="C1226" t="str">
            <v>M</v>
          </cell>
          <cell r="D1226">
            <v>6.51</v>
          </cell>
        </row>
        <row r="1227">
          <cell r="A1227">
            <v>95316</v>
          </cell>
          <cell r="B1227" t="str">
            <v>REMOÇÃO DE CONECTOR TIPO "SPLIT-BOLT"</v>
          </cell>
          <cell r="C1227" t="str">
            <v>UN</v>
          </cell>
          <cell r="D1227">
            <v>5.21</v>
          </cell>
        </row>
        <row r="1228">
          <cell r="A1228">
            <v>95320</v>
          </cell>
          <cell r="B1228" t="str">
            <v>REMOÇÃO DE BASE E HASTE DE PÁRA-RAIOS</v>
          </cell>
          <cell r="C1228" t="str">
            <v>UN</v>
          </cell>
          <cell r="D1228">
            <v>26.05</v>
          </cell>
        </row>
        <row r="1229">
          <cell r="A1229">
            <v>95321</v>
          </cell>
          <cell r="B1229" t="str">
            <v>REMOÇÃO DE CABO DE AÇO E ESTICADORES</v>
          </cell>
          <cell r="C1229" t="str">
            <v>M</v>
          </cell>
          <cell r="D1229">
            <v>13.02</v>
          </cell>
        </row>
        <row r="1230">
          <cell r="A1230">
            <v>95322</v>
          </cell>
          <cell r="B1230" t="str">
            <v>REMOÇÃO DE BRAÇADEIRA PARA 3 ESTAIS</v>
          </cell>
          <cell r="C1230" t="str">
            <v>UN</v>
          </cell>
          <cell r="D1230">
            <v>13.02</v>
          </cell>
        </row>
        <row r="1231">
          <cell r="A1231">
            <v>95325</v>
          </cell>
          <cell r="B1231" t="str">
            <v>REMOÇÃO DE TUBO DE PROTEÇÃO PARA CORDOALHA, INCLUSIVE FIXAÇÕES</v>
          </cell>
          <cell r="C1231" t="str">
            <v>UN</v>
          </cell>
          <cell r="D1231">
            <v>26.05</v>
          </cell>
        </row>
        <row r="1232">
          <cell r="A1232">
            <v>95355</v>
          </cell>
          <cell r="B1232" t="str">
            <v>REMOÇÃO DE AUTOMÁTICO DE BÓIA</v>
          </cell>
          <cell r="C1232" t="str">
            <v>UN</v>
          </cell>
          <cell r="D1232">
            <v>15.63</v>
          </cell>
        </row>
        <row r="1233">
          <cell r="A1233">
            <v>95356</v>
          </cell>
          <cell r="B1233" t="str">
            <v>REMOÇÃO DE CONTACTOR MAGNÉTICO E RELÊS PARA QUADRO DE COMANDO</v>
          </cell>
          <cell r="C1233" t="str">
            <v>UN</v>
          </cell>
          <cell r="D1233">
            <v>26.05</v>
          </cell>
        </row>
        <row r="1234">
          <cell r="A1234">
            <v>95360</v>
          </cell>
          <cell r="B1234" t="str">
            <v>REMOÇÃO DE POSTE DE FERRO, INCLUSIVE BASE DE FIXAÇÃO</v>
          </cell>
          <cell r="C1234" t="str">
            <v>UN</v>
          </cell>
          <cell r="D1234">
            <v>130.22999999999999</v>
          </cell>
        </row>
        <row r="1235">
          <cell r="A1235">
            <v>95361</v>
          </cell>
          <cell r="B1235" t="str">
            <v>REMOÇÃO DE POSTE DE FERRO ENGASTADO NO SOLO</v>
          </cell>
          <cell r="C1235" t="str">
            <v>UN</v>
          </cell>
          <cell r="D1235">
            <v>208.36</v>
          </cell>
        </row>
        <row r="1236">
          <cell r="A1236">
            <v>95362</v>
          </cell>
          <cell r="B1236" t="str">
            <v>REMOÇÃO DE POSTE DE CONCRETO EM REDE DE ENERGIA</v>
          </cell>
          <cell r="C1236" t="str">
            <v>UN</v>
          </cell>
          <cell r="D1236">
            <v>130.22999999999999</v>
          </cell>
        </row>
        <row r="1237">
          <cell r="A1237">
            <v>95400</v>
          </cell>
          <cell r="B1237" t="str">
            <v>DEMOLIÇÕES - CABINE PRIMÁRIA</v>
          </cell>
          <cell r="C1237" t="str">
            <v>.</v>
          </cell>
          <cell r="D1237" t="str">
            <v>.</v>
          </cell>
        </row>
        <row r="1238">
          <cell r="A1238">
            <v>95401</v>
          </cell>
          <cell r="B1238" t="str">
            <v>REMOÇÃO DE ISOLADOR TIPO DISCO, INCLUSIVE GANCHO DE SUSTENTAÇÃO</v>
          </cell>
          <cell r="C1238" t="str">
            <v>UN</v>
          </cell>
          <cell r="D1238">
            <v>3.91</v>
          </cell>
        </row>
        <row r="1239">
          <cell r="A1239">
            <v>95402</v>
          </cell>
          <cell r="B1239" t="str">
            <v>REMOÇÃO DE ISOLADOR TIPO CASTANHA, INCLUSIVE GANCHO DE SUSTENTAÇÃO</v>
          </cell>
          <cell r="C1239" t="str">
            <v>UN</v>
          </cell>
          <cell r="D1239">
            <v>1.1599999999999999</v>
          </cell>
        </row>
        <row r="1240">
          <cell r="A1240">
            <v>95403</v>
          </cell>
          <cell r="B1240" t="str">
            <v>REMOÇÃO DE ISOLADOR TIPO PINO PARA A.T. INCLUSIVE PINO</v>
          </cell>
          <cell r="C1240" t="str">
            <v>UN</v>
          </cell>
          <cell r="D1240">
            <v>6.51</v>
          </cell>
        </row>
        <row r="1241">
          <cell r="A1241">
            <v>95404</v>
          </cell>
          <cell r="B1241" t="str">
            <v>REMOÇÃO DE ISOLADOR TIPO PEDESTAL PARA A.T.</v>
          </cell>
          <cell r="C1241" t="str">
            <v>UN</v>
          </cell>
          <cell r="D1241">
            <v>5.21</v>
          </cell>
        </row>
        <row r="1242">
          <cell r="A1242">
            <v>95405</v>
          </cell>
          <cell r="B1242" t="str">
            <v>REMOÇÃO DE CRUZETA DE MADEIRA</v>
          </cell>
          <cell r="C1242" t="str">
            <v>UN</v>
          </cell>
          <cell r="D1242">
            <v>37.659999999999997</v>
          </cell>
        </row>
        <row r="1243">
          <cell r="A1243">
            <v>95406</v>
          </cell>
          <cell r="B1243" t="str">
            <v>REMOÇÃO DE BUCHA DE PASSAGEM INTERNA/EXTERNA PARA A.T.</v>
          </cell>
          <cell r="C1243" t="str">
            <v>UN</v>
          </cell>
          <cell r="D1243">
            <v>10.42</v>
          </cell>
        </row>
        <row r="1244">
          <cell r="A1244">
            <v>95407</v>
          </cell>
          <cell r="B1244" t="str">
            <v>REMOÇÃO DE CHAPA DE FERRO PARA BUCHA DE PASSAGEM</v>
          </cell>
          <cell r="C1244" t="str">
            <v>UN</v>
          </cell>
          <cell r="D1244">
            <v>10.42</v>
          </cell>
        </row>
        <row r="1245">
          <cell r="A1245">
            <v>95408</v>
          </cell>
          <cell r="B1245" t="str">
            <v>REMOÇÃO DE VERGALHÃO DE COBRE 3/8"</v>
          </cell>
          <cell r="C1245" t="str">
            <v>M</v>
          </cell>
          <cell r="D1245">
            <v>5.21</v>
          </cell>
        </row>
        <row r="1246">
          <cell r="A1246">
            <v>95409</v>
          </cell>
          <cell r="B1246" t="str">
            <v>REMOÇÃO DE TERMINAL OU CONECTOR PARA VERGALHÃO DE COBRE</v>
          </cell>
          <cell r="C1246" t="str">
            <v>UN</v>
          </cell>
          <cell r="D1246">
            <v>2.3199999999999998</v>
          </cell>
        </row>
        <row r="1247">
          <cell r="A1247">
            <v>95410</v>
          </cell>
          <cell r="B1247" t="str">
            <v>REMOÇÃO DE CHAVE SECCIONADORA TRIPOLAR</v>
          </cell>
          <cell r="C1247" t="str">
            <v>UN</v>
          </cell>
          <cell r="D1247">
            <v>75.319999999999993</v>
          </cell>
        </row>
        <row r="1248">
          <cell r="A1248">
            <v>95411</v>
          </cell>
          <cell r="B1248" t="str">
            <v>REMOÇÃO DE TRANSFORMADOR DE POTENCIAL</v>
          </cell>
          <cell r="C1248" t="str">
            <v>UN</v>
          </cell>
          <cell r="D1248">
            <v>16.93</v>
          </cell>
        </row>
        <row r="1249">
          <cell r="A1249">
            <v>95412</v>
          </cell>
          <cell r="B1249" t="str">
            <v>REMOÇÃO DE DISJUNTOR A ÓLEO - VOL NORMAL OU REDUZIDO</v>
          </cell>
          <cell r="C1249" t="str">
            <v>UN</v>
          </cell>
          <cell r="D1249">
            <v>106.28</v>
          </cell>
        </row>
        <row r="1250">
          <cell r="A1250">
            <v>95413</v>
          </cell>
          <cell r="B1250" t="str">
            <v>REMOÇÃO DE TRANSFORMADOR DE POTÊNCIA CLASSE 15KV</v>
          </cell>
          <cell r="C1250" t="str">
            <v>UN</v>
          </cell>
          <cell r="D1250">
            <v>200.43</v>
          </cell>
        </row>
        <row r="1251">
          <cell r="A1251">
            <v>95414</v>
          </cell>
          <cell r="B1251" t="str">
            <v>REMOÇÃO DE CHAVE FUSÍVEL TIPO MATHEUS</v>
          </cell>
          <cell r="C1251" t="str">
            <v>UN</v>
          </cell>
          <cell r="D1251">
            <v>39.07</v>
          </cell>
        </row>
        <row r="1252">
          <cell r="A1252">
            <v>95415</v>
          </cell>
          <cell r="B1252" t="str">
            <v>REMOÇÃO DE SUPORTE DE TRANSFORMADOR EM POSTE</v>
          </cell>
          <cell r="C1252" t="str">
            <v>UN</v>
          </cell>
          <cell r="D1252">
            <v>18.579999999999998</v>
          </cell>
        </row>
        <row r="1253">
          <cell r="A1253">
            <v>95416</v>
          </cell>
          <cell r="B1253" t="str">
            <v>REMOÇÃO DE CABOS DE A.T. EM LINHA AÉREA ATÉ 35MM2</v>
          </cell>
          <cell r="C1253" t="str">
            <v>M</v>
          </cell>
          <cell r="D1253">
            <v>18.829999999999998</v>
          </cell>
        </row>
        <row r="1254">
          <cell r="A1254">
            <v>95417</v>
          </cell>
          <cell r="B1254" t="str">
            <v>REMOÇÃO DE PÁRA-RAIOS TIPO CRISTAL VALVE CLASSE 15KV</v>
          </cell>
          <cell r="C1254" t="str">
            <v>UN</v>
          </cell>
          <cell r="D1254">
            <v>56.49</v>
          </cell>
        </row>
        <row r="1255">
          <cell r="A1255">
            <v>95418</v>
          </cell>
          <cell r="B1255" t="str">
            <v>REMOÇÃO DE CONTATORES E RELÊS EM GERAL</v>
          </cell>
          <cell r="C1255" t="str">
            <v>UN</v>
          </cell>
          <cell r="D1255">
            <v>51.45</v>
          </cell>
        </row>
        <row r="1256">
          <cell r="A1256">
            <v>95419</v>
          </cell>
          <cell r="B1256" t="str">
            <v>REMOÇÃO DE MUFLA INTERNA UNIPOLAR/TRIPOLAR</v>
          </cell>
          <cell r="C1256" t="str">
            <v>UN</v>
          </cell>
          <cell r="D1256">
            <v>37.659999999999997</v>
          </cell>
        </row>
        <row r="1257">
          <cell r="A1257">
            <v>95420</v>
          </cell>
          <cell r="B1257" t="str">
            <v>REMOÇÃO DE BUCHA DE PASSAGEM PARA NEUTRO - 1KV</v>
          </cell>
          <cell r="C1257" t="str">
            <v>UN</v>
          </cell>
          <cell r="D1257">
            <v>7.81</v>
          </cell>
        </row>
        <row r="1258">
          <cell r="A1258">
            <v>95421</v>
          </cell>
          <cell r="B1258" t="str">
            <v>REMOÇÃO DE ÓLEO ISOLANTE DE TRANSFORMADOR OU DISJUNTOR</v>
          </cell>
          <cell r="C1258" t="str">
            <v>L</v>
          </cell>
          <cell r="D1258">
            <v>0.46</v>
          </cell>
        </row>
        <row r="1259">
          <cell r="A1259">
            <v>95422</v>
          </cell>
          <cell r="B1259" t="str">
            <v>REMOÇÃO DE SELA PARA CRUZETA DE MADEIRA</v>
          </cell>
          <cell r="C1259" t="str">
            <v>UN</v>
          </cell>
          <cell r="D1259">
            <v>5.81</v>
          </cell>
        </row>
        <row r="1260">
          <cell r="A1260">
            <v>95423</v>
          </cell>
          <cell r="B1260" t="str">
            <v>REMOÇÃO DE FUSÍVEL EM ALTA TENSÃO TIPO "HH"</v>
          </cell>
          <cell r="C1260" t="str">
            <v>UN</v>
          </cell>
          <cell r="D1260">
            <v>13.02</v>
          </cell>
        </row>
        <row r="1261">
          <cell r="A1261">
            <v>95424</v>
          </cell>
          <cell r="B1261" t="str">
            <v>REMOÇÃO DE ELO FUSÍVEL EM CHAVE TIPO MATHEUS</v>
          </cell>
          <cell r="C1261" t="str">
            <v>UN</v>
          </cell>
          <cell r="D1261">
            <v>7.81</v>
          </cell>
        </row>
        <row r="1262">
          <cell r="A1262">
            <v>95425</v>
          </cell>
          <cell r="B1262" t="str">
            <v>REMOÇÃO DE RELÊ OU BOBINA - DISJUNTOR DE A.T.</v>
          </cell>
          <cell r="C1262" t="str">
            <v>UN</v>
          </cell>
          <cell r="D1262">
            <v>11.54</v>
          </cell>
        </row>
        <row r="1263">
          <cell r="A1263">
            <v>95426</v>
          </cell>
          <cell r="B1263" t="str">
            <v>REMOÇÃO DE MUFLA EXTERNA UNIPOLAR / TRIPOLAR</v>
          </cell>
          <cell r="C1263" t="str">
            <v>UN</v>
          </cell>
          <cell r="D1263">
            <v>56.49</v>
          </cell>
        </row>
        <row r="1264">
          <cell r="A1264">
            <v>95427</v>
          </cell>
          <cell r="B1264" t="str">
            <v>REMOÇÃO DE MUFLA INTERNA UNIPOLAR / TRIPOLAR</v>
          </cell>
          <cell r="C1264" t="str">
            <v>UN</v>
          </cell>
          <cell r="D1264">
            <v>37.659999999999997</v>
          </cell>
        </row>
        <row r="1265">
          <cell r="A1265">
            <v>96000</v>
          </cell>
          <cell r="B1265" t="str">
            <v>RETIRADAS - ENTRADA E DISTRIBUIÇÃO</v>
          </cell>
          <cell r="C1265" t="str">
            <v>.</v>
          </cell>
          <cell r="D1265" t="str">
            <v>.</v>
          </cell>
        </row>
        <row r="1266">
          <cell r="A1266">
            <v>96001</v>
          </cell>
          <cell r="B1266" t="str">
            <v>RETIRADA DE POSTE DE ENTRADA DE ENERGIA EM BAIXA TENSÃO - GALVANIZADO</v>
          </cell>
          <cell r="C1266" t="str">
            <v>UN</v>
          </cell>
          <cell r="D1266">
            <v>104.18</v>
          </cell>
        </row>
        <row r="1267">
          <cell r="A1267">
            <v>96002</v>
          </cell>
          <cell r="B1267" t="str">
            <v>RETIRADA DE POSTE DE ENTRADA DE ENERGIA EM BAIXA TENSÃO - CONCRETO</v>
          </cell>
          <cell r="C1267" t="str">
            <v>UN</v>
          </cell>
          <cell r="D1267">
            <v>130.22999999999999</v>
          </cell>
        </row>
        <row r="1268">
          <cell r="A1268">
            <v>96003</v>
          </cell>
          <cell r="B1268" t="str">
            <v>RETIRADA DE CAIXA DE ENTRADA DE ENERGIA EM BAIXA TENSÃO</v>
          </cell>
          <cell r="C1268" t="str">
            <v>UN</v>
          </cell>
          <cell r="D1268">
            <v>117.2</v>
          </cell>
        </row>
        <row r="1269">
          <cell r="A1269">
            <v>96004</v>
          </cell>
          <cell r="B1269" t="str">
            <v>RETIRADA DE ARMAÇÃO TIPO BRAQUETE</v>
          </cell>
          <cell r="C1269" t="str">
            <v>UN</v>
          </cell>
          <cell r="D1269">
            <v>13.02</v>
          </cell>
        </row>
        <row r="1270">
          <cell r="A1270">
            <v>96005</v>
          </cell>
          <cell r="B1270" t="str">
            <v>RETIRADA DE CABEÇOTE TIPO "TELESP"</v>
          </cell>
          <cell r="C1270" t="str">
            <v>UN</v>
          </cell>
          <cell r="D1270">
            <v>6.51</v>
          </cell>
        </row>
        <row r="1271">
          <cell r="A1271">
            <v>96008</v>
          </cell>
          <cell r="B1271" t="str">
            <v>RETIRADA DE CONDULETE</v>
          </cell>
          <cell r="C1271" t="str">
            <v>UN</v>
          </cell>
          <cell r="D1271">
            <v>13.02</v>
          </cell>
        </row>
        <row r="1272">
          <cell r="A1272">
            <v>96009</v>
          </cell>
          <cell r="B1272" t="str">
            <v>RETIRADA DE PERFILADOS</v>
          </cell>
          <cell r="C1272" t="str">
            <v>M</v>
          </cell>
          <cell r="D1272">
            <v>10.42</v>
          </cell>
        </row>
        <row r="1273">
          <cell r="A1273">
            <v>96012</v>
          </cell>
          <cell r="B1273" t="str">
            <v>RETIRADA DE ELETRODUTOS APARENTES - ATÉ 2"</v>
          </cell>
          <cell r="C1273" t="str">
            <v>M</v>
          </cell>
          <cell r="D1273">
            <v>6.51</v>
          </cell>
        </row>
        <row r="1274">
          <cell r="A1274">
            <v>96013</v>
          </cell>
          <cell r="B1274" t="str">
            <v>RETIRADA DE ELETRODUTOS APARENTES - ACIMA DE 2"</v>
          </cell>
          <cell r="C1274" t="str">
            <v>M</v>
          </cell>
          <cell r="D1274">
            <v>13.02</v>
          </cell>
        </row>
        <row r="1275">
          <cell r="A1275">
            <v>96014</v>
          </cell>
          <cell r="B1275" t="str">
            <v>RETIRADA DE FIO EMBUTIDO - ATÉ 16MM2</v>
          </cell>
          <cell r="C1275" t="str">
            <v>M</v>
          </cell>
          <cell r="D1275">
            <v>1.3</v>
          </cell>
        </row>
        <row r="1276">
          <cell r="A1276">
            <v>96015</v>
          </cell>
          <cell r="B1276" t="str">
            <v>RETIRADA DE CABO EMBUTIDO - ACIMA DE 16MM2</v>
          </cell>
          <cell r="C1276" t="str">
            <v>M</v>
          </cell>
          <cell r="D1276">
            <v>2.6</v>
          </cell>
        </row>
        <row r="1277">
          <cell r="A1277">
            <v>96016</v>
          </cell>
          <cell r="B1277" t="str">
            <v>RETIRADA DE FIO APARENTE - ATÉ 16MM2</v>
          </cell>
          <cell r="C1277" t="str">
            <v>M</v>
          </cell>
          <cell r="D1277">
            <v>1.56</v>
          </cell>
        </row>
        <row r="1278">
          <cell r="A1278">
            <v>96017</v>
          </cell>
          <cell r="B1278" t="str">
            <v>RETIRADA DE CABO APARENTE - ACIMA DE 16MM2</v>
          </cell>
          <cell r="C1278" t="str">
            <v>M</v>
          </cell>
          <cell r="D1278">
            <v>3.13</v>
          </cell>
        </row>
        <row r="1279">
          <cell r="A1279">
            <v>96018</v>
          </cell>
          <cell r="B1279" t="str">
            <v>RETIRADA DE TERMINAIS OU CONECTORES DE PRESSÃO PARA CABOS</v>
          </cell>
          <cell r="C1279" t="str">
            <v>UN</v>
          </cell>
          <cell r="D1279">
            <v>5.21</v>
          </cell>
        </row>
        <row r="1280">
          <cell r="A1280">
            <v>96020</v>
          </cell>
          <cell r="B1280" t="str">
            <v>RETIRADA DE SUPORTE-ISOLADOR TIPO ROLDANA</v>
          </cell>
          <cell r="C1280" t="str">
            <v>UN</v>
          </cell>
          <cell r="D1280">
            <v>5.21</v>
          </cell>
        </row>
        <row r="1281">
          <cell r="A1281">
            <v>96100</v>
          </cell>
          <cell r="B1281" t="str">
            <v>RETIRADAS - CAIXAS E QUADROS</v>
          </cell>
          <cell r="C1281" t="str">
            <v>.</v>
          </cell>
          <cell r="D1281" t="str">
            <v>.</v>
          </cell>
        </row>
        <row r="1282">
          <cell r="A1282">
            <v>96110</v>
          </cell>
          <cell r="B1282" t="str">
            <v>RETIRADA DE BARRAMENTOS EM QUADROS ELÉTRICOS</v>
          </cell>
          <cell r="C1282" t="str">
            <v>M</v>
          </cell>
          <cell r="D1282">
            <v>20.84</v>
          </cell>
        </row>
        <row r="1283">
          <cell r="A1283">
            <v>96111</v>
          </cell>
          <cell r="B1283" t="str">
            <v>RETIRADA DE ISOLADORES EM QUADROS ELÉTRICOS</v>
          </cell>
          <cell r="C1283" t="str">
            <v>UN</v>
          </cell>
          <cell r="D1283">
            <v>5.21</v>
          </cell>
        </row>
        <row r="1284">
          <cell r="A1284">
            <v>96115</v>
          </cell>
          <cell r="B1284" t="str">
            <v>RETIRADA DE DISJUNTOR AUTOMÁTICO UNIPOLAR ATÉ 50A</v>
          </cell>
          <cell r="C1284" t="str">
            <v>UN</v>
          </cell>
          <cell r="D1284">
            <v>7.81</v>
          </cell>
        </row>
        <row r="1285">
          <cell r="A1285">
            <v>96116</v>
          </cell>
          <cell r="B1285" t="str">
            <v>RETIRADA DE DISJUNTOR AUTOMÁTICO BIPOLAR ATÉ 50A</v>
          </cell>
          <cell r="C1285" t="str">
            <v>UN</v>
          </cell>
          <cell r="D1285">
            <v>18.23</v>
          </cell>
        </row>
        <row r="1286">
          <cell r="A1286">
            <v>96117</v>
          </cell>
          <cell r="B1286" t="str">
            <v>RETIRADA DE DISJUNTOR AUTOMÁTICO TRIPOLAR ATÉ 50A</v>
          </cell>
          <cell r="C1286" t="str">
            <v>UN</v>
          </cell>
          <cell r="D1286">
            <v>33.86</v>
          </cell>
        </row>
        <row r="1287">
          <cell r="A1287">
            <v>96125</v>
          </cell>
          <cell r="B1287" t="str">
            <v>RETIRADA DE CAIXA PARA FUSÍVEL OU TOMADA, INSTALADA EM PERFILADOS</v>
          </cell>
          <cell r="C1287" t="str">
            <v>UN</v>
          </cell>
          <cell r="D1287">
            <v>13.02</v>
          </cell>
        </row>
        <row r="1288">
          <cell r="A1288">
            <v>96126</v>
          </cell>
          <cell r="B1288" t="str">
            <v>RETIRADA DE QUADRO DE DISTRIBUIÇÃO OU CAIXA DE PASSAGEM</v>
          </cell>
          <cell r="C1288" t="str">
            <v>M2</v>
          </cell>
          <cell r="D1288">
            <v>52.09</v>
          </cell>
        </row>
        <row r="1289">
          <cell r="A1289">
            <v>96130</v>
          </cell>
          <cell r="B1289" t="str">
            <v>RETIRADA DE FECHADURA DE QUADRO DE DISTRIBUIÇÃO OU CAIXA DE PASSAGEM</v>
          </cell>
          <cell r="C1289" t="str">
            <v>UN</v>
          </cell>
          <cell r="D1289">
            <v>5.21</v>
          </cell>
        </row>
        <row r="1290">
          <cell r="A1290">
            <v>96132</v>
          </cell>
          <cell r="B1290" t="str">
            <v>RETIRADA DE DISJUNTOR AUTOMÁTICO TIPO "QUICK-LAG"</v>
          </cell>
          <cell r="C1290" t="str">
            <v>UN</v>
          </cell>
          <cell r="D1290">
            <v>7.81</v>
          </cell>
        </row>
        <row r="1291">
          <cell r="A1291">
            <v>96134</v>
          </cell>
          <cell r="B1291" t="str">
            <v>RETIRADA DE BASE EM CHAPA DE FERRO, PARA DISJUNTOR TIPO "QUICK-LAG"</v>
          </cell>
          <cell r="C1291" t="str">
            <v>UN</v>
          </cell>
          <cell r="D1291">
            <v>6.51</v>
          </cell>
        </row>
        <row r="1292">
          <cell r="A1292">
            <v>96135</v>
          </cell>
          <cell r="B1292" t="str">
            <v>RETIRADA DE CAPACITOR PARA CORREÇÃO DE FATOR DE POTÊNCIA</v>
          </cell>
          <cell r="C1292" t="str">
            <v>UN</v>
          </cell>
          <cell r="D1292">
            <v>316.75</v>
          </cell>
        </row>
        <row r="1293">
          <cell r="A1293">
            <v>96137</v>
          </cell>
          <cell r="B1293" t="str">
            <v>RETIRADA DE CHAVE SECCIONADORA OU BASE PARA FUSÍVEIS TIPO NH UNIPOLAR</v>
          </cell>
          <cell r="C1293" t="str">
            <v>UN</v>
          </cell>
          <cell r="D1293">
            <v>13.02</v>
          </cell>
        </row>
        <row r="1294">
          <cell r="A1294">
            <v>96138</v>
          </cell>
          <cell r="B1294" t="str">
            <v>RETIRADA DE CHAVE SECCIONADORA OU BASE PARA FUSÍVEIS TIPO NH TRIPOLAR</v>
          </cell>
          <cell r="C1294" t="str">
            <v>UN</v>
          </cell>
          <cell r="D1294">
            <v>19.53</v>
          </cell>
        </row>
        <row r="1295">
          <cell r="A1295">
            <v>96139</v>
          </cell>
          <cell r="B1295" t="str">
            <v>RETIRADA DE BASE PARA FUSÍVEIS TIPO DIAZED</v>
          </cell>
          <cell r="C1295" t="str">
            <v>UN</v>
          </cell>
          <cell r="D1295">
            <v>6.51</v>
          </cell>
        </row>
        <row r="1296">
          <cell r="A1296">
            <v>96140</v>
          </cell>
          <cell r="B1296" t="str">
            <v>RETIRADA DE BARRAMENTO DE COBRE</v>
          </cell>
          <cell r="C1296" t="str">
            <v>UN</v>
          </cell>
          <cell r="D1296">
            <v>13.02</v>
          </cell>
        </row>
        <row r="1297">
          <cell r="A1297">
            <v>96200</v>
          </cell>
          <cell r="B1297" t="str">
            <v>RETIRADAS - PONTOS E APARELHOS</v>
          </cell>
          <cell r="C1297" t="str">
            <v>.</v>
          </cell>
          <cell r="D1297" t="str">
            <v>.</v>
          </cell>
        </row>
        <row r="1298">
          <cell r="A1298">
            <v>96201</v>
          </cell>
          <cell r="B1298" t="str">
            <v>RETIRADA DE SOQUETES EM LUMINÁRIAS</v>
          </cell>
          <cell r="C1298" t="str">
            <v>UN</v>
          </cell>
          <cell r="D1298">
            <v>6.51</v>
          </cell>
        </row>
        <row r="1299">
          <cell r="A1299">
            <v>96202</v>
          </cell>
          <cell r="B1299" t="str">
            <v>RETIRADA DE REATOR EM LUMINÁRIA FLUORESCENTE</v>
          </cell>
          <cell r="C1299" t="str">
            <v>UN</v>
          </cell>
          <cell r="D1299">
            <v>2.6</v>
          </cell>
        </row>
        <row r="1300">
          <cell r="A1300">
            <v>96203</v>
          </cell>
          <cell r="B1300" t="str">
            <v>RETIRADA DE LÂMPADA INCANDESCENTE OU FLUORESCENTE</v>
          </cell>
          <cell r="C1300" t="str">
            <v>UN</v>
          </cell>
          <cell r="D1300">
            <v>1.1599999999999999</v>
          </cell>
        </row>
        <row r="1301">
          <cell r="A1301">
            <v>96204</v>
          </cell>
          <cell r="B1301" t="str">
            <v>RETIRADA DE LÂMPADA VAPOR DE MERCÚRIO, SÓDIO OU MISTA</v>
          </cell>
          <cell r="C1301" t="str">
            <v>UN</v>
          </cell>
          <cell r="D1301">
            <v>7.81</v>
          </cell>
        </row>
        <row r="1302">
          <cell r="A1302">
            <v>96205</v>
          </cell>
          <cell r="B1302" t="str">
            <v>RETIRADA DE PLACA DIFUSORA PARA LÂMPADA FLUORESCENTE</v>
          </cell>
          <cell r="C1302" t="str">
            <v>UN</v>
          </cell>
          <cell r="D1302">
            <v>1.1599999999999999</v>
          </cell>
        </row>
        <row r="1303">
          <cell r="A1303">
            <v>96210</v>
          </cell>
          <cell r="B1303" t="str">
            <v>RETIRADA DE LUMINÁRIA INTERNA PARA LÂMPADA INCANDESCENTE</v>
          </cell>
          <cell r="C1303" t="str">
            <v>UN</v>
          </cell>
          <cell r="D1303">
            <v>10.42</v>
          </cell>
        </row>
        <row r="1304">
          <cell r="A1304">
            <v>96211</v>
          </cell>
          <cell r="B1304" t="str">
            <v>RETIRADA DE LUMINÁRIA INTERNA PARA LÂMPADA FLUORESCENTE</v>
          </cell>
          <cell r="C1304" t="str">
            <v>UN</v>
          </cell>
          <cell r="D1304">
            <v>19.53</v>
          </cell>
        </row>
        <row r="1305">
          <cell r="A1305">
            <v>96212</v>
          </cell>
          <cell r="B1305" t="str">
            <v>RETIRADA DE LUMINÁRIA EXTERNA INSTALADA EM POSTE</v>
          </cell>
          <cell r="C1305" t="str">
            <v>UN</v>
          </cell>
          <cell r="D1305">
            <v>39.07</v>
          </cell>
        </row>
        <row r="1306">
          <cell r="A1306">
            <v>96213</v>
          </cell>
          <cell r="B1306" t="str">
            <v>RETIRADA DE LUMINÁRIA EXTERNA INSTALADA EM BRAÇO DE FERRO</v>
          </cell>
          <cell r="C1306" t="str">
            <v>UN</v>
          </cell>
          <cell r="D1306">
            <v>39.07</v>
          </cell>
        </row>
        <row r="1307">
          <cell r="A1307">
            <v>96214</v>
          </cell>
          <cell r="B1307" t="str">
            <v>RETIRADA DE LUMINÁRIA A PROVA DE TEMPO, GASES E VAPOR</v>
          </cell>
          <cell r="C1307" t="str">
            <v>UN</v>
          </cell>
          <cell r="D1307">
            <v>13.02</v>
          </cell>
        </row>
        <row r="1308">
          <cell r="A1308">
            <v>96218</v>
          </cell>
          <cell r="B1308" t="str">
            <v>RETIRADA DE PROJETOR DE FACHADA</v>
          </cell>
          <cell r="C1308" t="str">
            <v>UN</v>
          </cell>
          <cell r="D1308">
            <v>39.07</v>
          </cell>
        </row>
        <row r="1309">
          <cell r="A1309">
            <v>96219</v>
          </cell>
          <cell r="B1309" t="str">
            <v>RETIRADA DE PROJETOR DE JARDIM</v>
          </cell>
          <cell r="C1309" t="str">
            <v>UN</v>
          </cell>
          <cell r="D1309">
            <v>26.05</v>
          </cell>
        </row>
        <row r="1310">
          <cell r="A1310">
            <v>96225</v>
          </cell>
          <cell r="B1310" t="str">
            <v>RETIRADA DE BRAÇO DE LUMINÁRIA</v>
          </cell>
          <cell r="C1310" t="str">
            <v>UN</v>
          </cell>
          <cell r="D1310">
            <v>26.05</v>
          </cell>
        </row>
        <row r="1311">
          <cell r="A1311">
            <v>96300</v>
          </cell>
          <cell r="B1311" t="str">
            <v>RETIRADAS - PÁRA-RAIOS E OUTROS</v>
          </cell>
          <cell r="C1311" t="str">
            <v>.</v>
          </cell>
          <cell r="D1311" t="str">
            <v>.</v>
          </cell>
        </row>
        <row r="1312">
          <cell r="A1312">
            <v>96314</v>
          </cell>
          <cell r="B1312" t="str">
            <v>RETIRADA DE CORDOALHA DE COBRE NÚ</v>
          </cell>
          <cell r="C1312" t="str">
            <v>M</v>
          </cell>
          <cell r="D1312">
            <v>5.21</v>
          </cell>
        </row>
        <row r="1313">
          <cell r="A1313">
            <v>96315</v>
          </cell>
          <cell r="B1313" t="str">
            <v>RETIRADA DE CORDOALHA DE COBRE NÚ PARA ATERRAMENTO</v>
          </cell>
          <cell r="C1313" t="str">
            <v>M</v>
          </cell>
          <cell r="D1313">
            <v>6.51</v>
          </cell>
        </row>
        <row r="1314">
          <cell r="A1314">
            <v>96316</v>
          </cell>
          <cell r="B1314" t="str">
            <v>RETIRADA DE CONECTOR TIPO "SPLIT-BOLT"</v>
          </cell>
          <cell r="C1314" t="str">
            <v>UN</v>
          </cell>
          <cell r="D1314">
            <v>5.21</v>
          </cell>
        </row>
        <row r="1315">
          <cell r="A1315">
            <v>96360</v>
          </cell>
          <cell r="B1315" t="str">
            <v>RETIRADA DE POSTE DE FERRO, INCLUSIVE BASE DE FIXAÇÃO</v>
          </cell>
          <cell r="C1315" t="str">
            <v>UN</v>
          </cell>
          <cell r="D1315">
            <v>130.22999999999999</v>
          </cell>
        </row>
        <row r="1316">
          <cell r="A1316">
            <v>96361</v>
          </cell>
          <cell r="B1316" t="str">
            <v>RETIRADA DE POSTE DE FERRO ENGASTADO NO SOLO</v>
          </cell>
          <cell r="C1316" t="str">
            <v>UN</v>
          </cell>
          <cell r="D1316">
            <v>208.36</v>
          </cell>
        </row>
        <row r="1317">
          <cell r="A1317">
            <v>96362</v>
          </cell>
          <cell r="B1317" t="str">
            <v>RETIRADA DE POSTE DE CONCRETO EM REDE DE ENERGIA</v>
          </cell>
          <cell r="C1317" t="str">
            <v>UN</v>
          </cell>
          <cell r="D1317">
            <v>304.44</v>
          </cell>
        </row>
        <row r="1318">
          <cell r="A1318">
            <v>96400</v>
          </cell>
          <cell r="B1318" t="str">
            <v>RETIRADAS - CABINE PRIMÁRIA</v>
          </cell>
          <cell r="C1318" t="str">
            <v>.</v>
          </cell>
          <cell r="D1318" t="str">
            <v>.</v>
          </cell>
        </row>
        <row r="1319">
          <cell r="A1319">
            <v>96401</v>
          </cell>
          <cell r="B1319" t="str">
            <v>RETIRADA DE ISOLADOR TIPO DISCO INCLUSIVE GANCHO DE SUSTENTAÇÃO</v>
          </cell>
          <cell r="C1319" t="str">
            <v>UN</v>
          </cell>
          <cell r="D1319">
            <v>26.05</v>
          </cell>
        </row>
        <row r="1320">
          <cell r="A1320">
            <v>96402</v>
          </cell>
          <cell r="B1320" t="str">
            <v>RETIRADA DE ISOLADOR TIPO CASTANHA INCLUSIVE GANCHO DE SUSTENTAÇÃO</v>
          </cell>
          <cell r="C1320" t="str">
            <v>UN</v>
          </cell>
          <cell r="D1320">
            <v>1.1599999999999999</v>
          </cell>
        </row>
        <row r="1321">
          <cell r="A1321">
            <v>96403</v>
          </cell>
          <cell r="B1321" t="str">
            <v>RETIRADA DE ISOLADOR TIPO PINO A.T. INCLUSIVE PINO</v>
          </cell>
          <cell r="C1321" t="str">
            <v>UN</v>
          </cell>
          <cell r="D1321">
            <v>6.51</v>
          </cell>
        </row>
        <row r="1322">
          <cell r="A1322">
            <v>96404</v>
          </cell>
          <cell r="B1322" t="str">
            <v>RETIRADA DE ISOLADOR TIPO PEDESTAL PARA A.T.</v>
          </cell>
          <cell r="C1322" t="str">
            <v>UN</v>
          </cell>
          <cell r="D1322">
            <v>5.21</v>
          </cell>
        </row>
        <row r="1323">
          <cell r="A1323">
            <v>96405</v>
          </cell>
          <cell r="B1323" t="str">
            <v>RETIRADA DE CRUZETA DE MADEIRA</v>
          </cell>
          <cell r="C1323" t="str">
            <v>UN</v>
          </cell>
          <cell r="D1323">
            <v>56.49</v>
          </cell>
        </row>
        <row r="1324">
          <cell r="A1324">
            <v>96406</v>
          </cell>
          <cell r="B1324" t="str">
            <v>RETIRADA DE BUCHA DE PASSAGEM INTERNA/EXTERNA PARA A.T.</v>
          </cell>
          <cell r="C1324" t="str">
            <v>UN</v>
          </cell>
          <cell r="D1324">
            <v>10.42</v>
          </cell>
        </row>
        <row r="1325">
          <cell r="A1325">
            <v>96407</v>
          </cell>
          <cell r="B1325" t="str">
            <v>RETIRADA DE CHAPA DE FERRO PARA BUCHA DE PASSAGEM</v>
          </cell>
          <cell r="C1325" t="str">
            <v>UN</v>
          </cell>
          <cell r="D1325">
            <v>10.42</v>
          </cell>
        </row>
        <row r="1326">
          <cell r="A1326">
            <v>96408</v>
          </cell>
          <cell r="B1326" t="str">
            <v>RETIRADA DE VERGALHÃO DE COBRE 3/8"</v>
          </cell>
          <cell r="C1326" t="str">
            <v>M</v>
          </cell>
          <cell r="D1326">
            <v>5.21</v>
          </cell>
        </row>
        <row r="1327">
          <cell r="A1327">
            <v>96409</v>
          </cell>
          <cell r="B1327" t="str">
            <v>RETIRADA DE TERMINAL OU CONECTOR PARA VERGALHÃO DE COBRE</v>
          </cell>
          <cell r="C1327" t="str">
            <v>UN</v>
          </cell>
          <cell r="D1327">
            <v>2.3199999999999998</v>
          </cell>
        </row>
        <row r="1328">
          <cell r="A1328">
            <v>96410</v>
          </cell>
          <cell r="B1328" t="str">
            <v>RETIRADA DE CHAVE SECCIONADORA TRIPOLAR CLASSE 15 K.V.</v>
          </cell>
          <cell r="C1328" t="str">
            <v>UN</v>
          </cell>
          <cell r="D1328">
            <v>75.319999999999993</v>
          </cell>
        </row>
        <row r="1329">
          <cell r="A1329">
            <v>96411</v>
          </cell>
          <cell r="B1329" t="str">
            <v>RETIRADA DE TRANSFORMADOR DE POTENCIAL</v>
          </cell>
          <cell r="C1329" t="str">
            <v>UN</v>
          </cell>
          <cell r="D1329">
            <v>16.93</v>
          </cell>
        </row>
        <row r="1330">
          <cell r="A1330">
            <v>96412</v>
          </cell>
          <cell r="B1330" t="str">
            <v>RETIRADA DE DISJUNTOR A.T. DE VOL. NORMAL OU REDUZIDO DE ÓLEO</v>
          </cell>
          <cell r="C1330" t="str">
            <v>UN</v>
          </cell>
          <cell r="D1330">
            <v>106.28</v>
          </cell>
        </row>
        <row r="1331">
          <cell r="A1331">
            <v>96413</v>
          </cell>
          <cell r="B1331" t="str">
            <v>RETIRADA DE TRANSFORMADOR DE POTÊNCIA CLASSE 15 KV</v>
          </cell>
          <cell r="C1331" t="str">
            <v>UN</v>
          </cell>
          <cell r="D1331">
            <v>200.43</v>
          </cell>
        </row>
        <row r="1332">
          <cell r="A1332">
            <v>96414</v>
          </cell>
          <cell r="B1332" t="str">
            <v>RETIRADA DE CHAVE FUSÍVEL TIPO MATHEUS</v>
          </cell>
          <cell r="C1332" t="str">
            <v>UN</v>
          </cell>
          <cell r="D1332">
            <v>39.07</v>
          </cell>
        </row>
        <row r="1333">
          <cell r="A1333">
            <v>96415</v>
          </cell>
          <cell r="B1333" t="str">
            <v>RETIRADA DE SUPORTE DE TRANSFORMADOR EM POSTE</v>
          </cell>
          <cell r="C1333" t="str">
            <v>UN</v>
          </cell>
          <cell r="D1333">
            <v>18.579999999999998</v>
          </cell>
        </row>
        <row r="1334">
          <cell r="A1334">
            <v>96416</v>
          </cell>
          <cell r="B1334" t="str">
            <v>RETIRADA DE CABO DE A.T. EM LINHA AÉREA ATÉ 35MM2</v>
          </cell>
          <cell r="C1334" t="str">
            <v>M</v>
          </cell>
          <cell r="D1334">
            <v>3.91</v>
          </cell>
        </row>
        <row r="1335">
          <cell r="A1335">
            <v>96417</v>
          </cell>
          <cell r="B1335" t="str">
            <v>RETIRADA DE PÁRA-RAIO TIPO CRISTAL VALVE 15KV</v>
          </cell>
          <cell r="C1335" t="str">
            <v>UN</v>
          </cell>
          <cell r="D1335">
            <v>42.51</v>
          </cell>
        </row>
        <row r="1336">
          <cell r="A1336">
            <v>96418</v>
          </cell>
          <cell r="B1336" t="str">
            <v>RETIRADA DE CONTATORES E RELÊS EM GERAL</v>
          </cell>
          <cell r="C1336" t="str">
            <v>UN</v>
          </cell>
          <cell r="D1336">
            <v>80.599999999999994</v>
          </cell>
        </row>
        <row r="1337">
          <cell r="A1337">
            <v>96423</v>
          </cell>
          <cell r="B1337" t="str">
            <v>RETIRADA DE FUSÍVEL EM ALTA TENSÃO TIPO "HH"</v>
          </cell>
          <cell r="C1337" t="str">
            <v>UN</v>
          </cell>
          <cell r="D1337">
            <v>13.02</v>
          </cell>
        </row>
        <row r="1338">
          <cell r="A1338">
            <v>96424</v>
          </cell>
          <cell r="B1338" t="str">
            <v>RETIRADA DE ELO FUSÍVEL EM CHAVE TIPO MATHEUS</v>
          </cell>
          <cell r="C1338" t="str">
            <v>UN</v>
          </cell>
          <cell r="D1338">
            <v>7.81</v>
          </cell>
        </row>
        <row r="1339">
          <cell r="A1339">
            <v>97000</v>
          </cell>
          <cell r="B1339" t="str">
            <v>RECOLOCAÇÕES - ENTRADA E DISTRIBUIÇÃO</v>
          </cell>
          <cell r="C1339" t="str">
            <v>.</v>
          </cell>
          <cell r="D1339" t="str">
            <v>.</v>
          </cell>
        </row>
        <row r="1340">
          <cell r="A1340">
            <v>97001</v>
          </cell>
          <cell r="B1340" t="str">
            <v>RECOLOCAÇÃO DE POSTE DE ENTRADA DE ENERGIA EM BAIXA TENSÃO - GALVANIZADO</v>
          </cell>
          <cell r="C1340" t="str">
            <v>UN</v>
          </cell>
          <cell r="D1340">
            <v>212.57</v>
          </cell>
        </row>
        <row r="1341">
          <cell r="A1341">
            <v>97002</v>
          </cell>
          <cell r="B1341" t="str">
            <v>RECOLOCAÇÃO DE POSTE DE ENTRADA DE ENERGIA EM BAIXA TENSÃO - CONCRETO</v>
          </cell>
          <cell r="C1341" t="str">
            <v>UN</v>
          </cell>
          <cell r="D1341">
            <v>287.89</v>
          </cell>
        </row>
        <row r="1342">
          <cell r="A1342">
            <v>97003</v>
          </cell>
          <cell r="B1342" t="str">
            <v>RECOLOCAÇÃO DE CAIXA DE ENTRADA DE ENERGIA EM BAIXA TENSÃO</v>
          </cell>
          <cell r="C1342" t="str">
            <v>UN</v>
          </cell>
          <cell r="D1342">
            <v>130.22999999999999</v>
          </cell>
        </row>
        <row r="1343">
          <cell r="A1343">
            <v>97004</v>
          </cell>
          <cell r="B1343" t="str">
            <v>RECOLOCAÇÃO DE ARMAÇÃO TIPO BRAQUETE</v>
          </cell>
          <cell r="C1343" t="str">
            <v>UN</v>
          </cell>
          <cell r="D1343">
            <v>10.42</v>
          </cell>
        </row>
        <row r="1344">
          <cell r="A1344">
            <v>97005</v>
          </cell>
          <cell r="B1344" t="str">
            <v>RECOLOCAÇÃO DE CABEÇOTE TIPO "TELESP"</v>
          </cell>
          <cell r="C1344" t="str">
            <v>UN</v>
          </cell>
          <cell r="D1344">
            <v>10.42</v>
          </cell>
        </row>
        <row r="1345">
          <cell r="A1345">
            <v>97008</v>
          </cell>
          <cell r="B1345" t="str">
            <v>RECOLOCAÇÃO DE CONDULETE</v>
          </cell>
          <cell r="C1345" t="str">
            <v>UN</v>
          </cell>
          <cell r="D1345">
            <v>13.02</v>
          </cell>
        </row>
        <row r="1346">
          <cell r="A1346">
            <v>97009</v>
          </cell>
          <cell r="B1346" t="str">
            <v>RECOLOCAÇÃO DE PERFILADOS</v>
          </cell>
          <cell r="C1346" t="str">
            <v>M</v>
          </cell>
          <cell r="D1346">
            <v>13.02</v>
          </cell>
        </row>
        <row r="1347">
          <cell r="A1347">
            <v>97012</v>
          </cell>
          <cell r="B1347" t="str">
            <v>RECOLOCAÇÃO DE ELETRODUTOS APARENTES - ATÉ 2"</v>
          </cell>
          <cell r="C1347" t="str">
            <v>M</v>
          </cell>
          <cell r="D1347">
            <v>7.81</v>
          </cell>
        </row>
        <row r="1348">
          <cell r="A1348">
            <v>97013</v>
          </cell>
          <cell r="B1348" t="str">
            <v>RECOLOCAÇÃO DE ELETRODUTOS APARENTES - ACIMA DE 2"</v>
          </cell>
          <cell r="C1348" t="str">
            <v>M</v>
          </cell>
          <cell r="D1348">
            <v>15.63</v>
          </cell>
        </row>
        <row r="1349">
          <cell r="A1349">
            <v>97014</v>
          </cell>
          <cell r="B1349" t="str">
            <v>RECOLOCAÇÃO DE FIO EMBUTIDO - ATÉ 16MM2</v>
          </cell>
          <cell r="C1349" t="str">
            <v>M</v>
          </cell>
          <cell r="D1349">
            <v>1.3</v>
          </cell>
        </row>
        <row r="1350">
          <cell r="A1350">
            <v>97015</v>
          </cell>
          <cell r="B1350" t="str">
            <v>RECOLOCAÇÃO DE CABO EMBUTIDO - ACIMA DE 16MM2</v>
          </cell>
          <cell r="C1350" t="str">
            <v>M</v>
          </cell>
          <cell r="D1350">
            <v>18.23</v>
          </cell>
        </row>
        <row r="1351">
          <cell r="A1351">
            <v>97016</v>
          </cell>
          <cell r="B1351" t="str">
            <v>RECOLOCAÇÃO DE FIO APARENTE - ATÉ 16MM2</v>
          </cell>
          <cell r="C1351" t="str">
            <v>M</v>
          </cell>
          <cell r="D1351">
            <v>0.78</v>
          </cell>
        </row>
        <row r="1352">
          <cell r="A1352">
            <v>97017</v>
          </cell>
          <cell r="B1352" t="str">
            <v>RECOLOCAÇÃO DE CABO APARENTE - ACIMA DE 16MM2</v>
          </cell>
          <cell r="C1352" t="str">
            <v>M</v>
          </cell>
          <cell r="D1352">
            <v>7.81</v>
          </cell>
        </row>
        <row r="1353">
          <cell r="A1353">
            <v>97018</v>
          </cell>
          <cell r="B1353" t="str">
            <v>RECOLOCAÇÃO DE TERMINAIS OU CONECTORES DE PRESSÃO PARA CABOS</v>
          </cell>
          <cell r="C1353" t="str">
            <v>UN</v>
          </cell>
          <cell r="D1353">
            <v>10.42</v>
          </cell>
        </row>
        <row r="1354">
          <cell r="A1354">
            <v>97020</v>
          </cell>
          <cell r="B1354" t="str">
            <v>RECOLOCAÇÃO DE SUPORTE-ISOLADOR TIPO ROLDANA</v>
          </cell>
          <cell r="C1354" t="str">
            <v>UN</v>
          </cell>
          <cell r="D1354">
            <v>7.81</v>
          </cell>
        </row>
        <row r="1355">
          <cell r="A1355">
            <v>97100</v>
          </cell>
          <cell r="B1355" t="str">
            <v>RECOLOCAÇÕES - CAIXAS E QUADROS</v>
          </cell>
          <cell r="C1355" t="str">
            <v>.</v>
          </cell>
          <cell r="D1355" t="str">
            <v>.</v>
          </cell>
        </row>
        <row r="1356">
          <cell r="A1356">
            <v>97110</v>
          </cell>
          <cell r="B1356" t="str">
            <v>RECOLOCAÇÃO DE BARRAMENTOS EM QUADROS ELÉTRICOS</v>
          </cell>
          <cell r="C1356" t="str">
            <v>M</v>
          </cell>
          <cell r="D1356">
            <v>26.05</v>
          </cell>
        </row>
        <row r="1357">
          <cell r="A1357">
            <v>97111</v>
          </cell>
          <cell r="B1357" t="str">
            <v>RECOLOCAÇÃO DE ISOLADORES EM QUADROS ELÉTRICOS</v>
          </cell>
          <cell r="C1357" t="str">
            <v>UN</v>
          </cell>
          <cell r="D1357">
            <v>6.51</v>
          </cell>
        </row>
        <row r="1358">
          <cell r="A1358">
            <v>97115</v>
          </cell>
          <cell r="B1358" t="str">
            <v>RECOLOCAÇÃO DE DISJUNTOR AUTOMÁTICO UNIPOLAR ATÉ 50A</v>
          </cell>
          <cell r="C1358" t="str">
            <v>UN</v>
          </cell>
          <cell r="D1358">
            <v>13.02</v>
          </cell>
        </row>
        <row r="1359">
          <cell r="A1359">
            <v>97116</v>
          </cell>
          <cell r="B1359" t="str">
            <v>RECOLOCAÇÃO DE DISJUNTOR AUTOMÁTICO BIPOLAR ATÉ 50A</v>
          </cell>
          <cell r="C1359" t="str">
            <v>UN</v>
          </cell>
          <cell r="D1359">
            <v>20.84</v>
          </cell>
        </row>
        <row r="1360">
          <cell r="A1360">
            <v>97117</v>
          </cell>
          <cell r="B1360" t="str">
            <v>RECOLOCAÇÃO DE DISJUNTOR AUTOMÁTICO TRIPOLAR ATÉ 50A</v>
          </cell>
          <cell r="C1360" t="str">
            <v>UN</v>
          </cell>
          <cell r="D1360">
            <v>39.07</v>
          </cell>
        </row>
        <row r="1361">
          <cell r="A1361">
            <v>97125</v>
          </cell>
          <cell r="B1361" t="str">
            <v>RECOLOCAÇÃO DE CAIXA PARA FUSÍVEL OU TOMADA, INSTALADA EM PERFILADOS</v>
          </cell>
          <cell r="C1361" t="str">
            <v>UN</v>
          </cell>
          <cell r="D1361">
            <v>13.02</v>
          </cell>
        </row>
        <row r="1362">
          <cell r="A1362">
            <v>97126</v>
          </cell>
          <cell r="B1362" t="str">
            <v>RECOLOCAÇÃO DE QUADRO DE DISTRIBUIÇÃO OU CAIXA DE PASSAGEM</v>
          </cell>
          <cell r="C1362" t="str">
            <v>M2</v>
          </cell>
          <cell r="D1362">
            <v>157.05000000000001</v>
          </cell>
        </row>
        <row r="1363">
          <cell r="A1363">
            <v>97130</v>
          </cell>
          <cell r="B1363" t="str">
            <v>RECOLOCAÇÃO DE FECHADURA DE QUADRO DE DISTRIBUIÇÃO OU CAIXA DE PASSAGEM</v>
          </cell>
          <cell r="C1363" t="str">
            <v>UN</v>
          </cell>
          <cell r="D1363">
            <v>6.51</v>
          </cell>
        </row>
        <row r="1364">
          <cell r="A1364">
            <v>97132</v>
          </cell>
          <cell r="B1364" t="str">
            <v>RECOLOCAÇÃO DE DISJUNTOR AUTOMÁTICO TIPO "QUICK-LAG"</v>
          </cell>
          <cell r="C1364" t="str">
            <v>UN</v>
          </cell>
          <cell r="D1364">
            <v>7.81</v>
          </cell>
        </row>
        <row r="1365">
          <cell r="A1365">
            <v>97134</v>
          </cell>
          <cell r="B1365" t="str">
            <v>RECOLOCAÇÃO DE BASE EM CHAPA DE FERRO, PARA DISJUNTOR TIPO "QUICK-LAG"</v>
          </cell>
          <cell r="C1365" t="str">
            <v>UN</v>
          </cell>
          <cell r="D1365">
            <v>26.05</v>
          </cell>
        </row>
        <row r="1366">
          <cell r="A1366">
            <v>97135</v>
          </cell>
          <cell r="B1366" t="str">
            <v>RECOLOCAÇÃO DE CAPACITOR PARA CORREÇÃO DE FATOR DE POTÊNCIA</v>
          </cell>
          <cell r="C1366" t="str">
            <v>UN</v>
          </cell>
          <cell r="D1366">
            <v>316.75</v>
          </cell>
        </row>
        <row r="1367">
          <cell r="A1367">
            <v>97137</v>
          </cell>
          <cell r="B1367" t="str">
            <v>RECOLOCAÇÃO DE CHAVE SECCIONADA OU BASE PARA FUSÍVEL TIPO NH-UNIPOLAR</v>
          </cell>
          <cell r="C1367" t="str">
            <v>UN</v>
          </cell>
          <cell r="D1367">
            <v>18.23</v>
          </cell>
        </row>
        <row r="1368">
          <cell r="A1368">
            <v>97138</v>
          </cell>
          <cell r="B1368" t="str">
            <v>RECOLOCAÇÃO DE CHAVE SECCIONADA OU BASE PARA FUSÍVEL TIPO NH-TRIPOLAR</v>
          </cell>
          <cell r="C1368" t="str">
            <v>UN</v>
          </cell>
          <cell r="D1368">
            <v>26.05</v>
          </cell>
        </row>
        <row r="1369">
          <cell r="A1369">
            <v>97139</v>
          </cell>
          <cell r="B1369" t="str">
            <v>RECOLOCAÇÃO DE BASE DE FUSÍVEIS TIPO " DIAZED"</v>
          </cell>
          <cell r="C1369" t="str">
            <v>UN</v>
          </cell>
          <cell r="D1369">
            <v>13.02</v>
          </cell>
        </row>
        <row r="1370">
          <cell r="A1370">
            <v>97140</v>
          </cell>
          <cell r="B1370" t="str">
            <v>RECOLOCAÇÃO DE BARRAMENTO DE COBRE</v>
          </cell>
          <cell r="C1370" t="str">
            <v>UN</v>
          </cell>
          <cell r="D1370">
            <v>13.02</v>
          </cell>
        </row>
        <row r="1371">
          <cell r="A1371">
            <v>97200</v>
          </cell>
          <cell r="B1371" t="str">
            <v>RECOLOCAÇÕES - PONTOS E APARELHOS</v>
          </cell>
          <cell r="C1371" t="str">
            <v>.</v>
          </cell>
          <cell r="D1371" t="str">
            <v>.</v>
          </cell>
        </row>
        <row r="1372">
          <cell r="A1372">
            <v>97201</v>
          </cell>
          <cell r="B1372" t="str">
            <v>RECOLOCAÇÃO DE SOQUETES EM LUMINÁRIAS</v>
          </cell>
          <cell r="C1372" t="str">
            <v>UN</v>
          </cell>
          <cell r="D1372">
            <v>7.81</v>
          </cell>
        </row>
        <row r="1373">
          <cell r="A1373">
            <v>97202</v>
          </cell>
          <cell r="B1373" t="str">
            <v>RECOLOCAÇÃO DE REATOR EM LUMINÁRIA FLUORESCENTE</v>
          </cell>
          <cell r="C1373" t="str">
            <v>UN</v>
          </cell>
          <cell r="D1373">
            <v>16.93</v>
          </cell>
        </row>
        <row r="1374">
          <cell r="A1374">
            <v>97203</v>
          </cell>
          <cell r="B1374" t="str">
            <v>RECOLOCAÇÃO DE LÂMPADA INCANDESCENTE OU FLUORESCENTE</v>
          </cell>
          <cell r="C1374" t="str">
            <v>UN</v>
          </cell>
          <cell r="D1374">
            <v>1.1599999999999999</v>
          </cell>
        </row>
        <row r="1375">
          <cell r="A1375">
            <v>97204</v>
          </cell>
          <cell r="B1375" t="str">
            <v>RECOLOCAÇÃO DE LÂMPADA VAPOR DE MERCÚRIO, SÓDIO OU MISTA</v>
          </cell>
          <cell r="C1375" t="str">
            <v>UN</v>
          </cell>
          <cell r="D1375">
            <v>7.81</v>
          </cell>
        </row>
        <row r="1376">
          <cell r="A1376">
            <v>97205</v>
          </cell>
          <cell r="B1376" t="str">
            <v>RECOLOCAÇÃO DE PLACA DIFUSORA PARA LÂMPADA FLUORESCENTE</v>
          </cell>
          <cell r="C1376" t="str">
            <v>UN</v>
          </cell>
          <cell r="D1376">
            <v>1.1599999999999999</v>
          </cell>
        </row>
        <row r="1377">
          <cell r="A1377">
            <v>97210</v>
          </cell>
          <cell r="B1377" t="str">
            <v>RECOLOCAÇÃO DE LUMINÁRIA INTERNA PARA LÂMPADA INCANDESCENTE</v>
          </cell>
          <cell r="C1377" t="str">
            <v>UN</v>
          </cell>
          <cell r="D1377">
            <v>20.84</v>
          </cell>
        </row>
        <row r="1378">
          <cell r="A1378">
            <v>97211</v>
          </cell>
          <cell r="B1378" t="str">
            <v>RECOLOCAÇÃO DE LUMINÁRIA INTERNA PARA LÂMPADA FLUORESCENTE</v>
          </cell>
          <cell r="C1378" t="str">
            <v>UN</v>
          </cell>
          <cell r="D1378">
            <v>39.07</v>
          </cell>
        </row>
        <row r="1379">
          <cell r="A1379">
            <v>97212</v>
          </cell>
          <cell r="B1379" t="str">
            <v>RECOLOCAÇÃO DE LUMINÁRIA EXTERNA INSTALADA EM POSTE</v>
          </cell>
          <cell r="C1379" t="str">
            <v>UN</v>
          </cell>
          <cell r="D1379">
            <v>104.18</v>
          </cell>
        </row>
        <row r="1380">
          <cell r="A1380">
            <v>97213</v>
          </cell>
          <cell r="B1380" t="str">
            <v>RECOLOCAÇÃO DE LUMINÁRIA EXTERNA INSTALADA EM BRAÇO DE FERRO</v>
          </cell>
          <cell r="C1380" t="str">
            <v>UN</v>
          </cell>
          <cell r="D1380">
            <v>52.09</v>
          </cell>
        </row>
        <row r="1381">
          <cell r="A1381">
            <v>97214</v>
          </cell>
          <cell r="B1381" t="str">
            <v>RECOLOCAÇÃO DE LUMINÁRIA A PROVA DE TEMPO, GASES E VAPOR</v>
          </cell>
          <cell r="C1381" t="str">
            <v>UN</v>
          </cell>
          <cell r="D1381">
            <v>26.05</v>
          </cell>
        </row>
        <row r="1382">
          <cell r="A1382">
            <v>97218</v>
          </cell>
          <cell r="B1382" t="str">
            <v>RECOLOCAÇÃO DE PROJETOR DE FACHADA</v>
          </cell>
          <cell r="C1382" t="str">
            <v>UN</v>
          </cell>
          <cell r="D1382">
            <v>26.05</v>
          </cell>
        </row>
        <row r="1383">
          <cell r="A1383">
            <v>97219</v>
          </cell>
          <cell r="B1383" t="str">
            <v>RECOLOCAÇÃO DE PROJETOR DE JARDIM</v>
          </cell>
          <cell r="C1383" t="str">
            <v>UN</v>
          </cell>
          <cell r="D1383">
            <v>20.84</v>
          </cell>
        </row>
        <row r="1384">
          <cell r="A1384">
            <v>97225</v>
          </cell>
          <cell r="B1384" t="str">
            <v>RECOLOCAÇÃO DE BRAÇO DE LUMINÁRIA</v>
          </cell>
          <cell r="C1384" t="str">
            <v>UN</v>
          </cell>
          <cell r="D1384">
            <v>26.05</v>
          </cell>
        </row>
        <row r="1385">
          <cell r="A1385">
            <v>97300</v>
          </cell>
          <cell r="B1385" t="str">
            <v>RECOLOCAÇÕES - PÁRA-RAIOS E OUTROS</v>
          </cell>
          <cell r="C1385" t="str">
            <v>.</v>
          </cell>
          <cell r="D1385" t="str">
            <v>.</v>
          </cell>
        </row>
        <row r="1386">
          <cell r="A1386">
            <v>97314</v>
          </cell>
          <cell r="B1386" t="str">
            <v>RECOLOCAÇÃO DE CORDOALHA DE COBRE NÚ</v>
          </cell>
          <cell r="C1386" t="str">
            <v>M</v>
          </cell>
          <cell r="D1386">
            <v>13.02</v>
          </cell>
        </row>
        <row r="1387">
          <cell r="A1387">
            <v>97315</v>
          </cell>
          <cell r="B1387" t="str">
            <v>RECOLOCAÇÃO CORDOALHA DE COBRE NÚ PARA ATERRAMENTO</v>
          </cell>
          <cell r="C1387" t="str">
            <v>M</v>
          </cell>
          <cell r="D1387">
            <v>13.02</v>
          </cell>
        </row>
        <row r="1388">
          <cell r="A1388">
            <v>97316</v>
          </cell>
          <cell r="B1388" t="str">
            <v>RECOLOCAÇÃO DE CONECTOR TIPO "SPLIT_BOLT"</v>
          </cell>
          <cell r="C1388" t="str">
            <v>UN</v>
          </cell>
          <cell r="D1388">
            <v>7.81</v>
          </cell>
        </row>
        <row r="1389">
          <cell r="A1389">
            <v>97360</v>
          </cell>
          <cell r="B1389" t="str">
            <v>RECOLOCAÇÃO DE POSTE DE FERRO, INCLUSIVE BASE DE FIXAÇÃO</v>
          </cell>
          <cell r="C1389" t="str">
            <v>UN</v>
          </cell>
          <cell r="D1389">
            <v>212.57</v>
          </cell>
        </row>
        <row r="1390">
          <cell r="A1390">
            <v>97361</v>
          </cell>
          <cell r="B1390" t="str">
            <v>RECOLOCAÇÃO DE POSTE DE FERRO ENGASTADO NO SOLO</v>
          </cell>
          <cell r="C1390" t="str">
            <v>UN</v>
          </cell>
          <cell r="D1390">
            <v>287.89</v>
          </cell>
        </row>
        <row r="1391">
          <cell r="A1391">
            <v>97362</v>
          </cell>
          <cell r="B1391" t="str">
            <v>RECOLOCAÇÃO DE POSTE DE CONCRETO EM REDE DE ENERGIA</v>
          </cell>
          <cell r="C1391" t="str">
            <v>UN</v>
          </cell>
          <cell r="D1391">
            <v>327.67</v>
          </cell>
        </row>
        <row r="1392">
          <cell r="A1392">
            <v>97400</v>
          </cell>
          <cell r="B1392" t="str">
            <v>RECOLOCAÇÕES - CABINES PRIMÁRIAS</v>
          </cell>
          <cell r="C1392" t="str">
            <v>.</v>
          </cell>
          <cell r="D1392" t="str">
            <v>.</v>
          </cell>
        </row>
        <row r="1393">
          <cell r="A1393">
            <v>97401</v>
          </cell>
          <cell r="B1393" t="str">
            <v>RECOLOCAÇÃO DE ISOLADOR TIPO DISCO INCLUSIVE GANCHO DE SUSTENTAÇÃO</v>
          </cell>
          <cell r="C1393" t="str">
            <v>UN</v>
          </cell>
          <cell r="D1393">
            <v>5.21</v>
          </cell>
        </row>
        <row r="1394">
          <cell r="A1394">
            <v>97402</v>
          </cell>
          <cell r="B1394" t="str">
            <v>RECOLOCAÇÃO DE ISOLADOR TIPO CASTANHA INCLUSIVE GANCHO DE SUSTENTAÇÃO</v>
          </cell>
          <cell r="C1394" t="str">
            <v>UN</v>
          </cell>
          <cell r="D1394">
            <v>5.21</v>
          </cell>
        </row>
        <row r="1395">
          <cell r="A1395">
            <v>97403</v>
          </cell>
          <cell r="B1395" t="str">
            <v>RECOLOCAÇÃO DE ISOLADOR TIPO PINO PARA A.T. INCLUSIVE PINO</v>
          </cell>
          <cell r="C1395" t="str">
            <v>UN</v>
          </cell>
          <cell r="D1395">
            <v>16.93</v>
          </cell>
        </row>
        <row r="1396">
          <cell r="A1396">
            <v>97404</v>
          </cell>
          <cell r="B1396" t="str">
            <v>RECOLOCAÇÃO DE ISOLADOR TIPO PEDESTAL PARA A.T.</v>
          </cell>
          <cell r="C1396" t="str">
            <v>UN</v>
          </cell>
          <cell r="D1396">
            <v>15.63</v>
          </cell>
        </row>
        <row r="1397">
          <cell r="A1397">
            <v>97405</v>
          </cell>
          <cell r="B1397" t="str">
            <v>RECOLOCAÇÃO DE CRUZETA DE MADEIRA</v>
          </cell>
          <cell r="C1397" t="str">
            <v>UN</v>
          </cell>
          <cell r="D1397">
            <v>75.319999999999993</v>
          </cell>
        </row>
        <row r="1398">
          <cell r="A1398">
            <v>97406</v>
          </cell>
          <cell r="B1398" t="str">
            <v>RECOLOCAÇÃO DE BUCHA DE PASSAGEM INTERNA/EXTERNA PARA A.T.</v>
          </cell>
          <cell r="C1398" t="str">
            <v>UN</v>
          </cell>
          <cell r="D1398">
            <v>13.02</v>
          </cell>
        </row>
        <row r="1399">
          <cell r="A1399">
            <v>97407</v>
          </cell>
          <cell r="B1399" t="str">
            <v>RECOLOCAÇÃO DE CHAPA DE FERRO PARA BUCHA DE PASSAGEM</v>
          </cell>
          <cell r="C1399" t="str">
            <v>UN</v>
          </cell>
          <cell r="D1399">
            <v>13.02</v>
          </cell>
        </row>
        <row r="1400">
          <cell r="A1400">
            <v>97408</v>
          </cell>
          <cell r="B1400" t="str">
            <v>RECOLOCAÇÃO DE VERGALHÃO DE COBRE 3/8"</v>
          </cell>
          <cell r="C1400" t="str">
            <v>M</v>
          </cell>
          <cell r="D1400">
            <v>10.42</v>
          </cell>
        </row>
        <row r="1401">
          <cell r="A1401">
            <v>97409</v>
          </cell>
          <cell r="B1401" t="str">
            <v>RECOLOCAÇÃO DE TERMINAL OU CONECTOR PARA VERGALHÃO DE COBRE</v>
          </cell>
          <cell r="C1401" t="str">
            <v>UN</v>
          </cell>
          <cell r="D1401">
            <v>5.21</v>
          </cell>
        </row>
        <row r="1402">
          <cell r="A1402">
            <v>97410</v>
          </cell>
          <cell r="B1402" t="str">
            <v>RECOLOCAÇÃO DE CHAVE SECCIONADORA TRIPOLAR CLASSE 15KV</v>
          </cell>
          <cell r="C1402" t="str">
            <v>UN</v>
          </cell>
          <cell r="D1402">
            <v>128.46</v>
          </cell>
        </row>
        <row r="1403">
          <cell r="A1403">
            <v>97411</v>
          </cell>
          <cell r="B1403" t="str">
            <v>RECOLOCAÇÃO DE TRANSFORMADOR DE POTENCIAL</v>
          </cell>
          <cell r="C1403" t="str">
            <v>UN</v>
          </cell>
          <cell r="D1403">
            <v>46.95</v>
          </cell>
        </row>
        <row r="1404">
          <cell r="A1404">
            <v>97412</v>
          </cell>
          <cell r="B1404" t="str">
            <v>RECOLOCAÇÃO DE DISJUNTOR A.T. DE VOLUME NORMAL OU REDUZIDO DE ÓLEO</v>
          </cell>
          <cell r="C1404" t="str">
            <v>UN</v>
          </cell>
          <cell r="D1404">
            <v>239.33</v>
          </cell>
        </row>
        <row r="1405">
          <cell r="A1405">
            <v>97413</v>
          </cell>
          <cell r="B1405" t="str">
            <v>RECOLOCAÇÃO DE TRANSFORMADOR DE POTÊNCIA CLASSE 15KV</v>
          </cell>
          <cell r="C1405" t="str">
            <v>UN</v>
          </cell>
          <cell r="D1405">
            <v>425.14</v>
          </cell>
        </row>
        <row r="1406">
          <cell r="A1406">
            <v>97414</v>
          </cell>
          <cell r="B1406" t="str">
            <v>RECOLOCAÇÃO DE CHAVE FUSÍVEL TIPO MATHEUS</v>
          </cell>
          <cell r="C1406" t="str">
            <v>UN</v>
          </cell>
          <cell r="D1406">
            <v>39.42</v>
          </cell>
        </row>
        <row r="1407">
          <cell r="A1407">
            <v>97415</v>
          </cell>
          <cell r="B1407" t="str">
            <v>RECOLOCAÇÃO DE SUPORTE DE TRANSFORMADOR EM POSTE</v>
          </cell>
          <cell r="C1407" t="str">
            <v>UN</v>
          </cell>
          <cell r="D1407">
            <v>75.319999999999993</v>
          </cell>
        </row>
        <row r="1408">
          <cell r="A1408">
            <v>97416</v>
          </cell>
          <cell r="B1408" t="str">
            <v>RECOLOCAÇÃO DE CABO DE A.T. EM LINHA AÉREA ATÉ 35MM2</v>
          </cell>
          <cell r="C1408" t="str">
            <v>M</v>
          </cell>
          <cell r="D1408">
            <v>7.81</v>
          </cell>
        </row>
        <row r="1409">
          <cell r="A1409">
            <v>97417</v>
          </cell>
          <cell r="B1409" t="str">
            <v>RECOLOCAÇÃO DE PÁRA-RAIO TIPO CRISTAL VALVE 15KV</v>
          </cell>
          <cell r="C1409" t="str">
            <v>UN</v>
          </cell>
          <cell r="D1409">
            <v>153.99</v>
          </cell>
        </row>
        <row r="1410">
          <cell r="A1410">
            <v>97418</v>
          </cell>
          <cell r="B1410" t="str">
            <v>RECOLOCAÇÃO DE CONTATORES E RELÊS EM GERAL</v>
          </cell>
          <cell r="C1410" t="str">
            <v>UN</v>
          </cell>
          <cell r="D1410">
            <v>161.19</v>
          </cell>
        </row>
        <row r="1411">
          <cell r="A1411">
            <v>97423</v>
          </cell>
          <cell r="B1411" t="str">
            <v>RECOLOCAÇÃO DE FUSÍVEL EM ALTA TENSÃO TIPO "HH"</v>
          </cell>
          <cell r="C1411" t="str">
            <v>UN</v>
          </cell>
          <cell r="D1411">
            <v>13.02</v>
          </cell>
        </row>
        <row r="1412">
          <cell r="A1412">
            <v>97424</v>
          </cell>
          <cell r="B1412" t="str">
            <v>RECOLOCAÇÃO DE ELO FUSÍVEL EM CHAVE TIPO MATHEUS</v>
          </cell>
          <cell r="C1412" t="str">
            <v>UN</v>
          </cell>
          <cell r="D1412">
            <v>7.81</v>
          </cell>
        </row>
        <row r="1413">
          <cell r="A1413">
            <v>98000</v>
          </cell>
          <cell r="B1413" t="str">
            <v>SERVIÇOS PARCIAIS - ENTRADA E DISTRIBUIÇÃO</v>
          </cell>
          <cell r="C1413" t="str">
            <v>.</v>
          </cell>
          <cell r="D1413" t="str">
            <v>.</v>
          </cell>
        </row>
        <row r="1414">
          <cell r="A1414">
            <v>98003</v>
          </cell>
          <cell r="B1414" t="str">
            <v>POSTE DE ENTRADA DE ENERGIA, DUPLO "T" - 7,5M/200DAN</v>
          </cell>
          <cell r="C1414" t="str">
            <v>UN</v>
          </cell>
          <cell r="D1414">
            <v>580.15</v>
          </cell>
        </row>
        <row r="1415">
          <cell r="A1415">
            <v>98004</v>
          </cell>
          <cell r="B1415" t="str">
            <v>POSTE DE ENTRADA DE ENERGIA, DUPLO "T" - 7,5M/300DAN</v>
          </cell>
          <cell r="C1415" t="str">
            <v>UN</v>
          </cell>
          <cell r="D1415">
            <v>646.95000000000005</v>
          </cell>
        </row>
        <row r="1416">
          <cell r="A1416">
            <v>98018</v>
          </cell>
          <cell r="B1416" t="str">
            <v>TERMINAL OU CONECTOR DE PRESSÃO - PARA FIO ATÉ 6MM2</v>
          </cell>
          <cell r="C1416" t="str">
            <v>UN</v>
          </cell>
          <cell r="D1416">
            <v>8.44</v>
          </cell>
        </row>
        <row r="1417">
          <cell r="A1417">
            <v>98019</v>
          </cell>
          <cell r="B1417" t="str">
            <v>TERMINAL OU CONECTOR DE PRESSÃO - PARA CABO 10MM2</v>
          </cell>
          <cell r="C1417" t="str">
            <v>UN</v>
          </cell>
          <cell r="D1417">
            <v>9.68</v>
          </cell>
        </row>
        <row r="1418">
          <cell r="A1418">
            <v>98020</v>
          </cell>
          <cell r="B1418" t="str">
            <v>TERMINAL OU CONECTOR DE PRESSÃO - PARA CABO 16MM2</v>
          </cell>
          <cell r="C1418" t="str">
            <v>UN</v>
          </cell>
          <cell r="D1418">
            <v>10.02</v>
          </cell>
        </row>
        <row r="1419">
          <cell r="A1419">
            <v>98021</v>
          </cell>
          <cell r="B1419" t="str">
            <v>TERMINAL OU CONECTOR DE PRESSÃO - PARA CABO 25MM2</v>
          </cell>
          <cell r="C1419" t="str">
            <v>UN</v>
          </cell>
          <cell r="D1419">
            <v>10.18</v>
          </cell>
        </row>
        <row r="1420">
          <cell r="A1420">
            <v>98022</v>
          </cell>
          <cell r="B1420" t="str">
            <v>TERMINAL OU CONECTOR DE PRESSÃO - PARA CABO 35MM2</v>
          </cell>
          <cell r="C1420" t="str">
            <v>UN</v>
          </cell>
          <cell r="D1420">
            <v>10.19</v>
          </cell>
        </row>
        <row r="1421">
          <cell r="A1421">
            <v>98023</v>
          </cell>
          <cell r="B1421" t="str">
            <v>TERMINAL OU CONECTOR DE PRESSÃO - PARA CABO 50MM2</v>
          </cell>
          <cell r="C1421" t="str">
            <v>UN</v>
          </cell>
          <cell r="D1421">
            <v>13.89</v>
          </cell>
        </row>
        <row r="1422">
          <cell r="A1422">
            <v>98024</v>
          </cell>
          <cell r="B1422" t="str">
            <v>TERMINAL OU CONECTOR DE PRESSÃO - PARA CABO 70MM2</v>
          </cell>
          <cell r="C1422" t="str">
            <v>UN</v>
          </cell>
          <cell r="D1422">
            <v>13.96</v>
          </cell>
        </row>
        <row r="1423">
          <cell r="A1423">
            <v>98025</v>
          </cell>
          <cell r="B1423" t="str">
            <v>TERMINAL OU CONECTOR DE PRESSÃO - PARA CABO 95MM2</v>
          </cell>
          <cell r="C1423" t="str">
            <v>UN</v>
          </cell>
          <cell r="D1423">
            <v>15.89</v>
          </cell>
        </row>
        <row r="1424">
          <cell r="A1424">
            <v>98026</v>
          </cell>
          <cell r="B1424" t="str">
            <v>TERMINAL OU CONECTOR DE PRESSÃO - PARA CABO 120MM2</v>
          </cell>
          <cell r="C1424" t="str">
            <v>UN</v>
          </cell>
          <cell r="D1424">
            <v>21.19</v>
          </cell>
        </row>
        <row r="1425">
          <cell r="A1425">
            <v>98027</v>
          </cell>
          <cell r="B1425" t="str">
            <v>TERMINAL OU CONECTOR DE PRESSÃO - PARA CABO 150MM2</v>
          </cell>
          <cell r="C1425" t="str">
            <v>UN</v>
          </cell>
          <cell r="D1425">
            <v>21.26</v>
          </cell>
        </row>
        <row r="1426">
          <cell r="A1426">
            <v>98028</v>
          </cell>
          <cell r="B1426" t="str">
            <v>TERMINAL OU CONECTOR DE PRESSÃO - PARA CABO 185MM2</v>
          </cell>
          <cell r="C1426" t="str">
            <v>UN</v>
          </cell>
          <cell r="D1426">
            <v>23.36</v>
          </cell>
        </row>
        <row r="1427">
          <cell r="A1427">
            <v>98029</v>
          </cell>
          <cell r="B1427" t="str">
            <v>TERMINAL OU CONECTOR DE PRESSÃO - PARA CABO 240MM2</v>
          </cell>
          <cell r="C1427" t="str">
            <v>UN</v>
          </cell>
          <cell r="D1427">
            <v>25.03</v>
          </cell>
        </row>
        <row r="1428">
          <cell r="A1428">
            <v>98030</v>
          </cell>
          <cell r="B1428" t="str">
            <v>TERMINAL OU CONECTOR DE PRESSÃO - PARA CABO 300MM2</v>
          </cell>
          <cell r="C1428" t="str">
            <v>UN</v>
          </cell>
          <cell r="D1428">
            <v>33.42</v>
          </cell>
        </row>
        <row r="1429">
          <cell r="A1429">
            <v>98200</v>
          </cell>
          <cell r="B1429" t="str">
            <v>SERVIÇOS PARCIAIS - PONTOS E APARELHOS</v>
          </cell>
          <cell r="C1429" t="str">
            <v>.</v>
          </cell>
          <cell r="D1429" t="str">
            <v>.</v>
          </cell>
        </row>
        <row r="1430">
          <cell r="A1430">
            <v>98201</v>
          </cell>
          <cell r="B1430" t="str">
            <v>INTERRUPTOR SIMPLES - 1 TECLA</v>
          </cell>
          <cell r="C1430" t="str">
            <v>UN</v>
          </cell>
          <cell r="D1430">
            <v>8.48</v>
          </cell>
        </row>
        <row r="1431">
          <cell r="A1431">
            <v>98202</v>
          </cell>
          <cell r="B1431" t="str">
            <v>INTERRUPTOR SIMPLES - 2 TECLAS</v>
          </cell>
          <cell r="C1431" t="str">
            <v>UN</v>
          </cell>
          <cell r="D1431">
            <v>12.68</v>
          </cell>
        </row>
        <row r="1432">
          <cell r="A1432">
            <v>98203</v>
          </cell>
          <cell r="B1432" t="str">
            <v>INTERRUPTOR SIMPLES - 3 TECLAS</v>
          </cell>
          <cell r="C1432" t="str">
            <v>UN</v>
          </cell>
          <cell r="D1432">
            <v>16.739999999999998</v>
          </cell>
        </row>
        <row r="1433">
          <cell r="A1433">
            <v>98204</v>
          </cell>
          <cell r="B1433" t="str">
            <v>INTERRUPTOR SIMPLES BIPOLAR - 1 TECLA</v>
          </cell>
          <cell r="C1433" t="str">
            <v>UN</v>
          </cell>
          <cell r="D1433">
            <v>19.16</v>
          </cell>
        </row>
        <row r="1434">
          <cell r="A1434">
            <v>98205</v>
          </cell>
          <cell r="B1434" t="str">
            <v>INTERRUPTOR PARALELO - 1 TECLA</v>
          </cell>
          <cell r="C1434" t="str">
            <v>UN</v>
          </cell>
          <cell r="D1434">
            <v>9.66</v>
          </cell>
        </row>
        <row r="1435">
          <cell r="A1435">
            <v>98206</v>
          </cell>
          <cell r="B1435" t="str">
            <v>ESPELHO PLÁSTICO - 3"X3"</v>
          </cell>
          <cell r="C1435" t="str">
            <v>UN</v>
          </cell>
          <cell r="D1435">
            <v>2.4900000000000002</v>
          </cell>
        </row>
        <row r="1436">
          <cell r="A1436">
            <v>98207</v>
          </cell>
          <cell r="B1436" t="str">
            <v>ESPELHO PLÁSTICO - 4"X2"</v>
          </cell>
          <cell r="C1436" t="str">
            <v>UN</v>
          </cell>
          <cell r="D1436">
            <v>2.5299999999999998</v>
          </cell>
        </row>
        <row r="1437">
          <cell r="A1437">
            <v>98208</v>
          </cell>
          <cell r="B1437" t="str">
            <v>ESPELHO PLÁSTICO - 4"X4"</v>
          </cell>
          <cell r="C1437" t="str">
            <v>UN</v>
          </cell>
          <cell r="D1437">
            <v>5.71</v>
          </cell>
        </row>
        <row r="1438">
          <cell r="A1438">
            <v>98209</v>
          </cell>
          <cell r="B1438" t="str">
            <v>TOMADA PARA TELEFONE DE 4 POLOS PADRÃO TELEBRÁS</v>
          </cell>
          <cell r="C1438" t="str">
            <v>UN</v>
          </cell>
          <cell r="D1438">
            <v>12.18</v>
          </cell>
        </row>
        <row r="1439">
          <cell r="A1439">
            <v>98210</v>
          </cell>
          <cell r="B1439" t="str">
            <v>TOMADA SIMPLES DE EMBUTIR - 110/220V</v>
          </cell>
          <cell r="C1439" t="str">
            <v>UN</v>
          </cell>
          <cell r="D1439">
            <v>10.210000000000001</v>
          </cell>
        </row>
        <row r="1440">
          <cell r="A1440">
            <v>98212</v>
          </cell>
          <cell r="B1440" t="str">
            <v>TOMADA SIMPLES DE EMBUTIR - PARA PISO</v>
          </cell>
          <cell r="C1440" t="str">
            <v>UN</v>
          </cell>
          <cell r="D1440">
            <v>22.43</v>
          </cell>
        </row>
        <row r="1441">
          <cell r="A1441">
            <v>98213</v>
          </cell>
          <cell r="B1441" t="str">
            <v>TOMADA 3P+T 30A - 440V</v>
          </cell>
          <cell r="C1441" t="str">
            <v>UN</v>
          </cell>
          <cell r="D1441">
            <v>43.91</v>
          </cell>
        </row>
        <row r="1442">
          <cell r="A1442">
            <v>98214</v>
          </cell>
          <cell r="B1442" t="str">
            <v>TOMADA 3P+T 32A - 600/690V TIPO INDUSTRIAL</v>
          </cell>
          <cell r="C1442" t="str">
            <v>UN</v>
          </cell>
          <cell r="D1442">
            <v>99.78</v>
          </cell>
        </row>
        <row r="1443">
          <cell r="A1443">
            <v>98215</v>
          </cell>
          <cell r="B1443" t="str">
            <v>TOMADA 3P+T 63A - 600/690V TIPO INDUSTRIAL</v>
          </cell>
          <cell r="C1443" t="str">
            <v>UN</v>
          </cell>
          <cell r="D1443">
            <v>257.11</v>
          </cell>
        </row>
        <row r="1444">
          <cell r="A1444">
            <v>98216</v>
          </cell>
          <cell r="B1444" t="str">
            <v>BOTÃO PARA CAMPAINHA - USO AO TEMPO</v>
          </cell>
          <cell r="C1444" t="str">
            <v>UN</v>
          </cell>
          <cell r="D1444">
            <v>10.02</v>
          </cell>
        </row>
        <row r="1445">
          <cell r="A1445">
            <v>98217</v>
          </cell>
          <cell r="B1445" t="str">
            <v>CIGARRA DE SOBREPOR, TIPO COLEGIAL</v>
          </cell>
          <cell r="C1445" t="str">
            <v>UN</v>
          </cell>
          <cell r="D1445">
            <v>29.44</v>
          </cell>
        </row>
        <row r="1446">
          <cell r="A1446">
            <v>98222</v>
          </cell>
          <cell r="B1446" t="str">
            <v>SOQUETE ANTIVIBRATÓRIO PARA LÂMPADA FLUORESCENTE SEM PORTA-STARTER</v>
          </cell>
          <cell r="C1446" t="str">
            <v>UN</v>
          </cell>
          <cell r="D1446">
            <v>10.15</v>
          </cell>
        </row>
        <row r="1447">
          <cell r="A1447">
            <v>98225</v>
          </cell>
          <cell r="B1447" t="str">
            <v>IGNITOR PARA PARTIDA LÂMPADA VAPOR SÓDIO ALTA PRESSÃO ATÉ 400W</v>
          </cell>
          <cell r="C1447" t="str">
            <v>UN</v>
          </cell>
          <cell r="D1447">
            <v>31.66</v>
          </cell>
        </row>
        <row r="1448">
          <cell r="A1448">
            <v>98231</v>
          </cell>
          <cell r="B1448" t="str">
            <v>REATOR SIMPLES PARA LÂMPADA FLUORESCENTE, ALTO F.POTÊNCIA - 220V/40W</v>
          </cell>
          <cell r="C1448" t="str">
            <v>UN</v>
          </cell>
          <cell r="D1448">
            <v>46.55</v>
          </cell>
        </row>
        <row r="1449">
          <cell r="A1449">
            <v>98232</v>
          </cell>
          <cell r="B1449" t="str">
            <v>REATOR SIMPLES PARA LÂMPADA FLUORESCENTE PARTIDA RÁPIDA, ALTO F.POTÊNCIA - 110-220V/20W</v>
          </cell>
          <cell r="C1449" t="str">
            <v>UN</v>
          </cell>
          <cell r="D1449">
            <v>44.54</v>
          </cell>
        </row>
        <row r="1450">
          <cell r="A1450">
            <v>98234</v>
          </cell>
          <cell r="B1450" t="str">
            <v>REATOR DUPLO PARA LÂMPADA FLUORESCENTE PARTIDA RÁPIDA, ALTO F.POTÊNCIA - 110-220V/2X20W</v>
          </cell>
          <cell r="C1450" t="str">
            <v>UN</v>
          </cell>
          <cell r="D1450">
            <v>66.06</v>
          </cell>
        </row>
        <row r="1451">
          <cell r="A1451">
            <v>98235</v>
          </cell>
          <cell r="B1451" t="str">
            <v>REATOR DUPLO PARA LÂMPADA FLUORESCENTE PARTIDA RÁPIDA, ALTO F.POTÊNCIA 110-220V/2X40W</v>
          </cell>
          <cell r="C1451" t="str">
            <v>UN</v>
          </cell>
          <cell r="D1451">
            <v>69.14</v>
          </cell>
        </row>
        <row r="1452">
          <cell r="A1452">
            <v>98238</v>
          </cell>
          <cell r="B1452" t="str">
            <v>REATOR SIMPLES PARA LÂMPADA FLUORESCENTE PARTIDA RÁPIDA, ALTO F.POTÊNCIA - 220V/1X110W</v>
          </cell>
          <cell r="C1452" t="str">
            <v>UN</v>
          </cell>
          <cell r="D1452">
            <v>94.91</v>
          </cell>
        </row>
        <row r="1453">
          <cell r="A1453">
            <v>98239</v>
          </cell>
          <cell r="B1453" t="str">
            <v>REATOR DUPLO PARA LÂMPADA FLUORESCENTE PARTIDA RÁPIDA, ALTO F.POTÊNCIA 220V/2X110W</v>
          </cell>
          <cell r="C1453" t="str">
            <v>UN</v>
          </cell>
          <cell r="D1453">
            <v>127.08</v>
          </cell>
        </row>
        <row r="1454">
          <cell r="A1454">
            <v>98240</v>
          </cell>
          <cell r="B1454" t="str">
            <v>REATOR PARA LÂMPADA HG - 220V/125W</v>
          </cell>
          <cell r="C1454" t="str">
            <v>UN</v>
          </cell>
          <cell r="D1454">
            <v>57.17</v>
          </cell>
        </row>
        <row r="1455">
          <cell r="A1455">
            <v>98241</v>
          </cell>
          <cell r="B1455" t="str">
            <v>REATOR PARA LÂMPADA HG - 220V/250W</v>
          </cell>
          <cell r="C1455" t="str">
            <v>UN</v>
          </cell>
          <cell r="D1455">
            <v>71.86</v>
          </cell>
        </row>
        <row r="1456">
          <cell r="A1456">
            <v>98242</v>
          </cell>
          <cell r="B1456" t="str">
            <v>REATOR PARA LÂMPADA HG - 220V/400W</v>
          </cell>
          <cell r="C1456" t="str">
            <v>UN</v>
          </cell>
          <cell r="D1456">
            <v>70.72</v>
          </cell>
        </row>
        <row r="1457">
          <cell r="A1457">
            <v>98243</v>
          </cell>
          <cell r="B1457" t="str">
            <v>REATOR PARA LÂMPADA VAPOR DE MERCÚRIO USO EXTERNO 220V/400W</v>
          </cell>
          <cell r="C1457" t="str">
            <v>UN</v>
          </cell>
          <cell r="D1457">
            <v>83.74</v>
          </cell>
        </row>
        <row r="1458">
          <cell r="A1458">
            <v>98244</v>
          </cell>
          <cell r="B1458" t="str">
            <v>REATOR PARA LÂMPADA VAPOR DE SÓDIO ALTA PRESSÃO - 220V/70W</v>
          </cell>
          <cell r="C1458" t="str">
            <v>UN</v>
          </cell>
          <cell r="D1458">
            <v>66.540000000000006</v>
          </cell>
        </row>
        <row r="1459">
          <cell r="A1459">
            <v>98245</v>
          </cell>
          <cell r="B1459" t="str">
            <v>REATOR PARA LÂMPADA VAPOR DE SÓDIO ALTA PRESSÃO - 220V/150W</v>
          </cell>
          <cell r="C1459" t="str">
            <v>UN</v>
          </cell>
          <cell r="D1459">
            <v>68.540000000000006</v>
          </cell>
        </row>
        <row r="1460">
          <cell r="A1460">
            <v>98246</v>
          </cell>
          <cell r="B1460" t="str">
            <v>REATOR PARA LÂMPADA VAPOR DE SÓDIO ALTA PRESSÃO - 220V/250W</v>
          </cell>
          <cell r="C1460" t="str">
            <v>UN</v>
          </cell>
          <cell r="D1460">
            <v>83.71</v>
          </cell>
        </row>
        <row r="1461">
          <cell r="A1461">
            <v>98247</v>
          </cell>
          <cell r="B1461" t="str">
            <v>REATOR PARA LÂMPADA VAPOR DE SÓDIO ALTA PRESSÃO - 220V/400W</v>
          </cell>
          <cell r="C1461" t="str">
            <v>UN</v>
          </cell>
          <cell r="D1461">
            <v>91.21</v>
          </cell>
        </row>
        <row r="1462">
          <cell r="A1462">
            <v>98248</v>
          </cell>
          <cell r="B1462" t="str">
            <v>LÂMPADA INCANDESCENTE - 25W</v>
          </cell>
          <cell r="C1462" t="str">
            <v>UN</v>
          </cell>
          <cell r="D1462">
            <v>2.19</v>
          </cell>
        </row>
        <row r="1463">
          <cell r="A1463">
            <v>98249</v>
          </cell>
          <cell r="B1463" t="str">
            <v>LÂMPADA INCANDESCENTE - 40W</v>
          </cell>
          <cell r="C1463" t="str">
            <v>UN</v>
          </cell>
          <cell r="D1463">
            <v>2.35</v>
          </cell>
        </row>
        <row r="1464">
          <cell r="A1464">
            <v>98250</v>
          </cell>
          <cell r="B1464" t="str">
            <v>LÂMPADA INCANDESCENTE - 60W</v>
          </cell>
          <cell r="C1464" t="str">
            <v>UN</v>
          </cell>
          <cell r="D1464">
            <v>2.25</v>
          </cell>
        </row>
        <row r="1465">
          <cell r="A1465">
            <v>98251</v>
          </cell>
          <cell r="B1465" t="str">
            <v>LÂMPADA INCANDESCENTE - 100W</v>
          </cell>
          <cell r="C1465" t="str">
            <v>UN</v>
          </cell>
          <cell r="D1465">
            <v>2.44</v>
          </cell>
        </row>
        <row r="1466">
          <cell r="A1466">
            <v>98252</v>
          </cell>
          <cell r="B1466" t="str">
            <v>LÂMPADA INCANDESCENTE - 150W</v>
          </cell>
          <cell r="C1466" t="str">
            <v>UN</v>
          </cell>
          <cell r="D1466">
            <v>3.55</v>
          </cell>
        </row>
        <row r="1467">
          <cell r="A1467">
            <v>98253</v>
          </cell>
          <cell r="B1467" t="str">
            <v>LÂMPADA INCANDESCENTE - 200W</v>
          </cell>
          <cell r="C1467" t="str">
            <v>UN</v>
          </cell>
          <cell r="D1467">
            <v>3.75</v>
          </cell>
        </row>
        <row r="1468">
          <cell r="A1468">
            <v>98255</v>
          </cell>
          <cell r="B1468" t="str">
            <v>LÂMPADA FLUORESCENTE - 20W</v>
          </cell>
          <cell r="C1468" t="str">
            <v>UN</v>
          </cell>
          <cell r="D1468">
            <v>4.22</v>
          </cell>
        </row>
        <row r="1469">
          <cell r="A1469">
            <v>98256</v>
          </cell>
          <cell r="B1469" t="str">
            <v>LÂMPADA FLUORESCENTE - 40W</v>
          </cell>
          <cell r="C1469" t="str">
            <v>UN</v>
          </cell>
          <cell r="D1469">
            <v>4.1500000000000004</v>
          </cell>
        </row>
        <row r="1470">
          <cell r="A1470">
            <v>98257</v>
          </cell>
          <cell r="B1470" t="str">
            <v>LÂMPADA MISTA - 220V/160W</v>
          </cell>
          <cell r="C1470" t="str">
            <v>UN</v>
          </cell>
          <cell r="D1470">
            <v>18.16</v>
          </cell>
        </row>
        <row r="1471">
          <cell r="A1471">
            <v>98258</v>
          </cell>
          <cell r="B1471" t="str">
            <v>LÂMPADA MISTA - 220V/250W</v>
          </cell>
          <cell r="C1471" t="str">
            <v>UN</v>
          </cell>
          <cell r="D1471">
            <v>24.24</v>
          </cell>
        </row>
        <row r="1472">
          <cell r="A1472">
            <v>98259</v>
          </cell>
          <cell r="B1472" t="str">
            <v>LÂMPADA MISTA - 220V/500W</v>
          </cell>
          <cell r="C1472" t="str">
            <v>UN</v>
          </cell>
          <cell r="D1472">
            <v>39.29</v>
          </cell>
        </row>
        <row r="1473">
          <cell r="A1473">
            <v>98260</v>
          </cell>
          <cell r="B1473" t="str">
            <v>LÂMPADA FLUORESCENTE - 110W TIPO HO</v>
          </cell>
          <cell r="C1473" t="str">
            <v>UN</v>
          </cell>
          <cell r="D1473">
            <v>13.45</v>
          </cell>
        </row>
        <row r="1474">
          <cell r="A1474">
            <v>98261</v>
          </cell>
          <cell r="B1474" t="str">
            <v>LÂMPADA VAPOR DE MERCÚRIO - 220V/80W</v>
          </cell>
          <cell r="C1474" t="str">
            <v>UN</v>
          </cell>
          <cell r="D1474">
            <v>14.08</v>
          </cell>
        </row>
        <row r="1475">
          <cell r="A1475">
            <v>98262</v>
          </cell>
          <cell r="B1475" t="str">
            <v>LÂMPADA VAPOR DE MERCÚRIO - 220V/125W</v>
          </cell>
          <cell r="C1475" t="str">
            <v>UN</v>
          </cell>
          <cell r="D1475">
            <v>14.07</v>
          </cell>
        </row>
        <row r="1476">
          <cell r="A1476">
            <v>98263</v>
          </cell>
          <cell r="B1476" t="str">
            <v>LÂMPADA VAPOR DE MERCÚRIO - 220V/250W</v>
          </cell>
          <cell r="C1476" t="str">
            <v>UN</v>
          </cell>
          <cell r="D1476">
            <v>22.71</v>
          </cell>
        </row>
        <row r="1477">
          <cell r="A1477">
            <v>98264</v>
          </cell>
          <cell r="B1477" t="str">
            <v>LÂMPADA VAPOR DE MERCÚRIO - 220V/400W</v>
          </cell>
          <cell r="C1477" t="str">
            <v>UN</v>
          </cell>
          <cell r="D1477">
            <v>31.53</v>
          </cell>
        </row>
        <row r="1478">
          <cell r="A1478">
            <v>98266</v>
          </cell>
          <cell r="B1478" t="str">
            <v>LÂMPADA VAPOR DE SÓDIO ALTA PRESSÃO - 70W</v>
          </cell>
          <cell r="C1478" t="str">
            <v>UN</v>
          </cell>
          <cell r="D1478">
            <v>19.72</v>
          </cell>
        </row>
        <row r="1479">
          <cell r="A1479">
            <v>98267</v>
          </cell>
          <cell r="B1479" t="str">
            <v>LÂMPADA VAPOR DE SÓDIO ALTA PRESSÃO - 150W</v>
          </cell>
          <cell r="C1479" t="str">
            <v>UN</v>
          </cell>
          <cell r="D1479">
            <v>26.28</v>
          </cell>
        </row>
        <row r="1480">
          <cell r="A1480">
            <v>98268</v>
          </cell>
          <cell r="B1480" t="str">
            <v>LÂMPADA VAPOR DE SÓDIO ALTA PRESSÃO - 250W</v>
          </cell>
          <cell r="C1480" t="str">
            <v>UN</v>
          </cell>
          <cell r="D1480">
            <v>29.19</v>
          </cell>
        </row>
        <row r="1481">
          <cell r="A1481">
            <v>98269</v>
          </cell>
          <cell r="B1481" t="str">
            <v>LÂMPADA VAPOR DE SÓDIO ALTA PRESSÃO - 400W</v>
          </cell>
          <cell r="C1481" t="str">
            <v>UN</v>
          </cell>
          <cell r="D1481">
            <v>34.64</v>
          </cell>
        </row>
        <row r="1482">
          <cell r="A1482">
            <v>98275</v>
          </cell>
          <cell r="B1482" t="str">
            <v>LÂMPADA DE HALOGÊNIO - 110V/220V/300W</v>
          </cell>
          <cell r="C1482" t="str">
            <v>UN</v>
          </cell>
          <cell r="D1482">
            <v>10.81</v>
          </cell>
        </row>
        <row r="1483">
          <cell r="A1483">
            <v>98277</v>
          </cell>
          <cell r="B1483" t="str">
            <v>LÂMPADA DE HALOGÊNIO - 220V/1000W</v>
          </cell>
          <cell r="C1483" t="str">
            <v>UN</v>
          </cell>
          <cell r="D1483">
            <v>45.29</v>
          </cell>
        </row>
        <row r="1484">
          <cell r="A1484">
            <v>98290</v>
          </cell>
          <cell r="B1484" t="str">
            <v>PLUG PARA TELEFONE DE 4 PINOS PADRÃO TELEBRÁS</v>
          </cell>
          <cell r="C1484" t="str">
            <v>UN</v>
          </cell>
          <cell r="D1484">
            <v>7.48</v>
          </cell>
        </row>
        <row r="1485">
          <cell r="A1485">
            <v>98291</v>
          </cell>
          <cell r="B1485" t="str">
            <v>PLUG 3P+T 30A - 440V</v>
          </cell>
          <cell r="C1485" t="str">
            <v>UN</v>
          </cell>
          <cell r="D1485">
            <v>54.93</v>
          </cell>
        </row>
        <row r="1486">
          <cell r="A1486">
            <v>98292</v>
          </cell>
          <cell r="B1486" t="str">
            <v>PLUG 3P+T 32A - 600/690V - TIPO INDUSTRIAL</v>
          </cell>
          <cell r="C1486" t="str">
            <v>UN</v>
          </cell>
          <cell r="D1486">
            <v>81.75</v>
          </cell>
        </row>
        <row r="1487">
          <cell r="A1487">
            <v>98293</v>
          </cell>
          <cell r="B1487" t="str">
            <v>PLUG 3P+T 63A - 600/690V - TIPO INDUSTRIAL</v>
          </cell>
          <cell r="C1487" t="str">
            <v>UN</v>
          </cell>
          <cell r="D1487">
            <v>238.46</v>
          </cell>
        </row>
        <row r="1488">
          <cell r="A1488">
            <v>98294</v>
          </cell>
          <cell r="B1488" t="str">
            <v>PLUG P/ TOMADA ATÉ 20A (2P+T, 20A - 250V)</v>
          </cell>
          <cell r="C1488" t="str">
            <v>UN</v>
          </cell>
          <cell r="D1488">
            <v>16.93</v>
          </cell>
        </row>
        <row r="1489">
          <cell r="A1489">
            <v>98295</v>
          </cell>
          <cell r="B1489" t="str">
            <v>PLUG PARA TELEFONE - PADRÃO RJ11</v>
          </cell>
          <cell r="C1489" t="str">
            <v>UN</v>
          </cell>
          <cell r="D1489">
            <v>5.59</v>
          </cell>
        </row>
        <row r="1490">
          <cell r="A1490">
            <v>98296</v>
          </cell>
          <cell r="B1490" t="str">
            <v>INTERRUPTOR COM VARIADOR DE LUMINOSIDADE 110/ 220 V - 127V/ 500W</v>
          </cell>
          <cell r="C1490" t="str">
            <v>UN</v>
          </cell>
          <cell r="D1490">
            <v>76.42</v>
          </cell>
        </row>
        <row r="1491">
          <cell r="A1491">
            <v>98297</v>
          </cell>
          <cell r="B1491" t="str">
            <v>INTERRUPTOR PARALELO BIPOLAR 1 TECLA</v>
          </cell>
          <cell r="C1491" t="str">
            <v>UN</v>
          </cell>
          <cell r="D1491">
            <v>21.64</v>
          </cell>
        </row>
        <row r="1492">
          <cell r="A1492">
            <v>98299</v>
          </cell>
          <cell r="B1492" t="str">
            <v>REATOR PARA LÂMPADA HG - 220V/80W</v>
          </cell>
          <cell r="C1492" t="str">
            <v>UN</v>
          </cell>
          <cell r="D1492">
            <v>49.37</v>
          </cell>
        </row>
        <row r="1493">
          <cell r="A1493">
            <v>98300</v>
          </cell>
          <cell r="B1493" t="str">
            <v>SERVIÇOS PARCIAIS - PÁRA-RAIOS E OUTROS</v>
          </cell>
          <cell r="C1493" t="str">
            <v>.</v>
          </cell>
          <cell r="D1493" t="str">
            <v>.</v>
          </cell>
        </row>
        <row r="1494">
          <cell r="A1494">
            <v>98320</v>
          </cell>
          <cell r="B1494" t="str">
            <v>COLOCAÇÃO DE ARAME GUIA #14 DE AÇO GALVANIZADO EM ELETRODUTO</v>
          </cell>
          <cell r="C1494" t="str">
            <v>M</v>
          </cell>
          <cell r="D1494">
            <v>1.57</v>
          </cell>
        </row>
        <row r="1495">
          <cell r="A1495">
            <v>98351</v>
          </cell>
          <cell r="B1495" t="str">
            <v>FOTOCELULA SOLAR-RELÊ FOTOELÉTRICO CAPACIDADE - 1000W</v>
          </cell>
          <cell r="C1495" t="str">
            <v>UN</v>
          </cell>
          <cell r="D1495">
            <v>60.43</v>
          </cell>
        </row>
        <row r="1496">
          <cell r="A1496">
            <v>98355</v>
          </cell>
          <cell r="B1496" t="str">
            <v>BASE E ESTAIS PARA HASTE DE PÁRA-RAIOS</v>
          </cell>
          <cell r="C1496" t="str">
            <v>UN</v>
          </cell>
          <cell r="D1496">
            <v>129.9</v>
          </cell>
        </row>
        <row r="1497">
          <cell r="A1497">
            <v>98357</v>
          </cell>
          <cell r="B1497" t="str">
            <v>TERMINAL AÉREO EM AÇO GALVANIZADO COM BASE DE FIXAÇÃO H=30CM</v>
          </cell>
          <cell r="C1497" t="str">
            <v>UN</v>
          </cell>
          <cell r="D1497">
            <v>16.64</v>
          </cell>
        </row>
        <row r="1498">
          <cell r="A1498">
            <v>98358</v>
          </cell>
          <cell r="B1498" t="str">
            <v>SUPORTE PARA FIXAÇÃO DE CABO EM TELHA ONDULADA</v>
          </cell>
          <cell r="C1498" t="str">
            <v>UN</v>
          </cell>
          <cell r="D1498">
            <v>30.81</v>
          </cell>
        </row>
        <row r="1499">
          <cell r="A1499">
            <v>98362</v>
          </cell>
          <cell r="B1499" t="str">
            <v>CRUZETA DE FERRO GALVANIZADO PARA 3 PROJETORES</v>
          </cell>
          <cell r="C1499" t="str">
            <v>UN</v>
          </cell>
          <cell r="D1499">
            <v>175.44</v>
          </cell>
        </row>
        <row r="1500">
          <cell r="A1500">
            <v>98363</v>
          </cell>
          <cell r="B1500" t="str">
            <v>BRAÇO P/ LUMINÁRIA EM TUBO FERRO GALVANIZADO 1"X1M</v>
          </cell>
          <cell r="C1500" t="str">
            <v>UN</v>
          </cell>
          <cell r="D1500">
            <v>73.8</v>
          </cell>
        </row>
        <row r="1501">
          <cell r="A1501">
            <v>98365</v>
          </cell>
          <cell r="B1501" t="str">
            <v>POSTE DE AÇO GALVANIZADO, TIPO RETO FLANGEADO H=5M</v>
          </cell>
          <cell r="C1501" t="str">
            <v>UN</v>
          </cell>
          <cell r="D1501">
            <v>617.29</v>
          </cell>
        </row>
        <row r="1502">
          <cell r="A1502">
            <v>98366</v>
          </cell>
          <cell r="B1502" t="str">
            <v>POSTE DE AÇO GALVANIZADO, TIPO RETO FLANGEADO H=7M</v>
          </cell>
          <cell r="C1502" t="str">
            <v>UN</v>
          </cell>
          <cell r="D1502">
            <v>806.99</v>
          </cell>
        </row>
        <row r="1503">
          <cell r="A1503">
            <v>98370</v>
          </cell>
          <cell r="B1503" t="str">
            <v>POSTE DE AÇO GALVANIZADO, TIPO CURVO SIMPLES  H=7M</v>
          </cell>
          <cell r="C1503" t="str">
            <v>UN</v>
          </cell>
          <cell r="D1503">
            <v>732.98</v>
          </cell>
        </row>
        <row r="1504">
          <cell r="A1504">
            <v>98371</v>
          </cell>
          <cell r="B1504" t="str">
            <v>POSTE DE AÇO GALVANIZADO, TIPO CURVO DUPLO H=7M</v>
          </cell>
          <cell r="C1504" t="str">
            <v>UN</v>
          </cell>
          <cell r="D1504">
            <v>880.76</v>
          </cell>
        </row>
        <row r="1505">
          <cell r="A1505">
            <v>98372</v>
          </cell>
          <cell r="B1505" t="str">
            <v>POSTE DE AÇO GALVANIZADO, TIPO RETO H=9M</v>
          </cell>
          <cell r="C1505" t="str">
            <v>UN</v>
          </cell>
          <cell r="D1505">
            <v>1075.94</v>
          </cell>
        </row>
        <row r="1506">
          <cell r="A1506">
            <v>98374</v>
          </cell>
          <cell r="B1506" t="str">
            <v>POSTE DE AÇO GALVANIZADO, TIPO RETO H=10M</v>
          </cell>
          <cell r="C1506" t="str">
            <v>UN</v>
          </cell>
          <cell r="D1506">
            <v>1188.6500000000001</v>
          </cell>
        </row>
        <row r="1507">
          <cell r="A1507">
            <v>98376</v>
          </cell>
          <cell r="B1507" t="str">
            <v>CONECTOR TIPO PRENSA CABO EM ALUMÍNIO - 3/8"</v>
          </cell>
          <cell r="C1507" t="str">
            <v>UN</v>
          </cell>
          <cell r="D1507">
            <v>10.5</v>
          </cell>
        </row>
        <row r="1508">
          <cell r="A1508">
            <v>98377</v>
          </cell>
          <cell r="B1508" t="str">
            <v>CONECTOR TIPO PRENSA-CABO EM ALUMÍNIO - 1/2"</v>
          </cell>
          <cell r="C1508" t="str">
            <v>UN</v>
          </cell>
          <cell r="D1508">
            <v>10.9</v>
          </cell>
        </row>
        <row r="1509">
          <cell r="A1509">
            <v>98378</v>
          </cell>
          <cell r="B1509" t="str">
            <v>CONECTOR TIPO PRENSA-CABO EM ALUMÍNIO - 3/4"</v>
          </cell>
          <cell r="C1509" t="str">
            <v>UN</v>
          </cell>
          <cell r="D1509">
            <v>12.63</v>
          </cell>
        </row>
        <row r="1510">
          <cell r="A1510">
            <v>98379</v>
          </cell>
          <cell r="B1510" t="str">
            <v>CONECTOR TIPO PRENSA-CABO EM ALUMÍNIO - 1"</v>
          </cell>
          <cell r="C1510" t="str">
            <v>UN</v>
          </cell>
          <cell r="D1510">
            <v>14.08</v>
          </cell>
        </row>
        <row r="1511">
          <cell r="A1511">
            <v>98382</v>
          </cell>
          <cell r="B1511" t="str">
            <v>SUPORTE SIMPLES COM ROLDANA, PARA DESCIDA DE PÁRA-RAIOS</v>
          </cell>
          <cell r="C1511" t="str">
            <v>UN</v>
          </cell>
          <cell r="D1511">
            <v>27.75</v>
          </cell>
        </row>
        <row r="1512">
          <cell r="A1512">
            <v>98383</v>
          </cell>
          <cell r="B1512" t="str">
            <v>CONECTOR TIPO "SPLIT-BOLT" - PARA CABO DE 16MM2</v>
          </cell>
          <cell r="C1512" t="str">
            <v>UN</v>
          </cell>
          <cell r="D1512">
            <v>7.72</v>
          </cell>
        </row>
        <row r="1513">
          <cell r="A1513">
            <v>98385</v>
          </cell>
          <cell r="B1513" t="str">
            <v>CONECTOR TIPO "SPLIT-BOLT" - PARA CABO DE 35MM2</v>
          </cell>
          <cell r="C1513" t="str">
            <v>UN</v>
          </cell>
          <cell r="D1513">
            <v>8.56</v>
          </cell>
        </row>
        <row r="1514">
          <cell r="A1514">
            <v>98390</v>
          </cell>
          <cell r="B1514" t="str">
            <v>HASTE "COPPERWELD"- 5/8"X3,OOM</v>
          </cell>
          <cell r="C1514" t="str">
            <v>UN</v>
          </cell>
          <cell r="D1514">
            <v>104.89</v>
          </cell>
        </row>
        <row r="1515">
          <cell r="A1515">
            <v>98391</v>
          </cell>
          <cell r="B1515" t="str">
            <v>CONECTOR PARA HASTE "COPPERWELD"</v>
          </cell>
          <cell r="C1515" t="str">
            <v>UN</v>
          </cell>
          <cell r="D1515">
            <v>21.52</v>
          </cell>
        </row>
        <row r="1516">
          <cell r="A1516">
            <v>98395</v>
          </cell>
          <cell r="B1516" t="str">
            <v>CONECTOR TIPO "SPLIT-BOLT" - PARA CABO DE 300,0MM2</v>
          </cell>
          <cell r="C1516" t="str">
            <v>UN</v>
          </cell>
          <cell r="D1516">
            <v>49.77</v>
          </cell>
        </row>
        <row r="1517">
          <cell r="A1517">
            <v>98397</v>
          </cell>
          <cell r="B1517" t="str">
            <v>HASTE "COPPERWELD " - 3/4"X3,00M</v>
          </cell>
          <cell r="C1517" t="str">
            <v>UN</v>
          </cell>
          <cell r="D1517">
            <v>126.69</v>
          </cell>
        </row>
        <row r="1518">
          <cell r="A1518">
            <v>98400</v>
          </cell>
          <cell r="B1518" t="str">
            <v>SERVIÇOS PARCIAIS - ELETROFERRAGENS E ACESSÓRIOS</v>
          </cell>
          <cell r="C1518" t="str">
            <v>.</v>
          </cell>
          <cell r="D1518" t="str">
            <v>.</v>
          </cell>
        </row>
        <row r="1519">
          <cell r="A1519">
            <v>98401</v>
          </cell>
          <cell r="B1519" t="str">
            <v>BUCHA E ARRUELA RÍGIDA PESADA EM ZAMAK - 1/2"</v>
          </cell>
          <cell r="C1519" t="str">
            <v>UN</v>
          </cell>
          <cell r="D1519">
            <v>5.51</v>
          </cell>
        </row>
        <row r="1520">
          <cell r="A1520">
            <v>98402</v>
          </cell>
          <cell r="B1520" t="str">
            <v>BUCHA E ARRUELA RÍGIDA PESADA EM ZAMAK - 3/4"</v>
          </cell>
          <cell r="C1520" t="str">
            <v>UN</v>
          </cell>
          <cell r="D1520">
            <v>5.57</v>
          </cell>
        </row>
        <row r="1521">
          <cell r="A1521">
            <v>98411</v>
          </cell>
          <cell r="B1521" t="str">
            <v>BRAÇADEIRA DE AÇO GALVANIZADO - 1/2"</v>
          </cell>
          <cell r="C1521" t="str">
            <v>UN</v>
          </cell>
          <cell r="D1521">
            <v>4.54</v>
          </cell>
        </row>
        <row r="1522">
          <cell r="A1522">
            <v>98418</v>
          </cell>
          <cell r="B1522" t="str">
            <v>BRAÇADEIRA DE AÇO GALVANIZADO - 3"</v>
          </cell>
          <cell r="C1522" t="str">
            <v>UN</v>
          </cell>
          <cell r="D1522">
            <v>9.1999999999999993</v>
          </cell>
        </row>
        <row r="1523">
          <cell r="A1523">
            <v>98421</v>
          </cell>
          <cell r="B1523" t="str">
            <v>SUPORTE P/ PERFILADO 100X38MM GE</v>
          </cell>
          <cell r="C1523" t="str">
            <v>UN</v>
          </cell>
          <cell r="D1523">
            <v>5.92</v>
          </cell>
        </row>
        <row r="1524">
          <cell r="A1524">
            <v>98423</v>
          </cell>
          <cell r="B1524" t="str">
            <v>SUPORTE CURTO PARA LUMINÁRIA 100X38MM GE</v>
          </cell>
          <cell r="C1524" t="str">
            <v>UN</v>
          </cell>
          <cell r="D1524">
            <v>7.43</v>
          </cell>
        </row>
        <row r="1525">
          <cell r="A1525">
            <v>98424</v>
          </cell>
          <cell r="B1525" t="str">
            <v>SUPORTE LONGO PARA LUMINÁRIA 165X38MM GE</v>
          </cell>
          <cell r="C1525" t="str">
            <v>UN</v>
          </cell>
          <cell r="D1525">
            <v>7.76</v>
          </cell>
        </row>
        <row r="1526">
          <cell r="A1526">
            <v>98425</v>
          </cell>
          <cell r="B1526" t="str">
            <v>EMENDA INTERNA P/ PERFILADO 38X38 "1" GE</v>
          </cell>
          <cell r="C1526" t="str">
            <v>UN</v>
          </cell>
          <cell r="D1526">
            <v>5.98</v>
          </cell>
        </row>
        <row r="1527">
          <cell r="A1527">
            <v>98427</v>
          </cell>
          <cell r="B1527" t="str">
            <v>EMENDA INTERNA P/ PEFILADO 38X38 "T" GE</v>
          </cell>
          <cell r="C1527" t="str">
            <v>UN</v>
          </cell>
          <cell r="D1527">
            <v>9.43</v>
          </cell>
        </row>
        <row r="1528">
          <cell r="A1528">
            <v>98436</v>
          </cell>
          <cell r="B1528" t="str">
            <v>CAIXA DE DERIVAÇÃO P/ PERFILADO 38X38 TP "C" GE - CHAPA 14</v>
          </cell>
          <cell r="C1528" t="str">
            <v>UN</v>
          </cell>
          <cell r="D1528">
            <v>14.38</v>
          </cell>
        </row>
        <row r="1529">
          <cell r="A1529">
            <v>98437</v>
          </cell>
          <cell r="B1529" t="str">
            <v>CAIXA DE DERIVAÇÃO P/ PERFILADO 38X38 TP "L" GE - CHAPA 14</v>
          </cell>
          <cell r="C1529" t="str">
            <v>UN</v>
          </cell>
          <cell r="D1529">
            <v>14.39</v>
          </cell>
        </row>
        <row r="1530">
          <cell r="A1530">
            <v>98440</v>
          </cell>
          <cell r="B1530" t="str">
            <v>CAIXA DE DERIVAÇÃO P/ PERFILADO 38X76 TP "E" GE - CHAPA 14</v>
          </cell>
          <cell r="C1530" t="str">
            <v>UN</v>
          </cell>
          <cell r="D1530">
            <v>21.54</v>
          </cell>
        </row>
        <row r="1531">
          <cell r="A1531">
            <v>98441</v>
          </cell>
          <cell r="B1531" t="str">
            <v>CAIXA DE DERIVAÇÃO P/ PERFILADO 38X76 TP "C" GE - CHAPA 14</v>
          </cell>
          <cell r="C1531" t="str">
            <v>UN</v>
          </cell>
          <cell r="D1531">
            <v>21.31</v>
          </cell>
        </row>
        <row r="1532">
          <cell r="A1532">
            <v>98442</v>
          </cell>
          <cell r="B1532" t="str">
            <v>CAIXA DE DERIVAÇÃO P/ PERFILADO 38X76 TP "L" GE - CHAPA 14</v>
          </cell>
          <cell r="C1532" t="str">
            <v>UN</v>
          </cell>
          <cell r="D1532">
            <v>21.76</v>
          </cell>
        </row>
        <row r="1533">
          <cell r="A1533">
            <v>98443</v>
          </cell>
          <cell r="B1533" t="str">
            <v>CAIXA DE DERIVAÇÃO P/ PERFILADO 38X76 TP "T" GE - CHAPA 14</v>
          </cell>
          <cell r="C1533" t="str">
            <v>UN</v>
          </cell>
          <cell r="D1533">
            <v>25.12</v>
          </cell>
        </row>
        <row r="1534">
          <cell r="A1534">
            <v>98445</v>
          </cell>
          <cell r="B1534" t="str">
            <v>CAIXA EM ALUMÍNIO P/ TOMADA FIXAÇÃO EM PERFILADO</v>
          </cell>
          <cell r="C1534" t="str">
            <v>UN</v>
          </cell>
          <cell r="D1534">
            <v>22.18</v>
          </cell>
        </row>
        <row r="1535">
          <cell r="A1535">
            <v>98457</v>
          </cell>
          <cell r="B1535" t="str">
            <v>SAÍDA PARA ELETRODUTO EM PERFILADO 3/4" GE</v>
          </cell>
          <cell r="C1535" t="str">
            <v>UN</v>
          </cell>
          <cell r="D1535">
            <v>3.43</v>
          </cell>
        </row>
        <row r="1536">
          <cell r="A1536">
            <v>98462</v>
          </cell>
          <cell r="B1536" t="str">
            <v>VERGALHÃO DE AÇO C/ ROSCA TOTAL 5/16" GE</v>
          </cell>
          <cell r="C1536" t="str">
            <v>M</v>
          </cell>
          <cell r="D1536">
            <v>23.32</v>
          </cell>
        </row>
        <row r="1537">
          <cell r="A1537">
            <v>98500</v>
          </cell>
          <cell r="B1537" t="str">
            <v>REATORES</v>
          </cell>
          <cell r="C1537" t="str">
            <v>.</v>
          </cell>
          <cell r="D1537" t="str">
            <v>.</v>
          </cell>
        </row>
        <row r="1538">
          <cell r="A1538">
            <v>98510</v>
          </cell>
          <cell r="B1538" t="str">
            <v>REATOR PARA LÂMPADA VAPOR METÁLICO - 70W/ 220V</v>
          </cell>
          <cell r="C1538" t="str">
            <v>UN</v>
          </cell>
          <cell r="D1538">
            <v>60.13</v>
          </cell>
        </row>
        <row r="1539">
          <cell r="A1539">
            <v>98512</v>
          </cell>
          <cell r="B1539" t="str">
            <v>REATOR PARA LÂMPADA VAPOR METÁLICO - 150W/ 220V</v>
          </cell>
          <cell r="C1539" t="str">
            <v>UN</v>
          </cell>
          <cell r="D1539">
            <v>74.55</v>
          </cell>
        </row>
        <row r="1540">
          <cell r="A1540">
            <v>98513</v>
          </cell>
          <cell r="B1540" t="str">
            <v>REATOR DE LÂMPADA VAPOR METÁLICO - 250W/ 220V</v>
          </cell>
          <cell r="C1540" t="str">
            <v>UN</v>
          </cell>
          <cell r="D1540">
            <v>76.099999999999994</v>
          </cell>
        </row>
        <row r="1541">
          <cell r="A1541">
            <v>98514</v>
          </cell>
          <cell r="B1541" t="str">
            <v>REATOR PARA LÂMPADA VAPOR METÁLICO - 400W/ 220V</v>
          </cell>
          <cell r="C1541" t="str">
            <v>UN</v>
          </cell>
          <cell r="D1541">
            <v>83.33</v>
          </cell>
        </row>
        <row r="1542">
          <cell r="A1542">
            <v>98526</v>
          </cell>
          <cell r="B1542" t="str">
            <v>REATOR ELETRÔNICO AFP 127V P/ LÂMPADA FLUORESCENTE - 1 X 14W</v>
          </cell>
          <cell r="C1542" t="str">
            <v>UN</v>
          </cell>
          <cell r="D1542">
            <v>62.45</v>
          </cell>
        </row>
        <row r="1543">
          <cell r="A1543">
            <v>98527</v>
          </cell>
          <cell r="B1543" t="str">
            <v>REATOR ELETRÔNICO AFP 127V P/ LÂMPADA FLUORESCENTE - 1 X 28W</v>
          </cell>
          <cell r="C1543" t="str">
            <v>UN</v>
          </cell>
          <cell r="D1543">
            <v>62.69</v>
          </cell>
        </row>
        <row r="1544">
          <cell r="A1544">
            <v>98528</v>
          </cell>
          <cell r="B1544" t="str">
            <v>REATOR ELETRÔNICO AFP 127V P/ LÂMPADA FLUORESCENTE - 2 X 14W</v>
          </cell>
          <cell r="C1544" t="str">
            <v>UN</v>
          </cell>
          <cell r="D1544">
            <v>72.86</v>
          </cell>
        </row>
        <row r="1545">
          <cell r="A1545">
            <v>98529</v>
          </cell>
          <cell r="B1545" t="str">
            <v>REATOR ELETRÔNICO AFP 127V P/ LÂMPADA FLUORESCENTE - 2 X 28W</v>
          </cell>
          <cell r="C1545" t="str">
            <v>UN</v>
          </cell>
          <cell r="D1545">
            <v>79.2</v>
          </cell>
        </row>
        <row r="1546">
          <cell r="A1546">
            <v>98530</v>
          </cell>
          <cell r="B1546" t="str">
            <v>REATOR ELETRÔNICO FLUORESCENTE SIMPLES AFP - 1X16W - 127/220V</v>
          </cell>
          <cell r="C1546" t="str">
            <v>UN</v>
          </cell>
          <cell r="D1546">
            <v>38.159999999999997</v>
          </cell>
        </row>
        <row r="1547">
          <cell r="A1547">
            <v>98531</v>
          </cell>
          <cell r="B1547" t="str">
            <v>REATOR ELETRÔNICO FLUORESCENTE SIMPLES AFP - 1X32W - 127/220V</v>
          </cell>
          <cell r="C1547" t="str">
            <v>UN</v>
          </cell>
          <cell r="D1547">
            <v>37.97</v>
          </cell>
        </row>
        <row r="1548">
          <cell r="A1548">
            <v>98532</v>
          </cell>
          <cell r="B1548" t="str">
            <v>REATOR ELETRÔNICO FLUORESCENTE DUPLO AFP - 2X16W - 127/220V</v>
          </cell>
          <cell r="C1548" t="str">
            <v>UN</v>
          </cell>
          <cell r="D1548">
            <v>52.95</v>
          </cell>
        </row>
        <row r="1549">
          <cell r="A1549">
            <v>98533</v>
          </cell>
          <cell r="B1549" t="str">
            <v>REATOR ELETRÔNICO FLUORESCENTE DUPLO AFP - 2X32W - 127/220V</v>
          </cell>
          <cell r="C1549" t="str">
            <v>UN</v>
          </cell>
          <cell r="D1549">
            <v>53.5</v>
          </cell>
        </row>
        <row r="1550">
          <cell r="A1550">
            <v>98540</v>
          </cell>
          <cell r="B1550" t="str">
            <v>REATOR ELETRÔNICO FLUORESCENTE SIMPLES AFP 1X54W - 220V</v>
          </cell>
          <cell r="C1550" t="str">
            <v>UN</v>
          </cell>
          <cell r="D1550">
            <v>81.849999999999994</v>
          </cell>
        </row>
        <row r="1551">
          <cell r="A1551">
            <v>98541</v>
          </cell>
          <cell r="B1551" t="str">
            <v>REATOR ELETRÔNICO FLUORESCENTE DUPLO AFP 2X54W - 220V</v>
          </cell>
          <cell r="C1551" t="str">
            <v>UN</v>
          </cell>
          <cell r="D1551">
            <v>80.150000000000006</v>
          </cell>
        </row>
        <row r="1552">
          <cell r="A1552">
            <v>98560</v>
          </cell>
          <cell r="B1552" t="str">
            <v>LÂMPADA VAPOR METÁLICO - 70W</v>
          </cell>
          <cell r="C1552" t="str">
            <v>UN</v>
          </cell>
          <cell r="D1552">
            <v>137.24</v>
          </cell>
        </row>
        <row r="1553">
          <cell r="A1553">
            <v>98561</v>
          </cell>
          <cell r="B1553" t="str">
            <v>LÂMPADA VAPOR METÁLICO - 150W</v>
          </cell>
          <cell r="C1553" t="str">
            <v>UN</v>
          </cell>
          <cell r="D1553">
            <v>189.94</v>
          </cell>
        </row>
        <row r="1554">
          <cell r="A1554">
            <v>98562</v>
          </cell>
          <cell r="B1554" t="str">
            <v>LÂMPADA VAPOR METÁLICO - 250W</v>
          </cell>
          <cell r="C1554" t="str">
            <v>UN</v>
          </cell>
          <cell r="D1554">
            <v>50.18</v>
          </cell>
        </row>
        <row r="1555">
          <cell r="A1555">
            <v>98563</v>
          </cell>
          <cell r="B1555" t="str">
            <v>LÂMPADA VAPOR METÁLICO - 400W</v>
          </cell>
          <cell r="C1555" t="str">
            <v>UN</v>
          </cell>
          <cell r="D1555">
            <v>57.27</v>
          </cell>
        </row>
        <row r="1556">
          <cell r="A1556">
            <v>98570</v>
          </cell>
          <cell r="B1556" t="str">
            <v>LÂMPADA FLUORESCENTE COMPACTA 15W - 220V</v>
          </cell>
          <cell r="C1556" t="str">
            <v>UN</v>
          </cell>
          <cell r="D1556">
            <v>7.47</v>
          </cell>
        </row>
        <row r="1557">
          <cell r="A1557">
            <v>98573</v>
          </cell>
          <cell r="B1557" t="str">
            <v>LÂMPADA COMPACTA MINI-FLUORESCENTE COM REATOR E SOQUETE INCORPORADOS - 25W</v>
          </cell>
          <cell r="C1557" t="str">
            <v>UN</v>
          </cell>
          <cell r="D1557">
            <v>8.31</v>
          </cell>
        </row>
        <row r="1558">
          <cell r="A1558">
            <v>98579</v>
          </cell>
          <cell r="B1558" t="str">
            <v>LÂMPADA FLUORESCENTE - 14W</v>
          </cell>
          <cell r="C1558" t="str">
            <v>UN</v>
          </cell>
          <cell r="D1558">
            <v>9.8000000000000007</v>
          </cell>
        </row>
        <row r="1559">
          <cell r="A1559">
            <v>98580</v>
          </cell>
          <cell r="B1559" t="str">
            <v>LÂMPADA FLUORESCENTE 16W</v>
          </cell>
          <cell r="C1559" t="str">
            <v>UN</v>
          </cell>
          <cell r="D1559">
            <v>4.17</v>
          </cell>
        </row>
        <row r="1560">
          <cell r="A1560">
            <v>98581</v>
          </cell>
          <cell r="B1560" t="str">
            <v>LÂMPADA FLUORESCENTE 32W</v>
          </cell>
          <cell r="C1560" t="str">
            <v>UN</v>
          </cell>
          <cell r="D1560">
            <v>6.1</v>
          </cell>
        </row>
        <row r="1561">
          <cell r="A1561">
            <v>98582</v>
          </cell>
          <cell r="B1561" t="str">
            <v>LÂMPADA FLUORESCENTE - 28W</v>
          </cell>
          <cell r="C1561" t="str">
            <v>UN</v>
          </cell>
          <cell r="D1561">
            <v>9.7799999999999994</v>
          </cell>
        </row>
        <row r="1562">
          <cell r="A1562">
            <v>98600</v>
          </cell>
          <cell r="B1562" t="str">
            <v>TOMADAS</v>
          </cell>
          <cell r="C1562" t="str">
            <v>.</v>
          </cell>
          <cell r="D1562" t="str">
            <v>.</v>
          </cell>
        </row>
        <row r="1563">
          <cell r="A1563">
            <v>98610</v>
          </cell>
          <cell r="B1563" t="str">
            <v>TOMADA RJ 45 PARA INFORMÁTICA COM PLACA</v>
          </cell>
          <cell r="C1563" t="str">
            <v>UN</v>
          </cell>
          <cell r="D1563">
            <v>34.340000000000003</v>
          </cell>
        </row>
        <row r="1564">
          <cell r="A1564">
            <v>98611</v>
          </cell>
          <cell r="B1564" t="str">
            <v>TOMADA PARA TELEFONE PADRÃO RJ11 COM PLACA/ ESPELHO</v>
          </cell>
          <cell r="C1564" t="str">
            <v>UN</v>
          </cell>
          <cell r="D1564">
            <v>12.77</v>
          </cell>
        </row>
        <row r="1565">
          <cell r="A1565">
            <v>99000</v>
          </cell>
          <cell r="B1565" t="str">
            <v>REDE LÓGICA</v>
          </cell>
          <cell r="C1565" t="str">
            <v>.</v>
          </cell>
          <cell r="D1565" t="str">
            <v>.</v>
          </cell>
        </row>
        <row r="1566">
          <cell r="A1566">
            <v>99002</v>
          </cell>
          <cell r="B1566" t="str">
            <v>CERTIFICAÇÃO DE REDE LÓGICA - ATÉ 50 PONTOS</v>
          </cell>
          <cell r="C1566" t="str">
            <v>GL</v>
          </cell>
          <cell r="D1566">
            <v>765.25</v>
          </cell>
        </row>
        <row r="1567">
          <cell r="A1567">
            <v>99003</v>
          </cell>
          <cell r="B1567" t="str">
            <v>CERTIFICAÇÃO DE REDE LÓGICA - EXCEDENTE 50 PONTOS</v>
          </cell>
          <cell r="C1567" t="str">
            <v>PTO</v>
          </cell>
          <cell r="D1567">
            <v>11.19</v>
          </cell>
        </row>
        <row r="1568">
          <cell r="A1568">
            <v>99011</v>
          </cell>
          <cell r="B1568" t="str">
            <v>RACK 8U'S COM VENTILAÇÃO, BANDEJA FIXA E RÉGUA DE TOMADAS - INSTALADO</v>
          </cell>
          <cell r="C1568" t="str">
            <v>UN</v>
          </cell>
          <cell r="D1568">
            <v>677.1</v>
          </cell>
        </row>
        <row r="1569">
          <cell r="A1569">
            <v>99015</v>
          </cell>
          <cell r="B1569" t="str">
            <v>PATCH PAINEL - 24 PORTAS - INSTALADO</v>
          </cell>
          <cell r="C1569" t="str">
            <v>UN</v>
          </cell>
          <cell r="D1569">
            <v>164.73</v>
          </cell>
        </row>
        <row r="1570">
          <cell r="A1570">
            <v>99017</v>
          </cell>
          <cell r="B1570" t="str">
            <v>SWITCH - 24 PORTAS - INSTALADO</v>
          </cell>
          <cell r="C1570" t="str">
            <v>UN</v>
          </cell>
          <cell r="D1570">
            <v>269.67</v>
          </cell>
        </row>
        <row r="1571">
          <cell r="A1571">
            <v>99021</v>
          </cell>
          <cell r="B1571" t="str">
            <v>GUIA ORGANIZADORA DE CABOS 19" - 1V - INSTALADA</v>
          </cell>
          <cell r="C1571" t="str">
            <v>UN</v>
          </cell>
          <cell r="D1571">
            <v>15.57</v>
          </cell>
        </row>
        <row r="1572">
          <cell r="A1572">
            <v>99031</v>
          </cell>
          <cell r="B1572" t="str">
            <v>PATCH CORD RJ45 - 1,5M</v>
          </cell>
          <cell r="C1572" t="str">
            <v>UN</v>
          </cell>
          <cell r="D1572">
            <v>6.33</v>
          </cell>
        </row>
        <row r="1573">
          <cell r="A1573">
            <v>99033</v>
          </cell>
          <cell r="B1573" t="str">
            <v>PATCH CORD RJ45 - 2,5M</v>
          </cell>
          <cell r="C1573" t="str">
            <v>UN</v>
          </cell>
          <cell r="D1573">
            <v>7.85</v>
          </cell>
        </row>
        <row r="1574">
          <cell r="A1574">
            <v>99038</v>
          </cell>
          <cell r="B1574" t="str">
            <v>CABO UTP - CATEGORIA 4 E 5 PARES</v>
          </cell>
          <cell r="C1574" t="str">
            <v>M</v>
          </cell>
          <cell r="D1574">
            <v>1.1200000000000001</v>
          </cell>
        </row>
        <row r="1575">
          <cell r="A1575">
            <v>100000</v>
          </cell>
          <cell r="B1575" t="str">
            <v>INST.HIDRO-SANITARIAS</v>
          </cell>
        </row>
        <row r="1576">
          <cell r="A1576">
            <v>100100</v>
          </cell>
          <cell r="B1576" t="str">
            <v>ALIMENTAÇÃO PREDIAL DE ÁGUA E GÁS</v>
          </cell>
          <cell r="C1576" t="str">
            <v>.</v>
          </cell>
          <cell r="D1576" t="str">
            <v>.</v>
          </cell>
        </row>
        <row r="1577">
          <cell r="A1577">
            <v>100101</v>
          </cell>
          <cell r="B1577" t="str">
            <v>CAVALETE DE ENTRADA - 3/4"</v>
          </cell>
          <cell r="C1577" t="str">
            <v>UN</v>
          </cell>
          <cell r="D1577">
            <v>144.02000000000001</v>
          </cell>
        </row>
        <row r="1578">
          <cell r="A1578">
            <v>100102</v>
          </cell>
          <cell r="B1578" t="str">
            <v>CAVALETE DE ENTRADA - 1"</v>
          </cell>
          <cell r="C1578" t="str">
            <v>UN</v>
          </cell>
          <cell r="D1578">
            <v>161.41</v>
          </cell>
        </row>
        <row r="1579">
          <cell r="A1579">
            <v>100104</v>
          </cell>
          <cell r="B1579" t="str">
            <v>CAVALETE DE ENTRADA - 1 1/2"</v>
          </cell>
          <cell r="C1579" t="str">
            <v>UN</v>
          </cell>
          <cell r="D1579">
            <v>212.83</v>
          </cell>
        </row>
        <row r="1580">
          <cell r="A1580">
            <v>100115</v>
          </cell>
          <cell r="B1580" t="str">
            <v>HV.01 - ABRIGO PARA CAVALETE DE ENTRADA D=19MM OU 25MM EM BLOCO DE CONCRETO APARENTE</v>
          </cell>
          <cell r="C1580" t="str">
            <v>UN</v>
          </cell>
          <cell r="D1580">
            <v>203.37</v>
          </cell>
        </row>
        <row r="1581">
          <cell r="A1581">
            <v>100116</v>
          </cell>
          <cell r="B1581" t="str">
            <v>HV.02 - ABRIGO PARA CAVALETE DE ENTRADA D=32MM OU 50MM EM BLOCO DE CONCRETO APARENTE</v>
          </cell>
          <cell r="C1581" t="str">
            <v>UN</v>
          </cell>
          <cell r="D1581">
            <v>460.64</v>
          </cell>
        </row>
        <row r="1582">
          <cell r="A1582">
            <v>100117</v>
          </cell>
          <cell r="B1582" t="str">
            <v>HV.05 - ABRIGO PARA CAVALETE DE ENTRADA D=3/4" OU 1" EM TIJOLO APARENTE</v>
          </cell>
          <cell r="C1582" t="str">
            <v>UN</v>
          </cell>
          <cell r="D1582">
            <v>205.75</v>
          </cell>
        </row>
        <row r="1583">
          <cell r="A1583">
            <v>100118</v>
          </cell>
          <cell r="B1583" t="str">
            <v>HV.06 - ABRIGO PARA CAVALETE ENTRADA, D=1 1/4", D=1 1/2" OU 2" EM TIJOLO APARENTE</v>
          </cell>
          <cell r="C1583" t="str">
            <v>UN</v>
          </cell>
          <cell r="D1583">
            <v>502.93</v>
          </cell>
        </row>
        <row r="1584">
          <cell r="A1584">
            <v>100119</v>
          </cell>
          <cell r="B1584" t="str">
            <v>HV.09 - ABRIGO PARA CAVALETE ENTRADA, D=3/4" OU 1" EM ALVENARIA REVESTIDA</v>
          </cell>
          <cell r="C1584" t="str">
            <v>UN</v>
          </cell>
          <cell r="D1584">
            <v>241.21</v>
          </cell>
        </row>
        <row r="1585">
          <cell r="A1585">
            <v>100120</v>
          </cell>
          <cell r="B1585" t="str">
            <v>HV.10 - ABRIGO PARA CAVALETE ENTRADA, D=1 1/4", D=1 1/2"OU 2" EM ALVENARIA REVESTIDA</v>
          </cell>
          <cell r="C1585" t="str">
            <v>UN</v>
          </cell>
          <cell r="D1585">
            <v>586.01</v>
          </cell>
        </row>
        <row r="1586">
          <cell r="A1586">
            <v>100121</v>
          </cell>
          <cell r="B1586" t="str">
            <v>TUBO DE AÇO GALVANIZADO, CLASSE LEVE I (LINHA ÁGUA) - 3/4"</v>
          </cell>
          <cell r="C1586" t="str">
            <v>M</v>
          </cell>
          <cell r="D1586">
            <v>35.090000000000003</v>
          </cell>
        </row>
        <row r="1587">
          <cell r="A1587">
            <v>100122</v>
          </cell>
          <cell r="B1587" t="str">
            <v>TUBO DE AÇO GALVANIZADO, CLASSE LEVE I (LINHA ÁGUA) - 1"</v>
          </cell>
          <cell r="C1587" t="str">
            <v>M</v>
          </cell>
          <cell r="D1587">
            <v>47.58</v>
          </cell>
        </row>
        <row r="1588">
          <cell r="A1588">
            <v>100124</v>
          </cell>
          <cell r="B1588" t="str">
            <v>TUBO DE AÇO GALVANIZADO, CLASSE LEVE I (LINHA ÁGUA) - 1 1/2"</v>
          </cell>
          <cell r="C1588" t="str">
            <v>M</v>
          </cell>
          <cell r="D1588">
            <v>64.959999999999994</v>
          </cell>
        </row>
        <row r="1589">
          <cell r="A1589">
            <v>100195</v>
          </cell>
          <cell r="B1589" t="str">
            <v>PROTEÇÃO ANTICORROSIVA PARA TUBULAÇÃO ENTERRADA</v>
          </cell>
          <cell r="C1589" t="str">
            <v>M</v>
          </cell>
          <cell r="D1589">
            <v>1.54</v>
          </cell>
        </row>
        <row r="1590">
          <cell r="A1590">
            <v>100198</v>
          </cell>
          <cell r="B1590" t="str">
            <v>ENVELOPAMENTO DE TUBULAÇÃO ENTERRADA, COM CONCRETO</v>
          </cell>
          <cell r="C1590" t="str">
            <v>M</v>
          </cell>
          <cell r="D1590">
            <v>19.010000000000002</v>
          </cell>
        </row>
        <row r="1591">
          <cell r="A1591">
            <v>100200</v>
          </cell>
          <cell r="B1591" t="str">
            <v>RESERVAÇÃO DE ÁGUA</v>
          </cell>
          <cell r="C1591" t="str">
            <v>.</v>
          </cell>
          <cell r="D1591" t="str">
            <v>.</v>
          </cell>
        </row>
        <row r="1592">
          <cell r="A1592">
            <v>100209</v>
          </cell>
          <cell r="B1592" t="str">
            <v>RESERVATÓRIO DE FIBRA DE VIDRO - CAPACIDADE 1000L</v>
          </cell>
          <cell r="C1592" t="str">
            <v>UN</v>
          </cell>
          <cell r="D1592">
            <v>567.86</v>
          </cell>
        </row>
        <row r="1593">
          <cell r="A1593">
            <v>100210</v>
          </cell>
          <cell r="B1593" t="str">
            <v>CAIXA D'ÁGUA DE FIBRA DE VIDRO - 1500 LITROS</v>
          </cell>
          <cell r="C1593" t="str">
            <v>UN</v>
          </cell>
          <cell r="D1593">
            <v>683.41</v>
          </cell>
        </row>
        <row r="1594">
          <cell r="A1594">
            <v>100212</v>
          </cell>
          <cell r="B1594" t="str">
            <v>CAIXA D'ÁGUA DE POLIETILENO 500 LITROS</v>
          </cell>
          <cell r="C1594" t="str">
            <v>UN</v>
          </cell>
          <cell r="D1594">
            <v>493.88</v>
          </cell>
        </row>
        <row r="1595">
          <cell r="A1595">
            <v>100213</v>
          </cell>
          <cell r="B1595" t="str">
            <v>CAIXA D'ÁGUA DE POLIETILENO 1000 LITROS</v>
          </cell>
          <cell r="C1595" t="str">
            <v>UN</v>
          </cell>
          <cell r="D1595">
            <v>581.23</v>
          </cell>
        </row>
        <row r="1596">
          <cell r="A1596">
            <v>100214</v>
          </cell>
          <cell r="B1596" t="str">
            <v>CAIXA D'ÁGUA DE POLIETILENO 5000 LITROS</v>
          </cell>
          <cell r="C1596" t="str">
            <v>UN</v>
          </cell>
          <cell r="D1596">
            <v>1668.48</v>
          </cell>
        </row>
        <row r="1597">
          <cell r="A1597">
            <v>100215</v>
          </cell>
          <cell r="B1597" t="str">
            <v>CAIXA D'ÁGUA DE POLIETILENO 10.000 LITROS</v>
          </cell>
          <cell r="C1597" t="str">
            <v>UN</v>
          </cell>
          <cell r="D1597">
            <v>3273.13</v>
          </cell>
        </row>
        <row r="1598">
          <cell r="A1598">
            <v>100216</v>
          </cell>
          <cell r="B1598" t="str">
            <v>CAIXA D'ÁGUA DE POLIETILENO 15.000 LITROS</v>
          </cell>
          <cell r="C1598" t="str">
            <v>UN</v>
          </cell>
          <cell r="D1598">
            <v>4954.91</v>
          </cell>
        </row>
        <row r="1599">
          <cell r="A1599">
            <v>100220</v>
          </cell>
          <cell r="B1599" t="str">
            <v>CAIXA D'ÁGUA EM ANÉIS DE CONCRETO ARMADO COM ESC/AL. GUARDA CORPO H=8,00M C=30M3</v>
          </cell>
          <cell r="C1599" t="str">
            <v>UN</v>
          </cell>
          <cell r="D1599">
            <v>38753.11</v>
          </cell>
        </row>
        <row r="1600">
          <cell r="A1600">
            <v>100221</v>
          </cell>
          <cell r="B1600" t="str">
            <v>CAIXA D'ÁGUA EM ANÉIS EM CONCRETO ARMADO COM ESC/AL. GUARDA CORPO H=16M CI=15M3 CS=19M3</v>
          </cell>
          <cell r="C1600" t="str">
            <v>UN</v>
          </cell>
          <cell r="D1600">
            <v>43042.36</v>
          </cell>
        </row>
        <row r="1601">
          <cell r="A1601">
            <v>100222</v>
          </cell>
          <cell r="B1601" t="str">
            <v>CAIXA D'ÁGUA EM ANÉIS EM CONCRETO ARMADO COM ESC/AL. GUARDA CORPO H=17M CI=16M3 CS 16M3</v>
          </cell>
          <cell r="C1601" t="str">
            <v>UN</v>
          </cell>
          <cell r="D1601">
            <v>42052.36</v>
          </cell>
        </row>
        <row r="1602">
          <cell r="A1602">
            <v>100223</v>
          </cell>
          <cell r="B1602" t="str">
            <v>CAIXA D'ÁGUA EM ANÉIS EM CONCRETO ARMADO COM ESC/AL. GUARDA CORPO H=18M CI=24M3 CS=24M3</v>
          </cell>
          <cell r="C1602" t="str">
            <v>UN</v>
          </cell>
          <cell r="D1602">
            <v>58547.71</v>
          </cell>
        </row>
        <row r="1603">
          <cell r="A1603">
            <v>100224</v>
          </cell>
          <cell r="B1603" t="str">
            <v>CAIXA D'ÁGUA EM ANÉIS EM CONCRETO ARMADO COM ESC/AL. GUARDA CORPO H=16M CI=20M3 CS=20M3</v>
          </cell>
          <cell r="C1603" t="str">
            <v>UN</v>
          </cell>
          <cell r="D1603">
            <v>44920.21</v>
          </cell>
        </row>
        <row r="1604">
          <cell r="A1604">
            <v>100225</v>
          </cell>
          <cell r="B1604" t="str">
            <v>CAIXA D'ÁGUA EM ANÉIS EM CONCRETO ARMADO COM ESC/AL. GUARDA CORPO H=19,50M CI=32M3 CS=22M3</v>
          </cell>
          <cell r="C1604" t="str">
            <v>UN</v>
          </cell>
          <cell r="D1604">
            <v>63485.84</v>
          </cell>
        </row>
        <row r="1605">
          <cell r="A1605">
            <v>100226</v>
          </cell>
          <cell r="B1605" t="str">
            <v>CAIXA D'ÁGUA EM ANÉIS EM CONCRETO ARMADO COM ESC/AL. GUARDA CORPO H=16M CI=14M3 CS=14M3</v>
          </cell>
          <cell r="C1605" t="str">
            <v>UN</v>
          </cell>
          <cell r="D1605">
            <v>39029.129999999997</v>
          </cell>
        </row>
        <row r="1606">
          <cell r="A1606">
            <v>100227</v>
          </cell>
          <cell r="B1606" t="str">
            <v>CAIXA D'ÁGUA EM ANÉIS CONCRETO ARMADO COM ESC/AL. GUARDA CORPO H=16M CI=16M3 CS=22M3</v>
          </cell>
          <cell r="C1606" t="str">
            <v>UN</v>
          </cell>
          <cell r="D1606">
            <v>51470.21</v>
          </cell>
        </row>
        <row r="1607">
          <cell r="A1607">
            <v>100228</v>
          </cell>
          <cell r="B1607" t="str">
            <v>CAIXA D'ÁGUA EM ANÉIS EM CONCRETO ARMADO COM ESC/AL. GUARDA CORPO H=12M CI=10M3 CS=10M3</v>
          </cell>
          <cell r="C1607" t="str">
            <v>UN</v>
          </cell>
          <cell r="D1607">
            <v>27388.21</v>
          </cell>
        </row>
        <row r="1608">
          <cell r="A1608">
            <v>100251</v>
          </cell>
          <cell r="B1608" t="str">
            <v>TUBO DE AÇO GALVANIZADO, CLASSE LEVE I (LINHA ÁGUA) - 3/4"</v>
          </cell>
          <cell r="C1608" t="str">
            <v>M</v>
          </cell>
          <cell r="D1608">
            <v>35.090000000000003</v>
          </cell>
        </row>
        <row r="1609">
          <cell r="A1609">
            <v>100252</v>
          </cell>
          <cell r="B1609" t="str">
            <v>TUBO DE AÇO GALVANIZADO, CLASSE LEVE I (LINHA ÁGUA) - 1"</v>
          </cell>
          <cell r="C1609" t="str">
            <v>M</v>
          </cell>
          <cell r="D1609">
            <v>47.58</v>
          </cell>
        </row>
        <row r="1610">
          <cell r="A1610">
            <v>100254</v>
          </cell>
          <cell r="B1610" t="str">
            <v>TUBO DE AÇO GALVANIZADO, CLASSE LEVE I (LINHA ÁGUA) - 1 1/2"</v>
          </cell>
          <cell r="C1610" t="str">
            <v>M</v>
          </cell>
          <cell r="D1610">
            <v>64.959999999999994</v>
          </cell>
        </row>
        <row r="1611">
          <cell r="A1611">
            <v>100255</v>
          </cell>
          <cell r="B1611" t="str">
            <v>TUBO DE AÇO GALVANIZADO, CLASSE LEVE I (LINHA ÁGUA) - 2"</v>
          </cell>
          <cell r="C1611" t="str">
            <v>M</v>
          </cell>
          <cell r="D1611">
            <v>79.73</v>
          </cell>
        </row>
        <row r="1612">
          <cell r="A1612">
            <v>100261</v>
          </cell>
          <cell r="B1612" t="str">
            <v>TUBO DE PVC RÍGIDO, SOLDÁVEL (LINHA ÁGUA) - 25MM (3/4")</v>
          </cell>
          <cell r="C1612" t="str">
            <v>M</v>
          </cell>
          <cell r="D1612">
            <v>13.23</v>
          </cell>
        </row>
        <row r="1613">
          <cell r="A1613">
            <v>100262</v>
          </cell>
          <cell r="B1613" t="str">
            <v>TUBO DE PVC RÍGIDO, SOLDÁVEL (LINHA ÁGUA) - 32MM (1")</v>
          </cell>
          <cell r="C1613" t="str">
            <v>M</v>
          </cell>
          <cell r="D1613">
            <v>17.329999999999998</v>
          </cell>
        </row>
        <row r="1614">
          <cell r="A1614">
            <v>100264</v>
          </cell>
          <cell r="B1614" t="str">
            <v>TUBO DE PVC RÍGIDO, SOLDÁVEL (LINHA ÁGUA) - 50MM (1 1/2")</v>
          </cell>
          <cell r="C1614" t="str">
            <v>M</v>
          </cell>
          <cell r="D1614">
            <v>24.66</v>
          </cell>
        </row>
        <row r="1615">
          <cell r="A1615">
            <v>100265</v>
          </cell>
          <cell r="B1615" t="str">
            <v>TUBO DE PVC RÍGIDO, SOLDÁVEL (LINHA ÁGUA) - 60MM (2")</v>
          </cell>
          <cell r="C1615" t="str">
            <v>M</v>
          </cell>
          <cell r="D1615">
            <v>32.380000000000003</v>
          </cell>
        </row>
        <row r="1616">
          <cell r="A1616">
            <v>100281</v>
          </cell>
          <cell r="B1616" t="str">
            <v>REGISTRO DE GAVETA, METAL AMARELO - 3/4"</v>
          </cell>
          <cell r="C1616" t="str">
            <v>UN</v>
          </cell>
          <cell r="D1616">
            <v>34.119999999999997</v>
          </cell>
        </row>
        <row r="1617">
          <cell r="A1617">
            <v>100282</v>
          </cell>
          <cell r="B1617" t="str">
            <v>REGISTRO DE GAVETA, METAL AMARELO - 1"</v>
          </cell>
          <cell r="C1617" t="str">
            <v>UN</v>
          </cell>
          <cell r="D1617">
            <v>42.88</v>
          </cell>
        </row>
        <row r="1618">
          <cell r="A1618">
            <v>100284</v>
          </cell>
          <cell r="B1618" t="str">
            <v>REGISTRO DE GAVETA, METAL AMARELO - 1 1/2"</v>
          </cell>
          <cell r="C1618" t="str">
            <v>UN</v>
          </cell>
          <cell r="D1618">
            <v>71.569999999999993</v>
          </cell>
        </row>
        <row r="1619">
          <cell r="A1619">
            <v>100285</v>
          </cell>
          <cell r="B1619" t="str">
            <v>REGISTRO DE GAVETA, METAL AMARELO - 2"</v>
          </cell>
          <cell r="C1619" t="str">
            <v>UN</v>
          </cell>
          <cell r="D1619">
            <v>92.51</v>
          </cell>
        </row>
        <row r="1620">
          <cell r="A1620">
            <v>100291</v>
          </cell>
          <cell r="B1620" t="str">
            <v>TORNEIRA DE BÓIA, DE LATÃO - 3/4"</v>
          </cell>
          <cell r="C1620" t="str">
            <v>UN</v>
          </cell>
          <cell r="D1620">
            <v>42.29</v>
          </cell>
        </row>
        <row r="1621">
          <cell r="A1621">
            <v>100292</v>
          </cell>
          <cell r="B1621" t="str">
            <v>TORNEIRA DE BÓIA, DE LATÃO - 1"</v>
          </cell>
          <cell r="C1621" t="str">
            <v>UN</v>
          </cell>
          <cell r="D1621">
            <v>52.19</v>
          </cell>
        </row>
        <row r="1622">
          <cell r="A1622">
            <v>100294</v>
          </cell>
          <cell r="B1622" t="str">
            <v>TORNEIRA DE BÓIA, DE LATÃO - 1 1/2"</v>
          </cell>
          <cell r="C1622" t="str">
            <v>UN</v>
          </cell>
          <cell r="D1622">
            <v>83</v>
          </cell>
        </row>
        <row r="1623">
          <cell r="A1623">
            <v>100295</v>
          </cell>
          <cell r="B1623" t="str">
            <v>TORNEIRA DE BÓIA, DE LATÃO - 2"</v>
          </cell>
          <cell r="C1623" t="str">
            <v>UN</v>
          </cell>
          <cell r="D1623">
            <v>98.78</v>
          </cell>
        </row>
        <row r="1624">
          <cell r="A1624">
            <v>100300</v>
          </cell>
          <cell r="B1624" t="str">
            <v>INSTALAÇÃO ELEVATÓRIA</v>
          </cell>
          <cell r="C1624" t="str">
            <v>.</v>
          </cell>
          <cell r="D1624" t="str">
            <v>.</v>
          </cell>
        </row>
        <row r="1625">
          <cell r="A1625">
            <v>100303</v>
          </cell>
          <cell r="B1625" t="str">
            <v>CONJUNTO MOTOR-BOMBA - ATÉ 1/2HP</v>
          </cell>
          <cell r="C1625" t="str">
            <v>UN</v>
          </cell>
          <cell r="D1625">
            <v>932.73</v>
          </cell>
        </row>
        <row r="1626">
          <cell r="A1626">
            <v>100304</v>
          </cell>
          <cell r="B1626" t="str">
            <v>CONJUNTO MOTOR-BOMBA - ATÉ 3/4HP</v>
          </cell>
          <cell r="C1626" t="str">
            <v>UN</v>
          </cell>
          <cell r="D1626">
            <v>1072.43</v>
          </cell>
        </row>
        <row r="1627">
          <cell r="A1627">
            <v>100305</v>
          </cell>
          <cell r="B1627" t="str">
            <v>CONJUNTO MOTOR-BOMBA - ATÉ 1HP</v>
          </cell>
          <cell r="C1627" t="str">
            <v>UN</v>
          </cell>
          <cell r="D1627">
            <v>1110.1600000000001</v>
          </cell>
        </row>
        <row r="1628">
          <cell r="A1628">
            <v>100306</v>
          </cell>
          <cell r="B1628" t="str">
            <v>CONJUNTO MOTOR-BOMBA - ATÉ 2HP</v>
          </cell>
          <cell r="C1628" t="str">
            <v>UN</v>
          </cell>
          <cell r="D1628">
            <v>1395.76</v>
          </cell>
        </row>
        <row r="1629">
          <cell r="A1629">
            <v>100307</v>
          </cell>
          <cell r="B1629" t="str">
            <v>CONJUNTO MOTOR-BOMBA - ATÉ 3HP</v>
          </cell>
          <cell r="C1629" t="str">
            <v>UN</v>
          </cell>
          <cell r="D1629">
            <v>1495.72</v>
          </cell>
        </row>
        <row r="1630">
          <cell r="A1630">
            <v>100308</v>
          </cell>
          <cell r="B1630" t="str">
            <v>CONJUNTO MOTOR-BOMBA - ATÉ 4HP</v>
          </cell>
          <cell r="C1630" t="str">
            <v>UN</v>
          </cell>
          <cell r="D1630">
            <v>1974.22</v>
          </cell>
        </row>
        <row r="1631">
          <cell r="A1631">
            <v>100309</v>
          </cell>
          <cell r="B1631" t="str">
            <v>CONJUNTO MOTOR-BOMBA - ATÉ 5HP</v>
          </cell>
          <cell r="C1631" t="str">
            <v>UN</v>
          </cell>
          <cell r="D1631">
            <v>2321.14</v>
          </cell>
        </row>
        <row r="1632">
          <cell r="A1632">
            <v>100342</v>
          </cell>
          <cell r="B1632" t="str">
            <v>TUBO DE AÇO-CARBONO GALVANIZADO, CL.MÉDIA (DIN2440) - 1" (RECALQUE)</v>
          </cell>
          <cell r="C1632" t="str">
            <v>M</v>
          </cell>
          <cell r="D1632">
            <v>50.95</v>
          </cell>
        </row>
        <row r="1633">
          <cell r="A1633">
            <v>100344</v>
          </cell>
          <cell r="B1633" t="str">
            <v>TUBO DE AÇO-CARBONO GALVANIZADO, CL.MÉDIA (DIN2440) - 1 1/2" (SUCÇÃO)</v>
          </cell>
          <cell r="C1633" t="str">
            <v>M</v>
          </cell>
          <cell r="D1633">
            <v>67.28</v>
          </cell>
        </row>
        <row r="1634">
          <cell r="A1634">
            <v>100352</v>
          </cell>
          <cell r="B1634" t="str">
            <v>REGISTRO DE GAVETA, METAL AMARELO - 1"</v>
          </cell>
          <cell r="C1634" t="str">
            <v>UN</v>
          </cell>
          <cell r="D1634">
            <v>42.88</v>
          </cell>
        </row>
        <row r="1635">
          <cell r="A1635">
            <v>100354</v>
          </cell>
          <cell r="B1635" t="str">
            <v>REGISTRO DE GAVETA, METAL AMARELO - 1 1/2"</v>
          </cell>
          <cell r="C1635" t="str">
            <v>UN</v>
          </cell>
          <cell r="D1635">
            <v>71.569999999999993</v>
          </cell>
        </row>
        <row r="1636">
          <cell r="A1636">
            <v>100362</v>
          </cell>
          <cell r="B1636" t="str">
            <v>VÁLVULA DE RETENÇÃO HORIZONTAL - 1"</v>
          </cell>
          <cell r="C1636" t="str">
            <v>UN</v>
          </cell>
          <cell r="D1636">
            <v>66.08</v>
          </cell>
        </row>
        <row r="1637">
          <cell r="A1637">
            <v>100364</v>
          </cell>
          <cell r="B1637" t="str">
            <v>VÁLVULA DE RETENÇÃO HORIZONTAL - 1 1/2"</v>
          </cell>
          <cell r="C1637" t="str">
            <v>UN</v>
          </cell>
          <cell r="D1637">
            <v>103.3</v>
          </cell>
        </row>
        <row r="1638">
          <cell r="A1638">
            <v>100365</v>
          </cell>
          <cell r="B1638" t="str">
            <v>VÁLVULA DE RETENÇÃO HORIZONTAL - 2"</v>
          </cell>
          <cell r="C1638" t="str">
            <v>UN</v>
          </cell>
          <cell r="D1638">
            <v>140.71</v>
          </cell>
        </row>
        <row r="1639">
          <cell r="A1639">
            <v>100366</v>
          </cell>
          <cell r="B1639" t="str">
            <v>VÁLVULA DE RETENÇÃO HORIZONTAL - 2 1/2"</v>
          </cell>
          <cell r="C1639" t="str">
            <v>UN</v>
          </cell>
          <cell r="D1639">
            <v>228.32</v>
          </cell>
        </row>
        <row r="1640">
          <cell r="A1640">
            <v>100367</v>
          </cell>
          <cell r="B1640" t="str">
            <v>VÁLVULA DE RETENÇÃO HORIZONTAL - 3"</v>
          </cell>
          <cell r="C1640" t="str">
            <v>UN</v>
          </cell>
          <cell r="D1640">
            <v>259.7</v>
          </cell>
        </row>
        <row r="1641">
          <cell r="A1641">
            <v>100368</v>
          </cell>
          <cell r="B1641" t="str">
            <v>VÁLVULA DE RETENÇÃO HORIZONTAL - 4"</v>
          </cell>
          <cell r="C1641" t="str">
            <v>UN</v>
          </cell>
          <cell r="D1641">
            <v>449.69</v>
          </cell>
        </row>
        <row r="1642">
          <cell r="A1642">
            <v>100372</v>
          </cell>
          <cell r="B1642" t="str">
            <v>VÁLVULA DE RETENÇÃO VERTICAL - 1"</v>
          </cell>
          <cell r="C1642" t="str">
            <v>UN</v>
          </cell>
          <cell r="D1642">
            <v>43.04</v>
          </cell>
        </row>
        <row r="1643">
          <cell r="A1643">
            <v>100373</v>
          </cell>
          <cell r="B1643" t="str">
            <v>VÁLVULA DE RETENÇÃO VERTICAL - 1 1/4"</v>
          </cell>
          <cell r="C1643" t="str">
            <v>UN</v>
          </cell>
          <cell r="D1643">
            <v>60.77</v>
          </cell>
        </row>
        <row r="1644">
          <cell r="A1644">
            <v>100374</v>
          </cell>
          <cell r="B1644" t="str">
            <v>VÁLVULA DE RETENÇÃO VERTICAL - 1 1/2"</v>
          </cell>
          <cell r="C1644" t="str">
            <v>UN</v>
          </cell>
          <cell r="D1644">
            <v>73.040000000000006</v>
          </cell>
        </row>
        <row r="1645">
          <cell r="A1645">
            <v>100375</v>
          </cell>
          <cell r="B1645" t="str">
            <v>VÁLVULA DE RETENÇÃO VERTICAL - 2"</v>
          </cell>
          <cell r="C1645" t="str">
            <v>UN</v>
          </cell>
          <cell r="D1645">
            <v>94.64</v>
          </cell>
        </row>
        <row r="1646">
          <cell r="A1646">
            <v>100376</v>
          </cell>
          <cell r="B1646" t="str">
            <v>VÁLVULA DE RETENÇÃO VERTICAL - 2 1/2"</v>
          </cell>
          <cell r="C1646" t="str">
            <v>UN</v>
          </cell>
          <cell r="D1646">
            <v>151.71</v>
          </cell>
        </row>
        <row r="1647">
          <cell r="A1647">
            <v>100377</v>
          </cell>
          <cell r="B1647" t="str">
            <v>VÁLVULA DE RETENÇÃO VERTICAL - 3"</v>
          </cell>
          <cell r="C1647" t="str">
            <v>UN</v>
          </cell>
          <cell r="D1647">
            <v>199.5</v>
          </cell>
        </row>
        <row r="1648">
          <cell r="A1648">
            <v>100378</v>
          </cell>
          <cell r="B1648" t="str">
            <v>VÁLVULA DE RETENÇÃO VERTICAL - 4"</v>
          </cell>
          <cell r="C1648" t="str">
            <v>UN</v>
          </cell>
          <cell r="D1648">
            <v>328.74</v>
          </cell>
        </row>
        <row r="1649">
          <cell r="A1649">
            <v>100390</v>
          </cell>
          <cell r="B1649" t="str">
            <v>CHAVE DE BÓIA</v>
          </cell>
          <cell r="C1649" t="str">
            <v>UN</v>
          </cell>
          <cell r="D1649">
            <v>56.26</v>
          </cell>
        </row>
        <row r="1650">
          <cell r="A1650">
            <v>100400</v>
          </cell>
          <cell r="B1650" t="str">
            <v>REDE DE ÁGUA FRIA - TUBULAÇÃO</v>
          </cell>
          <cell r="C1650" t="str">
            <v>.</v>
          </cell>
          <cell r="D1650" t="str">
            <v>.</v>
          </cell>
        </row>
        <row r="1651">
          <cell r="A1651">
            <v>100402</v>
          </cell>
          <cell r="B1651" t="str">
            <v>TUBO DE AÇO GALVANIZADO, CLASSE LEVE I (LINHA ÁGUA) - 3/4"</v>
          </cell>
          <cell r="C1651" t="str">
            <v>M</v>
          </cell>
          <cell r="D1651">
            <v>35.090000000000003</v>
          </cell>
        </row>
        <row r="1652">
          <cell r="A1652">
            <v>100403</v>
          </cell>
          <cell r="B1652" t="str">
            <v>TUBO DE AÇO GALVANIZADO, CLASSE LEVE I (LINHA ÁGUA) - 1"</v>
          </cell>
          <cell r="C1652" t="str">
            <v>M</v>
          </cell>
          <cell r="D1652">
            <v>47.58</v>
          </cell>
        </row>
        <row r="1653">
          <cell r="A1653">
            <v>100404</v>
          </cell>
          <cell r="B1653" t="str">
            <v>TUBO DE AÇO GALVANIZADO, CLASSE LEVE I (LINHA ÁGUA) - 1 1/4"</v>
          </cell>
          <cell r="C1653" t="str">
            <v>M</v>
          </cell>
          <cell r="D1653">
            <v>57.38</v>
          </cell>
        </row>
        <row r="1654">
          <cell r="A1654">
            <v>100405</v>
          </cell>
          <cell r="B1654" t="str">
            <v>TUBO DE AÇO GALVANIZADO, CLASSE LEVE I (LINHA ÁGUA) - 1 1/2"</v>
          </cell>
          <cell r="C1654" t="str">
            <v>M</v>
          </cell>
          <cell r="D1654">
            <v>64.959999999999994</v>
          </cell>
        </row>
        <row r="1655">
          <cell r="A1655">
            <v>100406</v>
          </cell>
          <cell r="B1655" t="str">
            <v>TUBO DE AÇO GALVANIZADO, CLASSE LEVE I (LINHA ÁGUA) - 2"</v>
          </cell>
          <cell r="C1655" t="str">
            <v>M</v>
          </cell>
          <cell r="D1655">
            <v>79.73</v>
          </cell>
        </row>
        <row r="1656">
          <cell r="A1656">
            <v>100407</v>
          </cell>
          <cell r="B1656" t="str">
            <v>TUBO DE AÇO GALVANIZADO, CLASSE LEVE I (LINHA ÁGUA) - 2 1/2"</v>
          </cell>
          <cell r="C1656" t="str">
            <v>M</v>
          </cell>
          <cell r="D1656">
            <v>98.09</v>
          </cell>
        </row>
        <row r="1657">
          <cell r="A1657">
            <v>100408</v>
          </cell>
          <cell r="B1657" t="str">
            <v>TUBO DE AÇO GALVANIZADO, CLASSE LEVE I (LINHA ÁGUA) - 3"</v>
          </cell>
          <cell r="C1657" t="str">
            <v>M</v>
          </cell>
          <cell r="D1657">
            <v>109.58</v>
          </cell>
        </row>
        <row r="1658">
          <cell r="A1658">
            <v>100409</v>
          </cell>
          <cell r="B1658" t="str">
            <v>TUBO DE AÇO GALVANIZADO, CLASSE LEVE I (LINHA ÁGUA) - 4"</v>
          </cell>
          <cell r="C1658" t="str">
            <v>M</v>
          </cell>
          <cell r="D1658">
            <v>140.68</v>
          </cell>
        </row>
        <row r="1659">
          <cell r="A1659">
            <v>100462</v>
          </cell>
          <cell r="B1659" t="str">
            <v>TUBO DE PVC RÍGIDO, SOLDÁVEL (LINHA ÁGUA) - 25MM (3/4")</v>
          </cell>
          <cell r="C1659" t="str">
            <v>M</v>
          </cell>
          <cell r="D1659">
            <v>13.23</v>
          </cell>
        </row>
        <row r="1660">
          <cell r="A1660">
            <v>100463</v>
          </cell>
          <cell r="B1660" t="str">
            <v>TUBO DE PVC RÍGIDO, SOLDÁVEL (LINHA ÁGUA) - 32MM (1")</v>
          </cell>
          <cell r="C1660" t="str">
            <v>M</v>
          </cell>
          <cell r="D1660">
            <v>17.329999999999998</v>
          </cell>
        </row>
        <row r="1661">
          <cell r="A1661">
            <v>100464</v>
          </cell>
          <cell r="B1661" t="str">
            <v>TUBO DE PVC RÍGIDO, SOLDÁVEL (LINHA ÁGUA) - 40MM (1 1/4")</v>
          </cell>
          <cell r="C1661" t="str">
            <v>M</v>
          </cell>
          <cell r="D1661">
            <v>20.99</v>
          </cell>
        </row>
        <row r="1662">
          <cell r="A1662">
            <v>100465</v>
          </cell>
          <cell r="B1662" t="str">
            <v>TUBO DE PVC RÍGIDO, SOLDÁVEL (LINHA ÁGUA) - 50MM (1 1/2")</v>
          </cell>
          <cell r="C1662" t="str">
            <v>M</v>
          </cell>
          <cell r="D1662">
            <v>24.66</v>
          </cell>
        </row>
        <row r="1663">
          <cell r="A1663">
            <v>100466</v>
          </cell>
          <cell r="B1663" t="str">
            <v>TUBO DE PVC RÍGIDO, SOLDÁVEL (LINHA ÁGUA) - 60MM (2")</v>
          </cell>
          <cell r="C1663" t="str">
            <v>M</v>
          </cell>
          <cell r="D1663">
            <v>32.380000000000003</v>
          </cell>
        </row>
        <row r="1664">
          <cell r="A1664">
            <v>100467</v>
          </cell>
          <cell r="B1664" t="str">
            <v>TUBO DE PVC RÍGIDO, SOLDÁVEL (LINHA ÁGUA) - 75MM (2 1/2")</v>
          </cell>
          <cell r="C1664" t="str">
            <v>M</v>
          </cell>
          <cell r="D1664">
            <v>45.71</v>
          </cell>
        </row>
        <row r="1665">
          <cell r="A1665">
            <v>100468</v>
          </cell>
          <cell r="B1665" t="str">
            <v>TUBO DE PVC RÍGIDO, SOLDÁVEL (LINHA ÁGUA) - 85MM (3")</v>
          </cell>
          <cell r="C1665" t="str">
            <v>M</v>
          </cell>
          <cell r="D1665">
            <v>52.04</v>
          </cell>
        </row>
        <row r="1666">
          <cell r="A1666">
            <v>100469</v>
          </cell>
          <cell r="B1666" t="str">
            <v>TUBO DE PVC RÍGIDO, SOLDÁVEL (LINHA ÁGUA) - 110MM (4")</v>
          </cell>
          <cell r="C1666" t="str">
            <v>M</v>
          </cell>
          <cell r="D1666">
            <v>71.17</v>
          </cell>
        </row>
        <row r="1667">
          <cell r="A1667">
            <v>100498</v>
          </cell>
          <cell r="B1667" t="str">
            <v>ENVELOPAMENTO DE TUBULAÇÃO ENTERRADA, COM CONCRETO</v>
          </cell>
          <cell r="C1667" t="str">
            <v>M</v>
          </cell>
          <cell r="D1667">
            <v>19.010000000000002</v>
          </cell>
        </row>
        <row r="1668">
          <cell r="A1668">
            <v>100500</v>
          </cell>
          <cell r="B1668" t="str">
            <v>REDE DE ÁGUA FRIA - ACESSÓRIOS</v>
          </cell>
          <cell r="C1668" t="str">
            <v>.</v>
          </cell>
          <cell r="D1668" t="str">
            <v>.</v>
          </cell>
        </row>
        <row r="1669">
          <cell r="A1669">
            <v>100502</v>
          </cell>
          <cell r="B1669" t="str">
            <v>REGISTRO DE GAVETA, METAL AMARELO - 3/4"</v>
          </cell>
          <cell r="C1669" t="str">
            <v>UN</v>
          </cell>
          <cell r="D1669">
            <v>34.119999999999997</v>
          </cell>
        </row>
        <row r="1670">
          <cell r="A1670">
            <v>100503</v>
          </cell>
          <cell r="B1670" t="str">
            <v>REGISTRO DE GAVETA, METAL AMARELO - 1"</v>
          </cell>
          <cell r="C1670" t="str">
            <v>UN</v>
          </cell>
          <cell r="D1670">
            <v>42.88</v>
          </cell>
        </row>
        <row r="1671">
          <cell r="A1671">
            <v>100504</v>
          </cell>
          <cell r="B1671" t="str">
            <v>REGISTRO DE GAVETA, METAL AMARELO - 1 1/4"</v>
          </cell>
          <cell r="C1671" t="str">
            <v>UN</v>
          </cell>
          <cell r="D1671">
            <v>61.23</v>
          </cell>
        </row>
        <row r="1672">
          <cell r="A1672">
            <v>100505</v>
          </cell>
          <cell r="B1672" t="str">
            <v>REGISTRO DE GAVETA, METAL AMARELO - 1 1/2"</v>
          </cell>
          <cell r="C1672" t="str">
            <v>UN</v>
          </cell>
          <cell r="D1672">
            <v>71.569999999999993</v>
          </cell>
        </row>
        <row r="1673">
          <cell r="A1673">
            <v>100506</v>
          </cell>
          <cell r="B1673" t="str">
            <v>REGISTRO DE GAVETA, METAL AMARELO - 2"</v>
          </cell>
          <cell r="C1673" t="str">
            <v>UN</v>
          </cell>
          <cell r="D1673">
            <v>92.51</v>
          </cell>
        </row>
        <row r="1674">
          <cell r="A1674">
            <v>100507</v>
          </cell>
          <cell r="B1674" t="str">
            <v>REGISTRO DE GAVETA, METAL AMARELO - 2 1/2"</v>
          </cell>
          <cell r="C1674" t="str">
            <v>UN</v>
          </cell>
          <cell r="D1674">
            <v>214.44</v>
          </cell>
        </row>
        <row r="1675">
          <cell r="A1675">
            <v>100508</v>
          </cell>
          <cell r="B1675" t="str">
            <v>REGISTRO DE GAVETA, METAL AMARELO - 3"</v>
          </cell>
          <cell r="C1675" t="str">
            <v>UN</v>
          </cell>
          <cell r="D1675">
            <v>307.07</v>
          </cell>
        </row>
        <row r="1676">
          <cell r="A1676">
            <v>100509</v>
          </cell>
          <cell r="B1676" t="str">
            <v>REGISTRO DE GAVETA, METAL AMARELO - 4"</v>
          </cell>
          <cell r="C1676" t="str">
            <v>UN</v>
          </cell>
          <cell r="D1676">
            <v>501.91</v>
          </cell>
        </row>
        <row r="1677">
          <cell r="A1677">
            <v>100531</v>
          </cell>
          <cell r="B1677" t="str">
            <v>REGISTRO DE GAVETA, METAL CROMADO - 3/4"</v>
          </cell>
          <cell r="C1677" t="str">
            <v>UN</v>
          </cell>
          <cell r="D1677">
            <v>65.39</v>
          </cell>
        </row>
        <row r="1678">
          <cell r="A1678">
            <v>100532</v>
          </cell>
          <cell r="B1678" t="str">
            <v>REGISTRO DE GAVETA, METAL CROMADO - 1"</v>
          </cell>
          <cell r="C1678" t="str">
            <v>UN</v>
          </cell>
          <cell r="D1678">
            <v>78.150000000000006</v>
          </cell>
        </row>
        <row r="1679">
          <cell r="A1679">
            <v>100533</v>
          </cell>
          <cell r="B1679" t="str">
            <v>REGISTRO DE GAVETA, METAL CROMADO - 1 1/4"</v>
          </cell>
          <cell r="C1679" t="str">
            <v>UN</v>
          </cell>
          <cell r="D1679">
            <v>109.17</v>
          </cell>
        </row>
        <row r="1680">
          <cell r="A1680">
            <v>100534</v>
          </cell>
          <cell r="B1680" t="str">
            <v>REGISTRO DE GAVETA, METAL CROMADO - 1 1/2"</v>
          </cell>
          <cell r="C1680" t="str">
            <v>UN</v>
          </cell>
          <cell r="D1680">
            <v>119.97</v>
          </cell>
        </row>
        <row r="1681">
          <cell r="A1681">
            <v>100540</v>
          </cell>
          <cell r="B1681" t="str">
            <v>REGISTRO DE PRESSÃO, METAL AMARELO - 1/2"</v>
          </cell>
          <cell r="C1681" t="str">
            <v>UN</v>
          </cell>
          <cell r="D1681">
            <v>34.65</v>
          </cell>
        </row>
        <row r="1682">
          <cell r="A1682">
            <v>100541</v>
          </cell>
          <cell r="B1682" t="str">
            <v>REGISTRO DE PRESSÃO, METAL AMARELO - 3/4"</v>
          </cell>
          <cell r="C1682" t="str">
            <v>UN</v>
          </cell>
          <cell r="D1682">
            <v>39.96</v>
          </cell>
        </row>
        <row r="1683">
          <cell r="A1683">
            <v>100551</v>
          </cell>
          <cell r="B1683" t="str">
            <v>REGISTRO DE PRESSÃO, METAL CROMADO - 3/4"</v>
          </cell>
          <cell r="C1683" t="str">
            <v>UN</v>
          </cell>
          <cell r="D1683">
            <v>64.72</v>
          </cell>
        </row>
        <row r="1684">
          <cell r="A1684">
            <v>100560</v>
          </cell>
          <cell r="B1684" t="str">
            <v>REGISTRO GLOBO COM ADAPTADOR E TAMPA - 2 1/2"</v>
          </cell>
          <cell r="C1684" t="str">
            <v>UN</v>
          </cell>
          <cell r="D1684">
            <v>222.89</v>
          </cell>
        </row>
        <row r="1685">
          <cell r="A1685">
            <v>100600</v>
          </cell>
          <cell r="B1685" t="str">
            <v>REDE DE ÁGUA QUENTE</v>
          </cell>
          <cell r="C1685" t="str">
            <v>.</v>
          </cell>
          <cell r="D1685" t="str">
            <v>.</v>
          </cell>
        </row>
        <row r="1686">
          <cell r="A1686">
            <v>100620</v>
          </cell>
          <cell r="B1686" t="str">
            <v>TUBO DE COBRE SEM COSTURA, CLASSE EL - 1/2"</v>
          </cell>
          <cell r="C1686" t="str">
            <v>M</v>
          </cell>
          <cell r="D1686">
            <v>25.92</v>
          </cell>
        </row>
        <row r="1687">
          <cell r="A1687">
            <v>100621</v>
          </cell>
          <cell r="B1687" t="str">
            <v>TUBO DE COBRE SEM COSTURA, CLASSE EL - 3/4"</v>
          </cell>
          <cell r="C1687" t="str">
            <v>M</v>
          </cell>
          <cell r="D1687">
            <v>37.28</v>
          </cell>
        </row>
        <row r="1688">
          <cell r="A1688">
            <v>100622</v>
          </cell>
          <cell r="B1688" t="str">
            <v>TUBO DE COBRE SEM COSTURA, CLASSE EL - 1"</v>
          </cell>
          <cell r="C1688" t="str">
            <v>M</v>
          </cell>
          <cell r="D1688">
            <v>44.92</v>
          </cell>
        </row>
        <row r="1689">
          <cell r="A1689">
            <v>100623</v>
          </cell>
          <cell r="B1689" t="str">
            <v>TUBO DE COBRE SEM COSTURA, CLASSE EL - 1 1/4"</v>
          </cell>
          <cell r="C1689" t="str">
            <v>M</v>
          </cell>
          <cell r="D1689">
            <v>60.48</v>
          </cell>
        </row>
        <row r="1690">
          <cell r="A1690">
            <v>100624</v>
          </cell>
          <cell r="B1690" t="str">
            <v>TUBO DE COBRE SEM COSTURA, CLASSE EL - 1 1/2"</v>
          </cell>
          <cell r="C1690" t="str">
            <v>M</v>
          </cell>
          <cell r="D1690">
            <v>72.05</v>
          </cell>
        </row>
        <row r="1691">
          <cell r="A1691">
            <v>100626</v>
          </cell>
          <cell r="B1691" t="str">
            <v>TUBO DE COBRE SEM COSTURA, CLASSE A - 1/2"</v>
          </cell>
          <cell r="C1691" t="str">
            <v>M</v>
          </cell>
          <cell r="D1691">
            <v>34.06</v>
          </cell>
        </row>
        <row r="1692">
          <cell r="A1692">
            <v>100627</v>
          </cell>
          <cell r="B1692" t="str">
            <v>TUBO DE COBRE SEM COSTURA, CLASSE A 3/4"</v>
          </cell>
          <cell r="C1692" t="str">
            <v>M</v>
          </cell>
          <cell r="D1692">
            <v>47.19</v>
          </cell>
        </row>
        <row r="1693">
          <cell r="A1693">
            <v>100628</v>
          </cell>
          <cell r="B1693" t="str">
            <v>TUBO DE COBRE SEM COSTURA, CLASSE A 1"</v>
          </cell>
          <cell r="C1693" t="str">
            <v>M</v>
          </cell>
          <cell r="D1693">
            <v>57.02</v>
          </cell>
        </row>
        <row r="1694">
          <cell r="A1694">
            <v>100629</v>
          </cell>
          <cell r="B1694" t="str">
            <v>TUBO DE COBRE SEM COSTURA, CLASSE A 1 1/4"</v>
          </cell>
          <cell r="C1694" t="str">
            <v>M</v>
          </cell>
          <cell r="D1694">
            <v>82</v>
          </cell>
        </row>
        <row r="1695">
          <cell r="A1695">
            <v>100630</v>
          </cell>
          <cell r="B1695" t="str">
            <v>TUBO DE COBRE SEM COSTURA, CLASSE A 1 1/2"</v>
          </cell>
          <cell r="C1695" t="str">
            <v>M</v>
          </cell>
          <cell r="D1695">
            <v>91.29</v>
          </cell>
        </row>
        <row r="1696">
          <cell r="A1696">
            <v>100654</v>
          </cell>
          <cell r="B1696" t="str">
            <v>REGISTRO DE GAVETA, METAL AMARELO - 1 1/2"</v>
          </cell>
          <cell r="C1696" t="str">
            <v>UN</v>
          </cell>
          <cell r="D1696">
            <v>71.569999999999993</v>
          </cell>
        </row>
        <row r="1697">
          <cell r="A1697">
            <v>100700</v>
          </cell>
          <cell r="B1697" t="str">
            <v>REDE DE GÁS</v>
          </cell>
          <cell r="C1697" t="str">
            <v>.</v>
          </cell>
          <cell r="D1697" t="str">
            <v>.</v>
          </cell>
        </row>
        <row r="1698">
          <cell r="A1698">
            <v>100711</v>
          </cell>
          <cell r="B1698" t="str">
            <v>TUBO PRETO DE AÇO-CARBONO, CLASSE SCH-40 - 3/4"</v>
          </cell>
          <cell r="C1698" t="str">
            <v>M</v>
          </cell>
          <cell r="D1698">
            <v>29.74</v>
          </cell>
        </row>
        <row r="1699">
          <cell r="A1699">
            <v>100712</v>
          </cell>
          <cell r="B1699" t="str">
            <v>TUBO PRETO DE AÇO-CARBONO, CLASSE SCH-40 - 1"</v>
          </cell>
          <cell r="C1699" t="str">
            <v>M</v>
          </cell>
          <cell r="D1699">
            <v>42.42</v>
          </cell>
        </row>
        <row r="1700">
          <cell r="A1700">
            <v>100713</v>
          </cell>
          <cell r="B1700" t="str">
            <v>TUBO PRETO DE AÇO-CARBONO, CLASSE SCH-40 - 1 1/4"</v>
          </cell>
          <cell r="C1700" t="str">
            <v>M</v>
          </cell>
          <cell r="D1700">
            <v>49.77</v>
          </cell>
        </row>
        <row r="1701">
          <cell r="A1701">
            <v>100714</v>
          </cell>
          <cell r="B1701" t="str">
            <v>TUBO PRETO DE AÇO-CARBONO, CLASSE SCH-40 - 1 1/2"</v>
          </cell>
          <cell r="C1701" t="str">
            <v>M</v>
          </cell>
          <cell r="D1701">
            <v>58.4</v>
          </cell>
        </row>
        <row r="1702">
          <cell r="A1702">
            <v>100720</v>
          </cell>
          <cell r="B1702" t="str">
            <v>VÁLVULA ESFÉRICA MONOBLOCO EM LATÃO, 3/4" NPT</v>
          </cell>
          <cell r="C1702" t="str">
            <v>UN</v>
          </cell>
          <cell r="D1702">
            <v>20.77</v>
          </cell>
        </row>
        <row r="1703">
          <cell r="A1703">
            <v>100760</v>
          </cell>
          <cell r="B1703" t="str">
            <v>HV.04 - ABRIGO PARA GÁS EM BLOCO DE CONCRETO APARENTE PARA 2 BOTIJÕES</v>
          </cell>
          <cell r="C1703" t="str">
            <v>UN</v>
          </cell>
          <cell r="D1703">
            <v>306.2</v>
          </cell>
        </row>
        <row r="1704">
          <cell r="A1704">
            <v>100762</v>
          </cell>
          <cell r="B1704" t="str">
            <v>HV.12 - ABRIGO PARA GÁS EM ALVENARIA REVESTIDA PARA 2 BOTIJÕES</v>
          </cell>
          <cell r="C1704" t="str">
            <v>UN</v>
          </cell>
          <cell r="D1704">
            <v>396.37</v>
          </cell>
        </row>
        <row r="1705">
          <cell r="A1705">
            <v>100763</v>
          </cell>
          <cell r="B1705" t="str">
            <v>HV.13 - ABRIGO PARA GÁS EM BLOCOS DE CONCRETO APARENTE PARA 2 CILINDROS</v>
          </cell>
          <cell r="C1705" t="str">
            <v>UN</v>
          </cell>
          <cell r="D1705">
            <v>753.15</v>
          </cell>
        </row>
        <row r="1706">
          <cell r="A1706">
            <v>100764</v>
          </cell>
          <cell r="B1706" t="str">
            <v>HV.14 - ABRIGO PARA GÁS EM BLOCO DE CONCRETO APARENTE PARA 4 CILINDROS</v>
          </cell>
          <cell r="C1706" t="str">
            <v>UN</v>
          </cell>
          <cell r="D1706">
            <v>975.22</v>
          </cell>
        </row>
        <row r="1707">
          <cell r="A1707">
            <v>100765</v>
          </cell>
          <cell r="B1707" t="str">
            <v>HV.15 - ABRIGO PARA GÁS EM BLOCO DE CONCRETO APARENTE PARA 6 CILINDROS</v>
          </cell>
          <cell r="C1707" t="str">
            <v>UN</v>
          </cell>
          <cell r="D1707">
            <v>1240.21</v>
          </cell>
        </row>
        <row r="1708">
          <cell r="A1708">
            <v>100767</v>
          </cell>
          <cell r="B1708" t="str">
            <v>HV.17 - ABRIGO PARA GÁS EM TIJOLO APARENTE PARA 4 CILINDROS</v>
          </cell>
          <cell r="C1708" t="str">
            <v>UN</v>
          </cell>
          <cell r="D1708">
            <v>1126.22</v>
          </cell>
        </row>
        <row r="1709">
          <cell r="A1709">
            <v>100768</v>
          </cell>
          <cell r="B1709" t="str">
            <v>HV.18 - ABRIGO PARA GÁS EM TIJOLO APARENTE PARA 6 CILINDROS</v>
          </cell>
          <cell r="C1709" t="str">
            <v>UN</v>
          </cell>
          <cell r="D1709">
            <v>1424.46</v>
          </cell>
        </row>
        <row r="1710">
          <cell r="A1710">
            <v>100769</v>
          </cell>
          <cell r="B1710" t="str">
            <v>HV.19 - ABRIGO PARA GÁS EM ALVENARIA REVESTIDA PARA 2 CILINDROS</v>
          </cell>
          <cell r="C1710" t="str">
            <v>UN</v>
          </cell>
          <cell r="D1710">
            <v>917.85</v>
          </cell>
        </row>
        <row r="1711">
          <cell r="A1711">
            <v>100770</v>
          </cell>
          <cell r="B1711" t="str">
            <v>HV.20 - ABRIGO PARA GÁS EM ALVENARIA REVESTIDA PARA 4 CILINDROS</v>
          </cell>
          <cell r="C1711" t="str">
            <v>UN</v>
          </cell>
          <cell r="D1711">
            <v>1169.98</v>
          </cell>
        </row>
        <row r="1712">
          <cell r="A1712">
            <v>100771</v>
          </cell>
          <cell r="B1712" t="str">
            <v>HV.21 - ABRIGO PARA GÁS EM ALVENARIA REVESTIDA PARA 6 CILINDROS</v>
          </cell>
          <cell r="C1712" t="str">
            <v>UN</v>
          </cell>
          <cell r="D1712">
            <v>1471.64</v>
          </cell>
        </row>
        <row r="1713">
          <cell r="A1713">
            <v>100780</v>
          </cell>
          <cell r="B1713" t="str">
            <v>HD.10 - INSTALAÇÃO PARA 2 BOTIJÕES GLP 13KG, EXCLUSIVE ABRIGO</v>
          </cell>
          <cell r="C1713" t="str">
            <v>UN</v>
          </cell>
          <cell r="D1713">
            <v>8.43</v>
          </cell>
        </row>
        <row r="1714">
          <cell r="A1714">
            <v>100781</v>
          </cell>
          <cell r="B1714" t="str">
            <v>HD.11 - INSTALAÇÃO PARA 2 CILINDROS GLP 45 KG, EXCLUSIVE ABRIGO</v>
          </cell>
          <cell r="C1714" t="str">
            <v>UN</v>
          </cell>
          <cell r="D1714">
            <v>330.42</v>
          </cell>
        </row>
        <row r="1715">
          <cell r="A1715">
            <v>100782</v>
          </cell>
          <cell r="B1715" t="str">
            <v>HD.12 - INSTALAÇÃO PARA 4 CILINDRO GLP 45KG, EXCLUSIVE ABRIGO</v>
          </cell>
          <cell r="C1715" t="str">
            <v>UN</v>
          </cell>
          <cell r="D1715">
            <v>397.03</v>
          </cell>
        </row>
        <row r="1716">
          <cell r="A1716">
            <v>100783</v>
          </cell>
          <cell r="B1716" t="str">
            <v>HD.13  - INSTALAÇÃO PARA 6 CILINDROS GLP 45KG, EXCLUSIVE ABRIGO</v>
          </cell>
          <cell r="C1716" t="str">
            <v>UN</v>
          </cell>
          <cell r="D1716">
            <v>455.85</v>
          </cell>
        </row>
        <row r="1717">
          <cell r="A1717">
            <v>100785</v>
          </cell>
          <cell r="B1717" t="str">
            <v>BOTIJÃO DE GÁS DE 13KG COM CARGA</v>
          </cell>
          <cell r="C1717" t="str">
            <v>UN</v>
          </cell>
          <cell r="D1717">
            <v>112.55</v>
          </cell>
        </row>
        <row r="1718">
          <cell r="A1718">
            <v>100786</v>
          </cell>
          <cell r="B1718" t="str">
            <v>CILINDRO DE G.L.P. DE 45KG COM CARGA</v>
          </cell>
          <cell r="C1718" t="str">
            <v>UN</v>
          </cell>
          <cell r="D1718">
            <v>426.3</v>
          </cell>
        </row>
        <row r="1719">
          <cell r="A1719">
            <v>100790</v>
          </cell>
          <cell r="B1719" t="str">
            <v>CAIXA COM COLETOR DE ÁGUA (SIFÃO) PARA REDE DE GÁS</v>
          </cell>
          <cell r="C1719" t="str">
            <v>UN</v>
          </cell>
          <cell r="D1719">
            <v>85.89</v>
          </cell>
        </row>
        <row r="1720">
          <cell r="A1720">
            <v>100795</v>
          </cell>
          <cell r="B1720" t="str">
            <v>PROTEÇÃO ANTICORROSIVA PARA TUBULAÇÃO ENTERRADA</v>
          </cell>
          <cell r="C1720" t="str">
            <v>M</v>
          </cell>
          <cell r="D1720">
            <v>1.54</v>
          </cell>
        </row>
        <row r="1721">
          <cell r="A1721">
            <v>100798</v>
          </cell>
          <cell r="B1721" t="str">
            <v>ENVELOPAMENTO DE TUBULAÇÃO ENTERRADA, COM CONCRETO</v>
          </cell>
          <cell r="C1721" t="str">
            <v>M</v>
          </cell>
          <cell r="D1721">
            <v>19.010000000000002</v>
          </cell>
        </row>
        <row r="1722">
          <cell r="A1722">
            <v>100800</v>
          </cell>
          <cell r="B1722" t="str">
            <v>REDE DE PREVENÇÃO E COMBATE A INCÊNDIOS</v>
          </cell>
          <cell r="C1722" t="str">
            <v>.</v>
          </cell>
          <cell r="D1722" t="str">
            <v>.</v>
          </cell>
        </row>
        <row r="1723">
          <cell r="A1723">
            <v>100802</v>
          </cell>
          <cell r="B1723" t="str">
            <v>TUBO DE AÇO-CARBONO GALVANIZADO, CLASSE MÉDIA (DIN2440) - 2 1/2"</v>
          </cell>
          <cell r="C1723" t="str">
            <v>M</v>
          </cell>
          <cell r="D1723">
            <v>102.56</v>
          </cell>
        </row>
        <row r="1724">
          <cell r="A1724">
            <v>100803</v>
          </cell>
          <cell r="B1724" t="str">
            <v>TUBO DE AÇO-CARBONO GALVANIZADO, CLASSE MÉDIA (DIN2440) - 3"</v>
          </cell>
          <cell r="C1724" t="str">
            <v>M</v>
          </cell>
          <cell r="D1724">
            <v>117.85</v>
          </cell>
        </row>
        <row r="1725">
          <cell r="A1725">
            <v>100805</v>
          </cell>
          <cell r="B1725" t="str">
            <v>TUBO DE AÇO-CARBONO GALVANIZADO, CLASSE MÉDIA (DIN2440) - 4"</v>
          </cell>
          <cell r="C1725" t="str">
            <v>M</v>
          </cell>
          <cell r="D1725">
            <v>153.77000000000001</v>
          </cell>
        </row>
        <row r="1726">
          <cell r="A1726">
            <v>100806</v>
          </cell>
          <cell r="B1726" t="str">
            <v>TUBO DE AÇO-CARBONO GALVANIZADO, CLASSE MÉDIA (DIN2440) - 6"</v>
          </cell>
          <cell r="C1726" t="str">
            <v>M</v>
          </cell>
          <cell r="D1726">
            <v>220.51</v>
          </cell>
        </row>
        <row r="1727">
          <cell r="A1727">
            <v>100831</v>
          </cell>
          <cell r="B1727" t="str">
            <v>REGISTRO DE GAVETA, METAL AMARELO - 2 1/2"</v>
          </cell>
          <cell r="C1727" t="str">
            <v>UN</v>
          </cell>
          <cell r="D1727">
            <v>214.44</v>
          </cell>
        </row>
        <row r="1728">
          <cell r="A1728">
            <v>100832</v>
          </cell>
          <cell r="B1728" t="str">
            <v>REGISTRO DE GAVETA, METAL AMARELO - 3"</v>
          </cell>
          <cell r="C1728" t="str">
            <v>UN</v>
          </cell>
          <cell r="D1728">
            <v>307.07</v>
          </cell>
        </row>
        <row r="1729">
          <cell r="A1729">
            <v>100834</v>
          </cell>
          <cell r="B1729" t="str">
            <v>REGISTRO DE GAVETA, METAL AMARELO - 4"</v>
          </cell>
          <cell r="C1729" t="str">
            <v>UN</v>
          </cell>
          <cell r="D1729">
            <v>501.91</v>
          </cell>
        </row>
        <row r="1730">
          <cell r="A1730">
            <v>100849</v>
          </cell>
          <cell r="B1730" t="str">
            <v>ENVELOPAMENTO DE TUBULAÇÃO ENTERRADA, COM CONCRETO</v>
          </cell>
          <cell r="C1730" t="str">
            <v>M</v>
          </cell>
          <cell r="D1730">
            <v>19.010000000000002</v>
          </cell>
        </row>
        <row r="1731">
          <cell r="A1731">
            <v>100850</v>
          </cell>
          <cell r="B1731" t="str">
            <v>RECALQUE DE PASSEIO COM UNIÃO ENGATE RÁPIDO - REGISTRO TIPO GLOBO 2 1/2"</v>
          </cell>
          <cell r="C1731" t="str">
            <v>UN</v>
          </cell>
          <cell r="D1731">
            <v>385.87</v>
          </cell>
        </row>
        <row r="1732">
          <cell r="A1732">
            <v>100855</v>
          </cell>
          <cell r="B1732" t="str">
            <v>HIDRANTE COM UNIÃO DE ENGATE RÁPIDO - REGISTRO TIPO GLOBO 2 1/2"</v>
          </cell>
          <cell r="C1732" t="str">
            <v>UN</v>
          </cell>
          <cell r="D1732">
            <v>199.98</v>
          </cell>
        </row>
        <row r="1733">
          <cell r="A1733">
            <v>100860</v>
          </cell>
          <cell r="B1733" t="str">
            <v>ABRIGO DE EMBUTIR PARA HIDRANTE E MANGUEIRA - CHAPA DE AÇO N.20</v>
          </cell>
          <cell r="C1733" t="str">
            <v>UN</v>
          </cell>
          <cell r="D1733">
            <v>255.82</v>
          </cell>
        </row>
        <row r="1734">
          <cell r="A1734">
            <v>100865</v>
          </cell>
          <cell r="B1734" t="str">
            <v>MANGUEIRA DE INCÊNDIO COM UNIÃO DE ENGATE RÁPIDO, 15M - 1 1/2"</v>
          </cell>
          <cell r="C1734" t="str">
            <v>UN</v>
          </cell>
          <cell r="D1734">
            <v>213.75</v>
          </cell>
        </row>
        <row r="1735">
          <cell r="A1735">
            <v>100868</v>
          </cell>
          <cell r="B1735" t="str">
            <v>MANGUEIRA DE INCÊNDIO COM UNIÃO DE ENGATE RÁPIDO, 30M - 1 1/2"</v>
          </cell>
          <cell r="C1735" t="str">
            <v>UN</v>
          </cell>
          <cell r="D1735">
            <v>388.31</v>
          </cell>
        </row>
        <row r="1736">
          <cell r="A1736">
            <v>100872</v>
          </cell>
          <cell r="B1736" t="str">
            <v>MANGUEIRA DE INCÊNDIO COM UNIÃO DE ENGATE RÁPIDO, 30M - 2 1/2"</v>
          </cell>
          <cell r="C1736" t="str">
            <v>UN</v>
          </cell>
          <cell r="D1736">
            <v>570.26</v>
          </cell>
        </row>
        <row r="1737">
          <cell r="A1737">
            <v>100873</v>
          </cell>
          <cell r="B1737" t="str">
            <v>ESGUICHO DE INCÊNDIO COM ENGATE RÁPIDO - 1 1/2"X1/2"</v>
          </cell>
          <cell r="C1737" t="str">
            <v>UN</v>
          </cell>
          <cell r="D1737">
            <v>35.74</v>
          </cell>
        </row>
        <row r="1738">
          <cell r="A1738">
            <v>100877</v>
          </cell>
          <cell r="B1738" t="str">
            <v>ESGUICHO DE INCÊNDIO COM ENGATE RÁPIDO - 2 1/2"X5/8"</v>
          </cell>
          <cell r="C1738" t="str">
            <v>UN</v>
          </cell>
          <cell r="D1738">
            <v>62.2</v>
          </cell>
        </row>
        <row r="1739">
          <cell r="A1739">
            <v>100880</v>
          </cell>
          <cell r="B1739" t="str">
            <v>EXTINTOR DE INCÊNDIO COM CARGA DE GÁS CARBÔNICO (CO2) - 4KG</v>
          </cell>
          <cell r="C1739" t="str">
            <v>UN</v>
          </cell>
          <cell r="D1739">
            <v>303.76</v>
          </cell>
        </row>
        <row r="1740">
          <cell r="A1740">
            <v>100881</v>
          </cell>
          <cell r="B1740" t="str">
            <v>EXTINTOR DE INCÊNDIO COM CARGA DE GÁS CARBÔNICO (CO2) - 6KG</v>
          </cell>
          <cell r="C1740" t="str">
            <v>UN</v>
          </cell>
          <cell r="D1740">
            <v>298.31</v>
          </cell>
        </row>
        <row r="1741">
          <cell r="A1741">
            <v>100882</v>
          </cell>
          <cell r="B1741" t="str">
            <v>EXTINTOR DE INCÊNDIO COM CARGA DE GÁS CARBÔNICO (CO2) - 10KG</v>
          </cell>
          <cell r="C1741" t="str">
            <v>UN</v>
          </cell>
          <cell r="D1741">
            <v>629.57000000000005</v>
          </cell>
        </row>
        <row r="1742">
          <cell r="A1742">
            <v>100885</v>
          </cell>
          <cell r="B1742" t="str">
            <v>EXTINTOR DE INCÊNDIO COM CARGA DE ÁGUA PRESSURIZADA - 10L</v>
          </cell>
          <cell r="C1742" t="str">
            <v>UN</v>
          </cell>
          <cell r="D1742">
            <v>87.7</v>
          </cell>
        </row>
        <row r="1743">
          <cell r="A1743">
            <v>100888</v>
          </cell>
          <cell r="B1743" t="str">
            <v>EXTINTOR DE INCÊNDIO COM CARGA DE ESPUMA QUÍMICA - 9L</v>
          </cell>
          <cell r="C1743" t="str">
            <v>UN</v>
          </cell>
          <cell r="D1743">
            <v>384.59</v>
          </cell>
        </row>
        <row r="1744">
          <cell r="A1744">
            <v>100890</v>
          </cell>
          <cell r="B1744" t="str">
            <v>EXTINTOR DE INCÊNDIO COM CARGA DE PÓ QUÍMICO SECO - 4KG</v>
          </cell>
          <cell r="C1744" t="str">
            <v>UN</v>
          </cell>
          <cell r="D1744">
            <v>85.27</v>
          </cell>
        </row>
        <row r="1745">
          <cell r="A1745">
            <v>100892</v>
          </cell>
          <cell r="B1745" t="str">
            <v>EXTINTOR DE INCÊNDIO COM CARGA DE PÓ QUÍMICO SECO - 8KG</v>
          </cell>
          <cell r="C1745" t="str">
            <v>UN</v>
          </cell>
          <cell r="D1745">
            <v>113.97</v>
          </cell>
        </row>
        <row r="1746">
          <cell r="A1746">
            <v>100893</v>
          </cell>
          <cell r="B1746" t="str">
            <v>EXTINTOR DE INCÊNDIO COM CARGA DE PÓ QUÍMICO SECO - 12KG</v>
          </cell>
          <cell r="C1746" t="str">
            <v>UN</v>
          </cell>
          <cell r="D1746">
            <v>137.6</v>
          </cell>
        </row>
        <row r="1747">
          <cell r="A1747">
            <v>100895</v>
          </cell>
          <cell r="B1747" t="str">
            <v>SETA PARA HIDRANTE/EXTINTOR DE INCÊNDIO</v>
          </cell>
          <cell r="C1747" t="str">
            <v>UN</v>
          </cell>
          <cell r="D1747">
            <v>8.07</v>
          </cell>
        </row>
        <row r="1748">
          <cell r="A1748">
            <v>100900</v>
          </cell>
          <cell r="B1748" t="str">
            <v>REDE DE ESGOTO SANITÁRIO - TUBULAÇÃO</v>
          </cell>
          <cell r="C1748" t="str">
            <v>.</v>
          </cell>
          <cell r="D1748" t="str">
            <v>.</v>
          </cell>
        </row>
        <row r="1749">
          <cell r="A1749">
            <v>100910</v>
          </cell>
          <cell r="B1749" t="str">
            <v>TUBO DE FERRO FUNDIDO PARA ESGOTO, LINHA SMU - 50MM</v>
          </cell>
          <cell r="C1749" t="str">
            <v>M</v>
          </cell>
          <cell r="D1749">
            <v>172.01</v>
          </cell>
        </row>
        <row r="1750">
          <cell r="A1750">
            <v>100911</v>
          </cell>
          <cell r="B1750" t="str">
            <v>TUBO DE FERRO FUNDIDO PARA ESGOTO, LINHA SMU - 75MM</v>
          </cell>
          <cell r="C1750" t="str">
            <v>M</v>
          </cell>
          <cell r="D1750">
            <v>226.83</v>
          </cell>
        </row>
        <row r="1751">
          <cell r="A1751">
            <v>100912</v>
          </cell>
          <cell r="B1751" t="str">
            <v>TUBO DE FERRO FUNDIDO PARA ESGOTO, LINHA SMU - 100MM</v>
          </cell>
          <cell r="C1751" t="str">
            <v>M</v>
          </cell>
          <cell r="D1751">
            <v>254.38</v>
          </cell>
        </row>
        <row r="1752">
          <cell r="A1752">
            <v>100913</v>
          </cell>
          <cell r="B1752" t="str">
            <v>TUBO DE FERRO FUNDIDO PARA ESGOTO, LINHA SMU - 150MM</v>
          </cell>
          <cell r="C1752" t="str">
            <v>M</v>
          </cell>
          <cell r="D1752">
            <v>333.35</v>
          </cell>
        </row>
        <row r="1753">
          <cell r="A1753">
            <v>100930</v>
          </cell>
          <cell r="B1753" t="str">
            <v>TUBO DE PVC RÍGIDO, PONTA E BOLSA (LINHA ESGOTO) - 40MM (1 1/2")</v>
          </cell>
          <cell r="C1753" t="str">
            <v>M</v>
          </cell>
          <cell r="D1753">
            <v>15.79</v>
          </cell>
        </row>
        <row r="1754">
          <cell r="A1754">
            <v>100931</v>
          </cell>
          <cell r="B1754" t="str">
            <v>TUBO DE PVC RÍGIDO, PONTA E BOLSA (LINHA ESGOTO) - 50MM (2")</v>
          </cell>
          <cell r="C1754" t="str">
            <v>M</v>
          </cell>
          <cell r="D1754">
            <v>20.54</v>
          </cell>
        </row>
        <row r="1755">
          <cell r="A1755">
            <v>100932</v>
          </cell>
          <cell r="B1755" t="str">
            <v>TUBO DE PVC RÍGIDO, PONTA E BOLSA (LINHA ESGOTO) - 75MM (3")</v>
          </cell>
          <cell r="C1755" t="str">
            <v>M</v>
          </cell>
          <cell r="D1755">
            <v>29.54</v>
          </cell>
        </row>
        <row r="1756">
          <cell r="A1756">
            <v>100933</v>
          </cell>
          <cell r="B1756" t="str">
            <v>TUBO DE PVC RÍGIDO, PONTA E BOLSA (LINHA ESGOTO) - 100MM (4")</v>
          </cell>
          <cell r="C1756" t="str">
            <v>M</v>
          </cell>
          <cell r="D1756">
            <v>35.72</v>
          </cell>
        </row>
        <row r="1757">
          <cell r="A1757">
            <v>100934</v>
          </cell>
          <cell r="B1757" t="str">
            <v>TUBO DE PVC RÍGIDO, PONTA E BOLSA (LINHA ESGOTO) - 150MM (6")</v>
          </cell>
          <cell r="C1757" t="str">
            <v>M</v>
          </cell>
          <cell r="D1757">
            <v>51.79</v>
          </cell>
        </row>
        <row r="1758">
          <cell r="A1758">
            <v>100935</v>
          </cell>
          <cell r="B1758" t="str">
            <v>TUBO DE PVC RÍGIDO, PONTA E BOLSA (LINHA ESGOTO) - 200MM (8")</v>
          </cell>
          <cell r="C1758" t="str">
            <v>M</v>
          </cell>
          <cell r="D1758">
            <v>67.75</v>
          </cell>
        </row>
        <row r="1759">
          <cell r="A1759">
            <v>100998</v>
          </cell>
          <cell r="B1759" t="str">
            <v>ENVELOPAMENTO DE TUBULAÇÃO ENTERRADA, COM CONCRETO</v>
          </cell>
          <cell r="C1759" t="str">
            <v>M</v>
          </cell>
          <cell r="D1759">
            <v>19.010000000000002</v>
          </cell>
        </row>
        <row r="1760">
          <cell r="A1760">
            <v>101000</v>
          </cell>
          <cell r="B1760" t="str">
            <v>REDE DE ESGOTO SANITÁRIO - ACESSÓRIOS</v>
          </cell>
          <cell r="C1760" t="str">
            <v>.</v>
          </cell>
          <cell r="D1760" t="str">
            <v>.</v>
          </cell>
        </row>
        <row r="1761">
          <cell r="A1761">
            <v>101001</v>
          </cell>
          <cell r="B1761" t="str">
            <v>RALO SECO DE PVC RÍGIDO, COM SAÍDA SOLDADA DE 40MM - DIÂMETRO 100MM</v>
          </cell>
          <cell r="C1761" t="str">
            <v>UN</v>
          </cell>
          <cell r="D1761">
            <v>62.11</v>
          </cell>
        </row>
        <row r="1762">
          <cell r="A1762">
            <v>101010</v>
          </cell>
          <cell r="B1762" t="str">
            <v>CAIXA SIFONADA DE PVC RÍGIDO - 100X150MM</v>
          </cell>
          <cell r="C1762" t="str">
            <v>UN</v>
          </cell>
          <cell r="D1762">
            <v>63.24</v>
          </cell>
        </row>
        <row r="1763">
          <cell r="A1763">
            <v>101012</v>
          </cell>
          <cell r="B1763" t="str">
            <v>CAIXA SIFONADA DE PVC RÍGIDO - 150X150MM</v>
          </cell>
          <cell r="C1763" t="str">
            <v>UN</v>
          </cell>
          <cell r="D1763">
            <v>84.84</v>
          </cell>
        </row>
        <row r="1764">
          <cell r="A1764">
            <v>101015</v>
          </cell>
          <cell r="B1764" t="str">
            <v>CAIXA SIFONADA DE PVC RÍGIDO 250X230X75MM</v>
          </cell>
          <cell r="C1764" t="str">
            <v>UN</v>
          </cell>
          <cell r="D1764">
            <v>100.43</v>
          </cell>
        </row>
        <row r="1765">
          <cell r="A1765">
            <v>101035</v>
          </cell>
          <cell r="B1765" t="str">
            <v>RALO SECO DE FERRO FUNDIDO, COM SAÍDA VERTICAL (SMU) - DIÂMETRO 100MM</v>
          </cell>
          <cell r="C1765" t="str">
            <v>UN</v>
          </cell>
          <cell r="D1765">
            <v>73.45</v>
          </cell>
        </row>
        <row r="1766">
          <cell r="A1766">
            <v>101059</v>
          </cell>
          <cell r="B1766" t="str">
            <v>CAIXA DE GORDURA, ALVENARIA DE TIJOLOS MACIÇOS COMUNS - 60X60CM</v>
          </cell>
          <cell r="C1766" t="str">
            <v>UN</v>
          </cell>
          <cell r="D1766">
            <v>173.49</v>
          </cell>
        </row>
        <row r="1767">
          <cell r="A1767">
            <v>101060</v>
          </cell>
          <cell r="B1767" t="str">
            <v>FOSSA SÉPTICA EM ANÉIS DE CONCRETO, PARA 10 PESSOAS - 1,40 X 1,20M</v>
          </cell>
          <cell r="C1767" t="str">
            <v>UN</v>
          </cell>
          <cell r="D1767">
            <v>1986.26</v>
          </cell>
        </row>
        <row r="1768">
          <cell r="A1768">
            <v>101061</v>
          </cell>
          <cell r="B1768" t="str">
            <v>FOSSA SÉPTICA EM ANÉIS DE CONCRETO, PARA 20 PESSOAS - 1,40 X 1,70M</v>
          </cell>
          <cell r="C1768" t="str">
            <v>UN</v>
          </cell>
          <cell r="D1768">
            <v>2498.35</v>
          </cell>
        </row>
        <row r="1769">
          <cell r="A1769">
            <v>101064</v>
          </cell>
          <cell r="B1769" t="str">
            <v>FOSSA SÉPTICA EM ANÉIS DE CONCRETO, PARA 100 PESSOAS - 2,40 X 2,50M</v>
          </cell>
          <cell r="C1769" t="str">
            <v>UN</v>
          </cell>
          <cell r="D1769">
            <v>7014.17</v>
          </cell>
        </row>
        <row r="1770">
          <cell r="A1770">
            <v>101066</v>
          </cell>
          <cell r="B1770" t="str">
            <v>FOSSA SÉPTICA EM ANÉIS DE CONCRETO, PARA 140 PESSOAS - 2,40 X 3,50M</v>
          </cell>
          <cell r="C1770" t="str">
            <v>UN</v>
          </cell>
          <cell r="D1770">
            <v>9213.8799999999992</v>
          </cell>
        </row>
        <row r="1771">
          <cell r="A1771">
            <v>101070</v>
          </cell>
          <cell r="B1771" t="str">
            <v>SUMIDOURO, DIÂMETRO INTERNO 2,00M - POÇO ABSORVENTE</v>
          </cell>
          <cell r="C1771" t="str">
            <v>M</v>
          </cell>
          <cell r="D1771">
            <v>507.51</v>
          </cell>
        </row>
        <row r="1772">
          <cell r="A1772">
            <v>101071</v>
          </cell>
          <cell r="B1772" t="str">
            <v>SUMIDOURO, DIÂMETRO INTERNO 2,00M - TAMPÃO DE CONCRETO</v>
          </cell>
          <cell r="C1772" t="str">
            <v>UN</v>
          </cell>
          <cell r="D1772">
            <v>754.45</v>
          </cell>
        </row>
        <row r="1773">
          <cell r="A1773">
            <v>101081</v>
          </cell>
          <cell r="B1773" t="str">
            <v>FILTRO ANAERÓBICO D=3,00M H=2,00M</v>
          </cell>
          <cell r="C1773" t="str">
            <v>UN</v>
          </cell>
          <cell r="D1773">
            <v>8464.26</v>
          </cell>
        </row>
        <row r="1774">
          <cell r="A1774">
            <v>101084</v>
          </cell>
          <cell r="B1774" t="str">
            <v>ANEL DE CONCRETO D=2,00 H=0,50M</v>
          </cell>
          <cell r="C1774" t="str">
            <v>UN</v>
          </cell>
          <cell r="D1774">
            <v>565.79999999999995</v>
          </cell>
        </row>
        <row r="1775">
          <cell r="A1775">
            <v>101085</v>
          </cell>
          <cell r="B1775" t="str">
            <v>ANEL DE CONCRETO D=3,00 H=0,50M</v>
          </cell>
          <cell r="C1775" t="str">
            <v>UN</v>
          </cell>
          <cell r="D1775">
            <v>924.99</v>
          </cell>
        </row>
        <row r="1776">
          <cell r="A1776">
            <v>101094</v>
          </cell>
          <cell r="B1776" t="str">
            <v>CAIXA DE LIGAÇÃO OU INSPEÇÃO - ESCAVAÇÃO E APILOAMENTO</v>
          </cell>
          <cell r="C1776" t="str">
            <v>M3</v>
          </cell>
          <cell r="D1776">
            <v>28.98</v>
          </cell>
        </row>
        <row r="1777">
          <cell r="A1777">
            <v>101095</v>
          </cell>
          <cell r="B1777" t="str">
            <v>CAIXA DE LIGAÇÃO OU INSPEÇÃO - LASTRO DE CONCRETO (FUNDO)</v>
          </cell>
          <cell r="C1777" t="str">
            <v>M3</v>
          </cell>
          <cell r="D1777">
            <v>275.04000000000002</v>
          </cell>
        </row>
        <row r="1778">
          <cell r="A1778">
            <v>101096</v>
          </cell>
          <cell r="B1778" t="str">
            <v>CAIXA DE LIGAÇÃO OU INSPEÇÃO - ALVENARIA DE 1/2 TIJOLO, REVESTIDA</v>
          </cell>
          <cell r="C1778" t="str">
            <v>M2</v>
          </cell>
          <cell r="D1778">
            <v>134.63</v>
          </cell>
        </row>
        <row r="1779">
          <cell r="A1779">
            <v>101097</v>
          </cell>
          <cell r="B1779" t="str">
            <v>CAIXA DE LIGAÇÃO OU INSPEÇÃO - ALVENARIA DE 1 TIJOLO, REVESTIDA</v>
          </cell>
          <cell r="C1779" t="str">
            <v>M2</v>
          </cell>
          <cell r="D1779">
            <v>184.43</v>
          </cell>
        </row>
        <row r="1780">
          <cell r="A1780">
            <v>101098</v>
          </cell>
          <cell r="B1780" t="str">
            <v>CAIXA DE LIGAÇÃO OU INSPEÇÃO - TAMPA DE CONCRETO</v>
          </cell>
          <cell r="C1780" t="str">
            <v>M2</v>
          </cell>
          <cell r="D1780">
            <v>114.13</v>
          </cell>
        </row>
        <row r="1781">
          <cell r="A1781">
            <v>101100</v>
          </cell>
          <cell r="B1781" t="str">
            <v>REDE DE ÁGUAS PLUVIAIS - CAPTAÇÃO</v>
          </cell>
          <cell r="C1781" t="str">
            <v>.</v>
          </cell>
          <cell r="D1781" t="str">
            <v>.</v>
          </cell>
        </row>
        <row r="1782">
          <cell r="A1782">
            <v>101101</v>
          </cell>
          <cell r="B1782" t="str">
            <v>CALHA EM CHAPA DE AÇO GALVANIZADO N.24 - DESENVOLVIMENTO 33CM</v>
          </cell>
          <cell r="C1782" t="str">
            <v>M</v>
          </cell>
          <cell r="D1782">
            <v>27.64</v>
          </cell>
        </row>
        <row r="1783">
          <cell r="A1783">
            <v>101102</v>
          </cell>
          <cell r="B1783" t="str">
            <v>CALHA EM CHAPA DE AÇO GALVANIZADO N.24 - DESENVOLVIMENTO 50CM</v>
          </cell>
          <cell r="C1783" t="str">
            <v>M</v>
          </cell>
          <cell r="D1783">
            <v>42.19</v>
          </cell>
        </row>
        <row r="1784">
          <cell r="A1784">
            <v>101103</v>
          </cell>
          <cell r="B1784" t="str">
            <v>CALHA EM CHAPA DE AÇO GALVANIZADO N.24 - DESENVOLVIMENTO 100CM</v>
          </cell>
          <cell r="C1784" t="str">
            <v>M</v>
          </cell>
          <cell r="D1784">
            <v>77.489999999999995</v>
          </cell>
        </row>
        <row r="1785">
          <cell r="A1785">
            <v>101104</v>
          </cell>
          <cell r="B1785" t="str">
            <v>CALHA EM ALUMÍNIO - ESP. 0,8MM - DESENVOLVIMENTO 50CM</v>
          </cell>
          <cell r="C1785" t="str">
            <v>M</v>
          </cell>
          <cell r="D1785">
            <v>55.32</v>
          </cell>
        </row>
        <row r="1786">
          <cell r="A1786">
            <v>101105</v>
          </cell>
          <cell r="B1786" t="str">
            <v>CALHA EM ALUMÍNIO - ESP. 0,8MM - DESENVOLVIMENTO 100CM</v>
          </cell>
          <cell r="C1786" t="str">
            <v>M</v>
          </cell>
          <cell r="D1786">
            <v>103.82</v>
          </cell>
        </row>
        <row r="1787">
          <cell r="A1787">
            <v>101106</v>
          </cell>
          <cell r="B1787" t="str">
            <v>CALHA EM ALUMÍNIO ESP. 1,0MM - DESENVOLVIMENTO 50CM</v>
          </cell>
          <cell r="C1787" t="str">
            <v>M</v>
          </cell>
          <cell r="D1787">
            <v>63.72</v>
          </cell>
        </row>
        <row r="1788">
          <cell r="A1788">
            <v>101107</v>
          </cell>
          <cell r="B1788" t="str">
            <v>CALHA EM ALUMÍNIO ESP. 1,0MM - DESENVOLVIMENTO 100CM</v>
          </cell>
          <cell r="C1788" t="str">
            <v>M</v>
          </cell>
          <cell r="D1788">
            <v>120.75</v>
          </cell>
        </row>
        <row r="1789">
          <cell r="A1789">
            <v>101110</v>
          </cell>
          <cell r="B1789" t="str">
            <v>CALHA EM PVC COM 125 ≤ DIÂM. ≤ 150MM</v>
          </cell>
          <cell r="C1789" t="str">
            <v>M</v>
          </cell>
          <cell r="D1789">
            <v>31.17</v>
          </cell>
        </row>
        <row r="1790">
          <cell r="A1790">
            <v>101130</v>
          </cell>
          <cell r="B1790" t="str">
            <v>RUFO EM CHAPA DE AÇO GALVANIZADO N.24 - DESENVOLVIMENTO 16CM</v>
          </cell>
          <cell r="C1790" t="str">
            <v>M</v>
          </cell>
          <cell r="D1790">
            <v>15.29</v>
          </cell>
        </row>
        <row r="1791">
          <cell r="A1791">
            <v>101131</v>
          </cell>
          <cell r="B1791" t="str">
            <v>RUFO EM CHAPA DE AÇO GALVANIZADO N.24 - DESENVOLVIMENTO 25CM</v>
          </cell>
          <cell r="C1791" t="str">
            <v>M</v>
          </cell>
          <cell r="D1791">
            <v>19.399999999999999</v>
          </cell>
        </row>
        <row r="1792">
          <cell r="A1792">
            <v>101132</v>
          </cell>
          <cell r="B1792" t="str">
            <v>RUFO EM CHAPA DE AÇO GALVANIZADO N.24 - DESENVOLVIMENTO 33CM</v>
          </cell>
          <cell r="C1792" t="str">
            <v>M</v>
          </cell>
          <cell r="D1792">
            <v>25.1</v>
          </cell>
        </row>
        <row r="1793">
          <cell r="A1793">
            <v>101133</v>
          </cell>
          <cell r="B1793" t="str">
            <v>RUFO EM CHAPA DE AÇO GALVANIZADO N.24 - DESENVOLVIMENTO 50CM</v>
          </cell>
          <cell r="C1793" t="str">
            <v>M</v>
          </cell>
          <cell r="D1793">
            <v>37.520000000000003</v>
          </cell>
        </row>
        <row r="1794">
          <cell r="A1794">
            <v>101134</v>
          </cell>
          <cell r="B1794" t="str">
            <v>RUFO EM CHAPA DE AÇO GALVANIZADO N.24 - DESENVOLVIMENTO 100CM</v>
          </cell>
          <cell r="C1794" t="str">
            <v>M</v>
          </cell>
          <cell r="D1794">
            <v>68.56</v>
          </cell>
        </row>
        <row r="1795">
          <cell r="A1795">
            <v>101135</v>
          </cell>
          <cell r="B1795" t="str">
            <v>RUFO EM CHAPA DE AÇO GALVANIZADO N.24 - DESENVOLVIMENTO 130CM</v>
          </cell>
          <cell r="C1795" t="str">
            <v>M</v>
          </cell>
          <cell r="D1795">
            <v>101.17</v>
          </cell>
        </row>
        <row r="1796">
          <cell r="A1796">
            <v>101136</v>
          </cell>
          <cell r="B1796" t="str">
            <v>RUFO EM CHAPA DE AÇO GALVANIZADO N.24 - DESENVOLVIMENTO 140 CM</v>
          </cell>
          <cell r="C1796" t="str">
            <v>M</v>
          </cell>
          <cell r="D1796">
            <v>103.98</v>
          </cell>
        </row>
        <row r="1797">
          <cell r="A1797">
            <v>101137</v>
          </cell>
          <cell r="B1797" t="str">
            <v>RUFO EM ALUMÍNIO ESP. 0,8MM - DESENVOLVIMENTO 50CM</v>
          </cell>
          <cell r="C1797" t="str">
            <v>M</v>
          </cell>
          <cell r="D1797">
            <v>50.38</v>
          </cell>
        </row>
        <row r="1798">
          <cell r="A1798">
            <v>101138</v>
          </cell>
          <cell r="B1798" t="str">
            <v>RUFO EM ALUMÍNIO ESP. 0,8MM - DESENVOLVIMENTO 100CM</v>
          </cell>
          <cell r="C1798" t="str">
            <v>M</v>
          </cell>
          <cell r="D1798">
            <v>93.99</v>
          </cell>
        </row>
        <row r="1799">
          <cell r="A1799">
            <v>101139</v>
          </cell>
          <cell r="B1799" t="str">
            <v>RUFO EM ALUMÍNIO ESP. 1,0MM - DESENVOLVIMENTO 50CM</v>
          </cell>
          <cell r="C1799" t="str">
            <v>M</v>
          </cell>
          <cell r="D1799">
            <v>57.77</v>
          </cell>
        </row>
        <row r="1800">
          <cell r="A1800">
            <v>101140</v>
          </cell>
          <cell r="B1800" t="str">
            <v>RUFO EM ALUMÍNIO ESP. 1,0MM - DESENVOLVIMENTO 100CM</v>
          </cell>
          <cell r="C1800" t="str">
            <v>M</v>
          </cell>
          <cell r="D1800">
            <v>108.89</v>
          </cell>
        </row>
        <row r="1801">
          <cell r="A1801">
            <v>101170</v>
          </cell>
          <cell r="B1801" t="str">
            <v>CANALETA DE CONCRETO, TIPO GUIA E SARJETA - SECÇÃO 15X40CM</v>
          </cell>
          <cell r="C1801" t="str">
            <v>M</v>
          </cell>
          <cell r="D1801">
            <v>51.64</v>
          </cell>
        </row>
        <row r="1802">
          <cell r="A1802">
            <v>101171</v>
          </cell>
          <cell r="B1802" t="str">
            <v>CANALETA DE CONCRETO, TIPO GUIA E SARJETA - SECÇÃO 15X50CM</v>
          </cell>
          <cell r="C1802" t="str">
            <v>M</v>
          </cell>
          <cell r="D1802">
            <v>57.6</v>
          </cell>
        </row>
        <row r="1803">
          <cell r="A1803">
            <v>101172</v>
          </cell>
          <cell r="B1803" t="str">
            <v>HC.01 - CANALETA DE CONCRETO DE A.P.P/TAMPA/GRELHA DE CONCRETO OU FERRO L=30CM</v>
          </cell>
          <cell r="C1803" t="str">
            <v>M</v>
          </cell>
          <cell r="D1803">
            <v>52.09</v>
          </cell>
        </row>
        <row r="1804">
          <cell r="A1804">
            <v>101173</v>
          </cell>
          <cell r="B1804" t="str">
            <v>HC.02 - CANALETA DE CONCRETO DE A.P.P/TAMPA/GRELHA DE CONCRETO OU FERRO L=40CM</v>
          </cell>
          <cell r="C1804" t="str">
            <v>M</v>
          </cell>
          <cell r="D1804">
            <v>56.59</v>
          </cell>
        </row>
        <row r="1805">
          <cell r="A1805">
            <v>101176</v>
          </cell>
          <cell r="B1805" t="str">
            <v>CANALETA MEIA CANA EM CONCRETO D=30CM</v>
          </cell>
          <cell r="C1805" t="str">
            <v>M</v>
          </cell>
          <cell r="D1805">
            <v>35.92</v>
          </cell>
        </row>
        <row r="1806">
          <cell r="A1806">
            <v>101177</v>
          </cell>
          <cell r="B1806" t="str">
            <v>CANALETA MEIA CANA EM CONCRETO D=40CM</v>
          </cell>
          <cell r="C1806" t="str">
            <v>M</v>
          </cell>
          <cell r="D1806">
            <v>59.28</v>
          </cell>
        </row>
        <row r="1807">
          <cell r="A1807">
            <v>101185</v>
          </cell>
          <cell r="B1807" t="str">
            <v>HV.24 - CANALETA DE ALVENARIA PARA GRELHA DE FERRO  L=20CM</v>
          </cell>
          <cell r="C1807" t="str">
            <v>M</v>
          </cell>
          <cell r="D1807">
            <v>38.07</v>
          </cell>
        </row>
        <row r="1808">
          <cell r="A1808">
            <v>101186</v>
          </cell>
          <cell r="B1808" t="str">
            <v>HV.22 - CANALETA DE ALVENARIA PARA GRELHA OU TAMPA DE CONCRETO  L=30CM</v>
          </cell>
          <cell r="C1808" t="str">
            <v>M</v>
          </cell>
          <cell r="D1808">
            <v>77.900000000000006</v>
          </cell>
        </row>
        <row r="1809">
          <cell r="A1809">
            <v>101187</v>
          </cell>
          <cell r="B1809" t="str">
            <v>HV.23 - CANALETA DE ALVENARIA PARA GRELHA OU TAMPA DE CONCRETO  L=40CM</v>
          </cell>
          <cell r="C1809" t="str">
            <v>M</v>
          </cell>
          <cell r="D1809">
            <v>81.63</v>
          </cell>
        </row>
        <row r="1810">
          <cell r="A1810">
            <v>101189</v>
          </cell>
          <cell r="B1810" t="str">
            <v>CANTONEIRA DE FERRO 1"X1"X1/8" PARA APOIO E CHUMBAMENTO DAS GRELHAS DE FERRO</v>
          </cell>
          <cell r="C1810" t="str">
            <v>M</v>
          </cell>
          <cell r="D1810">
            <v>33.130000000000003</v>
          </cell>
        </row>
        <row r="1811">
          <cell r="A1811">
            <v>101190</v>
          </cell>
          <cell r="B1811" t="str">
            <v>HC.05 - GRELHA DE CONCRETO PARA CANALETA - L=30CM - SEM PASSAGEM DE VEÍCULOS</v>
          </cell>
          <cell r="C1811" t="str">
            <v>M</v>
          </cell>
          <cell r="D1811">
            <v>42.01</v>
          </cell>
        </row>
        <row r="1812">
          <cell r="A1812">
            <v>101191</v>
          </cell>
          <cell r="B1812" t="str">
            <v>HP.01 - GRELHA DE FERRO FUNDIDO PARA CANALETA - L=20CM</v>
          </cell>
          <cell r="C1812" t="str">
            <v>M</v>
          </cell>
          <cell r="D1812">
            <v>30.71</v>
          </cell>
        </row>
        <row r="1813">
          <cell r="A1813">
            <v>101192</v>
          </cell>
          <cell r="B1813" t="str">
            <v>HP.02 - GRELHA DE FERRO PERFILADO PARA CANALETA - L=30CM</v>
          </cell>
          <cell r="C1813" t="str">
            <v>M</v>
          </cell>
          <cell r="D1813">
            <v>80.19</v>
          </cell>
        </row>
        <row r="1814">
          <cell r="A1814">
            <v>101193</v>
          </cell>
          <cell r="B1814" t="str">
            <v>GRELHA DE FERRO PERFILADO PARA CANALETAS A CÉU ABERTO - 40CM</v>
          </cell>
          <cell r="C1814" t="str">
            <v>M</v>
          </cell>
          <cell r="D1814">
            <v>200.6</v>
          </cell>
        </row>
        <row r="1815">
          <cell r="A1815">
            <v>101194</v>
          </cell>
          <cell r="B1815" t="str">
            <v>GRELHA DE FERRO PERFILADO PARA CANALETAS A CÉU ABERTO - 50CM</v>
          </cell>
          <cell r="C1815" t="str">
            <v>M</v>
          </cell>
          <cell r="D1815">
            <v>228.95</v>
          </cell>
        </row>
        <row r="1816">
          <cell r="A1816">
            <v>101195</v>
          </cell>
          <cell r="B1816" t="str">
            <v>GRELHA DE ALUMÍNIO POLIDO L=10CM</v>
          </cell>
          <cell r="C1816" t="str">
            <v>M</v>
          </cell>
          <cell r="D1816">
            <v>37.94</v>
          </cell>
        </row>
        <row r="1817">
          <cell r="A1817">
            <v>101196</v>
          </cell>
          <cell r="B1817" t="str">
            <v>HC.03 - TAMPA DE CONCRETO PARA CANALETA DE A.P.L=0,30M</v>
          </cell>
          <cell r="C1817" t="str">
            <v>M</v>
          </cell>
          <cell r="D1817">
            <v>28.62</v>
          </cell>
        </row>
        <row r="1818">
          <cell r="A1818">
            <v>101197</v>
          </cell>
          <cell r="B1818" t="str">
            <v>HC.04 - TAMPA DE CONCRETO PARA CANALETA DE A.P.L=0,40M</v>
          </cell>
          <cell r="C1818" t="str">
            <v>M</v>
          </cell>
          <cell r="D1818">
            <v>37.25</v>
          </cell>
        </row>
        <row r="1819">
          <cell r="A1819">
            <v>101198</v>
          </cell>
          <cell r="B1819" t="str">
            <v>GRELHA DE FERRO FUNDIDO PARA GARGULA DE PASSEIO - 15X15CM</v>
          </cell>
          <cell r="C1819" t="str">
            <v>UN</v>
          </cell>
          <cell r="D1819">
            <v>11.67</v>
          </cell>
        </row>
        <row r="1820">
          <cell r="A1820">
            <v>101199</v>
          </cell>
          <cell r="B1820" t="str">
            <v>GRELHA DE CONCRETO PARA CANALETA - L=30CM - COM PASSAGEM DE VEÍCULOS</v>
          </cell>
          <cell r="C1820" t="str">
            <v>M</v>
          </cell>
          <cell r="D1820">
            <v>58.29</v>
          </cell>
        </row>
        <row r="1821">
          <cell r="A1821">
            <v>101200</v>
          </cell>
          <cell r="B1821" t="str">
            <v>REDE DE ÁGUAS PLUVIAIS - TUBULAÇÃO</v>
          </cell>
          <cell r="C1821" t="str">
            <v>.</v>
          </cell>
          <cell r="D1821" t="str">
            <v>.</v>
          </cell>
        </row>
        <row r="1822">
          <cell r="A1822">
            <v>101210</v>
          </cell>
          <cell r="B1822" t="str">
            <v>CONDUTOR EM TUBO DE FERRO FUNDIDO PARA ESGOTO, LINHA SMU - 50MM</v>
          </cell>
          <cell r="C1822" t="str">
            <v>M</v>
          </cell>
          <cell r="D1822">
            <v>137.22999999999999</v>
          </cell>
        </row>
        <row r="1823">
          <cell r="A1823">
            <v>101211</v>
          </cell>
          <cell r="B1823" t="str">
            <v>CONDUTOR EM TUBO DE FERRO FUNDIDO PARA ESGOTO, LINHA SMU - 75MM</v>
          </cell>
          <cell r="C1823" t="str">
            <v>M</v>
          </cell>
          <cell r="D1823">
            <v>190.66</v>
          </cell>
        </row>
        <row r="1824">
          <cell r="A1824">
            <v>101212</v>
          </cell>
          <cell r="B1824" t="str">
            <v>CONDUTOR EM TUBO DE FERRO FUNDIDO PARA ESGOTO, LINHA SMU - 100MM</v>
          </cell>
          <cell r="C1824" t="str">
            <v>M</v>
          </cell>
          <cell r="D1824">
            <v>214.89</v>
          </cell>
        </row>
        <row r="1825">
          <cell r="A1825">
            <v>101213</v>
          </cell>
          <cell r="B1825" t="str">
            <v>CONDUTOR EM TUBO DE FERRO FUNDIDO PARA ESGOTO, LINHA SMU - 150MM</v>
          </cell>
          <cell r="C1825" t="str">
            <v>M</v>
          </cell>
          <cell r="D1825">
            <v>289.52</v>
          </cell>
        </row>
        <row r="1826">
          <cell r="A1826">
            <v>101214</v>
          </cell>
          <cell r="B1826" t="str">
            <v>CONDUTOR EM TUBO DE PVC RÍGIDO, PONTA E BOLSA - 50MM (2")</v>
          </cell>
          <cell r="C1826" t="str">
            <v>M</v>
          </cell>
          <cell r="D1826">
            <v>12.8</v>
          </cell>
        </row>
        <row r="1827">
          <cell r="A1827">
            <v>101215</v>
          </cell>
          <cell r="B1827" t="str">
            <v>CONDUTOR EM TUBO DE PVC RÍGIDO, PONTA E BOLSA - 75MM (3")</v>
          </cell>
          <cell r="C1827" t="str">
            <v>M</v>
          </cell>
          <cell r="D1827">
            <v>16.64</v>
          </cell>
        </row>
        <row r="1828">
          <cell r="A1828">
            <v>101216</v>
          </cell>
          <cell r="B1828" t="str">
            <v>CONDUTOR EM TUBO DE PVC RÍGIDO, PONTA E BOLSA - 100MM (4")</v>
          </cell>
          <cell r="C1828" t="str">
            <v>M</v>
          </cell>
          <cell r="D1828">
            <v>20.25</v>
          </cell>
        </row>
        <row r="1829">
          <cell r="A1829">
            <v>101217</v>
          </cell>
          <cell r="B1829" t="str">
            <v>CONDUTOR EM TUBO DE PVC RÍGIDO, PONTA E BOLSA - 150MM (6")</v>
          </cell>
          <cell r="C1829" t="str">
            <v>M</v>
          </cell>
          <cell r="D1829">
            <v>33.729999999999997</v>
          </cell>
        </row>
        <row r="1830">
          <cell r="A1830">
            <v>101218</v>
          </cell>
          <cell r="B1830" t="str">
            <v>CONDUTOR EM TUBO DE PVC RÍGIDO, PONTA E BOLSA - 200MM (8")</v>
          </cell>
          <cell r="C1830" t="str">
            <v>M</v>
          </cell>
          <cell r="D1830">
            <v>49.69</v>
          </cell>
        </row>
        <row r="1831">
          <cell r="A1831">
            <v>101226</v>
          </cell>
          <cell r="B1831" t="str">
            <v>GRELHA HEMISFÉRICA DE FERRO FUNDIDO - 75MM</v>
          </cell>
          <cell r="C1831" t="str">
            <v>UN</v>
          </cell>
          <cell r="D1831">
            <v>4.8</v>
          </cell>
        </row>
        <row r="1832">
          <cell r="A1832">
            <v>101227</v>
          </cell>
          <cell r="B1832" t="str">
            <v>GRELHA HEMISFÉRICA DE FERRO FUNDIDO - 100MM</v>
          </cell>
          <cell r="C1832" t="str">
            <v>UN</v>
          </cell>
          <cell r="D1832">
            <v>5.47</v>
          </cell>
        </row>
        <row r="1833">
          <cell r="A1833">
            <v>101228</v>
          </cell>
          <cell r="B1833" t="str">
            <v>GRELHA HEMISFÉRICA DE FERRO FUNDIDO - 150MM</v>
          </cell>
          <cell r="C1833" t="str">
            <v>UN</v>
          </cell>
          <cell r="D1833">
            <v>10.63</v>
          </cell>
        </row>
        <row r="1834">
          <cell r="A1834">
            <v>101229</v>
          </cell>
          <cell r="B1834" t="str">
            <v>CURVA DE FERRO FUNDIDO, LINHA SMU (LIGAÇÃO REDE-CONDUTOR) - 50MM</v>
          </cell>
          <cell r="C1834" t="str">
            <v>UN</v>
          </cell>
          <cell r="D1834">
            <v>76.02</v>
          </cell>
        </row>
        <row r="1835">
          <cell r="A1835">
            <v>101230</v>
          </cell>
          <cell r="B1835" t="str">
            <v>CURVA DE FERRO FUNDIDO, LINHA SMU (LIGAÇÃO REDE-CONDUTOR) - 75MM</v>
          </cell>
          <cell r="C1835" t="str">
            <v>UN</v>
          </cell>
          <cell r="D1835">
            <v>97.32</v>
          </cell>
        </row>
        <row r="1836">
          <cell r="A1836">
            <v>101231</v>
          </cell>
          <cell r="B1836" t="str">
            <v>CURVA DE FERRO FUNDIDO, LINHA SMU (LIGAÇÃO REDE-CONDUTOR) - 100MM</v>
          </cell>
          <cell r="C1836" t="str">
            <v>UN</v>
          </cell>
          <cell r="D1836">
            <v>111.7</v>
          </cell>
        </row>
        <row r="1837">
          <cell r="A1837">
            <v>101232</v>
          </cell>
          <cell r="B1837" t="str">
            <v>CURVA DE FERRO FUNDIDO, LINHA SMU (LIGAÇÃO REDE-CONDUTOR) - 150MM</v>
          </cell>
          <cell r="C1837" t="str">
            <v>UN</v>
          </cell>
          <cell r="D1837">
            <v>194.22</v>
          </cell>
        </row>
        <row r="1838">
          <cell r="A1838">
            <v>101234</v>
          </cell>
          <cell r="B1838" t="str">
            <v>LIGAÇÃO PARA DESPEJO LIVRE EM SARJETAS, COM TUBO DE FERRO FUNDIDO SMU - 100MM</v>
          </cell>
          <cell r="C1838" t="str">
            <v>M</v>
          </cell>
          <cell r="D1838">
            <v>134.97999999999999</v>
          </cell>
        </row>
        <row r="1839">
          <cell r="A1839">
            <v>101280</v>
          </cell>
          <cell r="B1839" t="str">
            <v>TUBO DE CONCRETO - DIÂMETRO DE 30CM</v>
          </cell>
          <cell r="C1839" t="str">
            <v>M</v>
          </cell>
          <cell r="D1839">
            <v>54.63</v>
          </cell>
        </row>
        <row r="1840">
          <cell r="A1840">
            <v>101281</v>
          </cell>
          <cell r="B1840" t="str">
            <v>TUBO DE CONCRETO - DIÂMETRO DE 40CM</v>
          </cell>
          <cell r="C1840" t="str">
            <v>M</v>
          </cell>
          <cell r="D1840">
            <v>68.34</v>
          </cell>
        </row>
        <row r="1841">
          <cell r="A1841">
            <v>101282</v>
          </cell>
          <cell r="B1841" t="str">
            <v>TUBO DE CONCRETO - DIÂMETRO DE 50CM</v>
          </cell>
          <cell r="C1841" t="str">
            <v>M</v>
          </cell>
          <cell r="D1841">
            <v>90.45</v>
          </cell>
        </row>
        <row r="1842">
          <cell r="A1842">
            <v>101283</v>
          </cell>
          <cell r="B1842" t="str">
            <v>TUBO DE CONCRETO - DIÂMETRO DE 60CM</v>
          </cell>
          <cell r="C1842" t="str">
            <v>M</v>
          </cell>
          <cell r="D1842">
            <v>109.85</v>
          </cell>
        </row>
        <row r="1843">
          <cell r="A1843">
            <v>101290</v>
          </cell>
          <cell r="B1843" t="str">
            <v>CAIXA DE LIGAÇÃO OU INSPEÇÃO - ESCAVAÇÃO E APILOAMENTO</v>
          </cell>
          <cell r="C1843" t="str">
            <v>M3</v>
          </cell>
          <cell r="D1843">
            <v>28.98</v>
          </cell>
        </row>
        <row r="1844">
          <cell r="A1844">
            <v>101291</v>
          </cell>
          <cell r="B1844" t="str">
            <v>CAIXA DE LIGAÇÃO OU INSPEÇÃO - LASTRO DE CONCRETO (FUNDO)</v>
          </cell>
          <cell r="C1844" t="str">
            <v>M3</v>
          </cell>
          <cell r="D1844">
            <v>275.04000000000002</v>
          </cell>
        </row>
        <row r="1845">
          <cell r="A1845">
            <v>101292</v>
          </cell>
          <cell r="B1845" t="str">
            <v>CAIXA DE LIGAÇÃO OU INSPEÇÃO - ALVENARIA DE 1/2 TIJOLO, REVESTIDA</v>
          </cell>
          <cell r="C1845" t="str">
            <v>M2</v>
          </cell>
          <cell r="D1845">
            <v>124.49</v>
          </cell>
        </row>
        <row r="1846">
          <cell r="A1846">
            <v>101293</v>
          </cell>
          <cell r="B1846" t="str">
            <v>CAIXA DE LIGAÇÃO OU INSPEÇÃO - ALVENARIA DE 1 TIJOLO, REVESTIDA</v>
          </cell>
          <cell r="C1846" t="str">
            <v>M2</v>
          </cell>
          <cell r="D1846">
            <v>173.4</v>
          </cell>
        </row>
        <row r="1847">
          <cell r="A1847">
            <v>101294</v>
          </cell>
          <cell r="B1847" t="str">
            <v>CAIXA DE LIGAÇÃO OU INSPEÇÃO - TAMPA DE CONCRETO</v>
          </cell>
          <cell r="C1847" t="str">
            <v>M2</v>
          </cell>
          <cell r="D1847">
            <v>114.13</v>
          </cell>
        </row>
        <row r="1848">
          <cell r="A1848">
            <v>101298</v>
          </cell>
          <cell r="B1848" t="str">
            <v>ENVELOPAMENTO DE TUBULAÇÃO ENTERRADA, COM CONCRETO</v>
          </cell>
          <cell r="C1848" t="str">
            <v>M</v>
          </cell>
          <cell r="D1848">
            <v>19.010000000000002</v>
          </cell>
        </row>
        <row r="1849">
          <cell r="A1849">
            <v>101300</v>
          </cell>
          <cell r="B1849" t="str">
            <v>APARELHOS SANITÁRIOS E EQUIPAMENTOS</v>
          </cell>
          <cell r="C1849" t="str">
            <v>.</v>
          </cell>
          <cell r="D1849" t="str">
            <v>.</v>
          </cell>
        </row>
        <row r="1850">
          <cell r="A1850">
            <v>101301</v>
          </cell>
          <cell r="B1850" t="str">
            <v>BACIA SANITÁRIA SIFONADA, DE LOUÇA BRANCA</v>
          </cell>
          <cell r="C1850" t="str">
            <v>UN</v>
          </cell>
          <cell r="D1850">
            <v>238.12</v>
          </cell>
        </row>
        <row r="1851">
          <cell r="A1851">
            <v>101303</v>
          </cell>
          <cell r="B1851" t="str">
            <v>BACIA SANITÁRIA COM CAIXA ACOPLADA DE LOUÇA BRANCA</v>
          </cell>
          <cell r="C1851" t="str">
            <v>UN</v>
          </cell>
          <cell r="D1851">
            <v>353.85</v>
          </cell>
        </row>
        <row r="1852">
          <cell r="A1852">
            <v>101304</v>
          </cell>
          <cell r="B1852" t="str">
            <v>BACIA SANITÁRIA INFANTIL SIFONADA, DE LOUÇA BRANCA</v>
          </cell>
          <cell r="C1852" t="str">
            <v>UN</v>
          </cell>
          <cell r="D1852">
            <v>270.68</v>
          </cell>
        </row>
        <row r="1853">
          <cell r="A1853">
            <v>101305</v>
          </cell>
          <cell r="B1853" t="str">
            <v>BACIA SANITÁRIA ALTEADA PARA PORTADORES DE DEFICIÊNCIA FÍSICA</v>
          </cell>
          <cell r="C1853" t="str">
            <v>UN</v>
          </cell>
          <cell r="D1853">
            <v>429.83</v>
          </cell>
        </row>
        <row r="1854">
          <cell r="A1854">
            <v>101308</v>
          </cell>
          <cell r="B1854" t="str">
            <v>LAVATÓRIO DE LOUÇA BRANCA, SEM COLUNA, CAPACIDADE MÍNIMA 5L, EXCLUSIVE TORNEIRA</v>
          </cell>
          <cell r="C1854" t="str">
            <v>UN</v>
          </cell>
          <cell r="D1854">
            <v>213.72</v>
          </cell>
        </row>
        <row r="1855">
          <cell r="A1855">
            <v>101309</v>
          </cell>
          <cell r="B1855" t="str">
            <v>LAVATÓRIO DE LOUÇA BRANCA, COM COLUNA, CAPACIDADE MÍNIMA 7L - EXCLUSIVE TORNEIRA</v>
          </cell>
          <cell r="C1855" t="str">
            <v>UN</v>
          </cell>
          <cell r="D1855">
            <v>248.62</v>
          </cell>
        </row>
        <row r="1856">
          <cell r="A1856">
            <v>101314</v>
          </cell>
          <cell r="B1856" t="str">
            <v>LAVATÓRIO DE LOUÇA INDIVIDUAL PARA PORTADORES DE DEFICIÊNCIA FÍSICA</v>
          </cell>
          <cell r="C1856" t="str">
            <v>UN</v>
          </cell>
          <cell r="D1856">
            <v>550.04999999999995</v>
          </cell>
        </row>
        <row r="1857">
          <cell r="A1857">
            <v>101316</v>
          </cell>
          <cell r="B1857" t="str">
            <v>LAVATÓRIO OVAL DE EMBUTIR, LOUÇA BRANCA - EXCLUSIVE TORNEIRA</v>
          </cell>
          <cell r="C1857" t="str">
            <v>UN</v>
          </cell>
          <cell r="D1857">
            <v>177.51</v>
          </cell>
        </row>
        <row r="1858">
          <cell r="A1858">
            <v>101319</v>
          </cell>
          <cell r="B1858" t="str">
            <v>HX.01 - LAVATÓRIO E BEBEDOURO DE CHAPA AÇO INOX CHAPA 18 - EXCLUSIVE TORNEIRA</v>
          </cell>
          <cell r="C1858" t="str">
            <v>M</v>
          </cell>
          <cell r="D1858">
            <v>1168.21</v>
          </cell>
        </row>
        <row r="1859">
          <cell r="A1859">
            <v>101325</v>
          </cell>
          <cell r="B1859" t="str">
            <v>MICTÓRIO INDIVIDUAL DE LOUÇA BRANCA, TIPO BACIA - DE CENTRO</v>
          </cell>
          <cell r="C1859" t="str">
            <v>UN</v>
          </cell>
          <cell r="D1859">
            <v>416.82</v>
          </cell>
        </row>
        <row r="1860">
          <cell r="A1860">
            <v>101336</v>
          </cell>
          <cell r="B1860" t="str">
            <v>MICTÓRIO INDIVIDUAL DE LOUÇA, PARA DEFICIENTE</v>
          </cell>
          <cell r="C1860" t="str">
            <v>UN</v>
          </cell>
          <cell r="D1860">
            <v>728</v>
          </cell>
        </row>
        <row r="1861">
          <cell r="A1861">
            <v>101338</v>
          </cell>
          <cell r="B1861" t="str">
            <v>MICTÓRIO COLETIVO DE AÇO INOXIDÁVEL - COMPRIMENTO 0/2000MM</v>
          </cell>
          <cell r="C1861" t="str">
            <v>M</v>
          </cell>
          <cell r="D1861">
            <v>552.07000000000005</v>
          </cell>
        </row>
        <row r="1862">
          <cell r="A1862">
            <v>101339</v>
          </cell>
          <cell r="B1862" t="str">
            <v>CONJUNTO ANTIVANDALISMO PARA MICTÓRIO FORMADO  POR VÁLVULA DE FECHAMENTO AUTOMÁTICO E RABICHO DE METAL</v>
          </cell>
          <cell r="C1862" t="str">
            <v>UN</v>
          </cell>
          <cell r="D1862">
            <v>394.47</v>
          </cell>
        </row>
        <row r="1863">
          <cell r="A1863">
            <v>101340</v>
          </cell>
          <cell r="B1863" t="str">
            <v>TANQUE DE LOUÇA BRANCA, SEM COLUNA, CAPACIDADE MÍNIMA 30L, EXCLUSIVE TORNEIRA</v>
          </cell>
          <cell r="C1863" t="str">
            <v>UN</v>
          </cell>
          <cell r="D1863">
            <v>455.62</v>
          </cell>
        </row>
        <row r="1864">
          <cell r="A1864">
            <v>101341</v>
          </cell>
          <cell r="B1864" t="str">
            <v>TANQUE DE LOUÇA BRANCA, COM COLUNA, CAPACIDADE MÍNIMA 30L - EXCLUSIVE TORNEIRA</v>
          </cell>
          <cell r="C1864" t="str">
            <v>UN</v>
          </cell>
          <cell r="D1864">
            <v>508.1</v>
          </cell>
        </row>
        <row r="1865">
          <cell r="A1865">
            <v>101342</v>
          </cell>
          <cell r="B1865" t="str">
            <v>TANQUE DE LOUÇA BRANCA, COM COLUNA, CAPACIDADE MÍNIMA 35L - EXCLUSIVE TORNEIRA</v>
          </cell>
          <cell r="C1865" t="str">
            <v>UN</v>
          </cell>
          <cell r="D1865">
            <v>507.87</v>
          </cell>
        </row>
        <row r="1866">
          <cell r="A1866">
            <v>101350</v>
          </cell>
          <cell r="B1866" t="str">
            <v>CUBA SIMPLES DE AÇO INOXIDÁVEL CHAPA 20 - 500X400X200MM</v>
          </cell>
          <cell r="C1866" t="str">
            <v>UN</v>
          </cell>
          <cell r="D1866">
            <v>397.51</v>
          </cell>
        </row>
        <row r="1867">
          <cell r="A1867">
            <v>101351</v>
          </cell>
          <cell r="B1867" t="str">
            <v>CUBA SIMPLES DE AÇO INOXIDÁVEL CHAPA 20 - 560X335X150MM</v>
          </cell>
          <cell r="C1867" t="str">
            <v>UN</v>
          </cell>
          <cell r="D1867">
            <v>247.3</v>
          </cell>
        </row>
        <row r="1868">
          <cell r="A1868">
            <v>101352</v>
          </cell>
          <cell r="B1868" t="str">
            <v>CUBA SIMPLES DE AÇO INOXIDÁVEL CHAPA 20 - 500X400X250MM</v>
          </cell>
          <cell r="C1868" t="str">
            <v>UN</v>
          </cell>
          <cell r="D1868">
            <v>445.09</v>
          </cell>
        </row>
        <row r="1869">
          <cell r="A1869">
            <v>101353</v>
          </cell>
          <cell r="B1869" t="str">
            <v>CUBA SIMPLES DE AÇO INOXIDÁVEL CHAPA 20 - 500X400X150MM</v>
          </cell>
          <cell r="C1869" t="str">
            <v>UN</v>
          </cell>
          <cell r="D1869">
            <v>403.04</v>
          </cell>
        </row>
        <row r="1870">
          <cell r="A1870">
            <v>101355</v>
          </cell>
          <cell r="B1870" t="str">
            <v>CUBA DUPLA DE AÇO INOXIDÁVEL CHAPA 20 - 700X400X150MM</v>
          </cell>
          <cell r="C1870" t="str">
            <v>UN</v>
          </cell>
          <cell r="D1870">
            <v>518.77</v>
          </cell>
        </row>
        <row r="1871">
          <cell r="A1871">
            <v>101357</v>
          </cell>
          <cell r="B1871" t="str">
            <v>CUBA DUPLA DE AÇO INOXIDÁVEL CHAPA 20 - 1020X400X200MM</v>
          </cell>
          <cell r="C1871" t="str">
            <v>UN</v>
          </cell>
          <cell r="D1871">
            <v>807.03</v>
          </cell>
        </row>
        <row r="1872">
          <cell r="A1872">
            <v>101358</v>
          </cell>
          <cell r="B1872" t="str">
            <v>TANQUE DE PANELA EM AÇO INOXIDÁVEL CHAPA 18  - 600X500X400MM</v>
          </cell>
          <cell r="C1872" t="str">
            <v>UN</v>
          </cell>
          <cell r="D1872">
            <v>823.73</v>
          </cell>
        </row>
        <row r="1873">
          <cell r="A1873">
            <v>101359</v>
          </cell>
          <cell r="B1873" t="str">
            <v>HX.04 - TANQUE DE PANELA EM AÇO INOXIDÁVEL CHAPA 18 - 600X800X300MM</v>
          </cell>
          <cell r="C1873" t="str">
            <v>UN</v>
          </cell>
          <cell r="D1873">
            <v>867.02</v>
          </cell>
        </row>
        <row r="1874">
          <cell r="A1874">
            <v>101360</v>
          </cell>
          <cell r="B1874" t="str">
            <v>TANQUE DE PANELA EM AÇO INOXIDÁVEL - 600X500X500MM</v>
          </cell>
          <cell r="C1874" t="str">
            <v>UN</v>
          </cell>
          <cell r="D1874">
            <v>983.6</v>
          </cell>
        </row>
        <row r="1875">
          <cell r="A1875">
            <v>101361</v>
          </cell>
          <cell r="B1875" t="str">
            <v>CUBA DE FIBRA DE VIDRO 600 X 500 X 200MM</v>
          </cell>
          <cell r="C1875" t="str">
            <v>UN</v>
          </cell>
          <cell r="D1875">
            <v>441.42</v>
          </cell>
        </row>
        <row r="1876">
          <cell r="A1876">
            <v>101370</v>
          </cell>
          <cell r="B1876" t="str">
            <v>BEBEDOURO ELÉTRICO COM SISTEMA DE REFRIGERAÇÃO E DUAS SAÍDAS - 40L</v>
          </cell>
          <cell r="C1876" t="str">
            <v>UN</v>
          </cell>
          <cell r="D1876">
            <v>674.15</v>
          </cell>
        </row>
        <row r="1877">
          <cell r="A1877">
            <v>101371</v>
          </cell>
          <cell r="B1877" t="str">
            <v>BEBEDOURO ELÉTRICO COM SISTEMA DE REFRIGERAÇÃO E DUAS SAÍDAS - 80L</v>
          </cell>
          <cell r="C1877" t="str">
            <v>UN</v>
          </cell>
          <cell r="D1877">
            <v>842.27</v>
          </cell>
        </row>
        <row r="1878">
          <cell r="A1878">
            <v>101378</v>
          </cell>
          <cell r="B1878" t="str">
            <v>FILTRO TIPO CUNO OU SIMILAR COM ELEMENTO FILTRANTE CEL./CARVAO/CEL. 180 L/H</v>
          </cell>
          <cell r="C1878" t="str">
            <v>UN</v>
          </cell>
          <cell r="D1878">
            <v>115.51</v>
          </cell>
        </row>
        <row r="1879">
          <cell r="A1879">
            <v>101379</v>
          </cell>
          <cell r="B1879" t="str">
            <v>FILTRO TIPO CUNO OU SIMILAR COM ELEMENTO FILTRANTE CEL./CARVAO/CEL. 360 L/H</v>
          </cell>
          <cell r="C1879" t="str">
            <v>UN</v>
          </cell>
          <cell r="D1879">
            <v>168.6</v>
          </cell>
        </row>
        <row r="1880">
          <cell r="A1880">
            <v>101396</v>
          </cell>
          <cell r="B1880" t="str">
            <v>AQUECEDOR A GÁS DE ACUMULAÇÃO, COM CILINDRO DE COBRE - 150L</v>
          </cell>
          <cell r="C1880" t="str">
            <v>UN</v>
          </cell>
          <cell r="D1880">
            <v>2364.33</v>
          </cell>
        </row>
        <row r="1881">
          <cell r="A1881">
            <v>101400</v>
          </cell>
          <cell r="B1881" t="str">
            <v>METAIS SANITÁRIOS E ACESSÓRIOS</v>
          </cell>
          <cell r="C1881" t="str">
            <v>.</v>
          </cell>
          <cell r="D1881" t="str">
            <v>.</v>
          </cell>
        </row>
        <row r="1882">
          <cell r="A1882">
            <v>101401</v>
          </cell>
          <cell r="B1882" t="str">
            <v>TORNEIRA DE PRESSÃO PARA USO GERAL, METAL AMARELO - 1/2"</v>
          </cell>
          <cell r="C1882" t="str">
            <v>UN</v>
          </cell>
          <cell r="D1882">
            <v>20.170000000000002</v>
          </cell>
        </row>
        <row r="1883">
          <cell r="A1883">
            <v>101402</v>
          </cell>
          <cell r="B1883" t="str">
            <v>TORNEIRA DE PRESSÃO PARA USO GERAL, METAL AMARELO - 3/4"</v>
          </cell>
          <cell r="C1883" t="str">
            <v>UN</v>
          </cell>
          <cell r="D1883">
            <v>20.100000000000001</v>
          </cell>
        </row>
        <row r="1884">
          <cell r="A1884">
            <v>101403</v>
          </cell>
          <cell r="B1884" t="str">
            <v>TORNEIRA DE PRESSÃO PARA USO GERAL, METAL CROMADO - 1/2"</v>
          </cell>
          <cell r="C1884" t="str">
            <v>UN</v>
          </cell>
          <cell r="D1884">
            <v>20.63</v>
          </cell>
        </row>
        <row r="1885">
          <cell r="A1885">
            <v>101404</v>
          </cell>
          <cell r="B1885" t="str">
            <v>TORNEIRA DE PRESSÃO PARA USO GERAL, METAL CROMADO - 3/4"</v>
          </cell>
          <cell r="C1885" t="str">
            <v>UN</v>
          </cell>
          <cell r="D1885">
            <v>20.62</v>
          </cell>
        </row>
        <row r="1886">
          <cell r="A1886">
            <v>101408</v>
          </cell>
          <cell r="B1886" t="str">
            <v>TORNEIRA DE PRESSÃO PARA PIA, COM CORPO LONGO E AERADOR - 3/4"</v>
          </cell>
          <cell r="C1886" t="str">
            <v>UN</v>
          </cell>
          <cell r="D1886">
            <v>79.58</v>
          </cell>
        </row>
        <row r="1887">
          <cell r="A1887">
            <v>101409</v>
          </cell>
          <cell r="B1887" t="str">
            <v>TORNEIRA CLÍNICA DE MESA - 12 CM - 1/2"</v>
          </cell>
          <cell r="C1887" t="str">
            <v>UN</v>
          </cell>
          <cell r="D1887">
            <v>212.33</v>
          </cell>
        </row>
        <row r="1888">
          <cell r="A1888">
            <v>101410</v>
          </cell>
          <cell r="B1888" t="str">
            <v>TORNEIRA DE MESA COM ACIONAMENTO MANUAL E FECHAMENTO AUTOMÁTICO</v>
          </cell>
          <cell r="C1888" t="str">
            <v>UN</v>
          </cell>
          <cell r="D1888">
            <v>211.58</v>
          </cell>
        </row>
        <row r="1889">
          <cell r="A1889">
            <v>101411</v>
          </cell>
          <cell r="B1889" t="str">
            <v>TORNEIRA ELETRÔNICA DE MESA, COM SENSOR E ACIONAMENTO ELÉTRICO</v>
          </cell>
          <cell r="C1889" t="str">
            <v>UN</v>
          </cell>
          <cell r="D1889">
            <v>636.70000000000005</v>
          </cell>
        </row>
        <row r="1890">
          <cell r="A1890">
            <v>101412</v>
          </cell>
          <cell r="B1890" t="str">
            <v>BICA ALTA ARTICULÁVEL DE MESA - 1/2"</v>
          </cell>
          <cell r="C1890" t="str">
            <v>UN</v>
          </cell>
          <cell r="D1890">
            <v>275.8</v>
          </cell>
        </row>
        <row r="1891">
          <cell r="A1891">
            <v>101413</v>
          </cell>
          <cell r="B1891" t="str">
            <v>MISTURADOR DE PAREDE PARA PIA, COM BICA MÓVEL TIPO LONGA E AERADOR - 3/4"</v>
          </cell>
          <cell r="C1891" t="str">
            <v>UN</v>
          </cell>
          <cell r="D1891">
            <v>255.67</v>
          </cell>
        </row>
        <row r="1892">
          <cell r="A1892">
            <v>101414</v>
          </cell>
          <cell r="B1892" t="str">
            <v>AREJADOR DE VAZÃO CONSTANTE - 6 LITROS</v>
          </cell>
          <cell r="C1892" t="str">
            <v>UN</v>
          </cell>
          <cell r="D1892">
            <v>63.67</v>
          </cell>
        </row>
        <row r="1893">
          <cell r="A1893">
            <v>101415</v>
          </cell>
          <cell r="B1893" t="str">
            <v>REGISTRO REGULADOR DE VAZÃO - 1/2"</v>
          </cell>
          <cell r="C1893" t="str">
            <v>UN</v>
          </cell>
          <cell r="D1893">
            <v>72.53</v>
          </cell>
        </row>
        <row r="1894">
          <cell r="A1894">
            <v>101416</v>
          </cell>
          <cell r="B1894" t="str">
            <v>TORNEIRA DE PAREDE ANTIVANDALISMO</v>
          </cell>
          <cell r="C1894" t="str">
            <v>UN</v>
          </cell>
          <cell r="D1894">
            <v>305.05</v>
          </cell>
        </row>
        <row r="1895">
          <cell r="A1895">
            <v>101418</v>
          </cell>
          <cell r="B1895" t="str">
            <v>TORNEIRA ELÉTRICA AUTOMÁTICA, COM CORPO EM PVC CROMADO - 220V</v>
          </cell>
          <cell r="C1895" t="str">
            <v>UN</v>
          </cell>
          <cell r="D1895">
            <v>109.36</v>
          </cell>
        </row>
        <row r="1896">
          <cell r="A1896">
            <v>101419</v>
          </cell>
          <cell r="B1896" t="str">
            <v>VÁLVULA DE ACIONAMENTO HIDRO-MECÂNICO POR PEDAL</v>
          </cell>
          <cell r="C1896" t="str">
            <v>UN</v>
          </cell>
          <cell r="D1896">
            <v>459.04</v>
          </cell>
        </row>
        <row r="1897">
          <cell r="A1897">
            <v>101422</v>
          </cell>
          <cell r="B1897" t="str">
            <v>VÁLVULA FLUXÍVEL COM REGISTRO INCORPORADO - 1 1/4"</v>
          </cell>
          <cell r="C1897" t="str">
            <v>UN</v>
          </cell>
          <cell r="D1897">
            <v>135.47</v>
          </cell>
        </row>
        <row r="1898">
          <cell r="A1898">
            <v>101423</v>
          </cell>
          <cell r="B1898" t="str">
            <v>VÁLVULA FLUXÍVEL COM REGISTRO INCORPORADO - 1 1/2"</v>
          </cell>
          <cell r="C1898" t="str">
            <v>UN</v>
          </cell>
          <cell r="D1898">
            <v>135.87</v>
          </cell>
        </row>
        <row r="1899">
          <cell r="A1899">
            <v>101425</v>
          </cell>
          <cell r="B1899" t="str">
            <v>VÁLVULA DE DESCARGA EXTERNA COM ALAVANCA - 1 1/4"</v>
          </cell>
          <cell r="C1899" t="str">
            <v>UN</v>
          </cell>
          <cell r="D1899">
            <v>186.81</v>
          </cell>
        </row>
        <row r="1900">
          <cell r="A1900">
            <v>101426</v>
          </cell>
          <cell r="B1900" t="str">
            <v>ACABAMENTO ANTIVANDALISMO PARA VÁLVULA DE DESCARGA</v>
          </cell>
          <cell r="C1900" t="str">
            <v>UN</v>
          </cell>
          <cell r="D1900">
            <v>144.58000000000001</v>
          </cell>
        </row>
        <row r="1901">
          <cell r="A1901">
            <v>101430</v>
          </cell>
          <cell r="B1901" t="str">
            <v>VÁLVULA DE FECHAMENTO AUTOMÁTICO PARA CHUVEIRO ELÉTRICO</v>
          </cell>
          <cell r="C1901" t="str">
            <v>UN</v>
          </cell>
          <cell r="D1901">
            <v>412.74</v>
          </cell>
        </row>
        <row r="1902">
          <cell r="A1902">
            <v>101431</v>
          </cell>
          <cell r="B1902" t="str">
            <v>VÁLVULA DE FECHAMENTO AUTOMÁTICO PARA DUCHA DE ÁGUA FRIA OU PRÉ-MISTURADA</v>
          </cell>
          <cell r="C1902" t="str">
            <v>UN</v>
          </cell>
          <cell r="D1902">
            <v>306.79000000000002</v>
          </cell>
        </row>
        <row r="1903">
          <cell r="A1903">
            <v>101432</v>
          </cell>
          <cell r="B1903" t="str">
            <v>VÁLVULA DE FECHAMENTO AUTOMÁTICO PARA CHUVEIRO DE AQUECEDOR DE ACUMULAÇÃO</v>
          </cell>
          <cell r="C1903" t="str">
            <v>UN</v>
          </cell>
          <cell r="D1903">
            <v>553.17999999999995</v>
          </cell>
        </row>
        <row r="1904">
          <cell r="A1904">
            <v>101433</v>
          </cell>
          <cell r="B1904" t="str">
            <v>VÁLVULA FLUXIVEL PARA MICTÓRIO COM ACIONAMENTO MANUAL E FECHAMENTO AUTOMÁTICO</v>
          </cell>
          <cell r="C1904" t="str">
            <v>UN</v>
          </cell>
          <cell r="D1904">
            <v>151.62</v>
          </cell>
        </row>
        <row r="1905">
          <cell r="A1905">
            <v>101437</v>
          </cell>
          <cell r="B1905" t="str">
            <v>CHUVEIRO FIXO DE METAL CROMADO - CRIVO COM DIÂMETRO DE NO MÍNIMO 6CM</v>
          </cell>
          <cell r="C1905" t="str">
            <v>UN</v>
          </cell>
          <cell r="D1905">
            <v>107.64</v>
          </cell>
        </row>
        <row r="1906">
          <cell r="A1906">
            <v>101440</v>
          </cell>
          <cell r="B1906" t="str">
            <v>CHUVEIRO ELÉTRICO AUTOMÁTICO, CORPO EM PVC CROMADO - 220V-2800/4400W</v>
          </cell>
          <cell r="C1906" t="str">
            <v>UN</v>
          </cell>
          <cell r="D1906">
            <v>150.49</v>
          </cell>
        </row>
        <row r="1907">
          <cell r="A1907">
            <v>101442</v>
          </cell>
          <cell r="B1907" t="str">
            <v>CHUVEIRO DUCHA MODELO JET-SET METÁLICA OU SIMILAR</v>
          </cell>
          <cell r="C1907" t="str">
            <v>UN</v>
          </cell>
          <cell r="D1907">
            <v>103.32</v>
          </cell>
        </row>
        <row r="1908">
          <cell r="A1908">
            <v>101444</v>
          </cell>
          <cell r="B1908" t="str">
            <v>DUCHA HIGIÊNICA FLEXÍVEL SEM REGISTRO DE PAREDE</v>
          </cell>
          <cell r="C1908" t="str">
            <v>UN</v>
          </cell>
          <cell r="D1908">
            <v>189.94</v>
          </cell>
        </row>
        <row r="1909">
          <cell r="A1909">
            <v>101445</v>
          </cell>
          <cell r="B1909" t="str">
            <v>CONJUNTO ANTIVANDALISMO FORMADO DE CHUVEIRO E VÁLVULA DE FECHAMENTO AUTOMÁTICO (ÁGUA FRIA OU PRÉ-MISTURADA)</v>
          </cell>
          <cell r="C1909" t="str">
            <v>UN</v>
          </cell>
          <cell r="D1909">
            <v>377.6</v>
          </cell>
        </row>
        <row r="1910">
          <cell r="A1910">
            <v>101448</v>
          </cell>
          <cell r="B1910" t="str">
            <v>MISTURADOR DE MESA PARA LAVATÓRIO - 1/2"</v>
          </cell>
          <cell r="C1910" t="str">
            <v>UN</v>
          </cell>
          <cell r="D1910">
            <v>286.05</v>
          </cell>
        </row>
        <row r="1911">
          <cell r="A1911">
            <v>101450</v>
          </cell>
          <cell r="B1911" t="str">
            <v>SABONETEIRA DE LOUÇA BRANCA - 7,5X15CM</v>
          </cell>
          <cell r="C1911" t="str">
            <v>UN</v>
          </cell>
          <cell r="D1911">
            <v>38.590000000000003</v>
          </cell>
        </row>
        <row r="1912">
          <cell r="A1912">
            <v>101451</v>
          </cell>
          <cell r="B1912" t="str">
            <v>SABONETEIRA DE LOUÇA BRANCA - 15X15CM</v>
          </cell>
          <cell r="C1912" t="str">
            <v>UN</v>
          </cell>
          <cell r="D1912">
            <v>40.79</v>
          </cell>
        </row>
        <row r="1913">
          <cell r="A1913">
            <v>101452</v>
          </cell>
          <cell r="B1913" t="str">
            <v>DISPENSER DE SABÃO, DE PAREDE, MANUAL, PARA SANITÁRIOS, ABS, ALTO IMPACTO, COM RESERVATÓRIO DE 800/ 900ML</v>
          </cell>
          <cell r="C1913" t="str">
            <v>UN</v>
          </cell>
          <cell r="D1913">
            <v>43.78</v>
          </cell>
        </row>
        <row r="1914">
          <cell r="A1914">
            <v>101465</v>
          </cell>
          <cell r="B1914" t="str">
            <v>PAPELEIRA DE LOUÇA BRANCA - 15X15CM</v>
          </cell>
          <cell r="C1914" t="str">
            <v>UN</v>
          </cell>
          <cell r="D1914">
            <v>40.65</v>
          </cell>
        </row>
        <row r="1915">
          <cell r="A1915">
            <v>101466</v>
          </cell>
          <cell r="B1915" t="str">
            <v>DISPENSER PAPEL TOALHA, DE PAREDE, MANUAL, PARA SANITÁRIOS - ABS - ALTO IMPACTO - AUTO CORTE</v>
          </cell>
          <cell r="C1915" t="str">
            <v>UN</v>
          </cell>
          <cell r="D1915">
            <v>201.5</v>
          </cell>
        </row>
        <row r="1916">
          <cell r="A1916">
            <v>101470</v>
          </cell>
          <cell r="B1916" t="str">
            <v>CABIDE DE LOUÇA BRANCA, COM UM OU DOIS GANCHOS</v>
          </cell>
          <cell r="C1916" t="str">
            <v>UN</v>
          </cell>
          <cell r="D1916">
            <v>39.72</v>
          </cell>
        </row>
        <row r="1917">
          <cell r="A1917">
            <v>101473</v>
          </cell>
          <cell r="B1917" t="str">
            <v>FRONTÃO OU TESTEIRA DE MÁRMORE BRANCO ESPIRITO SANTO - H. ATÉ 10CM</v>
          </cell>
          <cell r="C1917" t="str">
            <v>M</v>
          </cell>
          <cell r="D1917">
            <v>49.63</v>
          </cell>
        </row>
        <row r="1918">
          <cell r="A1918">
            <v>101474</v>
          </cell>
          <cell r="B1918" t="str">
            <v>FRONTÃO OU TESTEIRA DE GRANITO CINZA MAUA - H ATÉ 10CM</v>
          </cell>
          <cell r="C1918" t="str">
            <v>M</v>
          </cell>
          <cell r="D1918">
            <v>54.79</v>
          </cell>
        </row>
        <row r="1919">
          <cell r="A1919">
            <v>101475</v>
          </cell>
          <cell r="B1919" t="str">
            <v>TAMPO PARA BANCADA ÚMIDA - GRANITO CINZA ANDORINHA - ESPESSURA 2CM</v>
          </cell>
          <cell r="C1919" t="str">
            <v>M2</v>
          </cell>
          <cell r="D1919">
            <v>317.91000000000003</v>
          </cell>
        </row>
        <row r="1920">
          <cell r="A1920">
            <v>101476</v>
          </cell>
          <cell r="B1920" t="str">
            <v>TAMPO PARA BANCADA ÚMIDA - GRANITO CINZA MAUA POLIDO - ESPESSURA 2CM</v>
          </cell>
          <cell r="C1920" t="str">
            <v>M2</v>
          </cell>
          <cell r="D1920">
            <v>328.54</v>
          </cell>
        </row>
        <row r="1921">
          <cell r="A1921">
            <v>101477</v>
          </cell>
          <cell r="B1921" t="str">
            <v>TAMPO PARA BANCADA ÚMIDA - GRANITO VERDE UBATUBA POLIDO - ESPESSURA 2CM</v>
          </cell>
          <cell r="C1921" t="str">
            <v>M2</v>
          </cell>
          <cell r="D1921">
            <v>358.44</v>
          </cell>
        </row>
        <row r="1922">
          <cell r="A1922">
            <v>101478</v>
          </cell>
          <cell r="B1922" t="str">
            <v>TAMPO PARA BANCADA ÚMIDA - GRANITO PRETO TIJUCA POLIDO 2CM</v>
          </cell>
          <cell r="C1922" t="str">
            <v>M2</v>
          </cell>
          <cell r="D1922">
            <v>373.72</v>
          </cell>
        </row>
        <row r="1923">
          <cell r="A1923">
            <v>101482</v>
          </cell>
          <cell r="B1923" t="str">
            <v>TAMPO PARA BANCADA ÚMIDA - MÁRMORE BRANCO ESPIRITO SANTO 2CM</v>
          </cell>
          <cell r="C1923" t="str">
            <v>M2</v>
          </cell>
          <cell r="D1923">
            <v>272.58999999999997</v>
          </cell>
        </row>
        <row r="1924">
          <cell r="A1924">
            <v>101486</v>
          </cell>
          <cell r="B1924" t="str">
            <v>TAMPO PARA BANCADA ÚMIDA - AÇO INOX N.18 (18:8)</v>
          </cell>
          <cell r="C1924" t="str">
            <v>M2</v>
          </cell>
          <cell r="D1924">
            <v>659.46</v>
          </cell>
        </row>
        <row r="1925">
          <cell r="A1925">
            <v>101488</v>
          </cell>
          <cell r="B1925" t="str">
            <v>TAMPO PARA BANCADA ÚMIDA - CONCRETO POLIDO E=40MM COM BORDAS ARREDONDADAS E ENVERNIZADAS</v>
          </cell>
          <cell r="C1925" t="str">
            <v>M2</v>
          </cell>
          <cell r="D1925">
            <v>92.6</v>
          </cell>
        </row>
        <row r="1926">
          <cell r="A1926">
            <v>101489</v>
          </cell>
          <cell r="B1926" t="str">
            <v>TAMPO PARA BANCADA ÚMIDA - CONCRETO POLIDO E=50MM COM BORDAS ARREDONDADAS E ENVERNIZADAS</v>
          </cell>
          <cell r="C1926" t="str">
            <v>M2</v>
          </cell>
          <cell r="D1926">
            <v>94.88</v>
          </cell>
        </row>
        <row r="1927">
          <cell r="A1927">
            <v>101491</v>
          </cell>
          <cell r="B1927" t="str">
            <v>SABONETEIRA PARA SABÃO LÍQUIDO</v>
          </cell>
          <cell r="C1927" t="str">
            <v>UN</v>
          </cell>
          <cell r="D1927">
            <v>75.02</v>
          </cell>
        </row>
        <row r="1928">
          <cell r="A1928">
            <v>101497</v>
          </cell>
          <cell r="B1928" t="str">
            <v>PORTA TOALHA DE PAPEL INTER FOLHAS</v>
          </cell>
          <cell r="C1928" t="str">
            <v>UN</v>
          </cell>
          <cell r="D1928">
            <v>75.540000000000006</v>
          </cell>
        </row>
        <row r="1929">
          <cell r="A1929">
            <v>105000</v>
          </cell>
          <cell r="B1929" t="str">
            <v>DEMOLIÇÕES</v>
          </cell>
          <cell r="C1929" t="str">
            <v>.</v>
          </cell>
          <cell r="D1929" t="str">
            <v>.</v>
          </cell>
        </row>
        <row r="1930">
          <cell r="A1930">
            <v>105001</v>
          </cell>
          <cell r="B1930" t="str">
            <v>DEMOLIÇÃO DE TUBULAÇÃO DE AÇO PRETO OU GALVANIZADO - ATÉ 2"</v>
          </cell>
          <cell r="C1930" t="str">
            <v>M</v>
          </cell>
          <cell r="D1930">
            <v>3.41</v>
          </cell>
        </row>
        <row r="1931">
          <cell r="A1931">
            <v>105002</v>
          </cell>
          <cell r="B1931" t="str">
            <v>DEMOLIÇÃO DE TUBULAÇÃO DE AÇO PRETO OU GALVANIZADO - ACIMA DE 2"</v>
          </cell>
          <cell r="C1931" t="str">
            <v>M</v>
          </cell>
          <cell r="D1931">
            <v>5.69</v>
          </cell>
        </row>
        <row r="1932">
          <cell r="A1932">
            <v>105003</v>
          </cell>
          <cell r="B1932" t="str">
            <v>DEMOLIÇÃO DE TUBULAÇÃO DE PVC RÍGIDO - ATÉ 4"</v>
          </cell>
          <cell r="C1932" t="str">
            <v>M</v>
          </cell>
          <cell r="D1932">
            <v>2.85</v>
          </cell>
        </row>
        <row r="1933">
          <cell r="A1933">
            <v>105004</v>
          </cell>
          <cell r="B1933" t="str">
            <v>DEMOLIÇÃO DE TUBULAÇÃO DE PVC RÍGIDO - ACIMA DE 4"</v>
          </cell>
          <cell r="C1933" t="str">
            <v>M</v>
          </cell>
          <cell r="D1933">
            <v>5.12</v>
          </cell>
        </row>
        <row r="1934">
          <cell r="A1934">
            <v>105005</v>
          </cell>
          <cell r="B1934" t="str">
            <v>DEMOLIÇÃO DE TUBULAÇÃO DE COBRE - ATÉ 1 1/4"</v>
          </cell>
          <cell r="C1934" t="str">
            <v>M</v>
          </cell>
          <cell r="D1934">
            <v>3.41</v>
          </cell>
        </row>
        <row r="1935">
          <cell r="A1935">
            <v>105018</v>
          </cell>
          <cell r="B1935" t="str">
            <v>DEMOLIÇÃO DE REGISTROS</v>
          </cell>
          <cell r="C1935" t="str">
            <v>UN</v>
          </cell>
          <cell r="D1935">
            <v>2.85</v>
          </cell>
        </row>
        <row r="1936">
          <cell r="A1936">
            <v>105032</v>
          </cell>
          <cell r="B1936" t="str">
            <v>DEMOLIÇÃO DE CALHAS, RUFOS OU RINCÕES EM CHAPA METÁLICA</v>
          </cell>
          <cell r="C1936" t="str">
            <v>M</v>
          </cell>
          <cell r="D1936">
            <v>2.62</v>
          </cell>
        </row>
        <row r="1937">
          <cell r="A1937">
            <v>105033</v>
          </cell>
          <cell r="B1937" t="str">
            <v>DEMOLIÇÃO DE CONDUTORES APARENTES</v>
          </cell>
          <cell r="C1937" t="str">
            <v>M</v>
          </cell>
          <cell r="D1937">
            <v>1.71</v>
          </cell>
        </row>
        <row r="1938">
          <cell r="A1938">
            <v>106000</v>
          </cell>
          <cell r="B1938" t="str">
            <v>RETIRADAS</v>
          </cell>
          <cell r="C1938" t="str">
            <v>.</v>
          </cell>
          <cell r="D1938" t="str">
            <v>.</v>
          </cell>
        </row>
        <row r="1939">
          <cell r="A1939">
            <v>106001</v>
          </cell>
          <cell r="B1939" t="str">
            <v>RETIRADA DE TUBULAÇÃO DE AÇO PRETO OU GALVANIZADO - ATÉ 2"</v>
          </cell>
          <cell r="C1939" t="str">
            <v>M</v>
          </cell>
          <cell r="D1939">
            <v>7.21</v>
          </cell>
        </row>
        <row r="1940">
          <cell r="A1940">
            <v>106002</v>
          </cell>
          <cell r="B1940" t="str">
            <v>RETIRADA DE TUBULAÇÃO DE AÇO PRETO OU GALVANIZADO - ACIMA DE 2"</v>
          </cell>
          <cell r="C1940" t="str">
            <v>M</v>
          </cell>
          <cell r="D1940">
            <v>8.65</v>
          </cell>
        </row>
        <row r="1941">
          <cell r="A1941">
            <v>106003</v>
          </cell>
          <cell r="B1941" t="str">
            <v>RETIRADA DE TUBULAÇÃO DE PVC RÍGIDO - ATÉ 4"</v>
          </cell>
          <cell r="C1941" t="str">
            <v>M</v>
          </cell>
          <cell r="D1941">
            <v>6.49</v>
          </cell>
        </row>
        <row r="1942">
          <cell r="A1942">
            <v>106004</v>
          </cell>
          <cell r="B1942" t="str">
            <v>RETIRADA DE TUBULAÇÃO DE PVC RÍGIDO - ACIMA DE 4"</v>
          </cell>
          <cell r="C1942" t="str">
            <v>M</v>
          </cell>
          <cell r="D1942">
            <v>7.93</v>
          </cell>
        </row>
        <row r="1943">
          <cell r="A1943">
            <v>106005</v>
          </cell>
          <cell r="B1943" t="str">
            <v>RETIRADA DE TUBULAÇÃO DE COBRE - ATÉ 1 1/4"</v>
          </cell>
          <cell r="C1943" t="str">
            <v>M</v>
          </cell>
          <cell r="D1943">
            <v>7.21</v>
          </cell>
        </row>
        <row r="1944">
          <cell r="A1944">
            <v>106006</v>
          </cell>
          <cell r="B1944" t="str">
            <v>RETIRADA DE TUBULAÇÃO DE COBRE - ACIMA DE 1 1/4"</v>
          </cell>
          <cell r="C1944" t="str">
            <v>M</v>
          </cell>
          <cell r="D1944">
            <v>8.65</v>
          </cell>
        </row>
        <row r="1945">
          <cell r="A1945">
            <v>106007</v>
          </cell>
          <cell r="B1945" t="str">
            <v>RETIRADA DE TUBULAÇÃO DE FERRO FUNDIDO - ATÉ 4"</v>
          </cell>
          <cell r="C1945" t="str">
            <v>M</v>
          </cell>
          <cell r="D1945">
            <v>7.21</v>
          </cell>
        </row>
        <row r="1946">
          <cell r="A1946">
            <v>106008</v>
          </cell>
          <cell r="B1946" t="str">
            <v>RETIRADA DE TUBULAÇÃO DE FERRO FUNDIDO - ACIMA DE 4"</v>
          </cell>
          <cell r="C1946" t="str">
            <v>M</v>
          </cell>
          <cell r="D1946">
            <v>8.65</v>
          </cell>
        </row>
        <row r="1947">
          <cell r="A1947">
            <v>106009</v>
          </cell>
          <cell r="B1947" t="str">
            <v>RETIRADA DE TUBULAÇÃO DE CIMENTO-AMIANTO - ATÉ 3"</v>
          </cell>
          <cell r="C1947" t="str">
            <v>M</v>
          </cell>
          <cell r="D1947">
            <v>6.49</v>
          </cell>
        </row>
        <row r="1948">
          <cell r="A1948">
            <v>106010</v>
          </cell>
          <cell r="B1948" t="str">
            <v>RETIRADA DE TUBULAÇÃO DE CIMENTO-AMIANTO - ACIMA DE 3"</v>
          </cell>
          <cell r="C1948" t="str">
            <v>M</v>
          </cell>
          <cell r="D1948">
            <v>7.93</v>
          </cell>
        </row>
        <row r="1949">
          <cell r="A1949">
            <v>106011</v>
          </cell>
          <cell r="B1949" t="str">
            <v>RETIRADA DE TUBULAÇÃO DE CERÂMICA VIDRADA - ATÉ 6"</v>
          </cell>
          <cell r="C1949" t="str">
            <v>M</v>
          </cell>
          <cell r="D1949">
            <v>10.09</v>
          </cell>
        </row>
        <row r="1950">
          <cell r="A1950">
            <v>106012</v>
          </cell>
          <cell r="B1950" t="str">
            <v>RETIRADA DE TUBULAÇÃO DE CERÂMICA VIDRADA - ACIMA DE 6"</v>
          </cell>
          <cell r="C1950" t="str">
            <v>M</v>
          </cell>
          <cell r="D1950">
            <v>11.53</v>
          </cell>
        </row>
        <row r="1951">
          <cell r="A1951">
            <v>106015</v>
          </cell>
          <cell r="B1951" t="str">
            <v>RETIRADA DE RESERVATÓRIOS DE CIMENTO-AMIANTO - ATÉ 1000 LITROS</v>
          </cell>
          <cell r="C1951" t="str">
            <v>UN</v>
          </cell>
          <cell r="D1951">
            <v>77.38</v>
          </cell>
        </row>
        <row r="1952">
          <cell r="A1952">
            <v>106018</v>
          </cell>
          <cell r="B1952" t="str">
            <v>RETIRADA DE REGISTROS OU VÁLVULAS FLUXÍVEIS</v>
          </cell>
          <cell r="C1952" t="str">
            <v>UN</v>
          </cell>
          <cell r="D1952">
            <v>57.05</v>
          </cell>
        </row>
        <row r="1953">
          <cell r="A1953">
            <v>106022</v>
          </cell>
          <cell r="B1953" t="str">
            <v>RETIRADA DE VÁLVULAS DE RETENÇÃO</v>
          </cell>
          <cell r="C1953" t="str">
            <v>UN</v>
          </cell>
          <cell r="D1953">
            <v>15.85</v>
          </cell>
        </row>
        <row r="1954">
          <cell r="A1954">
            <v>106024</v>
          </cell>
          <cell r="B1954" t="str">
            <v>RETIRADA DE CONJUNTOS MOTOR-BOMBA</v>
          </cell>
          <cell r="C1954" t="str">
            <v>UN</v>
          </cell>
          <cell r="D1954">
            <v>115.3</v>
          </cell>
        </row>
        <row r="1955">
          <cell r="A1955">
            <v>106026</v>
          </cell>
          <cell r="B1955" t="str">
            <v>RETIRADA DE CAIXAS SIFONADAS OU RALOS</v>
          </cell>
          <cell r="C1955" t="str">
            <v>UN</v>
          </cell>
          <cell r="D1955">
            <v>7.93</v>
          </cell>
        </row>
        <row r="1956">
          <cell r="A1956">
            <v>106029</v>
          </cell>
          <cell r="B1956" t="str">
            <v>RETIRADA DE HIDRANTES DE PAREDE</v>
          </cell>
          <cell r="C1956" t="str">
            <v>UN</v>
          </cell>
          <cell r="D1956">
            <v>43.24</v>
          </cell>
        </row>
        <row r="1957">
          <cell r="A1957">
            <v>106032</v>
          </cell>
          <cell r="B1957" t="str">
            <v>RETIRADA DE CALHAS, RUFOS OU RINCÕES EM CHAPA METÁLICA</v>
          </cell>
          <cell r="C1957" t="str">
            <v>M</v>
          </cell>
          <cell r="D1957">
            <v>3.6</v>
          </cell>
        </row>
        <row r="1958">
          <cell r="A1958">
            <v>106033</v>
          </cell>
          <cell r="B1958" t="str">
            <v>RETIRADA DE CONDUTORES APARENTES</v>
          </cell>
          <cell r="C1958" t="str">
            <v>M</v>
          </cell>
          <cell r="D1958">
            <v>2.31</v>
          </cell>
        </row>
        <row r="1959">
          <cell r="A1959">
            <v>106035</v>
          </cell>
          <cell r="B1959" t="str">
            <v>RETIRADA DE APARELHOS SANITÁRIOS, INCLUSIVE ACESSÓRIOS</v>
          </cell>
          <cell r="C1959" t="str">
            <v>UN</v>
          </cell>
          <cell r="D1959">
            <v>21.62</v>
          </cell>
        </row>
        <row r="1960">
          <cell r="A1960">
            <v>106040</v>
          </cell>
          <cell r="B1960" t="str">
            <v>RETIRADA DE SIFÕES</v>
          </cell>
          <cell r="C1960" t="str">
            <v>UN</v>
          </cell>
          <cell r="D1960">
            <v>5.76</v>
          </cell>
        </row>
        <row r="1961">
          <cell r="A1961">
            <v>106042</v>
          </cell>
          <cell r="B1961" t="str">
            <v>RETIRADA DE TORNEIRAS</v>
          </cell>
          <cell r="C1961" t="str">
            <v>UN</v>
          </cell>
          <cell r="D1961">
            <v>3.75</v>
          </cell>
        </row>
        <row r="1962">
          <cell r="A1962">
            <v>106045</v>
          </cell>
          <cell r="B1962" t="str">
            <v>RETIRADA DE CAIXAS DE DESCARGA DE SOBREPOR</v>
          </cell>
          <cell r="C1962" t="str">
            <v>UN</v>
          </cell>
          <cell r="D1962">
            <v>10.95</v>
          </cell>
        </row>
        <row r="1963">
          <cell r="A1963">
            <v>106050</v>
          </cell>
          <cell r="B1963" t="str">
            <v>RETIRADA DO TAMPO ÚMIDO</v>
          </cell>
          <cell r="C1963" t="str">
            <v>M2</v>
          </cell>
          <cell r="D1963">
            <v>5.99</v>
          </cell>
        </row>
        <row r="1964">
          <cell r="A1964">
            <v>107000</v>
          </cell>
          <cell r="B1964" t="str">
            <v>RECOLOCAÇÕES</v>
          </cell>
          <cell r="C1964" t="str">
            <v>.</v>
          </cell>
          <cell r="D1964" t="str">
            <v>.</v>
          </cell>
        </row>
        <row r="1965">
          <cell r="A1965">
            <v>107018</v>
          </cell>
          <cell r="B1965" t="str">
            <v>RECOLOCAÇÃO DE REGISTROS OU VÁLVULAS FLUXÍVEIS</v>
          </cell>
          <cell r="C1965" t="str">
            <v>UN</v>
          </cell>
          <cell r="D1965">
            <v>52.18</v>
          </cell>
        </row>
        <row r="1966">
          <cell r="A1966">
            <v>107022</v>
          </cell>
          <cell r="B1966" t="str">
            <v>RECOLOCAÇÃO DE VÁLVULAS DE RETENÇÃO</v>
          </cell>
          <cell r="C1966" t="str">
            <v>UN</v>
          </cell>
          <cell r="D1966">
            <v>26.61</v>
          </cell>
        </row>
        <row r="1967">
          <cell r="A1967">
            <v>107024</v>
          </cell>
          <cell r="B1967" t="str">
            <v>RECOLOCAÇÃO DE CONJUNTOS MOTOR-BOMBA</v>
          </cell>
          <cell r="C1967" t="str">
            <v>UN</v>
          </cell>
          <cell r="D1967">
            <v>103.17</v>
          </cell>
        </row>
        <row r="1968">
          <cell r="A1968">
            <v>107026</v>
          </cell>
          <cell r="B1968" t="str">
            <v>RECOLOCAÇÃO DE CAIXAS SIFONADAS OU RALOS</v>
          </cell>
          <cell r="C1968" t="str">
            <v>UN</v>
          </cell>
          <cell r="D1968">
            <v>43.35</v>
          </cell>
        </row>
        <row r="1969">
          <cell r="A1969">
            <v>107029</v>
          </cell>
          <cell r="B1969" t="str">
            <v>RECOLOCAÇÃO DE HIDRANTES DE PAREDE</v>
          </cell>
          <cell r="C1969" t="str">
            <v>UN</v>
          </cell>
          <cell r="D1969">
            <v>134.13</v>
          </cell>
        </row>
        <row r="1970">
          <cell r="A1970">
            <v>107032</v>
          </cell>
          <cell r="B1970" t="str">
            <v>RECOLOCAÇÃO DE CALHAS, RUFOS OU RINCÕES EM CHAPA METÁLICA</v>
          </cell>
          <cell r="C1970" t="str">
            <v>M</v>
          </cell>
          <cell r="D1970">
            <v>27.26</v>
          </cell>
        </row>
        <row r="1971">
          <cell r="A1971">
            <v>107033</v>
          </cell>
          <cell r="B1971" t="str">
            <v>RECOLOCAÇÃO DE CONDUTORES APARENTES</v>
          </cell>
          <cell r="C1971" t="str">
            <v>M</v>
          </cell>
          <cell r="D1971">
            <v>22.19</v>
          </cell>
        </row>
        <row r="1972">
          <cell r="A1972">
            <v>107035</v>
          </cell>
          <cell r="B1972" t="str">
            <v>RECOLOCAÇÃO DE APARELHOS SANITÁRIOS, INCLUSIVE ACESSÓRIOS</v>
          </cell>
          <cell r="C1972" t="str">
            <v>UN</v>
          </cell>
          <cell r="D1972">
            <v>77.38</v>
          </cell>
        </row>
        <row r="1973">
          <cell r="A1973">
            <v>107040</v>
          </cell>
          <cell r="B1973" t="str">
            <v>RECOLOCAÇÃO DE SIFÕES</v>
          </cell>
          <cell r="C1973" t="str">
            <v>UN</v>
          </cell>
          <cell r="D1973">
            <v>12.9</v>
          </cell>
        </row>
        <row r="1974">
          <cell r="A1974">
            <v>107042</v>
          </cell>
          <cell r="B1974" t="str">
            <v>RECOLOCAÇÃO DE TORNEIRAS</v>
          </cell>
          <cell r="C1974" t="str">
            <v>UN</v>
          </cell>
          <cell r="D1974">
            <v>7.21</v>
          </cell>
        </row>
        <row r="1975">
          <cell r="A1975">
            <v>107045</v>
          </cell>
          <cell r="B1975" t="str">
            <v>RECOLOCAÇÃO DE CAIXAS DE DESCARGA DE SOBREPOR</v>
          </cell>
          <cell r="C1975" t="str">
            <v>UN</v>
          </cell>
          <cell r="D1975">
            <v>64.48</v>
          </cell>
        </row>
        <row r="1976">
          <cell r="A1976">
            <v>108000</v>
          </cell>
          <cell r="B1976" t="str">
            <v>SERVIÇOS PARCIAIS</v>
          </cell>
          <cell r="C1976" t="str">
            <v>.</v>
          </cell>
          <cell r="D1976" t="str">
            <v>.</v>
          </cell>
        </row>
        <row r="1977">
          <cell r="A1977">
            <v>108070</v>
          </cell>
          <cell r="B1977" t="str">
            <v>SIFÃO COM COPO, TIPO REFORÇADO, PVC RÍGIDO - 1 1/2"X2"</v>
          </cell>
          <cell r="C1977" t="str">
            <v>UN</v>
          </cell>
          <cell r="D1977">
            <v>20.45</v>
          </cell>
        </row>
        <row r="1978">
          <cell r="A1978">
            <v>108072</v>
          </cell>
          <cell r="B1978" t="str">
            <v>SIFÃO TIPO PESADO, METAL CROMADO - 1"X1 1/2"</v>
          </cell>
          <cell r="C1978" t="str">
            <v>UN</v>
          </cell>
          <cell r="D1978">
            <v>68.37</v>
          </cell>
        </row>
        <row r="1979">
          <cell r="A1979">
            <v>108073</v>
          </cell>
          <cell r="B1979" t="str">
            <v>SIFÃO TIPO PESADO, METAL CROMADO - 1"X2"</v>
          </cell>
          <cell r="C1979" t="str">
            <v>UN</v>
          </cell>
          <cell r="D1979">
            <v>125.32</v>
          </cell>
        </row>
        <row r="1980">
          <cell r="A1980">
            <v>108074</v>
          </cell>
          <cell r="B1980" t="str">
            <v>SIFÃO TIPO PESADO, METAL CROMADO - 1 1/2"X2"</v>
          </cell>
          <cell r="C1980" t="str">
            <v>UN</v>
          </cell>
          <cell r="D1980">
            <v>77.13</v>
          </cell>
        </row>
        <row r="1981">
          <cell r="A1981">
            <v>108076</v>
          </cell>
          <cell r="B1981" t="str">
            <v>TUBO DE LIGAÇÃO FLEXÍVEL, PVC - 1/2"X30/40CM</v>
          </cell>
          <cell r="C1981" t="str">
            <v>UN</v>
          </cell>
          <cell r="D1981">
            <v>9.93</v>
          </cell>
        </row>
        <row r="1982">
          <cell r="A1982">
            <v>108081</v>
          </cell>
          <cell r="B1982" t="str">
            <v>TUBO DE LIGAÇÃO FLEXÍVEL, METAL CROMADO - 1/2"X30/40CM</v>
          </cell>
          <cell r="C1982" t="str">
            <v>UN</v>
          </cell>
          <cell r="D1982">
            <v>28.62</v>
          </cell>
        </row>
        <row r="1983">
          <cell r="A1983">
            <v>108086</v>
          </cell>
          <cell r="B1983" t="str">
            <v>TORNEIRA DE PRESSÃO PARA LAVATÓRIO, METAL CROMADO - 1/2"</v>
          </cell>
          <cell r="C1983" t="str">
            <v>UN</v>
          </cell>
          <cell r="D1983">
            <v>28.6</v>
          </cell>
        </row>
        <row r="1984">
          <cell r="A1984">
            <v>108093</v>
          </cell>
          <cell r="B1984" t="str">
            <v>VÁLVULA AMERICANA DE METAL CROMADO - 1 1/2"X3 3/4"</v>
          </cell>
          <cell r="C1984" t="str">
            <v>UN</v>
          </cell>
          <cell r="D1984">
            <v>29.38</v>
          </cell>
        </row>
        <row r="1985">
          <cell r="A1985">
            <v>108097</v>
          </cell>
          <cell r="B1985" t="str">
            <v>TUBO DE LIGAÇÃO EM ALUMÍNIO COM CANOPLA, PARA CHUVEIRO - 3/4"</v>
          </cell>
          <cell r="C1985" t="str">
            <v>UN</v>
          </cell>
          <cell r="D1985">
            <v>18.78</v>
          </cell>
        </row>
        <row r="1986">
          <cell r="A1986">
            <v>109000</v>
          </cell>
          <cell r="B1986" t="str">
            <v>OUTROS SERVIÇOS</v>
          </cell>
          <cell r="C1986" t="str">
            <v>.</v>
          </cell>
          <cell r="D1986" t="str">
            <v>.</v>
          </cell>
        </row>
        <row r="1987">
          <cell r="A1987">
            <v>109001</v>
          </cell>
          <cell r="B1987" t="str">
            <v>DESENTUPIMENTO DE RAMAIS DE ESGOTO OU ÁGUAS PLUVIAIS</v>
          </cell>
          <cell r="C1987" t="str">
            <v>M</v>
          </cell>
          <cell r="D1987">
            <v>5.55</v>
          </cell>
        </row>
        <row r="1988">
          <cell r="A1988">
            <v>110000</v>
          </cell>
          <cell r="B1988" t="str">
            <v>REVESTIMENTOS</v>
          </cell>
        </row>
        <row r="1989">
          <cell r="A1989">
            <v>110100</v>
          </cell>
          <cell r="B1989" t="str">
            <v>REVESTIMENTO DE FORROS</v>
          </cell>
          <cell r="C1989" t="str">
            <v>.</v>
          </cell>
          <cell r="D1989" t="str">
            <v>.</v>
          </cell>
        </row>
        <row r="1990">
          <cell r="A1990">
            <v>110101</v>
          </cell>
          <cell r="B1990" t="str">
            <v>CHAPISCO COMUM - ARGAMASSA DE CIMENTO E AREIA 1:3</v>
          </cell>
          <cell r="C1990" t="str">
            <v>M2</v>
          </cell>
          <cell r="D1990">
            <v>8.35</v>
          </cell>
        </row>
        <row r="1991">
          <cell r="A1991">
            <v>110108</v>
          </cell>
          <cell r="B1991" t="str">
            <v>EMBOÇO - ARGAMASSA MISTA DE CIMENTO, CAL E AREIA 1:4/12</v>
          </cell>
          <cell r="C1991" t="str">
            <v>M2</v>
          </cell>
          <cell r="D1991">
            <v>22.87</v>
          </cell>
        </row>
        <row r="1992">
          <cell r="A1992">
            <v>110109</v>
          </cell>
          <cell r="B1992" t="str">
            <v>EMBOÇO DESEMPENADO PARA PINTURA - ARGAMASSA MISTA CIMENTO, CAL E AREIA 1:3/12</v>
          </cell>
          <cell r="C1992" t="str">
            <v>M2</v>
          </cell>
          <cell r="D1992">
            <v>23.3</v>
          </cell>
        </row>
        <row r="1993">
          <cell r="A1993">
            <v>110113</v>
          </cell>
          <cell r="B1993" t="str">
            <v>REBOCO INTERNO - ARGAMASSA PRÉ-FABRICADA</v>
          </cell>
          <cell r="C1993" t="str">
            <v>M2</v>
          </cell>
          <cell r="D1993">
            <v>16.79</v>
          </cell>
        </row>
        <row r="1994">
          <cell r="A1994">
            <v>110200</v>
          </cell>
          <cell r="B1994" t="str">
            <v>REVESTIMENTO DE PAREDES INTERNAS</v>
          </cell>
          <cell r="C1994" t="str">
            <v>.</v>
          </cell>
          <cell r="D1994" t="str">
            <v>.</v>
          </cell>
        </row>
        <row r="1995">
          <cell r="A1995">
            <v>110201</v>
          </cell>
          <cell r="B1995" t="str">
            <v>CHAPISCO COMUM - ARGAMASSA DE CIMENTO E AREIA 1:3</v>
          </cell>
          <cell r="C1995" t="str">
            <v>M2</v>
          </cell>
          <cell r="D1995">
            <v>4.3600000000000003</v>
          </cell>
        </row>
        <row r="1996">
          <cell r="A1996">
            <v>110208</v>
          </cell>
          <cell r="B1996" t="str">
            <v>EMBOÇO INTERNO - ARGAMASSA MISTA DE CIMENTO, CAL E AREIA 1:4/12</v>
          </cell>
          <cell r="C1996" t="str">
            <v>M2</v>
          </cell>
          <cell r="D1996">
            <v>21.19</v>
          </cell>
        </row>
        <row r="1997">
          <cell r="A1997">
            <v>110209</v>
          </cell>
          <cell r="B1997" t="str">
            <v>EMBOÇO INTERNO DESEMPENADO PARA PINTURA - ARGAMASSA MISTA DE CIMENTO, CAL E AREIA 1:3/12</v>
          </cell>
          <cell r="C1997" t="str">
            <v>M2</v>
          </cell>
          <cell r="D1997">
            <v>20.9</v>
          </cell>
        </row>
        <row r="1998">
          <cell r="A1998">
            <v>110210</v>
          </cell>
          <cell r="B1998" t="str">
            <v>EMBOÇO INTERNO - ARGAMASSA DE CIMENTO E AREIA 1:3</v>
          </cell>
          <cell r="C1998" t="str">
            <v>M2</v>
          </cell>
          <cell r="D1998">
            <v>22.24</v>
          </cell>
        </row>
        <row r="1999">
          <cell r="A1999">
            <v>110213</v>
          </cell>
          <cell r="B1999" t="str">
            <v>REBOCO INTERNO - ARGAMASSA PRÉ-FABRICADA</v>
          </cell>
          <cell r="C1999" t="str">
            <v>M2</v>
          </cell>
          <cell r="D1999">
            <v>15.19</v>
          </cell>
        </row>
        <row r="2000">
          <cell r="A2000">
            <v>110215</v>
          </cell>
          <cell r="B2000" t="str">
            <v>REVESTIMENTO COM GESSO</v>
          </cell>
          <cell r="C2000" t="str">
            <v>M2</v>
          </cell>
          <cell r="D2000">
            <v>11.4</v>
          </cell>
        </row>
        <row r="2001">
          <cell r="A2001">
            <v>110225</v>
          </cell>
          <cell r="B2001" t="str">
            <v>AZULEJOS, JUNTAS AMARRAÇÃO OU A PRUMO - ASSENTES COM ARGAMASSA COMUM</v>
          </cell>
          <cell r="C2001" t="str">
            <v>M2</v>
          </cell>
          <cell r="D2001">
            <v>70.900000000000006</v>
          </cell>
        </row>
        <row r="2002">
          <cell r="A2002">
            <v>110229</v>
          </cell>
          <cell r="B2002" t="str">
            <v>AZULEJOS, JUNTA AMARRAÇÃO OU A PRUMO - ASSENTES COM ARGAMASSA COLANTE</v>
          </cell>
          <cell r="C2002" t="str">
            <v>M2</v>
          </cell>
          <cell r="D2002">
            <v>23.36</v>
          </cell>
        </row>
        <row r="2003">
          <cell r="A2003">
            <v>110275</v>
          </cell>
          <cell r="B2003" t="str">
            <v>LAMINADO MELAMÍNICO COLADO, 1,3MM DE ESPESSURA - JUNTAS SECAS</v>
          </cell>
          <cell r="C2003" t="str">
            <v>M2</v>
          </cell>
          <cell r="D2003">
            <v>65.47</v>
          </cell>
        </row>
        <row r="2004">
          <cell r="A2004">
            <v>110300</v>
          </cell>
          <cell r="B2004" t="str">
            <v>REVESTIMENTO DE PAREDES EXTERNAS</v>
          </cell>
          <cell r="C2004" t="str">
            <v>.</v>
          </cell>
          <cell r="D2004" t="str">
            <v>.</v>
          </cell>
        </row>
        <row r="2005">
          <cell r="A2005">
            <v>110301</v>
          </cell>
          <cell r="B2005" t="str">
            <v>CHAPISCO COMUM - ARGAMASSA DE CIMENTO E AREIA 1:3</v>
          </cell>
          <cell r="C2005" t="str">
            <v>M2</v>
          </cell>
          <cell r="D2005">
            <v>4.3600000000000003</v>
          </cell>
        </row>
        <row r="2006">
          <cell r="A2006">
            <v>110303</v>
          </cell>
          <cell r="B2006" t="str">
            <v>CHAPISCO RÚSTICO FINO, APLICADO COM PENEIRA - ARGAMASSA DE CIMENTO E AREIA 1:3</v>
          </cell>
          <cell r="C2006" t="str">
            <v>M2</v>
          </cell>
          <cell r="D2006">
            <v>7.29</v>
          </cell>
        </row>
        <row r="2007">
          <cell r="A2007">
            <v>110304</v>
          </cell>
          <cell r="B2007" t="str">
            <v>CHAPISCO RÚSTICO GROSSO, COM ADIÇÃO DE BRITA N.1</v>
          </cell>
          <cell r="C2007" t="str">
            <v>M2</v>
          </cell>
          <cell r="D2007">
            <v>10.5</v>
          </cell>
        </row>
        <row r="2008">
          <cell r="A2008">
            <v>110308</v>
          </cell>
          <cell r="B2008" t="str">
            <v>EMBOÇO EXTERNO - ARGAMASSA MISTA DE CIMENTO, CAL E AREIA 1:4/12</v>
          </cell>
          <cell r="C2008" t="str">
            <v>M2</v>
          </cell>
          <cell r="D2008">
            <v>21.19</v>
          </cell>
        </row>
        <row r="2009">
          <cell r="A2009">
            <v>110309</v>
          </cell>
          <cell r="B2009" t="str">
            <v>EMBOÇO EXTERNO DESEMPENADO PARA PINTURA - ARGAMASSA MISTA DE CIMENTO, CAL E AREIA 1:3/12</v>
          </cell>
          <cell r="C2009" t="str">
            <v>M2</v>
          </cell>
          <cell r="D2009">
            <v>20.9</v>
          </cell>
        </row>
        <row r="2010">
          <cell r="A2010">
            <v>110310</v>
          </cell>
          <cell r="B2010" t="str">
            <v>EMBOÇO EXTERNO - ARGAMASSA DE CIMENTO E AREIA 1:3</v>
          </cell>
          <cell r="C2010" t="str">
            <v>M2</v>
          </cell>
          <cell r="D2010">
            <v>22.24</v>
          </cell>
        </row>
        <row r="2011">
          <cell r="A2011">
            <v>110313</v>
          </cell>
          <cell r="B2011" t="str">
            <v>REBOCO EXTERNO - ARGAMASSA PRÉ-FABRICADA</v>
          </cell>
          <cell r="C2011" t="str">
            <v>M2</v>
          </cell>
          <cell r="D2011">
            <v>15.49</v>
          </cell>
        </row>
        <row r="2012">
          <cell r="A2012">
            <v>110316</v>
          </cell>
          <cell r="B2012" t="str">
            <v>REVESTIMENTO COM GRAFIATTO</v>
          </cell>
          <cell r="C2012" t="str">
            <v>M2</v>
          </cell>
          <cell r="D2012">
            <v>18.77</v>
          </cell>
        </row>
        <row r="2013">
          <cell r="A2013">
            <v>110341</v>
          </cell>
          <cell r="B2013" t="str">
            <v>PASTILHAS DE PORCELANA FOSCA, 3/4" - FAIXAS DE ATÉ 20CM</v>
          </cell>
          <cell r="C2013" t="str">
            <v>M</v>
          </cell>
          <cell r="D2013">
            <v>62.13</v>
          </cell>
        </row>
        <row r="2014">
          <cell r="A2014">
            <v>110345</v>
          </cell>
          <cell r="B2014" t="str">
            <v>REVESTIMENTO CERÂMICO ANTI-PIXAÇÃO, JUNTAS AMARRAÇÃO OU PRUMO - ASSENTADOS COM ARGAMASSA COMUM</v>
          </cell>
          <cell r="C2014" t="str">
            <v>M2</v>
          </cell>
          <cell r="D2014">
            <v>94.3</v>
          </cell>
        </row>
        <row r="2015">
          <cell r="A2015">
            <v>110346</v>
          </cell>
          <cell r="B2015" t="str">
            <v>REVESTIMENTO CERÂMICO ANTI-PIXAÇÃO, JUNTAS AMARRAÇÃO OU PRUMO - ASSENTADOS COM ARGAMASSA COLANTE</v>
          </cell>
          <cell r="C2015" t="str">
            <v>M2</v>
          </cell>
          <cell r="D2015">
            <v>46.76</v>
          </cell>
        </row>
        <row r="2016">
          <cell r="A2016">
            <v>110347</v>
          </cell>
          <cell r="B2016" t="str">
            <v>REVESTIMENTO CERÂMICO ESMALTADO, JUNTAS AMARRAÇÃO OU PRUMO - ASSENTADOS COM ARGAMASSA COMUM</v>
          </cell>
          <cell r="C2016" t="str">
            <v>M2</v>
          </cell>
          <cell r="D2016">
            <v>94.33</v>
          </cell>
        </row>
        <row r="2017">
          <cell r="A2017">
            <v>110348</v>
          </cell>
          <cell r="B2017" t="str">
            <v>REVESTIMENTO CERÂMICO ESMALTADO, JUNTAS AMARRAÇÃO OU PRUMO - ASSENTADOS COM ARGAMASSA COLANTE</v>
          </cell>
          <cell r="C2017" t="str">
            <v>M2</v>
          </cell>
          <cell r="D2017">
            <v>46.79</v>
          </cell>
        </row>
        <row r="2018">
          <cell r="A2018">
            <v>110400</v>
          </cell>
          <cell r="B2018" t="str">
            <v>ARREMATES DE REVESTIMENTO</v>
          </cell>
          <cell r="C2018" t="str">
            <v>.</v>
          </cell>
          <cell r="D2018" t="str">
            <v>.</v>
          </cell>
        </row>
        <row r="2019">
          <cell r="A2019">
            <v>110404</v>
          </cell>
          <cell r="B2019" t="str">
            <v>CANTONEIRA DE PROTEÇÃO - PERFIL "L" DE FERRO, 1 1/4" X 1 1/4" X 1/8"</v>
          </cell>
          <cell r="C2019" t="str">
            <v>M</v>
          </cell>
          <cell r="D2019">
            <v>16.48</v>
          </cell>
        </row>
        <row r="2020">
          <cell r="A2020">
            <v>110405</v>
          </cell>
          <cell r="B2020" t="str">
            <v>CANTONEIRA DE PROTEÇÃO - PERFIL "L" DE FERRO, 1"X1"X1/8"</v>
          </cell>
          <cell r="C2020" t="str">
            <v>M</v>
          </cell>
          <cell r="D2020">
            <v>15.49</v>
          </cell>
        </row>
        <row r="2021">
          <cell r="A2021">
            <v>110406</v>
          </cell>
          <cell r="B2021" t="str">
            <v>CANTONEIRA DE PROTEÇÃO - PERFIL "L" DE ALUMÍNIO, 1"X1"X1/8"</v>
          </cell>
          <cell r="C2021" t="str">
            <v>M</v>
          </cell>
          <cell r="D2021">
            <v>18.22</v>
          </cell>
        </row>
        <row r="2022">
          <cell r="A2022">
            <v>110413</v>
          </cell>
          <cell r="B2022" t="str">
            <v>CANTONEIRA DE PROTEÇÃO PARA REBOCO - PERFIL "Y" DE ALUMÍNIO</v>
          </cell>
          <cell r="C2022" t="str">
            <v>M</v>
          </cell>
          <cell r="D2022">
            <v>15.97</v>
          </cell>
        </row>
        <row r="2023">
          <cell r="A2023">
            <v>110417</v>
          </cell>
          <cell r="B2023" t="str">
            <v>CANTONEIRA DE PROTEÇÃO PARA AZULEJOS - PERFIL "TRIFACE" DE ALUMÍNIO</v>
          </cell>
          <cell r="C2023" t="str">
            <v>M</v>
          </cell>
          <cell r="D2023">
            <v>16.07</v>
          </cell>
        </row>
        <row r="2024">
          <cell r="A2024">
            <v>110450</v>
          </cell>
          <cell r="B2024" t="str">
            <v>PEITORIL DE ARGAMASSA DE CIMENTO QUEIMADO -  ESPESSURA 2CM</v>
          </cell>
          <cell r="C2024" t="str">
            <v>M</v>
          </cell>
          <cell r="D2024">
            <v>9.4</v>
          </cell>
        </row>
        <row r="2025">
          <cell r="A2025">
            <v>110456</v>
          </cell>
          <cell r="B2025" t="str">
            <v>PEITORIL DE GRANILITE - ESPESSURA 2CM, LARGURA 20CM</v>
          </cell>
          <cell r="C2025" t="str">
            <v>M</v>
          </cell>
          <cell r="D2025">
            <v>55.84</v>
          </cell>
        </row>
        <row r="2026">
          <cell r="A2026">
            <v>110458</v>
          </cell>
          <cell r="B2026" t="str">
            <v>PEITORIL DE GRANITO POLIDO - ESP=2CM</v>
          </cell>
          <cell r="C2026" t="str">
            <v>M</v>
          </cell>
          <cell r="D2026">
            <v>72.400000000000006</v>
          </cell>
        </row>
        <row r="2027">
          <cell r="A2027">
            <v>115000</v>
          </cell>
          <cell r="B2027" t="str">
            <v>DEMOLIÇÕES</v>
          </cell>
          <cell r="C2027" t="str">
            <v>.</v>
          </cell>
          <cell r="D2027" t="str">
            <v>.</v>
          </cell>
        </row>
        <row r="2028">
          <cell r="A2028">
            <v>115002</v>
          </cell>
          <cell r="B2028" t="str">
            <v>DEMOLIÇÃO DE ARGAMASSA DE CAL E AREIA OU MISTA</v>
          </cell>
          <cell r="C2028" t="str">
            <v>M2</v>
          </cell>
          <cell r="D2028">
            <v>2.41</v>
          </cell>
        </row>
        <row r="2029">
          <cell r="A2029">
            <v>115003</v>
          </cell>
          <cell r="B2029" t="str">
            <v>DEMOLIÇÃO DE ARGAMASSA DE CIMENTO E AREIA</v>
          </cell>
          <cell r="C2029" t="str">
            <v>M2</v>
          </cell>
          <cell r="D2029">
            <v>4.82</v>
          </cell>
        </row>
        <row r="2030">
          <cell r="A2030">
            <v>115005</v>
          </cell>
          <cell r="B2030" t="str">
            <v>DEMOLIÇÃO DE REVESTIMENTO CERÂMICO OU SIMILAR</v>
          </cell>
          <cell r="C2030" t="str">
            <v>M2</v>
          </cell>
          <cell r="D2030">
            <v>16.88</v>
          </cell>
        </row>
        <row r="2031">
          <cell r="A2031">
            <v>115010</v>
          </cell>
          <cell r="B2031" t="str">
            <v>DEMOLIÇÃO DE LAMBRI DE TÁBUAS OU CHAPAS DE MADEIRA, EXCLUSIVE ENTARUGAMENTO</v>
          </cell>
          <cell r="C2031" t="str">
            <v>M2</v>
          </cell>
          <cell r="D2031">
            <v>15.07</v>
          </cell>
        </row>
        <row r="2032">
          <cell r="A2032">
            <v>115015</v>
          </cell>
          <cell r="B2032" t="str">
            <v>DEMOLIÇÃO DE LAMBRI DE TÁBUAS OU CHAPAS DE MADEIRA, INCLUSIVE ENTARUGAMENTO</v>
          </cell>
          <cell r="C2032" t="str">
            <v>M2</v>
          </cell>
          <cell r="D2032">
            <v>30.14</v>
          </cell>
        </row>
        <row r="2033">
          <cell r="A2033">
            <v>116000</v>
          </cell>
          <cell r="B2033" t="str">
            <v>RETIRADAS</v>
          </cell>
          <cell r="C2033" t="str">
            <v>.</v>
          </cell>
          <cell r="D2033" t="str">
            <v>.</v>
          </cell>
        </row>
        <row r="2034">
          <cell r="A2034">
            <v>116005</v>
          </cell>
          <cell r="B2034" t="str">
            <v>RETIRADA DE FORRAS DE PEDRAS NATURAIS - GRANITO OU MÁRMORE</v>
          </cell>
          <cell r="C2034" t="str">
            <v>M2</v>
          </cell>
          <cell r="D2034">
            <v>16.88</v>
          </cell>
        </row>
        <row r="2035">
          <cell r="A2035">
            <v>116010</v>
          </cell>
          <cell r="B2035" t="str">
            <v>RETIRADA DE LAMBRI DE TÁBUAS OU CHAPAS DE MADEIRA, EXCLUSIVE ENTARUGAMENTO</v>
          </cell>
          <cell r="C2035" t="str">
            <v>M2</v>
          </cell>
          <cell r="D2035">
            <v>3.92</v>
          </cell>
        </row>
        <row r="2036">
          <cell r="A2036">
            <v>116015</v>
          </cell>
          <cell r="B2036" t="str">
            <v>RETIRADA DE LAMBRI DE TÁBUAS OU CHAPAS DE MADEIRA, INCLUSIVE ENTARUGAMENTO</v>
          </cell>
          <cell r="C2036" t="str">
            <v>M2</v>
          </cell>
          <cell r="D2036">
            <v>11.75</v>
          </cell>
        </row>
        <row r="2037">
          <cell r="A2037">
            <v>117000</v>
          </cell>
          <cell r="B2037" t="str">
            <v>RECOLOCAÇÕES</v>
          </cell>
          <cell r="C2037" t="str">
            <v>.</v>
          </cell>
          <cell r="D2037" t="str">
            <v>.</v>
          </cell>
        </row>
        <row r="2038">
          <cell r="A2038">
            <v>117005</v>
          </cell>
          <cell r="B2038" t="str">
            <v>RECOLOCAÇÃO DE FORRAS DE PEDRAS NATURAIS - GRANITO OU MÁRMORE</v>
          </cell>
          <cell r="C2038" t="str">
            <v>M2</v>
          </cell>
          <cell r="D2038">
            <v>12.95</v>
          </cell>
        </row>
        <row r="2039">
          <cell r="A2039">
            <v>118000</v>
          </cell>
          <cell r="B2039" t="str">
            <v>SERVIÇOS PARCIAIS</v>
          </cell>
          <cell r="C2039" t="str">
            <v>.</v>
          </cell>
          <cell r="D2039" t="str">
            <v>.</v>
          </cell>
        </row>
        <row r="2040">
          <cell r="A2040">
            <v>118001</v>
          </cell>
          <cell r="B2040" t="str">
            <v>REPAROS EM TRINCAS E RACHADURAS</v>
          </cell>
          <cell r="C2040" t="str">
            <v>M</v>
          </cell>
          <cell r="D2040">
            <v>21.01</v>
          </cell>
        </row>
        <row r="2041">
          <cell r="A2041">
            <v>118005</v>
          </cell>
          <cell r="B2041" t="str">
            <v>REPAROS EM EMBOÇO - ARGAMASSA MISTA DE CIMENTO, CAL E AREIA 1:4/12</v>
          </cell>
          <cell r="C2041" t="str">
            <v>M2</v>
          </cell>
          <cell r="D2041">
            <v>29.45</v>
          </cell>
        </row>
        <row r="2042">
          <cell r="A2042">
            <v>118006</v>
          </cell>
          <cell r="B2042" t="str">
            <v>REPAROS EM REBOCO - ARGAMASSA DE CAL E AREIA 1:2</v>
          </cell>
          <cell r="C2042" t="str">
            <v>M2</v>
          </cell>
          <cell r="D2042">
            <v>15.03</v>
          </cell>
        </row>
        <row r="2043">
          <cell r="A2043">
            <v>120000</v>
          </cell>
          <cell r="B2043" t="str">
            <v>FORROS</v>
          </cell>
        </row>
        <row r="2044">
          <cell r="A2044">
            <v>120100</v>
          </cell>
          <cell r="B2044" t="str">
            <v>FORROS FALSOS</v>
          </cell>
          <cell r="C2044" t="str">
            <v>.</v>
          </cell>
          <cell r="D2044" t="str">
            <v>.</v>
          </cell>
        </row>
        <row r="2045">
          <cell r="A2045">
            <v>120105</v>
          </cell>
          <cell r="B2045" t="str">
            <v>FORRO DE TÁBUAS DE MADEIRA MACIÇA - CEDRO - COM ENTARUGAMENTO DE PINUS, 10 X 1CM</v>
          </cell>
          <cell r="C2045" t="str">
            <v>M2</v>
          </cell>
          <cell r="D2045">
            <v>78.900000000000006</v>
          </cell>
        </row>
        <row r="2046">
          <cell r="A2046">
            <v>120106</v>
          </cell>
          <cell r="B2046" t="str">
            <v>FORRO DE TÁBUAS DE MADEIRA MACIÇA - PADRÃO PEROBA - ENTARUGAMENTO DE PINUS, 10 X 1CM</v>
          </cell>
          <cell r="C2046" t="str">
            <v>M2</v>
          </cell>
          <cell r="D2046">
            <v>95.17</v>
          </cell>
        </row>
        <row r="2047">
          <cell r="A2047">
            <v>120130</v>
          </cell>
          <cell r="B2047" t="str">
            <v>FORRO FIBRA MINERAL MODELADO ÚMIDA - ACABAMENTO SUPERFÍCIE PINTURA VINÍLICA A BASE DE LÁTEX BRANCA - ESPESSURA 13MM, NRC=0,50, CAC=MÍNIMO 35</v>
          </cell>
          <cell r="C2047" t="str">
            <v>M2</v>
          </cell>
          <cell r="D2047">
            <v>43.51</v>
          </cell>
        </row>
        <row r="2048">
          <cell r="A2048">
            <v>120140</v>
          </cell>
          <cell r="B2048" t="str">
            <v>FORRO DE GESSO COMUM - PLACA CONVENCIONAL (FORNECIMENTO E INSTALAÇÃO)</v>
          </cell>
          <cell r="C2048" t="str">
            <v>M2</v>
          </cell>
          <cell r="D2048">
            <v>34.26</v>
          </cell>
        </row>
        <row r="2049">
          <cell r="A2049">
            <v>120142</v>
          </cell>
          <cell r="B2049" t="str">
            <v>FORRO DE GESSO ACARTONADO TIPO FGA (FORNECIMENTO E INSTALAÇÃO)</v>
          </cell>
          <cell r="C2049" t="str">
            <v>M2</v>
          </cell>
          <cell r="D2049">
            <v>38.299999999999997</v>
          </cell>
        </row>
        <row r="2050">
          <cell r="A2050">
            <v>120143</v>
          </cell>
          <cell r="B2050" t="str">
            <v>FORRO DE GESSO ACARTONADO TIPO FGE (FORNECIMENTO E INSTALAÇÃO)</v>
          </cell>
          <cell r="C2050" t="str">
            <v>M2</v>
          </cell>
          <cell r="D2050">
            <v>43.48</v>
          </cell>
        </row>
        <row r="2051">
          <cell r="A2051">
            <v>120145</v>
          </cell>
          <cell r="B2051" t="str">
            <v>FORRO EM RÉGUA DE PVC 200MM - INCLUSIVE PERFIS DE FIXAÇÃO E ACABAMENTO</v>
          </cell>
          <cell r="C2051" t="str">
            <v>M2</v>
          </cell>
          <cell r="D2051">
            <v>43.63</v>
          </cell>
        </row>
        <row r="2052">
          <cell r="A2052">
            <v>125000</v>
          </cell>
          <cell r="B2052" t="str">
            <v>DEMOLIÇÕES</v>
          </cell>
          <cell r="C2052" t="str">
            <v>.</v>
          </cell>
          <cell r="D2052" t="str">
            <v>.</v>
          </cell>
        </row>
        <row r="2053">
          <cell r="A2053">
            <v>125001</v>
          </cell>
          <cell r="B2053" t="str">
            <v>DEMOLIÇÃO DE ESTUQUE COMUM, EXCLUSIVE ENTARUGAMENTO</v>
          </cell>
          <cell r="C2053" t="str">
            <v>M2</v>
          </cell>
          <cell r="D2053">
            <v>3.22</v>
          </cell>
        </row>
        <row r="2054">
          <cell r="A2054">
            <v>125002</v>
          </cell>
          <cell r="B2054" t="str">
            <v>DEMOLIÇÃO DE FORRO DE TÁBUAS OU CHAPAS DE MADEIRA, EXCLUSIVE ENTARUGAMENTO</v>
          </cell>
          <cell r="C2054" t="str">
            <v>M2</v>
          </cell>
          <cell r="D2054">
            <v>4.29</v>
          </cell>
        </row>
        <row r="2055">
          <cell r="A2055">
            <v>125005</v>
          </cell>
          <cell r="B2055" t="str">
            <v>DEMOLIÇÃO DE FORRO DE GESSO</v>
          </cell>
          <cell r="C2055" t="str">
            <v>M2</v>
          </cell>
          <cell r="D2055">
            <v>3.22</v>
          </cell>
        </row>
        <row r="2056">
          <cell r="A2056">
            <v>125020</v>
          </cell>
          <cell r="B2056" t="str">
            <v>DEMOLIÇÃO DE ENTARUGAMENTO DE FORRO</v>
          </cell>
          <cell r="C2056" t="str">
            <v>M2</v>
          </cell>
          <cell r="D2056">
            <v>4.29</v>
          </cell>
        </row>
        <row r="2057">
          <cell r="A2057">
            <v>126000</v>
          </cell>
          <cell r="B2057" t="str">
            <v>RETIRADAS</v>
          </cell>
          <cell r="C2057" t="str">
            <v>.</v>
          </cell>
          <cell r="D2057" t="str">
            <v>.</v>
          </cell>
        </row>
        <row r="2058">
          <cell r="A2058">
            <v>126001</v>
          </cell>
          <cell r="B2058" t="str">
            <v>RETIRADA DE FORRO DE TÁBUAS OU CHAPAS EM GERAL - PREGADAS</v>
          </cell>
          <cell r="C2058" t="str">
            <v>M2</v>
          </cell>
          <cell r="D2058">
            <v>8.23</v>
          </cell>
        </row>
        <row r="2059">
          <cell r="A2059">
            <v>126002</v>
          </cell>
          <cell r="B2059" t="str">
            <v>RETIRADA DE FORRO DE CHAPAS EM GERAL - APOIADAS</v>
          </cell>
          <cell r="C2059" t="str">
            <v>M2</v>
          </cell>
          <cell r="D2059">
            <v>3.55</v>
          </cell>
        </row>
        <row r="2060">
          <cell r="A2060">
            <v>126020</v>
          </cell>
          <cell r="B2060" t="str">
            <v>RETIRADA DE ENTARUGAMENTO DE FORRO</v>
          </cell>
          <cell r="C2060" t="str">
            <v>M2</v>
          </cell>
          <cell r="D2060">
            <v>9.7200000000000006</v>
          </cell>
        </row>
        <row r="2061">
          <cell r="A2061">
            <v>126030</v>
          </cell>
          <cell r="B2061" t="str">
            <v>RETIRADA DE FORRO EM RÉGUAS DE PVC, INCLUSIVE PERFIS</v>
          </cell>
          <cell r="C2061" t="str">
            <v>M2</v>
          </cell>
          <cell r="D2061">
            <v>4.8600000000000003</v>
          </cell>
        </row>
        <row r="2062">
          <cell r="A2062">
            <v>127000</v>
          </cell>
          <cell r="B2062" t="str">
            <v>RECOLOCAÇÕES</v>
          </cell>
          <cell r="C2062" t="str">
            <v>.</v>
          </cell>
          <cell r="D2062" t="str">
            <v>.</v>
          </cell>
        </row>
        <row r="2063">
          <cell r="A2063">
            <v>127030</v>
          </cell>
          <cell r="B2063" t="str">
            <v>RECOLOCAÇÃO DE FORROS EM RÉGUA DE PVC, INCLUSIVE PERFIS</v>
          </cell>
          <cell r="C2063" t="str">
            <v>M2</v>
          </cell>
          <cell r="D2063">
            <v>7.29</v>
          </cell>
        </row>
        <row r="2064">
          <cell r="A2064">
            <v>130000</v>
          </cell>
          <cell r="B2064" t="str">
            <v>PISOS</v>
          </cell>
        </row>
        <row r="2065">
          <cell r="A2065">
            <v>130100</v>
          </cell>
          <cell r="B2065" t="str">
            <v>LASTROS E ENCHIMENTOS</v>
          </cell>
          <cell r="C2065" t="str">
            <v>.</v>
          </cell>
          <cell r="D2065" t="str">
            <v>.</v>
          </cell>
        </row>
        <row r="2066">
          <cell r="A2066">
            <v>130101</v>
          </cell>
          <cell r="B2066" t="str">
            <v>ENCHIMENTO COM TIJOLOS CERÂMICOS FURADOS</v>
          </cell>
          <cell r="C2066" t="str">
            <v>M3</v>
          </cell>
          <cell r="D2066">
            <v>118.07</v>
          </cell>
        </row>
        <row r="2067">
          <cell r="A2067">
            <v>130102</v>
          </cell>
          <cell r="B2067" t="str">
            <v>ENCHIMENTO COM ARGILA EXPANDIDA</v>
          </cell>
          <cell r="C2067" t="str">
            <v>M3</v>
          </cell>
          <cell r="D2067">
            <v>266.52999999999997</v>
          </cell>
        </row>
        <row r="2068">
          <cell r="A2068">
            <v>130110</v>
          </cell>
          <cell r="B2068" t="str">
            <v>LASTRO DE BRITA</v>
          </cell>
          <cell r="C2068" t="str">
            <v>M3</v>
          </cell>
          <cell r="D2068">
            <v>102.8</v>
          </cell>
        </row>
        <row r="2069">
          <cell r="A2069">
            <v>130111</v>
          </cell>
          <cell r="B2069" t="str">
            <v>LASTRO DE AGREGADO RECICLADO</v>
          </cell>
          <cell r="C2069" t="str">
            <v>M3</v>
          </cell>
          <cell r="D2069">
            <v>87.7</v>
          </cell>
        </row>
        <row r="2070">
          <cell r="A2070">
            <v>130114</v>
          </cell>
          <cell r="B2070" t="str">
            <v>LASTRO DE CONCRETO - 150KG CIM/M3</v>
          </cell>
          <cell r="C2070" t="str">
            <v>M3</v>
          </cell>
          <cell r="D2070">
            <v>253.92</v>
          </cell>
        </row>
        <row r="2071">
          <cell r="A2071">
            <v>130115</v>
          </cell>
          <cell r="B2071" t="str">
            <v>LASTRO DE CONCRETO - 200KG CIM/M3</v>
          </cell>
          <cell r="C2071" t="str">
            <v>M3</v>
          </cell>
          <cell r="D2071">
            <v>275.04000000000002</v>
          </cell>
        </row>
        <row r="2072">
          <cell r="A2072">
            <v>130117</v>
          </cell>
          <cell r="B2072" t="str">
            <v>LASTRO DE CONCRETO, COM HIDROFUGO - 150KG CIM/M3</v>
          </cell>
          <cell r="C2072" t="str">
            <v>M3</v>
          </cell>
          <cell r="D2072">
            <v>335.94</v>
          </cell>
        </row>
        <row r="2073">
          <cell r="A2073">
            <v>130118</v>
          </cell>
          <cell r="B2073" t="str">
            <v>LASTRO DE CONCRETO, COM HIDROFUGO - 200KG CIM/M3</v>
          </cell>
          <cell r="C2073" t="str">
            <v>M3</v>
          </cell>
          <cell r="D2073">
            <v>384.41</v>
          </cell>
        </row>
        <row r="2074">
          <cell r="A2074">
            <v>130119</v>
          </cell>
          <cell r="B2074" t="str">
            <v>LASTRO DE CONCRETO COM AGREGADO RECICLADO - 150KG CIM/M3</v>
          </cell>
          <cell r="C2074" t="str">
            <v>M3</v>
          </cell>
          <cell r="D2074">
            <v>237.44</v>
          </cell>
        </row>
        <row r="2075">
          <cell r="A2075">
            <v>130120</v>
          </cell>
          <cell r="B2075" t="str">
            <v>LASTRO DE CONCRETO COM AGREGADO RECICLADO - 200KG CIM/M3</v>
          </cell>
          <cell r="C2075" t="str">
            <v>M3</v>
          </cell>
          <cell r="D2075">
            <v>259.82</v>
          </cell>
        </row>
        <row r="2076">
          <cell r="A2076">
            <v>130200</v>
          </cell>
          <cell r="B2076" t="str">
            <v>REVESTIMENTO DE PISOS</v>
          </cell>
          <cell r="C2076" t="str">
            <v>.</v>
          </cell>
          <cell r="D2076" t="str">
            <v>.</v>
          </cell>
        </row>
        <row r="2077">
          <cell r="A2077">
            <v>130201</v>
          </cell>
          <cell r="B2077" t="str">
            <v>CIMENTADO COMUM, DESEMPENADO - ESPESSURA 20MM</v>
          </cell>
          <cell r="C2077" t="str">
            <v>M2</v>
          </cell>
          <cell r="D2077">
            <v>28.93</v>
          </cell>
        </row>
        <row r="2078">
          <cell r="A2078">
            <v>130202</v>
          </cell>
          <cell r="B2078" t="str">
            <v>CIMENTADO COMUM, DESEMPENADO E ALISADO - ESPESSURA 20MM</v>
          </cell>
          <cell r="C2078" t="str">
            <v>M2</v>
          </cell>
          <cell r="D2078">
            <v>30.25</v>
          </cell>
        </row>
        <row r="2079">
          <cell r="A2079">
            <v>130203</v>
          </cell>
          <cell r="B2079" t="str">
            <v>CIMENTADO COM CORANTE, DESEMPENADO E ALISADO - ESPESSURA 20MM</v>
          </cell>
          <cell r="C2079" t="str">
            <v>M2</v>
          </cell>
          <cell r="D2079">
            <v>32.369999999999997</v>
          </cell>
        </row>
        <row r="2080">
          <cell r="A2080">
            <v>130204</v>
          </cell>
          <cell r="B2080" t="str">
            <v>ACABAMENTO DE PISO DE CONCRETO TIPO BAMBOLÊ</v>
          </cell>
          <cell r="C2080" t="str">
            <v>M2</v>
          </cell>
          <cell r="D2080">
            <v>2.73</v>
          </cell>
        </row>
        <row r="2081">
          <cell r="A2081">
            <v>130205</v>
          </cell>
          <cell r="B2081" t="str">
            <v>GRANILITE - ESPESSURA 8MM</v>
          </cell>
          <cell r="C2081" t="str">
            <v>M2</v>
          </cell>
          <cell r="D2081">
            <v>56.56</v>
          </cell>
        </row>
        <row r="2082">
          <cell r="A2082">
            <v>130206</v>
          </cell>
          <cell r="B2082" t="str">
            <v>CIMENTADO COMUM COM AGREGADO RECLICLADO, DESEMPENADO ALISADO - ESPESSURA 20MM</v>
          </cell>
          <cell r="C2082" t="str">
            <v>M2</v>
          </cell>
          <cell r="D2082">
            <v>27.34</v>
          </cell>
        </row>
        <row r="2083">
          <cell r="A2083">
            <v>130207</v>
          </cell>
          <cell r="B2083" t="str">
            <v>ARGAMASSA DE ALTA RESISTÊNCIA, TIPO LEVE - ESPESSURA 8MM</v>
          </cell>
          <cell r="C2083" t="str">
            <v>M2</v>
          </cell>
          <cell r="D2083">
            <v>62.95</v>
          </cell>
        </row>
        <row r="2084">
          <cell r="A2084">
            <v>130208</v>
          </cell>
          <cell r="B2084" t="str">
            <v>ARGAMASSA DE ALTA RESISTÊNCIA, TIPO MÉDIO - ESPESSURA 12MM</v>
          </cell>
          <cell r="C2084" t="str">
            <v>M2</v>
          </cell>
          <cell r="D2084">
            <v>66.45</v>
          </cell>
        </row>
        <row r="2085">
          <cell r="A2085">
            <v>130209</v>
          </cell>
          <cell r="B2085" t="str">
            <v>CIMENTADO COM AGREGADO RECICLADO, COM CORANTE DESEMPENADO  ALISADO</v>
          </cell>
          <cell r="C2085" t="str">
            <v>M2</v>
          </cell>
          <cell r="D2085">
            <v>28.19</v>
          </cell>
        </row>
        <row r="2086">
          <cell r="A2086">
            <v>130210</v>
          </cell>
          <cell r="B2086" t="str">
            <v>CIMENTADO COMUM COM AGREGADO RECICLADO, DESEMPENADO - ESPESSURA 20MM</v>
          </cell>
          <cell r="C2086" t="str">
            <v>M2</v>
          </cell>
          <cell r="D2086">
            <v>25.45</v>
          </cell>
        </row>
        <row r="2087">
          <cell r="A2087">
            <v>130211</v>
          </cell>
          <cell r="B2087" t="str">
            <v>PISO ESTRUTURAL EM CONCRETO ARMADO - 7CM</v>
          </cell>
          <cell r="C2087" t="str">
            <v>M2</v>
          </cell>
          <cell r="D2087">
            <v>50.9</v>
          </cell>
        </row>
        <row r="2088">
          <cell r="A2088">
            <v>130237</v>
          </cell>
          <cell r="B2088" t="str">
            <v>MOSAICO PORTUGUÊS UMA OU DUAS CORES SOBRE BASE DE AREIA RECICLADA</v>
          </cell>
          <cell r="C2088" t="str">
            <v>M2</v>
          </cell>
          <cell r="D2088">
            <v>82.01</v>
          </cell>
        </row>
        <row r="2089">
          <cell r="A2089">
            <v>130238</v>
          </cell>
          <cell r="B2089" t="str">
            <v>PISO CERÂMICO NÃO ESMALTADO ANTIDERRAPANTE  - ASSENTADO COM ARGAMASSA COMUM (PARA COZINHAS E REFEITÓRIOS)</v>
          </cell>
          <cell r="C2089" t="str">
            <v>M2</v>
          </cell>
          <cell r="D2089">
            <v>130.43</v>
          </cell>
        </row>
        <row r="2090">
          <cell r="A2090">
            <v>130239</v>
          </cell>
          <cell r="B2090" t="str">
            <v>PISO CERÂMICO NÃO ESMALTADO ANTIDERRAPANTE  - ASSENTADO COM ARGAMASSA COLANTE (PARA COZINHAS E REFEITÓRIOS)</v>
          </cell>
          <cell r="C2090" t="str">
            <v>M2</v>
          </cell>
          <cell r="D2090">
            <v>99.4</v>
          </cell>
        </row>
        <row r="2091">
          <cell r="A2091">
            <v>130240</v>
          </cell>
          <cell r="B2091" t="str">
            <v>PISO CERÂMICO ESMALTADO  (PEI-5) - ASSENTADO COM ARGAMASSA COMUM</v>
          </cell>
          <cell r="C2091" t="str">
            <v>M2</v>
          </cell>
          <cell r="D2091">
            <v>72.17</v>
          </cell>
        </row>
        <row r="2092">
          <cell r="A2092">
            <v>130242</v>
          </cell>
          <cell r="B2092" t="str">
            <v>PISO CERÂMICO ESMALTADO  (PEI-5) - ASSENTADO COM ARGAMASSA COLANTE</v>
          </cell>
          <cell r="C2092" t="str">
            <v>M2</v>
          </cell>
          <cell r="D2092">
            <v>41.14</v>
          </cell>
        </row>
        <row r="2093">
          <cell r="A2093">
            <v>130243</v>
          </cell>
          <cell r="B2093" t="str">
            <v>PISO PODOTÁTIL, ALERTA OU DIRECIONAL, EM BORRACHA SINTÉTICA ASSENTES COM COLA</v>
          </cell>
          <cell r="C2093" t="str">
            <v>M2</v>
          </cell>
          <cell r="D2093">
            <v>130.56</v>
          </cell>
        </row>
        <row r="2094">
          <cell r="A2094">
            <v>130244</v>
          </cell>
          <cell r="B2094" t="str">
            <v>PISO PODOTÁTIL, ALERTA OU DIRECIONAL, EM BORRACHA SINTÉTICA ASSENTES COM ARGAMASSA</v>
          </cell>
          <cell r="C2094" t="str">
            <v>M2</v>
          </cell>
          <cell r="D2094">
            <v>158.84</v>
          </cell>
        </row>
        <row r="2095">
          <cell r="A2095">
            <v>130246</v>
          </cell>
          <cell r="B2095" t="str">
            <v>PISO PODOTÁTIL, ALERTA DIRECIONAL, INTERTRAVADO 6CM</v>
          </cell>
          <cell r="C2095" t="str">
            <v>M2</v>
          </cell>
          <cell r="D2095">
            <v>62.8</v>
          </cell>
        </row>
        <row r="2096">
          <cell r="A2096">
            <v>130247</v>
          </cell>
          <cell r="B2096" t="str">
            <v>PISO PODOTÁTIL, ALERTA OU DIRECIONAL, EM LADRILHO HIDRÁULICO</v>
          </cell>
          <cell r="C2096" t="str">
            <v>M2</v>
          </cell>
          <cell r="D2096">
            <v>88.46</v>
          </cell>
        </row>
        <row r="2097">
          <cell r="A2097">
            <v>130254</v>
          </cell>
          <cell r="B2097" t="str">
            <v>PISO PODOTÁTIL COLORIDO, ALERTA OU DIRECIONAL VIBRO-PRENSADO - 3CM - SELADO</v>
          </cell>
          <cell r="C2097" t="str">
            <v>M2</v>
          </cell>
          <cell r="D2097">
            <v>121.38</v>
          </cell>
        </row>
        <row r="2098">
          <cell r="A2098">
            <v>130258</v>
          </cell>
          <cell r="B2098" t="str">
            <v>PISO EM GRANITO CINZA MAUA, PLACAS - ESPESSURA 2CM</v>
          </cell>
          <cell r="C2098" t="str">
            <v>M2</v>
          </cell>
          <cell r="D2098">
            <v>215.83</v>
          </cell>
        </row>
        <row r="2099">
          <cell r="A2099">
            <v>130260</v>
          </cell>
          <cell r="B2099" t="str">
            <v>GRANITO POLIDO, FORRAS DE 20MM - VERDE UBATUBA</v>
          </cell>
          <cell r="C2099" t="str">
            <v>M2</v>
          </cell>
          <cell r="D2099">
            <v>233.8</v>
          </cell>
        </row>
        <row r="2100">
          <cell r="A2100">
            <v>130262</v>
          </cell>
          <cell r="B2100" t="str">
            <v>MÁRMORE POLIDO, FORRAS DE 20MM - BRANCO ESPIRITO SANTO</v>
          </cell>
          <cell r="C2100" t="str">
            <v>M2</v>
          </cell>
          <cell r="D2100">
            <v>178.79</v>
          </cell>
        </row>
        <row r="2101">
          <cell r="A2101">
            <v>130264</v>
          </cell>
          <cell r="B2101" t="str">
            <v>PISO DE ARDÓSIA - ESP.=2CM, ASSENTADO COM ARGAMASSA COLANTE</v>
          </cell>
          <cell r="C2101" t="str">
            <v>M2</v>
          </cell>
          <cell r="D2101">
            <v>40.9</v>
          </cell>
        </row>
        <row r="2102">
          <cell r="A2102">
            <v>130276</v>
          </cell>
          <cell r="B2102" t="str">
            <v>ASSOALHO DE MADEIRA CUMARU, FIXADO SOBRE LAJE OU BARROTES</v>
          </cell>
          <cell r="C2102" t="str">
            <v>M2</v>
          </cell>
          <cell r="D2102">
            <v>188.74</v>
          </cell>
        </row>
        <row r="2103">
          <cell r="A2103">
            <v>130278</v>
          </cell>
          <cell r="B2103" t="str">
            <v>TACO DE MADEIRA, FIXADO COM COLA ESPECIAL DE PU SOBRE BASE REGULARIZADA</v>
          </cell>
          <cell r="C2103" t="str">
            <v>M2</v>
          </cell>
          <cell r="D2103">
            <v>103.74</v>
          </cell>
        </row>
        <row r="2104">
          <cell r="A2104">
            <v>130287</v>
          </cell>
          <cell r="B2104" t="str">
            <v>PISO VINÍLICO CROMA OU SIMILAR 2,0 MM, EXCLUSIVE ARGAMASSA DE REGULARIZAÇÃO DA BASE</v>
          </cell>
          <cell r="C2104" t="str">
            <v>M2</v>
          </cell>
          <cell r="D2104">
            <v>43.3</v>
          </cell>
        </row>
        <row r="2105">
          <cell r="A2105">
            <v>130288</v>
          </cell>
          <cell r="B2105" t="str">
            <v>PISO VINÍLICO CROMA OU SIMILAR - E=3,2 MM, EXCLUSIVE ARGAMASSA REGULARIZAÇÃO DA BASE</v>
          </cell>
          <cell r="C2105" t="str">
            <v>M2</v>
          </cell>
          <cell r="D2105">
            <v>61.54</v>
          </cell>
        </row>
        <row r="2106">
          <cell r="A2106">
            <v>130290</v>
          </cell>
          <cell r="B2106" t="str">
            <v>CHAPAS DE BORRACHA SINTÉTICA ASSENTES COM COLA, E=4 A 5MM - LISAS</v>
          </cell>
          <cell r="C2106" t="str">
            <v>M2</v>
          </cell>
          <cell r="D2106">
            <v>53.9</v>
          </cell>
        </row>
        <row r="2107">
          <cell r="A2107">
            <v>130291</v>
          </cell>
          <cell r="B2107" t="str">
            <v>CHAPAS DE BORRACHA SINTÉTICA ASSENTES COM COLA, E=4 A 5MM - COM RELEVO</v>
          </cell>
          <cell r="C2107" t="str">
            <v>M2</v>
          </cell>
          <cell r="D2107">
            <v>45.9</v>
          </cell>
        </row>
        <row r="2108">
          <cell r="A2108">
            <v>130292</v>
          </cell>
          <cell r="B2108" t="str">
            <v>CHAPAS DE BORRACHA SINTÉTICA ASSENTES COM ARGAMASSA, E=8 A 10MM - LISAS</v>
          </cell>
          <cell r="C2108" t="str">
            <v>M2</v>
          </cell>
          <cell r="D2108">
            <v>81.209999999999994</v>
          </cell>
        </row>
        <row r="2109">
          <cell r="A2109">
            <v>130293</v>
          </cell>
          <cell r="B2109" t="str">
            <v>CHAPAS DE BORRACHA SINTÉTICA ASSENTES COM ARGAMASSA, E=8 A 10MM - COM RELEVO</v>
          </cell>
          <cell r="C2109" t="str">
            <v>M2</v>
          </cell>
          <cell r="D2109">
            <v>88.57</v>
          </cell>
        </row>
        <row r="2110">
          <cell r="A2110">
            <v>130296</v>
          </cell>
          <cell r="B2110" t="str">
            <v>PISO CIMENTÍCIO VIBRO-PRENSADO À 240TON - ALTA RESISTÊNCIA - ESPESSURA 2 OU 3CM - LISO, POLIDO E ENCERADO</v>
          </cell>
          <cell r="C2110" t="str">
            <v>M2</v>
          </cell>
          <cell r="D2110">
            <v>113.08</v>
          </cell>
        </row>
        <row r="2111">
          <cell r="A2111">
            <v>130297</v>
          </cell>
          <cell r="B2111" t="str">
            <v>PISO CIMENTÍCIO VIBRO-PRENSADO À 240TON - ALTA RESISTÊNCIA - ANTIDERRAPANTE (LAVAGGIO) - SELADO</v>
          </cell>
          <cell r="C2111" t="str">
            <v>M2</v>
          </cell>
          <cell r="D2111">
            <v>110.21</v>
          </cell>
        </row>
        <row r="2112">
          <cell r="A2112">
            <v>130298</v>
          </cell>
          <cell r="B2112" t="str">
            <v>PISO CIMENTÍCIO VIBRO-PRENSADO À 240TON - ALTA RESISTÊNCIA DRENANTE - ESPESSURA 5CM</v>
          </cell>
          <cell r="C2112" t="str">
            <v>M2</v>
          </cell>
          <cell r="D2112">
            <v>118.24</v>
          </cell>
        </row>
        <row r="2113">
          <cell r="A2113">
            <v>130300</v>
          </cell>
          <cell r="B2113" t="str">
            <v>ARREMATE DE PISOS E ESCADAS</v>
          </cell>
          <cell r="C2113" t="str">
            <v>.</v>
          </cell>
          <cell r="D2113" t="str">
            <v>.</v>
          </cell>
        </row>
        <row r="2114">
          <cell r="A2114">
            <v>130302</v>
          </cell>
          <cell r="B2114" t="str">
            <v>RODAPÉ DE ARGAMASSA DE CIMENTO E AREIA 1:3 - 10CM</v>
          </cell>
          <cell r="C2114" t="str">
            <v>M</v>
          </cell>
          <cell r="D2114">
            <v>5.72</v>
          </cell>
        </row>
        <row r="2115">
          <cell r="A2115">
            <v>130304</v>
          </cell>
          <cell r="B2115" t="str">
            <v>RODAPÉ DE GRANILITE - 10CM</v>
          </cell>
          <cell r="C2115" t="str">
            <v>M</v>
          </cell>
          <cell r="D2115">
            <v>34.74</v>
          </cell>
        </row>
        <row r="2116">
          <cell r="A2116">
            <v>130305</v>
          </cell>
          <cell r="B2116" t="str">
            <v>RODAPÉ DE GRANILITE - MEIA CANA, 10CM</v>
          </cell>
          <cell r="C2116" t="str">
            <v>M</v>
          </cell>
          <cell r="D2116">
            <v>30.46</v>
          </cell>
        </row>
        <row r="2117">
          <cell r="A2117">
            <v>130307</v>
          </cell>
          <cell r="B2117" t="str">
            <v>RODAPÉ DE ARGAMASSA DE ALTA RESISTÊNCIA - MEIA CANA, 10CM</v>
          </cell>
          <cell r="C2117" t="str">
            <v>M</v>
          </cell>
          <cell r="D2117">
            <v>33.61</v>
          </cell>
        </row>
        <row r="2118">
          <cell r="A2118">
            <v>130309</v>
          </cell>
          <cell r="B2118" t="str">
            <v>RODAPÉ CERÂMICO ESMALTADO PEIV 7CM À 10CM</v>
          </cell>
          <cell r="C2118" t="str">
            <v>M</v>
          </cell>
          <cell r="D2118">
            <v>10.41</v>
          </cell>
        </row>
        <row r="2119">
          <cell r="A2119">
            <v>130327</v>
          </cell>
          <cell r="B2119" t="str">
            <v>RODAPÉ DE MADEIRA - PADRÃO CUMARU 7CM</v>
          </cell>
          <cell r="C2119" t="str">
            <v>M</v>
          </cell>
          <cell r="D2119">
            <v>20.47</v>
          </cell>
        </row>
        <row r="2120">
          <cell r="A2120">
            <v>130331</v>
          </cell>
          <cell r="B2120" t="str">
            <v>RODAPÉ DE FIBRO-VINIL - 7,5CM</v>
          </cell>
          <cell r="C2120" t="str">
            <v>M</v>
          </cell>
          <cell r="D2120">
            <v>13.95</v>
          </cell>
        </row>
        <row r="2121">
          <cell r="A2121">
            <v>130335</v>
          </cell>
          <cell r="B2121" t="str">
            <v>RODAPÉ DE BORRACHA SINTÉTICA - BOLEADO, 7CM</v>
          </cell>
          <cell r="C2121" t="str">
            <v>M</v>
          </cell>
          <cell r="D2121">
            <v>12.86</v>
          </cell>
        </row>
        <row r="2122">
          <cell r="A2122">
            <v>130336</v>
          </cell>
          <cell r="B2122" t="str">
            <v>RODAPÉ EM GRANITO CINZA MAUA, ESP. 2CM, ALT. 7CM</v>
          </cell>
          <cell r="C2122" t="str">
            <v>M</v>
          </cell>
          <cell r="D2122">
            <v>50.34</v>
          </cell>
        </row>
        <row r="2123">
          <cell r="A2123">
            <v>130340</v>
          </cell>
          <cell r="B2123" t="str">
            <v>JUNTA PLÁSTICA PARA PISOS 3/4" X 1/8"</v>
          </cell>
          <cell r="C2123" t="str">
            <v>M</v>
          </cell>
          <cell r="D2123">
            <v>8.89</v>
          </cell>
        </row>
        <row r="2124">
          <cell r="A2124">
            <v>130365</v>
          </cell>
          <cell r="B2124" t="str">
            <v>DEGRAUS DE ARGAMASSA DE CIMENTO E AREIA 1:3</v>
          </cell>
          <cell r="C2124" t="str">
            <v>M</v>
          </cell>
          <cell r="D2124">
            <v>23.1</v>
          </cell>
        </row>
        <row r="2125">
          <cell r="A2125">
            <v>130367</v>
          </cell>
          <cell r="B2125" t="str">
            <v>DEGRAUS DE GRANILITE</v>
          </cell>
          <cell r="C2125" t="str">
            <v>M</v>
          </cell>
          <cell r="D2125">
            <v>43.83</v>
          </cell>
        </row>
        <row r="2126">
          <cell r="A2126">
            <v>130369</v>
          </cell>
          <cell r="B2126" t="str">
            <v>DEGRAUS DE ARGAMASSA DE ALTA RESISTÊNCIA</v>
          </cell>
          <cell r="C2126" t="str">
            <v>M</v>
          </cell>
          <cell r="D2126">
            <v>44.66</v>
          </cell>
        </row>
        <row r="2127">
          <cell r="A2127">
            <v>130385</v>
          </cell>
          <cell r="B2127" t="str">
            <v>DEGRAUS DE CHAPAS VINÍLICAS - ESPESSURA 2MM (INCLUSIVE ARGAMASSA DE REGULARIZAÇÃO DA BASE)</v>
          </cell>
          <cell r="C2127" t="str">
            <v>M</v>
          </cell>
          <cell r="D2127">
            <v>41.05</v>
          </cell>
        </row>
        <row r="2128">
          <cell r="A2128">
            <v>130387</v>
          </cell>
          <cell r="B2128" t="str">
            <v>DEGRAUS DE CHAPAS DE BORRACHA SINTÉTICA - ESPESSURA 4 À 5MM</v>
          </cell>
          <cell r="C2128" t="str">
            <v>M</v>
          </cell>
          <cell r="D2128">
            <v>44.77</v>
          </cell>
        </row>
        <row r="2129">
          <cell r="A2129">
            <v>130394</v>
          </cell>
          <cell r="B2129" t="str">
            <v>FITA ANTIDERRAPANTE, FAIXA COM LARGURA=5CM E ESPESSURA=2MM, APLICAÇÃO EM DEGRAU</v>
          </cell>
          <cell r="C2129" t="str">
            <v>M</v>
          </cell>
          <cell r="D2129">
            <v>8.74</v>
          </cell>
        </row>
        <row r="2130">
          <cell r="A2130">
            <v>130395</v>
          </cell>
          <cell r="B2130" t="str">
            <v>RODAPÉ CIMENTÍCIO VIBRO-PRENSADO - ESPESSURA 1,8MM - ALTURA 7 À 10CM</v>
          </cell>
          <cell r="C2130" t="str">
            <v>M</v>
          </cell>
          <cell r="D2130">
            <v>26.79</v>
          </cell>
        </row>
        <row r="2131">
          <cell r="A2131">
            <v>130396</v>
          </cell>
          <cell r="B2131" t="str">
            <v>ACABAMENTO PARA DEGRAU EM PISO CIMENTÍCIO, VIBRO-PRENSADO A 240TON - ALTA RESISTÊNCIA - ESPESSURA 2CM - LISO E ENCERADO</v>
          </cell>
          <cell r="C2131" t="str">
            <v>M</v>
          </cell>
          <cell r="D2131">
            <v>124.93</v>
          </cell>
        </row>
        <row r="2132">
          <cell r="A2132">
            <v>130397</v>
          </cell>
          <cell r="B2132" t="str">
            <v>ACABAMENTO PARA DEGRAU DE ESCADA EM PISO CIMENTÍCIO, VIBROPRENSADO A 240TON - ALTA RESISTÊNCIA - ESPESSURA 2CM - ANTIDERRAPANTE - LAVAGGIO - SELADO</v>
          </cell>
          <cell r="C2132" t="str">
            <v>M</v>
          </cell>
          <cell r="D2132">
            <v>123.95</v>
          </cell>
        </row>
        <row r="2133">
          <cell r="A2133">
            <v>130400</v>
          </cell>
          <cell r="B2133" t="str">
            <v>SOLEIRAS</v>
          </cell>
          <cell r="C2133" t="str">
            <v>.</v>
          </cell>
          <cell r="D2133" t="str">
            <v>.</v>
          </cell>
        </row>
        <row r="2134">
          <cell r="A2134">
            <v>130405</v>
          </cell>
          <cell r="B2134" t="str">
            <v>SOLEIRA PARA PORTA EM GRANITO CINZA SEM POLIMENTO (FOSCO)</v>
          </cell>
          <cell r="C2134" t="str">
            <v>M</v>
          </cell>
          <cell r="D2134">
            <v>49</v>
          </cell>
        </row>
        <row r="2135">
          <cell r="A2135">
            <v>135000</v>
          </cell>
          <cell r="B2135" t="str">
            <v>DEMOLIÇÕES</v>
          </cell>
          <cell r="C2135" t="str">
            <v>.</v>
          </cell>
          <cell r="D2135" t="str">
            <v>.</v>
          </cell>
        </row>
        <row r="2136">
          <cell r="A2136">
            <v>135001</v>
          </cell>
          <cell r="B2136" t="str">
            <v>DEMOLIÇÃO DE CONCRETO SIMPLES</v>
          </cell>
          <cell r="C2136" t="str">
            <v>M3</v>
          </cell>
          <cell r="D2136">
            <v>156.72</v>
          </cell>
        </row>
        <row r="2137">
          <cell r="A2137">
            <v>135005</v>
          </cell>
          <cell r="B2137" t="str">
            <v>DEMOLIÇÃO DE ARGAMASSA, CERÂMICA OU SIMILAR INCLUSIVE ARGAMASSA DE REGULARIZAÇÃO</v>
          </cell>
          <cell r="C2137" t="str">
            <v>M2</v>
          </cell>
          <cell r="D2137">
            <v>18.079999999999998</v>
          </cell>
        </row>
        <row r="2138">
          <cell r="A2138">
            <v>135010</v>
          </cell>
          <cell r="B2138" t="str">
            <v>DEMOLIÇÃO DE TACOS DE MADEIRA, INCLUSIVE ARGAMASSA DE ASSENTAMENTO</v>
          </cell>
          <cell r="C2138" t="str">
            <v>M2</v>
          </cell>
          <cell r="D2138">
            <v>12.06</v>
          </cell>
        </row>
        <row r="2139">
          <cell r="A2139">
            <v>135012</v>
          </cell>
          <cell r="B2139" t="str">
            <v>DEMOLIÇÃO DE SOALHO DE MADEIRA, EXCLUSIVE VIGAMENTO</v>
          </cell>
          <cell r="C2139" t="str">
            <v>M2</v>
          </cell>
          <cell r="D2139">
            <v>12.06</v>
          </cell>
        </row>
        <row r="2140">
          <cell r="A2140">
            <v>135014</v>
          </cell>
          <cell r="B2140" t="str">
            <v>DEMOLIÇÃO DE SOALHO DE MADEIRA, INCLUSIVE VIGAMENTO</v>
          </cell>
          <cell r="C2140" t="str">
            <v>M2</v>
          </cell>
          <cell r="D2140">
            <v>14.47</v>
          </cell>
        </row>
        <row r="2141">
          <cell r="A2141">
            <v>135020</v>
          </cell>
          <cell r="B2141" t="str">
            <v>DEMOLIÇÃO DE FIBRO-VINIL OU BORRACHA SINTÉTICA, INCLUSIVE ARGAMASSA DE REGULARIZAÇÃO</v>
          </cell>
          <cell r="C2141" t="str">
            <v>M2</v>
          </cell>
          <cell r="D2141">
            <v>10.85</v>
          </cell>
        </row>
        <row r="2142">
          <cell r="A2142">
            <v>135030</v>
          </cell>
          <cell r="B2142" t="str">
            <v>DEMOLIÇÃO DE RODAPÉS EM GERAL, INCLUSIVE ARGAMASSA DE ASSENTAMENTO</v>
          </cell>
          <cell r="C2142" t="str">
            <v>M</v>
          </cell>
          <cell r="D2142">
            <v>1.57</v>
          </cell>
        </row>
        <row r="2143">
          <cell r="A2143">
            <v>135040</v>
          </cell>
          <cell r="B2143" t="str">
            <v>DEMOLIÇÃO DE DEGRAUS EM GERAL, INCLUSIVE ARGAMASSA DE ASSENTAMENTO</v>
          </cell>
          <cell r="C2143" t="str">
            <v>M</v>
          </cell>
          <cell r="D2143">
            <v>4.82</v>
          </cell>
        </row>
        <row r="2144">
          <cell r="A2144">
            <v>136000</v>
          </cell>
          <cell r="B2144" t="str">
            <v>RETIRADAS</v>
          </cell>
          <cell r="C2144" t="str">
            <v>.</v>
          </cell>
          <cell r="D2144" t="str">
            <v>.</v>
          </cell>
        </row>
        <row r="2145">
          <cell r="A2145">
            <v>136002</v>
          </cell>
          <cell r="B2145" t="str">
            <v>RETIRADA DE FORRAS DE PEDRAS NATURAIS - GRANITO OU MÁRMORE</v>
          </cell>
          <cell r="C2145" t="str">
            <v>M2</v>
          </cell>
          <cell r="D2145">
            <v>16.88</v>
          </cell>
        </row>
        <row r="2146">
          <cell r="A2146">
            <v>136010</v>
          </cell>
          <cell r="B2146" t="str">
            <v>RETIRADA DE TACOS DE MADEIRA</v>
          </cell>
          <cell r="C2146" t="str">
            <v>M2</v>
          </cell>
          <cell r="D2146">
            <v>18.079999999999998</v>
          </cell>
        </row>
        <row r="2147">
          <cell r="A2147">
            <v>136012</v>
          </cell>
          <cell r="B2147" t="str">
            <v>RETIRADA DE SOALHO DE MADEIRA, EXCLUSIVE VIGAMENTO</v>
          </cell>
          <cell r="C2147" t="str">
            <v>M2</v>
          </cell>
          <cell r="D2147">
            <v>17.760000000000002</v>
          </cell>
        </row>
        <row r="2148">
          <cell r="A2148">
            <v>136014</v>
          </cell>
          <cell r="B2148" t="str">
            <v>RETIRADA DE SOALHO DE MADEIRA, INCLUSIVE VIGAMENTO</v>
          </cell>
          <cell r="C2148" t="str">
            <v>M2</v>
          </cell>
          <cell r="D2148">
            <v>21.32</v>
          </cell>
        </row>
        <row r="2149">
          <cell r="A2149">
            <v>136020</v>
          </cell>
          <cell r="B2149" t="str">
            <v>RETIRADA DE FIBRO-VINIL</v>
          </cell>
          <cell r="C2149" t="str">
            <v>M2</v>
          </cell>
          <cell r="D2149">
            <v>17.13</v>
          </cell>
        </row>
        <row r="2150">
          <cell r="A2150">
            <v>136030</v>
          </cell>
          <cell r="B2150" t="str">
            <v>RETIRADA DE RODAPÉS DE MADEIRA, INCLUSIVE CORDÃO</v>
          </cell>
          <cell r="C2150" t="str">
            <v>M</v>
          </cell>
          <cell r="D2150">
            <v>3.14</v>
          </cell>
        </row>
        <row r="2151">
          <cell r="A2151">
            <v>137000</v>
          </cell>
          <cell r="B2151" t="str">
            <v>RECOLOCAÇÕES</v>
          </cell>
          <cell r="C2151" t="str">
            <v>.</v>
          </cell>
          <cell r="D2151" t="str">
            <v>.</v>
          </cell>
        </row>
        <row r="2152">
          <cell r="A2152">
            <v>137010</v>
          </cell>
          <cell r="B2152" t="str">
            <v>RECOLOCAÇÃO DE TACOS DE MADEIRA</v>
          </cell>
          <cell r="C2152" t="str">
            <v>M2</v>
          </cell>
          <cell r="D2152">
            <v>52.47</v>
          </cell>
        </row>
        <row r="2153">
          <cell r="A2153">
            <v>137012</v>
          </cell>
          <cell r="B2153" t="str">
            <v>RECOLOCAÇÃO DE SOALHO DE MADEIRA, EXCLUSIVE VIGAMENTO</v>
          </cell>
          <cell r="C2153" t="str">
            <v>M2</v>
          </cell>
          <cell r="D2153">
            <v>13.48</v>
          </cell>
        </row>
        <row r="2154">
          <cell r="A2154">
            <v>137014</v>
          </cell>
          <cell r="B2154" t="str">
            <v>RECOLOCAÇÃO DE SOALHO DE MADEIRA, INCLUSIVE VIGAMENTO</v>
          </cell>
          <cell r="C2154" t="str">
            <v>M2</v>
          </cell>
          <cell r="D2154">
            <v>37.76</v>
          </cell>
        </row>
        <row r="2155">
          <cell r="A2155">
            <v>137020</v>
          </cell>
          <cell r="B2155" t="str">
            <v>RECOLOCAÇÃO DE FIBRO-VINIL</v>
          </cell>
          <cell r="C2155" t="str">
            <v>M2</v>
          </cell>
          <cell r="D2155">
            <v>6.86</v>
          </cell>
        </row>
        <row r="2156">
          <cell r="A2156">
            <v>137030</v>
          </cell>
          <cell r="B2156" t="str">
            <v>RECOLOCAÇÃO DE RODAPÉS DE MADEIRA, INCLUSIVE CORDÃO</v>
          </cell>
          <cell r="C2156" t="str">
            <v>M</v>
          </cell>
          <cell r="D2156">
            <v>11.08</v>
          </cell>
        </row>
        <row r="2157">
          <cell r="A2157">
            <v>138000</v>
          </cell>
          <cell r="B2157" t="str">
            <v>SERVIÇOS PARCIAIS</v>
          </cell>
          <cell r="C2157" t="str">
            <v>.</v>
          </cell>
          <cell r="D2157" t="str">
            <v>.</v>
          </cell>
        </row>
        <row r="2158">
          <cell r="A2158">
            <v>138015</v>
          </cell>
          <cell r="B2158" t="str">
            <v>COLAGEM DE TACOS SOLTOS - COM FORNECIMENTO DE TACOS</v>
          </cell>
          <cell r="C2158" t="str">
            <v>M2</v>
          </cell>
          <cell r="D2158">
            <v>103.74</v>
          </cell>
        </row>
        <row r="2159">
          <cell r="A2159">
            <v>138016</v>
          </cell>
          <cell r="B2159" t="str">
            <v>COLAGEM DE TACOS SOLTOS - SEM FORNECIMENTO DE TACOS</v>
          </cell>
          <cell r="C2159" t="str">
            <v>M2</v>
          </cell>
          <cell r="D2159">
            <v>16.3</v>
          </cell>
        </row>
        <row r="2160">
          <cell r="A2160">
            <v>138017</v>
          </cell>
          <cell r="B2160" t="str">
            <v>REPREGAMENTO DE ASSOALHO DE MADEIRA</v>
          </cell>
          <cell r="C2160" t="str">
            <v>M2</v>
          </cell>
          <cell r="D2160">
            <v>3.77</v>
          </cell>
        </row>
        <row r="2161">
          <cell r="A2161">
            <v>138018</v>
          </cell>
          <cell r="B2161" t="str">
            <v>TABUAS DE MADEIRA MACIÇA PARA ASSOALHO - CUMARU</v>
          </cell>
          <cell r="C2161" t="str">
            <v>M2</v>
          </cell>
          <cell r="D2161">
            <v>124.3</v>
          </cell>
        </row>
        <row r="2162">
          <cell r="A2162">
            <v>138041</v>
          </cell>
          <cell r="B2162" t="str">
            <v>TESTEIRA DE BORRACHA SINTÉTICA PARA DEGRAUS</v>
          </cell>
          <cell r="C2162" t="str">
            <v>M</v>
          </cell>
          <cell r="D2162">
            <v>10.61</v>
          </cell>
        </row>
        <row r="2163">
          <cell r="A2163">
            <v>138061</v>
          </cell>
          <cell r="B2163" t="str">
            <v>POLIMENTO DE PISO DE GRANILITE OU ARGAMASSA DE ALTA RESISTÊNCIA</v>
          </cell>
          <cell r="C2163" t="str">
            <v>M2</v>
          </cell>
          <cell r="D2163">
            <v>4.8899999999999997</v>
          </cell>
        </row>
        <row r="2164">
          <cell r="A2164">
            <v>138062</v>
          </cell>
          <cell r="B2164" t="str">
            <v>POLIMENTO DE PISO DE MÁRMORE</v>
          </cell>
          <cell r="C2164" t="str">
            <v>M2</v>
          </cell>
          <cell r="D2164">
            <v>4.8899999999999997</v>
          </cell>
        </row>
        <row r="2165">
          <cell r="A2165">
            <v>138070</v>
          </cell>
          <cell r="B2165" t="str">
            <v>RESINA ACRÍLICA PARA PISO GRANILITE</v>
          </cell>
          <cell r="C2165" t="str">
            <v>M2</v>
          </cell>
          <cell r="D2165">
            <v>14.23</v>
          </cell>
        </row>
        <row r="2166">
          <cell r="A2166">
            <v>138071</v>
          </cell>
          <cell r="B2166" t="str">
            <v>RESINA EPÓXI PARA PISO GRANILITE</v>
          </cell>
          <cell r="C2166" t="str">
            <v>M2</v>
          </cell>
          <cell r="D2166">
            <v>17.809999999999999</v>
          </cell>
        </row>
        <row r="2167">
          <cell r="A2167">
            <v>138072</v>
          </cell>
          <cell r="B2167" t="str">
            <v>RESINA POLIURETANO PARA PISO GRANILITE</v>
          </cell>
          <cell r="C2167" t="str">
            <v>M2</v>
          </cell>
          <cell r="D2167">
            <v>20.87</v>
          </cell>
        </row>
        <row r="2168">
          <cell r="A2168">
            <v>138073</v>
          </cell>
          <cell r="B2168" t="str">
            <v>RESINA ACRÍLICA PARA DEGRAU DE GRANILITE</v>
          </cell>
          <cell r="C2168" t="str">
            <v>M</v>
          </cell>
          <cell r="D2168">
            <v>7.36</v>
          </cell>
        </row>
        <row r="2169">
          <cell r="A2169">
            <v>138074</v>
          </cell>
          <cell r="B2169" t="str">
            <v>RESINA EPÓXI PARA DEGRAU DE GRANILITE</v>
          </cell>
          <cell r="C2169" t="str">
            <v>M</v>
          </cell>
          <cell r="D2169">
            <v>9.2200000000000006</v>
          </cell>
        </row>
        <row r="2170">
          <cell r="A2170">
            <v>138075</v>
          </cell>
          <cell r="B2170" t="str">
            <v>RESINA POLIURETANO PARA DEGRAU DE GRANILITE</v>
          </cell>
          <cell r="C2170" t="str">
            <v>M</v>
          </cell>
          <cell r="D2170">
            <v>10.8</v>
          </cell>
        </row>
        <row r="2171">
          <cell r="A2171">
            <v>140000</v>
          </cell>
          <cell r="B2171" t="str">
            <v>VIDROS</v>
          </cell>
        </row>
        <row r="2172">
          <cell r="A2172">
            <v>140100</v>
          </cell>
          <cell r="B2172" t="str">
            <v>VIDROS ENCAIXILHADOS E ESPELHOS</v>
          </cell>
          <cell r="C2172" t="str">
            <v>.</v>
          </cell>
          <cell r="D2172" t="str">
            <v>.</v>
          </cell>
        </row>
        <row r="2173">
          <cell r="A2173">
            <v>140102</v>
          </cell>
          <cell r="B2173" t="str">
            <v>VIDRO LISO COMUM, TRANSPARENTE INCOLOR - ESPESSURA 3MM</v>
          </cell>
          <cell r="C2173" t="str">
            <v>M2</v>
          </cell>
          <cell r="D2173">
            <v>64.849999999999994</v>
          </cell>
        </row>
        <row r="2174">
          <cell r="A2174">
            <v>140103</v>
          </cell>
          <cell r="B2174" t="str">
            <v>VIDRO LISO COMUM, TRANSPARENTE INCOLOR - ESPESSURA 4MM</v>
          </cell>
          <cell r="C2174" t="str">
            <v>M2</v>
          </cell>
          <cell r="D2174">
            <v>77.760000000000005</v>
          </cell>
        </row>
        <row r="2175">
          <cell r="A2175">
            <v>140104</v>
          </cell>
          <cell r="B2175" t="str">
            <v>VIDRO LISO COMUM, TRANSPARENTE INCOLOR - ESPESSURA 5MM</v>
          </cell>
          <cell r="C2175" t="str">
            <v>M2</v>
          </cell>
          <cell r="D2175">
            <v>86.39</v>
          </cell>
        </row>
        <row r="2176">
          <cell r="A2176">
            <v>140105</v>
          </cell>
          <cell r="B2176" t="str">
            <v>VIDRO LISO COMUM, TRANSPARENTE INCOLOR - ESPESSURA 6MM</v>
          </cell>
          <cell r="C2176" t="str">
            <v>M2</v>
          </cell>
          <cell r="D2176">
            <v>98.15</v>
          </cell>
        </row>
        <row r="2177">
          <cell r="A2177">
            <v>140111</v>
          </cell>
          <cell r="B2177" t="str">
            <v>VIDRO IMPRESSO COMUM, TRANSLÚCIDO INCOLOR - TIPO CANELADO, 4MM</v>
          </cell>
          <cell r="C2177" t="str">
            <v>M2</v>
          </cell>
          <cell r="D2177">
            <v>68.7</v>
          </cell>
        </row>
        <row r="2178">
          <cell r="A2178">
            <v>140130</v>
          </cell>
          <cell r="B2178" t="str">
            <v>VIDRO LISO DE SEGURANÇA, LAMINADO INCOLOR - ESPESSURA 6MM</v>
          </cell>
          <cell r="C2178" t="str">
            <v>M2</v>
          </cell>
          <cell r="D2178">
            <v>189.32</v>
          </cell>
        </row>
        <row r="2179">
          <cell r="A2179">
            <v>140137</v>
          </cell>
          <cell r="B2179" t="str">
            <v>VIDRO LISO DE SEGURANÇA, LAMINADO LEITOSO - ESPESSURA 6MM</v>
          </cell>
          <cell r="C2179" t="str">
            <v>M2</v>
          </cell>
          <cell r="D2179">
            <v>262.14</v>
          </cell>
        </row>
        <row r="2180">
          <cell r="A2180">
            <v>140140</v>
          </cell>
          <cell r="B2180" t="str">
            <v>VIDRO IMPRESSO DE SEGURANÇA, ARAMADO - ESPESSURA 7 À 8MM</v>
          </cell>
          <cell r="C2180" t="str">
            <v>M2</v>
          </cell>
          <cell r="D2180">
            <v>147.32</v>
          </cell>
        </row>
        <row r="2181">
          <cell r="A2181">
            <v>140150</v>
          </cell>
          <cell r="B2181" t="str">
            <v>VIDRO LISO DE SEGURANÇA, TEMPERADO INCOLOR - ESPESSURA 6MM</v>
          </cell>
          <cell r="C2181" t="str">
            <v>M2</v>
          </cell>
          <cell r="D2181">
            <v>162.47</v>
          </cell>
        </row>
        <row r="2182">
          <cell r="A2182">
            <v>140152</v>
          </cell>
          <cell r="B2182" t="str">
            <v>VIDRO LISO DE SEGURANÇA, TEMPERADO INCOLOR - ESPESSURA 10MM</v>
          </cell>
          <cell r="C2182" t="str">
            <v>M2</v>
          </cell>
          <cell r="D2182">
            <v>197.28</v>
          </cell>
        </row>
        <row r="2183">
          <cell r="A2183">
            <v>140170</v>
          </cell>
          <cell r="B2183" t="str">
            <v>ESPELHO COMUM - ESPESSURA 3MM</v>
          </cell>
          <cell r="C2183" t="str">
            <v>M2</v>
          </cell>
          <cell r="D2183">
            <v>91.98</v>
          </cell>
        </row>
        <row r="2184">
          <cell r="A2184">
            <v>140172</v>
          </cell>
          <cell r="B2184" t="str">
            <v>ESPELHO E=3MM COM MOLDURA DE ALUMÍNIO</v>
          </cell>
          <cell r="C2184" t="str">
            <v>M2</v>
          </cell>
          <cell r="D2184">
            <v>225.92</v>
          </cell>
        </row>
        <row r="2185">
          <cell r="A2185">
            <v>145000</v>
          </cell>
          <cell r="B2185" t="str">
            <v>DEMOLIÇÕES</v>
          </cell>
          <cell r="C2185" t="str">
            <v>.</v>
          </cell>
          <cell r="D2185" t="str">
            <v>.</v>
          </cell>
        </row>
        <row r="2186">
          <cell r="A2186">
            <v>145001</v>
          </cell>
          <cell r="B2186" t="str">
            <v>DEMOLIÇÃO DE VIDROS ENCAIXILHADOS EM GERAL, INCLUSIVE LIMPEZA DO CAIXILHO</v>
          </cell>
          <cell r="C2186" t="str">
            <v>M2</v>
          </cell>
          <cell r="D2186">
            <v>31.72</v>
          </cell>
        </row>
        <row r="2187">
          <cell r="A2187">
            <v>146000</v>
          </cell>
          <cell r="B2187" t="str">
            <v>RETIRADAS</v>
          </cell>
          <cell r="C2187" t="str">
            <v>.</v>
          </cell>
          <cell r="D2187" t="str">
            <v>.</v>
          </cell>
        </row>
        <row r="2188">
          <cell r="A2188">
            <v>146001</v>
          </cell>
          <cell r="B2188" t="str">
            <v>RETIRADA DE VIDROS ENCAIXILHADOS EM GERAL, INCLUSIVE LIMPEZA DO CAIXILHO</v>
          </cell>
          <cell r="C2188" t="str">
            <v>M2</v>
          </cell>
          <cell r="D2188">
            <v>47.58</v>
          </cell>
        </row>
        <row r="2189">
          <cell r="A2189">
            <v>147000</v>
          </cell>
          <cell r="B2189" t="str">
            <v>RECOLOCAÇÕES</v>
          </cell>
          <cell r="C2189" t="str">
            <v>.</v>
          </cell>
          <cell r="D2189" t="str">
            <v>.</v>
          </cell>
        </row>
        <row r="2190">
          <cell r="A2190">
            <v>147001</v>
          </cell>
          <cell r="B2190" t="str">
            <v>RECOLOCAÇÃO DE VIDROS ENCAIXILHADOS EM GERAL</v>
          </cell>
          <cell r="C2190" t="str">
            <v>M2</v>
          </cell>
          <cell r="D2190">
            <v>34.44</v>
          </cell>
        </row>
        <row r="2191">
          <cell r="A2191">
            <v>150000</v>
          </cell>
          <cell r="B2191" t="str">
            <v>PINTURA</v>
          </cell>
        </row>
        <row r="2192">
          <cell r="A2192">
            <v>150100</v>
          </cell>
          <cell r="B2192" t="str">
            <v>PINTURA EM ALVENARIA E CONCRETO</v>
          </cell>
          <cell r="C2192" t="str">
            <v>.</v>
          </cell>
          <cell r="D2192" t="str">
            <v>.</v>
          </cell>
        </row>
        <row r="2193">
          <cell r="A2193">
            <v>150101</v>
          </cell>
          <cell r="B2193" t="str">
            <v>AGUADA DE CAL - CONCRETO OU REBOCO SEM MASSA CORRIDA, INTERIOR</v>
          </cell>
          <cell r="C2193" t="str">
            <v>M2</v>
          </cell>
          <cell r="D2193">
            <v>3.63</v>
          </cell>
        </row>
        <row r="2194">
          <cell r="A2194">
            <v>150102</v>
          </cell>
          <cell r="B2194" t="str">
            <v>AGUADA DE CAL - CONCRETO OU REBOCO SEM MASSA CORRIDA, EXTERIOR</v>
          </cell>
          <cell r="C2194" t="str">
            <v>M2</v>
          </cell>
          <cell r="D2194">
            <v>4.99</v>
          </cell>
        </row>
        <row r="2195">
          <cell r="A2195">
            <v>150108</v>
          </cell>
          <cell r="B2195" t="str">
            <v>TINTA HIDROFUGA A BASE DE CIMENTO -  CONCRETO OU REBOCO SEM MASSA CORRIDA</v>
          </cell>
          <cell r="C2195" t="str">
            <v>M2</v>
          </cell>
          <cell r="D2195">
            <v>6.38</v>
          </cell>
        </row>
        <row r="2196">
          <cell r="A2196">
            <v>150110</v>
          </cell>
          <cell r="B2196" t="str">
            <v>TINTA PVA (LÁTEX) - CONCRETO OU REBOCO SEM MASSA CORRIDA</v>
          </cell>
          <cell r="C2196" t="str">
            <v>M2</v>
          </cell>
          <cell r="D2196">
            <v>11.41</v>
          </cell>
        </row>
        <row r="2197">
          <cell r="A2197">
            <v>150111</v>
          </cell>
          <cell r="B2197" t="str">
            <v>TINTA PVA (LÁTEX) - REBOCO COM MASSA CORRIDA</v>
          </cell>
          <cell r="C2197" t="str">
            <v>M2</v>
          </cell>
          <cell r="D2197">
            <v>17.39</v>
          </cell>
        </row>
        <row r="2198">
          <cell r="A2198">
            <v>150115</v>
          </cell>
          <cell r="B2198" t="str">
            <v>TINTA ACRÍLICA - CONCRETO OU REBOCO SEM MASSA CORRIDA</v>
          </cell>
          <cell r="C2198" t="str">
            <v>M2</v>
          </cell>
          <cell r="D2198">
            <v>11.8</v>
          </cell>
        </row>
        <row r="2199">
          <cell r="A2199">
            <v>150116</v>
          </cell>
          <cell r="B2199" t="str">
            <v>TINTA ACRÍLICA - REBOCO COM MASSA CORRIDA</v>
          </cell>
          <cell r="C2199" t="str">
            <v>M2</v>
          </cell>
          <cell r="D2199">
            <v>19.21</v>
          </cell>
        </row>
        <row r="2200">
          <cell r="A2200">
            <v>150118</v>
          </cell>
          <cell r="B2200" t="str">
            <v>TINTA ACRÍLICA COR DE CONCRETO COM MASSA TEXTURA ACRÍLICA</v>
          </cell>
          <cell r="C2200" t="str">
            <v>M2</v>
          </cell>
          <cell r="D2200">
            <v>33.76</v>
          </cell>
        </row>
        <row r="2201">
          <cell r="A2201">
            <v>150119</v>
          </cell>
          <cell r="B2201" t="str">
            <v>TINTA ACRÍLICA TEXTURADA</v>
          </cell>
          <cell r="C2201" t="str">
            <v>M2</v>
          </cell>
          <cell r="D2201">
            <v>11.49</v>
          </cell>
        </row>
        <row r="2202">
          <cell r="A2202">
            <v>150120</v>
          </cell>
          <cell r="B2202" t="str">
            <v>TINTA A ÓLEO - CONCRETO OU REBOCO SEM MASSA CORRIDA</v>
          </cell>
          <cell r="C2202" t="str">
            <v>M2</v>
          </cell>
          <cell r="D2202">
            <v>12.36</v>
          </cell>
        </row>
        <row r="2203">
          <cell r="A2203">
            <v>150121</v>
          </cell>
          <cell r="B2203" t="str">
            <v>TINTA A ÓLEO - REBOCO COM MASSA CORRIDA</v>
          </cell>
          <cell r="C2203" t="str">
            <v>M2</v>
          </cell>
          <cell r="D2203">
            <v>23.86</v>
          </cell>
        </row>
        <row r="2204">
          <cell r="A2204">
            <v>150123</v>
          </cell>
          <cell r="B2204" t="str">
            <v>TINTA ESMALTE SINTÉTICO - CONCRETO OU REBOCO SEM MASSA CORRIDA</v>
          </cell>
          <cell r="C2204" t="str">
            <v>M2</v>
          </cell>
          <cell r="D2204">
            <v>12.82</v>
          </cell>
        </row>
        <row r="2205">
          <cell r="A2205">
            <v>150124</v>
          </cell>
          <cell r="B2205" t="str">
            <v>TINTA ESMALTE SINTÉTICO - CONCRETO OU REBOCO COM MASSA CORRIDA</v>
          </cell>
          <cell r="C2205" t="str">
            <v>M2</v>
          </cell>
          <cell r="D2205">
            <v>24.31</v>
          </cell>
        </row>
        <row r="2206">
          <cell r="A2206">
            <v>150125</v>
          </cell>
          <cell r="B2206" t="str">
            <v>APLICAÇÃO DE TINTA ANTI-PICHAÇÃO - BASE SOLVENTE - 2 DEMÃOS (REMOÇÃO DA PICHAÇÃO SOMENTE A SECO OU COM ÁGUA E SABÃO)</v>
          </cell>
          <cell r="C2206" t="str">
            <v>M2</v>
          </cell>
          <cell r="D2206">
            <v>29.1</v>
          </cell>
        </row>
        <row r="2207">
          <cell r="A2207">
            <v>150136</v>
          </cell>
          <cell r="B2207" t="str">
            <v>TINTA EPÓXI - REBOCO COM MASSA BASE EPÓXI</v>
          </cell>
          <cell r="C2207" t="str">
            <v>M2</v>
          </cell>
          <cell r="D2207">
            <v>74.41</v>
          </cell>
        </row>
        <row r="2208">
          <cell r="A2208">
            <v>150170</v>
          </cell>
          <cell r="B2208" t="str">
            <v>HIDRO-REPELENTE A BASE DE SILICONE - CONCRETO OU ALVENARIA APARENTE (2 DEMÃOS)</v>
          </cell>
          <cell r="C2208" t="str">
            <v>M2</v>
          </cell>
          <cell r="D2208">
            <v>15.06</v>
          </cell>
        </row>
        <row r="2209">
          <cell r="A2209">
            <v>150176</v>
          </cell>
          <cell r="B2209" t="str">
            <v>VERNIZ ACRÍLICO - CONCRETO APARENTE/ ALVENARIA</v>
          </cell>
          <cell r="C2209" t="str">
            <v>M2</v>
          </cell>
          <cell r="D2209">
            <v>14.69</v>
          </cell>
        </row>
        <row r="2210">
          <cell r="A2210">
            <v>150177</v>
          </cell>
          <cell r="B2210" t="str">
            <v>APLICAÇÃO DE VERNIZ ANTI-PICHAÇÃO - BASE SOLVENTE - 2 DEMÃOS (REMOÇÃO DA PICHAÇÃO  SOMENTE A SECO OU COM ÁGUA E SABÃO)</v>
          </cell>
          <cell r="C2210" t="str">
            <v>M2</v>
          </cell>
          <cell r="D2210">
            <v>24.21</v>
          </cell>
        </row>
        <row r="2211">
          <cell r="A2211">
            <v>150178</v>
          </cell>
          <cell r="B2211" t="str">
            <v>APLICAÇÃO DE VERNIZ ANTI-PICHAÇÃO - BASE ÁGUA - 2 DEMÃOS</v>
          </cell>
          <cell r="C2211" t="str">
            <v>M2</v>
          </cell>
          <cell r="D2211">
            <v>48.49</v>
          </cell>
        </row>
        <row r="2212">
          <cell r="A2212">
            <v>150200</v>
          </cell>
          <cell r="B2212" t="str">
            <v>PINTURA EM MADEIRA</v>
          </cell>
          <cell r="C2212" t="str">
            <v>.</v>
          </cell>
          <cell r="D2212" t="str">
            <v>.</v>
          </cell>
        </row>
        <row r="2213">
          <cell r="A2213">
            <v>150205</v>
          </cell>
          <cell r="B2213" t="str">
            <v>TINTA A ÓLEO - ESQUADRIAS E PEÇAS DE MARCENARIA, SEM EMASSAMENTO</v>
          </cell>
          <cell r="C2213" t="str">
            <v>M2</v>
          </cell>
          <cell r="D2213">
            <v>12.78</v>
          </cell>
        </row>
        <row r="2214">
          <cell r="A2214">
            <v>150206</v>
          </cell>
          <cell r="B2214" t="str">
            <v>TINTA A ÓLEO - ESQUADRIAS E PEÇAS DE MARCENARIA, COM EMASSAMENTO</v>
          </cell>
          <cell r="C2214" t="str">
            <v>M2</v>
          </cell>
          <cell r="D2214">
            <v>22.24</v>
          </cell>
        </row>
        <row r="2215">
          <cell r="A2215">
            <v>150207</v>
          </cell>
          <cell r="B2215" t="str">
            <v>TINTA A ÓLEO - ESTRUTURAS DE MADEIRA, SEM EMASSAMENTO</v>
          </cell>
          <cell r="C2215" t="str">
            <v>M2</v>
          </cell>
          <cell r="D2215">
            <v>6.8</v>
          </cell>
        </row>
        <row r="2216">
          <cell r="A2216">
            <v>150208</v>
          </cell>
          <cell r="B2216" t="str">
            <v>TINTA A ÓLEO - FORROS DE MADEIRA</v>
          </cell>
          <cell r="C2216" t="str">
            <v>M2</v>
          </cell>
          <cell r="D2216">
            <v>15.13</v>
          </cell>
        </row>
        <row r="2217">
          <cell r="A2217">
            <v>150209</v>
          </cell>
          <cell r="B2217" t="str">
            <v>TINTA A ÓLEO - RODAPÉS, GUARNIÇÕES E MOLDURAS DE MADEIRA</v>
          </cell>
          <cell r="C2217" t="str">
            <v>M</v>
          </cell>
          <cell r="D2217">
            <v>2.2400000000000002</v>
          </cell>
        </row>
        <row r="2218">
          <cell r="A2218">
            <v>150210</v>
          </cell>
          <cell r="B2218" t="str">
            <v>ESMALTE SINTÉTICO - ESQUADRIAS E PEÇAS DE MARCENARIA, SEM EMASSAMENTO</v>
          </cell>
          <cell r="C2218" t="str">
            <v>M2</v>
          </cell>
          <cell r="D2218">
            <v>13.5</v>
          </cell>
        </row>
        <row r="2219">
          <cell r="A2219">
            <v>150211</v>
          </cell>
          <cell r="B2219" t="str">
            <v>ESMALTE SINTÉTICO - ESQUADRIAS E PEÇAS DE MARCENARIA, COM EMASSAMENTO</v>
          </cell>
          <cell r="C2219" t="str">
            <v>M2</v>
          </cell>
          <cell r="D2219">
            <v>22.96</v>
          </cell>
        </row>
        <row r="2220">
          <cell r="A2220">
            <v>150212</v>
          </cell>
          <cell r="B2220" t="str">
            <v>ESMALTE SINTÉTICO - ESTRUTURAS DE MADEIRA, SEM EMASSAMENTO</v>
          </cell>
          <cell r="C2220" t="str">
            <v>M2</v>
          </cell>
          <cell r="D2220">
            <v>7.07</v>
          </cell>
        </row>
        <row r="2221">
          <cell r="A2221">
            <v>150213</v>
          </cell>
          <cell r="B2221" t="str">
            <v>ESMALTE SINTÉTICO - FORROS DE MADEIRA</v>
          </cell>
          <cell r="C2221" t="str">
            <v>M2</v>
          </cell>
          <cell r="D2221">
            <v>15.85</v>
          </cell>
        </row>
        <row r="2222">
          <cell r="A2222">
            <v>150214</v>
          </cell>
          <cell r="B2222" t="str">
            <v>ESMALTE SINTÉTICO - RODAPÉS, GUARNIÇÕES E MOLDURAS DE MADEIRA</v>
          </cell>
          <cell r="C2222" t="str">
            <v>M</v>
          </cell>
          <cell r="D2222">
            <v>2.38</v>
          </cell>
        </row>
        <row r="2223">
          <cell r="A2223">
            <v>150240</v>
          </cell>
          <cell r="B2223" t="str">
            <v>LÍQUIDO IMUNIZANTE PARA MADEIRA A BASE DE PIRETROIDE DISSOLVIDO EM ISOPARAFINA - COM APLICAÇÃO</v>
          </cell>
          <cell r="C2223" t="str">
            <v>M2</v>
          </cell>
          <cell r="D2223">
            <v>10.09</v>
          </cell>
        </row>
        <row r="2224">
          <cell r="A2224">
            <v>150250</v>
          </cell>
          <cell r="B2224" t="str">
            <v>VERNIZ A BASE DE GOMA LACA - ESQUADRIAS E PEÇAS DE MARCENARIA</v>
          </cell>
          <cell r="C2224" t="str">
            <v>M2</v>
          </cell>
          <cell r="D2224">
            <v>21.85</v>
          </cell>
        </row>
        <row r="2225">
          <cell r="A2225">
            <v>150254</v>
          </cell>
          <cell r="B2225" t="str">
            <v>VERNIZ A BASE DE GOMA LACA - RODAPÉS, GUARNIÇÕES E MOLDURA DE MADEIRA</v>
          </cell>
          <cell r="C2225" t="str">
            <v>M</v>
          </cell>
          <cell r="D2225">
            <v>4.47</v>
          </cell>
        </row>
        <row r="2226">
          <cell r="A2226">
            <v>150255</v>
          </cell>
          <cell r="B2226" t="str">
            <v>VERNIZ DE BASES NITRO OU SINTÉTICO - ESQUADRIAS E PEÇAS DE MADEIRA</v>
          </cell>
          <cell r="C2226" t="str">
            <v>M2</v>
          </cell>
          <cell r="D2226">
            <v>12.17</v>
          </cell>
        </row>
        <row r="2227">
          <cell r="A2227">
            <v>150259</v>
          </cell>
          <cell r="B2227" t="str">
            <v>VERNIZ DE BASES NITRO OU SINTÉTICO - RODAPÉS, GUARNIÇÕES E MOLDURAS DE MADEIRA</v>
          </cell>
          <cell r="C2227" t="str">
            <v>M</v>
          </cell>
          <cell r="D2227">
            <v>2.2599999999999998</v>
          </cell>
        </row>
        <row r="2228">
          <cell r="A2228">
            <v>150260</v>
          </cell>
          <cell r="B2228" t="str">
            <v>VERNIZ A BASE DE POLIURETANO TIPO "MARÍTIMO" - ESQUADRIAS E PEÇAS DE MARCENARIA</v>
          </cell>
          <cell r="C2228" t="str">
            <v>M2</v>
          </cell>
          <cell r="D2228">
            <v>11.54</v>
          </cell>
        </row>
        <row r="2229">
          <cell r="A2229">
            <v>150261</v>
          </cell>
          <cell r="B2229" t="str">
            <v>VERNIZ POLIURETANO FORROS DE MADEIRA</v>
          </cell>
          <cell r="C2229" t="str">
            <v>M2</v>
          </cell>
          <cell r="D2229">
            <v>13.61</v>
          </cell>
        </row>
        <row r="2230">
          <cell r="A2230">
            <v>150300</v>
          </cell>
          <cell r="B2230" t="str">
            <v>PINTURA EM METAL</v>
          </cell>
          <cell r="C2230" t="str">
            <v>.</v>
          </cell>
          <cell r="D2230" t="str">
            <v>.</v>
          </cell>
        </row>
        <row r="2231">
          <cell r="A2231">
            <v>150304</v>
          </cell>
          <cell r="B2231" t="str">
            <v>TINTA BETUMINOSA - INTERIOR DE CALHAS, RUFOS E RINCÕES METÁLICOS</v>
          </cell>
          <cell r="C2231" t="str">
            <v>M</v>
          </cell>
          <cell r="D2231">
            <v>4.1399999999999997</v>
          </cell>
        </row>
        <row r="2232">
          <cell r="A2232">
            <v>150305</v>
          </cell>
          <cell r="B2232" t="str">
            <v>TINTA A ÓLEO - ESQUADRIAS E PEÇAS DE SERRALHERIA</v>
          </cell>
          <cell r="C2232" t="str">
            <v>M2</v>
          </cell>
          <cell r="D2232">
            <v>27.65</v>
          </cell>
        </row>
        <row r="2233">
          <cell r="A2233">
            <v>150307</v>
          </cell>
          <cell r="B2233" t="str">
            <v>TINTA A ÓLEO - ESTRUTURAS METÁLICAS</v>
          </cell>
          <cell r="C2233" t="str">
            <v>M2</v>
          </cell>
          <cell r="D2233">
            <v>11.5</v>
          </cell>
        </row>
        <row r="2234">
          <cell r="A2234">
            <v>150309</v>
          </cell>
          <cell r="B2234" t="str">
            <v>TINTA A ÓLEO - EXTERIOR DE CALHAS, RUFOS E CONDUTORES</v>
          </cell>
          <cell r="C2234" t="str">
            <v>M</v>
          </cell>
          <cell r="D2234">
            <v>6.85</v>
          </cell>
        </row>
        <row r="2235">
          <cell r="A2235">
            <v>150310</v>
          </cell>
          <cell r="B2235" t="str">
            <v>ESMALTE SINTÉTICO - ESQUADRIAS E PEÇAS DE SERRALHERIA</v>
          </cell>
          <cell r="C2235" t="str">
            <v>M2</v>
          </cell>
          <cell r="D2235">
            <v>28.11</v>
          </cell>
        </row>
        <row r="2236">
          <cell r="A2236">
            <v>150312</v>
          </cell>
          <cell r="B2236" t="str">
            <v>ESMALTE SINTÉTICO - ESTRUTURAS METÁLICAS</v>
          </cell>
          <cell r="C2236" t="str">
            <v>M2</v>
          </cell>
          <cell r="D2236">
            <v>11.77</v>
          </cell>
        </row>
        <row r="2237">
          <cell r="A2237">
            <v>150314</v>
          </cell>
          <cell r="B2237" t="str">
            <v>ESMALTE SINTÉTICO - EXTERIOR DE CALHAS, RUFOS E CONDUTORES</v>
          </cell>
          <cell r="C2237" t="str">
            <v>M</v>
          </cell>
          <cell r="D2237">
            <v>7.03</v>
          </cell>
        </row>
        <row r="2238">
          <cell r="A2238">
            <v>150330</v>
          </cell>
          <cell r="B2238" t="str">
            <v>TINTA GRAFITE (BASE ALQUIDICA) - ESQUADRIAS E PEÇAS DE SERRALHERIA</v>
          </cell>
          <cell r="C2238" t="str">
            <v>M2</v>
          </cell>
          <cell r="D2238">
            <v>28.27</v>
          </cell>
        </row>
        <row r="2239">
          <cell r="A2239">
            <v>150332</v>
          </cell>
          <cell r="B2239" t="str">
            <v>TINTA GRAFITE (BASE ALQUIDICA) - ESTRUTURAS METÁLICAS</v>
          </cell>
          <cell r="C2239" t="str">
            <v>M2</v>
          </cell>
          <cell r="D2239">
            <v>11.86</v>
          </cell>
        </row>
        <row r="2240">
          <cell r="A2240">
            <v>150334</v>
          </cell>
          <cell r="B2240" t="str">
            <v>TINTA GRAFITE (BASE ALQUIDICA) - EXTERIOR CALHAS, RUFOS E CONDUTORES</v>
          </cell>
          <cell r="C2240" t="str">
            <v>M</v>
          </cell>
          <cell r="D2240">
            <v>7.1</v>
          </cell>
        </row>
        <row r="2241">
          <cell r="A2241">
            <v>155000</v>
          </cell>
          <cell r="B2241" t="str">
            <v>DEMOLIÇÕES</v>
          </cell>
          <cell r="C2241" t="str">
            <v>.</v>
          </cell>
          <cell r="D2241" t="str">
            <v>.</v>
          </cell>
        </row>
        <row r="2242">
          <cell r="A2242">
            <v>155001</v>
          </cell>
          <cell r="B2242" t="str">
            <v>REMOÇÃO DE AGUADA DE CAL OU TINTA A BASE DE CIMENTO - ESCOVA DE AÇO</v>
          </cell>
          <cell r="C2242" t="str">
            <v>M2</v>
          </cell>
          <cell r="D2242">
            <v>1.36</v>
          </cell>
        </row>
        <row r="2243">
          <cell r="A2243">
            <v>155003</v>
          </cell>
          <cell r="B2243" t="str">
            <v>REMOÇÃO DE PINTURA EM ALVENARIA E CONCRETO - LIXA</v>
          </cell>
          <cell r="C2243" t="str">
            <v>M2</v>
          </cell>
          <cell r="D2243">
            <v>3.07</v>
          </cell>
        </row>
        <row r="2244">
          <cell r="A2244">
            <v>155004</v>
          </cell>
          <cell r="B2244" t="str">
            <v>REMOÇÃO DE PINTURA EM ALVENARIA E CONCRETO - REMOVEDOR</v>
          </cell>
          <cell r="C2244" t="str">
            <v>M2</v>
          </cell>
          <cell r="D2244">
            <v>5.6</v>
          </cell>
        </row>
        <row r="2245">
          <cell r="A2245">
            <v>155005</v>
          </cell>
          <cell r="B2245" t="str">
            <v>REMOÇÃO DE PINTURA EM CONCRETO - JATEAMENTO</v>
          </cell>
          <cell r="C2245" t="str">
            <v>M2</v>
          </cell>
          <cell r="D2245">
            <v>50.71</v>
          </cell>
        </row>
        <row r="2246">
          <cell r="A2246">
            <v>155010</v>
          </cell>
          <cell r="B2246" t="str">
            <v>REMOÇÃO DE PINTURA EM ESQUADRIAS E FORROS DE MADEIRA - LIXA</v>
          </cell>
          <cell r="C2246" t="str">
            <v>M2</v>
          </cell>
          <cell r="D2246">
            <v>4.25</v>
          </cell>
        </row>
        <row r="2247">
          <cell r="A2247">
            <v>155011</v>
          </cell>
          <cell r="B2247" t="str">
            <v>REMOÇÃO DE PINTURA EM ESQUADRIAS E FORROS DE MADEIRA - REMOVEDOR</v>
          </cell>
          <cell r="C2247" t="str">
            <v>M2</v>
          </cell>
          <cell r="D2247">
            <v>6.96</v>
          </cell>
        </row>
        <row r="2248">
          <cell r="A2248">
            <v>155013</v>
          </cell>
          <cell r="B2248" t="str">
            <v>REMOÇÃO DE PINTURA EM RODAPÉS E MOLDURAS DE MADEIRA - LIXA</v>
          </cell>
          <cell r="C2248" t="str">
            <v>M</v>
          </cell>
          <cell r="D2248">
            <v>0.71</v>
          </cell>
        </row>
        <row r="2249">
          <cell r="A2249">
            <v>155014</v>
          </cell>
          <cell r="B2249" t="str">
            <v>REMOÇÃO DE PINTURA EM RODAPÉS E MOLDURAS DE MADEIRA - REMOVEDOR</v>
          </cell>
          <cell r="C2249" t="str">
            <v>M</v>
          </cell>
          <cell r="D2249">
            <v>0.98</v>
          </cell>
        </row>
        <row r="2250">
          <cell r="A2250">
            <v>155020</v>
          </cell>
          <cell r="B2250" t="str">
            <v>REMOÇÃO DE PINTURA EM ESQUADRIAS E PEÇAS DE SERRALHERIA - LIXA</v>
          </cell>
          <cell r="C2250" t="str">
            <v>M2</v>
          </cell>
          <cell r="D2250">
            <v>4.18</v>
          </cell>
        </row>
        <row r="2251">
          <cell r="A2251">
            <v>155021</v>
          </cell>
          <cell r="B2251" t="str">
            <v>REMOÇÃO DE PINTURA EM ESQUADRIAS E PEÇAS DE SERRALHERIA - REMOVEDOR</v>
          </cell>
          <cell r="C2251" t="str">
            <v>M2</v>
          </cell>
          <cell r="D2251">
            <v>6.28</v>
          </cell>
        </row>
        <row r="2252">
          <cell r="A2252">
            <v>155023</v>
          </cell>
          <cell r="B2252" t="str">
            <v>REMOÇÃO DE PINTURA EM ESTRUTURAS METÁLICAS - JATEAMENTO</v>
          </cell>
          <cell r="C2252" t="str">
            <v>M2</v>
          </cell>
          <cell r="D2252">
            <v>50.71</v>
          </cell>
        </row>
        <row r="2253">
          <cell r="A2253">
            <v>158000</v>
          </cell>
          <cell r="B2253" t="str">
            <v>SERVIÇOS PARCIAIS</v>
          </cell>
          <cell r="C2253" t="str">
            <v>.</v>
          </cell>
          <cell r="D2253" t="str">
            <v>.</v>
          </cell>
        </row>
        <row r="2254">
          <cell r="A2254">
            <v>158001</v>
          </cell>
          <cell r="B2254" t="str">
            <v>PVA (LÁTEX) - REPINTURA DE ALVENARIA E CONCRETO, COM RETOQUES DE MASSA</v>
          </cell>
          <cell r="C2254" t="str">
            <v>M2</v>
          </cell>
          <cell r="D2254">
            <v>9.3000000000000007</v>
          </cell>
        </row>
        <row r="2255">
          <cell r="A2255">
            <v>158005</v>
          </cell>
          <cell r="B2255" t="str">
            <v>TINTA ACRÍLICA - REPINTURA DE ALVENARIA E CONCRETO COM RETOQUE DE MASSA</v>
          </cell>
          <cell r="C2255" t="str">
            <v>M2</v>
          </cell>
          <cell r="D2255">
            <v>9.85</v>
          </cell>
        </row>
        <row r="2256">
          <cell r="A2256">
            <v>158011</v>
          </cell>
          <cell r="B2256" t="str">
            <v>TINTA A ÓLEO - REPINTURA DE ESQUADRIAS DE MADEIRA</v>
          </cell>
          <cell r="C2256" t="str">
            <v>M2</v>
          </cell>
          <cell r="D2256">
            <v>11.63</v>
          </cell>
        </row>
        <row r="2257">
          <cell r="A2257">
            <v>158012</v>
          </cell>
          <cell r="B2257" t="str">
            <v>TINTA A ÓLEO - REPINTURA DE ESTRUTURAS DE MADEIRA</v>
          </cell>
          <cell r="C2257" t="str">
            <v>M2</v>
          </cell>
          <cell r="D2257">
            <v>5.97</v>
          </cell>
        </row>
        <row r="2258">
          <cell r="A2258">
            <v>158013</v>
          </cell>
          <cell r="B2258" t="str">
            <v>TINTA A ÓLEO - REPINTURA DE FORROS DE MADEIRA</v>
          </cell>
          <cell r="C2258" t="str">
            <v>M2</v>
          </cell>
          <cell r="D2258">
            <v>8.8699999999999992</v>
          </cell>
        </row>
        <row r="2259">
          <cell r="A2259">
            <v>158014</v>
          </cell>
          <cell r="B2259" t="str">
            <v>TINTA A ÓLEO - REPINTURA DE RODAPÉS E MOLDURAS DE MADEIRA</v>
          </cell>
          <cell r="C2259" t="str">
            <v>M</v>
          </cell>
          <cell r="D2259">
            <v>1.46</v>
          </cell>
        </row>
        <row r="2260">
          <cell r="A2260">
            <v>158020</v>
          </cell>
          <cell r="B2260" t="str">
            <v>TINTA A ÓLEO - REPINTURA DE ESQUADRIAS METÁLICAS</v>
          </cell>
          <cell r="C2260" t="str">
            <v>M2</v>
          </cell>
          <cell r="D2260">
            <v>16.25</v>
          </cell>
        </row>
        <row r="2261">
          <cell r="A2261">
            <v>158030</v>
          </cell>
          <cell r="B2261" t="str">
            <v>ESMALTE SINTÉTICO - REPINTURA DE ESQUADRIAS DE MADEIRA</v>
          </cell>
          <cell r="C2261" t="str">
            <v>M2</v>
          </cell>
          <cell r="D2261">
            <v>11.99</v>
          </cell>
        </row>
        <row r="2262">
          <cell r="A2262">
            <v>158031</v>
          </cell>
          <cell r="B2262" t="str">
            <v>ESMALTE SINTÉTICO - REPINTURA DE ESTRUTURAS DE MADEIRA</v>
          </cell>
          <cell r="C2262" t="str">
            <v>M2</v>
          </cell>
          <cell r="D2262">
            <v>6.15</v>
          </cell>
        </row>
        <row r="2263">
          <cell r="A2263">
            <v>158032</v>
          </cell>
          <cell r="B2263" t="str">
            <v>ESMALTE SINTÉTICO - REPINTURA DE FORROS DE MADEIRA</v>
          </cell>
          <cell r="C2263" t="str">
            <v>M2</v>
          </cell>
          <cell r="D2263">
            <v>9.23</v>
          </cell>
        </row>
        <row r="2264">
          <cell r="A2264">
            <v>158033</v>
          </cell>
          <cell r="B2264" t="str">
            <v>ESMALTE SINTÉTICO - REPINTURA DE RODAPÉS E MOLDURAS DE MADEIRA</v>
          </cell>
          <cell r="C2264" t="str">
            <v>M</v>
          </cell>
          <cell r="D2264">
            <v>1.53</v>
          </cell>
        </row>
        <row r="2265">
          <cell r="A2265">
            <v>158034</v>
          </cell>
          <cell r="B2265" t="str">
            <v>ESMALTE SINTÉTICO - REPINTURA DE ESQUADRIAS METÁLICAS</v>
          </cell>
          <cell r="C2265" t="str">
            <v>M2</v>
          </cell>
          <cell r="D2265">
            <v>16.52</v>
          </cell>
        </row>
        <row r="2266">
          <cell r="A2266">
            <v>158040</v>
          </cell>
          <cell r="B2266" t="str">
            <v>TINTA GRAFITE - REPINTURA DE ESQUADRIAS METÁLICAS</v>
          </cell>
          <cell r="C2266" t="str">
            <v>M2</v>
          </cell>
          <cell r="D2266">
            <v>16.62</v>
          </cell>
        </row>
        <row r="2267">
          <cell r="A2267">
            <v>170000</v>
          </cell>
          <cell r="B2267" t="str">
            <v>SERV.COMPLEMENTARES</v>
          </cell>
        </row>
        <row r="2268">
          <cell r="A2268">
            <v>170100</v>
          </cell>
          <cell r="B2268" t="str">
            <v>FECHAMENTOS</v>
          </cell>
          <cell r="C2268" t="str">
            <v>.</v>
          </cell>
          <cell r="D2268" t="str">
            <v>.</v>
          </cell>
        </row>
        <row r="2269">
          <cell r="A2269">
            <v>170117</v>
          </cell>
          <cell r="B2269" t="str">
            <v>FC.02 - CERCA DE TELA GALVANIZADA, MOURÃO EM "T" DE CONCRETO COM MURETA</v>
          </cell>
          <cell r="C2269" t="str">
            <v>M</v>
          </cell>
          <cell r="D2269">
            <v>222.31</v>
          </cell>
        </row>
        <row r="2270">
          <cell r="A2270">
            <v>170118</v>
          </cell>
          <cell r="B2270" t="str">
            <v>FC.03 - CERCA DE TELA GALVANIZADA, MOURÃO EM "T" DE CONCRETO COM MURETA</v>
          </cell>
          <cell r="C2270" t="str">
            <v>M</v>
          </cell>
          <cell r="D2270">
            <v>197.82</v>
          </cell>
        </row>
        <row r="2271">
          <cell r="A2271">
            <v>170120</v>
          </cell>
          <cell r="B2271" t="str">
            <v>CERCA DE TELA GALVANIZADA, MALHA 2" FIO 14, TIPO EDIF-1831 - MC/2M</v>
          </cell>
          <cell r="C2271" t="str">
            <v>M</v>
          </cell>
          <cell r="D2271">
            <v>120.16</v>
          </cell>
        </row>
        <row r="2272">
          <cell r="A2272">
            <v>170121</v>
          </cell>
          <cell r="B2272" t="str">
            <v>CERCA DE TELA GALVANIZADA, MALHA 2" FIO 14, TIPO EDIF-1832 - MCAF/2M</v>
          </cell>
          <cell r="C2272" t="str">
            <v>M</v>
          </cell>
          <cell r="D2272">
            <v>124.53</v>
          </cell>
        </row>
        <row r="2273">
          <cell r="A2273">
            <v>170122</v>
          </cell>
          <cell r="B2273" t="str">
            <v>CERCA DE TELA GALVANIZADA, MALHA 2" FIO 14, TIPO EDIF-1833 - MCAL/2M</v>
          </cell>
          <cell r="C2273" t="str">
            <v>M</v>
          </cell>
          <cell r="D2273">
            <v>126.01</v>
          </cell>
        </row>
        <row r="2274">
          <cell r="A2274">
            <v>170123</v>
          </cell>
          <cell r="B2274" t="str">
            <v>CERCA DE TELA GALVANIZADA, MALHA 2" FIO 10, TIPO EDIF-1834 - TG/4M</v>
          </cell>
          <cell r="C2274" t="str">
            <v>M</v>
          </cell>
          <cell r="D2274">
            <v>253.88</v>
          </cell>
        </row>
        <row r="2275">
          <cell r="A2275">
            <v>170124</v>
          </cell>
          <cell r="B2275" t="str">
            <v>CERCA DE TELA GALVANIZADA, MALHA 2" FIO 10, TIPO EDIF-1835 - TG/2M</v>
          </cell>
          <cell r="C2275" t="str">
            <v>M</v>
          </cell>
          <cell r="D2275">
            <v>170.84</v>
          </cell>
        </row>
        <row r="2276">
          <cell r="A2276">
            <v>170125</v>
          </cell>
          <cell r="B2276" t="str">
            <v>FC.04 - CERCA DE TELA GALVANIZADA MOURÃO EM "T" DE CONCRETO</v>
          </cell>
          <cell r="C2276" t="str">
            <v>M</v>
          </cell>
          <cell r="D2276">
            <v>136.6</v>
          </cell>
        </row>
        <row r="2277">
          <cell r="A2277">
            <v>170126</v>
          </cell>
          <cell r="B2277" t="str">
            <v>FC.05 - CERCA DE TELA GALVANIZADA, MOURÃO EM "T" DE CONCRETO</v>
          </cell>
          <cell r="C2277" t="str">
            <v>M</v>
          </cell>
          <cell r="D2277">
            <v>111.52</v>
          </cell>
        </row>
        <row r="2278">
          <cell r="A2278">
            <v>170127</v>
          </cell>
          <cell r="B2278" t="str">
            <v>FP.04 - ALAMBRADO EM TUBO GALVANIZADO E TELA GALVANIZADA H=2,00M</v>
          </cell>
          <cell r="C2278" t="str">
            <v>M</v>
          </cell>
          <cell r="D2278">
            <v>244.99</v>
          </cell>
        </row>
        <row r="2279">
          <cell r="A2279">
            <v>170128</v>
          </cell>
          <cell r="B2279" t="str">
            <v>FP.05 - ALAMBRADO EM TUBO GALVANIZADO E TELA GALVANIZADA H=1,00M</v>
          </cell>
          <cell r="C2279" t="str">
            <v>M</v>
          </cell>
          <cell r="D2279">
            <v>97.55</v>
          </cell>
        </row>
        <row r="2280">
          <cell r="A2280">
            <v>170129</v>
          </cell>
          <cell r="B2280" t="str">
            <v>FP.03 - ALAMBRADO PARA QUADRAS DE ESPORTE - GP.6/EDIF - TG/4,5M</v>
          </cell>
          <cell r="C2280" t="str">
            <v>M</v>
          </cell>
          <cell r="D2280">
            <v>348.07</v>
          </cell>
        </row>
        <row r="2281">
          <cell r="A2281">
            <v>170130</v>
          </cell>
          <cell r="B2281" t="str">
            <v>GRADIL DE FERRO PERFILADO - GE-1/EDIF</v>
          </cell>
          <cell r="C2281" t="str">
            <v>M</v>
          </cell>
          <cell r="D2281">
            <v>346.85</v>
          </cell>
        </row>
        <row r="2282">
          <cell r="A2282">
            <v>170131</v>
          </cell>
          <cell r="B2282" t="str">
            <v>FP.01 - GRADIL DE FERRO PERFILADO, TIPO PARQUE SEM MURETA - GP-5/DEPAVE</v>
          </cell>
          <cell r="C2282" t="str">
            <v>M</v>
          </cell>
          <cell r="D2282">
            <v>546.75</v>
          </cell>
        </row>
        <row r="2283">
          <cell r="A2283">
            <v>170132</v>
          </cell>
          <cell r="B2283" t="str">
            <v>FP.02 - GRADIL DE FERRO PERFILADO, TIPO PARQUE COM MURETA - GPM-1/DEPAVE</v>
          </cell>
          <cell r="C2283" t="str">
            <v>M</v>
          </cell>
          <cell r="D2283">
            <v>622.21</v>
          </cell>
        </row>
        <row r="2284">
          <cell r="A2284">
            <v>170133</v>
          </cell>
          <cell r="B2284" t="str">
            <v>FP.06 - GRADIL/PEITORIL DE FERRO PERFILADO H=1,00M</v>
          </cell>
          <cell r="C2284" t="str">
            <v>M</v>
          </cell>
          <cell r="D2284">
            <v>140.83000000000001</v>
          </cell>
        </row>
        <row r="2285">
          <cell r="A2285">
            <v>170134</v>
          </cell>
          <cell r="B2285" t="str">
            <v>PP.38 - PORTÃO DE FERRO PERFILADO, TIPO PARQUE (GP.5/GPM1) 2,00M, 1 FOLHA</v>
          </cell>
          <cell r="C2285" t="str">
            <v>UN</v>
          </cell>
          <cell r="D2285">
            <v>1521.32</v>
          </cell>
        </row>
        <row r="2286">
          <cell r="A2286">
            <v>170135</v>
          </cell>
          <cell r="B2286" t="str">
            <v>PP.37 - PORTÃO DE FERRO PERFILADO, TIPO PARQUE (GP.5/GPM.1) 1,50M, 1 FOLHA</v>
          </cell>
          <cell r="C2286" t="str">
            <v>UN</v>
          </cell>
          <cell r="D2286">
            <v>1312.9</v>
          </cell>
        </row>
        <row r="2287">
          <cell r="A2287">
            <v>170136</v>
          </cell>
          <cell r="B2287" t="str">
            <v>PP.39/PP.40 - PORTÃO DE FERRO PERFILADO TIPO PARQUE (GP.5/GPM1) 3,0M, 1 OU 2 FOLHAS</v>
          </cell>
          <cell r="C2287" t="str">
            <v>UN</v>
          </cell>
          <cell r="D2287">
            <v>2054.25</v>
          </cell>
        </row>
        <row r="2288">
          <cell r="A2288">
            <v>170137</v>
          </cell>
          <cell r="B2288" t="str">
            <v>PP.41 - PORTÃO DE FERRO PERFILADO, TIPO PARQUE (GP-5/GPM-1) 4,00M, 2 FOLHAS</v>
          </cell>
          <cell r="C2288" t="str">
            <v>UN</v>
          </cell>
          <cell r="D2288">
            <v>2451.02</v>
          </cell>
        </row>
        <row r="2289">
          <cell r="A2289">
            <v>170138</v>
          </cell>
          <cell r="B2289" t="str">
            <v>PP.42 - PORTÃO DE FERRO PERFILADO, TIPO PARQUE (GP-5/GPM-1) 6,00M, 2 FOLHAS</v>
          </cell>
          <cell r="C2289" t="str">
            <v>UN</v>
          </cell>
          <cell r="D2289">
            <v>3326.26</v>
          </cell>
        </row>
        <row r="2290">
          <cell r="A2290">
            <v>170140</v>
          </cell>
          <cell r="B2290" t="str">
            <v>PP.15/19 - PORTÃO EM FERRO PERFILADO COM CHAPA, 1 FOLHA</v>
          </cell>
          <cell r="C2290" t="str">
            <v>M2</v>
          </cell>
          <cell r="D2290">
            <v>265.36</v>
          </cell>
        </row>
        <row r="2291">
          <cell r="A2291">
            <v>170141</v>
          </cell>
          <cell r="B2291" t="str">
            <v>PP.20/24 - PORTÃO EM FERRO PERFILADO COM TELA, 1 FOLHA</v>
          </cell>
          <cell r="C2291" t="str">
            <v>M2</v>
          </cell>
          <cell r="D2291">
            <v>208.52</v>
          </cell>
        </row>
        <row r="2292">
          <cell r="A2292">
            <v>170142</v>
          </cell>
          <cell r="B2292" t="str">
            <v>PP.25/29 - PORTÃO EM FERRO PERFILADO COM CHAPA, 2 FOLHAS</v>
          </cell>
          <cell r="C2292" t="str">
            <v>M2</v>
          </cell>
          <cell r="D2292">
            <v>263.93</v>
          </cell>
        </row>
        <row r="2293">
          <cell r="A2293">
            <v>170143</v>
          </cell>
          <cell r="B2293" t="str">
            <v>PP.30/34 - PORTÃO EM FERRO PERFILADO COM TELA, 2 FOLHAS</v>
          </cell>
          <cell r="C2293" t="str">
            <v>M2</v>
          </cell>
          <cell r="D2293">
            <v>206.41</v>
          </cell>
        </row>
        <row r="2294">
          <cell r="A2294">
            <v>170144</v>
          </cell>
          <cell r="B2294" t="str">
            <v>PP.43/44 - PORTÃO EM FERRO PERFILADO COM CHAPA, 1 FOLHA, H=1,00M</v>
          </cell>
          <cell r="C2294" t="str">
            <v>M2</v>
          </cell>
          <cell r="D2294">
            <v>274.62</v>
          </cell>
        </row>
        <row r="2295">
          <cell r="A2295">
            <v>170145</v>
          </cell>
          <cell r="B2295" t="str">
            <v>PP.45/46 - PORTÃO EM FERRO PERFILADO COM TELA, 1 FOLHA, H=1,00M</v>
          </cell>
          <cell r="C2295" t="str">
            <v>M2</v>
          </cell>
          <cell r="D2295">
            <v>218.35</v>
          </cell>
        </row>
        <row r="2296">
          <cell r="A2296">
            <v>170155</v>
          </cell>
          <cell r="B2296" t="str">
            <v>FV.01 - MURO DE FECHO, TIJOLO APARENTE  E ELEMENTO DE CONCRETO MF.01/EDIF - FUNDAÇÃO COM BROCA</v>
          </cell>
          <cell r="C2296" t="str">
            <v>M</v>
          </cell>
          <cell r="D2296">
            <v>496.64</v>
          </cell>
        </row>
        <row r="2297">
          <cell r="A2297">
            <v>170157</v>
          </cell>
          <cell r="B2297" t="str">
            <v>FV.02 - MURO DE FECHO, TIJOLO APARENTE, MF.02/EDIF - FUNDAÇÃO COM BROCAS</v>
          </cell>
          <cell r="C2297" t="str">
            <v>M</v>
          </cell>
          <cell r="D2297">
            <v>389.48</v>
          </cell>
        </row>
        <row r="2298">
          <cell r="A2298">
            <v>170159</v>
          </cell>
          <cell r="B2298" t="str">
            <v>FC.01 -  MURO DE FECHO, ELEMENTOS DE CONCRETO MF.D3/EDIF - FUNDAÇÃO COM BROCAS</v>
          </cell>
          <cell r="C2298" t="str">
            <v>M</v>
          </cell>
          <cell r="D2298">
            <v>535.91999999999996</v>
          </cell>
        </row>
        <row r="2299">
          <cell r="A2299">
            <v>170164</v>
          </cell>
          <cell r="B2299" t="str">
            <v>FV.15/16 - MURO DE FECHO EM BLOCOS E ESTRUTURA DE CONCRETO, FUNDAÇÃO COM BROCAS</v>
          </cell>
          <cell r="C2299" t="str">
            <v>M</v>
          </cell>
          <cell r="D2299">
            <v>372.96</v>
          </cell>
        </row>
        <row r="2300">
          <cell r="A2300">
            <v>170165</v>
          </cell>
          <cell r="B2300" t="str">
            <v>MURO EM PLACAS DE CONCRETO PRÉ-MOLDADAS, ESP.=3CM, INCLUINDO PILARES E RESPECTIVAS FUNDAÇÕES - COLOCADO</v>
          </cell>
          <cell r="C2300" t="str">
            <v>M2</v>
          </cell>
          <cell r="D2300">
            <v>34.81</v>
          </cell>
        </row>
        <row r="2301">
          <cell r="A2301">
            <v>170170</v>
          </cell>
          <cell r="B2301" t="str">
            <v>MURO DE ARRIMO H=1,40M, COM DRENAGEM</v>
          </cell>
          <cell r="C2301" t="str">
            <v>M</v>
          </cell>
          <cell r="D2301">
            <v>1156.8800000000001</v>
          </cell>
        </row>
        <row r="2302">
          <cell r="A2302">
            <v>170171</v>
          </cell>
          <cell r="B2302" t="str">
            <v>MURO DE ARRIMO H=2,50M, COM DRENAGEM</v>
          </cell>
          <cell r="C2302" t="str">
            <v>M</v>
          </cell>
          <cell r="D2302">
            <v>1946.71</v>
          </cell>
        </row>
        <row r="2303">
          <cell r="A2303">
            <v>170172</v>
          </cell>
          <cell r="B2303" t="str">
            <v>MURO DE ARRIMO H=3,50M, COM DRENAGEM</v>
          </cell>
          <cell r="C2303" t="str">
            <v>M</v>
          </cell>
          <cell r="D2303">
            <v>3599.13</v>
          </cell>
        </row>
        <row r="2304">
          <cell r="A2304">
            <v>170173</v>
          </cell>
          <cell r="B2304" t="str">
            <v>MURO DE ARRIMO H=4,50M, COM DRENAGEM</v>
          </cell>
          <cell r="C2304" t="str">
            <v>M</v>
          </cell>
          <cell r="D2304">
            <v>4244.59</v>
          </cell>
        </row>
        <row r="2305">
          <cell r="A2305">
            <v>170176</v>
          </cell>
          <cell r="B2305" t="str">
            <v>FV.08 - MURETA DE BLOCOS DE CONCRETO</v>
          </cell>
          <cell r="C2305" t="str">
            <v>M</v>
          </cell>
          <cell r="D2305">
            <v>206.19</v>
          </cell>
        </row>
        <row r="2306">
          <cell r="A2306">
            <v>170180</v>
          </cell>
          <cell r="B2306" t="str">
            <v>FV.12/13 - MURETA DE ARRIMO EM BLOCOS DE CONCRETO, H=1,00 M</v>
          </cell>
          <cell r="C2306" t="str">
            <v>M</v>
          </cell>
          <cell r="D2306">
            <v>495.41</v>
          </cell>
        </row>
        <row r="2307">
          <cell r="A2307">
            <v>170181</v>
          </cell>
          <cell r="B2307" t="str">
            <v>FV.14 - MURETA DE ARRIMO EM BLOCOS DE CONCRETO H=1,00M - CHAPISCADO</v>
          </cell>
          <cell r="C2307" t="str">
            <v>M</v>
          </cell>
          <cell r="D2307">
            <v>500.73</v>
          </cell>
        </row>
        <row r="2308">
          <cell r="A2308">
            <v>170190</v>
          </cell>
          <cell r="B2308" t="str">
            <v>GRADIL DE FERRO GALVANIZADO ELETROFUNDIDO - BARRA 25X2MM - MALHA 65X132MM - MONTANTE COM DISTÂNCIA DE 1650MM - SEM PINTURA</v>
          </cell>
          <cell r="C2308" t="str">
            <v>M2</v>
          </cell>
          <cell r="D2308">
            <v>116.22</v>
          </cell>
        </row>
        <row r="2309">
          <cell r="A2309">
            <v>170191</v>
          </cell>
          <cell r="B2309" t="str">
            <v>GRADIL DE FERRO GALVANIZADO ELETROFUNDIDO - BARRA 25X2MM - MALHA 65X132MM - MONTANTE COM DISTÂNCIA DE 1650MM - COM PINTURA</v>
          </cell>
          <cell r="C2309" t="str">
            <v>M2</v>
          </cell>
          <cell r="D2309">
            <v>129.75</v>
          </cell>
        </row>
        <row r="2310">
          <cell r="A2310">
            <v>170192</v>
          </cell>
          <cell r="B2310" t="str">
            <v>PORTÃO EM FERRO GALVANIZADO ELETROFUNDIDO, MALHA 65X132MM, DE ABRIR, 1 FOLHA, SEM PINTURA</v>
          </cell>
          <cell r="C2310" t="str">
            <v>M2</v>
          </cell>
          <cell r="D2310">
            <v>703.39</v>
          </cell>
        </row>
        <row r="2311">
          <cell r="A2311">
            <v>170193</v>
          </cell>
          <cell r="B2311" t="str">
            <v>PORTÃO EM FERRO GALVANIZADO ELETROFUNDIDO MALHA 65X132MM, DE ABRIR, 1 FOLHA, COM PINTURA ELETROLÍTICA</v>
          </cell>
          <cell r="C2311" t="str">
            <v>M2</v>
          </cell>
          <cell r="D2311">
            <v>732.5</v>
          </cell>
        </row>
        <row r="2312">
          <cell r="A2312">
            <v>170194</v>
          </cell>
          <cell r="B2312" t="str">
            <v>PORTÃO EM FERRO GALVANIZADO ELETROFUNDIDO MALHA 65X132MM, DE ABRIR, 2 FOLHAS, SEM PINTURA</v>
          </cell>
          <cell r="C2312" t="str">
            <v>M2</v>
          </cell>
          <cell r="D2312">
            <v>626.66</v>
          </cell>
        </row>
        <row r="2313">
          <cell r="A2313">
            <v>170195</v>
          </cell>
          <cell r="B2313" t="str">
            <v>PORTÃO EM FERRO GALVANIZADO ELETROFUNDIDO MALHA 65X132MM, DE ABRIR, 2 FOLHAS, COM PINTURA ELETROLÍTICA</v>
          </cell>
          <cell r="C2313" t="str">
            <v>M2</v>
          </cell>
          <cell r="D2313">
            <v>656.93</v>
          </cell>
        </row>
        <row r="2314">
          <cell r="A2314">
            <v>170196</v>
          </cell>
          <cell r="B2314" t="str">
            <v>PORTÃO EM FERRO GALVANIZADO ELETROFUNDIDO MALHA 65X132MM, DE CORRER, SEM PINTURA</v>
          </cell>
          <cell r="C2314" t="str">
            <v>M2</v>
          </cell>
          <cell r="D2314">
            <v>668.2</v>
          </cell>
        </row>
        <row r="2315">
          <cell r="A2315">
            <v>170197</v>
          </cell>
          <cell r="B2315" t="str">
            <v>PORTÃO EM FERRO GALVANIZADO ELETROFUNDIDO MALHA 65X132MM, DE CORRER, COM PINTURA ELETROLÍTICA</v>
          </cell>
          <cell r="C2315" t="str">
            <v>M2</v>
          </cell>
          <cell r="D2315">
            <v>672.57</v>
          </cell>
        </row>
        <row r="2316">
          <cell r="A2316">
            <v>170200</v>
          </cell>
          <cell r="B2316" t="str">
            <v>PAVIMENTAÇÃO</v>
          </cell>
          <cell r="C2316" t="str">
            <v>.</v>
          </cell>
          <cell r="D2316" t="str">
            <v>.</v>
          </cell>
        </row>
        <row r="2317">
          <cell r="A2317">
            <v>170201</v>
          </cell>
          <cell r="B2317" t="str">
            <v>CONCRETO SIMPLES DESEMPENADO E RIPADO, 200KG CIM/M3</v>
          </cell>
          <cell r="C2317" t="str">
            <v>M3</v>
          </cell>
          <cell r="D2317">
            <v>575.80999999999995</v>
          </cell>
        </row>
        <row r="2318">
          <cell r="A2318">
            <v>170202</v>
          </cell>
          <cell r="B2318" t="str">
            <v>CONCRETO DESEMPENADO E RIPADO (PMSP-DL.1009/47), 335KG CIM/M3 - 7CM</v>
          </cell>
          <cell r="C2318" t="str">
            <v>M2</v>
          </cell>
          <cell r="D2318">
            <v>54.68</v>
          </cell>
        </row>
        <row r="2319">
          <cell r="A2319">
            <v>170207</v>
          </cell>
          <cell r="B2319" t="str">
            <v>LADRILHO HIDRÁULICO SULCADO, BRANCO OU PRETO</v>
          </cell>
          <cell r="C2319" t="str">
            <v>M2</v>
          </cell>
          <cell r="D2319">
            <v>73.760000000000005</v>
          </cell>
        </row>
        <row r="2320">
          <cell r="A2320">
            <v>170208</v>
          </cell>
          <cell r="B2320" t="str">
            <v>LADRILHO HIDRÁULICO SULCADO, BRANCO E PRETO - TIPO MAPA DE SÃO PAULO</v>
          </cell>
          <cell r="C2320" t="str">
            <v>M2</v>
          </cell>
          <cell r="D2320">
            <v>73.760000000000005</v>
          </cell>
        </row>
        <row r="2321">
          <cell r="A2321">
            <v>170210</v>
          </cell>
          <cell r="B2321" t="str">
            <v>PISO DE CONCRETO INTERTRAVADO, ESPESSURA 6CM</v>
          </cell>
          <cell r="C2321" t="str">
            <v>M2</v>
          </cell>
          <cell r="D2321">
            <v>48.63</v>
          </cell>
        </row>
        <row r="2322">
          <cell r="A2322">
            <v>170211</v>
          </cell>
          <cell r="B2322" t="str">
            <v>PISO DE CONCRETO INTERTRAVADO, ESPESSURA 8CM</v>
          </cell>
          <cell r="C2322" t="str">
            <v>M2</v>
          </cell>
          <cell r="D2322">
            <v>56.46</v>
          </cell>
        </row>
        <row r="2323">
          <cell r="A2323">
            <v>170212</v>
          </cell>
          <cell r="B2323" t="str">
            <v>PISO DE CONCRETO INTERTRAVADO, ESPESSURA 10CM</v>
          </cell>
          <cell r="C2323" t="str">
            <v>M2</v>
          </cell>
          <cell r="D2323">
            <v>78.48</v>
          </cell>
        </row>
        <row r="2324">
          <cell r="A2324">
            <v>170213</v>
          </cell>
          <cell r="B2324" t="str">
            <v>CONCRETO SIMPLES COM AGREGADO RECICLADO, DESEMPENADO E RIPADO -200KG CIM/M3</v>
          </cell>
          <cell r="C2324" t="str">
            <v>M3</v>
          </cell>
          <cell r="D2324">
            <v>530.54</v>
          </cell>
        </row>
        <row r="2325">
          <cell r="A2325">
            <v>170214</v>
          </cell>
          <cell r="B2325" t="str">
            <v>CONCRETO COM AGREGADO RECICLADO DESEMPENADO E RIPADO, TIPO PMSP -DL1009/47,335KGCIM/M3-7CM</v>
          </cell>
          <cell r="C2325" t="str">
            <v>M2</v>
          </cell>
          <cell r="D2325">
            <v>53.74</v>
          </cell>
        </row>
        <row r="2326">
          <cell r="A2326">
            <v>170215</v>
          </cell>
          <cell r="B2326" t="str">
            <v>LAJOTA PRÉ-MOLDADA DE CONCRETO E=7CM - JUNTA DE GRAMA</v>
          </cell>
          <cell r="C2326" t="str">
            <v>M2</v>
          </cell>
          <cell r="D2326">
            <v>36.81</v>
          </cell>
        </row>
        <row r="2327">
          <cell r="A2327">
            <v>170218</v>
          </cell>
          <cell r="B2327" t="str">
            <v>LAJOTA DE CONCRETO MOLDADA "IN LOCO", TIPO PMSP E=7CM JUNTA DE PEDRISCO</v>
          </cell>
          <cell r="C2327" t="str">
            <v>M2</v>
          </cell>
          <cell r="D2327">
            <v>33.14</v>
          </cell>
        </row>
        <row r="2328">
          <cell r="A2328">
            <v>170219</v>
          </cell>
          <cell r="B2328" t="str">
            <v>LAJOTA DE CONCRETO MOLDADA "IN LOCO", TIPO PMSP E=7CM - JUNTA DE ARGAMASSA</v>
          </cell>
          <cell r="C2328" t="str">
            <v>M2</v>
          </cell>
          <cell r="D2328">
            <v>34.119999999999997</v>
          </cell>
        </row>
        <row r="2329">
          <cell r="A2329">
            <v>170223</v>
          </cell>
          <cell r="B2329" t="str">
            <v>PARALELEPÍPEDO SOBRE BASE DE AREIA (IE-23)</v>
          </cell>
          <cell r="C2329" t="str">
            <v>M2</v>
          </cell>
          <cell r="D2329">
            <v>87.06</v>
          </cell>
        </row>
        <row r="2330">
          <cell r="A2330">
            <v>170224</v>
          </cell>
          <cell r="B2330" t="str">
            <v>PARALELEPÍPEDO SOBRE BASE DE CONCRETO FCK=15MPA (IE-23)</v>
          </cell>
          <cell r="C2330" t="str">
            <v>M2</v>
          </cell>
          <cell r="D2330">
            <v>98.69</v>
          </cell>
        </row>
        <row r="2331">
          <cell r="A2331">
            <v>170225</v>
          </cell>
          <cell r="B2331" t="str">
            <v>MOSAICO PORTUGUÊS, UMA OU DUAS CORES, SOBRE BASE DE AREIA</v>
          </cell>
          <cell r="C2331" t="str">
            <v>M2</v>
          </cell>
          <cell r="D2331">
            <v>114.92</v>
          </cell>
        </row>
        <row r="2332">
          <cell r="A2332">
            <v>170226</v>
          </cell>
          <cell r="B2332" t="str">
            <v>MOSAICO PORTUGUÊS, UMA OU DUAS CORES, SOBRE BASE DE CONCRETO</v>
          </cell>
          <cell r="C2332" t="str">
            <v>M2</v>
          </cell>
          <cell r="D2332">
            <v>131.12</v>
          </cell>
        </row>
        <row r="2333">
          <cell r="A2333">
            <v>170227</v>
          </cell>
          <cell r="B2333" t="str">
            <v>PARALELEPÍPEDO SOBRE BASE DE AREIA RECICLADA</v>
          </cell>
          <cell r="C2333" t="str">
            <v>M2</v>
          </cell>
          <cell r="D2333">
            <v>79.150000000000006</v>
          </cell>
        </row>
        <row r="2334">
          <cell r="A2334">
            <v>170228</v>
          </cell>
          <cell r="B2334" t="str">
            <v>PARALELEPÍPEDO SOBRE BASE DE CONCRETO COM AGREGADO RECICLADO</v>
          </cell>
          <cell r="C2334" t="str">
            <v>M2</v>
          </cell>
          <cell r="D2334">
            <v>107.64</v>
          </cell>
        </row>
        <row r="2335">
          <cell r="A2335">
            <v>170229</v>
          </cell>
          <cell r="B2335" t="str">
            <v>PEDRISCO - FORNECIMENTO E ESPALHAMENTO COM COMPACTAÇÃO MECÂNICA</v>
          </cell>
          <cell r="C2335" t="str">
            <v>M3</v>
          </cell>
          <cell r="D2335">
            <v>109.37</v>
          </cell>
        </row>
        <row r="2336">
          <cell r="A2336">
            <v>170230</v>
          </cell>
          <cell r="B2336" t="str">
            <v>PEDRISCO COM COMPACTAÇÃO MANUAL - ESPESSURA 5CM</v>
          </cell>
          <cell r="C2336" t="str">
            <v>M2</v>
          </cell>
          <cell r="D2336">
            <v>6.25</v>
          </cell>
        </row>
        <row r="2337">
          <cell r="A2337">
            <v>170231</v>
          </cell>
          <cell r="B2337" t="str">
            <v>PÓ DE BRITA COM COMPACTAÇÃO MECÂNICA - ESPESSURA 10CM</v>
          </cell>
          <cell r="C2337" t="str">
            <v>M2</v>
          </cell>
          <cell r="D2337">
            <v>16.46</v>
          </cell>
        </row>
        <row r="2338">
          <cell r="A2338">
            <v>170232</v>
          </cell>
          <cell r="B2338" t="str">
            <v>PEDRA BRITADA N.2 COM COMPACTAÇÃO MANUAL - 5CM</v>
          </cell>
          <cell r="C2338" t="str">
            <v>M2</v>
          </cell>
          <cell r="D2338">
            <v>6.39</v>
          </cell>
        </row>
        <row r="2339">
          <cell r="A2339">
            <v>170233</v>
          </cell>
          <cell r="B2339" t="str">
            <v>PEDRISCO RECICLADO, FORNECIMENTO E ESPALHAMENTO COM  COMPACTAÇÃO MECÂNICA</v>
          </cell>
          <cell r="C2339" t="str">
            <v>M3</v>
          </cell>
          <cell r="D2339">
            <v>72.83</v>
          </cell>
        </row>
        <row r="2340">
          <cell r="A2340">
            <v>170234</v>
          </cell>
          <cell r="B2340" t="str">
            <v>PEDRISCO RECICLADO COM COMPACTAÇÃO MANUAL - ESPESSURA 5CM</v>
          </cell>
          <cell r="C2340" t="str">
            <v>M2</v>
          </cell>
          <cell r="D2340">
            <v>3.62</v>
          </cell>
        </row>
        <row r="2341">
          <cell r="A2341">
            <v>170235</v>
          </cell>
          <cell r="B2341" t="str">
            <v>AGREGADO RECICLADO FINO COMPACTAÇÃO MECÂNICA - ESPESSURA 10CM</v>
          </cell>
          <cell r="C2341" t="str">
            <v>M2</v>
          </cell>
          <cell r="D2341">
            <v>7.29</v>
          </cell>
        </row>
        <row r="2342">
          <cell r="A2342">
            <v>170236</v>
          </cell>
          <cell r="B2342" t="str">
            <v>AGREGADO RECICLADO N.2 COM COMPACTAÇÃO MANUAL - 5CM</v>
          </cell>
          <cell r="C2342" t="str">
            <v>M2</v>
          </cell>
          <cell r="D2342">
            <v>3.85</v>
          </cell>
        </row>
        <row r="2343">
          <cell r="A2343">
            <v>170238</v>
          </cell>
          <cell r="B2343" t="str">
            <v>MOSAICO PORTUGUÊS UMA OU DUAS CORES, SOBRE BASE DE CONCRETO COM AGREGADO RECICLADO</v>
          </cell>
          <cell r="C2343" t="str">
            <v>M2</v>
          </cell>
          <cell r="D2343">
            <v>94.64</v>
          </cell>
        </row>
        <row r="2344">
          <cell r="A2344">
            <v>170240</v>
          </cell>
          <cell r="B2344" t="str">
            <v>PAVIMENTAÇÃO ASFÁLTICA PARA TRÁFEGO MÉDIO (POR PENETRAÇÃO)</v>
          </cell>
          <cell r="C2344" t="str">
            <v>M2</v>
          </cell>
          <cell r="D2344">
            <v>21.95</v>
          </cell>
        </row>
        <row r="2345">
          <cell r="A2345">
            <v>170242</v>
          </cell>
          <cell r="B2345" t="str">
            <v>PASSEIO DE CONCRETO, FCK=25MPA, INCLUINDO PREPARO DA CAIXA E LASTRO DE BRITA</v>
          </cell>
          <cell r="C2345" t="str">
            <v>M3</v>
          </cell>
          <cell r="D2345">
            <v>364.94</v>
          </cell>
        </row>
        <row r="2346">
          <cell r="A2346">
            <v>170243</v>
          </cell>
          <cell r="B2346" t="str">
            <v>PASSEIO DE CONCRETO ARMADO, FCK=25MPA, INCLUINDO PREPARO DA CAIXA E LASTRO DE BRITA</v>
          </cell>
          <cell r="C2346" t="str">
            <v>M3</v>
          </cell>
          <cell r="D2346">
            <v>464.85</v>
          </cell>
        </row>
        <row r="2347">
          <cell r="A2347">
            <v>170244</v>
          </cell>
          <cell r="B2347" t="str">
            <v>PASSEIO DE CONCRETO, FCK=30MPA, INCLUINDO PREPARO DA CAIXA E LASTRO DE BRITA</v>
          </cell>
          <cell r="C2347" t="str">
            <v>M3</v>
          </cell>
          <cell r="D2347">
            <v>398.89</v>
          </cell>
        </row>
        <row r="2348">
          <cell r="A2348">
            <v>170245</v>
          </cell>
          <cell r="B2348" t="str">
            <v>PASSEIO DE CONCRETO ARMADO, FCK=30MPA, INCLUINDO PREPARO DA CAIXA E LASTRO DE BRITA</v>
          </cell>
          <cell r="C2348" t="str">
            <v>M3</v>
          </cell>
          <cell r="D2348">
            <v>498.79</v>
          </cell>
        </row>
        <row r="2349">
          <cell r="A2349">
            <v>170250</v>
          </cell>
          <cell r="B2349" t="str">
            <v>GUIA DE CONCRETO RETA OU CURVA, TIPO PMSP</v>
          </cell>
          <cell r="C2349" t="str">
            <v>M</v>
          </cell>
          <cell r="D2349">
            <v>48.9</v>
          </cell>
        </row>
        <row r="2350">
          <cell r="A2350">
            <v>170251</v>
          </cell>
          <cell r="B2350" t="str">
            <v>GUIA DE CONCRETO COM AGREGADO RECICLADO, RETA OU CURVA TIPO PMSP</v>
          </cell>
          <cell r="C2350" t="str">
            <v>M</v>
          </cell>
          <cell r="D2350">
            <v>48.76</v>
          </cell>
        </row>
        <row r="2351">
          <cell r="A2351">
            <v>170252</v>
          </cell>
          <cell r="B2351" t="str">
            <v>SARJETA DE CONCRETO, INCLUSIVE PREPARO DE CAIXA</v>
          </cell>
          <cell r="C2351" t="str">
            <v>M3</v>
          </cell>
          <cell r="D2351">
            <v>389.44</v>
          </cell>
        </row>
        <row r="2352">
          <cell r="A2352">
            <v>170254</v>
          </cell>
          <cell r="B2352" t="str">
            <v>REBAIXAMENTO DE GUIA</v>
          </cell>
          <cell r="C2352" t="str">
            <v>M</v>
          </cell>
          <cell r="D2352">
            <v>18.25</v>
          </cell>
        </row>
        <row r="2353">
          <cell r="A2353">
            <v>170255</v>
          </cell>
          <cell r="B2353" t="str">
            <v>REBAIXAMENTO DE GUIA COM CONCRETO RECICLADO</v>
          </cell>
          <cell r="C2353" t="str">
            <v>M</v>
          </cell>
          <cell r="D2353">
            <v>18.04</v>
          </cell>
        </row>
        <row r="2354">
          <cell r="A2354">
            <v>170260</v>
          </cell>
          <cell r="B2354" t="str">
            <v>PISO DE CONCRETO INTERTRAVADO DRENANTE, ESPESSURA 6CM</v>
          </cell>
          <cell r="C2354" t="str">
            <v>M2</v>
          </cell>
          <cell r="D2354">
            <v>55.41</v>
          </cell>
        </row>
        <row r="2355">
          <cell r="A2355">
            <v>170261</v>
          </cell>
          <cell r="B2355" t="str">
            <v>PISO DE CONCRETO INTERTRAVADO DRENANTE, ESPESSURA 8CM</v>
          </cell>
          <cell r="C2355" t="str">
            <v>M2</v>
          </cell>
          <cell r="D2355">
            <v>63.64</v>
          </cell>
        </row>
        <row r="2356">
          <cell r="A2356">
            <v>170265</v>
          </cell>
          <cell r="B2356" t="str">
            <v>PAVIMENTOS PERMEÁVEIS - PERFIL PARA CALÇADAS E PASSEIOS COM PISO DE CONCRETO PRÉ-MOLDADO INTERTRAVADO DRENANTE COM INFILTRAÇÃO TOTAL</v>
          </cell>
          <cell r="C2356" t="str">
            <v>M2</v>
          </cell>
          <cell r="D2356">
            <v>85.94</v>
          </cell>
        </row>
        <row r="2357">
          <cell r="A2357">
            <v>170266</v>
          </cell>
          <cell r="B2357" t="str">
            <v>PAVIMENTOS PERMEÁVEIS - PERFIL PARA ESTACIONAMENTO DE VEÍCULOS LEVES COM PISOS DE CONCRETO PRÉ-MOLDADO INTERTRAVADO DRENANTE COM INFILTRAÇÃO TOTAL</v>
          </cell>
          <cell r="C2357" t="str">
            <v>M2</v>
          </cell>
          <cell r="D2357">
            <v>86.64</v>
          </cell>
        </row>
        <row r="2358">
          <cell r="A2358">
            <v>170300</v>
          </cell>
          <cell r="B2358" t="str">
            <v>DIVERSOS</v>
          </cell>
          <cell r="C2358" t="str">
            <v>.</v>
          </cell>
          <cell r="D2358" t="str">
            <v>.</v>
          </cell>
        </row>
        <row r="2359">
          <cell r="A2359">
            <v>170319</v>
          </cell>
          <cell r="B2359" t="str">
            <v>IP.03 - PLATAFORMA COM 3 MASTROS DE BANDEIRA H.LIVRE=7,00M (EXCLUSIVE ENGASTAMENTO)</v>
          </cell>
          <cell r="C2359" t="str">
            <v>UN</v>
          </cell>
          <cell r="D2359">
            <v>2731.21</v>
          </cell>
        </row>
        <row r="2360">
          <cell r="A2360">
            <v>170320</v>
          </cell>
          <cell r="B2360" t="str">
            <v>IP.04 - PLATAFORMA COM 3 MASTROS DE BANDEIRA H LIVRE=9,00M (EXCLUSIVE ENGASTAMENTO)</v>
          </cell>
          <cell r="C2360" t="str">
            <v>UN</v>
          </cell>
          <cell r="D2360">
            <v>3305.97</v>
          </cell>
        </row>
        <row r="2361">
          <cell r="A2361">
            <v>170330</v>
          </cell>
          <cell r="B2361" t="str">
            <v>CADEIRA RETRÁTIL EM MADEIRA - PARA DEFICIENTE</v>
          </cell>
          <cell r="C2361" t="str">
            <v>UN</v>
          </cell>
          <cell r="D2361">
            <v>208.82</v>
          </cell>
        </row>
        <row r="2362">
          <cell r="A2362">
            <v>170350</v>
          </cell>
          <cell r="B2362" t="str">
            <v>QC.01 - QUADRA POLIESPORTIVA - PISO NÃO ARMADO</v>
          </cell>
          <cell r="C2362" t="str">
            <v>M2</v>
          </cell>
          <cell r="D2362">
            <v>55.79</v>
          </cell>
        </row>
        <row r="2363">
          <cell r="A2363">
            <v>170351</v>
          </cell>
          <cell r="B2363" t="str">
            <v>QC.02 - QUADRA POLIESPORTIVA - PISO ARMADO</v>
          </cell>
          <cell r="C2363" t="str">
            <v>M2</v>
          </cell>
          <cell r="D2363">
            <v>65.08</v>
          </cell>
        </row>
        <row r="2364">
          <cell r="A2364">
            <v>170353</v>
          </cell>
          <cell r="B2364" t="str">
            <v>QC.01 - QUADRA POLIESPORTIVA - PISO NÃO ARMADO COM AGREGADO RECICLADO</v>
          </cell>
          <cell r="C2364" t="str">
            <v>M2</v>
          </cell>
          <cell r="D2364">
            <v>53.14</v>
          </cell>
        </row>
        <row r="2365">
          <cell r="A2365">
            <v>170354</v>
          </cell>
          <cell r="B2365" t="str">
            <v>QC.02 - QUADRA POLIESPORTIVA PISO ARMADO COM AGREGADO RECICLADO</v>
          </cell>
          <cell r="C2365" t="str">
            <v>M2</v>
          </cell>
          <cell r="D2365">
            <v>62.43</v>
          </cell>
        </row>
        <row r="2366">
          <cell r="A2366">
            <v>170355</v>
          </cell>
          <cell r="B2366" t="str">
            <v>QD.01 - DEMARCAÇÃO DE QUADRA COM TINTA A BASE DE BORRACHA CLORADA - VOLEIBOL</v>
          </cell>
          <cell r="C2366" t="str">
            <v>UN</v>
          </cell>
          <cell r="D2366">
            <v>164.22</v>
          </cell>
        </row>
        <row r="2367">
          <cell r="A2367">
            <v>170356</v>
          </cell>
          <cell r="B2367" t="str">
            <v>QD.02 - DEMARCAÇÃO DE QUADRA COM TINTA A BASE DE BORRACHA. CLORADA - FUTEBOL DE SALÃO</v>
          </cell>
          <cell r="C2367" t="str">
            <v>UN</v>
          </cell>
          <cell r="D2367">
            <v>304.11</v>
          </cell>
        </row>
        <row r="2368">
          <cell r="A2368">
            <v>170357</v>
          </cell>
          <cell r="B2368" t="str">
            <v>QD.03 - DEMARCAÇÃO DE QUADRA COM TINTA A BASE DE BORRACHA CLORADA - BASQUETE</v>
          </cell>
          <cell r="C2368" t="str">
            <v>UN</v>
          </cell>
          <cell r="D2368">
            <v>405.48</v>
          </cell>
        </row>
        <row r="2369">
          <cell r="A2369">
            <v>170358</v>
          </cell>
          <cell r="B2369" t="str">
            <v>QD.05 - DEMARCAÇÃO DE QUADRA COM TINTA A BASE DE BORRACHA CLORADA - HANDBOL</v>
          </cell>
          <cell r="C2369" t="str">
            <v>UN</v>
          </cell>
          <cell r="D2369">
            <v>230.36</v>
          </cell>
        </row>
        <row r="2370">
          <cell r="A2370">
            <v>170359</v>
          </cell>
          <cell r="B2370" t="str">
            <v>DEMARCAÇÃO DE VAGA DE ESTACIONAMENTO PARA PORTADORES DE DEFICIÊNCIA FÍSICA</v>
          </cell>
          <cell r="C2370" t="str">
            <v>UN</v>
          </cell>
          <cell r="D2370">
            <v>171.41</v>
          </cell>
        </row>
        <row r="2371">
          <cell r="A2371">
            <v>170360</v>
          </cell>
          <cell r="B2371" t="str">
            <v>POSTES PARA VOLEIBOL, INCLUSIVE PINTURA E REDE</v>
          </cell>
          <cell r="C2371" t="str">
            <v>UN</v>
          </cell>
          <cell r="D2371">
            <v>1338.59</v>
          </cell>
        </row>
        <row r="2372">
          <cell r="A2372">
            <v>170361</v>
          </cell>
          <cell r="B2372" t="str">
            <v>TRAVE PARA FUTEBOL DE SALÃO, INCLUSIVE PINTURA E REDE</v>
          </cell>
          <cell r="C2372" t="str">
            <v>UN</v>
          </cell>
          <cell r="D2372">
            <v>1526.67</v>
          </cell>
        </row>
        <row r="2373">
          <cell r="A2373">
            <v>170363</v>
          </cell>
          <cell r="B2373" t="str">
            <v>TABELA PARA BASQUETE, ENGLOBANDO DESDE FUNDAÇÃO ATÉ A CESTA DE NYLON</v>
          </cell>
          <cell r="C2373" t="str">
            <v>UN</v>
          </cell>
          <cell r="D2373">
            <v>2862.35</v>
          </cell>
        </row>
        <row r="2374">
          <cell r="A2374">
            <v>170365</v>
          </cell>
          <cell r="B2374" t="str">
            <v>TELA DE NYLON PARA COBERTURA DE QUADRA</v>
          </cell>
          <cell r="C2374" t="str">
            <v>M2</v>
          </cell>
          <cell r="D2374">
            <v>8.0299999999999994</v>
          </cell>
        </row>
        <row r="2375">
          <cell r="A2375">
            <v>170370</v>
          </cell>
          <cell r="B2375" t="str">
            <v>DEMARCAÇÃO E PINTURA DE SUPERFÍCIES - BORRACHA CLORADA</v>
          </cell>
          <cell r="C2375" t="str">
            <v>M2</v>
          </cell>
          <cell r="D2375">
            <v>22.85</v>
          </cell>
        </row>
        <row r="2376">
          <cell r="A2376">
            <v>170371</v>
          </cell>
          <cell r="B2376" t="str">
            <v>DEMARCAÇÃO E PINTURA DE SUPERFÍCIES - EPÓXI</v>
          </cell>
          <cell r="C2376" t="str">
            <v>M2</v>
          </cell>
          <cell r="D2376">
            <v>14.88</v>
          </cell>
        </row>
        <row r="2377">
          <cell r="A2377">
            <v>170372</v>
          </cell>
          <cell r="B2377" t="str">
            <v>DEMARCAÇÃO E PINTURA DE FAIXAS ATÉ 10CM - BORRACHA CLORADA</v>
          </cell>
          <cell r="C2377" t="str">
            <v>M</v>
          </cell>
          <cell r="D2377">
            <v>4.3499999999999996</v>
          </cell>
        </row>
        <row r="2378">
          <cell r="A2378">
            <v>170373</v>
          </cell>
          <cell r="B2378" t="str">
            <v>DEMARCAÇÃO E PINTURA DE FAIXAS ATÉ 10CM - EPÓXI</v>
          </cell>
          <cell r="C2378" t="str">
            <v>M</v>
          </cell>
          <cell r="D2378">
            <v>3.99</v>
          </cell>
        </row>
        <row r="2379">
          <cell r="A2379">
            <v>170381</v>
          </cell>
          <cell r="B2379" t="str">
            <v>HV.15 - ABRIGO PARA LIXO EM BLOCO DE CONCRETO APARENTE, REVESTIMENTO INTERNO COM AZULEJOS</v>
          </cell>
          <cell r="C2379" t="str">
            <v>UN</v>
          </cell>
          <cell r="D2379">
            <v>1346.68</v>
          </cell>
        </row>
        <row r="2380">
          <cell r="A2380">
            <v>170382</v>
          </cell>
          <cell r="B2380" t="str">
            <v>HV.17 - ABRIGO PARA LIXO EM TIJOLO APARENTE - REVESTIMENTO INTERNO COM AZULEJOS</v>
          </cell>
          <cell r="C2380" t="str">
            <v>UN</v>
          </cell>
          <cell r="D2380">
            <v>1458.19</v>
          </cell>
        </row>
        <row r="2381">
          <cell r="A2381">
            <v>170383</v>
          </cell>
          <cell r="B2381" t="str">
            <v>HV.20 - ABRIGO PARA LIXO EM ALVENARIA - REVESTIMENTO EXTERNO COM ARGAMASSA E INTERNO COM AZULEJOS</v>
          </cell>
          <cell r="C2381" t="str">
            <v>UN</v>
          </cell>
          <cell r="D2381">
            <v>1627.05</v>
          </cell>
        </row>
        <row r="2382">
          <cell r="A2382">
            <v>170384</v>
          </cell>
          <cell r="B2382" t="str">
            <v>ABRIGO PARA LIXO - A3/FABES EM ALVENARIA APARARENTE - REVESTIMENTO INTERNO COM AZUL INCLUSIVE PORTAS</v>
          </cell>
          <cell r="C2382" t="str">
            <v>UN</v>
          </cell>
          <cell r="D2382">
            <v>1238.51</v>
          </cell>
        </row>
        <row r="2383">
          <cell r="A2383">
            <v>170385</v>
          </cell>
          <cell r="B2383" t="str">
            <v>IV.06 - LIXEIRA JUNTO AO ALINHAMENTO COM REVESTIMENTO INTERNO EM AZULEJOS</v>
          </cell>
          <cell r="C2383" t="str">
            <v>UN</v>
          </cell>
          <cell r="D2383">
            <v>1677.34</v>
          </cell>
        </row>
        <row r="2384">
          <cell r="A2384">
            <v>170389</v>
          </cell>
          <cell r="B2384" t="str">
            <v>BANCADA DE CONCRETO POLIDO COM BORDAS ARREDONDADAS - ESPESSURA 30MM</v>
          </cell>
          <cell r="C2384" t="str">
            <v>M2</v>
          </cell>
          <cell r="D2384">
            <v>90.33</v>
          </cell>
        </row>
        <row r="2385">
          <cell r="A2385">
            <v>170390</v>
          </cell>
          <cell r="B2385" t="str">
            <v>BANCADA DE CONCRETO POLIDO COM BORDAS ARREDONDADAS - ESPESSURA 40MM</v>
          </cell>
          <cell r="C2385" t="str">
            <v>M2</v>
          </cell>
          <cell r="D2385">
            <v>92.58</v>
          </cell>
        </row>
        <row r="2386">
          <cell r="A2386">
            <v>170391</v>
          </cell>
          <cell r="B2386" t="str">
            <v>BANCADA DE CONCRETO POLIDO COM BORDAS ARREDONDADAS - ESPESSURA 50MM</v>
          </cell>
          <cell r="C2386" t="str">
            <v>M2</v>
          </cell>
          <cell r="D2386">
            <v>94.88</v>
          </cell>
        </row>
        <row r="2387">
          <cell r="A2387">
            <v>170400</v>
          </cell>
          <cell r="B2387" t="str">
            <v>LIMPEZA</v>
          </cell>
          <cell r="C2387" t="str">
            <v>.</v>
          </cell>
          <cell r="D2387" t="str">
            <v>.</v>
          </cell>
        </row>
        <row r="2388">
          <cell r="A2388">
            <v>170401</v>
          </cell>
          <cell r="B2388" t="str">
            <v>LIMPEZA GERAL DA OBRA</v>
          </cell>
          <cell r="C2388" t="str">
            <v>M2</v>
          </cell>
          <cell r="D2388">
            <v>6.44</v>
          </cell>
        </row>
        <row r="2389">
          <cell r="A2389">
            <v>170405</v>
          </cell>
          <cell r="B2389" t="str">
            <v>RASPAGEM E CALAFETAÇÃO DE PISOS DE MADEIRA - CERA INCOLOR</v>
          </cell>
          <cell r="C2389" t="str">
            <v>M2</v>
          </cell>
          <cell r="D2389">
            <v>18.649999999999999</v>
          </cell>
        </row>
        <row r="2390">
          <cell r="A2390">
            <v>170406</v>
          </cell>
          <cell r="B2390" t="str">
            <v>RASPAGEM E CALAFETAÇÃO DE PISOS DE MADEIRA - RESINA SINTÉTICA</v>
          </cell>
          <cell r="C2390" t="str">
            <v>M2</v>
          </cell>
          <cell r="D2390">
            <v>19.22</v>
          </cell>
        </row>
        <row r="2391">
          <cell r="A2391">
            <v>170409</v>
          </cell>
          <cell r="B2391" t="str">
            <v>LIMPEZA DE PISOS E REVESTIMENTO DE ARGAMASSA, CERÂMICA OU PEDRAS NATURAIS</v>
          </cell>
          <cell r="C2391" t="str">
            <v>M2</v>
          </cell>
          <cell r="D2391">
            <v>5.37</v>
          </cell>
        </row>
        <row r="2392">
          <cell r="A2392">
            <v>170410</v>
          </cell>
          <cell r="B2392" t="str">
            <v>LIMPEZA DE VIDROS EM GERAL, INCLUSIVE CAIXILHO</v>
          </cell>
          <cell r="C2392" t="str">
            <v>M2</v>
          </cell>
          <cell r="D2392">
            <v>8.0500000000000007</v>
          </cell>
        </row>
        <row r="2393">
          <cell r="A2393">
            <v>170412</v>
          </cell>
          <cell r="B2393" t="str">
            <v>LIMPEZA E LAVAGEM DE PAREDE POR HIDROJATEAMENTO, SEM REJUNTAMENTO</v>
          </cell>
          <cell r="C2393" t="str">
            <v>M2</v>
          </cell>
          <cell r="D2393">
            <v>3.07</v>
          </cell>
        </row>
        <row r="2394">
          <cell r="A2394">
            <v>170413</v>
          </cell>
          <cell r="B2394" t="str">
            <v>LIMPEZA E LAVAGEM DE PAREDE COM REVESTIMENTO EM PASTILHA OU MATERIAL CERÂMICO POR HIDROJATEAMENTO COM REJUNTAMENTO</v>
          </cell>
          <cell r="C2394" t="str">
            <v>M2</v>
          </cell>
          <cell r="D2394">
            <v>4.83</v>
          </cell>
        </row>
        <row r="2395">
          <cell r="A2395">
            <v>170414</v>
          </cell>
          <cell r="B2395" t="str">
            <v>LIMPEZA E LAVAGEM DE PISO POR HIDROJATEAMENTO</v>
          </cell>
          <cell r="C2395" t="str">
            <v>M2</v>
          </cell>
          <cell r="D2395">
            <v>3.07</v>
          </cell>
        </row>
        <row r="2396">
          <cell r="A2396">
            <v>170420</v>
          </cell>
          <cell r="B2396" t="str">
            <v>LIMPEZA DE CAIXA D'ÁGUA - ATÉ 1000 LITROS</v>
          </cell>
          <cell r="C2396" t="str">
            <v>UN</v>
          </cell>
          <cell r="D2396">
            <v>32.200000000000003</v>
          </cell>
        </row>
        <row r="2397">
          <cell r="A2397">
            <v>170421</v>
          </cell>
          <cell r="B2397" t="str">
            <v>LIMPEZA DE CAIXA D'ÁGUA - DE 1001 À 10000 LITROS</v>
          </cell>
          <cell r="C2397" t="str">
            <v>UN</v>
          </cell>
          <cell r="D2397">
            <v>85.87</v>
          </cell>
        </row>
        <row r="2398">
          <cell r="A2398">
            <v>170422</v>
          </cell>
          <cell r="B2398" t="str">
            <v>LIMPEZA DE CAIXA D'ÁGUA - ACIMA DE 10000 LITROS</v>
          </cell>
          <cell r="C2398" t="str">
            <v>UN</v>
          </cell>
          <cell r="D2398">
            <v>193.21</v>
          </cell>
        </row>
        <row r="2399">
          <cell r="A2399">
            <v>170425</v>
          </cell>
          <cell r="B2399" t="str">
            <v>LIMPEZA DE CANALETAS DE ÁGUAS PLUVIAIS</v>
          </cell>
          <cell r="C2399" t="str">
            <v>M</v>
          </cell>
          <cell r="D2399">
            <v>1.61</v>
          </cell>
        </row>
        <row r="2400">
          <cell r="A2400">
            <v>170430</v>
          </cell>
          <cell r="B2400" t="str">
            <v>LIMPEZA DE CAIXA DE INSPEÇÃO</v>
          </cell>
          <cell r="C2400" t="str">
            <v>UN</v>
          </cell>
          <cell r="D2400">
            <v>3.22</v>
          </cell>
        </row>
        <row r="2401">
          <cell r="A2401">
            <v>170431</v>
          </cell>
          <cell r="B2401" t="str">
            <v>LIMPEZA DE FOSSA SÉPTICA</v>
          </cell>
          <cell r="C2401" t="str">
            <v>M3</v>
          </cell>
          <cell r="D2401">
            <v>57.77</v>
          </cell>
        </row>
        <row r="2402">
          <cell r="A2402">
            <v>170432</v>
          </cell>
          <cell r="B2402" t="str">
            <v>LIMPEZA DE SUMIDOURO, POR VIAGEM DE 7M3</v>
          </cell>
          <cell r="C2402" t="str">
            <v>VG</v>
          </cell>
          <cell r="D2402">
            <v>393.24</v>
          </cell>
        </row>
        <row r="2403">
          <cell r="A2403">
            <v>170450</v>
          </cell>
          <cell r="B2403" t="str">
            <v>ENCERAMENTO E LUSTRAÇÃO DE REVESTIMENTOS E PISOS EM GERAL</v>
          </cell>
          <cell r="C2403" t="str">
            <v>M2</v>
          </cell>
          <cell r="D2403">
            <v>5.57</v>
          </cell>
        </row>
        <row r="2404">
          <cell r="A2404">
            <v>170500</v>
          </cell>
          <cell r="B2404" t="str">
            <v>COMPLEMENTOS DO EDIFÍCIO</v>
          </cell>
          <cell r="C2404" t="str">
            <v>.</v>
          </cell>
          <cell r="D2404" t="str">
            <v>.</v>
          </cell>
        </row>
        <row r="2405">
          <cell r="A2405">
            <v>170501</v>
          </cell>
          <cell r="B2405" t="str">
            <v>PRATELEIRA DE GRANILITE, ESPESSURA 30MM, EXCLUSIVE APOIO</v>
          </cell>
          <cell r="C2405" t="str">
            <v>M2</v>
          </cell>
          <cell r="D2405">
            <v>196.9</v>
          </cell>
        </row>
        <row r="2406">
          <cell r="A2406">
            <v>170502</v>
          </cell>
          <cell r="B2406" t="str">
            <v>PRATELEIRA DE GRANILITE, ESPESSURA 40MM, EXCLUSIVE APOIO</v>
          </cell>
          <cell r="C2406" t="str">
            <v>M2</v>
          </cell>
          <cell r="D2406">
            <v>184.45</v>
          </cell>
        </row>
        <row r="2407">
          <cell r="A2407">
            <v>170503</v>
          </cell>
          <cell r="B2407" t="str">
            <v>PRATELEIRA DE GRANILITE, ESPESSURA 50MM, EXCLUSIVE APOIO</v>
          </cell>
          <cell r="C2407" t="str">
            <v>M2</v>
          </cell>
          <cell r="D2407">
            <v>166.71</v>
          </cell>
        </row>
        <row r="2408">
          <cell r="A2408">
            <v>170505</v>
          </cell>
          <cell r="B2408" t="str">
            <v>PRATELEIRA DE CONCRETO, ESPESSURA 50MM, COM BORDAS ARREDONDADAS E ENVERNIZADAS, EXCLUSIVE APOIO</v>
          </cell>
          <cell r="C2408" t="str">
            <v>M2</v>
          </cell>
          <cell r="D2408">
            <v>100.59</v>
          </cell>
        </row>
        <row r="2409">
          <cell r="A2409">
            <v>170507</v>
          </cell>
          <cell r="B2409" t="str">
            <v>PRATELEIRA EM ARDÓSIA CINZA, POLIDA 2 LADOS, ESPESSURA 30MM, EXCLUSIVE APOIO</v>
          </cell>
          <cell r="C2409" t="str">
            <v>M2</v>
          </cell>
          <cell r="D2409">
            <v>311.2</v>
          </cell>
        </row>
        <row r="2410">
          <cell r="A2410">
            <v>170511</v>
          </cell>
          <cell r="B2410" t="str">
            <v>EP.01 - MÃO FRANCESA DE FERRO PERFILADO</v>
          </cell>
          <cell r="C2410" t="str">
            <v>UN</v>
          </cell>
          <cell r="D2410">
            <v>22.33</v>
          </cell>
        </row>
        <row r="2411">
          <cell r="A2411">
            <v>170512</v>
          </cell>
          <cell r="B2411" t="str">
            <v>EP.02 - MÃO FRANCESA DE FERRO PERFILADO</v>
          </cell>
          <cell r="C2411" t="str">
            <v>UN</v>
          </cell>
          <cell r="D2411">
            <v>21.39</v>
          </cell>
        </row>
        <row r="2412">
          <cell r="A2412">
            <v>170516</v>
          </cell>
          <cell r="B2412" t="str">
            <v>DM.01 - ESTRADO DE MADEIRA APARELHADA PARA DESPENSA</v>
          </cell>
          <cell r="C2412" t="str">
            <v>M</v>
          </cell>
          <cell r="D2412">
            <v>139.44</v>
          </cell>
        </row>
        <row r="2413">
          <cell r="A2413">
            <v>170517</v>
          </cell>
          <cell r="B2413" t="str">
            <v>DM.02/04 - ESTRADO DE MADEIRA APARELHADA PARA DESPENSA</v>
          </cell>
          <cell r="C2413" t="str">
            <v>M</v>
          </cell>
          <cell r="D2413">
            <v>103.01</v>
          </cell>
        </row>
        <row r="2414">
          <cell r="A2414">
            <v>170519</v>
          </cell>
          <cell r="B2414" t="str">
            <v>BARRA DE APOIO PARA LAVATÓRIO - EM "U" (BARRAS COM DIÂMETRO ENTRE 3,0 E 4,5CM)</v>
          </cell>
          <cell r="C2414" t="str">
            <v>UN</v>
          </cell>
          <cell r="D2414">
            <v>383.49</v>
          </cell>
        </row>
        <row r="2415">
          <cell r="A2415">
            <v>170520</v>
          </cell>
          <cell r="B2415" t="str">
            <v>BARRA DE APOIO PARA DEFICIENTES L=45 CM (BARRAS COM DIÂMETRO ENTRE 3,0 E 4,5CM)</v>
          </cell>
          <cell r="C2415" t="str">
            <v>UN</v>
          </cell>
          <cell r="D2415">
            <v>113.62</v>
          </cell>
        </row>
        <row r="2416">
          <cell r="A2416">
            <v>170521</v>
          </cell>
          <cell r="B2416" t="str">
            <v>BARRA DE APOIO PARA DEFICIENTES L=80 CM (BARRAS COM DIÂMETRO ENTRE 3,0 E 4,5CM)</v>
          </cell>
          <cell r="C2416" t="str">
            <v>UN</v>
          </cell>
          <cell r="D2416">
            <v>170.22</v>
          </cell>
        </row>
        <row r="2417">
          <cell r="A2417">
            <v>170522</v>
          </cell>
          <cell r="B2417" t="str">
            <v>BARRA DE APOIO PARA DEFICIENTES L=90 CM (BARRAS COM DIÂMETRO ENTRE 3,0 E 4,5CM)</v>
          </cell>
          <cell r="C2417" t="str">
            <v>UN</v>
          </cell>
          <cell r="D2417">
            <v>155.9</v>
          </cell>
        </row>
        <row r="2418">
          <cell r="A2418">
            <v>170523</v>
          </cell>
          <cell r="B2418" t="str">
            <v>BARRA DE APOIO PARA CHUVEIRO PARA PORTADORES DE DEFICIÊNCIA FÍSICA (BARRAS COM DIÂMETRO ENTRE 3,0 E 4,5CM)</v>
          </cell>
          <cell r="C2418" t="str">
            <v>UN</v>
          </cell>
          <cell r="D2418">
            <v>230.6</v>
          </cell>
        </row>
        <row r="2419">
          <cell r="A2419">
            <v>170524</v>
          </cell>
          <cell r="B2419" t="str">
            <v>DP.04 - CORRIMÃO EM TUBO GALVANIZADO</v>
          </cell>
          <cell r="C2419" t="str">
            <v>M</v>
          </cell>
          <cell r="D2419">
            <v>39.67</v>
          </cell>
        </row>
        <row r="2420">
          <cell r="A2420">
            <v>170525</v>
          </cell>
          <cell r="B2420" t="str">
            <v>DP.05 - CORRIMÃO EM TUBO GALVANIZADO COM GUARDA CORPO</v>
          </cell>
          <cell r="C2420" t="str">
            <v>M</v>
          </cell>
          <cell r="D2420">
            <v>194.49</v>
          </cell>
        </row>
        <row r="2421">
          <cell r="A2421">
            <v>170526</v>
          </cell>
          <cell r="B2421" t="str">
            <v>ANEL DE TEXTURA PARA CORRIMÃO</v>
          </cell>
          <cell r="C2421" t="str">
            <v>UN</v>
          </cell>
          <cell r="D2421">
            <v>18.149999999999999</v>
          </cell>
        </row>
        <row r="2422">
          <cell r="A2422">
            <v>170527</v>
          </cell>
          <cell r="B2422" t="str">
            <v>BARRA DE APOIO PARA LAVATÓRIO EM "L" - PPDF</v>
          </cell>
          <cell r="C2422" t="str">
            <v>UN</v>
          </cell>
          <cell r="D2422">
            <v>338.95</v>
          </cell>
        </row>
        <row r="2423">
          <cell r="A2423">
            <v>170530</v>
          </cell>
          <cell r="B2423" t="str">
            <v>DV.01 - LOUSA COMUM EXECUTADA EM PAREDE</v>
          </cell>
          <cell r="C2423" t="str">
            <v>M2</v>
          </cell>
          <cell r="D2423">
            <v>82.63</v>
          </cell>
        </row>
        <row r="2424">
          <cell r="A2424">
            <v>170533</v>
          </cell>
          <cell r="B2424" t="str">
            <v>MM.23/24 - LOUSA EM LAMINADO MELAMÍNICO BRANCO SOBRE COMPENSADO</v>
          </cell>
          <cell r="C2424" t="str">
            <v>M2</v>
          </cell>
          <cell r="D2424">
            <v>131.69999999999999</v>
          </cell>
        </row>
        <row r="2425">
          <cell r="A2425">
            <v>170535</v>
          </cell>
          <cell r="B2425" t="str">
            <v>DM.07 - QUADRO DE AVISOS DE MADEIRA</v>
          </cell>
          <cell r="C2425" t="str">
            <v>M2</v>
          </cell>
          <cell r="D2425">
            <v>121.65</v>
          </cell>
        </row>
        <row r="2426">
          <cell r="A2426">
            <v>170540</v>
          </cell>
          <cell r="B2426" t="str">
            <v>FAIXA BATE-CARTEIRA PARA SALA DE AULA</v>
          </cell>
          <cell r="C2426" t="str">
            <v>M</v>
          </cell>
          <cell r="D2426">
            <v>68.959999999999994</v>
          </cell>
        </row>
        <row r="2427">
          <cell r="A2427">
            <v>170541</v>
          </cell>
          <cell r="B2427" t="str">
            <v>DM.06 - FIXADOR DE CARTAZES PARA SALA DE AULA</v>
          </cell>
          <cell r="C2427" t="str">
            <v>M</v>
          </cell>
          <cell r="D2427">
            <v>22.02</v>
          </cell>
        </row>
        <row r="2428">
          <cell r="A2428">
            <v>170551</v>
          </cell>
          <cell r="B2428" t="str">
            <v>DP.01 - ESCADA MARINHEIRO DE FERRO GALVANIZADO</v>
          </cell>
          <cell r="C2428" t="str">
            <v>M</v>
          </cell>
          <cell r="D2428">
            <v>96.5</v>
          </cell>
        </row>
        <row r="2429">
          <cell r="A2429">
            <v>170552</v>
          </cell>
          <cell r="B2429" t="str">
            <v>DP.02 - ESCADA MARINHEIRO DE FERRO GALVANIZADO COM GUARDA CORPO</v>
          </cell>
          <cell r="C2429" t="str">
            <v>M</v>
          </cell>
          <cell r="D2429">
            <v>205.4</v>
          </cell>
        </row>
        <row r="2430">
          <cell r="A2430">
            <v>170553</v>
          </cell>
          <cell r="B2430" t="str">
            <v>DP.03 - COMPLEMENTOS PARA ESCADA MARINHEIRO DE FERRO PERFILADO</v>
          </cell>
          <cell r="C2430" t="str">
            <v>M</v>
          </cell>
          <cell r="D2430">
            <v>84.51</v>
          </cell>
        </row>
        <row r="2431">
          <cell r="A2431">
            <v>170561</v>
          </cell>
          <cell r="B2431" t="str">
            <v>BATE PNEU EM TUBO DE AÇO GALVANIZADO D=3" C=2,50M</v>
          </cell>
          <cell r="C2431" t="str">
            <v>UN</v>
          </cell>
          <cell r="D2431">
            <v>353.36</v>
          </cell>
        </row>
        <row r="2432">
          <cell r="A2432">
            <v>170575</v>
          </cell>
          <cell r="B2432" t="str">
            <v>ARMÁRIO DE AÇO COM 4 PORTAS E FECHADURA L 640XP420XH1980</v>
          </cell>
          <cell r="C2432" t="str">
            <v>UN</v>
          </cell>
          <cell r="D2432">
            <v>518.53</v>
          </cell>
        </row>
        <row r="2433">
          <cell r="A2433">
            <v>170580</v>
          </cell>
          <cell r="B2433" t="str">
            <v>DR.1 - MESA DE PREPARO PARA COZINHAS - EM MÁRMORE</v>
          </cell>
          <cell r="C2433" t="str">
            <v>UN</v>
          </cell>
          <cell r="D2433">
            <v>1251.81</v>
          </cell>
        </row>
        <row r="2434">
          <cell r="A2434">
            <v>170590</v>
          </cell>
          <cell r="B2434" t="str">
            <v>PORTA CORTA-FOGO P90 (0,90X2,10M) COM FERRAGENS</v>
          </cell>
          <cell r="C2434" t="str">
            <v>UN</v>
          </cell>
          <cell r="D2434">
            <v>557.62</v>
          </cell>
        </row>
        <row r="2435">
          <cell r="A2435">
            <v>170591</v>
          </cell>
          <cell r="B2435" t="str">
            <v>PORTA CORTA-FOGO P90 - 1,05 X 2,10M, COM DOBRADIÇAS E MOLAS SEM FERRAGEM</v>
          </cell>
          <cell r="C2435" t="str">
            <v>UN</v>
          </cell>
          <cell r="D2435">
            <v>653.99</v>
          </cell>
        </row>
        <row r="2436">
          <cell r="A2436">
            <v>170592</v>
          </cell>
          <cell r="B2436" t="str">
            <v>PEDESTAL SINALIZADOR PARA ESTACIONAMENTO P/ DEFICIENTE</v>
          </cell>
          <cell r="C2436" t="str">
            <v>UN</v>
          </cell>
          <cell r="D2436">
            <v>384.22</v>
          </cell>
        </row>
        <row r="2437">
          <cell r="A2437">
            <v>170593</v>
          </cell>
          <cell r="B2437" t="str">
            <v>PLACA DE IDENTIFICAÇÃO COM NÚMERO PAVIMENTO EM BRAILE</v>
          </cell>
          <cell r="C2437" t="str">
            <v>UN</v>
          </cell>
          <cell r="D2437">
            <v>34.65</v>
          </cell>
        </row>
        <row r="2438">
          <cell r="A2438">
            <v>170594</v>
          </cell>
          <cell r="B2438" t="str">
            <v>PLACA DE IDENTIFICAÇÃO DE WC EM BRAILE FEM/MASC.</v>
          </cell>
          <cell r="C2438" t="str">
            <v>UN</v>
          </cell>
          <cell r="D2438">
            <v>52.15</v>
          </cell>
        </row>
        <row r="2439">
          <cell r="A2439">
            <v>170595</v>
          </cell>
          <cell r="B2439" t="str">
            <v>PLACA DE IDENTIFICAÇÃO EM BRAILE "INÍCIO E FINAL" P/ CORRIMÃO</v>
          </cell>
          <cell r="C2439" t="str">
            <v>UN</v>
          </cell>
          <cell r="D2439">
            <v>11.4</v>
          </cell>
        </row>
        <row r="2440">
          <cell r="A2440">
            <v>170596</v>
          </cell>
          <cell r="B2440" t="str">
            <v>PLACA DE IDENTIFICAÇÃO EM BRAILE DE PAVIMENTO P/ CORRIMÃO</v>
          </cell>
          <cell r="C2440" t="str">
            <v>UN</v>
          </cell>
          <cell r="D2440">
            <v>10.15</v>
          </cell>
        </row>
        <row r="2441">
          <cell r="A2441">
            <v>170597</v>
          </cell>
          <cell r="B2441" t="str">
            <v>PLACA PARA PORTA WC C/ DESENHO UNIVERSAL ACESSIBILIDADE</v>
          </cell>
          <cell r="C2441" t="str">
            <v>UN</v>
          </cell>
          <cell r="D2441">
            <v>36.72</v>
          </cell>
        </row>
        <row r="2442">
          <cell r="A2442">
            <v>170598</v>
          </cell>
          <cell r="B2442" t="str">
            <v>SINALIZAÇÃO VISUAL DE DEGRAUS PARA DEFICIENTE VISUAL</v>
          </cell>
          <cell r="C2442" t="str">
            <v>UN</v>
          </cell>
          <cell r="D2442">
            <v>4.29</v>
          </cell>
        </row>
        <row r="2443">
          <cell r="A2443">
            <v>171000</v>
          </cell>
          <cell r="B2443" t="str">
            <v>EQUIPAMENTOS DIVERSOS</v>
          </cell>
          <cell r="C2443" t="str">
            <v>.</v>
          </cell>
          <cell r="D2443" t="str">
            <v>.</v>
          </cell>
        </row>
        <row r="2444">
          <cell r="A2444">
            <v>171001</v>
          </cell>
          <cell r="B2444" t="str">
            <v>ELEVADOR ELÉTRICO SEM CASA DE MÁQUINAS - 2 PARADAS</v>
          </cell>
          <cell r="C2444" t="str">
            <v>UN</v>
          </cell>
          <cell r="D2444">
            <v>78930.759999999995</v>
          </cell>
        </row>
        <row r="2445">
          <cell r="A2445">
            <v>171002</v>
          </cell>
          <cell r="B2445" t="str">
            <v>ELEVADOR ELÉTRICO SEM CASA DE MÁQUINAS - 3 PARADAS</v>
          </cell>
          <cell r="C2445" t="str">
            <v>UN</v>
          </cell>
          <cell r="D2445">
            <v>80364.59</v>
          </cell>
        </row>
        <row r="2446">
          <cell r="A2446">
            <v>171003</v>
          </cell>
          <cell r="B2446" t="str">
            <v>ELEVADOR EL[ETRICO SEM CASA DE MÁQUINAS - 4 PARADAS</v>
          </cell>
          <cell r="C2446" t="str">
            <v>UN</v>
          </cell>
          <cell r="D2446">
            <v>87812.5</v>
          </cell>
        </row>
        <row r="2447">
          <cell r="A2447">
            <v>171004</v>
          </cell>
          <cell r="B2447" t="str">
            <v>ELEVADOR ELÉTRICO SEM CASA DE MÁQUINAS - 5 PARADAS</v>
          </cell>
          <cell r="C2447" t="str">
            <v>UN</v>
          </cell>
          <cell r="D2447">
            <v>95396.2</v>
          </cell>
        </row>
        <row r="2448">
          <cell r="A2448">
            <v>171008</v>
          </cell>
          <cell r="B2448" t="str">
            <v>ELEVADOR HIDRÁULICO 3 PARADAS 2 PORTAS OPOSTAS</v>
          </cell>
          <cell r="C2448" t="str">
            <v>UN</v>
          </cell>
          <cell r="D2448">
            <v>95237.36</v>
          </cell>
        </row>
        <row r="2449">
          <cell r="A2449">
            <v>171011</v>
          </cell>
          <cell r="B2449" t="str">
            <v>DX.05/06 - COIFA EM CHAPA DE AÇO GALVANIZADO PARA FOGÃO DE 3 OU 4 BOCAS</v>
          </cell>
          <cell r="C2449" t="str">
            <v>UN</v>
          </cell>
          <cell r="D2449">
            <v>840.45</v>
          </cell>
        </row>
        <row r="2450">
          <cell r="A2450">
            <v>171012</v>
          </cell>
          <cell r="B2450" t="str">
            <v>DX.01/03 - COIFA EM CHAPA DE AÇO GALVANIZADO PARA FOGÃO DE 6 BOCAS</v>
          </cell>
          <cell r="C2450" t="str">
            <v>UN</v>
          </cell>
          <cell r="D2450">
            <v>1243.24</v>
          </cell>
        </row>
        <row r="2451">
          <cell r="A2451">
            <v>171017</v>
          </cell>
          <cell r="B2451" t="str">
            <v>CHAPÉU CHINÊS PARA DUTO GALVANIZADO 35CM BIT.22 PARA EXAUSTÃO DE AR</v>
          </cell>
          <cell r="C2451" t="str">
            <v>UN</v>
          </cell>
          <cell r="D2451">
            <v>69.650000000000006</v>
          </cell>
        </row>
        <row r="2452">
          <cell r="A2452">
            <v>171018</v>
          </cell>
          <cell r="B2452" t="str">
            <v>DUTO EM CHAPA DE AÇO GALVANIZADO N.22 - DIÂMETRO 35CM</v>
          </cell>
          <cell r="C2452" t="str">
            <v>M</v>
          </cell>
          <cell r="D2452">
            <v>106.56</v>
          </cell>
        </row>
        <row r="2453">
          <cell r="A2453">
            <v>171019</v>
          </cell>
          <cell r="B2453" t="str">
            <v>CURVA PARA DUTO EM CHAPA GALVANIZADA 35CM BIT.22 PARA EXAUSTÃO AR RECRAVADA A CADA 10GRAUS</v>
          </cell>
          <cell r="C2453" t="str">
            <v>UN</v>
          </cell>
          <cell r="D2453">
            <v>108.76</v>
          </cell>
        </row>
        <row r="2454">
          <cell r="A2454">
            <v>171025</v>
          </cell>
          <cell r="B2454" t="str">
            <v>EXAUSTOR 1/2 HP PARA COIFAS</v>
          </cell>
          <cell r="C2454" t="str">
            <v>UN</v>
          </cell>
          <cell r="D2454">
            <v>525.79</v>
          </cell>
        </row>
        <row r="2455">
          <cell r="A2455">
            <v>171031</v>
          </cell>
          <cell r="B2455" t="str">
            <v>FOGÃO INDUSTRIAL 4 BOCAS COM FORNO E 2 QUEIMADORES DUPLOS</v>
          </cell>
          <cell r="C2455" t="str">
            <v>UN</v>
          </cell>
          <cell r="D2455">
            <v>702.61</v>
          </cell>
        </row>
        <row r="2456">
          <cell r="A2456">
            <v>171032</v>
          </cell>
          <cell r="B2456" t="str">
            <v>FOGÃO INDUSTRIAL 6 BOCAS COM FORNO E 2 QUEIMADORES DUPLOS</v>
          </cell>
          <cell r="C2456" t="str">
            <v>UN</v>
          </cell>
          <cell r="D2456">
            <v>920.11</v>
          </cell>
        </row>
        <row r="2457">
          <cell r="A2457">
            <v>171055</v>
          </cell>
          <cell r="B2457" t="str">
            <v>ESTANTE DE AÇO CONTENDO 5 PRATELEIRAS ABERTAS COM CAPACIDADE MÍNIMA DE CARGA DE 300KG POR PRATELEIRA - ACABAMENTO EM PINTURA ELETROSTÁTICA</v>
          </cell>
          <cell r="C2457" t="str">
            <v>M</v>
          </cell>
          <cell r="D2457">
            <v>570.17999999999995</v>
          </cell>
        </row>
        <row r="2458">
          <cell r="A2458">
            <v>171070</v>
          </cell>
          <cell r="B2458" t="str">
            <v>AUTOCLAVE - CAPACIDADE 54 LITROS</v>
          </cell>
          <cell r="C2458" t="str">
            <v>UN</v>
          </cell>
          <cell r="D2458">
            <v>11283.75</v>
          </cell>
        </row>
        <row r="2459">
          <cell r="A2459">
            <v>171071</v>
          </cell>
          <cell r="B2459" t="str">
            <v>VENTILADOR DE PAREDE, DIÂM. MÍN.=65CM</v>
          </cell>
          <cell r="C2459" t="str">
            <v>UN</v>
          </cell>
          <cell r="D2459">
            <v>299</v>
          </cell>
        </row>
        <row r="2460">
          <cell r="A2460">
            <v>171072</v>
          </cell>
          <cell r="B2460" t="str">
            <v>PORTA BOX SANITÁRIO EM VIDRO TEMPERADO 8MM OPACO COM FERRAGENS 62X210CM</v>
          </cell>
          <cell r="C2460" t="str">
            <v>UN</v>
          </cell>
          <cell r="D2460">
            <v>507.75</v>
          </cell>
        </row>
        <row r="2461">
          <cell r="A2461">
            <v>171073</v>
          </cell>
          <cell r="B2461" t="str">
            <v>PORTA DE VIDRO TEMPERADO 10MM OPACO COM FERRAGENS 82X210CM</v>
          </cell>
          <cell r="C2461" t="str">
            <v>UN</v>
          </cell>
          <cell r="D2461">
            <v>664.21</v>
          </cell>
        </row>
        <row r="2462">
          <cell r="A2462">
            <v>171074</v>
          </cell>
          <cell r="B2462" t="str">
            <v>POSTO DE CONSUMO DE O2 OU AR VÁCUO OU N2O</v>
          </cell>
          <cell r="C2462" t="str">
            <v>UN</v>
          </cell>
          <cell r="D2462">
            <v>37.46</v>
          </cell>
        </row>
        <row r="2463">
          <cell r="A2463">
            <v>171075</v>
          </cell>
          <cell r="B2463" t="str">
            <v>ESTAÇÃO DE CHAMADA DE ENFERMEIRA</v>
          </cell>
          <cell r="C2463" t="str">
            <v>UN</v>
          </cell>
          <cell r="D2463">
            <v>102.67</v>
          </cell>
        </row>
        <row r="2464">
          <cell r="A2464">
            <v>171076</v>
          </cell>
          <cell r="B2464" t="str">
            <v>PAINEL DE ALARME PARA O2 OU AR OU VÁCUO OU N2O, INSTALADO</v>
          </cell>
          <cell r="C2464" t="str">
            <v>UN</v>
          </cell>
          <cell r="D2464">
            <v>283.5</v>
          </cell>
        </row>
        <row r="2465">
          <cell r="A2465">
            <v>173000</v>
          </cell>
          <cell r="B2465" t="str">
            <v>PLACAS DE OBRA</v>
          </cell>
          <cell r="C2465" t="str">
            <v>.</v>
          </cell>
          <cell r="D2465" t="str">
            <v>.</v>
          </cell>
        </row>
        <row r="2466">
          <cell r="A2466">
            <v>173001</v>
          </cell>
          <cell r="B2466" t="str">
            <v>PLACA INAUGURAL - 600X500X3MM - CHAPA DE  AÇO INOX EM BAIXO RELEVO</v>
          </cell>
          <cell r="C2466" t="str">
            <v>UN</v>
          </cell>
          <cell r="D2466">
            <v>915</v>
          </cell>
        </row>
        <row r="2467">
          <cell r="A2467">
            <v>174000</v>
          </cell>
          <cell r="B2467" t="str">
            <v>SISTEMA DE AQUECIMENTO SOLAR</v>
          </cell>
          <cell r="C2467" t="str">
            <v>.</v>
          </cell>
          <cell r="D2467" t="str">
            <v>.</v>
          </cell>
        </row>
        <row r="2468">
          <cell r="A2468">
            <v>174001</v>
          </cell>
          <cell r="B2468" t="str">
            <v>SISTEMA DE AQUECIMENTO SOLAR ATÉ 1000L - COLETOR SOLAR PLANO FECHADO (SELO "A" DO INMETRO)</v>
          </cell>
          <cell r="C2468" t="str">
            <v>M2</v>
          </cell>
          <cell r="D2468">
            <v>544.42999999999995</v>
          </cell>
        </row>
        <row r="2469">
          <cell r="A2469">
            <v>174002</v>
          </cell>
          <cell r="B2469" t="str">
            <v>SISTEMA DE AQUECIMENTO SOLAR ACIMA DE 1000L - FORNECIMENTO DE COLETOR SOLAR PLANO FECHADO (SELO "A" INMETRO) - SEM INSTALAÇÃO</v>
          </cell>
          <cell r="C2469" t="str">
            <v>M2</v>
          </cell>
          <cell r="D2469">
            <v>352.34</v>
          </cell>
        </row>
        <row r="2470">
          <cell r="A2470">
            <v>174003</v>
          </cell>
          <cell r="B2470" t="str">
            <v>SISTEMA DE AQUECIMENTO SOLAR, FORNECIMENTO DE RESERVATÓRIO TÉRMICO ATÉ 1000L, BAIXA PRESSÃO (APROVAÇÃO INMETRO) - SEM INSTALAÇÃO</v>
          </cell>
          <cell r="C2470" t="str">
            <v>L</v>
          </cell>
          <cell r="D2470">
            <v>3.18</v>
          </cell>
        </row>
        <row r="2471">
          <cell r="A2471">
            <v>174005</v>
          </cell>
          <cell r="B2471" t="str">
            <v>SISTEMA DE AQUECIMENTO SOLAR, FORNECIMENTO DE RESERVATÓRIO TÉRMICO ATÉ 1000L, ALTA PRESSÃO (APROVAÇÃO INMETRO) - SEM INSTALAÇÃO</v>
          </cell>
          <cell r="C2471" t="str">
            <v>L</v>
          </cell>
          <cell r="D2471">
            <v>5.86</v>
          </cell>
        </row>
        <row r="2472">
          <cell r="A2472">
            <v>174006</v>
          </cell>
          <cell r="B2472" t="str">
            <v>SISTEMA DE AQUECIMENTO SOLAR, INSTALAÇÃO DE RESERVATÓRIO TÉRMICO ATÉ 1000L</v>
          </cell>
          <cell r="C2472" t="str">
            <v>UN</v>
          </cell>
          <cell r="D2472">
            <v>411.62</v>
          </cell>
        </row>
        <row r="2473">
          <cell r="A2473">
            <v>174007</v>
          </cell>
          <cell r="B2473" t="str">
            <v>SISTEMA DE AQUECIMENTO SOLAR, FORNECIMENTO DE RESERVATÓRIO TÉRMICO ACIMA DE 1000L, BAIXA PRESSÃO (APROVAÇÃO INMETRO) - SEM INSTALAÇÃO</v>
          </cell>
          <cell r="C2473" t="str">
            <v>L</v>
          </cell>
          <cell r="D2473">
            <v>3.48</v>
          </cell>
        </row>
        <row r="2474">
          <cell r="A2474">
            <v>174008</v>
          </cell>
          <cell r="B2474" t="str">
            <v>SISTEMA DE AQUECIMENTO SOLAR, FORNECIMENTO DE RESERVATÓRIO TÉRMICO ACIMA DE 1000L, ALTA PRESSÃO (APROVAÇÃO INMETRO) - SEM INSTALAÇÃO</v>
          </cell>
          <cell r="C2474" t="str">
            <v>L</v>
          </cell>
          <cell r="D2474">
            <v>5.44</v>
          </cell>
        </row>
        <row r="2475">
          <cell r="A2475">
            <v>174010</v>
          </cell>
          <cell r="B2475" t="str">
            <v>SISTEMA DE AQUECIMENTO SOLAR (CIRCULAÇÃO FORÇADA), BOMBA HIDRÁULICA DE CIRCULAÇÃO DE ÁGUA NOS COLETORES SOLARES</v>
          </cell>
          <cell r="C2475" t="str">
            <v>UN</v>
          </cell>
          <cell r="D2475">
            <v>760.21</v>
          </cell>
        </row>
        <row r="2476">
          <cell r="A2476">
            <v>174011</v>
          </cell>
          <cell r="B2476" t="str">
            <v>SISTEMA DE AQUECIMENTO SOLAR (CIRCULAÇÃO FORÇADA), CONJUNTO DIGITAL PARA ACIONAMENTOS PROGRAMADOS DE EQUIPAMENTOS</v>
          </cell>
          <cell r="C2476" t="str">
            <v>UN</v>
          </cell>
          <cell r="D2476">
            <v>526.23</v>
          </cell>
        </row>
        <row r="2477">
          <cell r="A2477">
            <v>174013</v>
          </cell>
          <cell r="B2477" t="str">
            <v>SISTEMA DE AQUECIMENTO SOLAR PARA PISCINA, FORNECIMENTO DE COLETOR SOLAR ABERTO (SELO "A" INMETRO) - SEM INSTALAÇÃO</v>
          </cell>
          <cell r="C2477" t="str">
            <v>M2</v>
          </cell>
          <cell r="D2477">
            <v>178.55</v>
          </cell>
        </row>
        <row r="2478">
          <cell r="A2478">
            <v>174501</v>
          </cell>
          <cell r="B2478" t="str">
            <v>ANDAIMES METÁLICOS - FORNECIMENTO</v>
          </cell>
          <cell r="C2478" t="str">
            <v>M3xMÊS</v>
          </cell>
          <cell r="D2478">
            <v>5.74</v>
          </cell>
        </row>
        <row r="2479">
          <cell r="A2479">
            <v>174502</v>
          </cell>
          <cell r="B2479" t="str">
            <v>ANDAIMES METÁLICOS - MONTAGEM E DESMONTAGEM</v>
          </cell>
          <cell r="C2479" t="str">
            <v>M3</v>
          </cell>
          <cell r="D2479">
            <v>3.73</v>
          </cell>
        </row>
        <row r="2480">
          <cell r="A2480">
            <v>175000</v>
          </cell>
          <cell r="B2480" t="str">
            <v>DEMOLIÇÕES</v>
          </cell>
          <cell r="C2480" t="str">
            <v>.</v>
          </cell>
          <cell r="D2480" t="str">
            <v>.</v>
          </cell>
        </row>
        <row r="2481">
          <cell r="A2481">
            <v>175001</v>
          </cell>
          <cell r="B2481" t="str">
            <v>DEMOLIÇÃO DE MURO DE ALVENARIA - H=1,80 À 2,00M</v>
          </cell>
          <cell r="C2481" t="str">
            <v>M</v>
          </cell>
          <cell r="D2481">
            <v>26.83</v>
          </cell>
        </row>
        <row r="2482">
          <cell r="A2482">
            <v>175015</v>
          </cell>
          <cell r="B2482" t="str">
            <v>DEMOLIÇÃO DE ALAMBRADO DE TELA GALVANIZADA</v>
          </cell>
          <cell r="C2482" t="str">
            <v>M2</v>
          </cell>
          <cell r="D2482">
            <v>1.2</v>
          </cell>
        </row>
        <row r="2483">
          <cell r="A2483">
            <v>175020</v>
          </cell>
          <cell r="B2483" t="str">
            <v>DEMOLIÇÃO MANUAL DE CONCRETO SIMPLES</v>
          </cell>
          <cell r="C2483" t="str">
            <v>M3</v>
          </cell>
          <cell r="D2483">
            <v>118.07</v>
          </cell>
        </row>
        <row r="2484">
          <cell r="A2484">
            <v>175021</v>
          </cell>
          <cell r="B2484" t="str">
            <v>DEMOLIÇÃO MANUAL DE CONCRETO ARMADO</v>
          </cell>
          <cell r="C2484" t="str">
            <v>M3</v>
          </cell>
          <cell r="D2484">
            <v>214.68</v>
          </cell>
        </row>
        <row r="2485">
          <cell r="A2485">
            <v>175022</v>
          </cell>
          <cell r="B2485" t="str">
            <v>DEMOLIÇÃO MECANIZADA DE CONCRETO SIMPLES</v>
          </cell>
          <cell r="C2485" t="str">
            <v>M3</v>
          </cell>
          <cell r="D2485">
            <v>79.41</v>
          </cell>
        </row>
        <row r="2486">
          <cell r="A2486">
            <v>175023</v>
          </cell>
          <cell r="B2486" t="str">
            <v>DEMOLIÇÃO MECANIZADA DE CONCRETO ARMADO</v>
          </cell>
          <cell r="C2486" t="str">
            <v>M3</v>
          </cell>
          <cell r="D2486">
            <v>158.81</v>
          </cell>
        </row>
        <row r="2487">
          <cell r="A2487">
            <v>175025</v>
          </cell>
          <cell r="B2487" t="str">
            <v>DEMOLIÇÃO DE LADRILHOS HIDRÁULICOS, INCLUSIVE ARGAMASSA DE REGULARIZAÇÃO</v>
          </cell>
          <cell r="C2487" t="str">
            <v>M2</v>
          </cell>
          <cell r="D2487">
            <v>6.44</v>
          </cell>
        </row>
        <row r="2488">
          <cell r="A2488">
            <v>175030</v>
          </cell>
          <cell r="B2488" t="str">
            <v>DEMOLIÇÃO DE LAJOTAS DE CONCRETO</v>
          </cell>
          <cell r="C2488" t="str">
            <v>M2</v>
          </cell>
          <cell r="D2488">
            <v>5.37</v>
          </cell>
        </row>
        <row r="2489">
          <cell r="A2489">
            <v>175040</v>
          </cell>
          <cell r="B2489" t="str">
            <v>DEMOLIÇÃO DE PAVIMENTAÇÃO ASFÁLTICA, CAPA E BASE - MANUAL</v>
          </cell>
          <cell r="C2489" t="str">
            <v>M2</v>
          </cell>
          <cell r="D2489">
            <v>16.100000000000001</v>
          </cell>
        </row>
        <row r="2490">
          <cell r="A2490">
            <v>175045</v>
          </cell>
          <cell r="B2490" t="str">
            <v>DEMOLIÇÃO DE GUIAS DE CONCRETO</v>
          </cell>
          <cell r="C2490" t="str">
            <v>M</v>
          </cell>
          <cell r="D2490">
            <v>4.29</v>
          </cell>
        </row>
        <row r="2491">
          <cell r="A2491">
            <v>175048</v>
          </cell>
          <cell r="B2491" t="str">
            <v>DEMOLIÇÃO DE SARJETAS DE CONCRETO</v>
          </cell>
          <cell r="C2491" t="str">
            <v>M</v>
          </cell>
          <cell r="D2491">
            <v>6.44</v>
          </cell>
        </row>
        <row r="2492">
          <cell r="A2492">
            <v>176000</v>
          </cell>
          <cell r="B2492" t="str">
            <v>RETIRADAS</v>
          </cell>
          <cell r="C2492" t="str">
            <v>.</v>
          </cell>
          <cell r="D2492" t="str">
            <v>.</v>
          </cell>
        </row>
        <row r="2493">
          <cell r="A2493">
            <v>176005</v>
          </cell>
          <cell r="B2493" t="str">
            <v>RETIRADA DE CERCA DE ARAME FARPADO, MOURÃO DE EUCALIPTO OU CONCRETO</v>
          </cell>
          <cell r="C2493" t="str">
            <v>M</v>
          </cell>
          <cell r="D2493">
            <v>5.37</v>
          </cell>
        </row>
        <row r="2494">
          <cell r="A2494">
            <v>176030</v>
          </cell>
          <cell r="B2494" t="str">
            <v>RETIRADA DE LAJOTAS PRÉ-MOLDADAS DE CONCRETO</v>
          </cell>
          <cell r="C2494" t="str">
            <v>M2</v>
          </cell>
          <cell r="D2494">
            <v>7.51</v>
          </cell>
        </row>
        <row r="2495">
          <cell r="A2495">
            <v>176032</v>
          </cell>
          <cell r="B2495" t="str">
            <v>RETIRADA DE FORRAS DE PEDRAS NATURAIS</v>
          </cell>
          <cell r="C2495" t="str">
            <v>M2</v>
          </cell>
          <cell r="D2495">
            <v>13.95</v>
          </cell>
        </row>
        <row r="2496">
          <cell r="A2496">
            <v>176035</v>
          </cell>
          <cell r="B2496" t="str">
            <v>RETIRADA DE PARALELEPÍPEDOS</v>
          </cell>
          <cell r="C2496" t="str">
            <v>M2</v>
          </cell>
          <cell r="D2496">
            <v>6.44</v>
          </cell>
        </row>
        <row r="2497">
          <cell r="A2497">
            <v>176038</v>
          </cell>
          <cell r="B2497" t="str">
            <v>RETIRADA DE MOSAICO PORTUGUÊS</v>
          </cell>
          <cell r="C2497" t="str">
            <v>M2</v>
          </cell>
          <cell r="D2497">
            <v>6.44</v>
          </cell>
        </row>
        <row r="2498">
          <cell r="A2498">
            <v>176045</v>
          </cell>
          <cell r="B2498" t="str">
            <v>RETIRADA DE GUIAS DE CONCRETO</v>
          </cell>
          <cell r="C2498" t="str">
            <v>M</v>
          </cell>
          <cell r="D2498">
            <v>5.37</v>
          </cell>
        </row>
        <row r="2499">
          <cell r="A2499">
            <v>176050</v>
          </cell>
          <cell r="B2499" t="str">
            <v>RETIRADA DE BRINQUEDOS</v>
          </cell>
          <cell r="C2499" t="str">
            <v>UN</v>
          </cell>
          <cell r="D2499">
            <v>26.19</v>
          </cell>
        </row>
        <row r="2500">
          <cell r="A2500">
            <v>176087</v>
          </cell>
          <cell r="B2500" t="str">
            <v>RETIRADA DE PORTA-GIZ, INCLUSIVE SUPORTES</v>
          </cell>
          <cell r="C2500" t="str">
            <v>M</v>
          </cell>
          <cell r="D2500">
            <v>5.22</v>
          </cell>
        </row>
        <row r="2501">
          <cell r="A2501">
            <v>176090</v>
          </cell>
          <cell r="B2501" t="str">
            <v>RETIRADA DE COIFA E CHAPA PARA FOGÃO DE 3 OU 4 BOCAS</v>
          </cell>
          <cell r="C2501" t="str">
            <v>UN</v>
          </cell>
          <cell r="D2501">
            <v>26.75</v>
          </cell>
        </row>
        <row r="2502">
          <cell r="A2502">
            <v>176091</v>
          </cell>
          <cell r="B2502" t="str">
            <v>RETIRADA DE COIFA EM CHAPA PARA FOGÃO DE 6 BOCAS</v>
          </cell>
          <cell r="C2502" t="str">
            <v>UN</v>
          </cell>
          <cell r="D2502">
            <v>33.44</v>
          </cell>
        </row>
        <row r="2503">
          <cell r="A2503">
            <v>176092</v>
          </cell>
          <cell r="B2503" t="str">
            <v>RETIRADA DE EXAUSTOR</v>
          </cell>
          <cell r="C2503" t="str">
            <v>UN</v>
          </cell>
          <cell r="D2503">
            <v>4.33</v>
          </cell>
        </row>
        <row r="2504">
          <cell r="A2504">
            <v>176093</v>
          </cell>
          <cell r="B2504" t="str">
            <v>RETIRADA DE DUTO DE EXAUSTÃO</v>
          </cell>
          <cell r="C2504" t="str">
            <v>M</v>
          </cell>
          <cell r="D2504">
            <v>10.029999999999999</v>
          </cell>
        </row>
        <row r="2505">
          <cell r="A2505">
            <v>176094</v>
          </cell>
          <cell r="B2505" t="str">
            <v>RETIRADA DE PORTÃO DE FERRO PERFILADO TIPO PQ (GP5/GPM1)</v>
          </cell>
          <cell r="C2505" t="str">
            <v>M2</v>
          </cell>
          <cell r="D2505">
            <v>16.72</v>
          </cell>
        </row>
        <row r="2506">
          <cell r="A2506">
            <v>176095</v>
          </cell>
          <cell r="B2506" t="str">
            <v>RETIRADA DE ALAMBRADO EM TELA INCLUSIVE ESTRUTURA DE SUSTENTAÇÃO (FP.04)</v>
          </cell>
          <cell r="C2506" t="str">
            <v>M</v>
          </cell>
          <cell r="D2506">
            <v>27.68</v>
          </cell>
        </row>
        <row r="2507">
          <cell r="A2507">
            <v>176096</v>
          </cell>
          <cell r="B2507" t="str">
            <v>RETIRADA DE CERCA DE TELA GALVANIZADA E RESPECTIVOS MOURÕES (FC 04/05)</v>
          </cell>
          <cell r="C2507" t="str">
            <v>M</v>
          </cell>
          <cell r="D2507">
            <v>24.44</v>
          </cell>
        </row>
        <row r="2508">
          <cell r="A2508">
            <v>176097</v>
          </cell>
          <cell r="B2508" t="str">
            <v>RETIRADA DE PORTÃO METÁLICO</v>
          </cell>
          <cell r="C2508" t="str">
            <v>M2</v>
          </cell>
          <cell r="D2508">
            <v>35.93</v>
          </cell>
        </row>
        <row r="2509">
          <cell r="A2509">
            <v>177000</v>
          </cell>
          <cell r="B2509" t="str">
            <v>RECOLOCAÇÕES</v>
          </cell>
          <cell r="C2509" t="str">
            <v>.</v>
          </cell>
          <cell r="D2509" t="str">
            <v>.</v>
          </cell>
        </row>
        <row r="2510">
          <cell r="A2510">
            <v>177001</v>
          </cell>
          <cell r="B2510" t="str">
            <v>RECOLOCAÇÃO DE TELA E TIRANTE EM ALAMBRADO</v>
          </cell>
          <cell r="C2510" t="str">
            <v>M2</v>
          </cell>
          <cell r="D2510">
            <v>18.59</v>
          </cell>
        </row>
        <row r="2511">
          <cell r="A2511">
            <v>177035</v>
          </cell>
          <cell r="B2511" t="str">
            <v>RECOLOCAÇÃO DE PARALELEPÍPEDOS</v>
          </cell>
          <cell r="C2511" t="str">
            <v>M2</v>
          </cell>
          <cell r="D2511">
            <v>20.78</v>
          </cell>
        </row>
        <row r="2512">
          <cell r="A2512">
            <v>177036</v>
          </cell>
          <cell r="B2512" t="str">
            <v>RECOLOCAÇÃO DE PARALELEPÍPEDO COM AREIA RECICLADA</v>
          </cell>
          <cell r="C2512" t="str">
            <v>M2</v>
          </cell>
          <cell r="D2512">
            <v>17.05</v>
          </cell>
        </row>
        <row r="2513">
          <cell r="A2513">
            <v>177038</v>
          </cell>
          <cell r="B2513" t="str">
            <v>RECOLOCAÇÃO DE MOSAICO PORTUGUÊS SOBRE BASE DE CONCRETO</v>
          </cell>
          <cell r="C2513" t="str">
            <v>M2</v>
          </cell>
          <cell r="D2513">
            <v>41.14</v>
          </cell>
        </row>
        <row r="2514">
          <cell r="A2514">
            <v>177039</v>
          </cell>
          <cell r="B2514" t="str">
            <v>RECOLOCAÇÃO DE MOSAICO PORTUGUÊS SOBRE BASE DE AREIA</v>
          </cell>
          <cell r="C2514" t="str">
            <v>M2</v>
          </cell>
          <cell r="D2514">
            <v>28.15</v>
          </cell>
        </row>
        <row r="2515">
          <cell r="A2515">
            <v>177040</v>
          </cell>
          <cell r="B2515" t="str">
            <v>RECOLOCAÇÃO DE MOSAICO PORTUGUÊS SOBRE BASE DE CONCRETO COM AGREGADO RECICLADO</v>
          </cell>
          <cell r="C2515" t="str">
            <v>M2</v>
          </cell>
          <cell r="D2515">
            <v>37.79</v>
          </cell>
        </row>
        <row r="2516">
          <cell r="A2516">
            <v>177041</v>
          </cell>
          <cell r="B2516" t="str">
            <v>RECOLOCAÇÃO DE MOSAICO PORTUGUÊS SOBRE BASE DE AREIA RECICLADA</v>
          </cell>
          <cell r="C2516" t="str">
            <v>M2</v>
          </cell>
          <cell r="D2516">
            <v>25.17</v>
          </cell>
        </row>
        <row r="2517">
          <cell r="A2517">
            <v>177045</v>
          </cell>
          <cell r="B2517" t="str">
            <v>RECOLOCAÇÃO DE GUIAS DE CONCRETO</v>
          </cell>
          <cell r="C2517" t="str">
            <v>M</v>
          </cell>
          <cell r="D2517">
            <v>29.5</v>
          </cell>
        </row>
        <row r="2518">
          <cell r="A2518">
            <v>177087</v>
          </cell>
          <cell r="B2518" t="str">
            <v>RECOLOCAÇÃO DE PORTA-GIZ, INCLUSIVE SUPORTES</v>
          </cell>
          <cell r="C2518" t="str">
            <v>M</v>
          </cell>
          <cell r="D2518">
            <v>12.73</v>
          </cell>
        </row>
        <row r="2519">
          <cell r="A2519">
            <v>177090</v>
          </cell>
          <cell r="B2519" t="str">
            <v>RECOLOCAÇÃO DE COIFA EM CHAPA PARA FOGÃO DE 3 OU 4 BOCAS</v>
          </cell>
          <cell r="C2519" t="str">
            <v>UN</v>
          </cell>
          <cell r="D2519">
            <v>51.13</v>
          </cell>
        </row>
        <row r="2520">
          <cell r="A2520">
            <v>177091</v>
          </cell>
          <cell r="B2520" t="str">
            <v>RECOLOCAÇÃO DE COIFA EM CHAPA PARA FOGÃO DE 6 BOCAS</v>
          </cell>
          <cell r="C2520" t="str">
            <v>UN</v>
          </cell>
          <cell r="D2520">
            <v>67.849999999999994</v>
          </cell>
        </row>
        <row r="2521">
          <cell r="A2521">
            <v>177092</v>
          </cell>
          <cell r="B2521" t="str">
            <v>RECOLOCAÇÃO DE EXAUSTOR</v>
          </cell>
          <cell r="C2521" t="str">
            <v>UN</v>
          </cell>
          <cell r="D2521">
            <v>18.399999999999999</v>
          </cell>
        </row>
        <row r="2522">
          <cell r="A2522">
            <v>177093</v>
          </cell>
          <cell r="B2522" t="str">
            <v>RECOLOCAÇÃO DE DUTO DE EXAUSTÃO</v>
          </cell>
          <cell r="C2522" t="str">
            <v>M</v>
          </cell>
          <cell r="D2522">
            <v>13.86</v>
          </cell>
        </row>
        <row r="2523">
          <cell r="A2523">
            <v>177094</v>
          </cell>
          <cell r="B2523" t="str">
            <v>RECOLOCAÇÃO DE PORTÃO DE FERRO PERFILADO TIPO PARQUE (GP5/GPM-1)</v>
          </cell>
          <cell r="C2523" t="str">
            <v>M2</v>
          </cell>
          <cell r="D2523">
            <v>47.64</v>
          </cell>
        </row>
        <row r="2524">
          <cell r="A2524">
            <v>177096</v>
          </cell>
          <cell r="B2524" t="str">
            <v>RECOLOCAÇÃO DE CERCA DE TELA GALVANIZADA E RESPECTIVOS MOURÕES (FC 04/05)</v>
          </cell>
          <cell r="C2524" t="str">
            <v>M</v>
          </cell>
          <cell r="D2524">
            <v>37.93</v>
          </cell>
        </row>
        <row r="2525">
          <cell r="A2525">
            <v>178000</v>
          </cell>
          <cell r="B2525" t="str">
            <v>SERVIÇOS PARCIAIS</v>
          </cell>
          <cell r="C2525" t="str">
            <v>.</v>
          </cell>
          <cell r="D2525" t="str">
            <v>.</v>
          </cell>
        </row>
        <row r="2526">
          <cell r="A2526">
            <v>178015</v>
          </cell>
          <cell r="B2526" t="str">
            <v>TELA GALVANIZADA PARA ALAMBRADO - MALHA 2" FIO 10</v>
          </cell>
          <cell r="C2526" t="str">
            <v>M2</v>
          </cell>
          <cell r="D2526">
            <v>42.43</v>
          </cell>
        </row>
        <row r="2527">
          <cell r="A2527">
            <v>178019</v>
          </cell>
          <cell r="B2527" t="str">
            <v>FERRO TRABALHADO PARA GRADIS</v>
          </cell>
          <cell r="C2527" t="str">
            <v>KG</v>
          </cell>
          <cell r="D2527">
            <v>5.22</v>
          </cell>
        </row>
        <row r="2528">
          <cell r="A2528">
            <v>178070</v>
          </cell>
          <cell r="B2528" t="str">
            <v>TABELA DE BASQUETE, INCLUSIVE ARO E CESTA - MADEIRA PINTADA</v>
          </cell>
          <cell r="C2528" t="str">
            <v>UN</v>
          </cell>
          <cell r="D2528">
            <v>335.69</v>
          </cell>
        </row>
        <row r="2529">
          <cell r="A2529">
            <v>178072</v>
          </cell>
          <cell r="B2529" t="str">
            <v>REPINTURA DE FAIXAS ATÉ 10CM - BORRACHA CLORADA</v>
          </cell>
          <cell r="C2529" t="str">
            <v>M</v>
          </cell>
          <cell r="D2529">
            <v>4.1100000000000003</v>
          </cell>
        </row>
        <row r="2530">
          <cell r="A2530">
            <v>178073</v>
          </cell>
          <cell r="B2530" t="str">
            <v>REPINTURA DE FAIXAS ATÉ 10CM - EPÓXI</v>
          </cell>
          <cell r="C2530" t="str">
            <v>M</v>
          </cell>
          <cell r="D2530">
            <v>3.75</v>
          </cell>
        </row>
        <row r="2531">
          <cell r="A2531">
            <v>180000</v>
          </cell>
          <cell r="B2531" t="str">
            <v>PAISAGISMO</v>
          </cell>
        </row>
        <row r="2532">
          <cell r="A2532">
            <v>180100</v>
          </cell>
          <cell r="B2532" t="str">
            <v>SERVIÇOS GERAIS</v>
          </cell>
          <cell r="C2532" t="str">
            <v>.</v>
          </cell>
          <cell r="D2532" t="str">
            <v>.</v>
          </cell>
        </row>
        <row r="2533">
          <cell r="A2533">
            <v>180101</v>
          </cell>
          <cell r="B2533" t="str">
            <v>TUTOR E AMARILHO PARA ÁRVORES</v>
          </cell>
          <cell r="C2533" t="str">
            <v>UN</v>
          </cell>
          <cell r="D2533">
            <v>7.5</v>
          </cell>
        </row>
        <row r="2534">
          <cell r="A2534">
            <v>180103</v>
          </cell>
          <cell r="B2534" t="str">
            <v>PROTETOR TIPO PARQUE PARA ÁRVORES</v>
          </cell>
          <cell r="C2534" t="str">
            <v>UN</v>
          </cell>
          <cell r="D2534">
            <v>39.96</v>
          </cell>
        </row>
        <row r="2535">
          <cell r="A2535">
            <v>180200</v>
          </cell>
          <cell r="B2535" t="str">
            <v>ÁRVORES E PALMEIRAS - FORNECIMENTO E PLANTIO</v>
          </cell>
          <cell r="C2535" t="str">
            <v>.</v>
          </cell>
          <cell r="D2535" t="str">
            <v>.</v>
          </cell>
        </row>
        <row r="2536">
          <cell r="A2536">
            <v>180203</v>
          </cell>
          <cell r="B2536" t="str">
            <v>ALECRIM DE CAMPINAS (HOLOCALIX GLAZZIOVII)</v>
          </cell>
          <cell r="C2536" t="str">
            <v>UN</v>
          </cell>
          <cell r="D2536">
            <v>125.1</v>
          </cell>
        </row>
        <row r="2537">
          <cell r="A2537">
            <v>180210</v>
          </cell>
          <cell r="B2537" t="str">
            <v>CASSIA (CASSIA MULTIJUGA)</v>
          </cell>
          <cell r="C2537" t="str">
            <v>UN</v>
          </cell>
          <cell r="D2537">
            <v>121.97</v>
          </cell>
        </row>
        <row r="2538">
          <cell r="A2538">
            <v>180225</v>
          </cell>
          <cell r="B2538" t="str">
            <v>IPÊ AMARELO (TABEBUIA CHRYSOTRICHA)</v>
          </cell>
          <cell r="C2538" t="str">
            <v>UN</v>
          </cell>
          <cell r="D2538">
            <v>83.46</v>
          </cell>
        </row>
        <row r="2539">
          <cell r="A2539">
            <v>180226</v>
          </cell>
          <cell r="B2539" t="str">
            <v>IPÊ ROSA (TABEBUIA AVELLANEDAE)</v>
          </cell>
          <cell r="C2539" t="str">
            <v>UN</v>
          </cell>
          <cell r="D2539">
            <v>129.96</v>
          </cell>
        </row>
        <row r="2540">
          <cell r="A2540">
            <v>180227</v>
          </cell>
          <cell r="B2540" t="str">
            <v>IPÊ ROXO (TABEBUIA IMPETIGINOSA)</v>
          </cell>
          <cell r="C2540" t="str">
            <v>UN</v>
          </cell>
          <cell r="D2540">
            <v>127.04</v>
          </cell>
        </row>
        <row r="2541">
          <cell r="A2541">
            <v>180235</v>
          </cell>
          <cell r="B2541" t="str">
            <v>PAINEIRA (CHORISIA SPECIOSA)</v>
          </cell>
          <cell r="C2541" t="str">
            <v>UN</v>
          </cell>
          <cell r="D2541">
            <v>121.37</v>
          </cell>
        </row>
        <row r="2542">
          <cell r="A2542">
            <v>180237</v>
          </cell>
          <cell r="B2542" t="str">
            <v>PAU-BRASIL (CAESALPINIA ECHINATA)</v>
          </cell>
          <cell r="C2542" t="str">
            <v>UN</v>
          </cell>
          <cell r="D2542">
            <v>122.08</v>
          </cell>
        </row>
        <row r="2543">
          <cell r="A2543">
            <v>180240</v>
          </cell>
          <cell r="B2543" t="str">
            <v>PAU-FERRO (CAESALPINIA FERREA)</v>
          </cell>
          <cell r="C2543" t="str">
            <v>UN</v>
          </cell>
          <cell r="D2543">
            <v>123.16</v>
          </cell>
        </row>
        <row r="2544">
          <cell r="A2544">
            <v>180250</v>
          </cell>
          <cell r="B2544" t="str">
            <v>SIBIPIRUNA (CAESALPINIA PELTOPHOROIDES)</v>
          </cell>
          <cell r="C2544" t="str">
            <v>UN</v>
          </cell>
          <cell r="D2544">
            <v>118.19</v>
          </cell>
        </row>
        <row r="2545">
          <cell r="A2545">
            <v>180252</v>
          </cell>
          <cell r="B2545" t="str">
            <v>SUINÃ (ERYTRINA SPECIOSA)</v>
          </cell>
          <cell r="C2545" t="str">
            <v>UN</v>
          </cell>
          <cell r="D2545">
            <v>62.71</v>
          </cell>
        </row>
        <row r="2546">
          <cell r="A2546">
            <v>180255</v>
          </cell>
          <cell r="B2546" t="str">
            <v>TIPUANA (TIPUANA TIPU)</v>
          </cell>
          <cell r="C2546" t="str">
            <v>UN</v>
          </cell>
          <cell r="D2546">
            <v>119.69</v>
          </cell>
        </row>
        <row r="2547">
          <cell r="A2547">
            <v>180261</v>
          </cell>
          <cell r="B2547" t="str">
            <v>ARECA BAMBU (CHRYSALIDO CARPUS LUTESCENS)</v>
          </cell>
          <cell r="C2547" t="str">
            <v>UN</v>
          </cell>
          <cell r="D2547">
            <v>31.18</v>
          </cell>
        </row>
        <row r="2548">
          <cell r="A2548">
            <v>180263</v>
          </cell>
          <cell r="B2548" t="str">
            <v>BURITI (MAURITIA VINIFERA)</v>
          </cell>
          <cell r="C2548" t="str">
            <v>UN</v>
          </cell>
          <cell r="D2548">
            <v>69.489999999999995</v>
          </cell>
        </row>
        <row r="2549">
          <cell r="A2549">
            <v>180265</v>
          </cell>
          <cell r="B2549" t="str">
            <v>COLINIA (CHAMAEDOREA ELEGANS)</v>
          </cell>
          <cell r="C2549" t="str">
            <v>UN</v>
          </cell>
          <cell r="D2549">
            <v>137.97999999999999</v>
          </cell>
        </row>
        <row r="2550">
          <cell r="A2550">
            <v>180267</v>
          </cell>
          <cell r="B2550" t="str">
            <v>COQUEIRO (COCOS NUCIFERA)</v>
          </cell>
          <cell r="C2550" t="str">
            <v>UN</v>
          </cell>
          <cell r="D2550">
            <v>59.29</v>
          </cell>
        </row>
        <row r="2551">
          <cell r="A2551">
            <v>180270</v>
          </cell>
          <cell r="B2551" t="str">
            <v>GUARIROBA (SYAGRUS OLERACEA)</v>
          </cell>
          <cell r="C2551" t="str">
            <v>UN</v>
          </cell>
          <cell r="D2551">
            <v>52.93</v>
          </cell>
        </row>
        <row r="2552">
          <cell r="A2552">
            <v>180273</v>
          </cell>
          <cell r="B2552" t="str">
            <v>JERIVÁ (ARECASTRUM ROMANZOFFIANUM)</v>
          </cell>
          <cell r="C2552" t="str">
            <v>UN</v>
          </cell>
          <cell r="D2552">
            <v>51.03</v>
          </cell>
        </row>
        <row r="2553">
          <cell r="A2553">
            <v>180275</v>
          </cell>
          <cell r="B2553" t="str">
            <v>LATÂNIA (LATANIA SPP)</v>
          </cell>
          <cell r="C2553" t="str">
            <v>UN</v>
          </cell>
          <cell r="D2553">
            <v>54.63</v>
          </cell>
        </row>
        <row r="2554">
          <cell r="A2554">
            <v>180277</v>
          </cell>
          <cell r="B2554" t="str">
            <v>SEAFORTIA (ARCHONTO PHOENIX CUNNINGHAMIANA)</v>
          </cell>
          <cell r="C2554" t="str">
            <v>UN</v>
          </cell>
          <cell r="D2554">
            <v>46.28</v>
          </cell>
        </row>
        <row r="2555">
          <cell r="A2555">
            <v>180280</v>
          </cell>
          <cell r="B2555" t="str">
            <v>PALMEIRA IMPERIAL (ROY STONEAOLERACEA)</v>
          </cell>
          <cell r="C2555" t="str">
            <v>UN</v>
          </cell>
          <cell r="D2555">
            <v>43.36</v>
          </cell>
        </row>
        <row r="2556">
          <cell r="A2556">
            <v>180290</v>
          </cell>
          <cell r="B2556" t="str">
            <v>PATA DE VACA (BAUHINIA VARIEGATA)</v>
          </cell>
          <cell r="C2556" t="str">
            <v>UN</v>
          </cell>
          <cell r="D2556">
            <v>121.32</v>
          </cell>
        </row>
        <row r="2557">
          <cell r="A2557">
            <v>180291</v>
          </cell>
          <cell r="B2557" t="str">
            <v>QUARESMEIRA (TIBOUCHINA GRANULOSA)</v>
          </cell>
          <cell r="C2557" t="str">
            <v>UN</v>
          </cell>
          <cell r="D2557">
            <v>119.14</v>
          </cell>
        </row>
        <row r="2558">
          <cell r="A2558">
            <v>180292</v>
          </cell>
          <cell r="B2558" t="str">
            <v>MANACA DA SERRA (TIBOUCHINA MUTABILIS)</v>
          </cell>
          <cell r="C2558" t="str">
            <v>UN</v>
          </cell>
          <cell r="D2558">
            <v>120.46</v>
          </cell>
        </row>
        <row r="2559">
          <cell r="A2559">
            <v>180300</v>
          </cell>
          <cell r="B2559" t="str">
            <v>ARBUSTOS, FORRAÇÕES E TREPADEIRAS - FORNECIMENTO E PLANTIO</v>
          </cell>
          <cell r="C2559" t="str">
            <v>.</v>
          </cell>
          <cell r="D2559" t="str">
            <v>.</v>
          </cell>
        </row>
        <row r="2560">
          <cell r="A2560">
            <v>180301</v>
          </cell>
          <cell r="B2560" t="str">
            <v>GRAMA BATATAES EM PLACAS (PASPALUM NOTATUM)</v>
          </cell>
          <cell r="C2560" t="str">
            <v>M2</v>
          </cell>
          <cell r="D2560">
            <v>8.44</v>
          </cell>
        </row>
        <row r="2561">
          <cell r="A2561">
            <v>180303</v>
          </cell>
          <cell r="B2561" t="str">
            <v>GRAMA SÃO CARLOS EM PLACAS (ANOXONOPUS OBTUSIFOLIUS)</v>
          </cell>
          <cell r="C2561" t="str">
            <v>M2</v>
          </cell>
          <cell r="D2561">
            <v>10.28</v>
          </cell>
        </row>
        <row r="2562">
          <cell r="A2562">
            <v>180305</v>
          </cell>
          <cell r="B2562" t="str">
            <v>GRAMA ESMERALDA</v>
          </cell>
          <cell r="C2562" t="str">
            <v>M2</v>
          </cell>
          <cell r="D2562">
            <v>22.04</v>
          </cell>
        </row>
        <row r="2563">
          <cell r="A2563">
            <v>180307</v>
          </cell>
          <cell r="B2563" t="str">
            <v>GRAMA PRETA (OPHIOPOGUM JAPONICUS) - 36 MUDAS POR M2</v>
          </cell>
          <cell r="C2563" t="str">
            <v>M2</v>
          </cell>
          <cell r="D2563">
            <v>25.26</v>
          </cell>
        </row>
        <row r="2564">
          <cell r="A2564">
            <v>180313</v>
          </cell>
          <cell r="B2564" t="str">
            <v>CINERARIA (SENECIO CINERARIA)</v>
          </cell>
          <cell r="C2564" t="str">
            <v>DÚZIA</v>
          </cell>
          <cell r="D2564">
            <v>28.46</v>
          </cell>
        </row>
        <row r="2565">
          <cell r="A2565">
            <v>180315</v>
          </cell>
          <cell r="B2565" t="str">
            <v>CLOROFITO (CLOROPHYTUM CROMOSSUM)</v>
          </cell>
          <cell r="C2565" t="str">
            <v>DÚZIA</v>
          </cell>
          <cell r="D2565">
            <v>18.739999999999998</v>
          </cell>
        </row>
        <row r="2566">
          <cell r="A2566">
            <v>180317</v>
          </cell>
          <cell r="B2566" t="str">
            <v>FILODENDRO (PHILODENDRON BIPINNATIFIDUM)</v>
          </cell>
          <cell r="C2566" t="str">
            <v>DÚZIA</v>
          </cell>
          <cell r="D2566">
            <v>34.68</v>
          </cell>
        </row>
        <row r="2567">
          <cell r="A2567">
            <v>180319</v>
          </cell>
          <cell r="B2567" t="str">
            <v>HERA (HEDERA HELIX)</v>
          </cell>
          <cell r="C2567" t="str">
            <v>DÚZIA</v>
          </cell>
          <cell r="D2567">
            <v>19.690000000000001</v>
          </cell>
        </row>
        <row r="2568">
          <cell r="A2568">
            <v>180321</v>
          </cell>
          <cell r="B2568" t="str">
            <v>LÍRIO (HEMEROCALLIS FLAVA)</v>
          </cell>
          <cell r="C2568" t="str">
            <v>DÚZIA</v>
          </cell>
          <cell r="D2568">
            <v>26.19</v>
          </cell>
        </row>
        <row r="2569">
          <cell r="A2569">
            <v>180323</v>
          </cell>
          <cell r="B2569" t="str">
            <v>MARIA SEM VERGONHA (IMPATIENS SPP)</v>
          </cell>
          <cell r="C2569" t="str">
            <v>DÚZIA</v>
          </cell>
          <cell r="D2569">
            <v>20.100000000000001</v>
          </cell>
        </row>
        <row r="2570">
          <cell r="A2570">
            <v>180325</v>
          </cell>
          <cell r="B2570" t="str">
            <v>MONSTERA (MONSTERA DELICIOSA)</v>
          </cell>
          <cell r="C2570" t="str">
            <v>DÚZIA</v>
          </cell>
          <cell r="D2570">
            <v>38.479999999999997</v>
          </cell>
        </row>
        <row r="2571">
          <cell r="A2571">
            <v>180327</v>
          </cell>
          <cell r="B2571" t="str">
            <v>PILEA (PILEA CADIEREI)</v>
          </cell>
          <cell r="C2571" t="str">
            <v>DÚZIA</v>
          </cell>
          <cell r="D2571">
            <v>18.41</v>
          </cell>
        </row>
        <row r="2572">
          <cell r="A2572">
            <v>180329</v>
          </cell>
          <cell r="B2572" t="str">
            <v>VEDELIA (WEDELIA PALUDARIS)</v>
          </cell>
          <cell r="C2572" t="str">
            <v>DÚZIA</v>
          </cell>
          <cell r="D2572">
            <v>19.260000000000002</v>
          </cell>
        </row>
        <row r="2573">
          <cell r="A2573">
            <v>180341</v>
          </cell>
          <cell r="B2573" t="str">
            <v>IPOMÉIA (IPOMEIA LEARII)</v>
          </cell>
          <cell r="C2573" t="str">
            <v>UN</v>
          </cell>
          <cell r="D2573">
            <v>25.04</v>
          </cell>
        </row>
        <row r="2574">
          <cell r="A2574">
            <v>180343</v>
          </cell>
          <cell r="B2574" t="str">
            <v>JASMIM ESTRELA (TRACHELOSPERMOM JASMINDA)</v>
          </cell>
          <cell r="C2574" t="str">
            <v>UN</v>
          </cell>
          <cell r="D2574">
            <v>25.95</v>
          </cell>
        </row>
        <row r="2575">
          <cell r="A2575">
            <v>180345</v>
          </cell>
          <cell r="B2575" t="str">
            <v>LÁGRIMA DE CRISTO (CLERODENDRON THOMSONAE)</v>
          </cell>
          <cell r="C2575" t="str">
            <v>UN</v>
          </cell>
          <cell r="D2575">
            <v>23.04</v>
          </cell>
        </row>
        <row r="2576">
          <cell r="A2576">
            <v>180347</v>
          </cell>
          <cell r="B2576" t="str">
            <v>MARACUJÁ (PASSIFLORA COERULEA)</v>
          </cell>
          <cell r="C2576" t="str">
            <v>UN</v>
          </cell>
          <cell r="D2576">
            <v>21.69</v>
          </cell>
        </row>
        <row r="2577">
          <cell r="A2577">
            <v>180349</v>
          </cell>
          <cell r="B2577" t="str">
            <v>PRIMAVERA (BOUGAINVILLEA GLABRA)</v>
          </cell>
          <cell r="C2577" t="str">
            <v>UN</v>
          </cell>
          <cell r="D2577">
            <v>27.21</v>
          </cell>
        </row>
        <row r="2578">
          <cell r="A2578">
            <v>180351</v>
          </cell>
          <cell r="B2578" t="str">
            <v>TUMBERGIA (THUNBERGIA GRANDIFLORA)</v>
          </cell>
          <cell r="C2578" t="str">
            <v>UN</v>
          </cell>
          <cell r="D2578">
            <v>21.38</v>
          </cell>
        </row>
        <row r="2579">
          <cell r="A2579">
            <v>180353</v>
          </cell>
          <cell r="B2579" t="str">
            <v>UNHA DE GATO (FICUS PUMILA)</v>
          </cell>
          <cell r="C2579" t="str">
            <v>UN</v>
          </cell>
          <cell r="D2579">
            <v>3.22</v>
          </cell>
        </row>
        <row r="2580">
          <cell r="A2580">
            <v>180361</v>
          </cell>
          <cell r="B2580" t="str">
            <v>ABUTILOM (ABUTILON STRIATUM)</v>
          </cell>
          <cell r="C2580" t="str">
            <v>UN</v>
          </cell>
          <cell r="D2580">
            <v>20.54</v>
          </cell>
        </row>
        <row r="2581">
          <cell r="A2581">
            <v>180363</v>
          </cell>
          <cell r="B2581" t="str">
            <v>ACALIFA (ACALYPHA WILKESIANA)</v>
          </cell>
          <cell r="C2581" t="str">
            <v>UN</v>
          </cell>
          <cell r="D2581">
            <v>19.13</v>
          </cell>
        </row>
        <row r="2582">
          <cell r="A2582">
            <v>180365</v>
          </cell>
          <cell r="B2582" t="str">
            <v>ALAMANDA (ALLAMANDA NERIIFOLIA)</v>
          </cell>
          <cell r="C2582" t="str">
            <v>UN</v>
          </cell>
          <cell r="D2582">
            <v>20.22</v>
          </cell>
        </row>
        <row r="2583">
          <cell r="A2583">
            <v>180367</v>
          </cell>
          <cell r="B2583" t="str">
            <v>AZALÉA (RHODODENDRON INDICUM)</v>
          </cell>
          <cell r="C2583" t="str">
            <v>UN</v>
          </cell>
          <cell r="D2583">
            <v>24.62</v>
          </cell>
        </row>
        <row r="2584">
          <cell r="A2584">
            <v>180369</v>
          </cell>
          <cell r="B2584" t="str">
            <v>BAMBUZINHO (BAMBUZA GRACILIS)</v>
          </cell>
          <cell r="C2584" t="str">
            <v>UN</v>
          </cell>
          <cell r="D2584">
            <v>29.23</v>
          </cell>
        </row>
        <row r="2585">
          <cell r="A2585">
            <v>180371</v>
          </cell>
          <cell r="B2585" t="str">
            <v>BELA EMÍLIA (PLUMBAGO CAPENSIS)</v>
          </cell>
          <cell r="C2585" t="str">
            <v>UN</v>
          </cell>
          <cell r="D2585">
            <v>18.18</v>
          </cell>
        </row>
        <row r="2586">
          <cell r="A2586">
            <v>180373</v>
          </cell>
          <cell r="B2586" t="str">
            <v>CAMARÃO (BELOPERONE GUTATA)</v>
          </cell>
          <cell r="C2586" t="str">
            <v>UN</v>
          </cell>
          <cell r="D2586">
            <v>21.36</v>
          </cell>
        </row>
        <row r="2587">
          <cell r="A2587">
            <v>180375</v>
          </cell>
          <cell r="B2587" t="str">
            <v>COSMOS (COSMOS BIPINNATUS)</v>
          </cell>
          <cell r="C2587" t="str">
            <v>UN</v>
          </cell>
          <cell r="D2587">
            <v>14.7</v>
          </cell>
        </row>
        <row r="2588">
          <cell r="A2588">
            <v>180377</v>
          </cell>
          <cell r="B2588" t="str">
            <v>DRACENA (DRACAENA FRAGRANS)</v>
          </cell>
          <cell r="C2588" t="str">
            <v>UN</v>
          </cell>
          <cell r="D2588">
            <v>25.97</v>
          </cell>
        </row>
        <row r="2589">
          <cell r="A2589">
            <v>180379</v>
          </cell>
          <cell r="B2589" t="str">
            <v>ESPONJINHA (CALLIANDRA TWEEDII)</v>
          </cell>
          <cell r="C2589" t="str">
            <v>UN</v>
          </cell>
          <cell r="D2589">
            <v>23.71</v>
          </cell>
        </row>
        <row r="2590">
          <cell r="A2590">
            <v>180383</v>
          </cell>
          <cell r="B2590" t="str">
            <v>HIBISCO (HIBISCUS ROSA SINENSIS)</v>
          </cell>
          <cell r="C2590" t="str">
            <v>UN</v>
          </cell>
          <cell r="D2590">
            <v>19.350000000000001</v>
          </cell>
        </row>
        <row r="2591">
          <cell r="A2591">
            <v>180385</v>
          </cell>
          <cell r="B2591" t="str">
            <v>MALVAVISCO (MALVAVISCUS MOLLIS)</v>
          </cell>
          <cell r="C2591" t="str">
            <v>UN</v>
          </cell>
          <cell r="D2591">
            <v>19.190000000000001</v>
          </cell>
        </row>
        <row r="2592">
          <cell r="A2592">
            <v>180387</v>
          </cell>
          <cell r="B2592" t="str">
            <v>PIRACANTA (PYRACANTHA COCCINEA)</v>
          </cell>
          <cell r="C2592" t="str">
            <v>UN</v>
          </cell>
          <cell r="D2592">
            <v>25.39</v>
          </cell>
        </row>
        <row r="2593">
          <cell r="A2593">
            <v>181000</v>
          </cell>
          <cell r="B2593" t="str">
            <v>TRATAMENTO PAISAGÍSTICO DE PISOS</v>
          </cell>
          <cell r="C2593" t="str">
            <v>.</v>
          </cell>
          <cell r="D2593" t="str">
            <v>.</v>
          </cell>
        </row>
        <row r="2594">
          <cell r="A2594">
            <v>181050</v>
          </cell>
          <cell r="B2594" t="str">
            <v>NR.10 - ORLA PARA ÁRVORE EM PARALELEPÍPEDO - 1,20 X 1,20 M</v>
          </cell>
          <cell r="C2594" t="str">
            <v>UN</v>
          </cell>
          <cell r="D2594">
            <v>95.38</v>
          </cell>
        </row>
        <row r="2595">
          <cell r="A2595">
            <v>181056</v>
          </cell>
          <cell r="B2595" t="str">
            <v>ORLA DE SEPARAÇÃO EM CONCRETO NC.26</v>
          </cell>
          <cell r="C2595" t="str">
            <v>M</v>
          </cell>
          <cell r="D2595">
            <v>46.32</v>
          </cell>
        </row>
        <row r="2596">
          <cell r="A2596">
            <v>181060</v>
          </cell>
          <cell r="B2596" t="str">
            <v>GRELHA DE CONCRETO PARA PISOS GRAMADOS 60X45X9,5CM</v>
          </cell>
          <cell r="C2596" t="str">
            <v>M2</v>
          </cell>
          <cell r="D2596">
            <v>50.7</v>
          </cell>
        </row>
        <row r="2597">
          <cell r="A2597">
            <v>181090</v>
          </cell>
          <cell r="B2597" t="str">
            <v>TORNEIRA PARA JARDIM  HD.16</v>
          </cell>
          <cell r="C2597" t="str">
            <v>UN</v>
          </cell>
          <cell r="D2597">
            <v>215.8</v>
          </cell>
        </row>
        <row r="2598">
          <cell r="A2598">
            <v>181200</v>
          </cell>
          <cell r="B2598" t="str">
            <v>MOBILIÁRIO EXTERNO</v>
          </cell>
          <cell r="C2598" t="str">
            <v>.</v>
          </cell>
          <cell r="D2598" t="str">
            <v>.</v>
          </cell>
        </row>
        <row r="2599">
          <cell r="A2599">
            <v>181201</v>
          </cell>
          <cell r="B2599" t="str">
            <v>IC.01 - BANCO DE CONCRETO POLIDO COM PINTURA EM POLIURETANO</v>
          </cell>
          <cell r="C2599" t="str">
            <v>M</v>
          </cell>
          <cell r="D2599">
            <v>135.86000000000001</v>
          </cell>
        </row>
        <row r="2600">
          <cell r="A2600">
            <v>181202</v>
          </cell>
          <cell r="B2600" t="str">
            <v>IC.02 - CONJUNTO MESA E BANCOS EM CONCRETO</v>
          </cell>
          <cell r="C2600" t="str">
            <v>CJ</v>
          </cell>
          <cell r="D2600">
            <v>821.17</v>
          </cell>
        </row>
        <row r="2601">
          <cell r="A2601">
            <v>181203</v>
          </cell>
          <cell r="B2601" t="str">
            <v>IC.03 - BANCO EM CONCRETO APARENTE - L=40CM</v>
          </cell>
          <cell r="C2601" t="str">
            <v>M</v>
          </cell>
          <cell r="D2601">
            <v>127.06</v>
          </cell>
        </row>
        <row r="2602">
          <cell r="A2602">
            <v>181204</v>
          </cell>
          <cell r="B2602" t="str">
            <v>IC.04 - BANCO EM CONCRETO APARENTE - L=50CM</v>
          </cell>
          <cell r="C2602" t="str">
            <v>M</v>
          </cell>
          <cell r="D2602">
            <v>140.38</v>
          </cell>
        </row>
        <row r="2603">
          <cell r="A2603">
            <v>181205</v>
          </cell>
          <cell r="B2603" t="str">
            <v>IC.05 - BANCO EM CONCRETO APARENTE COM BALANÇO DE 40CM</v>
          </cell>
          <cell r="C2603" t="str">
            <v>M</v>
          </cell>
          <cell r="D2603">
            <v>195.64</v>
          </cell>
        </row>
        <row r="2604">
          <cell r="A2604">
            <v>181206</v>
          </cell>
          <cell r="B2604" t="str">
            <v>IC.06 - BANCO EM CONCRETO APARENTE, TIPO PMSP</v>
          </cell>
          <cell r="C2604" t="str">
            <v>M</v>
          </cell>
          <cell r="D2604">
            <v>144.09</v>
          </cell>
        </row>
        <row r="2605">
          <cell r="A2605">
            <v>181212</v>
          </cell>
          <cell r="B2605" t="str">
            <v>IV.02/03 - BANCO EM BLOCOS DE CONCRETO APARENTE</v>
          </cell>
          <cell r="C2605" t="str">
            <v>M</v>
          </cell>
          <cell r="D2605">
            <v>225.76</v>
          </cell>
        </row>
        <row r="2606">
          <cell r="A2606">
            <v>181217</v>
          </cell>
          <cell r="B2606" t="str">
            <v xml:space="preserve"> IV.07 - BANCO EM ALVENARIA APARENTE E CONCRETO</v>
          </cell>
          <cell r="C2606" t="str">
            <v>M</v>
          </cell>
          <cell r="D2606">
            <v>170.97</v>
          </cell>
        </row>
        <row r="2607">
          <cell r="A2607">
            <v>181218</v>
          </cell>
          <cell r="B2607" t="str">
            <v xml:space="preserve"> IV.08 - BANCO EM ALVENARIA REVESTIDA E CONCRETO</v>
          </cell>
          <cell r="C2607" t="str">
            <v>M</v>
          </cell>
          <cell r="D2607">
            <v>186.1</v>
          </cell>
        </row>
        <row r="2608">
          <cell r="A2608">
            <v>181219</v>
          </cell>
          <cell r="B2608" t="str">
            <v xml:space="preserve"> IV.09 - BANCO JARDINEIRA EM ALVENARIA DE TIJOLO APARENTE</v>
          </cell>
          <cell r="C2608" t="str">
            <v>M</v>
          </cell>
          <cell r="D2608">
            <v>228.36</v>
          </cell>
        </row>
        <row r="2609">
          <cell r="A2609">
            <v>181300</v>
          </cell>
          <cell r="B2609" t="str">
            <v>BRINQUEDOS EDIFICADOS</v>
          </cell>
          <cell r="C2609" t="str">
            <v>.</v>
          </cell>
          <cell r="D2609" t="str">
            <v>.</v>
          </cell>
        </row>
        <row r="2610">
          <cell r="A2610">
            <v>181321</v>
          </cell>
          <cell r="B2610" t="str">
            <v>RV.01 - MINI ANFITEATRO</v>
          </cell>
          <cell r="C2610" t="str">
            <v>UN</v>
          </cell>
          <cell r="D2610">
            <v>5156.0200000000004</v>
          </cell>
        </row>
        <row r="2611">
          <cell r="A2611">
            <v>181326</v>
          </cell>
          <cell r="B2611" t="str">
            <v>RV.06 - MURAL EM ALVENARIA</v>
          </cell>
          <cell r="C2611" t="str">
            <v>UN</v>
          </cell>
          <cell r="D2611">
            <v>1406.52</v>
          </cell>
        </row>
        <row r="2612">
          <cell r="A2612">
            <v>181338</v>
          </cell>
          <cell r="B2612" t="str">
            <v>RV.08 - TANQUE DE AREIA CIRCULAR - RAIO INTERNO 1,50M</v>
          </cell>
          <cell r="C2612" t="str">
            <v>UN</v>
          </cell>
          <cell r="D2612">
            <v>2579.13</v>
          </cell>
        </row>
        <row r="2613">
          <cell r="A2613">
            <v>181339</v>
          </cell>
          <cell r="B2613" t="str">
            <v>RV.09 - TANQUE DE AREIA CIRCULAR - RAIO INTERNO 2,00M</v>
          </cell>
          <cell r="C2613" t="str">
            <v>UN</v>
          </cell>
          <cell r="D2613">
            <v>3662.15</v>
          </cell>
        </row>
        <row r="2614">
          <cell r="A2614">
            <v>181340</v>
          </cell>
          <cell r="B2614" t="str">
            <v>RV.10 - TANQUE DE AREIA CIRCULAR - RAIO INTERNO 2,50M</v>
          </cell>
          <cell r="C2614" t="str">
            <v>UN</v>
          </cell>
          <cell r="D2614">
            <v>4870.66</v>
          </cell>
        </row>
        <row r="2615">
          <cell r="A2615">
            <v>181341</v>
          </cell>
          <cell r="B2615" t="str">
            <v>RV.11 - TANQUE DE AREIA - GENÉRICO - ESCAVAÇÃO E APILOAMENTO</v>
          </cell>
          <cell r="C2615" t="str">
            <v>M3</v>
          </cell>
          <cell r="D2615">
            <v>28.98</v>
          </cell>
        </row>
        <row r="2616">
          <cell r="A2616">
            <v>181342</v>
          </cell>
          <cell r="B2616" t="str">
            <v>RV.11 - TANQUE DE AREIA - GENÉRICO - DRENAGEM</v>
          </cell>
          <cell r="C2616" t="str">
            <v>M</v>
          </cell>
          <cell r="D2616">
            <v>32.4</v>
          </cell>
        </row>
        <row r="2617">
          <cell r="A2617">
            <v>181343</v>
          </cell>
          <cell r="B2617" t="str">
            <v>RV.11 - TANQUE DE AREIA - GENÉRICO - LASTRO DE CONCRETO</v>
          </cell>
          <cell r="C2617" t="str">
            <v>M3</v>
          </cell>
          <cell r="D2617">
            <v>253.92</v>
          </cell>
        </row>
        <row r="2618">
          <cell r="A2618">
            <v>181344</v>
          </cell>
          <cell r="B2618" t="str">
            <v>RV.11 - TANQUE DE AREIA - GENÉRICO - BORDA BAIXA</v>
          </cell>
          <cell r="C2618" t="str">
            <v>M</v>
          </cell>
          <cell r="D2618">
            <v>181.24</v>
          </cell>
        </row>
        <row r="2619">
          <cell r="A2619">
            <v>181345</v>
          </cell>
          <cell r="B2619" t="str">
            <v>RV.11 - TANQUE DE AREIA - GENÉRICO - BORDA ALTA</v>
          </cell>
          <cell r="C2619" t="str">
            <v>M</v>
          </cell>
          <cell r="D2619">
            <v>226.7</v>
          </cell>
        </row>
        <row r="2620">
          <cell r="A2620">
            <v>181346</v>
          </cell>
          <cell r="B2620" t="str">
            <v>RV.11 - TANQUE DE AREIA - GENÉRICO - FORNECIMENTO E APLICAÇÃO DE AREIA LAVADA</v>
          </cell>
          <cell r="C2620" t="str">
            <v>M3</v>
          </cell>
          <cell r="D2620">
            <v>94.24</v>
          </cell>
        </row>
        <row r="2621">
          <cell r="A2621">
            <v>181351</v>
          </cell>
          <cell r="B2621" t="str">
            <v>BRINQUEDO - TRENZINHO DE TUBOS DE CONCRETO/FABES</v>
          </cell>
          <cell r="C2621" t="str">
            <v>UN</v>
          </cell>
          <cell r="D2621">
            <v>2259.09</v>
          </cell>
        </row>
        <row r="2622">
          <cell r="A2622">
            <v>181353</v>
          </cell>
          <cell r="B2622" t="str">
            <v>RV.07 - FORTINHO</v>
          </cell>
          <cell r="C2622" t="str">
            <v>UN</v>
          </cell>
          <cell r="D2622">
            <v>3130.26</v>
          </cell>
        </row>
        <row r="2623">
          <cell r="A2623">
            <v>181400</v>
          </cell>
          <cell r="B2623" t="str">
            <v>BRINQUEDOS INDUSTRIALIZADOS</v>
          </cell>
          <cell r="C2623" t="str">
            <v>.</v>
          </cell>
          <cell r="D2623" t="str">
            <v>.</v>
          </cell>
        </row>
        <row r="2624">
          <cell r="A2624">
            <v>181405</v>
          </cell>
          <cell r="B2624" t="str">
            <v>CARROSSEL PARA 20 LUGARES,  DIÂMETRO 2,20M, FORNECIMENTO E INSTALAÇÃO</v>
          </cell>
          <cell r="C2624" t="str">
            <v>UN</v>
          </cell>
          <cell r="D2624">
            <v>1585.79</v>
          </cell>
        </row>
        <row r="2625">
          <cell r="A2625">
            <v>181408</v>
          </cell>
          <cell r="B2625" t="str">
            <v>ESCORREGADOR COMPR=3,00M H=1,80M - ESTRUTURA METÁLICA</v>
          </cell>
          <cell r="C2625" t="str">
            <v>UN</v>
          </cell>
          <cell r="D2625">
            <v>1412.05</v>
          </cell>
        </row>
        <row r="2626">
          <cell r="A2626">
            <v>181411</v>
          </cell>
          <cell r="B2626" t="str">
            <v>GANGORRA COM 3 PRANCHAS COMPR=3,00M H=0,70M - ESTRUTURA METÁLICA</v>
          </cell>
          <cell r="C2626" t="str">
            <v>UN</v>
          </cell>
          <cell r="D2626">
            <v>1163.97</v>
          </cell>
        </row>
        <row r="2627">
          <cell r="A2627">
            <v>181415</v>
          </cell>
          <cell r="B2627" t="str">
            <v>BALANÇO DE 3 LUGARES COM PNEUS COMPR=4,50M H=2,50M - ESTRUTURA METÁLICA</v>
          </cell>
          <cell r="C2627" t="str">
            <v>UN</v>
          </cell>
          <cell r="D2627">
            <v>1292.6500000000001</v>
          </cell>
        </row>
        <row r="2628">
          <cell r="A2628">
            <v>181422</v>
          </cell>
          <cell r="B2628" t="str">
            <v>ESCADA HORIZONTAL COMPR=1,80M H=1,80M - ESTRUTURA METÁLICA</v>
          </cell>
          <cell r="C2628" t="str">
            <v>UN</v>
          </cell>
          <cell r="D2628">
            <v>1114.17</v>
          </cell>
        </row>
        <row r="2629">
          <cell r="A2629">
            <v>181424</v>
          </cell>
          <cell r="B2629" t="str">
            <v>GAIOLA LABIRINTO (1,5X1,5X2,0)M - ESTRUTURA METÁLICA</v>
          </cell>
          <cell r="C2629" t="str">
            <v>UN</v>
          </cell>
          <cell r="D2629">
            <v>1347.89</v>
          </cell>
        </row>
        <row r="2630">
          <cell r="A2630">
            <v>181430</v>
          </cell>
          <cell r="B2630" t="str">
            <v>PLACAS DE E.V.A. ESP.30MM PARA USO INTERNO, TIPO TATAMI, COLOCADAS</v>
          </cell>
          <cell r="C2630" t="str">
            <v>M2</v>
          </cell>
          <cell r="D2630">
            <v>50.9</v>
          </cell>
        </row>
        <row r="2631">
          <cell r="A2631">
            <v>181441</v>
          </cell>
          <cell r="B2631" t="str">
            <v>PLAYGROUND BRINQUEDOS DE MADEIRA - CASA TARZAN COM RAMPA ESCALADA, ESCORREGADOR, PONTE E ESCADA MARINHEIRO</v>
          </cell>
          <cell r="C2631" t="str">
            <v>UN</v>
          </cell>
          <cell r="D2631">
            <v>4601</v>
          </cell>
        </row>
        <row r="2632">
          <cell r="A2632">
            <v>181442</v>
          </cell>
          <cell r="B2632" t="str">
            <v>PLAYGROUND BRINQUEDOS DE MADEIRA - CASA TARZAN COM RAMPA ESCALADA, ESCORREGADOR E ESCADA MARINHEIRO</v>
          </cell>
          <cell r="C2632" t="str">
            <v>UN</v>
          </cell>
          <cell r="D2632">
            <v>3998.58</v>
          </cell>
        </row>
        <row r="2633">
          <cell r="A2633">
            <v>181443</v>
          </cell>
          <cell r="B2633" t="str">
            <v>PLAYGROUND BRINQUEDOS DE MADEIRA - CASA TARZAN COM ESCORREGADOR E ESCADA MARINHEIRO</v>
          </cell>
          <cell r="C2633" t="str">
            <v>UN</v>
          </cell>
          <cell r="D2633">
            <v>3763.78</v>
          </cell>
        </row>
        <row r="2634">
          <cell r="A2634">
            <v>181444</v>
          </cell>
          <cell r="B2634" t="str">
            <v>PLAYGROUND BRINQUEDOS DE MADEIRA - DOIS CAVALINHOS E DUAS GANGORRAS</v>
          </cell>
          <cell r="C2634" t="str">
            <v>UN</v>
          </cell>
          <cell r="D2634">
            <v>1724.33</v>
          </cell>
        </row>
        <row r="2635">
          <cell r="A2635">
            <v>181445</v>
          </cell>
          <cell r="B2635" t="str">
            <v>PLAYGROUND BRINQUEDOS DE MADEIRA - ESCORREGADOR ( ALT.=1,80M COMP.=3,00M)</v>
          </cell>
          <cell r="C2635" t="str">
            <v>UN</v>
          </cell>
          <cell r="D2635">
            <v>986.64</v>
          </cell>
        </row>
        <row r="2636">
          <cell r="A2636">
            <v>181446</v>
          </cell>
          <cell r="B2636" t="str">
            <v>PLAYGROUND BRINQUEDOS DE MADEIRA - GANGORRA DUPLA</v>
          </cell>
          <cell r="C2636" t="str">
            <v>UN</v>
          </cell>
          <cell r="D2636">
            <v>626.14</v>
          </cell>
        </row>
        <row r="2637">
          <cell r="A2637">
            <v>181447</v>
          </cell>
          <cell r="B2637" t="str">
            <v>PLAYGROUND BRINQUEDOS DE MADEIRA - ARGOLA E TRAPÉZIO</v>
          </cell>
          <cell r="C2637" t="str">
            <v>UN</v>
          </cell>
          <cell r="D2637">
            <v>1498.75</v>
          </cell>
        </row>
        <row r="2638">
          <cell r="A2638">
            <v>181448</v>
          </cell>
          <cell r="B2638" t="str">
            <v>PLAYGROUND BRINQUEDOS DE MADEIRA - BALANÇA DUPLA</v>
          </cell>
          <cell r="C2638" t="str">
            <v>UN</v>
          </cell>
          <cell r="D2638">
            <v>873.34</v>
          </cell>
        </row>
        <row r="2639">
          <cell r="A2639">
            <v>181449</v>
          </cell>
          <cell r="B2639" t="str">
            <v>PLAYGROUND BRINQUEDOS DE MADEIRA - ESCADA HORIZONTAL</v>
          </cell>
          <cell r="C2639" t="str">
            <v>UN</v>
          </cell>
          <cell r="D2639">
            <v>752.51</v>
          </cell>
        </row>
        <row r="2640">
          <cell r="A2640">
            <v>181500</v>
          </cell>
          <cell r="B2640" t="str">
            <v>BRINQUEDOS - SERVIÇOS</v>
          </cell>
          <cell r="C2640" t="str">
            <v>.</v>
          </cell>
          <cell r="D2640" t="str">
            <v>.</v>
          </cell>
        </row>
        <row r="2641">
          <cell r="A2641">
            <v>181501</v>
          </cell>
          <cell r="B2641" t="str">
            <v>APARELHOS DE GINÁTICA EM MADEIRA - BARRA DUPLA EM DOIS NIVEIS</v>
          </cell>
          <cell r="C2641" t="str">
            <v>UN</v>
          </cell>
          <cell r="D2641">
            <v>491.16</v>
          </cell>
        </row>
        <row r="2642">
          <cell r="A2642">
            <v>181502</v>
          </cell>
          <cell r="B2642" t="str">
            <v>APARELHOS DE GINÁTICA EM MADEIRA - BARREIRA SIMPLES</v>
          </cell>
          <cell r="C2642" t="str">
            <v>UN</v>
          </cell>
          <cell r="D2642">
            <v>633.78</v>
          </cell>
        </row>
        <row r="2643">
          <cell r="A2643">
            <v>181503</v>
          </cell>
          <cell r="B2643" t="str">
            <v>APARELHOS DE GINÁTICA EM MADEIRA - BARRAS PARALELAS</v>
          </cell>
          <cell r="C2643" t="str">
            <v>UN</v>
          </cell>
          <cell r="D2643">
            <v>472.01</v>
          </cell>
        </row>
        <row r="2644">
          <cell r="A2644">
            <v>181510</v>
          </cell>
          <cell r="B2644" t="str">
            <v>CARACOL - DEMARCAÇÃO DE PISO (RD-06)</v>
          </cell>
          <cell r="C2644" t="str">
            <v>UN</v>
          </cell>
          <cell r="D2644">
            <v>124.18</v>
          </cell>
        </row>
        <row r="2645">
          <cell r="A2645">
            <v>181513</v>
          </cell>
          <cell r="B2645" t="str">
            <v>AMARELINHA DEMARCAÇÃO DE PISO (RD-05)</v>
          </cell>
          <cell r="C2645" t="str">
            <v>UN</v>
          </cell>
          <cell r="D2645">
            <v>88.04</v>
          </cell>
        </row>
        <row r="2646">
          <cell r="A2646">
            <v>181514</v>
          </cell>
          <cell r="B2646" t="str">
            <v>XADREZ - DEMARCAÇÃO DE PISO (RD-04)</v>
          </cell>
          <cell r="C2646" t="str">
            <v>UN</v>
          </cell>
          <cell r="D2646">
            <v>532.5</v>
          </cell>
        </row>
        <row r="2647">
          <cell r="A2647">
            <v>181550</v>
          </cell>
          <cell r="B2647" t="str">
            <v>FORNECIMENTO E APLICAÇÃO DE AREIA FINA</v>
          </cell>
          <cell r="C2647" t="str">
            <v>M3</v>
          </cell>
          <cell r="D2647">
            <v>127.5</v>
          </cell>
        </row>
        <row r="2648">
          <cell r="A2648">
            <v>181551</v>
          </cell>
          <cell r="B2648" t="str">
            <v>FORNECIMENTO E APLICAÇÃO  DE PEDRA N.2</v>
          </cell>
          <cell r="C2648" t="str">
            <v>M3</v>
          </cell>
          <cell r="D2648">
            <v>102.8</v>
          </cell>
        </row>
        <row r="2649">
          <cell r="A2649">
            <v>186000</v>
          </cell>
          <cell r="B2649" t="str">
            <v>RETIRADAS</v>
          </cell>
          <cell r="C2649" t="str">
            <v>.</v>
          </cell>
          <cell r="D2649" t="str">
            <v>.</v>
          </cell>
        </row>
        <row r="2650">
          <cell r="A2650">
            <v>186007</v>
          </cell>
          <cell r="B2650" t="str">
            <v>RETIRADA DE GRAMA</v>
          </cell>
          <cell r="C2650" t="str">
            <v>M2</v>
          </cell>
          <cell r="D2650">
            <v>2.4500000000000002</v>
          </cell>
        </row>
        <row r="2651">
          <cell r="A2651">
            <v>187000</v>
          </cell>
          <cell r="B2651" t="str">
            <v>RECOLOCAÇÕES</v>
          </cell>
          <cell r="C2651" t="str">
            <v>.</v>
          </cell>
          <cell r="D2651" t="str">
            <v>.</v>
          </cell>
        </row>
        <row r="2652">
          <cell r="A2652">
            <v>187007</v>
          </cell>
          <cell r="B2652" t="str">
            <v>RECOLOCAÇÃO DE GRAMA</v>
          </cell>
          <cell r="C2652" t="str">
            <v>M2</v>
          </cell>
          <cell r="D2652">
            <v>18.28</v>
          </cell>
        </row>
        <row r="2653">
          <cell r="A2653">
            <v>187040</v>
          </cell>
          <cell r="B2653" t="str">
            <v>TRANSPLANTE DE ÁRVORES COM DIÂMETRO ATÉ 30CM</v>
          </cell>
          <cell r="C2653" t="str">
            <v>UN</v>
          </cell>
          <cell r="D2653">
            <v>615.94000000000005</v>
          </cell>
        </row>
        <row r="2654">
          <cell r="A2654">
            <v>187041</v>
          </cell>
          <cell r="B2654" t="str">
            <v>TRANSPLANTE DE ÁRVORES COM DAP MAIOR OU IGUAL A 30CM</v>
          </cell>
          <cell r="C2654" t="str">
            <v>UN</v>
          </cell>
          <cell r="D2654">
            <v>4647.92</v>
          </cell>
        </row>
        <row r="2655">
          <cell r="A2655">
            <v>188000</v>
          </cell>
          <cell r="B2655" t="str">
            <v>SERVIÇOS PARCIAIS</v>
          </cell>
          <cell r="C2655" t="str">
            <v>.</v>
          </cell>
          <cell r="D2655" t="str">
            <v>.</v>
          </cell>
        </row>
        <row r="2656">
          <cell r="A2656">
            <v>188001</v>
          </cell>
          <cell r="B2656" t="str">
            <v>REVOLVIMENTO E AJUSTE DO SOLO</v>
          </cell>
          <cell r="C2656" t="str">
            <v>M2</v>
          </cell>
          <cell r="D2656">
            <v>4.09</v>
          </cell>
        </row>
        <row r="2657">
          <cell r="A2657">
            <v>188011</v>
          </cell>
          <cell r="B2657" t="str">
            <v>TERRA PREPARADA PARA PLANTIO</v>
          </cell>
          <cell r="C2657" t="str">
            <v>M3</v>
          </cell>
          <cell r="D2657">
            <v>111.8</v>
          </cell>
        </row>
        <row r="2658">
          <cell r="A2658">
            <v>188013</v>
          </cell>
          <cell r="B2658" t="str">
            <v>CALCAREO DOLOMITICO</v>
          </cell>
          <cell r="C2658" t="str">
            <v>KG</v>
          </cell>
          <cell r="D2658">
            <v>0.41</v>
          </cell>
        </row>
        <row r="2659">
          <cell r="A2659">
            <v>188015</v>
          </cell>
          <cell r="B2659" t="str">
            <v>ADUBO QUÍMICO NPK, 10:10:10</v>
          </cell>
          <cell r="C2659" t="str">
            <v>KG</v>
          </cell>
          <cell r="D2659">
            <v>1.61</v>
          </cell>
        </row>
        <row r="2660">
          <cell r="A2660">
            <v>188030</v>
          </cell>
          <cell r="B2660" t="str">
            <v>PREPARO DO SOLO PARA PLANTIO DE GRAMA BATATAES</v>
          </cell>
          <cell r="C2660" t="str">
            <v>M2</v>
          </cell>
          <cell r="D2660">
            <v>4.09</v>
          </cell>
        </row>
        <row r="2661">
          <cell r="A2661">
            <v>188035</v>
          </cell>
          <cell r="B2661" t="str">
            <v>RECOLOCAÇÃO DE TERRA DE JARDIM</v>
          </cell>
          <cell r="C2661" t="str">
            <v>M3</v>
          </cell>
          <cell r="D2661">
            <v>127.9</v>
          </cell>
        </row>
        <row r="2662">
          <cell r="A2662">
            <v>200000</v>
          </cell>
          <cell r="B2662" t="str">
            <v>SERVICOS TECNICOS</v>
          </cell>
        </row>
        <row r="2663">
          <cell r="A2663">
            <v>200100</v>
          </cell>
          <cell r="B2663" t="str">
            <v>TOPOGRAFIA</v>
          </cell>
          <cell r="C2663" t="str">
            <v>.</v>
          </cell>
          <cell r="D2663" t="str">
            <v>.</v>
          </cell>
        </row>
        <row r="2664">
          <cell r="A2664">
            <v>200101</v>
          </cell>
          <cell r="B2664" t="str">
            <v>LEVANTAMENTO PLANIMÉTRICO DE PERÍMETRO - ATÉ 1.000M</v>
          </cell>
          <cell r="C2664" t="str">
            <v>GL</v>
          </cell>
          <cell r="D2664">
            <v>1604.53</v>
          </cell>
        </row>
        <row r="2665">
          <cell r="A2665">
            <v>200102</v>
          </cell>
          <cell r="B2665" t="str">
            <v>LEVANTAMENTO PLANIMÉTRICO DE PERÍMETRO - EXCEDENTE 1.000M</v>
          </cell>
          <cell r="C2665" t="str">
            <v>M</v>
          </cell>
          <cell r="D2665">
            <v>1.39</v>
          </cell>
        </row>
        <row r="2666">
          <cell r="A2666">
            <v>200113</v>
          </cell>
          <cell r="B2666" t="str">
            <v>LEVANTAMENTO PLANIALTIMÉTRICO DE ÁREAS - ATÉ 10.000M2</v>
          </cell>
          <cell r="C2666" t="str">
            <v>GL</v>
          </cell>
          <cell r="D2666">
            <v>3139.46</v>
          </cell>
        </row>
        <row r="2667">
          <cell r="A2667">
            <v>200114</v>
          </cell>
          <cell r="B2667" t="str">
            <v>LEVANTAMENTO PLANIALTIMÉTRICO DE ÁREAS - EXCEDENTE A 10.000M2</v>
          </cell>
          <cell r="C2667" t="str">
            <v>M2</v>
          </cell>
          <cell r="D2667">
            <v>0.28999999999999998</v>
          </cell>
        </row>
        <row r="2668">
          <cell r="A2668">
            <v>200121</v>
          </cell>
          <cell r="B2668" t="str">
            <v>ACRÉSCIMO FACE AO GRAU DE DIFICULDADE - TERRENO ACIDENTADO</v>
          </cell>
          <cell r="C2668" t="str">
            <v>%</v>
          </cell>
          <cell r="D2668">
            <v>20</v>
          </cell>
        </row>
        <row r="2669">
          <cell r="A2669">
            <v>200122</v>
          </cell>
          <cell r="B2669" t="str">
            <v>ACRÉSCIMO FACE AO GRAU DE DIFICULDADE - TERRENO COBERTO PARA VEGETAÇÃO</v>
          </cell>
          <cell r="C2669" t="str">
            <v>%</v>
          </cell>
          <cell r="D2669">
            <v>50</v>
          </cell>
        </row>
        <row r="2670">
          <cell r="A2670">
            <v>200123</v>
          </cell>
          <cell r="B2670" t="str">
            <v>ACRÉSCIMO FACE AO GRAU DE DIFICULDADE - TERRENO PANTANOSO</v>
          </cell>
          <cell r="C2670" t="str">
            <v>%</v>
          </cell>
          <cell r="D2670">
            <v>100</v>
          </cell>
        </row>
        <row r="2671">
          <cell r="A2671">
            <v>200124</v>
          </cell>
          <cell r="B2671" t="str">
            <v>ACRÉSCIMO FACE AO GRAU DE DIFICULDADE - TERRENO COM CADASTRO</v>
          </cell>
          <cell r="C2671" t="str">
            <v>%</v>
          </cell>
          <cell r="D2671">
            <v>30</v>
          </cell>
        </row>
        <row r="2672">
          <cell r="A2672">
            <v>200131</v>
          </cell>
          <cell r="B2672" t="str">
            <v>ACRÉSCIMO PARA ELABORAÇÃO DE CÁLCULOS - ÁREAS, DISTÂNCIAS E AZIMUTES</v>
          </cell>
          <cell r="C2672" t="str">
            <v>%</v>
          </cell>
          <cell r="D2672">
            <v>10</v>
          </cell>
        </row>
        <row r="2673">
          <cell r="A2673">
            <v>200132</v>
          </cell>
          <cell r="B2673" t="str">
            <v>ACRÉSCIMO PARA ELABORAÇÃO DE CÁLCULOS - NIVELAMENTO DE SECÇÕES TRANSVERSAIS</v>
          </cell>
          <cell r="C2673" t="str">
            <v>%</v>
          </cell>
          <cell r="D2673">
            <v>50</v>
          </cell>
        </row>
        <row r="2674">
          <cell r="A2674">
            <v>200133</v>
          </cell>
          <cell r="B2674" t="str">
            <v>ACRÉSCIMO PARA ELABORAÇÃO DE CÁLCULOS - MOVIMENTO DE TERRA</v>
          </cell>
          <cell r="C2674" t="str">
            <v>%</v>
          </cell>
          <cell r="D2674">
            <v>10</v>
          </cell>
        </row>
        <row r="2675">
          <cell r="A2675">
            <v>200200</v>
          </cell>
          <cell r="B2675" t="str">
            <v>SONDAGEM</v>
          </cell>
          <cell r="C2675" t="str">
            <v>.</v>
          </cell>
          <cell r="D2675" t="str">
            <v>.</v>
          </cell>
        </row>
        <row r="2676">
          <cell r="A2676">
            <v>200201</v>
          </cell>
          <cell r="B2676" t="str">
            <v>TRADO MANUAL</v>
          </cell>
          <cell r="C2676" t="str">
            <v>M</v>
          </cell>
          <cell r="D2676">
            <v>32.69</v>
          </cell>
        </row>
        <row r="2677">
          <cell r="A2677">
            <v>200202</v>
          </cell>
          <cell r="B2677" t="str">
            <v>MOBILIZAÇÃO E INSTALAÇÃO DE 1  EQUIPAMENTO PARA EXECUÇÃO DE SONDAGEM A PERCUSSÃO</v>
          </cell>
          <cell r="C2677" t="str">
            <v>UN</v>
          </cell>
          <cell r="D2677">
            <v>256.73</v>
          </cell>
        </row>
        <row r="2678">
          <cell r="A2678">
            <v>200203</v>
          </cell>
          <cell r="B2678" t="str">
            <v>DESLOCAMENTO DE EQUIPAMENTO ENTRE FUROS EM TERRENO PLANO, CONSIDERANDO A DISTÂNCIA ATÉ 100M, PARA SONDAGEM A PERCUSSÃO</v>
          </cell>
          <cell r="C2678" t="str">
            <v>UN</v>
          </cell>
          <cell r="D2678">
            <v>37.549999999999997</v>
          </cell>
        </row>
        <row r="2679">
          <cell r="A2679">
            <v>200204</v>
          </cell>
          <cell r="B2679" t="str">
            <v>DESLOCAMENTO DE EQUIPAMENTO ENTRE FUROS EM TERRENO PLANO, CONSIDERANDO A DISTÂNCIA DE 100 À 200M, PARA FUNDAÇÃO A PERCUSSÃO</v>
          </cell>
          <cell r="C2679" t="str">
            <v>UN</v>
          </cell>
          <cell r="D2679">
            <v>75.11</v>
          </cell>
        </row>
        <row r="2680">
          <cell r="A2680">
            <v>200205</v>
          </cell>
          <cell r="B2680" t="str">
            <v>DESLOCAMENTO DE EQUIPAMENTO ENTRE FUROS EM TERRENO PLANO, CONSIDERANDO A DISTÂNCIA ACIMA DE 200M, PARA SONDAGEM A PERCUSSÃO</v>
          </cell>
          <cell r="C2680" t="str">
            <v>UN</v>
          </cell>
          <cell r="D2680">
            <v>112.66</v>
          </cell>
        </row>
        <row r="2681">
          <cell r="A2681">
            <v>200206</v>
          </cell>
          <cell r="B2681" t="str">
            <v>DESLOCAMENTO DE EQUIPAMENTO ENTRE FUROS EM TERRENO ACIDENTADO, CONSIDERANDO A DISTÂNCIA ATÉ 50M, PARA SONDAGEM A PERCUSSÃO</v>
          </cell>
          <cell r="C2681" t="str">
            <v>UN</v>
          </cell>
          <cell r="D2681">
            <v>37.549999999999997</v>
          </cell>
        </row>
        <row r="2682">
          <cell r="A2682">
            <v>200207</v>
          </cell>
          <cell r="B2682" t="str">
            <v>DESLOCAMENTO DE EQUIPAMENTO ENTRE FUROS EM TERRENO ACIDENTADO, CONSIDERANDO A DISTÂNCIA ACIMA DE 50M, PARA SONDAGEM A PERCUSSÃO</v>
          </cell>
          <cell r="C2682" t="str">
            <v>UN</v>
          </cell>
          <cell r="D2682">
            <v>63.67</v>
          </cell>
        </row>
        <row r="2683">
          <cell r="A2683">
            <v>200208</v>
          </cell>
          <cell r="B2683" t="str">
            <v>EXECUÇÃO DE PLATAFORMA EM TERRENO ALAGADIÇO OU ACIDENTADO, PARA SONDAGEM A PERCUSSÃO</v>
          </cell>
          <cell r="C2683" t="str">
            <v>UN</v>
          </cell>
          <cell r="D2683">
            <v>92.18</v>
          </cell>
        </row>
        <row r="2684">
          <cell r="A2684">
            <v>200209</v>
          </cell>
          <cell r="B2684" t="str">
            <v>PERFURAÇÃO E EXECUÇÃO DE ENSAIO PENETROMÉTRICO OU DE LAVAGEM POR TEMPO</v>
          </cell>
          <cell r="C2684" t="str">
            <v>M</v>
          </cell>
          <cell r="D2684">
            <v>59.72</v>
          </cell>
        </row>
        <row r="2685">
          <cell r="A2685">
            <v>200300</v>
          </cell>
          <cell r="B2685" t="str">
            <v>SERVIÇOS TÉCNICOS</v>
          </cell>
          <cell r="C2685" t="str">
            <v>.</v>
          </cell>
          <cell r="D2685" t="str">
            <v>.</v>
          </cell>
        </row>
        <row r="2686">
          <cell r="A2686">
            <v>200301</v>
          </cell>
          <cell r="B2686" t="str">
            <v>COORDENADOR GERAL</v>
          </cell>
          <cell r="C2686" t="str">
            <v>H</v>
          </cell>
          <cell r="D2686">
            <v>256.61</v>
          </cell>
        </row>
        <row r="2687">
          <cell r="A2687">
            <v>200302</v>
          </cell>
          <cell r="B2687" t="str">
            <v>ENGENHEIRO/ ARQUITETO SÊNIOR</v>
          </cell>
          <cell r="C2687" t="str">
            <v>H</v>
          </cell>
          <cell r="D2687">
            <v>125.25</v>
          </cell>
        </row>
        <row r="2688">
          <cell r="A2688">
            <v>200303</v>
          </cell>
          <cell r="B2688" t="str">
            <v>ENGENHEIRO/ ARQUITETO JUNIOR</v>
          </cell>
          <cell r="C2688" t="str">
            <v>H</v>
          </cell>
          <cell r="D2688">
            <v>64.87</v>
          </cell>
        </row>
        <row r="2689">
          <cell r="A2689">
            <v>200305</v>
          </cell>
          <cell r="B2689" t="str">
            <v>PROJETISTA</v>
          </cell>
          <cell r="C2689" t="str">
            <v>H</v>
          </cell>
          <cell r="D2689">
            <v>48.68</v>
          </cell>
        </row>
        <row r="2690">
          <cell r="A2690">
            <v>200306</v>
          </cell>
          <cell r="B2690" t="str">
            <v>DESENHISTA PROJETISTA</v>
          </cell>
          <cell r="C2690" t="str">
            <v>H</v>
          </cell>
          <cell r="D2690">
            <v>42.39</v>
          </cell>
        </row>
        <row r="2691">
          <cell r="A2691">
            <v>200307</v>
          </cell>
          <cell r="B2691" t="str">
            <v>COORDENADOR SETORIAL</v>
          </cell>
          <cell r="C2691" t="str">
            <v>H</v>
          </cell>
          <cell r="D2691">
            <v>233.32</v>
          </cell>
        </row>
        <row r="2692">
          <cell r="A2692">
            <v>200308</v>
          </cell>
          <cell r="B2692" t="str">
            <v>CONSULTOR</v>
          </cell>
          <cell r="C2692" t="str">
            <v>H</v>
          </cell>
          <cell r="D2692">
            <v>236.69</v>
          </cell>
        </row>
        <row r="2693">
          <cell r="A2693">
            <v>200309</v>
          </cell>
          <cell r="B2693" t="str">
            <v>PROJETISTA CADISTA</v>
          </cell>
          <cell r="C2693" t="str">
            <v>H</v>
          </cell>
          <cell r="D2693">
            <v>42.39</v>
          </cell>
        </row>
        <row r="2694">
          <cell r="A2694">
            <v>200310</v>
          </cell>
          <cell r="B2694" t="str">
            <v>LEVANTAMENTO CADASTRAL DE EDIFICAÇÃO ATÉ 500M2</v>
          </cell>
          <cell r="C2694" t="str">
            <v>GL</v>
          </cell>
          <cell r="D2694">
            <v>3628.84</v>
          </cell>
        </row>
        <row r="2695">
          <cell r="A2695">
            <v>200311</v>
          </cell>
          <cell r="B2695" t="str">
            <v>LEVANTAMENTO CADASTRAL DE EDIFICAÇÃO EXECEDENTE A 500M2</v>
          </cell>
          <cell r="C2695" t="str">
            <v>M2</v>
          </cell>
          <cell r="D2695">
            <v>7.26</v>
          </cell>
        </row>
        <row r="2696">
          <cell r="A2696">
            <v>200312</v>
          </cell>
          <cell r="B2696" t="str">
            <v>LEVANTAMENTO CADASTRAL INSTALAÇÕES ELÉTRICAS ATÉ 500M2</v>
          </cell>
          <cell r="C2696" t="str">
            <v>GL</v>
          </cell>
          <cell r="D2696">
            <v>1255.04</v>
          </cell>
        </row>
        <row r="2697">
          <cell r="A2697">
            <v>200313</v>
          </cell>
          <cell r="B2697" t="str">
            <v>LEVANTAMENTO CADASTRAL INSTALAÇÕES ELÉTRICAS EXECEDENTE A 500M2</v>
          </cell>
          <cell r="C2697" t="str">
            <v>M2</v>
          </cell>
          <cell r="D2697">
            <v>2.08</v>
          </cell>
        </row>
        <row r="2698">
          <cell r="A2698">
            <v>200314</v>
          </cell>
          <cell r="B2698" t="str">
            <v>LEVANTAMENTO CADASTRAL INSTALAÇÕES HIDRO-SANITÁRIAS ATÉ 500M2</v>
          </cell>
          <cell r="C2698" t="str">
            <v>UN</v>
          </cell>
          <cell r="D2698">
            <v>1255.04</v>
          </cell>
        </row>
        <row r="2699">
          <cell r="A2699">
            <v>200315</v>
          </cell>
          <cell r="B2699" t="str">
            <v>LEVANTAMENTO CADASTRAL INSTALAÇÕES HIDRO-SANITÁRIAS EXECEDENTE A 500M2</v>
          </cell>
          <cell r="C2699" t="str">
            <v>M2</v>
          </cell>
          <cell r="D2699">
            <v>2.08</v>
          </cell>
        </row>
        <row r="2700">
          <cell r="A2700">
            <v>200316</v>
          </cell>
          <cell r="B2700" t="str">
            <v>AS BUILT FORMATO A0</v>
          </cell>
          <cell r="C2700" t="str">
            <v>UN</v>
          </cell>
          <cell r="D2700">
            <v>1885.63</v>
          </cell>
        </row>
        <row r="2701">
          <cell r="A2701">
            <v>200317</v>
          </cell>
          <cell r="B2701" t="str">
            <v>AS BUILT FORMATO A1</v>
          </cell>
          <cell r="C2701" t="str">
            <v>UN</v>
          </cell>
          <cell r="D2701">
            <v>1371.83</v>
          </cell>
        </row>
        <row r="2702">
          <cell r="A2702">
            <v>200318</v>
          </cell>
          <cell r="B2702" t="str">
            <v>DESENVOLVIMENTO DE PRANCHA TÉCNICA EM FORMATO A0</v>
          </cell>
          <cell r="C2702" t="str">
            <v>UN</v>
          </cell>
          <cell r="D2702">
            <v>3380.61</v>
          </cell>
        </row>
        <row r="2703">
          <cell r="A2703">
            <v>200319</v>
          </cell>
          <cell r="B2703" t="str">
            <v>DESENVOLVIMENTO DE PRANCHA TÉCNICA EM FORMATO A1</v>
          </cell>
          <cell r="C2703" t="str">
            <v>UN</v>
          </cell>
          <cell r="D2703">
            <v>2268.8200000000002</v>
          </cell>
        </row>
        <row r="2704">
          <cell r="A2704">
            <v>200320</v>
          </cell>
          <cell r="B2704" t="str">
            <v>DESENVOLVIMENTO DE PRANCHA DE DESENHO/ DETALHAMENTO FORMATO A0</v>
          </cell>
          <cell r="C2704" t="str">
            <v>UN</v>
          </cell>
          <cell r="D2704">
            <v>1408.51</v>
          </cell>
        </row>
        <row r="2705">
          <cell r="A2705">
            <v>200321</v>
          </cell>
          <cell r="B2705" t="str">
            <v>DESENVOLVIMENTO DE PRANCHA DE DESENHO TÉCNICO/ DETALHAMENTO FORMATO A1</v>
          </cell>
          <cell r="C2705" t="str">
            <v>UN</v>
          </cell>
          <cell r="D2705">
            <v>810.23</v>
          </cell>
        </row>
        <row r="2706">
          <cell r="A2706">
            <v>200350</v>
          </cell>
          <cell r="B2706" t="str">
            <v>SERVIÇO DE PLOTAGEM EM PAPEL SULFITE, TAMANHO A1, PRETO E BRANCO</v>
          </cell>
          <cell r="C2706" t="str">
            <v>UN</v>
          </cell>
          <cell r="D2706">
            <v>5.19</v>
          </cell>
        </row>
        <row r="2707">
          <cell r="A2707">
            <v>200351</v>
          </cell>
          <cell r="B2707" t="str">
            <v>SERVIÇO DE PLOTAGEM EM PAPEL SULFITE, TAMANHO A0, PRETO E BRANCO</v>
          </cell>
          <cell r="C2707" t="str">
            <v>UN</v>
          </cell>
          <cell r="D2707">
            <v>7.07</v>
          </cell>
        </row>
        <row r="2708">
          <cell r="A2708">
            <v>200352</v>
          </cell>
          <cell r="B2708" t="str">
            <v>SERVIÇO DE PLOTAGEM EM PAPEL SULFITE, TAMANHO A1, COLORIDA</v>
          </cell>
          <cell r="C2708" t="str">
            <v>UN</v>
          </cell>
          <cell r="D2708">
            <v>7.16</v>
          </cell>
        </row>
        <row r="2709">
          <cell r="A2709">
            <v>200353</v>
          </cell>
          <cell r="B2709" t="str">
            <v>SERVIÇO DE PLOTAGEM EM PAPEL SULFITE, TAMANHO A0, COLORIDA</v>
          </cell>
          <cell r="C2709" t="str">
            <v>UN</v>
          </cell>
          <cell r="D2709">
            <v>9.67</v>
          </cell>
        </row>
        <row r="2710">
          <cell r="A2710">
            <v>200354</v>
          </cell>
          <cell r="B2710" t="str">
            <v>CÓPIA XEROX EM TAMANHO OFÍCIO, UMA FACE, PRETO E BRANCO</v>
          </cell>
          <cell r="C2710" t="str">
            <v>UN</v>
          </cell>
          <cell r="D2710">
            <v>0.16</v>
          </cell>
        </row>
        <row r="2711">
          <cell r="A2711">
            <v>200355</v>
          </cell>
          <cell r="B2711" t="str">
            <v>CÓPIA XEROX EM TAMANHO OFÍCIO, UMA FACE, COLORIDA</v>
          </cell>
          <cell r="C2711" t="str">
            <v>UN</v>
          </cell>
          <cell r="D2711">
            <v>1.53</v>
          </cell>
        </row>
        <row r="2712">
          <cell r="A2712">
            <v>200356</v>
          </cell>
          <cell r="B2712" t="str">
            <v>CÓPIA XEROX EM TAMANHO A3, UMA FACE, PRETO E BRANCO</v>
          </cell>
          <cell r="C2712" t="str">
            <v>UN</v>
          </cell>
          <cell r="D2712">
            <v>0.4</v>
          </cell>
        </row>
        <row r="2713">
          <cell r="A2713">
            <v>200357</v>
          </cell>
          <cell r="B2713" t="str">
            <v>CÓPIA XEROX EM TAMANHO A3, UMA FACE, COLORIDA</v>
          </cell>
          <cell r="C2713" t="str">
            <v>UN</v>
          </cell>
          <cell r="D2713">
            <v>3.04</v>
          </cell>
        </row>
        <row r="2714">
          <cell r="A2714">
            <v>200358</v>
          </cell>
          <cell r="B2714" t="str">
            <v>CÓPIA XEROX - PRETO E BRANCO</v>
          </cell>
          <cell r="C2714" t="str">
            <v>M2</v>
          </cell>
          <cell r="D2714">
            <v>10.93</v>
          </cell>
        </row>
        <row r="2715">
          <cell r="A2715">
            <v>200441</v>
          </cell>
          <cell r="B2715" t="str">
            <v>CADASTRAMENTO DE VEGETAÇÃO ARBOREA ATÉ 30 EXEMPLARES</v>
          </cell>
          <cell r="C2715" t="str">
            <v>GL</v>
          </cell>
          <cell r="D2715">
            <v>1831.21</v>
          </cell>
        </row>
        <row r="2716">
          <cell r="A2716">
            <v>200442</v>
          </cell>
          <cell r="B2716" t="str">
            <v>CADASTRAMENTO/ INVENTÁRIO DE VEGETAÇÃO ARBOREA ACIMA DE 30 EXEMPLARES</v>
          </cell>
          <cell r="C2716" t="str">
            <v>UN</v>
          </cell>
          <cell r="D2716">
            <v>54.01</v>
          </cell>
        </row>
        <row r="2717">
          <cell r="A2717">
            <v>200530</v>
          </cell>
          <cell r="B2717" t="str">
            <v>PARECER TÉCNICO DE FUNDAÇÃO PARA ÁREA CONSTRUÍDA ATÉ 2000M2</v>
          </cell>
          <cell r="C2717" t="str">
            <v>GL</v>
          </cell>
          <cell r="D2717">
            <v>2366.9499999999998</v>
          </cell>
        </row>
        <row r="2718">
          <cell r="A2718">
            <v>200531</v>
          </cell>
          <cell r="B2718" t="str">
            <v>PARECER TÉCNICO DE FUNDAÇÃO PARA ÁREA CONSTRUÍDA DE 2001 À 5000M2</v>
          </cell>
          <cell r="C2718" t="str">
            <v>GL</v>
          </cell>
          <cell r="D2718">
            <v>3787.11</v>
          </cell>
        </row>
        <row r="2719">
          <cell r="A2719">
            <v>200532</v>
          </cell>
          <cell r="B2719" t="str">
            <v>PARECER TÉCNICO DE FUNDAÇÃO PARA ÁREA CONSTRUÍDA DE 5001 À 10000M2</v>
          </cell>
          <cell r="C2719" t="str">
            <v>GL</v>
          </cell>
          <cell r="D2719">
            <v>6627.45</v>
          </cell>
        </row>
        <row r="2720">
          <cell r="A2720">
            <v>200600</v>
          </cell>
          <cell r="B2720" t="str">
            <v>CONTROLE TECNOLÓGICO</v>
          </cell>
          <cell r="C2720" t="str">
            <v>.</v>
          </cell>
          <cell r="D2720" t="str">
            <v>.</v>
          </cell>
        </row>
        <row r="2721">
          <cell r="A2721">
            <v>200601</v>
          </cell>
          <cell r="B2721" t="str">
            <v>CONCRETO - ESTUDOS E ENSAIOS</v>
          </cell>
          <cell r="C2721" t="str">
            <v>UN</v>
          </cell>
          <cell r="D2721">
            <v>873.63</v>
          </cell>
        </row>
        <row r="2722">
          <cell r="A2722">
            <v>200602</v>
          </cell>
          <cell r="B2722" t="str">
            <v>CONCRETO - ENSAIOS DE RUPTURA A COMPRESSÃO (CORPOS DE PROVA)</v>
          </cell>
          <cell r="C2722" t="str">
            <v>UN</v>
          </cell>
          <cell r="D2722">
            <v>13.96</v>
          </cell>
        </row>
        <row r="2723">
          <cell r="A2723">
            <v>200603</v>
          </cell>
          <cell r="B2723" t="str">
            <v>CONTROLE TECNOLÓGICO DE CONCRETO - MOBILIZAÇÃO PARA MOLDAGEM E/OU COLETA DOS CORPOS DE PROVA DE CONCRETO</v>
          </cell>
          <cell r="C2723" t="str">
            <v>VIAGEM</v>
          </cell>
          <cell r="D2723">
            <v>120.47</v>
          </cell>
        </row>
        <row r="2724">
          <cell r="A2724">
            <v>200604</v>
          </cell>
          <cell r="B2724" t="str">
            <v>CONTROLE TECNOLÓGICO DE CONCRETO MOLDAGEM DE CORPO DE PROVA</v>
          </cell>
          <cell r="C2724" t="str">
            <v>PERÍODO</v>
          </cell>
          <cell r="D2724">
            <v>129.03</v>
          </cell>
        </row>
        <row r="2725">
          <cell r="A2725">
            <v>200605</v>
          </cell>
          <cell r="B2725" t="str">
            <v>CONTROLE TECNOLÓGICO DE CONCRETO - ENSAIO DE ESCLEROMETRIA EM 10 PONTOS COM 16 TIROS POR PONTO</v>
          </cell>
          <cell r="C2725" t="str">
            <v>ENS.</v>
          </cell>
          <cell r="D2725">
            <v>643.41999999999996</v>
          </cell>
        </row>
        <row r="2726">
          <cell r="A2726">
            <v>200611</v>
          </cell>
          <cell r="B2726" t="str">
            <v>AÇO - ENSAIOS DE TRAÇÃO EM BARRAS</v>
          </cell>
          <cell r="C2726" t="str">
            <v>UN</v>
          </cell>
          <cell r="D2726">
            <v>32.19</v>
          </cell>
        </row>
        <row r="2727">
          <cell r="A2727">
            <v>200612</v>
          </cell>
          <cell r="B2727" t="str">
            <v>AÇO - ENSAIOS DE DOBRAMENTO EM BARRAS</v>
          </cell>
          <cell r="C2727" t="str">
            <v>UN</v>
          </cell>
          <cell r="D2727">
            <v>9.59</v>
          </cell>
        </row>
        <row r="2728">
          <cell r="A2728">
            <v>200613</v>
          </cell>
          <cell r="B2728" t="str">
            <v>AÇO - ENSAIOS DE VERIFICAÇÃO DE BITOLA</v>
          </cell>
          <cell r="C2728" t="str">
            <v>UN</v>
          </cell>
          <cell r="D2728">
            <v>8.2799999999999994</v>
          </cell>
        </row>
        <row r="2729">
          <cell r="A2729" t="str">
            <v>02B042</v>
          </cell>
          <cell r="B2729" t="str">
            <v>ESTACA RAIZ DN=410MM - CAPACIDADE ATE 140TF</v>
          </cell>
          <cell r="C2729" t="str">
            <v>M</v>
          </cell>
          <cell r="D2729">
            <v>467.79</v>
          </cell>
        </row>
        <row r="2730">
          <cell r="A2730" t="str">
            <v>04B019</v>
          </cell>
          <cell r="B2730" t="str">
            <v>DIVISORIA DURAFLEX DA DIVIFLEX OU SIMILAR - FORN./INSTAL.</v>
          </cell>
          <cell r="C2730" t="str">
            <v>M2</v>
          </cell>
          <cell r="D2730">
            <v>722.21</v>
          </cell>
        </row>
        <row r="2731">
          <cell r="A2731" t="str">
            <v>04B031</v>
          </cell>
          <cell r="B2731" t="str">
            <v>ELEMENTO VAZADO DE CONCRETO TIPO NEO-REX 97B (39X39X10) OU SIMILAR</v>
          </cell>
          <cell r="C2731" t="str">
            <v>M2</v>
          </cell>
          <cell r="D2731">
            <v>116.24</v>
          </cell>
        </row>
        <row r="2732">
          <cell r="A2732" t="str">
            <v>04B033</v>
          </cell>
          <cell r="B2732" t="str">
            <v>ELEMENTO VAZADO DE CONCRETO TIPO NEO-REX 95A OU SIMILAR</v>
          </cell>
          <cell r="C2732" t="str">
            <v>M2</v>
          </cell>
          <cell r="D2732">
            <v>89.8</v>
          </cell>
        </row>
        <row r="2733">
          <cell r="A2733" t="str">
            <v>06B018</v>
          </cell>
          <cell r="B2733" t="str">
            <v>CHAPA POLICARBONATO COMP CRISTAL C/PROT UV ESP 6MM DIAM 1280X4450MM</v>
          </cell>
          <cell r="C2733" t="str">
            <v>M2</v>
          </cell>
          <cell r="D2733">
            <v>438.52</v>
          </cell>
        </row>
        <row r="2734">
          <cell r="A2734" t="str">
            <v>07B063</v>
          </cell>
          <cell r="B2734" t="str">
            <v>MOLA HIDRAULICA DE PISO - DORMA BTS75V OU SIMILAR</v>
          </cell>
          <cell r="C2734" t="str">
            <v>UN</v>
          </cell>
          <cell r="D2734">
            <v>413.98</v>
          </cell>
        </row>
        <row r="2735">
          <cell r="A2735" t="str">
            <v>08B068</v>
          </cell>
          <cell r="B2735" t="str">
            <v>CAIXILHO EM FERRO PERFILADO FIXO COMPLEMENTAR A PORTA PP05</v>
          </cell>
          <cell r="C2735" t="str">
            <v>M2</v>
          </cell>
          <cell r="D2735">
            <v>240.5</v>
          </cell>
        </row>
        <row r="2736">
          <cell r="A2736" t="str">
            <v>09B294</v>
          </cell>
          <cell r="B2736" t="str">
            <v>CABO DE TELEFONE CI-50 COM 50 PARES</v>
          </cell>
          <cell r="C2736" t="str">
            <v>M</v>
          </cell>
          <cell r="D2736">
            <v>10.48</v>
          </cell>
        </row>
        <row r="2737">
          <cell r="A2737" t="str">
            <v>10B001</v>
          </cell>
          <cell r="B2737" t="str">
            <v>CALHA EM CHAPA DE ACO GALVANIZADO N.24 DESENVOLVIMENTO 130CM</v>
          </cell>
          <cell r="C2737" t="str">
            <v>M</v>
          </cell>
          <cell r="D2737">
            <v>84.13</v>
          </cell>
        </row>
        <row r="2738">
          <cell r="A2738" t="str">
            <v>10B010</v>
          </cell>
          <cell r="B2738" t="str">
            <v>BEBEDOURO EM CONCRETO ARMADO C/ DUAS ALTURAS C/ LAVAPE SEM PISO</v>
          </cell>
          <cell r="C2738" t="str">
            <v>UN</v>
          </cell>
          <cell r="D2738">
            <v>1862.27</v>
          </cell>
        </row>
        <row r="2739">
          <cell r="A2739" t="str">
            <v>10B044</v>
          </cell>
          <cell r="B2739" t="str">
            <v>CUBA DE FIBRA DE VIDRO PARA BANHO (800 X 500 X 250)MM</v>
          </cell>
          <cell r="C2739" t="str">
            <v>UN</v>
          </cell>
          <cell r="D2739">
            <v>374.62</v>
          </cell>
        </row>
        <row r="2740">
          <cell r="A2740" t="str">
            <v>11B003</v>
          </cell>
          <cell r="B2740" t="str">
            <v>REVEST. CERAMICO PORTOBELO LINHA ARQ. DESIGN-9,5X9,5CM OU SIMILAR</v>
          </cell>
          <cell r="C2740" t="str">
            <v>M2</v>
          </cell>
          <cell r="D2740">
            <v>37.81</v>
          </cell>
        </row>
        <row r="2741">
          <cell r="A2741" t="str">
            <v>12B016</v>
          </cell>
          <cell r="B2741" t="str">
            <v>FORRO ACUSTICO LISO SIMPLES PLACA GESSO ACARTONADO-25MM-ESTR.PERFIS</v>
          </cell>
          <cell r="C2741" t="str">
            <v>M2</v>
          </cell>
          <cell r="D2741">
            <v>115.12</v>
          </cell>
        </row>
        <row r="2742">
          <cell r="A2742" t="str">
            <v>13B007</v>
          </cell>
          <cell r="B2742" t="str">
            <v>PISO CERAMICO GAIL (COR 9101-REF 1009) OU SIMILAR</v>
          </cell>
          <cell r="C2742" t="str">
            <v>M2</v>
          </cell>
          <cell r="D2742">
            <v>96.66</v>
          </cell>
        </row>
        <row r="2743">
          <cell r="A2743" t="str">
            <v>13B035</v>
          </cell>
          <cell r="B2743" t="str">
            <v>ENCHIMENTO COM CONCRETO CELULAR - FORN. E APLICACAO</v>
          </cell>
          <cell r="C2743" t="str">
            <v>M3</v>
          </cell>
          <cell r="D2743">
            <v>280</v>
          </cell>
        </row>
        <row r="2744">
          <cell r="A2744" t="str">
            <v>13B054</v>
          </cell>
          <cell r="B2744" t="str">
            <v>DEMOLICAO DE GRAMA SINTETICA</v>
          </cell>
          <cell r="C2744" t="str">
            <v>M2</v>
          </cell>
          <cell r="D2744">
            <v>5.59</v>
          </cell>
        </row>
        <row r="2745">
          <cell r="A2745" t="str">
            <v>17B059</v>
          </cell>
          <cell r="B2745" t="str">
            <v>MURETA EM BLOCOS DE CONCRETO H = 0,50M</v>
          </cell>
          <cell r="C2745" t="str">
            <v>M</v>
          </cell>
          <cell r="D2745">
            <v>168.35</v>
          </cell>
        </row>
        <row r="2746">
          <cell r="A2746" t="str">
            <v>17B185</v>
          </cell>
          <cell r="B2746" t="str">
            <v>BRINQUEDO CABANA DOS SETE ANOES TIPO PACTA M05 OU SIMILAR</v>
          </cell>
          <cell r="C2746" t="str">
            <v>UN</v>
          </cell>
          <cell r="D2746">
            <v>2813.07</v>
          </cell>
        </row>
        <row r="2747">
          <cell r="A2747" t="str">
            <v>17B277</v>
          </cell>
          <cell r="B2747" t="str">
            <v>FV15/16-MURO FECHO EM BLOCOS E ESTR. CONC. FUND. BROCAS H=2,5M</v>
          </cell>
          <cell r="C2747" t="str">
            <v>M</v>
          </cell>
          <cell r="D2747">
            <v>477.03</v>
          </cell>
        </row>
        <row r="2748">
          <cell r="A2748" t="str">
            <v>17B280</v>
          </cell>
          <cell r="B2748" t="str">
            <v>CORRIMAO DUPLO MONTANTE VERTICAL C/PINT. ELETROST-PADRAO FDE CO-19</v>
          </cell>
          <cell r="C2748" t="str">
            <v>M</v>
          </cell>
          <cell r="D2748">
            <v>359.42</v>
          </cell>
        </row>
        <row r="2749">
          <cell r="A2749" t="str">
            <v>17B285</v>
          </cell>
          <cell r="B2749" t="str">
            <v>CO-18 CORRIMAO DUPLO</v>
          </cell>
          <cell r="C2749" t="str">
            <v>M</v>
          </cell>
          <cell r="D2749">
            <v>216.82</v>
          </cell>
        </row>
        <row r="2750">
          <cell r="A2750" t="str">
            <v>17B288</v>
          </cell>
          <cell r="B2750" t="str">
            <v>CO-20 CORRIMAO DUPLO INTERMEDIARIO C/ PINTURA ELETROST.(FDE 0603045)</v>
          </cell>
          <cell r="C2750" t="str">
            <v>M</v>
          </cell>
          <cell r="D2750">
            <v>371.98</v>
          </cell>
        </row>
        <row r="2751">
          <cell r="A2751" t="str">
            <v>17B289</v>
          </cell>
          <cell r="B2751" t="str">
            <v>MURETA DE BLOCO DE CONCRETO H = 40CM</v>
          </cell>
          <cell r="C2751" t="str">
            <v>M</v>
          </cell>
          <cell r="D2751">
            <v>153.99</v>
          </cell>
        </row>
        <row r="2752">
          <cell r="A2752" t="str">
            <v>17B299</v>
          </cell>
          <cell r="B2752" t="str">
            <v>BRINQUEDO CAVALO MARINHO DE PLASTICO</v>
          </cell>
          <cell r="C2752" t="str">
            <v>UN</v>
          </cell>
          <cell r="D2752">
            <v>147.88999999999999</v>
          </cell>
        </row>
        <row r="2753">
          <cell r="A2753" t="str">
            <v>17B301</v>
          </cell>
          <cell r="B2753" t="str">
            <v>BRINQUEDO TUNEL DE PLASTICO "TRENZINHO DA ALEGRIA"</v>
          </cell>
          <cell r="C2753" t="str">
            <v>UN</v>
          </cell>
          <cell r="D2753">
            <v>1744.78</v>
          </cell>
        </row>
        <row r="2754">
          <cell r="A2754" t="str">
            <v>17B302</v>
          </cell>
          <cell r="B2754" t="str">
            <v>BRINQUEDO PEIXINHO DE PLASTICO</v>
          </cell>
          <cell r="C2754" t="str">
            <v>UN</v>
          </cell>
          <cell r="D2754">
            <v>316.95999999999998</v>
          </cell>
        </row>
        <row r="2755">
          <cell r="A2755" t="str">
            <v>17B303</v>
          </cell>
          <cell r="B2755" t="str">
            <v>BRINQUEDO LABIRINTO E ESCORREGADOR DE PLASTICO TIPO "BIGPLAYGROUND"</v>
          </cell>
          <cell r="C2755" t="str">
            <v>UN</v>
          </cell>
          <cell r="D2755">
            <v>2020.55</v>
          </cell>
        </row>
        <row r="2756">
          <cell r="A2756" t="str">
            <v>17B334</v>
          </cell>
          <cell r="B2756" t="str">
            <v>ESTACAO BARRAS PARALELAS</v>
          </cell>
          <cell r="C2756" t="str">
            <v>UN</v>
          </cell>
          <cell r="D2756">
            <v>911.95</v>
          </cell>
        </row>
        <row r="2757">
          <cell r="A2757" t="str">
            <v>17B335</v>
          </cell>
          <cell r="B2757" t="str">
            <v>ESTACAO ERGOMETRIA (MULTIEXERCITADOR)</v>
          </cell>
          <cell r="C2757" t="str">
            <v>UN</v>
          </cell>
          <cell r="D2757">
            <v>3288.8</v>
          </cell>
        </row>
        <row r="2758">
          <cell r="A2758" t="str">
            <v>17B336</v>
          </cell>
          <cell r="B2758" t="str">
            <v>ESTACAO PLACA GIRATORIA (GIRO VERTICAL DUPLO)</v>
          </cell>
          <cell r="C2758" t="str">
            <v>UN</v>
          </cell>
          <cell r="D2758">
            <v>1169.29</v>
          </cell>
        </row>
        <row r="2759">
          <cell r="A2759" t="str">
            <v>17B337</v>
          </cell>
          <cell r="B2759" t="str">
            <v>ESTACAO SENTA E LEVANTA (PRESSAO DE PERNAS)</v>
          </cell>
          <cell r="C2759" t="str">
            <v>UN</v>
          </cell>
          <cell r="D2759">
            <v>2062.0300000000002</v>
          </cell>
        </row>
        <row r="2760">
          <cell r="A2760" t="str">
            <v>17B338</v>
          </cell>
          <cell r="B2760" t="str">
            <v>ESTACAO ESCADA E RAMPA (SIMULADOR DE ESCADA)</v>
          </cell>
          <cell r="C2760" t="str">
            <v>UN</v>
          </cell>
          <cell r="D2760">
            <v>1542.11</v>
          </cell>
        </row>
        <row r="2761">
          <cell r="A2761" t="str">
            <v>17B345</v>
          </cell>
          <cell r="B2761" t="str">
            <v>PORTA RADIOLOGICA COM LAMINADO DE CHUMBO C/ FECHO UNHA (2,11X1,3M)</v>
          </cell>
          <cell r="C2761" t="str">
            <v>UN</v>
          </cell>
          <cell r="D2761">
            <v>2610.44</v>
          </cell>
        </row>
        <row r="2762">
          <cell r="A2762" t="str">
            <v>17B366</v>
          </cell>
          <cell r="B2762" t="str">
            <v>SURF DUPLO CONJUGADO (EXERCITADOR P/ IDOSOS)</v>
          </cell>
          <cell r="C2762" t="str">
            <v>UN</v>
          </cell>
          <cell r="D2762">
            <v>1355.1</v>
          </cell>
        </row>
        <row r="2763">
          <cell r="A2763" t="str">
            <v>17B368</v>
          </cell>
          <cell r="B2763" t="str">
            <v>ROTACAO DIAGONAL DUPLA-APARELHO DUPLO CONJUGADO (EXERC. P/IDOSOS)</v>
          </cell>
          <cell r="C2763" t="str">
            <v>UN</v>
          </cell>
          <cell r="D2763">
            <v>1111.6300000000001</v>
          </cell>
        </row>
        <row r="2764">
          <cell r="A2764" t="str">
            <v>17B374</v>
          </cell>
          <cell r="B2764" t="str">
            <v>MULTI EXERCITADOR CONJUGADO COM 6 FUNCOES</v>
          </cell>
          <cell r="C2764" t="str">
            <v>UN</v>
          </cell>
          <cell r="D2764">
            <v>3155.2</v>
          </cell>
        </row>
        <row r="2765">
          <cell r="A2765" t="str">
            <v>17B375</v>
          </cell>
          <cell r="B2765" t="str">
            <v>SIMULADOR DE CAVALGADA TRIPLO</v>
          </cell>
          <cell r="C2765" t="str">
            <v>UN</v>
          </cell>
          <cell r="D2765">
            <v>3208.09</v>
          </cell>
        </row>
        <row r="2766">
          <cell r="A2766" t="str">
            <v>17B376</v>
          </cell>
          <cell r="B2766" t="str">
            <v>ALONGADOR COM 3 ALTURA CONJUGADO</v>
          </cell>
          <cell r="C2766" t="str">
            <v>UN</v>
          </cell>
          <cell r="D2766">
            <v>1138.0899999999999</v>
          </cell>
        </row>
        <row r="2767">
          <cell r="A2767" t="str">
            <v>17B377</v>
          </cell>
          <cell r="B2767" t="str">
            <v>PRESSAO DE PERNAS TRIPLO CONJUGADO</v>
          </cell>
          <cell r="C2767" t="str">
            <v>UN</v>
          </cell>
          <cell r="D2767">
            <v>2006.72</v>
          </cell>
        </row>
        <row r="2768">
          <cell r="A2768" t="str">
            <v>17B378</v>
          </cell>
          <cell r="B2768" t="str">
            <v>REMADA SENTADA</v>
          </cell>
          <cell r="C2768" t="str">
            <v>UN</v>
          </cell>
          <cell r="D2768">
            <v>1319.17</v>
          </cell>
        </row>
        <row r="2769">
          <cell r="A2769" t="str">
            <v>17B379</v>
          </cell>
          <cell r="B2769" t="str">
            <v>SIMULADOR DE CAMINHADA TRIPLO CONJUGADO</v>
          </cell>
          <cell r="C2769" t="str">
            <v>UN</v>
          </cell>
          <cell r="D2769">
            <v>3284.11</v>
          </cell>
        </row>
        <row r="2770">
          <cell r="A2770" t="str">
            <v>17B380</v>
          </cell>
          <cell r="B2770" t="str">
            <v>ROTACAO VERTICAL TRIPLO CONJUGADO</v>
          </cell>
          <cell r="C2770" t="str">
            <v>UN</v>
          </cell>
          <cell r="D2770">
            <v>1194.44</v>
          </cell>
        </row>
        <row r="2771">
          <cell r="A2771" t="str">
            <v>17B381</v>
          </cell>
          <cell r="B2771" t="str">
            <v>ESQUI TRIPLO CONJUGADO</v>
          </cell>
          <cell r="C2771" t="str">
            <v>UN</v>
          </cell>
          <cell r="D2771">
            <v>3576.29</v>
          </cell>
        </row>
        <row r="2772">
          <cell r="A2772" t="str">
            <v>18B024</v>
          </cell>
          <cell r="B2772" t="str">
            <v>BRINQUEDO TIPO CASINHA P/ ESCORREGADOR</v>
          </cell>
          <cell r="C2772" t="str">
            <v>UN</v>
          </cell>
          <cell r="D2772">
            <v>3417.63</v>
          </cell>
        </row>
        <row r="2773">
          <cell r="A2773" t="str">
            <v>18B025</v>
          </cell>
          <cell r="B2773" t="str">
            <v>MESA(1) BANCO(3) CONCRETO APARENTE (JOGO DAMAS)DEPAVE (MB99)</v>
          </cell>
          <cell r="C2773" t="str">
            <v>CJ</v>
          </cell>
          <cell r="D2773">
            <v>909.13</v>
          </cell>
        </row>
        <row r="2774">
          <cell r="A2774" t="str">
            <v>18B078</v>
          </cell>
          <cell r="B2774" t="str">
            <v>ARVORES CLASSE E DAP 5 DE DESENVOLVIMENTO LENTO</v>
          </cell>
          <cell r="C2774" t="str">
            <v>UN</v>
          </cell>
          <cell r="D2774">
            <v>267.22000000000003</v>
          </cell>
        </row>
        <row r="2775">
          <cell r="A2775" t="str">
            <v>18B079</v>
          </cell>
          <cell r="B2775" t="str">
            <v>ARVORES CLASSE E DAP 5 DE DESENVOLVIMENTO MODERADO</v>
          </cell>
          <cell r="C2775" t="str">
            <v>UN</v>
          </cell>
          <cell r="D2775">
            <v>247.26</v>
          </cell>
        </row>
        <row r="2776">
          <cell r="A2776" t="str">
            <v>18B080</v>
          </cell>
          <cell r="B2776" t="str">
            <v>ARVORES CLASSE E DAP 5 DE DESENVOLVIMENTO RAPIDO</v>
          </cell>
          <cell r="C2776" t="str">
            <v>UN</v>
          </cell>
          <cell r="D2776">
            <v>247.24</v>
          </cell>
        </row>
        <row r="2777">
          <cell r="A2777" t="str">
            <v>18B083</v>
          </cell>
          <cell r="B2777" t="str">
            <v>TOTEM DE ORIENTACAO</v>
          </cell>
          <cell r="C2777" t="str">
            <v>UN</v>
          </cell>
          <cell r="D2777">
            <v>327.22000000000003</v>
          </cell>
        </row>
        <row r="2778">
          <cell r="A2778" t="str">
            <v>18B111</v>
          </cell>
          <cell r="B2778" t="str">
            <v>RELATORIO BIMESTRAL DO PLANTIO (24 MESES) (POR MUDA)</v>
          </cell>
          <cell r="C2778" t="str">
            <v>UN</v>
          </cell>
          <cell r="D2778">
            <v>7.83</v>
          </cell>
        </row>
        <row r="2779">
          <cell r="A2779" t="str">
            <v>18B113</v>
          </cell>
          <cell r="B2779" t="str">
            <v>MUDAS NATIVAS PADRAO DEPAVE - DAP 3CM</v>
          </cell>
          <cell r="C2779" t="str">
            <v>UN</v>
          </cell>
          <cell r="D2779">
            <v>69.900000000000006</v>
          </cell>
        </row>
        <row r="2780">
          <cell r="A2780" t="str">
            <v>18B120</v>
          </cell>
          <cell r="B2780" t="str">
            <v>ARVORE CLASSE DAP 3 DE DESENVOLVIMENTO RAPIDO</v>
          </cell>
          <cell r="C2780" t="str">
            <v>UN</v>
          </cell>
          <cell r="D2780">
            <v>256.93</v>
          </cell>
        </row>
        <row r="2781">
          <cell r="A2781" t="str">
            <v>18B122</v>
          </cell>
          <cell r="B2781" t="str">
            <v>GRAMA SINTETICA FIBRILADA DE POLIETILENO ALTURA MINIMA 62MM</v>
          </cell>
          <cell r="C2781" t="str">
            <v>M2</v>
          </cell>
          <cell r="D2781">
            <v>95.59</v>
          </cell>
        </row>
        <row r="2782">
          <cell r="A2782" t="str">
            <v>18B124</v>
          </cell>
          <cell r="B2782" t="str">
            <v>MUDA NATIVA PARA RECOMPOSICAO (H.MIN=1,00M)  - INCL.PLANTIO</v>
          </cell>
          <cell r="C2782" t="str">
            <v>UN</v>
          </cell>
          <cell r="D2782">
            <v>27.63</v>
          </cell>
        </row>
        <row r="2783">
          <cell r="A2783" t="str">
            <v>18B129</v>
          </cell>
          <cell r="B2783" t="str">
            <v>MANUTENCAO, IRRIGACAO E RELATORIO BIMESTRAL POR PERIODO DE 6 MESES</v>
          </cell>
          <cell r="C2783" t="str">
            <v>MM</v>
          </cell>
          <cell r="D2783">
            <v>43.14</v>
          </cell>
        </row>
      </sheetData>
      <sheetData sheetId="1" refreshError="1"/>
      <sheetData sheetId="2" refreshError="1"/>
      <sheetData sheetId="3">
        <row r="4">
          <cell r="A4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45"/>
      <sheetName val="MEMORIA "/>
      <sheetName val="PLANILHA DE MEDIÇÃ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POS166"/>
    </sheetNames>
    <sheetDataSet>
      <sheetData sheetId="0" refreshError="1"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0.56999999999999995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18.93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52.63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62.7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4.91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16.07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61.05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2.68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32.200000000000003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0.79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90.58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234.37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292.95999999999998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351.56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410.15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21.47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26.83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16.100000000000001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6.02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16.84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7.19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8.1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10.25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10.87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2.87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1.02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32.200000000000003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37.57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42.84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25.85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2.68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76.97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97.44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254.31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237.44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8.08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14.95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8.73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13.03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19.329999999999998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33.299999999999997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33.130000000000003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46.18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65.45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82.01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189.27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264.99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402.89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28.98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275.04000000000002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124.37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173.32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114.13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102.8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133.6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4.49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11.02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8.5299999999999994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25.21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6.53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32.93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36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82.7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134.09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150.1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13.34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27.84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42.23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62.71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40.729999999999997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51.6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67.319999999999993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90.96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236.7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398.99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52.92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59.65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71.34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98.81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119.9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21.96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23.34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25.08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29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33.979999999999997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30.14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24.14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31.57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39.85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52.29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180.29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194.93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221.24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255.12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311.22000000000003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142.05000000000001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153.11000000000001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168.24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195.56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103.39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159.08000000000001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485.72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56.25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64.17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73.959999999999994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166.66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189.4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191.32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50.05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60.59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74.55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93.76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128.71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172.7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33.89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37.549999999999997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43.16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50.42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61.25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75.34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83.45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15.23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32.200000000000003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37.57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42.84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25.85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2.68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97.44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253.92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237.44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35.67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41.51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4.9800000000000004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5.54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310.83999999999997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321.95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284.97000000000003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285.75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295.95999999999998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329.91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437.08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45.39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16.100000000000001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36.17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118.07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214.68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79.41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158.81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6.53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39.090000000000003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41.51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57.3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60.57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44.24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44.95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47.18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48.16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91.63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17.09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4.9800000000000004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5.54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311.05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321.95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333.64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284.97000000000003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285.75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279.06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295.95999999999998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302.58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291.7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329.91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312.49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337.72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333.66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346.68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349.52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35.07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69.83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75.25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79.95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88.09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97.41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119.57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53.67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3.07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50.71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14.83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7.08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2.92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4.25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9.06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3.47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3.23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3.23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73.91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6.01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79.41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158.81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118.07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214.68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18.78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26.83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11.55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12.9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33.58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62.62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107.8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146.82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62.62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107.8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41.61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74.25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90.67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146.29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258.73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364.96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371.59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448.67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58.96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62.14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65.64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69.13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71.48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76.040000000000006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79.45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84.06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36.630000000000003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42.82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51.57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43.37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50.68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59.84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43.42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49.22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58.05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53.37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63.59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55.15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64.91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61.55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67.8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2.48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4.9800000000000004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465.58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843.45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75.739999999999995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122.63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203.93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144.47999999999999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210.61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121.77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98.82</v>
          </cell>
        </row>
        <row r="285">
          <cell r="A285">
            <v>40216</v>
          </cell>
          <cell r="B285" t="str">
            <v>ELEMENTO VAZADO DE CONCRETO - TIPO NEO-REX N.17C OU SIMILAR</v>
          </cell>
          <cell r="C285" t="str">
            <v>M2</v>
          </cell>
          <cell r="D285">
            <v>157.6</v>
          </cell>
        </row>
        <row r="286">
          <cell r="A286">
            <v>40217</v>
          </cell>
          <cell r="B286" t="str">
            <v>ELEMENTO VAZADO DE CONCRETO - TIPO NEO-REX N.22B OU SIMILAR</v>
          </cell>
          <cell r="C286" t="str">
            <v>M2</v>
          </cell>
          <cell r="D286">
            <v>120.77</v>
          </cell>
        </row>
        <row r="287">
          <cell r="A287">
            <v>40218</v>
          </cell>
          <cell r="B287" t="str">
            <v>ELEMENTO VAZADO DE CONCRETO - TIPO NEO-REX N.23A OU SIMILAR</v>
          </cell>
          <cell r="C287" t="str">
            <v>M2</v>
          </cell>
          <cell r="D287">
            <v>95.55</v>
          </cell>
        </row>
        <row r="288">
          <cell r="A288">
            <v>40224</v>
          </cell>
          <cell r="B288" t="str">
            <v>ELEMENTO VAZADO DE CONCRETO - TIPO NEO-REX N.62 OU SIMILAR</v>
          </cell>
          <cell r="C288" t="str">
            <v>M2</v>
          </cell>
          <cell r="D288">
            <v>113.84</v>
          </cell>
        </row>
        <row r="289">
          <cell r="A289">
            <v>40226</v>
          </cell>
          <cell r="B289" t="str">
            <v>ELEMENTO VAZADO DE CONCRETO - TIPO NEO-REX N.62A OU SIMILAR</v>
          </cell>
          <cell r="C289" t="str">
            <v>M2</v>
          </cell>
          <cell r="D289">
            <v>112.23</v>
          </cell>
        </row>
        <row r="290">
          <cell r="A290">
            <v>40227</v>
          </cell>
          <cell r="B290" t="str">
            <v>ELEMENTO VAZADO DE CONCRETO - TIPO NEO-REX N.62B OU SIMILAR</v>
          </cell>
          <cell r="C290" t="str">
            <v>M2</v>
          </cell>
          <cell r="D290">
            <v>98.61</v>
          </cell>
        </row>
        <row r="291">
          <cell r="A291">
            <v>40230</v>
          </cell>
          <cell r="B291" t="str">
            <v>ELEMENTO VAZADO DE CONCRETO - TIPO NEO-REX N.72A OU SIMILAR</v>
          </cell>
          <cell r="C291" t="str">
            <v>M2</v>
          </cell>
          <cell r="D291">
            <v>119.96</v>
          </cell>
        </row>
        <row r="292">
          <cell r="A292">
            <v>40235</v>
          </cell>
          <cell r="B292" t="str">
            <v>ELEMENTO VAZADO DE CONCRETO - TIPO NEO-REX N.78A OU SIMILAR</v>
          </cell>
          <cell r="C292" t="str">
            <v>M2</v>
          </cell>
          <cell r="D292">
            <v>109.73</v>
          </cell>
        </row>
        <row r="293">
          <cell r="A293">
            <v>40300</v>
          </cell>
          <cell r="B293" t="str">
            <v>OUTROS ELEMENTOS DIVISÓRIOS</v>
          </cell>
          <cell r="C293" t="str">
            <v>.</v>
          </cell>
          <cell r="D293" t="str">
            <v>.</v>
          </cell>
        </row>
        <row r="294">
          <cell r="A294">
            <v>40330</v>
          </cell>
          <cell r="B294" t="str">
            <v>PLACAS DE GRANILITE - 30MM DE ESPESSURA</v>
          </cell>
          <cell r="C294" t="str">
            <v>M2</v>
          </cell>
          <cell r="D294">
            <v>184.12</v>
          </cell>
        </row>
        <row r="295">
          <cell r="A295">
            <v>40331</v>
          </cell>
          <cell r="B295" t="str">
            <v>PLACAS DE GRANILITE - 40MM DE ESPESSURA</v>
          </cell>
          <cell r="C295" t="str">
            <v>M2</v>
          </cell>
          <cell r="D295">
            <v>186.77</v>
          </cell>
        </row>
        <row r="296">
          <cell r="A296">
            <v>40332</v>
          </cell>
          <cell r="B296" t="str">
            <v>PLACAS DE GRANILITE - 50MM DE ESPESSURA</v>
          </cell>
          <cell r="C296" t="str">
            <v>M2</v>
          </cell>
          <cell r="D296">
            <v>190.51</v>
          </cell>
        </row>
        <row r="297">
          <cell r="A297">
            <v>40335</v>
          </cell>
          <cell r="B297" t="str">
            <v>DIVISÓRIA EM ARDÓSIA CINZA - POLIDA 2 LADOS - ESPESSURA 30MM</v>
          </cell>
          <cell r="C297" t="str">
            <v>M2</v>
          </cell>
          <cell r="D297">
            <v>294.68</v>
          </cell>
        </row>
        <row r="298">
          <cell r="A298">
            <v>40351</v>
          </cell>
          <cell r="B298" t="str">
            <v>VL.01 - DIVISÓRIA DE ACABAMENTO LAMINADO MELAMÍNICO, MIOLO COLMÉIA - PAINEL/PAINEL</v>
          </cell>
          <cell r="C298" t="str">
            <v>M2</v>
          </cell>
          <cell r="D298">
            <v>56.71</v>
          </cell>
        </row>
        <row r="299">
          <cell r="A299">
            <v>40352</v>
          </cell>
          <cell r="B299" t="str">
            <v>VL.02 - DIVISÓRIA DE ACABAMENTO LAMINADO MELAMÍNICO, MIOLO COLMÉIA - PAINEL CEGO</v>
          </cell>
          <cell r="C299" t="str">
            <v>M2</v>
          </cell>
          <cell r="D299">
            <v>55.83</v>
          </cell>
        </row>
        <row r="300">
          <cell r="A300">
            <v>40353</v>
          </cell>
          <cell r="B300" t="str">
            <v>VL.03 - DIVISÓRIA DE ACABAMENTO LAMINADO MELAMÍNICO, MIOLO COLMÉIA - PORTA/BANDEIRA</v>
          </cell>
          <cell r="C300" t="str">
            <v>M2</v>
          </cell>
          <cell r="D300">
            <v>111.05</v>
          </cell>
        </row>
        <row r="301">
          <cell r="A301">
            <v>40354</v>
          </cell>
          <cell r="B301" t="str">
            <v>VL.04 - DIVISÓRIA DE ACABAMENTO LAMINADO MELAMÍNICO, MIOLO COLMÉIA - PAINEL/VIDRO</v>
          </cell>
          <cell r="C301" t="str">
            <v>M2</v>
          </cell>
          <cell r="D301">
            <v>77.16</v>
          </cell>
        </row>
        <row r="302">
          <cell r="A302">
            <v>40355</v>
          </cell>
          <cell r="B302" t="str">
            <v>VL.05 - DIVISÓRIA DE ACABAMENTO LAMINADO MELAMÍNICO, MIOLO COLMÉIA - PORTA/VIDRO</v>
          </cell>
          <cell r="C302" t="str">
            <v>M2</v>
          </cell>
          <cell r="D302">
            <v>127.01</v>
          </cell>
        </row>
        <row r="303">
          <cell r="A303">
            <v>40356</v>
          </cell>
          <cell r="B303" t="str">
            <v>VL.06 - DIVISÓRIA DE ACABAMENTO LAMINADO MELAMÍNICO, MIOLO COLMÉIA - PAINEL/VIDRO/PAINEL</v>
          </cell>
          <cell r="C303" t="str">
            <v>M2</v>
          </cell>
          <cell r="D303">
            <v>80.11</v>
          </cell>
        </row>
        <row r="304">
          <cell r="A304">
            <v>40357</v>
          </cell>
          <cell r="B304" t="str">
            <v>VL.07 - DIVISÓRIA DE ACABAMENTO LAMINADO MELAMÍNICO, MIOLO COLMÉIA - PAINEL/VIDRO/VIDRO</v>
          </cell>
          <cell r="C304" t="str">
            <v>M2</v>
          </cell>
          <cell r="D304">
            <v>91.17</v>
          </cell>
        </row>
        <row r="305">
          <cell r="A305">
            <v>40358</v>
          </cell>
          <cell r="B305" t="str">
            <v>VL.08 - DIVISÓRIA DE ACABAMENTO  LAMINADO MELAMÍNICO, MIOLO COLMÉIA - PORTA/BONECA/PAINEL</v>
          </cell>
          <cell r="C305" t="str">
            <v>M2</v>
          </cell>
          <cell r="D305">
            <v>115.33</v>
          </cell>
        </row>
        <row r="306">
          <cell r="A306">
            <v>40359</v>
          </cell>
          <cell r="B306" t="str">
            <v>VL.09 - DIVISÓRIA DE ACABAMENTO  LAMINADO MELAMÍNICO, MIOLO COLMÉIA - PORTA/BONECA/VIDRO</v>
          </cell>
          <cell r="C306" t="str">
            <v>M2</v>
          </cell>
          <cell r="D306">
            <v>131.41999999999999</v>
          </cell>
        </row>
        <row r="307">
          <cell r="A307">
            <v>40361</v>
          </cell>
          <cell r="B307" t="str">
            <v>VL.11 - DIVISÓRIA DE ACABAMENTO LAMINADO MELAMÍNICO, MIOLO FIBRA - PAINEL/PAINEL</v>
          </cell>
          <cell r="C307" t="str">
            <v>M2</v>
          </cell>
          <cell r="D307">
            <v>98.39</v>
          </cell>
        </row>
        <row r="308">
          <cell r="A308">
            <v>40362</v>
          </cell>
          <cell r="B308" t="str">
            <v>VL.12 - DIVISÓRIA DE ACABAMENTO  LAMINADO MELAMÍNICO, MIOLO FIBRA - PAINEL CEGO</v>
          </cell>
          <cell r="C308" t="str">
            <v>M2</v>
          </cell>
          <cell r="D308">
            <v>98.39</v>
          </cell>
        </row>
        <row r="309">
          <cell r="A309">
            <v>40363</v>
          </cell>
          <cell r="B309" t="str">
            <v>VL.13 - DIVISÓRIA DE ACABAMENTO  LAMINADO MELAMÍNICO, MIOLO FIBRA - PORTA/BANDEIRA</v>
          </cell>
          <cell r="C309" t="str">
            <v>M2</v>
          </cell>
          <cell r="D309">
            <v>164.65</v>
          </cell>
        </row>
        <row r="310">
          <cell r="A310">
            <v>40364</v>
          </cell>
          <cell r="B310" t="str">
            <v>VL.14 - DIVISÓRIA DE ACABAMENTO LAMINADO MELAMÍNICO, MIOLO FIBRA - PAINEL/VIDRO</v>
          </cell>
          <cell r="C310" t="str">
            <v>M2</v>
          </cell>
          <cell r="D310">
            <v>104.51</v>
          </cell>
        </row>
        <row r="311">
          <cell r="A311">
            <v>40365</v>
          </cell>
          <cell r="B311" t="str">
            <v>VL.15 - DIVISÓRIA DE ACABAMENTO LAMINADO MELAMÍNICO, MIOLO FIBRA - PORTA/VIDRO</v>
          </cell>
          <cell r="C311" t="str">
            <v>M2</v>
          </cell>
          <cell r="D311">
            <v>170.77</v>
          </cell>
        </row>
        <row r="312">
          <cell r="A312">
            <v>40366</v>
          </cell>
          <cell r="B312" t="str">
            <v>VL.16 - DIVISÓRIA DE ACABAMENTO LAMINADO MELAMÍNICO, MIOLO FIBRA - PAINEL/VIDRO/PAINEL</v>
          </cell>
          <cell r="C312" t="str">
            <v>M2</v>
          </cell>
          <cell r="D312">
            <v>106.21</v>
          </cell>
        </row>
        <row r="313">
          <cell r="A313">
            <v>40367</v>
          </cell>
          <cell r="B313" t="str">
            <v>VL.17 - DIVISÓRIA DE ACABAMENTO LAMINADO MELAMÍNICO, MIOLO FIBRA - PAINEL/VIDRO /VIDRO</v>
          </cell>
          <cell r="C313" t="str">
            <v>M2</v>
          </cell>
          <cell r="D313">
            <v>110.56</v>
          </cell>
        </row>
        <row r="314">
          <cell r="A314">
            <v>40368</v>
          </cell>
          <cell r="B314" t="str">
            <v>VL.18 - DIVISÓRIA DE ACABAMENTO  LAMINADO MELAMÍNICO, MIOLO FIBRA - PORTA/BONECA/PAINEL</v>
          </cell>
          <cell r="C314" t="str">
            <v>M2</v>
          </cell>
          <cell r="D314">
            <v>192.93</v>
          </cell>
        </row>
        <row r="315">
          <cell r="A315">
            <v>40369</v>
          </cell>
          <cell r="B315" t="str">
            <v>VL.19 - DIVISÓRIA DE ACABAMENTO LAMINADO MELAMÍNICO, MIOLO FIBRA - PORTA/BONECA/VIDRO</v>
          </cell>
          <cell r="C315" t="str">
            <v>M2</v>
          </cell>
          <cell r="D315">
            <v>199.04</v>
          </cell>
        </row>
        <row r="316">
          <cell r="A316">
            <v>45000</v>
          </cell>
          <cell r="B316" t="str">
            <v>DEMOLIÇÕES</v>
          </cell>
          <cell r="C316" t="str">
            <v>.</v>
          </cell>
          <cell r="D316" t="str">
            <v>.</v>
          </cell>
        </row>
        <row r="317">
          <cell r="A317">
            <v>45001</v>
          </cell>
          <cell r="B317" t="str">
            <v>DEMOLIÇÃO DE ALVENARIA ESTRUTURAL DE BLOCOS VAZADOS DE CONCRETO</v>
          </cell>
          <cell r="C317" t="str">
            <v>M3</v>
          </cell>
          <cell r="D317">
            <v>42.94</v>
          </cell>
        </row>
        <row r="318">
          <cell r="A318">
            <v>45004</v>
          </cell>
          <cell r="B318" t="str">
            <v>DEMOLIÇÃO DE ALVENARIA EM GERAL (TIJOLOS OU BLOCOS)</v>
          </cell>
          <cell r="C318" t="str">
            <v>M3</v>
          </cell>
          <cell r="D318">
            <v>32.200000000000003</v>
          </cell>
        </row>
        <row r="319">
          <cell r="A319">
            <v>45007</v>
          </cell>
          <cell r="B319" t="str">
            <v>DEMOLIÇÃO DE ALVENARIA DE ELEMENTOS VAZADOS</v>
          </cell>
          <cell r="C319" t="str">
            <v>M3</v>
          </cell>
          <cell r="D319">
            <v>26.83</v>
          </cell>
        </row>
        <row r="320">
          <cell r="A320">
            <v>45009</v>
          </cell>
          <cell r="B320" t="str">
            <v>DEMOLIÇÃO DE VERGAS, CINTAS E PILARETES DE CONCRETO</v>
          </cell>
          <cell r="C320" t="str">
            <v>M3</v>
          </cell>
          <cell r="D320">
            <v>139.54</v>
          </cell>
        </row>
        <row r="321">
          <cell r="A321">
            <v>45010</v>
          </cell>
          <cell r="B321" t="str">
            <v>DEMOLIÇÃO DE PLACAS DIVISÓRIAS DE GRANILITE OU SIMILAR</v>
          </cell>
          <cell r="C321" t="str">
            <v>M2</v>
          </cell>
          <cell r="D321">
            <v>5.37</v>
          </cell>
        </row>
        <row r="322">
          <cell r="A322">
            <v>45015</v>
          </cell>
          <cell r="B322" t="str">
            <v>DEMOLIÇÃO DE DIVISÓRIAS - CHAPAS OU TÁBUAS, INCLUSIVE ENTARUGAMENTO</v>
          </cell>
          <cell r="C322" t="str">
            <v>M2</v>
          </cell>
          <cell r="D322">
            <v>4.29</v>
          </cell>
        </row>
        <row r="323">
          <cell r="A323">
            <v>46000</v>
          </cell>
          <cell r="B323" t="str">
            <v>RETIRADAS</v>
          </cell>
          <cell r="C323" t="str">
            <v>.</v>
          </cell>
          <cell r="D323" t="str">
            <v>.</v>
          </cell>
        </row>
        <row r="324">
          <cell r="A324">
            <v>46005</v>
          </cell>
          <cell r="B324" t="str">
            <v>RETIRADA DE ALVENARIA DE BLOCOS DE PEDRA NATURAL</v>
          </cell>
          <cell r="C324" t="str">
            <v>M3</v>
          </cell>
          <cell r="D324">
            <v>69.77</v>
          </cell>
        </row>
        <row r="325">
          <cell r="A325">
            <v>46007</v>
          </cell>
          <cell r="B325" t="str">
            <v>RETIRADA DE ALVENARIA DE TIJOLOS DE VIDRO OU ELEMENTOS VAZADOS</v>
          </cell>
          <cell r="C325" t="str">
            <v>M2</v>
          </cell>
          <cell r="D325">
            <v>10.73</v>
          </cell>
        </row>
        <row r="326">
          <cell r="A326">
            <v>46010</v>
          </cell>
          <cell r="B326" t="str">
            <v>RETIRADA DE PLACAS DIVISÓRIAS DE GRANILITE OU SIMILAR</v>
          </cell>
          <cell r="C326" t="str">
            <v>M2</v>
          </cell>
          <cell r="D326">
            <v>10.73</v>
          </cell>
        </row>
        <row r="327">
          <cell r="A327">
            <v>46015</v>
          </cell>
          <cell r="B327" t="str">
            <v>RETIRADA DE DIVISÓRIAS - CHAPAS OU TÁBUAS, EXCLUSIVE ENTARUGAMENTO</v>
          </cell>
          <cell r="C327" t="str">
            <v>M2</v>
          </cell>
          <cell r="D327">
            <v>5.22</v>
          </cell>
        </row>
        <row r="328">
          <cell r="A328">
            <v>46016</v>
          </cell>
          <cell r="B328" t="str">
            <v>RETIRADA DE DIVISÓRIAS - CHAPAS OU TÁBUAS, INCLUSIVE ENTARUGAMENTO</v>
          </cell>
          <cell r="C328" t="str">
            <v>M2</v>
          </cell>
          <cell r="D328">
            <v>10.44</v>
          </cell>
        </row>
        <row r="329">
          <cell r="A329">
            <v>46019</v>
          </cell>
          <cell r="B329" t="str">
            <v>RETIRADA DE DIVISÓRIAS - CHAPAS FIB.MADEIRA, COM MONTANTES METÁLICOS</v>
          </cell>
          <cell r="C329" t="str">
            <v>M2</v>
          </cell>
          <cell r="D329">
            <v>15.66</v>
          </cell>
        </row>
        <row r="330">
          <cell r="A330">
            <v>47000</v>
          </cell>
          <cell r="B330" t="str">
            <v>RECOLOCAÇÕES</v>
          </cell>
          <cell r="C330" t="str">
            <v>.</v>
          </cell>
          <cell r="D330" t="str">
            <v>.</v>
          </cell>
        </row>
        <row r="331">
          <cell r="A331">
            <v>47010</v>
          </cell>
          <cell r="B331" t="str">
            <v>RECOLOCAÇÃO DE PLACAS DIVISÓRIAS DE GRANILITE OU SIMILAR</v>
          </cell>
          <cell r="C331" t="str">
            <v>M2</v>
          </cell>
          <cell r="D331">
            <v>33.04</v>
          </cell>
        </row>
        <row r="332">
          <cell r="A332">
            <v>47015</v>
          </cell>
          <cell r="B332" t="str">
            <v>RECOLOCAÇÃO DE DIVISÓRIAS - CHAPAS OU TÁBUAS, EXCLUSIVE ENTARUGAMENTO</v>
          </cell>
          <cell r="C332" t="str">
            <v>M2</v>
          </cell>
          <cell r="D332">
            <v>10.130000000000001</v>
          </cell>
        </row>
        <row r="333">
          <cell r="A333">
            <v>47016</v>
          </cell>
          <cell r="B333" t="str">
            <v>RECOLOCAÇÃO DE DIVISÓRIAS - CHAPAS OU TÁBUAS, INCLUSIVE ENTARUGAMENTO</v>
          </cell>
          <cell r="C333" t="str">
            <v>M2</v>
          </cell>
          <cell r="D333">
            <v>20.46</v>
          </cell>
        </row>
        <row r="334">
          <cell r="A334">
            <v>47019</v>
          </cell>
          <cell r="B334" t="str">
            <v>RECOLOCAÇÃO DE DIVISÓRIAS - CHAPAS FIB.MADEIRA, COM MONTANTES METÁLICOS</v>
          </cell>
          <cell r="C334" t="str">
            <v>M2</v>
          </cell>
          <cell r="D334">
            <v>29.15</v>
          </cell>
        </row>
        <row r="335">
          <cell r="A335">
            <v>50000</v>
          </cell>
          <cell r="B335" t="str">
            <v>IMPERMEABILIZACOES</v>
          </cell>
        </row>
        <row r="336">
          <cell r="A336">
            <v>50100</v>
          </cell>
          <cell r="B336" t="str">
            <v>IMPERMEABILIZANTE CONTRA UMIDADE DO SOLO</v>
          </cell>
          <cell r="C336" t="str">
            <v>.</v>
          </cell>
          <cell r="D336" t="str">
            <v>.</v>
          </cell>
        </row>
        <row r="337">
          <cell r="A337">
            <v>50101</v>
          </cell>
          <cell r="B337" t="str">
            <v>ARGAMASSA IMPERMEABILIZANTE DE CIMENTO E AREIA (REBOCO IMPERMEÁVEL) - TRAÇO 1:3, ESPESSURA DE 20MM</v>
          </cell>
          <cell r="C337" t="str">
            <v>M2</v>
          </cell>
          <cell r="D337">
            <v>27.66</v>
          </cell>
        </row>
        <row r="338">
          <cell r="A338">
            <v>50103</v>
          </cell>
          <cell r="B338" t="str">
            <v>ARGAMASSA IMPERMEABILIZANTE DE CIMENTO E AREIA (SUBSOLOS) - TRAÇO 1:2,5, ESPESSURA DE 20MM</v>
          </cell>
          <cell r="C338" t="str">
            <v>M2</v>
          </cell>
          <cell r="D338">
            <v>28.16</v>
          </cell>
        </row>
        <row r="339">
          <cell r="A339">
            <v>50130</v>
          </cell>
          <cell r="B339" t="str">
            <v>CIMENTO IMPERMEABILIZANTE DE CRISTALIZAÇÃO - ESTRUTUTURA ENTERRADA</v>
          </cell>
          <cell r="C339" t="str">
            <v>M2</v>
          </cell>
          <cell r="D339">
            <v>43.62</v>
          </cell>
        </row>
        <row r="340">
          <cell r="A340">
            <v>50140</v>
          </cell>
          <cell r="B340" t="str">
            <v>REGULARIZAÇÃO COM ARGAMASSA DE CIMENTO E AREIA - TRAÇO 1:3, ESPESSURA MÉDIA 30MM</v>
          </cell>
          <cell r="C340" t="str">
            <v>M2</v>
          </cell>
          <cell r="D340">
            <v>22.96</v>
          </cell>
        </row>
        <row r="341">
          <cell r="A341">
            <v>50143</v>
          </cell>
          <cell r="B341" t="str">
            <v>PINTURA PROTETORA COM TINTA BETUMINOSA (PARA  ARGAMASSA IMPERMEÁVEL) - 2 DEMÃOS</v>
          </cell>
          <cell r="C341" t="str">
            <v>M2</v>
          </cell>
          <cell r="D341">
            <v>6.64</v>
          </cell>
        </row>
        <row r="342">
          <cell r="A342">
            <v>50147</v>
          </cell>
          <cell r="B342" t="str">
            <v>PROTEÇÃO MECÂNICA COM ARGAMASSA DE CIMENTO E AREIA - TRAÇO 1:7, ESPESSURA MÉDIA 30MM</v>
          </cell>
          <cell r="C342" t="str">
            <v>M2</v>
          </cell>
          <cell r="D342">
            <v>20.61</v>
          </cell>
        </row>
        <row r="343">
          <cell r="A343">
            <v>50200</v>
          </cell>
          <cell r="B343" t="str">
            <v>IMPERMEABILIZANTE CONTRA ÁGUA SOB PRESSÃO</v>
          </cell>
          <cell r="C343" t="str">
            <v>.</v>
          </cell>
          <cell r="D343" t="str">
            <v>.</v>
          </cell>
        </row>
        <row r="344">
          <cell r="A344">
            <v>50202</v>
          </cell>
          <cell r="B344" t="str">
            <v>ARGAMASSA IMPERMEABILIZANTE DE CIMENTO E AREIA (RESERVATÓRIOS E PISCINAS) - TRAÇO 1:3, ESPESSURA 30MM</v>
          </cell>
          <cell r="C344" t="str">
            <v>M2</v>
          </cell>
          <cell r="D344">
            <v>45.51</v>
          </cell>
        </row>
        <row r="345">
          <cell r="A345">
            <v>50230</v>
          </cell>
          <cell r="B345" t="str">
            <v>CIMENTO IMPERMEABILIZANTE DE CRISTALIZAÇÃO - ESTRUTURA ELEVADA</v>
          </cell>
          <cell r="C345" t="str">
            <v>M2</v>
          </cell>
          <cell r="D345">
            <v>47.58</v>
          </cell>
        </row>
        <row r="346">
          <cell r="A346">
            <v>50243</v>
          </cell>
          <cell r="B346" t="str">
            <v>PINTURA PROTETORA COM TINTA BETUMINOSA (PARA ARGAMASSA IMPERMEÁVEL) - 2 DEMÃOS</v>
          </cell>
          <cell r="C346" t="str">
            <v>M2</v>
          </cell>
          <cell r="D346">
            <v>6.64</v>
          </cell>
        </row>
        <row r="347">
          <cell r="A347">
            <v>50244</v>
          </cell>
          <cell r="B347" t="str">
            <v>PINTURA PROTETORA COM TINTA A BASE DE EPÓXI (PARA ARGAMASSA IMPERMEÁVEL)</v>
          </cell>
          <cell r="C347" t="str">
            <v>M2</v>
          </cell>
          <cell r="D347">
            <v>73.98</v>
          </cell>
        </row>
        <row r="348">
          <cell r="A348">
            <v>50300</v>
          </cell>
          <cell r="B348" t="str">
            <v>IMPERMEABILIZANTE CONTRA ÁGUA DE PERCOLAÇÃO</v>
          </cell>
          <cell r="C348" t="str">
            <v>.</v>
          </cell>
          <cell r="D348" t="str">
            <v>.</v>
          </cell>
        </row>
        <row r="349">
          <cell r="A349">
            <v>50302</v>
          </cell>
          <cell r="B349" t="str">
            <v>ARGAMASSA IMPERMEABILIZANTE DE CIMENTO E AREIA (CALHAS E MARQUISES) - TRAÇO 1:3, ESPESSURA 30MM</v>
          </cell>
          <cell r="C349" t="str">
            <v>M2</v>
          </cell>
          <cell r="D349">
            <v>45.51</v>
          </cell>
        </row>
        <row r="350">
          <cell r="A350">
            <v>50305</v>
          </cell>
          <cell r="B350" t="str">
            <v>IMPERMEABILIZAÇÃO COM MEMBRANAS ASFÁLTICAS - COM 3 CAMADAS DE FELTRO ASFÁLTICO 15LBS</v>
          </cell>
          <cell r="C350" t="str">
            <v>M2</v>
          </cell>
          <cell r="D350">
            <v>112.01</v>
          </cell>
        </row>
        <row r="351">
          <cell r="A351">
            <v>50306</v>
          </cell>
          <cell r="B351" t="str">
            <v>IMPERMEABILIZAÇÃO COM MEMBRANAS ASFÁLTICAS - COM 4 CAMADAS DE FELTRO ASFÁLTICO 15LBS</v>
          </cell>
          <cell r="C351" t="str">
            <v>M2</v>
          </cell>
          <cell r="D351">
            <v>140.83000000000001</v>
          </cell>
        </row>
        <row r="352">
          <cell r="A352">
            <v>50307</v>
          </cell>
          <cell r="B352" t="str">
            <v>IMPERMEABILIZAÇÃO COM MEMBRANAS ASFÁLTICAS - COM 5 CAMADAS DE FELTRO ASFÁLTICO 15LBS</v>
          </cell>
          <cell r="C352" t="str">
            <v>M2</v>
          </cell>
          <cell r="D352">
            <v>172.96</v>
          </cell>
        </row>
        <row r="353">
          <cell r="A353">
            <v>50308</v>
          </cell>
          <cell r="B353" t="str">
            <v>MANTA ASFÁLTICA ESPESSURA DE 3MM COM VÉU DE POLIÉSTER COLADA A MAÇARICO</v>
          </cell>
          <cell r="C353" t="str">
            <v>M2</v>
          </cell>
          <cell r="D353">
            <v>60.27</v>
          </cell>
        </row>
        <row r="354">
          <cell r="A354">
            <v>50309</v>
          </cell>
          <cell r="B354" t="str">
            <v>MANTA ASFÁLTICA ESPESSURA DE 4MM COM VÉU DE POLIÉSTER COLADA A MAÇARICO</v>
          </cell>
          <cell r="C354" t="str">
            <v>M2</v>
          </cell>
          <cell r="D354">
            <v>65.86</v>
          </cell>
        </row>
        <row r="355">
          <cell r="A355">
            <v>50311</v>
          </cell>
          <cell r="B355" t="str">
            <v>MANTA ASFÁLTICA ESPESSURA DE 4MM ANTI RAIZ COM VÉU DE POLIÉSTER</v>
          </cell>
          <cell r="C355" t="str">
            <v>M2</v>
          </cell>
          <cell r="D355">
            <v>81.150000000000006</v>
          </cell>
        </row>
        <row r="356">
          <cell r="A356">
            <v>50312</v>
          </cell>
          <cell r="B356" t="str">
            <v>IMPERMEABILIZAÇÃO A BASE DE EMULSÃO ASFÁLTICA - ESTRUTURADA COM TECIDO POLIÉSTER - 2 CAMADAS DE ESTRUTURANTE</v>
          </cell>
          <cell r="C356" t="str">
            <v>M2</v>
          </cell>
          <cell r="D356">
            <v>55.17</v>
          </cell>
        </row>
        <row r="357">
          <cell r="A357">
            <v>50313</v>
          </cell>
          <cell r="B357" t="str">
            <v>IMPERMEABILIZAÇÃO A BASE DE EMULSÃO ASFÁLTICA ESTRUTURADA COM TECIDO DE POLIÉSTER - 3 CAMADAS DE ESTRUTURANTE</v>
          </cell>
          <cell r="C357" t="str">
            <v>M2</v>
          </cell>
          <cell r="D357">
            <v>87.08</v>
          </cell>
        </row>
        <row r="358">
          <cell r="A358">
            <v>50317</v>
          </cell>
          <cell r="B358" t="str">
            <v>IMPERMEABILIZAÇÃO A BASE DE EMULSÃO ASFÁLTICA MODIFICADA COM ELASTÔMEROS - ESTRUTURADA COM TECIDO DE POLIÉSTER - 2 CAMADAS DE ESTRUTURANTE</v>
          </cell>
          <cell r="C358" t="str">
            <v>M2</v>
          </cell>
          <cell r="D358">
            <v>64.39</v>
          </cell>
        </row>
        <row r="359">
          <cell r="A359">
            <v>50340</v>
          </cell>
          <cell r="B359" t="str">
            <v>REGULARIZAÇÃO COM ARGAMASSA DE CIMENTO E AREIA - TRAÇO 1:3, ESPESSURA MÉDIA 30MM</v>
          </cell>
          <cell r="C359" t="str">
            <v>M2</v>
          </cell>
          <cell r="D359">
            <v>22.96</v>
          </cell>
        </row>
        <row r="360">
          <cell r="A360">
            <v>50343</v>
          </cell>
          <cell r="B360" t="str">
            <v>PINTURA PROTETORA COM TINTA BETUMINOSA (PARA ARGAMASSA IMPERMEÁVEL) - 2 DEMÃOS</v>
          </cell>
          <cell r="C360" t="str">
            <v>M2</v>
          </cell>
          <cell r="D360">
            <v>6.64</v>
          </cell>
        </row>
        <row r="361">
          <cell r="A361">
            <v>50347</v>
          </cell>
          <cell r="B361" t="str">
            <v>PROTEÇÃO MECÂNICA COM ARGAMASSA DE CIMENTO E AREIA - TRAÇO 1:7, ESPESSURA MÉDIA 30MM</v>
          </cell>
          <cell r="C361" t="str">
            <v>M2</v>
          </cell>
          <cell r="D361">
            <v>20.61</v>
          </cell>
        </row>
        <row r="362">
          <cell r="A362">
            <v>50354</v>
          </cell>
          <cell r="B362" t="str">
            <v>ARGILA EXPANDIDA SOLTA</v>
          </cell>
          <cell r="C362" t="str">
            <v>M3</v>
          </cell>
          <cell r="D362">
            <v>270.39999999999998</v>
          </cell>
        </row>
        <row r="363">
          <cell r="A363">
            <v>50355</v>
          </cell>
          <cell r="B363" t="str">
            <v>ISOLAMENTO TÉRMICO COM ARGILA EXPANDIDA SOLTA - ESPESSURA 70MM</v>
          </cell>
          <cell r="C363" t="str">
            <v>M2</v>
          </cell>
          <cell r="D363">
            <v>35.340000000000003</v>
          </cell>
        </row>
        <row r="364">
          <cell r="A364">
            <v>50373</v>
          </cell>
          <cell r="B364" t="str">
            <v>ISOLAMENTO TÉRMICO COM POLIESTIRENO EXPANDIDO - ESPESSURA 50MM</v>
          </cell>
          <cell r="C364" t="str">
            <v>M2</v>
          </cell>
          <cell r="D364">
            <v>16.98</v>
          </cell>
        </row>
        <row r="365">
          <cell r="A365">
            <v>50400</v>
          </cell>
          <cell r="B365" t="str">
            <v>JUNTAS DE DILATAÇÃO</v>
          </cell>
          <cell r="C365" t="str">
            <v>.</v>
          </cell>
          <cell r="D365" t="str">
            <v>.</v>
          </cell>
        </row>
        <row r="366">
          <cell r="A366">
            <v>50410</v>
          </cell>
          <cell r="B366" t="str">
            <v>MASTIQUE ELÁSTICO A BASE DE SILICONE</v>
          </cell>
          <cell r="C366" t="str">
            <v>DM3</v>
          </cell>
          <cell r="D366">
            <v>41.87</v>
          </cell>
        </row>
        <row r="367">
          <cell r="A367">
            <v>50425</v>
          </cell>
          <cell r="B367" t="str">
            <v>MASTIQUE ELÁSTICO A BASE DE POLISSULFETOS - BICOMPONENTE</v>
          </cell>
          <cell r="C367" t="str">
            <v>DM3</v>
          </cell>
          <cell r="D367">
            <v>106.82</v>
          </cell>
        </row>
        <row r="368">
          <cell r="A368">
            <v>50430</v>
          </cell>
          <cell r="B368" t="str">
            <v>MASTIQUE ELÁSTICO A BASE DE POLIURETANO - MONOCOMPONENTE</v>
          </cell>
          <cell r="C368" t="str">
            <v>DM3</v>
          </cell>
          <cell r="D368">
            <v>98.76</v>
          </cell>
        </row>
        <row r="369">
          <cell r="A369">
            <v>50450</v>
          </cell>
          <cell r="B369" t="str">
            <v>FORNECIMENTO E COLOCAÇÃO DE JUNTA DE DILATAÇÃO DE ELASTÔMERO DE NEOPRENE, TIPO JEENE JJ2540VV OU SIMILAR</v>
          </cell>
          <cell r="C369" t="str">
            <v>M</v>
          </cell>
          <cell r="D369">
            <v>260.8</v>
          </cell>
        </row>
        <row r="370">
          <cell r="A370">
            <v>55000</v>
          </cell>
          <cell r="B370" t="str">
            <v>DEMOLIÇÕES</v>
          </cell>
          <cell r="C370" t="str">
            <v>.</v>
          </cell>
          <cell r="D370" t="str">
            <v>.</v>
          </cell>
        </row>
        <row r="371">
          <cell r="A371">
            <v>55001</v>
          </cell>
          <cell r="B371" t="str">
            <v>DEMOLIÇÃO DE ARGAMASSA IMPERMEÁVEL - ESPESSURA MÉDIA DE 30MM</v>
          </cell>
          <cell r="C371" t="str">
            <v>M2</v>
          </cell>
          <cell r="D371">
            <v>5.37</v>
          </cell>
        </row>
        <row r="372">
          <cell r="A372">
            <v>55002</v>
          </cell>
          <cell r="B372" t="str">
            <v>DEMOLIÇÃO DE SISTEMAS IMPERMEABILIZANTES DE BASE ASFÁLTICA</v>
          </cell>
          <cell r="C372" t="str">
            <v>M2</v>
          </cell>
          <cell r="D372">
            <v>2.15</v>
          </cell>
        </row>
        <row r="373">
          <cell r="A373">
            <v>55005</v>
          </cell>
          <cell r="B373" t="str">
            <v>DEMOLIÇÃO DE SISTEMAS DE ISOLAMENTO TÉRMICO EM GERAL</v>
          </cell>
          <cell r="C373" t="str">
            <v>M2</v>
          </cell>
          <cell r="D373">
            <v>1.07</v>
          </cell>
        </row>
        <row r="374">
          <cell r="A374">
            <v>55010</v>
          </cell>
          <cell r="B374" t="str">
            <v>DEMOLIÇÃO DE CAPEAMENTO PROTETOR, EXECUTADO COM ARGAMASSA DE CIMENTO E AREIA</v>
          </cell>
          <cell r="C374" t="str">
            <v>M2</v>
          </cell>
          <cell r="D374">
            <v>3.22</v>
          </cell>
        </row>
        <row r="375">
          <cell r="A375">
            <v>55012</v>
          </cell>
          <cell r="B375" t="str">
            <v>DEMOLIÇÃO DE PROTEÇÃO TERMOMECÂNICA - LADRILHOS CERÂMICOS OU HIDRÁULICOS</v>
          </cell>
          <cell r="C375" t="str">
            <v>M2</v>
          </cell>
          <cell r="D375">
            <v>6.44</v>
          </cell>
        </row>
        <row r="376">
          <cell r="A376">
            <v>55015</v>
          </cell>
          <cell r="B376" t="str">
            <v>DEMOLIÇÃO DE ARGAMASSA DE REGULARIZAÇÃO - ESPESSURA MÉDIA DE 30MM</v>
          </cell>
          <cell r="C376" t="str">
            <v>M2</v>
          </cell>
          <cell r="D376">
            <v>5.37</v>
          </cell>
        </row>
        <row r="377">
          <cell r="A377">
            <v>56000</v>
          </cell>
          <cell r="B377" t="str">
            <v>RETIRADAS</v>
          </cell>
          <cell r="C377" t="str">
            <v>.</v>
          </cell>
          <cell r="D377" t="str">
            <v>.</v>
          </cell>
        </row>
        <row r="378">
          <cell r="A378">
            <v>56005</v>
          </cell>
          <cell r="B378" t="str">
            <v>RETIRADA DE ISOLAMENTO TÉRMICO - TIJOLOS CERÂMICOS FURADOS</v>
          </cell>
          <cell r="C378" t="str">
            <v>M2</v>
          </cell>
          <cell r="D378">
            <v>3.22</v>
          </cell>
        </row>
        <row r="379">
          <cell r="A379">
            <v>56006</v>
          </cell>
          <cell r="B379" t="str">
            <v>RETIRADA DE ISOLAMENTO TÉRMICO - AGREGADOS SOLTOS EM GERAL</v>
          </cell>
          <cell r="C379" t="str">
            <v>M3</v>
          </cell>
          <cell r="D379">
            <v>21.47</v>
          </cell>
        </row>
        <row r="380">
          <cell r="A380">
            <v>57000</v>
          </cell>
          <cell r="B380" t="str">
            <v>RETIRADAS</v>
          </cell>
          <cell r="C380" t="str">
            <v>.</v>
          </cell>
          <cell r="D380" t="str">
            <v>.</v>
          </cell>
        </row>
        <row r="381">
          <cell r="A381">
            <v>57006</v>
          </cell>
          <cell r="B381" t="str">
            <v>RECOLOCAÇÃO DE ISOLAMENTO TÉRMICO - AGREGADOS SOLTOS EM GERAL</v>
          </cell>
          <cell r="C381" t="str">
            <v>M3</v>
          </cell>
          <cell r="D381">
            <v>48.3</v>
          </cell>
        </row>
        <row r="382">
          <cell r="A382">
            <v>58000</v>
          </cell>
          <cell r="B382" t="str">
            <v>SERVIÇOS PARCIAIS</v>
          </cell>
          <cell r="C382" t="str">
            <v>.</v>
          </cell>
          <cell r="D382" t="str">
            <v>.</v>
          </cell>
        </row>
        <row r="383">
          <cell r="A383">
            <v>58001</v>
          </cell>
          <cell r="B383" t="str">
            <v>PAPEL KRAFT BETUMADO DUPLO</v>
          </cell>
          <cell r="C383" t="str">
            <v>M2</v>
          </cell>
          <cell r="D383">
            <v>2.39</v>
          </cell>
        </row>
        <row r="384">
          <cell r="A384">
            <v>59000</v>
          </cell>
          <cell r="B384" t="str">
            <v>RESINAS</v>
          </cell>
          <cell r="C384" t="str">
            <v>.</v>
          </cell>
          <cell r="D384" t="str">
            <v>.</v>
          </cell>
        </row>
        <row r="385">
          <cell r="A385">
            <v>60000</v>
          </cell>
          <cell r="B385" t="str">
            <v>COBERTURAS</v>
          </cell>
        </row>
        <row r="386">
          <cell r="A386">
            <v>60100</v>
          </cell>
          <cell r="B386" t="str">
            <v>ESTRUTURAS DE COBERTURA</v>
          </cell>
          <cell r="C386" t="str">
            <v>.</v>
          </cell>
          <cell r="D386" t="str">
            <v>.</v>
          </cell>
        </row>
        <row r="387">
          <cell r="A387">
            <v>60101</v>
          </cell>
          <cell r="B387" t="str">
            <v>ESTRUTURA DE MADEIRA, EM TERÇAS, PARA TELHAS DE BARRO</v>
          </cell>
          <cell r="C387" t="str">
            <v>M2</v>
          </cell>
          <cell r="D387">
            <v>41.61</v>
          </cell>
        </row>
        <row r="388">
          <cell r="A388">
            <v>60103</v>
          </cell>
          <cell r="B388" t="str">
            <v>ESTRUTURA DE MADEIRA, PONTALETADA, PARA TELHAS DE BARRO</v>
          </cell>
          <cell r="C388" t="str">
            <v>M2</v>
          </cell>
          <cell r="D388">
            <v>53.13</v>
          </cell>
        </row>
        <row r="389">
          <cell r="A389">
            <v>60105</v>
          </cell>
          <cell r="B389" t="str">
            <v>ESTRUTURA COM TESOURAS DE MADEIRA PARA TELHAS DE BARRO - VÃOS ATÉ 7,00M</v>
          </cell>
          <cell r="C389" t="str">
            <v>M2</v>
          </cell>
          <cell r="D389">
            <v>60.09</v>
          </cell>
        </row>
        <row r="390">
          <cell r="A390">
            <v>60106</v>
          </cell>
          <cell r="B390" t="str">
            <v>ESTRUTURA COM TESOURAS DE MADEIRA PARA TELHAS DE BARRO - VÃOS 7,01 À 10,00M</v>
          </cell>
          <cell r="C390" t="str">
            <v>M2</v>
          </cell>
          <cell r="D390">
            <v>71.52</v>
          </cell>
        </row>
        <row r="391">
          <cell r="A391">
            <v>60107</v>
          </cell>
          <cell r="B391" t="str">
            <v>ESTRUTURA COM TESOURAS DE MADEIRA PARA TELHAS DE BARRO - VÃOS 10,01 À 13,00M</v>
          </cell>
          <cell r="C391" t="str">
            <v>M2</v>
          </cell>
          <cell r="D391">
            <v>79.349999999999994</v>
          </cell>
        </row>
        <row r="392">
          <cell r="A392">
            <v>60108</v>
          </cell>
          <cell r="B392" t="str">
            <v>ESTRUTURA COM TESOURAS DE MADEIRA PARA TELHAS DE BARRO - VÃOS 13,01 À 18,00M</v>
          </cell>
          <cell r="C392" t="str">
            <v>M2</v>
          </cell>
          <cell r="D392">
            <v>91.79</v>
          </cell>
        </row>
        <row r="393">
          <cell r="A393">
            <v>60110</v>
          </cell>
          <cell r="B393" t="str">
            <v>ESTRUTURA DE MADEIRA, EM TERÇAS, PARA TELHAS ONDULADAS CA/AL/PL/AG</v>
          </cell>
          <cell r="C393" t="str">
            <v>M2</v>
          </cell>
          <cell r="D393">
            <v>16</v>
          </cell>
        </row>
        <row r="394">
          <cell r="A394">
            <v>60113</v>
          </cell>
          <cell r="B394" t="str">
            <v>ESTRUTURA DE MADEIRA, PONTALETADA, PARA TELHAS ONDULADAS CA/AL/PL/AG</v>
          </cell>
          <cell r="C394" t="str">
            <v>M2</v>
          </cell>
          <cell r="D394">
            <v>56.19</v>
          </cell>
        </row>
        <row r="395">
          <cell r="A395">
            <v>60115</v>
          </cell>
          <cell r="B395" t="str">
            <v>ESTRUTURA COM TESOURAS DE MADEIRA PARA TELHAS ONDULADAS CA/AL/PL - VÃOS ATÉ 7,00M</v>
          </cell>
          <cell r="C395" t="str">
            <v>M2</v>
          </cell>
          <cell r="D395">
            <v>43.8</v>
          </cell>
        </row>
        <row r="396">
          <cell r="A396">
            <v>60116</v>
          </cell>
          <cell r="B396" t="str">
            <v>ESTRUTURA COM TESOURAS DE MADEIRA PARA TELHAS ONDULADAS CA/AL/PL - VÃOS 7,01 À 10,00M</v>
          </cell>
          <cell r="C396" t="str">
            <v>M2</v>
          </cell>
          <cell r="D396">
            <v>47.36</v>
          </cell>
        </row>
        <row r="397">
          <cell r="A397">
            <v>60117</v>
          </cell>
          <cell r="B397" t="str">
            <v>ESTRUTURA COM TESOURAS DE MADEIRA PARA TELHAS ONDULADAS CA/AL/PL - VÃOS 10,01 À 13,00M</v>
          </cell>
          <cell r="C397" t="str">
            <v>M2</v>
          </cell>
          <cell r="D397">
            <v>55.38</v>
          </cell>
        </row>
        <row r="398">
          <cell r="A398">
            <v>60118</v>
          </cell>
          <cell r="B398" t="str">
            <v>ESTRUTURA COM TESOURAS DE MADEIRA PARA TELHAS ONDULADAS CA/AL/PL - VÃOS 13,01 À 18,00M</v>
          </cell>
          <cell r="C398" t="str">
            <v>M2</v>
          </cell>
          <cell r="D398">
            <v>66.180000000000007</v>
          </cell>
        </row>
        <row r="399">
          <cell r="A399">
            <v>60130</v>
          </cell>
          <cell r="B399" t="str">
            <v>FORNECIMENTO DE ESTRUTURA METÁLICA PARA COBERTURA</v>
          </cell>
          <cell r="C399" t="str">
            <v>KG</v>
          </cell>
          <cell r="D399">
            <v>5.36</v>
          </cell>
        </row>
        <row r="400">
          <cell r="A400">
            <v>60131</v>
          </cell>
          <cell r="B400" t="str">
            <v>MONTAGEM DE ESTRUTURA METÁLICA PARA COBERTURA</v>
          </cell>
          <cell r="C400" t="str">
            <v>KG</v>
          </cell>
          <cell r="D400">
            <v>1.71</v>
          </cell>
        </row>
        <row r="401">
          <cell r="A401">
            <v>60200</v>
          </cell>
          <cell r="B401" t="str">
            <v>TELHADOS</v>
          </cell>
          <cell r="C401" t="str">
            <v>.</v>
          </cell>
          <cell r="D401" t="str">
            <v>.</v>
          </cell>
        </row>
        <row r="402">
          <cell r="A402">
            <v>60203</v>
          </cell>
          <cell r="B402" t="str">
            <v>TELHAS DE BARRO COZIDO - PAULISTA</v>
          </cell>
          <cell r="C402" t="str">
            <v>M2</v>
          </cell>
          <cell r="D402">
            <v>77.599999999999994</v>
          </cell>
        </row>
        <row r="403">
          <cell r="A403">
            <v>60204</v>
          </cell>
          <cell r="B403" t="str">
            <v>TELHAS DE BARRO COZIDO - SUPER-PAULISTA (PLAN)</v>
          </cell>
          <cell r="C403" t="str">
            <v>M2</v>
          </cell>
          <cell r="D403">
            <v>63.6</v>
          </cell>
        </row>
        <row r="404">
          <cell r="A404">
            <v>60205</v>
          </cell>
          <cell r="B404" t="str">
            <v>TELHAS DE BARRO COZIDO - FRANCESA</v>
          </cell>
          <cell r="C404" t="str">
            <v>M2</v>
          </cell>
          <cell r="D404">
            <v>41.71</v>
          </cell>
        </row>
        <row r="405">
          <cell r="A405">
            <v>60221</v>
          </cell>
          <cell r="B405" t="str">
            <v>TELHA ONDULADA CRFS 6MM</v>
          </cell>
          <cell r="C405" t="str">
            <v>M2</v>
          </cell>
          <cell r="D405">
            <v>25.16</v>
          </cell>
        </row>
        <row r="406">
          <cell r="A406">
            <v>60222</v>
          </cell>
          <cell r="B406" t="str">
            <v>TELHA ONDULADA CRFS 8MM</v>
          </cell>
          <cell r="C406" t="str">
            <v>M2</v>
          </cell>
          <cell r="D406">
            <v>30.71</v>
          </cell>
        </row>
        <row r="407">
          <cell r="A407">
            <v>60223</v>
          </cell>
          <cell r="B407" t="str">
            <v>TELHA ESTRUTURAL TRAPEZOIDAL EM CRFS, LARGURA ÚTIL=44CM - ESPESSURA 8MM</v>
          </cell>
          <cell r="C407" t="str">
            <v>M2</v>
          </cell>
          <cell r="D407">
            <v>57.5</v>
          </cell>
        </row>
        <row r="408">
          <cell r="A408">
            <v>60225</v>
          </cell>
          <cell r="B408" t="str">
            <v>TELHA ESTRUTURAL TRAPEZOIDAL EM CRFS, LARGURA ÚTIL=90CM - ESPESSURA 8MM</v>
          </cell>
          <cell r="C408" t="str">
            <v>M2</v>
          </cell>
          <cell r="D408">
            <v>49.29</v>
          </cell>
        </row>
        <row r="409">
          <cell r="A409">
            <v>60230</v>
          </cell>
          <cell r="B409" t="str">
            <v>TELHAS DE PVC RÍGIDO,TRANSLÚCIDAS OU OPACAS - ONDULADA,TRAPEZOIDAL OU GRECA</v>
          </cell>
          <cell r="C409" t="str">
            <v>M2</v>
          </cell>
          <cell r="D409">
            <v>65.290000000000006</v>
          </cell>
        </row>
        <row r="410">
          <cell r="A410">
            <v>60235</v>
          </cell>
          <cell r="B410" t="str">
            <v>TELHAS DE POLIÉSTER - ONDULADA OU TRAPEZOIDAL</v>
          </cell>
          <cell r="C410" t="str">
            <v>M2</v>
          </cell>
          <cell r="D410">
            <v>42.4</v>
          </cell>
        </row>
        <row r="411">
          <cell r="A411">
            <v>60241</v>
          </cell>
          <cell r="B411" t="str">
            <v>TELHAS DE ALUMÍNIO, PERFIL ONDULADO - ESPESSURA 0,8MM</v>
          </cell>
          <cell r="C411" t="str">
            <v>M2</v>
          </cell>
          <cell r="D411">
            <v>44.37</v>
          </cell>
        </row>
        <row r="412">
          <cell r="A412">
            <v>60242</v>
          </cell>
          <cell r="B412" t="str">
            <v>TELHAS DE ALUMÍNIO  PERFIL TRAPEZOIDAL - ESPESSURA 0,8MM</v>
          </cell>
          <cell r="C412" t="str">
            <v>M2</v>
          </cell>
          <cell r="D412">
            <v>46.54</v>
          </cell>
        </row>
        <row r="413">
          <cell r="A413">
            <v>60243</v>
          </cell>
          <cell r="B413" t="str">
            <v>TELHA TRAPEZOIDAL DUPLA EM AÇO GALVANIZADO - E= 0,8MM, REVESTIMENTO B, H=40MM - PINTADA 1 FACE - MIOLO EM POLIURETANO E=30MM</v>
          </cell>
          <cell r="C413" t="str">
            <v>M2</v>
          </cell>
          <cell r="D413">
            <v>118.29</v>
          </cell>
        </row>
        <row r="414">
          <cell r="A414">
            <v>60244</v>
          </cell>
          <cell r="B414" t="str">
            <v>TELHA TRAPEZOIDAL EM AÇO GALVANIZADO ESPESSURA DE 0,50MM, REVESTIMENTO B, H=40MM</v>
          </cell>
          <cell r="C414" t="str">
            <v>M2</v>
          </cell>
          <cell r="D414">
            <v>31.31</v>
          </cell>
        </row>
        <row r="415">
          <cell r="A415">
            <v>60245</v>
          </cell>
          <cell r="B415" t="str">
            <v>TELHA ONDULADA EM AÇO GALVANIZADO ESPESSURA DE 0,50MM, REVESTIMENTO B, H=17,5MM</v>
          </cell>
          <cell r="C415" t="str">
            <v>M2</v>
          </cell>
          <cell r="D415">
            <v>31.27</v>
          </cell>
        </row>
        <row r="416">
          <cell r="A416">
            <v>60246</v>
          </cell>
          <cell r="B416" t="str">
            <v>TELHA TRAPEZOIDAL DUP. AÇO GALVANIZADO ESPESSURA DE 0,5MM, REVESTIMENTO B, H=40MM, COM MIOLO POLIURETANO E=30MM</v>
          </cell>
          <cell r="C416" t="str">
            <v>M2</v>
          </cell>
          <cell r="D416">
            <v>82.32</v>
          </cell>
        </row>
        <row r="417">
          <cell r="A417">
            <v>60247</v>
          </cell>
          <cell r="B417" t="str">
            <v>TELHA TRAPEZOIDAL EM AÇO GALVANIZADO ESP=0,5MM, H=40MM, COM PINTURA ELETROLÍTICA COR BRANCA 2 FACES</v>
          </cell>
          <cell r="C417" t="str">
            <v>M2</v>
          </cell>
          <cell r="D417">
            <v>39.79</v>
          </cell>
        </row>
        <row r="418">
          <cell r="A418">
            <v>60248</v>
          </cell>
          <cell r="B418" t="str">
            <v>TELHA ONDULADA EM AÇO GALVANIZADO E=0,5MM, REVESTIMENTO B, H=17,5MM COM PINTURA ELETROLÍTICA COR BRANCA 2 FACES</v>
          </cell>
          <cell r="C418" t="str">
            <v>M2</v>
          </cell>
          <cell r="D418">
            <v>40.31</v>
          </cell>
        </row>
        <row r="419">
          <cell r="A419">
            <v>60249</v>
          </cell>
          <cell r="B419" t="str">
            <v>TELHA TRAPEZOIDAL DUP. AÇO GALVANIZADO E=0,5MM, REVESTIMENTO B, H=40MM PINTURA MIOLO POLIURETANO E=30MM</v>
          </cell>
          <cell r="C419" t="str">
            <v>M2</v>
          </cell>
          <cell r="D419">
            <v>89.1</v>
          </cell>
        </row>
        <row r="420">
          <cell r="A420">
            <v>60250</v>
          </cell>
          <cell r="B420" t="str">
            <v>TELHAS EM POLICARBONATO ALVEOLAR 6MM COM ESTRUTURA METÁLICA GALVANIZADA INSTALADA</v>
          </cell>
          <cell r="C420" t="str">
            <v>M2</v>
          </cell>
          <cell r="D420">
            <v>336.88</v>
          </cell>
        </row>
        <row r="421">
          <cell r="A421">
            <v>60251</v>
          </cell>
          <cell r="B421" t="str">
            <v>CUMEEIRA OU ESPIGÃO PARA TELHAS PAULISTA, PLAN E FRANCESA - BARRO OU VIDRO</v>
          </cell>
          <cell r="C421" t="str">
            <v>M</v>
          </cell>
          <cell r="D421">
            <v>16.89</v>
          </cell>
        </row>
        <row r="422">
          <cell r="A422">
            <v>60255</v>
          </cell>
          <cell r="B422" t="str">
            <v>CUMEEIRA PARA TELHA ONDULADA (CRFS, PVC RÍGIDO E POLIÉSTER), TRAPEZOIDAL E GRECA (PVC RÍGIDO E POLIÉSTER)</v>
          </cell>
          <cell r="C422" t="str">
            <v>M</v>
          </cell>
          <cell r="D422">
            <v>28.64</v>
          </cell>
        </row>
        <row r="423">
          <cell r="A423">
            <v>60256</v>
          </cell>
          <cell r="B423" t="str">
            <v>CUMEEIRA NORMAL PARA TELHA TECNOLOGIA CRFS, ESTRUTURAL TRAPEZOIDAL 44CM</v>
          </cell>
          <cell r="C423" t="str">
            <v>M</v>
          </cell>
          <cell r="D423">
            <v>36.82</v>
          </cell>
        </row>
        <row r="424">
          <cell r="A424">
            <v>60257</v>
          </cell>
          <cell r="B424" t="str">
            <v>CUMEEIRA NORMAL PARA TELHA TECNOLOGIA CRFS, ESTRUTURAL TRAPEZOIDAL - 90CM</v>
          </cell>
          <cell r="C424" t="str">
            <v>M</v>
          </cell>
          <cell r="D424">
            <v>77.81</v>
          </cell>
        </row>
        <row r="425">
          <cell r="A425">
            <v>60290</v>
          </cell>
          <cell r="B425" t="str">
            <v>CUMEEIRA DE ALUMÍNIO, PERFIL ONDULADO - NORMAL E= 0,8MM</v>
          </cell>
          <cell r="C425" t="str">
            <v>M</v>
          </cell>
          <cell r="D425">
            <v>36.44</v>
          </cell>
        </row>
        <row r="426">
          <cell r="A426">
            <v>60291</v>
          </cell>
          <cell r="B426" t="str">
            <v>CUMEEIRA DE ALUMÍNIO, PERFIL TRAPEZOIDAL - NORMAL - E=0,8MM</v>
          </cell>
          <cell r="C426" t="str">
            <v>M</v>
          </cell>
          <cell r="D426">
            <v>35.68</v>
          </cell>
        </row>
        <row r="427">
          <cell r="A427">
            <v>60292</v>
          </cell>
          <cell r="B427" t="str">
            <v>CUMEEIRA DE ALUMÍNIO PERFIL ONDULADO - SHED - E=0,8MM</v>
          </cell>
          <cell r="C427" t="str">
            <v>M</v>
          </cell>
          <cell r="D427">
            <v>34.770000000000003</v>
          </cell>
        </row>
        <row r="428">
          <cell r="A428">
            <v>60293</v>
          </cell>
          <cell r="B428" t="str">
            <v>CUMEEIRA DE ALUMÍNIO - PERFIL TRAPEZOIDAL - SHED - E=0,8MM</v>
          </cell>
          <cell r="C428" t="str">
            <v>M</v>
          </cell>
          <cell r="D428">
            <v>37.57</v>
          </cell>
        </row>
        <row r="429">
          <cell r="A429">
            <v>60294</v>
          </cell>
          <cell r="B429" t="str">
            <v>CUMEEIRA TRAPEZOIDAL EM AÇO GALVANIZADO ESP=0,5MM, REVESTIMENTO B, H=40MM, L=0,60 M</v>
          </cell>
          <cell r="C429" t="str">
            <v>M</v>
          </cell>
          <cell r="D429">
            <v>24.2</v>
          </cell>
        </row>
        <row r="430">
          <cell r="A430">
            <v>60295</v>
          </cell>
          <cell r="B430" t="str">
            <v>CUMEEIRA ONDULADA EM AÇO GALVANIZADO ESP=0,50MM, REVESTIMENTO B, H=17,5MM, LARG=0,60M</v>
          </cell>
          <cell r="C430" t="str">
            <v>M</v>
          </cell>
          <cell r="D430">
            <v>22.06</v>
          </cell>
        </row>
        <row r="431">
          <cell r="A431">
            <v>60296</v>
          </cell>
          <cell r="B431" t="str">
            <v>CUMEEIRA TRAPEZOIDAL EM AÇO GALVANIZADO E=0,5MM, REVESTIMENTO B, H=40MM, L=0,60M, COM PINTURA BRANCA 2 FACES</v>
          </cell>
          <cell r="C431" t="str">
            <v>M</v>
          </cell>
          <cell r="D431">
            <v>32.83</v>
          </cell>
        </row>
        <row r="432">
          <cell r="A432">
            <v>60297</v>
          </cell>
          <cell r="B432" t="str">
            <v>CUMEEIRA ONDULADA EM AÇO GALVANIZADO E=0,5MM, REVESTIMENTO B, H=17,5MM, L=0,60M, COM PINTURA BRANCA 2 FACES</v>
          </cell>
          <cell r="C432" t="str">
            <v>M</v>
          </cell>
          <cell r="D432">
            <v>30.88</v>
          </cell>
        </row>
        <row r="433">
          <cell r="A433">
            <v>60299</v>
          </cell>
          <cell r="B433" t="str">
            <v>SUBCOBERTURA COM FOLHA DE ALUMÍNIO</v>
          </cell>
          <cell r="C433" t="str">
            <v>M2</v>
          </cell>
          <cell r="D433">
            <v>7.82</v>
          </cell>
        </row>
        <row r="434">
          <cell r="A434">
            <v>60300</v>
          </cell>
          <cell r="B434" t="str">
            <v>DOMOS DE VENTILAÇÃO E ILUMINAÇÃO</v>
          </cell>
          <cell r="C434" t="str">
            <v>.</v>
          </cell>
          <cell r="D434" t="str">
            <v>.</v>
          </cell>
        </row>
        <row r="435">
          <cell r="A435">
            <v>60398</v>
          </cell>
          <cell r="B435" t="str">
            <v>DOMO ACRÍLICO PARA ILUMINAÇÃO E VENTILAÇÃO</v>
          </cell>
          <cell r="C435" t="str">
            <v>M2</v>
          </cell>
          <cell r="D435">
            <v>391.51</v>
          </cell>
        </row>
        <row r="436">
          <cell r="A436">
            <v>65000</v>
          </cell>
          <cell r="B436" t="str">
            <v>DEMOLIÇÕES</v>
          </cell>
          <cell r="C436" t="str">
            <v>.</v>
          </cell>
          <cell r="D436" t="str">
            <v>.</v>
          </cell>
        </row>
        <row r="437">
          <cell r="A437">
            <v>65020</v>
          </cell>
          <cell r="B437" t="str">
            <v>DEMOLIÇÃO DE TELHAS DE BARRO COZIDO OU VIDRO EM GERAL</v>
          </cell>
          <cell r="C437" t="str">
            <v>M2</v>
          </cell>
          <cell r="D437">
            <v>6.44</v>
          </cell>
        </row>
        <row r="438">
          <cell r="A438">
            <v>65025</v>
          </cell>
          <cell r="B438" t="str">
            <v>DEMOLIÇÃO DE TELHAS EM GERAL, EXCLUSIVE TELHAS DE BARRO COZIDO E VIDRO</v>
          </cell>
          <cell r="C438" t="str">
            <v>M2</v>
          </cell>
          <cell r="D438">
            <v>2.68</v>
          </cell>
        </row>
        <row r="439">
          <cell r="A439">
            <v>66000</v>
          </cell>
          <cell r="B439" t="str">
            <v>RETIRADAS</v>
          </cell>
          <cell r="C439" t="str">
            <v>.</v>
          </cell>
          <cell r="D439" t="str">
            <v>.</v>
          </cell>
        </row>
        <row r="440">
          <cell r="A440">
            <v>66003</v>
          </cell>
          <cell r="B440" t="str">
            <v>RETIRADA DE ESTRUTURA MADEIRA PONTALETADA - PARA TELHAS DE BARRO COZIDO</v>
          </cell>
          <cell r="C440" t="str">
            <v>M2</v>
          </cell>
          <cell r="D440">
            <v>7.29</v>
          </cell>
        </row>
        <row r="441">
          <cell r="A441">
            <v>66004</v>
          </cell>
          <cell r="B441" t="str">
            <v>RETIRADA DE ESTRUTURA MADEIRA PONTALETADA - PARA TELHA ONDULADA DE CIMENTO AMIANTO, ALUMÍNIO OU PLÁSTICO</v>
          </cell>
          <cell r="C441" t="str">
            <v>M2</v>
          </cell>
          <cell r="D441">
            <v>4.8600000000000003</v>
          </cell>
        </row>
        <row r="442">
          <cell r="A442">
            <v>66005</v>
          </cell>
          <cell r="B442" t="str">
            <v>RETIRADA DE ESTRUTURA DE MADEIRA COM TESOURAS - PARA TELHAS DE BARRO COZIDO</v>
          </cell>
          <cell r="C442" t="str">
            <v>M2</v>
          </cell>
          <cell r="D442">
            <v>12.14</v>
          </cell>
        </row>
        <row r="443">
          <cell r="A443">
            <v>66006</v>
          </cell>
          <cell r="B443" t="str">
            <v>RETIRADA DE ESTRUTURA DE MADEIRA COM TESOURAS - PARA TELHA ONDULADA DE CIMENTO AMIANTO, ALUMÍNIO OU PLÁSTICO</v>
          </cell>
          <cell r="C443" t="str">
            <v>M2</v>
          </cell>
          <cell r="D443">
            <v>9.7200000000000006</v>
          </cell>
        </row>
        <row r="444">
          <cell r="A444">
            <v>66008</v>
          </cell>
          <cell r="B444" t="str">
            <v>RETIRADA DE ESTRUTURA METÁLICA INCLUSIVE PERFIS DE FIXAÇÃO</v>
          </cell>
          <cell r="C444" t="str">
            <v>KG</v>
          </cell>
          <cell r="D444">
            <v>1.2</v>
          </cell>
        </row>
        <row r="445">
          <cell r="A445">
            <v>66010</v>
          </cell>
          <cell r="B445" t="str">
            <v>RETIRADA PARCIAL DE MADEIRAMENTO DE TELHADO - RIPAS</v>
          </cell>
          <cell r="C445" t="str">
            <v>M</v>
          </cell>
          <cell r="D445">
            <v>0.24</v>
          </cell>
        </row>
        <row r="446">
          <cell r="A446">
            <v>66011</v>
          </cell>
          <cell r="B446" t="str">
            <v>RETIRADA PARCIAL DE MADEIRAMENTO DE TELHADO - CAIBROS</v>
          </cell>
          <cell r="C446" t="str">
            <v>M</v>
          </cell>
          <cell r="D446">
            <v>1.46</v>
          </cell>
        </row>
        <row r="447">
          <cell r="A447">
            <v>66012</v>
          </cell>
          <cell r="B447" t="str">
            <v>RETIRADA PARCIAL DE MADEIRAMENTO DE TELHADO - VIGAS</v>
          </cell>
          <cell r="C447" t="str">
            <v>M</v>
          </cell>
          <cell r="D447">
            <v>2.4300000000000002</v>
          </cell>
        </row>
        <row r="448">
          <cell r="A448">
            <v>66015</v>
          </cell>
          <cell r="B448" t="str">
            <v>RETIRADA DE FERRAGEM PARA MADEIRAMENTO DE TELHADO</v>
          </cell>
          <cell r="C448" t="str">
            <v>UN</v>
          </cell>
          <cell r="D448">
            <v>3.64</v>
          </cell>
        </row>
        <row r="449">
          <cell r="A449">
            <v>66020</v>
          </cell>
          <cell r="B449" t="str">
            <v>RETIRADA DE TELHAS DE BARRO COZIDO OU VIDRO - TIPO FRANCESA</v>
          </cell>
          <cell r="C449" t="str">
            <v>M2</v>
          </cell>
          <cell r="D449">
            <v>5.37</v>
          </cell>
        </row>
        <row r="450">
          <cell r="A450">
            <v>66021</v>
          </cell>
          <cell r="B450" t="str">
            <v>RETIRADA DE TELHAS DE BARRO COZIDO OU VIDRO - TIPO PAULISTA</v>
          </cell>
          <cell r="C450" t="str">
            <v>M2</v>
          </cell>
          <cell r="D450">
            <v>9.66</v>
          </cell>
        </row>
        <row r="451">
          <cell r="A451">
            <v>66022</v>
          </cell>
          <cell r="B451" t="str">
            <v>RETIRADA DE TELHAS DE BARRO COZIDO - TIPO SUPER-PAULISTA (PLAN)</v>
          </cell>
          <cell r="C451" t="str">
            <v>M2</v>
          </cell>
          <cell r="D451">
            <v>7.51</v>
          </cell>
        </row>
        <row r="452">
          <cell r="A452">
            <v>66025</v>
          </cell>
          <cell r="B452" t="str">
            <v>RETIRADA DE TELHAS EM GERAL, EXCLUSIVE TELHAS DE BARRO COZIDO, VIDRO E ESTRUTURAIS DE CRFS</v>
          </cell>
          <cell r="C452" t="str">
            <v>M2</v>
          </cell>
          <cell r="D452">
            <v>3.76</v>
          </cell>
        </row>
        <row r="453">
          <cell r="A453">
            <v>66028</v>
          </cell>
          <cell r="B453" t="str">
            <v>RETIRADA DE TELHAS ESTRUTURAIS DE CRFS OU CIMENTO AMIANTO - LARGURA ÚTIL=44CM</v>
          </cell>
          <cell r="C453" t="str">
            <v>M2</v>
          </cell>
          <cell r="D453">
            <v>3.22</v>
          </cell>
        </row>
        <row r="454">
          <cell r="A454">
            <v>66029</v>
          </cell>
          <cell r="B454" t="str">
            <v>RETIRADA DE TELHAS ESTRUTURAIS DE CRFS OU CIMENTO AMIANTO - LARGURA ÚTIL=90CM</v>
          </cell>
          <cell r="C454" t="str">
            <v>M2</v>
          </cell>
          <cell r="D454">
            <v>3.22</v>
          </cell>
        </row>
        <row r="455">
          <cell r="A455">
            <v>66040</v>
          </cell>
          <cell r="B455" t="str">
            <v>RETIRADA DE CUMEEIRAS OU ESPIGÕES DE BARRO COZIDO OU VIDRO EM GERAL</v>
          </cell>
          <cell r="C455" t="str">
            <v>M</v>
          </cell>
          <cell r="D455">
            <v>3.22</v>
          </cell>
        </row>
        <row r="456">
          <cell r="A456">
            <v>66090</v>
          </cell>
          <cell r="B456" t="str">
            <v>RETIRADA DE CUMEEIRAS OU ESPIGÕES DE MATERIAIS EM GERAL - EXCLUSIVE BARRO COZIDO OU VIDRO</v>
          </cell>
          <cell r="C456" t="str">
            <v>M</v>
          </cell>
          <cell r="D456">
            <v>2.15</v>
          </cell>
        </row>
        <row r="457">
          <cell r="A457">
            <v>67000</v>
          </cell>
          <cell r="B457" t="str">
            <v>RECOLOCAÇÕES</v>
          </cell>
          <cell r="C457" t="str">
            <v>.</v>
          </cell>
          <cell r="D457" t="str">
            <v>.</v>
          </cell>
        </row>
        <row r="458">
          <cell r="A458">
            <v>67010</v>
          </cell>
          <cell r="B458" t="str">
            <v>RECOLOCAÇÃO PARCIAL DE MADEIRAMENTO DE TELHADO - RIPAS</v>
          </cell>
          <cell r="C458" t="str">
            <v>M</v>
          </cell>
          <cell r="D458">
            <v>1.22</v>
          </cell>
        </row>
        <row r="459">
          <cell r="A459">
            <v>67011</v>
          </cell>
          <cell r="B459" t="str">
            <v>RECOLOCAÇÃO PARCIAL DE MADEIRAMENTO DE TELHADO - CAIBROS</v>
          </cell>
          <cell r="C459" t="str">
            <v>M</v>
          </cell>
          <cell r="D459">
            <v>3.69</v>
          </cell>
        </row>
        <row r="460">
          <cell r="A460">
            <v>67012</v>
          </cell>
          <cell r="B460" t="str">
            <v>RECOLOCAÇÃO PARCIAL DE MADEIRAMENTO DE TELHADO - VIGAS</v>
          </cell>
          <cell r="C460" t="str">
            <v>M</v>
          </cell>
          <cell r="D460">
            <v>9.84</v>
          </cell>
        </row>
        <row r="461">
          <cell r="A461">
            <v>67015</v>
          </cell>
          <cell r="B461" t="str">
            <v>RECOLOCAÇÃO DE FERRAGEM PARA MADEIRAMENTO DE TELHADO</v>
          </cell>
          <cell r="C461" t="str">
            <v>UN</v>
          </cell>
          <cell r="D461">
            <v>7.29</v>
          </cell>
        </row>
        <row r="462">
          <cell r="A462">
            <v>67020</v>
          </cell>
          <cell r="B462" t="str">
            <v>RECOLOCAÇÃO DE TELHAS DE BARRO COZIDO OU VIDRO - TIPO FRANCESA</v>
          </cell>
          <cell r="C462" t="str">
            <v>M2</v>
          </cell>
          <cell r="D462">
            <v>17.34</v>
          </cell>
        </row>
        <row r="463">
          <cell r="A463">
            <v>67021</v>
          </cell>
          <cell r="B463" t="str">
            <v>RECOLOCAÇÃO DE TELHAS DE BARRO COZIDO OU VIDRO - TIPO PAULISTA</v>
          </cell>
          <cell r="C463" t="str">
            <v>M2</v>
          </cell>
          <cell r="D463">
            <v>41.99</v>
          </cell>
        </row>
        <row r="464">
          <cell r="A464">
            <v>67022</v>
          </cell>
          <cell r="B464" t="str">
            <v>RECOLOCAÇÃO DE TELHAS DE BARRO COZIDO - TIPO SUPER-PAULISTA (PLAN)</v>
          </cell>
          <cell r="C464" t="str">
            <v>M2</v>
          </cell>
          <cell r="D464">
            <v>27.04</v>
          </cell>
        </row>
        <row r="465">
          <cell r="A465">
            <v>67025</v>
          </cell>
          <cell r="B465" t="str">
            <v>RECOLOCAÇÃO DE TELHAS DE CRF, CIMENTO AMIANTO, ALUMÍNIO OU PLÁSTICO - ONDULADA COMUM</v>
          </cell>
          <cell r="C465" t="str">
            <v>M2</v>
          </cell>
          <cell r="D465">
            <v>7.39</v>
          </cell>
        </row>
        <row r="466">
          <cell r="A466">
            <v>67028</v>
          </cell>
          <cell r="B466" t="str">
            <v>RECOLOCAÇÃO DE TELHAS ESTRUTURAIS DE CRFS OU CIMENTO AMIANTO - LARGURA ÚTIL=44CM</v>
          </cell>
          <cell r="C466" t="str">
            <v>M2</v>
          </cell>
          <cell r="D466">
            <v>7.41</v>
          </cell>
        </row>
        <row r="467">
          <cell r="A467">
            <v>67029</v>
          </cell>
          <cell r="B467" t="str">
            <v>RECOLOCAÇÃO DE TELHAS ESTRUTURAIS DE CRFS OU CIMENTO AMIANTO - LARGURA ÚTIL=90CM</v>
          </cell>
          <cell r="C467" t="str">
            <v>M2</v>
          </cell>
          <cell r="D467">
            <v>7.36</v>
          </cell>
        </row>
        <row r="468">
          <cell r="A468">
            <v>67040</v>
          </cell>
          <cell r="B468" t="str">
            <v>RECOLOCAÇÃO DE CUMEEIRAS OU ESPIGÕES DE BARRO COZIDO</v>
          </cell>
          <cell r="C468" t="str">
            <v>M</v>
          </cell>
          <cell r="D468">
            <v>12.65</v>
          </cell>
        </row>
        <row r="469">
          <cell r="A469">
            <v>67090</v>
          </cell>
          <cell r="B469" t="str">
            <v>RECOLOCAÇÃO DE CUMEEIRAS OU ESPIGÕES DE MATERIAIS EM GERAL - EXCLUSIVE BARRO COZIDO OU VIDRO</v>
          </cell>
          <cell r="C469" t="str">
            <v>M</v>
          </cell>
          <cell r="D469">
            <v>5.74</v>
          </cell>
        </row>
        <row r="470">
          <cell r="A470">
            <v>68000</v>
          </cell>
          <cell r="B470" t="str">
            <v>SERVIÇOS PARCIAIS</v>
          </cell>
          <cell r="C470" t="str">
            <v>.</v>
          </cell>
          <cell r="D470" t="str">
            <v>.</v>
          </cell>
        </row>
        <row r="471">
          <cell r="A471">
            <v>68001</v>
          </cell>
          <cell r="B471" t="str">
            <v>REVISÃO GERAL DE TELHADOS DE BARRO, INCLUSIVE TOMADA DE GOTEIRA</v>
          </cell>
          <cell r="C471" t="str">
            <v>M2</v>
          </cell>
          <cell r="D471">
            <v>4.59</v>
          </cell>
        </row>
        <row r="472">
          <cell r="A472">
            <v>68002</v>
          </cell>
          <cell r="B472" t="str">
            <v>REMANEJAMENTO DE TELHAS DE BARRO COZIDO, INCLUSIVE ESCOVAMENTO</v>
          </cell>
          <cell r="C472" t="str">
            <v>M2</v>
          </cell>
          <cell r="D472">
            <v>17.59</v>
          </cell>
        </row>
        <row r="473">
          <cell r="A473">
            <v>68003</v>
          </cell>
          <cell r="B473" t="str">
            <v>REVISÃO, ESCOVAÇÃO, INCLUSIVE  TOMADA DE GOTEIRAS DE TELHADOS EM GERAL, EXCLUSIVE PARA TELHAS DE BARRO COZIDO OU VIDRO</v>
          </cell>
          <cell r="C473" t="str">
            <v>M2</v>
          </cell>
          <cell r="D473">
            <v>14.66</v>
          </cell>
        </row>
        <row r="474">
          <cell r="A474">
            <v>68010</v>
          </cell>
          <cell r="B474" t="str">
            <v>MADEIRAMENTO DE TELHADO, PADRÃO PEROBA - RIPAS 1,5X5CM</v>
          </cell>
          <cell r="C474" t="str">
            <v>M</v>
          </cell>
          <cell r="D474">
            <v>2.96</v>
          </cell>
        </row>
        <row r="475">
          <cell r="A475">
            <v>68012</v>
          </cell>
          <cell r="B475" t="str">
            <v>MADEIRAMENTO DE TELHADO, PADRÃO PEROBA - CAIBROS 5X6CM</v>
          </cell>
          <cell r="C475" t="str">
            <v>M</v>
          </cell>
          <cell r="D475">
            <v>8.18</v>
          </cell>
        </row>
        <row r="476">
          <cell r="A476">
            <v>68016</v>
          </cell>
          <cell r="B476" t="str">
            <v>MADEIRAMENTO DE TELHADO, PADRÃO PEROBA - VIGAS 6X12CM</v>
          </cell>
          <cell r="C476" t="str">
            <v>M</v>
          </cell>
          <cell r="D476">
            <v>18.010000000000002</v>
          </cell>
        </row>
        <row r="477">
          <cell r="A477">
            <v>68047</v>
          </cell>
          <cell r="B477" t="str">
            <v>PARAFUSO ROSCA SOBERBA PARA FIXAÇÃO DE TELHAS EM CRFS OU CIMENTO AMIANTO</v>
          </cell>
          <cell r="C477" t="str">
            <v>UN</v>
          </cell>
          <cell r="D477">
            <v>3.84</v>
          </cell>
        </row>
        <row r="478">
          <cell r="A478">
            <v>68049</v>
          </cell>
          <cell r="B478" t="str">
            <v>GANCHO COM ROSCA UMA EXTREMIDADE PARA FIXAÇÃO DE TELHA ESTRUTURAL TRAPEZOIDAL - 90CM</v>
          </cell>
          <cell r="C478" t="str">
            <v>UN</v>
          </cell>
          <cell r="D478">
            <v>4.03</v>
          </cell>
        </row>
        <row r="479">
          <cell r="A479">
            <v>68084</v>
          </cell>
          <cell r="B479" t="str">
            <v>PLACA DE VENTILAÇÃO PARA TELHA ESTRUTURAL TRAPEZOIDAL - 90CM</v>
          </cell>
          <cell r="C479" t="str">
            <v>UN</v>
          </cell>
          <cell r="D479">
            <v>8.1999999999999993</v>
          </cell>
        </row>
        <row r="480">
          <cell r="A480">
            <v>70000</v>
          </cell>
          <cell r="B480" t="str">
            <v>ESQUADRIAS DE MADEIRA</v>
          </cell>
        </row>
        <row r="481">
          <cell r="A481">
            <v>70100</v>
          </cell>
          <cell r="B481" t="str">
            <v>PORTAS DE PASSAGEM</v>
          </cell>
          <cell r="C481" t="str">
            <v>.</v>
          </cell>
          <cell r="D481" t="str">
            <v>.</v>
          </cell>
        </row>
        <row r="482">
          <cell r="A482">
            <v>70101</v>
          </cell>
          <cell r="B482" t="str">
            <v>PM.01 - PORTA LISA ESPECIAL/ SÓLIDA PARA INSTALAÇÕES SANITÁRIAS  - 62X165CM</v>
          </cell>
          <cell r="C482" t="str">
            <v>UN</v>
          </cell>
          <cell r="D482">
            <v>198.3</v>
          </cell>
        </row>
        <row r="483">
          <cell r="A483">
            <v>70102</v>
          </cell>
          <cell r="B483" t="str">
            <v>PM.02 - PORTA LISA COMUM/ ENCABEÇADA, REVESTIDA COM LAMINADO MELAMÍNICO  (PARA INSTALAÇÃO SANITÁRIA) - 62X165CM</v>
          </cell>
          <cell r="C483" t="str">
            <v>UN</v>
          </cell>
          <cell r="D483">
            <v>226.67</v>
          </cell>
        </row>
        <row r="484">
          <cell r="A484">
            <v>70103</v>
          </cell>
          <cell r="B484" t="str">
            <v>PM.03 - PORTA LISA ESPECIAL/ SÓLIDA PARA BOX, PARA PORTADORES DE DEFICIÊNCIA FÍSICA - 82X170CM</v>
          </cell>
          <cell r="C484" t="str">
            <v>UN</v>
          </cell>
          <cell r="D484">
            <v>353.31</v>
          </cell>
        </row>
        <row r="485">
          <cell r="A485">
            <v>70104</v>
          </cell>
          <cell r="B485" t="str">
            <v>PM.04 - PORTA LISA ESPECIAL/ SÓLIDA PARA PORTADORES DE DEFICIÊNCIA FÍSICA - 82X210CM</v>
          </cell>
          <cell r="C485" t="str">
            <v>UN</v>
          </cell>
          <cell r="D485">
            <v>354.2</v>
          </cell>
        </row>
        <row r="486">
          <cell r="A486">
            <v>70105</v>
          </cell>
          <cell r="B486" t="str">
            <v>PM.05 - PORTA LISA ESPECIAL/ SÓLIDA - 62X210CM</v>
          </cell>
          <cell r="C486" t="str">
            <v>UN</v>
          </cell>
          <cell r="D486">
            <v>206.74</v>
          </cell>
        </row>
        <row r="487">
          <cell r="A487">
            <v>70106</v>
          </cell>
          <cell r="B487" t="str">
            <v>PM.06 - PORTA LISA ESPECIAL/ SÓLIDA - 72X210CM</v>
          </cell>
          <cell r="C487" t="str">
            <v>UN</v>
          </cell>
          <cell r="D487">
            <v>209.29</v>
          </cell>
        </row>
        <row r="488">
          <cell r="A488">
            <v>70107</v>
          </cell>
          <cell r="B488" t="str">
            <v>PM.07 - PORTA LISA ESPECIAL/ SÓLIDA - 82X210CM</v>
          </cell>
          <cell r="C488" t="str">
            <v>UN</v>
          </cell>
          <cell r="D488">
            <v>210.2</v>
          </cell>
        </row>
        <row r="489">
          <cell r="A489">
            <v>70108</v>
          </cell>
          <cell r="B489" t="str">
            <v>PM.08 - PORTA LISA ESPECIAL/ SÓLIDA - 92X210CM</v>
          </cell>
          <cell r="C489" t="str">
            <v>UN</v>
          </cell>
          <cell r="D489">
            <v>219.38</v>
          </cell>
        </row>
        <row r="490">
          <cell r="A490">
            <v>70109</v>
          </cell>
          <cell r="B490" t="str">
            <v>PM.09 - PORTA LISA ESPECIAL/ SÓLIDA - 102X210CM</v>
          </cell>
          <cell r="C490" t="str">
            <v>UN</v>
          </cell>
          <cell r="D490">
            <v>229.19</v>
          </cell>
        </row>
        <row r="491">
          <cell r="A491">
            <v>70110</v>
          </cell>
          <cell r="B491" t="str">
            <v>PM.10 - PORTA LISA COMUM/ ENCABEÇADA - 62X210CM</v>
          </cell>
          <cell r="C491" t="str">
            <v>UN</v>
          </cell>
          <cell r="D491">
            <v>149.93</v>
          </cell>
        </row>
        <row r="492">
          <cell r="A492">
            <v>70111</v>
          </cell>
          <cell r="B492" t="str">
            <v>PM.11 - PORTA LISA COMUM/ ENCABEÇADA - 72X210CM</v>
          </cell>
          <cell r="C492" t="str">
            <v>UN</v>
          </cell>
          <cell r="D492">
            <v>149.97</v>
          </cell>
        </row>
        <row r="493">
          <cell r="A493">
            <v>70112</v>
          </cell>
          <cell r="B493" t="str">
            <v>PM.12 - PORTA LISA COMUM/ ENCABEÇADA - 82X210CM</v>
          </cell>
          <cell r="C493" t="str">
            <v>UN</v>
          </cell>
          <cell r="D493">
            <v>149.97</v>
          </cell>
        </row>
        <row r="494">
          <cell r="A494">
            <v>70113</v>
          </cell>
          <cell r="B494" t="str">
            <v>PM.13 - PORTA LISA COMUM/ ENCABEÇADA - 92X210CM</v>
          </cell>
          <cell r="C494" t="str">
            <v>UN</v>
          </cell>
          <cell r="D494">
            <v>153.94</v>
          </cell>
        </row>
        <row r="495">
          <cell r="A495">
            <v>70114</v>
          </cell>
          <cell r="B495" t="str">
            <v>PM.14 - PORTA LISA COMUM/ ENCABEÇADA - 102X210CM</v>
          </cell>
          <cell r="C495" t="str">
            <v>UN</v>
          </cell>
          <cell r="D495">
            <v>171.57</v>
          </cell>
        </row>
        <row r="496">
          <cell r="A496">
            <v>70115</v>
          </cell>
          <cell r="B496" t="str">
            <v>PM.15 - PORTA LISA COMUM/ ENCABEÇADA REVESTIDA COM LAMINADO MELAMÍNICO - 62X210CM</v>
          </cell>
          <cell r="C496" t="str">
            <v>UN</v>
          </cell>
          <cell r="D496">
            <v>252.35</v>
          </cell>
        </row>
        <row r="497">
          <cell r="A497">
            <v>70116</v>
          </cell>
          <cell r="B497" t="str">
            <v>PM.16 - PORTA LISA COMUM/ ENCABEÇADA REVESTIDA COM LAMINADO MELAMÍNICO - 72X210CM</v>
          </cell>
          <cell r="C497" t="str">
            <v>UN</v>
          </cell>
          <cell r="D497">
            <v>261.39</v>
          </cell>
        </row>
        <row r="498">
          <cell r="A498">
            <v>70117</v>
          </cell>
          <cell r="B498" t="str">
            <v>PM.17 - PORTA LISA COMUM/ ENCABEÇADA REVESTIDA COM LAMINADO MELAMÍNICO - 82X210CM</v>
          </cell>
          <cell r="C498" t="str">
            <v>UN</v>
          </cell>
          <cell r="D498">
            <v>270.39</v>
          </cell>
        </row>
        <row r="499">
          <cell r="A499">
            <v>70118</v>
          </cell>
          <cell r="B499" t="str">
            <v>PM.18 - PORTA LISA COMUM/ ENCABEÇADA REVESTIDA COM LAMINADO MELAMÍNICO - 92X210CM</v>
          </cell>
          <cell r="C499" t="str">
            <v>UN</v>
          </cell>
          <cell r="D499">
            <v>290.12</v>
          </cell>
        </row>
        <row r="500">
          <cell r="A500">
            <v>70119</v>
          </cell>
          <cell r="B500" t="str">
            <v>PM.19 - PORTA LISA COMUM/ ENCABEÇADA REVESTIDA COM LAMINADO MELAMÍNICO - 102X210CM</v>
          </cell>
          <cell r="C500" t="str">
            <v>UN</v>
          </cell>
          <cell r="D500">
            <v>316.76</v>
          </cell>
        </row>
        <row r="501">
          <cell r="A501">
            <v>70130</v>
          </cell>
          <cell r="B501" t="str">
            <v>PM.30 - PORTA MACIÇA TIPO MEXICANA - 62X210CM</v>
          </cell>
          <cell r="C501" t="str">
            <v>UN</v>
          </cell>
          <cell r="D501">
            <v>401.45</v>
          </cell>
        </row>
        <row r="502">
          <cell r="A502">
            <v>70131</v>
          </cell>
          <cell r="B502" t="str">
            <v>PM.31 - PORTA MACIÇA TIPO MEXICANA - 72X210CM</v>
          </cell>
          <cell r="C502" t="str">
            <v>UN</v>
          </cell>
          <cell r="D502">
            <v>412.99</v>
          </cell>
        </row>
        <row r="503">
          <cell r="A503">
            <v>70132</v>
          </cell>
          <cell r="B503" t="str">
            <v>PM.32 - PORTA MACIÇA TIPO MEXICANA - 82X210CM</v>
          </cell>
          <cell r="C503" t="str">
            <v>UN</v>
          </cell>
          <cell r="D503">
            <v>427.56</v>
          </cell>
        </row>
        <row r="504">
          <cell r="A504">
            <v>70133</v>
          </cell>
          <cell r="B504" t="str">
            <v>PM.33 - PORTA MACIÇA TIPO MEXICANA - 92X210CM</v>
          </cell>
          <cell r="C504" t="str">
            <v>UN</v>
          </cell>
          <cell r="D504">
            <v>448.22</v>
          </cell>
        </row>
        <row r="505">
          <cell r="A505">
            <v>70134</v>
          </cell>
          <cell r="B505" t="str">
            <v>PM.34 - PORTA MACIÇA TIPO MEXICANA - 102X210CM</v>
          </cell>
          <cell r="C505" t="str">
            <v>UN</v>
          </cell>
          <cell r="D505">
            <v>663.16</v>
          </cell>
        </row>
        <row r="506">
          <cell r="A506">
            <v>70137</v>
          </cell>
          <cell r="B506" t="str">
            <v>PM.37 - PORTA VENEZIANA - 82X210CM</v>
          </cell>
          <cell r="C506" t="str">
            <v>UN</v>
          </cell>
          <cell r="D506">
            <v>302.63</v>
          </cell>
        </row>
        <row r="507">
          <cell r="A507">
            <v>70138</v>
          </cell>
          <cell r="B507" t="str">
            <v>PM.38 - PORTA VENEZIANA - 92X210CM</v>
          </cell>
          <cell r="C507" t="str">
            <v>UN</v>
          </cell>
          <cell r="D507">
            <v>319.16000000000003</v>
          </cell>
        </row>
        <row r="508">
          <cell r="A508">
            <v>70139</v>
          </cell>
          <cell r="B508" t="str">
            <v>PM.39 - PORTA DE MADEIRA LISA COMUM/ ENCABEÇADA DE CORRER, 2 FOLHAS, TRILHO DE ALUMÍNIO</v>
          </cell>
          <cell r="C508" t="str">
            <v>M2</v>
          </cell>
          <cell r="D508">
            <v>165.77</v>
          </cell>
        </row>
        <row r="509">
          <cell r="A509">
            <v>70145</v>
          </cell>
          <cell r="B509" t="str">
            <v>PM.45 - PORTA DE MADEIRA LISA COMUM/ ENCABEÇADA, 2 FOLHAS - 124X210CM</v>
          </cell>
          <cell r="C509" t="str">
            <v>UN</v>
          </cell>
          <cell r="D509">
            <v>304.62</v>
          </cell>
        </row>
        <row r="510">
          <cell r="A510">
            <v>70146</v>
          </cell>
          <cell r="B510" t="str">
            <v>PM.46 - PORTA DE MADEIRA LISA COMUM/ ENCABEÇADA - 2 FOLHAS - 144X210CM</v>
          </cell>
          <cell r="C510" t="str">
            <v>UN</v>
          </cell>
          <cell r="D510">
            <v>304.69</v>
          </cell>
        </row>
        <row r="511">
          <cell r="A511">
            <v>70147</v>
          </cell>
          <cell r="B511" t="str">
            <v>PM.47 - PORTA DE MADEIRA LISA COMUM/ ENCABEÇADA - 2 FOLHAS - 164X210CM</v>
          </cell>
          <cell r="C511" t="str">
            <v>UN</v>
          </cell>
          <cell r="D511">
            <v>304.69</v>
          </cell>
        </row>
        <row r="512">
          <cell r="A512">
            <v>70148</v>
          </cell>
          <cell r="B512" t="str">
            <v>PM.48 - PORTA DE MADEIRA LISA COMUM/ ENCABEÇADA, 2 FOLHAS - 184X210CM</v>
          </cell>
          <cell r="C512" t="str">
            <v>UN</v>
          </cell>
          <cell r="D512">
            <v>312.63</v>
          </cell>
        </row>
        <row r="513">
          <cell r="A513">
            <v>70149</v>
          </cell>
          <cell r="B513" t="str">
            <v>PM.49 - PORTA DE MADEIRA LISA COMUM/ ENCABEÇADA, 2 FOLHAS - 204X210CM</v>
          </cell>
          <cell r="C513" t="str">
            <v>UN</v>
          </cell>
          <cell r="D513">
            <v>347.89</v>
          </cell>
        </row>
        <row r="514">
          <cell r="A514">
            <v>70150</v>
          </cell>
          <cell r="B514" t="str">
            <v>EM.01 - BATENTE DE MADEIRA (14CM) - PARA PORTA DE 1 FOLHA, SEM BANDEIRA</v>
          </cell>
          <cell r="C514" t="str">
            <v>JG</v>
          </cell>
          <cell r="D514">
            <v>177.15</v>
          </cell>
        </row>
        <row r="515">
          <cell r="A515">
            <v>70151</v>
          </cell>
          <cell r="B515" t="str">
            <v>EM.01 - BATENTE DE MADEIRA (14CM) - PARA PORTA DE 2 FOLHAS, SEM BANDEIRA</v>
          </cell>
          <cell r="C515" t="str">
            <v>JG</v>
          </cell>
          <cell r="D515">
            <v>263.5</v>
          </cell>
        </row>
        <row r="516">
          <cell r="A516">
            <v>70152</v>
          </cell>
          <cell r="B516" t="str">
            <v>EM.01 - BATENTE DE MADEIRA (14CM) - PARA PORTA COM BANDEIRA</v>
          </cell>
          <cell r="C516" t="str">
            <v>JG</v>
          </cell>
          <cell r="D516">
            <v>310.86</v>
          </cell>
        </row>
        <row r="517">
          <cell r="A517">
            <v>70153</v>
          </cell>
          <cell r="B517" t="str">
            <v>EM.01 - BATENTE DE MADEIRA (14CM) - PARA INSTALAÇÕES SANITÁRIAS</v>
          </cell>
          <cell r="C517" t="str">
            <v>JG</v>
          </cell>
          <cell r="D517">
            <v>179.77</v>
          </cell>
        </row>
        <row r="518">
          <cell r="A518">
            <v>70154</v>
          </cell>
          <cell r="B518" t="str">
            <v>EM.02 - BATENTE DE MADEIRA (25CM) - PARA PORTA DE 1 FOLHA, SEM BANDEIRA</v>
          </cell>
          <cell r="C518" t="str">
            <v>JG</v>
          </cell>
          <cell r="D518">
            <v>242.67</v>
          </cell>
        </row>
        <row r="519">
          <cell r="A519">
            <v>70155</v>
          </cell>
          <cell r="B519" t="str">
            <v>EM.02 - BATENTE DE MADEIRA (25CM) - PARA PORTA DE 2 FOLHAS, SEM BANDEIRA</v>
          </cell>
          <cell r="C519" t="str">
            <v>JG</v>
          </cell>
          <cell r="D519">
            <v>316.85000000000002</v>
          </cell>
        </row>
        <row r="520">
          <cell r="A520">
            <v>70156</v>
          </cell>
          <cell r="B520" t="str">
            <v>EM.02 - BATENTE DE MADEIRA (25CM) - PARA PORTA COM BANDEIRA</v>
          </cell>
          <cell r="C520" t="str">
            <v>JG</v>
          </cell>
          <cell r="D520">
            <v>503.55</v>
          </cell>
        </row>
        <row r="521">
          <cell r="A521">
            <v>70157</v>
          </cell>
          <cell r="B521" t="str">
            <v>EM.03 - BATENTE DE MADEIRA (9,5CM) - PARA PORTA EM DIVISÓRIA DV.01</v>
          </cell>
          <cell r="C521" t="str">
            <v>M</v>
          </cell>
          <cell r="D521">
            <v>28.36</v>
          </cell>
        </row>
        <row r="522">
          <cell r="A522">
            <v>70160</v>
          </cell>
          <cell r="B522" t="str">
            <v>PM.02A - PORTA LISA REVESTIDA - PARA INSTALAÇÃO SANITÁRIA INFANTIL - 62 X 100CM</v>
          </cell>
          <cell r="C522" t="str">
            <v>UN</v>
          </cell>
          <cell r="D522">
            <v>212.14</v>
          </cell>
        </row>
        <row r="523">
          <cell r="A523">
            <v>70170</v>
          </cell>
          <cell r="B523" t="str">
            <v>EM.16 - BANDEIRA FIXA PARA PORTAS DE PASSAGEM - FOLHA LISA - 35MM</v>
          </cell>
          <cell r="C523" t="str">
            <v>M2</v>
          </cell>
          <cell r="D523">
            <v>164.57</v>
          </cell>
        </row>
        <row r="524">
          <cell r="A524">
            <v>70175</v>
          </cell>
          <cell r="B524" t="str">
            <v>EM.21 - VISOR FIXO COM VIDRO E REQUADRO DE MADEIRA PARA PORTA</v>
          </cell>
          <cell r="C524" t="str">
            <v>UN</v>
          </cell>
          <cell r="D524">
            <v>101.14</v>
          </cell>
        </row>
        <row r="525">
          <cell r="A525">
            <v>70180</v>
          </cell>
          <cell r="B525" t="str">
            <v>EM.26 - FAIXA BATE MACA EM LAMINADO  MELAMÍNICO PARA PORTA DE MADEIRA</v>
          </cell>
          <cell r="C525" t="str">
            <v>M2</v>
          </cell>
          <cell r="D525">
            <v>45</v>
          </cell>
        </row>
        <row r="526">
          <cell r="A526">
            <v>70200</v>
          </cell>
          <cell r="B526" t="str">
            <v>FERRAGENS E COMPLEMENTOS METÁLICOS</v>
          </cell>
          <cell r="C526" t="str">
            <v>.</v>
          </cell>
          <cell r="D526" t="str">
            <v>.</v>
          </cell>
        </row>
        <row r="527">
          <cell r="A527">
            <v>70202</v>
          </cell>
          <cell r="B527" t="str">
            <v>CONJUNTO DE FECHADURA DE CILINDRO, 55MM, TRÁFEGO INTENSO, MAÇANETA EM ZAMAC, GUARNIÇÕES EM AÇO, ACABAMENTO CROMADO - PARA PORTA INTERNA OU EXTERNA</v>
          </cell>
          <cell r="C527" t="str">
            <v>UN</v>
          </cell>
          <cell r="D527">
            <v>148.61000000000001</v>
          </cell>
        </row>
        <row r="528">
          <cell r="A528">
            <v>70208</v>
          </cell>
          <cell r="B528" t="str">
            <v>CONJUNTO DE FECHADURA DE CILINDRO, CAIXA RASA (22MM) - PORTA COM MONTANTE ESTREITO</v>
          </cell>
          <cell r="C528" t="str">
            <v>UN</v>
          </cell>
          <cell r="D528">
            <v>133.09</v>
          </cell>
        </row>
        <row r="529">
          <cell r="A529">
            <v>70210</v>
          </cell>
          <cell r="B529" t="str">
            <v>CONJUNTO DE FECHADURA DE CILINDRO, SÓ LINGUETA (55MM) - TRÁFEGO INTENSO - PORTA DE ABRIR</v>
          </cell>
          <cell r="C529" t="str">
            <v>UN</v>
          </cell>
          <cell r="D529">
            <v>110.36</v>
          </cell>
        </row>
        <row r="530">
          <cell r="A530">
            <v>70212</v>
          </cell>
          <cell r="B530" t="str">
            <v>CONJUNTO DE FECHADURA DE CILINDRO, BICO DE PAPAGAIO (22MM) - PORTA DE CORRER</v>
          </cell>
          <cell r="C530" t="str">
            <v>UN</v>
          </cell>
          <cell r="D530">
            <v>118.32</v>
          </cell>
        </row>
        <row r="531">
          <cell r="A531">
            <v>70216</v>
          </cell>
          <cell r="B531" t="str">
            <v>FECHADURA TIPO GORGE (55MM) - TRÁFEGO INTENSO,  MAÇANETA EM ZEMAC, GUARNIÇÕES EM AÇO, ACABAMENTO CROMADO BRILHANTE</v>
          </cell>
          <cell r="C531" t="str">
            <v>UN</v>
          </cell>
          <cell r="D531">
            <v>95.96</v>
          </cell>
        </row>
        <row r="532">
          <cell r="A532">
            <v>70219</v>
          </cell>
          <cell r="B532" t="str">
            <v>FECHADURA TIPO GORGE, SÓ LINGUETA, 55MM, TRÁFEGO INTENSO</v>
          </cell>
          <cell r="C532" t="str">
            <v>UN</v>
          </cell>
          <cell r="D532">
            <v>62.61</v>
          </cell>
        </row>
        <row r="533">
          <cell r="A533">
            <v>70228</v>
          </cell>
          <cell r="B533" t="str">
            <v>FECHADURA TIPO SÓ TRINCO (55MM) - TRÁFEGO INTENSO, MAÇANETA EM ZAMAC, GUARNIÇÕES EM AÇO, ACABAMENTO CROMADO BRILHANTE - PORTA DE ABRIR</v>
          </cell>
          <cell r="C533" t="str">
            <v>UN</v>
          </cell>
          <cell r="D533">
            <v>101.1</v>
          </cell>
        </row>
        <row r="534">
          <cell r="A534">
            <v>70231</v>
          </cell>
          <cell r="B534" t="str">
            <v>FECHADURA TIPO TRANQUETA E TRINCO (55MM) - TRÁFEGO INTENSO, MAÇANETA EM ZAMAC, GUARNIÇÕES EM AÇO, ACABAMENTO CROMADO BRILHANTE - PORTA DE SANITÁRIO</v>
          </cell>
          <cell r="C534" t="str">
            <v>UN</v>
          </cell>
          <cell r="D534">
            <v>97.29</v>
          </cell>
        </row>
        <row r="535">
          <cell r="A535">
            <v>70233</v>
          </cell>
          <cell r="B535" t="str">
            <v>FECHADURA TIPO TRANQUETA (55MM) - PORTA INTERNA DE INSTALAÇÕES SANITÁRIAS</v>
          </cell>
          <cell r="C535" t="str">
            <v>UN</v>
          </cell>
          <cell r="D535">
            <v>79.69</v>
          </cell>
        </row>
        <row r="536">
          <cell r="A536">
            <v>70240</v>
          </cell>
          <cell r="B536" t="str">
            <v>CONJUNTO DE FECHADURA TIPO TETRA - SOMENTE TRANCA</v>
          </cell>
          <cell r="C536" t="str">
            <v>CJ</v>
          </cell>
          <cell r="D536">
            <v>60.88</v>
          </cell>
        </row>
        <row r="537">
          <cell r="A537">
            <v>70250</v>
          </cell>
          <cell r="B537" t="str">
            <v>TARGETA DE SOBREPOR,TIPO "LIVRE-OCUPADO"- 60X65MM</v>
          </cell>
          <cell r="C537" t="str">
            <v>UN</v>
          </cell>
          <cell r="D537">
            <v>56.45</v>
          </cell>
        </row>
        <row r="538">
          <cell r="A538">
            <v>70251</v>
          </cell>
          <cell r="B538" t="str">
            <v>FECHO DE EMBUTIR, TRAVA ACIONADA POR ALAVANCA, 3/4"X400MM - PORTA 2 FOLHAS</v>
          </cell>
          <cell r="C538" t="str">
            <v>UN</v>
          </cell>
          <cell r="D538">
            <v>100.35</v>
          </cell>
        </row>
        <row r="539">
          <cell r="A539">
            <v>70252</v>
          </cell>
          <cell r="B539" t="str">
            <v>FECHO DE EMBUTIR,TRAVA ACIONADA POR ALAVANCA, 3/4"X200MM - PORTA 2 FOLHAS</v>
          </cell>
          <cell r="C539" t="str">
            <v>UN</v>
          </cell>
          <cell r="D539">
            <v>61.22</v>
          </cell>
        </row>
        <row r="540">
          <cell r="A540">
            <v>70264</v>
          </cell>
          <cell r="B540" t="str">
            <v>MOLA FECHA-PORTA,TIPO LEVE (AMORTECEDOR HIDRÁULICO)</v>
          </cell>
          <cell r="C540" t="str">
            <v>UN</v>
          </cell>
          <cell r="D540">
            <v>118.3</v>
          </cell>
        </row>
        <row r="541">
          <cell r="A541">
            <v>70265</v>
          </cell>
          <cell r="B541" t="str">
            <v>MOLA FECHA-PORTA,TIPO PESADO</v>
          </cell>
          <cell r="C541" t="str">
            <v>UN</v>
          </cell>
          <cell r="D541">
            <v>147.72999999999999</v>
          </cell>
        </row>
        <row r="542">
          <cell r="A542">
            <v>70266</v>
          </cell>
          <cell r="B542" t="str">
            <v>MOLA VAI-E-VEM, DE TOPO</v>
          </cell>
          <cell r="C542" t="str">
            <v>UN</v>
          </cell>
          <cell r="D542">
            <v>183.83</v>
          </cell>
        </row>
        <row r="543">
          <cell r="A543">
            <v>70273</v>
          </cell>
          <cell r="B543" t="str">
            <v>CADEADO DE LATÃO (COM CILINDRO E TRAVA DUPLA) - 35MM PESO MÍNIMO 140G</v>
          </cell>
          <cell r="C543" t="str">
            <v>UN</v>
          </cell>
          <cell r="D543">
            <v>14.08</v>
          </cell>
        </row>
        <row r="544">
          <cell r="A544">
            <v>70280</v>
          </cell>
          <cell r="B544" t="str">
            <v>PORTA-CADEADO DE FERRO PINTADO - 63MM PESO MÍNIMO 25G</v>
          </cell>
          <cell r="C544" t="str">
            <v>UN</v>
          </cell>
          <cell r="D544">
            <v>5.29</v>
          </cell>
        </row>
        <row r="545">
          <cell r="A545">
            <v>70281</v>
          </cell>
          <cell r="B545" t="str">
            <v>PORTA-CADEADO DE FERRO PINTADO - 89MM PESO MÍNIMO 115G</v>
          </cell>
          <cell r="C545" t="str">
            <v>UN</v>
          </cell>
          <cell r="D545">
            <v>8.09</v>
          </cell>
        </row>
        <row r="546">
          <cell r="A546">
            <v>70290</v>
          </cell>
          <cell r="B546" t="str">
            <v>BARRA ANTI-PÂNICO PARA  PORTA 1 FOLHA - COLOCADA</v>
          </cell>
          <cell r="C546" t="str">
            <v>UN</v>
          </cell>
          <cell r="D546">
            <v>489.41</v>
          </cell>
        </row>
        <row r="547">
          <cell r="A547">
            <v>70295</v>
          </cell>
          <cell r="B547" t="str">
            <v>RESPIRO PARA ARMÁRIO EM LATÃO CROMADO - DIÂMETRO 10CM</v>
          </cell>
          <cell r="C547" t="str">
            <v>UN</v>
          </cell>
          <cell r="D547">
            <v>28.46</v>
          </cell>
        </row>
        <row r="548">
          <cell r="A548">
            <v>70300</v>
          </cell>
          <cell r="B548" t="str">
            <v>PORTAS COM REVESTIMENTO</v>
          </cell>
          <cell r="C548" t="str">
            <v>.</v>
          </cell>
          <cell r="D548" t="str">
            <v>.</v>
          </cell>
        </row>
        <row r="549">
          <cell r="A549">
            <v>70301</v>
          </cell>
          <cell r="B549" t="str">
            <v>PM.50 - PORTA DE MADEIRA LISA COMUM/ ENCABEÇADA, REVESTIDA COM LAMINADO MELAMÍNICO - 2 FOLHAS 124X210CM</v>
          </cell>
          <cell r="C549" t="str">
            <v>UN</v>
          </cell>
          <cell r="D549">
            <v>492.07</v>
          </cell>
        </row>
        <row r="550">
          <cell r="A550">
            <v>70302</v>
          </cell>
          <cell r="B550" t="str">
            <v>PM.51 - PORTA DE MADEIRA LISA COMUM/ ENCABEÇADA, REVESTIDA COM LAMINADO MELAMÍNICO - 2 FOLHAS 144X210CM</v>
          </cell>
          <cell r="C550" t="str">
            <v>UN</v>
          </cell>
          <cell r="D550">
            <v>512.41</v>
          </cell>
        </row>
        <row r="551">
          <cell r="A551">
            <v>70303</v>
          </cell>
          <cell r="B551" t="str">
            <v>PM.52 - PORTA DE MADEIRA LISA COMUM/ ENCABEÇADA, REVESTIDA COM LAMINADO MELAMÍNICO - 2 FOLHAS 164X210CM</v>
          </cell>
          <cell r="C551" t="str">
            <v>UN</v>
          </cell>
          <cell r="D551">
            <v>532.13</v>
          </cell>
        </row>
        <row r="552">
          <cell r="A552">
            <v>70304</v>
          </cell>
          <cell r="B552" t="str">
            <v>PM.53 - PORTA DE MADEIRA LISA COMUM/ ENCABEÇADA, REVESTIDA COM LAMINADO MELAMÍNICO - 2 FOLHAS 184X210CM</v>
          </cell>
          <cell r="C552" t="str">
            <v>UN</v>
          </cell>
          <cell r="D552">
            <v>559.48</v>
          </cell>
        </row>
        <row r="553">
          <cell r="A553">
            <v>70305</v>
          </cell>
          <cell r="B553" t="str">
            <v>PM.54 - PORTA DE MADEIRA LISA COMUM/ ENCABEÇADA, REVESTIDA COM LAMINADO MELAMÍNICO - 2 FOLHAS 204X210CM</v>
          </cell>
          <cell r="C553" t="str">
            <v>UN</v>
          </cell>
          <cell r="D553">
            <v>614.29</v>
          </cell>
        </row>
        <row r="554">
          <cell r="A554">
            <v>70322</v>
          </cell>
          <cell r="B554" t="str">
            <v>PM.57 - PORTA GUICHÊ EM MADEIRA LISA ESPECIAL/ SÓLIDA - 82X210CM - REVESTIDA COM LAMINADO  MELAMÍNICO</v>
          </cell>
          <cell r="C554" t="str">
            <v>UN</v>
          </cell>
          <cell r="D554">
            <v>429.91</v>
          </cell>
        </row>
        <row r="555">
          <cell r="A555">
            <v>70900</v>
          </cell>
          <cell r="B555" t="str">
            <v>ARMÁRIOS</v>
          </cell>
          <cell r="C555" t="str">
            <v>.</v>
          </cell>
          <cell r="D555" t="str">
            <v>.</v>
          </cell>
        </row>
        <row r="556">
          <cell r="A556">
            <v>70910</v>
          </cell>
          <cell r="B556" t="str">
            <v>ARMÁRIO SEM PORTAS, REVESTIMENTO EXTERNO E INTERNO EM LAMINADO MELAMÍNICO</v>
          </cell>
          <cell r="C556" t="str">
            <v>M2</v>
          </cell>
          <cell r="D556">
            <v>484.05</v>
          </cell>
        </row>
        <row r="557">
          <cell r="A557">
            <v>70912</v>
          </cell>
          <cell r="B557" t="str">
            <v>ARMÁRIO COM PORTAS, SEM REVESTIMENTO</v>
          </cell>
          <cell r="C557" t="str">
            <v>M2</v>
          </cell>
          <cell r="D557">
            <v>220.75</v>
          </cell>
        </row>
        <row r="558">
          <cell r="A558">
            <v>70914</v>
          </cell>
          <cell r="B558" t="str">
            <v>ARMÁRIO COM PORTAS, REVESTIMENTO EXTERNO E INTERNO EM LAMINADO MELAMÍNICO</v>
          </cell>
          <cell r="C558" t="str">
            <v>M2</v>
          </cell>
          <cell r="D558">
            <v>644.29999999999995</v>
          </cell>
        </row>
        <row r="559">
          <cell r="A559">
            <v>70918</v>
          </cell>
          <cell r="B559" t="str">
            <v>PORTAS PARA ARMÁRIO SEM REVESTIMENTO</v>
          </cell>
          <cell r="C559" t="str">
            <v>M2</v>
          </cell>
          <cell r="D559">
            <v>52.7</v>
          </cell>
        </row>
        <row r="560">
          <cell r="A560">
            <v>70919</v>
          </cell>
          <cell r="B560" t="str">
            <v>PORTAS PARA ARMÁRIO COM REVESTIMENTO EXTERNO EM LAMINADO MELAMÍNICO</v>
          </cell>
          <cell r="C560" t="str">
            <v>M2</v>
          </cell>
          <cell r="D560">
            <v>107.56</v>
          </cell>
        </row>
        <row r="561">
          <cell r="A561">
            <v>70920</v>
          </cell>
          <cell r="B561" t="str">
            <v>PORTAS PARA ARMÁRIO COM REVESTIMENTO EXTERNO E INTERNO EM LAMINADO MELAMÍNICO</v>
          </cell>
          <cell r="C561" t="str">
            <v>M2</v>
          </cell>
          <cell r="D561">
            <v>160.25</v>
          </cell>
        </row>
        <row r="562">
          <cell r="A562">
            <v>70925</v>
          </cell>
          <cell r="B562" t="str">
            <v>PRATELEIRA PARA ARMÁRIO SEM REVESTIMENTO</v>
          </cell>
          <cell r="C562" t="str">
            <v>M2</v>
          </cell>
          <cell r="D562">
            <v>45.94</v>
          </cell>
        </row>
        <row r="563">
          <cell r="A563">
            <v>70926</v>
          </cell>
          <cell r="B563" t="str">
            <v>PRATELEIRA PARA ARMÁRIO, REVESTIDA EM 1 FACE EM LAMINADO MELAMÍNICO</v>
          </cell>
          <cell r="C563" t="str">
            <v>M2</v>
          </cell>
          <cell r="D563">
            <v>100.79</v>
          </cell>
        </row>
        <row r="564">
          <cell r="A564">
            <v>70927</v>
          </cell>
          <cell r="B564" t="str">
            <v>PRATELEIRA PARA ARMÁRIO, REVESTIDA EM 2 FACES, EM LAMINADO MELAMÍNICO</v>
          </cell>
          <cell r="C564" t="str">
            <v>M2</v>
          </cell>
          <cell r="D564">
            <v>153.47999999999999</v>
          </cell>
        </row>
        <row r="565">
          <cell r="A565">
            <v>70930</v>
          </cell>
          <cell r="B565" t="str">
            <v>GAVETA PARA ARMÁRIO SEM REVESTIMENTO</v>
          </cell>
          <cell r="C565" t="str">
            <v>UN</v>
          </cell>
          <cell r="D565">
            <v>23.61</v>
          </cell>
        </row>
        <row r="566">
          <cell r="A566">
            <v>70931</v>
          </cell>
          <cell r="B566" t="str">
            <v>GAVETA PARA ARMÁRIO,REVESTIMENTO EXTERNO EM LAMINADO MELAMÍNICO</v>
          </cell>
          <cell r="C566" t="str">
            <v>UN</v>
          </cell>
          <cell r="D566">
            <v>41.14</v>
          </cell>
        </row>
        <row r="567">
          <cell r="A567">
            <v>70932</v>
          </cell>
          <cell r="B567" t="str">
            <v>GAVETA PARA ARMÁRIO, REVESTIMENTO EXTERNO E INTERNO EM LAMINADO MELAMÍNICO</v>
          </cell>
          <cell r="C567" t="str">
            <v>UN</v>
          </cell>
          <cell r="D567">
            <v>72.25</v>
          </cell>
        </row>
        <row r="568">
          <cell r="A568">
            <v>71000</v>
          </cell>
          <cell r="B568" t="str">
            <v>ARMÁRIOS</v>
          </cell>
          <cell r="C568" t="str">
            <v>.</v>
          </cell>
          <cell r="D568" t="str">
            <v>.</v>
          </cell>
        </row>
        <row r="569">
          <cell r="A569">
            <v>71013</v>
          </cell>
          <cell r="B569" t="str">
            <v>MM.13 -  ARMÁRIO PARA CUMBUCAS</v>
          </cell>
          <cell r="C569" t="str">
            <v>UN</v>
          </cell>
          <cell r="D569">
            <v>910.06</v>
          </cell>
        </row>
        <row r="570">
          <cell r="A570">
            <v>71014</v>
          </cell>
          <cell r="B570" t="str">
            <v>MM.14 -  ARMÁRIO PARA CANECAS</v>
          </cell>
          <cell r="C570" t="str">
            <v>UN</v>
          </cell>
          <cell r="D570">
            <v>882.34</v>
          </cell>
        </row>
        <row r="571">
          <cell r="A571">
            <v>71015</v>
          </cell>
          <cell r="B571" t="str">
            <v>MM.15 -  ARMÁRIO PARA PRATOS</v>
          </cell>
          <cell r="C571" t="str">
            <v>UN</v>
          </cell>
          <cell r="D571">
            <v>970.71</v>
          </cell>
        </row>
        <row r="572">
          <cell r="A572">
            <v>71018</v>
          </cell>
          <cell r="B572" t="str">
            <v>MM.18 - GUICHÊ</v>
          </cell>
          <cell r="C572" t="str">
            <v>UN</v>
          </cell>
          <cell r="D572">
            <v>444.85</v>
          </cell>
        </row>
        <row r="573">
          <cell r="A573">
            <v>71020</v>
          </cell>
          <cell r="B573" t="str">
            <v>MM.20 - CABIDE DE MADEIRA PARA SACOLAS</v>
          </cell>
          <cell r="C573" t="str">
            <v>M</v>
          </cell>
          <cell r="D573">
            <v>177.56</v>
          </cell>
        </row>
        <row r="574">
          <cell r="A574">
            <v>72010</v>
          </cell>
          <cell r="B574" t="str">
            <v>PEITORIL DE MADEIRA</v>
          </cell>
          <cell r="C574" t="str">
            <v>M</v>
          </cell>
          <cell r="D574">
            <v>90.93</v>
          </cell>
        </row>
        <row r="575">
          <cell r="A575">
            <v>76000</v>
          </cell>
          <cell r="B575" t="str">
            <v>RETIRADAS</v>
          </cell>
          <cell r="C575" t="str">
            <v>.</v>
          </cell>
          <cell r="D575" t="str">
            <v>.</v>
          </cell>
        </row>
        <row r="576">
          <cell r="A576">
            <v>76001</v>
          </cell>
          <cell r="B576" t="str">
            <v>RETIRADA DE FOLHAS DE PORTA DE PASSAGEM OU JANELA</v>
          </cell>
          <cell r="C576" t="str">
            <v>UN</v>
          </cell>
          <cell r="D576">
            <v>6.53</v>
          </cell>
        </row>
        <row r="577">
          <cell r="A577">
            <v>76002</v>
          </cell>
          <cell r="B577" t="str">
            <v>RETIRADA DE BATENTES DE MADEIRA</v>
          </cell>
          <cell r="C577" t="str">
            <v>UN</v>
          </cell>
          <cell r="D577">
            <v>28.74</v>
          </cell>
        </row>
        <row r="578">
          <cell r="A578">
            <v>76008</v>
          </cell>
          <cell r="B578" t="str">
            <v>RETIRADA DE GUARNIÇÕES OU MOLDURAS DE MADEIRA</v>
          </cell>
          <cell r="C578" t="str">
            <v>M</v>
          </cell>
          <cell r="D578">
            <v>0.91</v>
          </cell>
        </row>
        <row r="579">
          <cell r="A579">
            <v>76010</v>
          </cell>
          <cell r="B579" t="str">
            <v>RETIRADA DE GUICHÊS, INCLUSIVE BATENTE E FERRAGENS</v>
          </cell>
          <cell r="C579" t="str">
            <v>UN</v>
          </cell>
          <cell r="D579">
            <v>28.74</v>
          </cell>
        </row>
        <row r="580">
          <cell r="A580">
            <v>76050</v>
          </cell>
          <cell r="B580" t="str">
            <v>RETIRADA DE FECHADURAS DE EMBUTIR, COMPLETAS</v>
          </cell>
          <cell r="C580" t="str">
            <v>UN</v>
          </cell>
          <cell r="D580">
            <v>6.53</v>
          </cell>
        </row>
        <row r="581">
          <cell r="A581">
            <v>76051</v>
          </cell>
          <cell r="B581" t="str">
            <v>RETIRADA DE FECHADURAS, FECHOS OU TARGETAS DE SOBREPOR</v>
          </cell>
          <cell r="C581" t="str">
            <v>UN</v>
          </cell>
          <cell r="D581">
            <v>2.61</v>
          </cell>
        </row>
        <row r="582">
          <cell r="A582">
            <v>76065</v>
          </cell>
          <cell r="B582" t="str">
            <v>RETIRADA DE MAÇANETAS</v>
          </cell>
          <cell r="C582" t="str">
            <v>PAR</v>
          </cell>
          <cell r="D582">
            <v>3.52</v>
          </cell>
        </row>
        <row r="583">
          <cell r="A583">
            <v>76066</v>
          </cell>
          <cell r="B583" t="str">
            <v>RETIRADA DE ESPELHOS</v>
          </cell>
          <cell r="C583" t="str">
            <v>PAR</v>
          </cell>
          <cell r="D583">
            <v>2.2200000000000002</v>
          </cell>
        </row>
        <row r="584">
          <cell r="A584">
            <v>76067</v>
          </cell>
          <cell r="B584" t="str">
            <v>RETIRADA DE ROSETAS OU ENTRADAS DE CHAVE GORGE</v>
          </cell>
          <cell r="C584" t="str">
            <v>PAR</v>
          </cell>
          <cell r="D584">
            <v>2.2200000000000002</v>
          </cell>
        </row>
        <row r="585">
          <cell r="A585">
            <v>76068</v>
          </cell>
          <cell r="B585" t="str">
            <v>RETIRADA DE BORBOLETAS OU LEVANTADORES TIPO "UNHA"</v>
          </cell>
          <cell r="C585" t="str">
            <v>UN</v>
          </cell>
          <cell r="D585">
            <v>1.76</v>
          </cell>
        </row>
        <row r="586">
          <cell r="A586">
            <v>76070</v>
          </cell>
          <cell r="B586" t="str">
            <v>RETIRADA DE DOBRADIÇAS</v>
          </cell>
          <cell r="C586" t="str">
            <v>UN</v>
          </cell>
          <cell r="D586">
            <v>2.61</v>
          </cell>
        </row>
        <row r="587">
          <cell r="A587">
            <v>77000</v>
          </cell>
          <cell r="B587" t="str">
            <v>RECOLOCAÇÕES</v>
          </cell>
          <cell r="C587" t="str">
            <v>.</v>
          </cell>
          <cell r="D587" t="str">
            <v>.</v>
          </cell>
        </row>
        <row r="588">
          <cell r="A588">
            <v>77001</v>
          </cell>
          <cell r="B588" t="str">
            <v>RECOLOCAÇÃO DE FOLHAS DE PORTA DE PASSAGEM OU JANELA</v>
          </cell>
          <cell r="C588" t="str">
            <v>UN</v>
          </cell>
          <cell r="D588">
            <v>53.44</v>
          </cell>
        </row>
        <row r="589">
          <cell r="A589">
            <v>77002</v>
          </cell>
          <cell r="B589" t="str">
            <v>RECOLOCAÇÃO DE BATENTES MADEIRA</v>
          </cell>
          <cell r="C589" t="str">
            <v>UN</v>
          </cell>
          <cell r="D589">
            <v>32.159999999999997</v>
          </cell>
        </row>
        <row r="590">
          <cell r="A590">
            <v>77008</v>
          </cell>
          <cell r="B590" t="str">
            <v>RECOLOCAÇÃO DE GUARNIÇÕES OU MOLDURAS DE MADEIRA</v>
          </cell>
          <cell r="C590" t="str">
            <v>M</v>
          </cell>
          <cell r="D590">
            <v>1.21</v>
          </cell>
        </row>
        <row r="591">
          <cell r="A591">
            <v>77010</v>
          </cell>
          <cell r="B591" t="str">
            <v>RECOLOCAÇÃO DE GUICHÊS, INCLUSIVE BATENTE E FERRAGENS</v>
          </cell>
          <cell r="C591" t="str">
            <v>UN</v>
          </cell>
          <cell r="D591">
            <v>45.91</v>
          </cell>
        </row>
        <row r="592">
          <cell r="A592">
            <v>77050</v>
          </cell>
          <cell r="B592" t="str">
            <v>RECOLOCAÇÃO DE FECHADURAS DE EMBUTIR, COMPLETAS</v>
          </cell>
          <cell r="C592" t="str">
            <v>UN</v>
          </cell>
          <cell r="D592">
            <v>20.75</v>
          </cell>
        </row>
        <row r="593">
          <cell r="A593">
            <v>77051</v>
          </cell>
          <cell r="B593" t="str">
            <v>RECOLOCAÇÃO DE FECHADURAS, FECHOS OU TARGETAS DE SOBREPOR</v>
          </cell>
          <cell r="C593" t="str">
            <v>UN</v>
          </cell>
          <cell r="D593">
            <v>10.44</v>
          </cell>
        </row>
        <row r="594">
          <cell r="A594">
            <v>77065</v>
          </cell>
          <cell r="B594" t="str">
            <v>RECOLOCAÇÃO DE MAÇANETAS</v>
          </cell>
          <cell r="C594" t="str">
            <v>PAR</v>
          </cell>
          <cell r="D594">
            <v>2.2200000000000002</v>
          </cell>
        </row>
        <row r="595">
          <cell r="A595">
            <v>77066</v>
          </cell>
          <cell r="B595" t="str">
            <v>RECOLOCAÇÃO DE ESPELHOS</v>
          </cell>
          <cell r="C595" t="str">
            <v>PAR</v>
          </cell>
          <cell r="D595">
            <v>2.2200000000000002</v>
          </cell>
        </row>
        <row r="596">
          <cell r="A596">
            <v>77067</v>
          </cell>
          <cell r="B596" t="str">
            <v>RECOLOCAÇÃO DE ROSETAS OU ENTRADAS DE CHAVE GORGE</v>
          </cell>
          <cell r="C596" t="str">
            <v>PAR</v>
          </cell>
          <cell r="D596">
            <v>2.2200000000000002</v>
          </cell>
        </row>
        <row r="597">
          <cell r="A597">
            <v>77068</v>
          </cell>
          <cell r="B597" t="str">
            <v>RECOLOCAÇÃO DE BORBOLETAS OU LEVANTADORES TIPO "UNHA"</v>
          </cell>
          <cell r="C597" t="str">
            <v>UN</v>
          </cell>
          <cell r="D597">
            <v>1.63</v>
          </cell>
        </row>
        <row r="598">
          <cell r="A598">
            <v>77070</v>
          </cell>
          <cell r="B598" t="str">
            <v>RECOLOCAÇÃO DE DOBRADIÇAS</v>
          </cell>
          <cell r="C598" t="str">
            <v>UN</v>
          </cell>
          <cell r="D598">
            <v>2.2200000000000002</v>
          </cell>
        </row>
        <row r="599">
          <cell r="A599">
            <v>78000</v>
          </cell>
          <cell r="B599" t="str">
            <v>SERVIÇOS PARCIAIS</v>
          </cell>
          <cell r="C599" t="str">
            <v>.</v>
          </cell>
          <cell r="D599" t="str">
            <v>.</v>
          </cell>
        </row>
        <row r="600">
          <cell r="A600">
            <v>78001</v>
          </cell>
          <cell r="B600" t="str">
            <v>GUARNIÇÃO OU MOLDURA DE MADEIRA - 4,5CM</v>
          </cell>
          <cell r="C600" t="str">
            <v>M</v>
          </cell>
          <cell r="D600">
            <v>3.76</v>
          </cell>
        </row>
        <row r="601">
          <cell r="A601">
            <v>78002</v>
          </cell>
          <cell r="B601" t="str">
            <v>GUARNIÇÃO OU MOLDURA DE MADEIRA - 7,5CM</v>
          </cell>
          <cell r="C601" t="str">
            <v>M</v>
          </cell>
          <cell r="D601">
            <v>5.08</v>
          </cell>
        </row>
        <row r="602">
          <cell r="A602">
            <v>78003</v>
          </cell>
          <cell r="B602" t="str">
            <v>GUARNIÇÃO OU MOLDURA DE MADEIRA - 10,0CM</v>
          </cell>
          <cell r="C602" t="str">
            <v>M</v>
          </cell>
          <cell r="D602">
            <v>11.18</v>
          </cell>
        </row>
        <row r="603">
          <cell r="A603">
            <v>78004</v>
          </cell>
          <cell r="B603" t="str">
            <v>GUARNIÇÃO OU MOLDURA DE MADEIRA - 15,0CM</v>
          </cell>
          <cell r="C603" t="str">
            <v>M</v>
          </cell>
          <cell r="D603">
            <v>18.39</v>
          </cell>
        </row>
        <row r="604">
          <cell r="A604">
            <v>78010</v>
          </cell>
          <cell r="B604" t="str">
            <v>CONJUNTO DE FECHADURA DE CILINDRO (55MM) - TRÁFEGO INTENSO, MAÇANETA EM ZAMAC, GUARNIÇÕES EM AÇO, ACABAMENTO CROMADO BRILHANTE - INCLUSIVE ADAPTAÇÃO DA FURAÇÃO</v>
          </cell>
          <cell r="C604" t="str">
            <v>UN</v>
          </cell>
          <cell r="D604">
            <v>144.04</v>
          </cell>
        </row>
        <row r="605">
          <cell r="A605">
            <v>78012</v>
          </cell>
          <cell r="B605" t="str">
            <v>CONJUNTO DE FECHADURA DE CILINDRO, CAIXA RASA (22MM) - PORTA COM MONTANTE ESTREITO - INCLUSIVE ADAPTAÇÃO DA FURAÇÃO</v>
          </cell>
          <cell r="C605" t="str">
            <v>UN</v>
          </cell>
          <cell r="D605">
            <v>128.91</v>
          </cell>
        </row>
        <row r="606">
          <cell r="A606">
            <v>78013</v>
          </cell>
          <cell r="B606" t="str">
            <v>CONJUNTO DE FECHADURA DE CILINDRO, SÓ LINGUETA (55MM) - TRÁFEGO INTENSO - PORTA DE ABRIR -  INCLUSIVE ADAPTAÇÃO DA FURAÇÃO</v>
          </cell>
          <cell r="C606" t="str">
            <v>UN</v>
          </cell>
          <cell r="D606">
            <v>103.96</v>
          </cell>
        </row>
        <row r="607">
          <cell r="A607">
            <v>78014</v>
          </cell>
          <cell r="B607" t="str">
            <v>CONJUNTO DE FECHADURA DE CILINDRO, BICO DE PAPAGAIO (22MM) - PORTA DE CORRER - INCUSIVE ADAPTAÇÃO DA FURAÇÃO</v>
          </cell>
          <cell r="C607" t="str">
            <v>UN</v>
          </cell>
          <cell r="D607">
            <v>111.92</v>
          </cell>
        </row>
        <row r="608">
          <cell r="A608">
            <v>78015</v>
          </cell>
          <cell r="B608" t="str">
            <v>FECHADURA TIPO GORGE, 55MM, TRÁFEGO INTENSO, MAÇANETA EM ZAMAC, GUARNIÇÕES EM AÇO, ACABAMENTO CROMADO BRILHANTE - INCLUSIVE ADAPTAÇÃO DA FURAÇÃO</v>
          </cell>
          <cell r="C608" t="str">
            <v>UN</v>
          </cell>
          <cell r="D608">
            <v>91.39</v>
          </cell>
        </row>
        <row r="609">
          <cell r="A609">
            <v>78016</v>
          </cell>
          <cell r="B609" t="str">
            <v>FECHADURA TIPO GORGE, SÓ LINGUETA, 55MM, TRÁFEGO INTENSO - INCLUSIVE ADAPTAÇÃO DA FURAÇÃO</v>
          </cell>
          <cell r="C609" t="str">
            <v>UN</v>
          </cell>
          <cell r="D609">
            <v>56.21</v>
          </cell>
        </row>
        <row r="610">
          <cell r="A610">
            <v>78022</v>
          </cell>
          <cell r="B610" t="str">
            <v>TARGETA DE SOBREPOR, TIPO "LIVRE-OCUPADO" - 60X65MM - INCLUSIVE ADAPTAÇÃO E FURAÇÃO</v>
          </cell>
          <cell r="C610" t="str">
            <v>UN</v>
          </cell>
          <cell r="D610">
            <v>49.92</v>
          </cell>
        </row>
        <row r="611">
          <cell r="A611">
            <v>78035</v>
          </cell>
          <cell r="B611" t="str">
            <v>MAÇANETA EM ZAMAC</v>
          </cell>
          <cell r="C611" t="str">
            <v>UN</v>
          </cell>
          <cell r="D611">
            <v>38.630000000000003</v>
          </cell>
        </row>
        <row r="612">
          <cell r="A612">
            <v>78036</v>
          </cell>
          <cell r="B612" t="str">
            <v>ESPELHO RETANGULAR EM AÇO CROMADO BRILHANTE</v>
          </cell>
          <cell r="C612" t="str">
            <v>PAR</v>
          </cell>
          <cell r="D612">
            <v>14.53</v>
          </cell>
        </row>
        <row r="613">
          <cell r="A613">
            <v>78037</v>
          </cell>
          <cell r="B613" t="str">
            <v>ROSETA OU ENTRADA DE CILINDRO COM CHAVE GORGE EM AÇO CROMADO BRILHANTE</v>
          </cell>
          <cell r="C613" t="str">
            <v>PAR</v>
          </cell>
          <cell r="D613">
            <v>7.25</v>
          </cell>
        </row>
        <row r="614">
          <cell r="A614">
            <v>78050</v>
          </cell>
          <cell r="B614" t="str">
            <v>DOBRADIÇA EM AÇO LAMINADO, CROMADA - 3 1/2"X3"</v>
          </cell>
          <cell r="C614" t="str">
            <v>UN</v>
          </cell>
          <cell r="D614">
            <v>10.85</v>
          </cell>
        </row>
        <row r="615">
          <cell r="A615">
            <v>80000</v>
          </cell>
          <cell r="B615" t="str">
            <v>ESQUADRIAS METALICAS</v>
          </cell>
        </row>
        <row r="616">
          <cell r="A616">
            <v>80100</v>
          </cell>
          <cell r="B616" t="str">
            <v>PORTAS</v>
          </cell>
          <cell r="C616" t="str">
            <v>.</v>
          </cell>
          <cell r="D616" t="str">
            <v>.</v>
          </cell>
        </row>
        <row r="617">
          <cell r="A617">
            <v>80101</v>
          </cell>
          <cell r="B617" t="str">
            <v>PP.01 - PORTA EM FERRO PERFILADO, DUPLA ALMOFADADA - ABRIR, 1 FOLHA</v>
          </cell>
          <cell r="C617" t="str">
            <v>M2</v>
          </cell>
          <cell r="D617">
            <v>627.94000000000005</v>
          </cell>
        </row>
        <row r="618">
          <cell r="A618">
            <v>80102</v>
          </cell>
          <cell r="B618" t="str">
            <v>PP.02 - PORTA EM FERRO PERFILADO, DUPLA ALMOFADADA - ABRIR, 2 FOLHA</v>
          </cell>
          <cell r="C618" t="str">
            <v>M2</v>
          </cell>
          <cell r="D618">
            <v>623.29</v>
          </cell>
        </row>
        <row r="619">
          <cell r="A619">
            <v>80104</v>
          </cell>
          <cell r="B619" t="str">
            <v>PP.04 - PORTA EM FERRO PERFILADO, MEIO VIDRO COM SUBDIVISÕES - ABRIR, 1 FOLHA</v>
          </cell>
          <cell r="C619" t="str">
            <v>M2</v>
          </cell>
          <cell r="D619">
            <v>579.87</v>
          </cell>
        </row>
        <row r="620">
          <cell r="A620">
            <v>80105</v>
          </cell>
          <cell r="B620" t="str">
            <v>PP.05 - PORTA EM FERRO PERFILADO, MEIO VIDRO COM SUBDIVISÕES - ABRIR, 2 FOLHAS</v>
          </cell>
          <cell r="C620" t="str">
            <v>M2</v>
          </cell>
          <cell r="D620">
            <v>596.22</v>
          </cell>
        </row>
        <row r="621">
          <cell r="A621">
            <v>80106</v>
          </cell>
          <cell r="B621" t="str">
            <v>PP.06 - PORTA EM FERRO PERFILADO, MEIO VIDRO COM SUBDIVISÕES - CORRER</v>
          </cell>
          <cell r="C621" t="str">
            <v>M2</v>
          </cell>
          <cell r="D621">
            <v>614.69000000000005</v>
          </cell>
        </row>
        <row r="622">
          <cell r="A622">
            <v>80110</v>
          </cell>
          <cell r="B622" t="str">
            <v>PP.01 - PORTA EM FERRO PERFILADO - INSTALAÇÃO SANITÁRIA PARA PORTADORES DE DEFICIÊNCIA - 90 X 210CM</v>
          </cell>
          <cell r="C622" t="str">
            <v>UN</v>
          </cell>
          <cell r="D622">
            <v>1433.39</v>
          </cell>
        </row>
        <row r="623">
          <cell r="A623">
            <v>80119</v>
          </cell>
          <cell r="B623" t="str">
            <v>PF.10 - PORTA EM PERFIL DE CHAPA DOBRADA, MEIO VIDRO - ABRIR, 1 FOLHA</v>
          </cell>
          <cell r="C623" t="str">
            <v>M2</v>
          </cell>
          <cell r="D623">
            <v>566.12</v>
          </cell>
        </row>
        <row r="624">
          <cell r="A624">
            <v>80125</v>
          </cell>
          <cell r="B624" t="str">
            <v>PF-23 - PORTA EM PERFIL DE CHAPA DOBRADA, VENEZIANA, ABRIR 1 FOLHA</v>
          </cell>
          <cell r="C624" t="str">
            <v>M2</v>
          </cell>
          <cell r="D624">
            <v>633.92999999999995</v>
          </cell>
        </row>
        <row r="625">
          <cell r="A625">
            <v>80126</v>
          </cell>
          <cell r="B625" t="str">
            <v>PF-28 - PORTA EM PERFIL DE CHAPA DOBRADA, VENEZIANA, ABRIR 2 FOLHAS</v>
          </cell>
          <cell r="C625" t="str">
            <v>M2</v>
          </cell>
          <cell r="D625">
            <v>633.92999999999995</v>
          </cell>
        </row>
        <row r="626">
          <cell r="A626">
            <v>80139</v>
          </cell>
          <cell r="B626" t="str">
            <v>PA.10 - PORTA EM ALUMÍNIO ANODIZADO, MEIO VIDRO - ABRIR, 1 FOLHA</v>
          </cell>
          <cell r="C626" t="str">
            <v>M2</v>
          </cell>
          <cell r="D626">
            <v>538.09</v>
          </cell>
        </row>
        <row r="627">
          <cell r="A627">
            <v>80140</v>
          </cell>
          <cell r="B627" t="str">
            <v>PA.11 - PORTA EM ALUMÍNIO ANODIZADO, MEIO VIDRO, DE ABRIR, 2 FOLHAS</v>
          </cell>
          <cell r="C627" t="str">
            <v>M2</v>
          </cell>
          <cell r="D627">
            <v>520.15</v>
          </cell>
        </row>
        <row r="628">
          <cell r="A628">
            <v>80141</v>
          </cell>
          <cell r="B628" t="str">
            <v>PA.12 - PORTA EM ALUMÍNIO ANODIZADO,MEIO VIDRO - CORRER</v>
          </cell>
          <cell r="C628" t="str">
            <v>M2</v>
          </cell>
          <cell r="D628">
            <v>498.52</v>
          </cell>
        </row>
        <row r="629">
          <cell r="A629">
            <v>80145</v>
          </cell>
          <cell r="B629" t="str">
            <v>PA.16 - PORTA EM ALUMÍNIO ANODIZADO, VENEZIANA - ABRIR, 1 FOLHA</v>
          </cell>
          <cell r="C629" t="str">
            <v>M2</v>
          </cell>
          <cell r="D629">
            <v>522.94000000000005</v>
          </cell>
        </row>
        <row r="630">
          <cell r="A630">
            <v>80150</v>
          </cell>
          <cell r="B630" t="str">
            <v>PORTA DE ENROLAR, EM CHAPA ONDULADA N.22</v>
          </cell>
          <cell r="C630" t="str">
            <v>M2</v>
          </cell>
          <cell r="D630">
            <v>253.76</v>
          </cell>
        </row>
        <row r="631">
          <cell r="A631">
            <v>80151</v>
          </cell>
          <cell r="B631" t="str">
            <v>PORTA DE ENROLAR, EM TIRAS ARTICULADAS E RAIADAS DE CHAPA N.22</v>
          </cell>
          <cell r="C631" t="str">
            <v>M2</v>
          </cell>
          <cell r="D631">
            <v>288.38</v>
          </cell>
        </row>
        <row r="632">
          <cell r="A632">
            <v>80159</v>
          </cell>
          <cell r="B632" t="str">
            <v>COLUNA FIXA OU MÓVEL PARA PORTAS OU GRADES DE ENROLAR</v>
          </cell>
          <cell r="C632" t="str">
            <v>M</v>
          </cell>
          <cell r="D632">
            <v>74.260000000000005</v>
          </cell>
        </row>
        <row r="633">
          <cell r="A633">
            <v>80161</v>
          </cell>
          <cell r="B633" t="str">
            <v>CAVALETE CENTRAL - PARA COLUNA MÓVEL DE PORTA DE ENROLAR</v>
          </cell>
          <cell r="C633" t="str">
            <v>UN</v>
          </cell>
          <cell r="D633">
            <v>66.98</v>
          </cell>
        </row>
        <row r="634">
          <cell r="A634">
            <v>80170</v>
          </cell>
          <cell r="B634" t="str">
            <v>EF.01 - BATENTE ESPECIAL EM PERFIL DE CHAPA DOBRADA N. 14</v>
          </cell>
          <cell r="C634" t="str">
            <v>M</v>
          </cell>
          <cell r="D634">
            <v>49.43</v>
          </cell>
        </row>
        <row r="635">
          <cell r="A635">
            <v>80171</v>
          </cell>
          <cell r="B635" t="str">
            <v>EF.02 - BATENTE ESPECIAL EM PERFIL DE CHAPA DOBRADA N. 14</v>
          </cell>
          <cell r="C635" t="str">
            <v>M</v>
          </cell>
          <cell r="D635">
            <v>49.43</v>
          </cell>
        </row>
        <row r="636">
          <cell r="A636">
            <v>80174</v>
          </cell>
          <cell r="B636" t="str">
            <v>EF.03 - BATENTE EM PERFIL DE CHAPA DOBRADA Nº20,1 FOLHA, SEM BANDEIRA</v>
          </cell>
          <cell r="C636" t="str">
            <v>JG</v>
          </cell>
          <cell r="D636">
            <v>252.82</v>
          </cell>
        </row>
        <row r="637">
          <cell r="A637">
            <v>80175</v>
          </cell>
          <cell r="B637" t="str">
            <v>EF.04 - BATENTE EM PERFIL DE CHAPA DOBRADA NÚMERO 20, 2 FOLHAS, SEM BANDEIRA</v>
          </cell>
          <cell r="C637" t="str">
            <v>JG</v>
          </cell>
          <cell r="D637">
            <v>306.89</v>
          </cell>
        </row>
        <row r="638">
          <cell r="A638">
            <v>80180</v>
          </cell>
          <cell r="B638" t="str">
            <v>BATENTE DE ALUMÍNIO PARA DIVISÓRIA DE GRANILITE</v>
          </cell>
          <cell r="C638" t="str">
            <v>JG</v>
          </cell>
          <cell r="D638">
            <v>87.17</v>
          </cell>
        </row>
        <row r="639">
          <cell r="A639">
            <v>80186</v>
          </cell>
          <cell r="B639" t="str">
            <v>EP.14/16 - BANDEIRA FIXA EM FERRO PERFILADO COM SUBDIVISÕES PARA VIDRO</v>
          </cell>
          <cell r="C639" t="str">
            <v>M2</v>
          </cell>
          <cell r="D639">
            <v>340.15</v>
          </cell>
        </row>
        <row r="640">
          <cell r="A640">
            <v>80200</v>
          </cell>
          <cell r="B640" t="str">
            <v>CAIXILHOS</v>
          </cell>
          <cell r="C640" t="str">
            <v>.</v>
          </cell>
          <cell r="D640" t="str">
            <v>.</v>
          </cell>
        </row>
        <row r="641">
          <cell r="A641">
            <v>80201</v>
          </cell>
          <cell r="B641" t="str">
            <v>CP.01 - CAIXILHO EM FERRO PERFILADO - FIXO, SEM VENTILAÇÃO PERMANENTE</v>
          </cell>
          <cell r="C641" t="str">
            <v>M2</v>
          </cell>
          <cell r="D641">
            <v>340.15</v>
          </cell>
        </row>
        <row r="642">
          <cell r="A642">
            <v>80203</v>
          </cell>
          <cell r="B642" t="str">
            <v>CP.03/20/21 - CAIXILHO EM FERRO PERFILADO - FIXO, COM VENTILAÇÃO PERMANENTE</v>
          </cell>
          <cell r="C642" t="str">
            <v>M2</v>
          </cell>
          <cell r="D642">
            <v>344.91</v>
          </cell>
        </row>
        <row r="643">
          <cell r="A643">
            <v>80205</v>
          </cell>
          <cell r="B643" t="str">
            <v>CP.05 - CAIXILHO EM FERRO PERFILADO - PIVOTANTE</v>
          </cell>
          <cell r="C643" t="str">
            <v>M2</v>
          </cell>
          <cell r="D643">
            <v>342.46</v>
          </cell>
        </row>
        <row r="644">
          <cell r="A644">
            <v>80209</v>
          </cell>
          <cell r="B644" t="str">
            <v>CP.09 - CAIXILHO EM FERRO PERFILADO - MAXIMAR</v>
          </cell>
          <cell r="C644" t="str">
            <v>M2</v>
          </cell>
          <cell r="D644">
            <v>350.51</v>
          </cell>
        </row>
        <row r="645">
          <cell r="A645">
            <v>80213</v>
          </cell>
          <cell r="B645" t="str">
            <v>CP.13/22/23 - CAIXILHO EM FERRO PERFILADO - BASCULANTE</v>
          </cell>
          <cell r="C645" t="str">
            <v>M2</v>
          </cell>
          <cell r="D645">
            <v>400.61</v>
          </cell>
        </row>
        <row r="646">
          <cell r="A646">
            <v>80217</v>
          </cell>
          <cell r="B646" t="str">
            <v>CP.17 - CAIXILHO EM FERRO PERFILADO - DE CORRER</v>
          </cell>
          <cell r="C646" t="str">
            <v>M2</v>
          </cell>
          <cell r="D646">
            <v>353.13</v>
          </cell>
        </row>
        <row r="647">
          <cell r="A647">
            <v>80237</v>
          </cell>
          <cell r="B647" t="str">
            <v>CF.13 - CAIXILHO EM PERFIL DE CHAPA DOBRADA - BASCULANTE</v>
          </cell>
          <cell r="C647" t="str">
            <v>M2</v>
          </cell>
          <cell r="D647">
            <v>412.33</v>
          </cell>
        </row>
        <row r="648">
          <cell r="A648">
            <v>80243</v>
          </cell>
          <cell r="B648" t="str">
            <v>CF.19 - CAIXILHO EM PERFIL DE CHAPA DOBRADA, VENEZIANA, FIXO COM VENTILAÇÃO PERMANENTE</v>
          </cell>
          <cell r="C648" t="str">
            <v>M2</v>
          </cell>
          <cell r="D648">
            <v>376.95</v>
          </cell>
        </row>
        <row r="649">
          <cell r="A649">
            <v>80251</v>
          </cell>
          <cell r="B649" t="str">
            <v>CA.02 - CAIXILHO EM ALUMÍNIO ANODIZADO, FIXO, SEM VENTILAÇÃO PERMANENTE</v>
          </cell>
          <cell r="C649" t="str">
            <v>M2</v>
          </cell>
          <cell r="D649">
            <v>362.5</v>
          </cell>
        </row>
        <row r="650">
          <cell r="A650">
            <v>80253</v>
          </cell>
          <cell r="B650" t="str">
            <v>CA.04 - CAIXILHO EM ALUMÍNIO ANODIZADO, FIXO, COM VENTILAÇÃO PERMANENTE</v>
          </cell>
          <cell r="C650" t="str">
            <v>M2</v>
          </cell>
          <cell r="D650">
            <v>459.94</v>
          </cell>
        </row>
        <row r="651">
          <cell r="A651">
            <v>80254</v>
          </cell>
          <cell r="B651" t="str">
            <v>CA.05 - CAIXILHO EM ALUMÍNIO ANODIZADO - PIVOTANTE</v>
          </cell>
          <cell r="C651" t="str">
            <v>M2</v>
          </cell>
          <cell r="D651">
            <v>521.66999999999996</v>
          </cell>
        </row>
        <row r="652">
          <cell r="A652">
            <v>80258</v>
          </cell>
          <cell r="B652" t="str">
            <v>CA.09 - CAIXILHO EM ALUMÍNIO ANODIZADO - MAXIMAR</v>
          </cell>
          <cell r="C652" t="str">
            <v>M2</v>
          </cell>
          <cell r="D652">
            <v>437.23</v>
          </cell>
        </row>
        <row r="653">
          <cell r="A653">
            <v>80262</v>
          </cell>
          <cell r="B653" t="str">
            <v>CA.13 - CAIXILHO EM ALUMÍNIO ANODIZADO - BASCULANTE</v>
          </cell>
          <cell r="C653" t="str">
            <v>M2</v>
          </cell>
          <cell r="D653">
            <v>469.45</v>
          </cell>
        </row>
        <row r="654">
          <cell r="A654">
            <v>80266</v>
          </cell>
          <cell r="B654" t="str">
            <v>CA.17 - CAIXILHO EM ALUMÍNIO ANODIZADO - DE CORRER</v>
          </cell>
          <cell r="C654" t="str">
            <v>M2</v>
          </cell>
          <cell r="D654">
            <v>511</v>
          </cell>
        </row>
        <row r="655">
          <cell r="A655">
            <v>80274</v>
          </cell>
          <cell r="B655" t="str">
            <v>EP.06 - GRADE DE PROTEÇÃO EM FERRO REDONDO</v>
          </cell>
          <cell r="C655" t="str">
            <v>M2</v>
          </cell>
          <cell r="D655">
            <v>59.05</v>
          </cell>
        </row>
        <row r="656">
          <cell r="A656">
            <v>80275</v>
          </cell>
          <cell r="B656" t="str">
            <v>EP.07 - GRADE DE PROTEÇÃO EM FERRO CHATO</v>
          </cell>
          <cell r="C656" t="str">
            <v>M2</v>
          </cell>
          <cell r="D656">
            <v>60.61</v>
          </cell>
        </row>
        <row r="657">
          <cell r="A657">
            <v>80276</v>
          </cell>
          <cell r="B657" t="str">
            <v>GRADE DE PROTEÇÃO EM FERRO GALVANIZADO ELETROFUNDIDO - BARRA 25X2MM, MALHA 65X132MM</v>
          </cell>
          <cell r="C657" t="str">
            <v>M2</v>
          </cell>
          <cell r="D657">
            <v>254.27</v>
          </cell>
        </row>
        <row r="658">
          <cell r="A658">
            <v>80280</v>
          </cell>
          <cell r="B658" t="str">
            <v>TELA DE PROTEÇÃO EM ARAME N.12, MALHA DE 1/2" - INCLUSIVE REQUADRO</v>
          </cell>
          <cell r="C658" t="str">
            <v>M2</v>
          </cell>
          <cell r="D658">
            <v>101.44</v>
          </cell>
        </row>
        <row r="659">
          <cell r="A659">
            <v>80281</v>
          </cell>
          <cell r="B659" t="str">
            <v>EP.11 - TELA MOSQUITEIRO EM ARAME GALVANIZADO MALHA 14, FIO 28 INCLUSIVE  REQUADRO</v>
          </cell>
          <cell r="C659" t="str">
            <v>M2</v>
          </cell>
          <cell r="D659">
            <v>80.44</v>
          </cell>
        </row>
        <row r="660">
          <cell r="A660">
            <v>80300</v>
          </cell>
          <cell r="B660" t="str">
            <v>PORTAS ESPECIAIS</v>
          </cell>
          <cell r="C660" t="str">
            <v>.</v>
          </cell>
          <cell r="D660" t="str">
            <v>.</v>
          </cell>
        </row>
        <row r="661">
          <cell r="A661">
            <v>80301</v>
          </cell>
          <cell r="B661" t="str">
            <v>PP.47 - PORTA EM FERRO PERFILADO COM CHAPA PARA ENTRADA DE ÁGUA OU GÁS ENCANADO</v>
          </cell>
          <cell r="C661" t="str">
            <v>M2</v>
          </cell>
          <cell r="D661">
            <v>633.78</v>
          </cell>
        </row>
        <row r="662">
          <cell r="A662">
            <v>80305</v>
          </cell>
          <cell r="B662" t="str">
            <v>PP.35 - PORTA EM FERRO PERFILADO COM CHAPA PARA ABRIGO DE LIXO</v>
          </cell>
          <cell r="C662" t="str">
            <v>M2</v>
          </cell>
          <cell r="D662">
            <v>171.08</v>
          </cell>
        </row>
        <row r="663">
          <cell r="A663">
            <v>80306</v>
          </cell>
          <cell r="B663" t="str">
            <v>PP.36 - PORTA EM FERRO PERFILADO COM TELA PARA ABRIGO DE GÁS</v>
          </cell>
          <cell r="C663" t="str">
            <v>M2</v>
          </cell>
          <cell r="D663">
            <v>170.57</v>
          </cell>
        </row>
        <row r="664">
          <cell r="A664">
            <v>80311</v>
          </cell>
          <cell r="B664" t="str">
            <v>PP.48 - PORTA EM FERRO PERFILADO COM CHAPA PARA PASSA-PRATOS</v>
          </cell>
          <cell r="C664" t="str">
            <v>M2</v>
          </cell>
          <cell r="D664">
            <v>623.09</v>
          </cell>
        </row>
        <row r="665">
          <cell r="A665">
            <v>80320</v>
          </cell>
          <cell r="B665" t="str">
            <v>PP.50 - ALÇAPÃO EM FERRO PERFILADO COM CHAPA</v>
          </cell>
          <cell r="C665" t="str">
            <v>M2</v>
          </cell>
          <cell r="D665">
            <v>182.83</v>
          </cell>
        </row>
        <row r="666">
          <cell r="A666">
            <v>86000</v>
          </cell>
          <cell r="B666" t="str">
            <v>RETIRADAS</v>
          </cell>
          <cell r="C666" t="str">
            <v>.</v>
          </cell>
          <cell r="D666" t="str">
            <v>.</v>
          </cell>
        </row>
        <row r="667">
          <cell r="A667">
            <v>86001</v>
          </cell>
          <cell r="B667" t="str">
            <v>RETIRADA DE ESQUADRIAS METÁLICAS EM GERAL, PORTAS OU CAIXILHOS</v>
          </cell>
          <cell r="C667" t="str">
            <v>M2</v>
          </cell>
          <cell r="D667">
            <v>16.77</v>
          </cell>
        </row>
        <row r="668">
          <cell r="A668">
            <v>86005</v>
          </cell>
          <cell r="B668" t="str">
            <v>RETIRADA DE BATENTES METÁLICOS</v>
          </cell>
          <cell r="C668" t="str">
            <v>UN</v>
          </cell>
          <cell r="D668">
            <v>28.74</v>
          </cell>
        </row>
        <row r="669">
          <cell r="A669">
            <v>86020</v>
          </cell>
          <cell r="B669" t="str">
            <v>RETIRADA DE BRAÇO DE ALAVANCA</v>
          </cell>
          <cell r="C669" t="str">
            <v>UN</v>
          </cell>
          <cell r="D669">
            <v>10.86</v>
          </cell>
        </row>
        <row r="670">
          <cell r="A670">
            <v>86021</v>
          </cell>
          <cell r="B670" t="str">
            <v>RETIRADA DE ALAVANCA</v>
          </cell>
          <cell r="C670" t="str">
            <v>UN</v>
          </cell>
          <cell r="D670">
            <v>8.69</v>
          </cell>
        </row>
        <row r="671">
          <cell r="A671">
            <v>86022</v>
          </cell>
          <cell r="B671" t="str">
            <v>RETIRADA DE PUXADOR DE ENGATE, PARA CAIXILHOS DE CORRER</v>
          </cell>
          <cell r="C671" t="str">
            <v>UN</v>
          </cell>
          <cell r="D671">
            <v>3.04</v>
          </cell>
        </row>
        <row r="672">
          <cell r="A672">
            <v>87000</v>
          </cell>
          <cell r="B672" t="str">
            <v>RECOLOCAÇÕES</v>
          </cell>
          <cell r="C672" t="str">
            <v>.</v>
          </cell>
          <cell r="D672" t="str">
            <v>.</v>
          </cell>
        </row>
        <row r="673">
          <cell r="A673">
            <v>87001</v>
          </cell>
          <cell r="B673" t="str">
            <v>RECOLOCAÇÃO DE ESQUADRIAS METÁLICAS EM GERAL, PORTAS OU CAIXILHOS</v>
          </cell>
          <cell r="C673" t="str">
            <v>M2</v>
          </cell>
          <cell r="D673">
            <v>23.95</v>
          </cell>
        </row>
        <row r="674">
          <cell r="A674">
            <v>87005</v>
          </cell>
          <cell r="B674" t="str">
            <v>RECOLOCAÇÃO DE BATENTES METÁLICOS</v>
          </cell>
          <cell r="C674" t="str">
            <v>UN</v>
          </cell>
          <cell r="D674">
            <v>31.14</v>
          </cell>
        </row>
        <row r="675">
          <cell r="A675">
            <v>87020</v>
          </cell>
          <cell r="B675" t="str">
            <v>RECOLOCAÇÃO DE BRAÇO DE ALAVANCA</v>
          </cell>
          <cell r="C675" t="str">
            <v>M</v>
          </cell>
          <cell r="D675">
            <v>26.07</v>
          </cell>
        </row>
        <row r="676">
          <cell r="A676">
            <v>87021</v>
          </cell>
          <cell r="B676" t="str">
            <v>RECOLOCAÇÃO DE ALAVANCA</v>
          </cell>
          <cell r="C676" t="str">
            <v>UN</v>
          </cell>
          <cell r="D676">
            <v>23.9</v>
          </cell>
        </row>
        <row r="677">
          <cell r="A677">
            <v>87022</v>
          </cell>
          <cell r="B677" t="str">
            <v>RECOLOCAÇÃO DE PUXADOR DE ENGATE, PARA CAIXILHOS DE CORRER</v>
          </cell>
          <cell r="C677" t="str">
            <v>UN</v>
          </cell>
          <cell r="D677">
            <v>4.3499999999999996</v>
          </cell>
        </row>
        <row r="678">
          <cell r="A678">
            <v>88000</v>
          </cell>
          <cell r="B678" t="str">
            <v>SERVIÇOS PARCIAIS</v>
          </cell>
          <cell r="C678" t="str">
            <v>.</v>
          </cell>
          <cell r="D678" t="str">
            <v>.</v>
          </cell>
        </row>
        <row r="679">
          <cell r="A679">
            <v>88020</v>
          </cell>
          <cell r="B679" t="str">
            <v>BRAÇO DE ALAVANCA EM FERRO CHATO</v>
          </cell>
          <cell r="C679" t="str">
            <v>M</v>
          </cell>
          <cell r="D679">
            <v>28.35</v>
          </cell>
        </row>
        <row r="680">
          <cell r="A680">
            <v>88021</v>
          </cell>
          <cell r="B680" t="str">
            <v>ALAVANCA EM METAL CROMADO, PARA CAIXILHOS BASCULANTES</v>
          </cell>
          <cell r="C680" t="str">
            <v>UN</v>
          </cell>
          <cell r="D680">
            <v>26.85</v>
          </cell>
        </row>
        <row r="681">
          <cell r="A681">
            <v>88049</v>
          </cell>
          <cell r="B681" t="str">
            <v>CAIXILHOS E TROCA DE REBITES</v>
          </cell>
          <cell r="C681" t="str">
            <v>M2</v>
          </cell>
          <cell r="D681">
            <v>2.91</v>
          </cell>
        </row>
        <row r="682">
          <cell r="A682">
            <v>88050</v>
          </cell>
          <cell r="B682" t="str">
            <v>FERRO TRABALHADO - CAIXILHOS E PEQUENAS PEÇAS DE SERRALHERIA</v>
          </cell>
          <cell r="C682" t="str">
            <v>KG</v>
          </cell>
          <cell r="D682">
            <v>5.22</v>
          </cell>
        </row>
        <row r="683">
          <cell r="A683">
            <v>88051</v>
          </cell>
          <cell r="B683" t="str">
            <v>ALUMÍNIO EXTRUDADO TRABALHADO - CAIXILHOS E PEQUENAS PEÇAS DE SERRALHERIA</v>
          </cell>
          <cell r="C683" t="str">
            <v>KG</v>
          </cell>
          <cell r="D683">
            <v>43.6</v>
          </cell>
        </row>
        <row r="684">
          <cell r="A684">
            <v>90000</v>
          </cell>
          <cell r="B684" t="str">
            <v>INSTALACOES ELETRICAS</v>
          </cell>
        </row>
        <row r="685">
          <cell r="A685">
            <v>90100</v>
          </cell>
          <cell r="B685" t="str">
            <v>ENTRADA DE ENERGIA E TELEFONE</v>
          </cell>
          <cell r="C685" t="str">
            <v>.</v>
          </cell>
          <cell r="D685" t="str">
            <v>.</v>
          </cell>
        </row>
        <row r="686">
          <cell r="A686">
            <v>90150</v>
          </cell>
          <cell r="B686" t="str">
            <v>ENTRADA AÉREA DE ENERGIA - 5KVA</v>
          </cell>
          <cell r="C686" t="str">
            <v>UN</v>
          </cell>
          <cell r="D686">
            <v>1410.36</v>
          </cell>
        </row>
        <row r="687">
          <cell r="A687">
            <v>90152</v>
          </cell>
          <cell r="B687" t="str">
            <v>ENTRADA AÉREA DE ENERGIA E TELEFONE - 6 À 12KVA</v>
          </cell>
          <cell r="C687" t="str">
            <v>UN</v>
          </cell>
          <cell r="D687">
            <v>1430.86</v>
          </cell>
        </row>
        <row r="688">
          <cell r="A688">
            <v>90153</v>
          </cell>
          <cell r="B688" t="str">
            <v>ENTRADA AÉREA DE ENERGIA E TELEFONE - 13 À 16KVA</v>
          </cell>
          <cell r="C688" t="str">
            <v>UN</v>
          </cell>
          <cell r="D688">
            <v>1633.22</v>
          </cell>
        </row>
        <row r="689">
          <cell r="A689">
            <v>90154</v>
          </cell>
          <cell r="B689" t="str">
            <v>ENTRADA AÉREA DE ENERGIA E TELEFONE - 17 À 20KVA</v>
          </cell>
          <cell r="C689" t="str">
            <v>UN</v>
          </cell>
          <cell r="D689">
            <v>1633.22</v>
          </cell>
        </row>
        <row r="690">
          <cell r="A690">
            <v>90155</v>
          </cell>
          <cell r="B690" t="str">
            <v>ENTRADA AÉREA DE ENERGIA E TELEFONE - 21 À 23KVA</v>
          </cell>
          <cell r="C690" t="str">
            <v>UN</v>
          </cell>
          <cell r="D690">
            <v>1975.56</v>
          </cell>
        </row>
        <row r="691">
          <cell r="A691">
            <v>90156</v>
          </cell>
          <cell r="B691" t="str">
            <v>ENTRADA AÉREA DE ENERGIA E TELEFONE - 24 À 30KVA</v>
          </cell>
          <cell r="C691" t="str">
            <v>UN</v>
          </cell>
          <cell r="D691">
            <v>3111.53</v>
          </cell>
        </row>
        <row r="692">
          <cell r="A692">
            <v>90157</v>
          </cell>
          <cell r="B692" t="str">
            <v>ENTRADA AÉREA DE ENERGIA E TELEFONE - 31 À 39KVA</v>
          </cell>
          <cell r="C692" t="str">
            <v>UN</v>
          </cell>
          <cell r="D692">
            <v>3607.01</v>
          </cell>
        </row>
        <row r="693">
          <cell r="A693">
            <v>90158</v>
          </cell>
          <cell r="B693" t="str">
            <v>ENTRADA AÉREA DE ENERGIA E TELEFONE - 40 À 47KVA</v>
          </cell>
          <cell r="C693" t="str">
            <v>UN</v>
          </cell>
          <cell r="D693">
            <v>4014.24</v>
          </cell>
        </row>
        <row r="694">
          <cell r="A694">
            <v>90159</v>
          </cell>
          <cell r="B694" t="str">
            <v>ENTRADA AÉREA DE ENERGIA E TELEFONE - 48 À 54KVA</v>
          </cell>
          <cell r="C694" t="str">
            <v>UN</v>
          </cell>
          <cell r="D694">
            <v>4800.1400000000003</v>
          </cell>
        </row>
        <row r="695">
          <cell r="A695">
            <v>90160</v>
          </cell>
          <cell r="B695" t="str">
            <v>ENTRADA AÉREA DE ENERGIA E TELEFONE - 55 À 62KVA</v>
          </cell>
          <cell r="C695" t="str">
            <v>UN</v>
          </cell>
          <cell r="D695">
            <v>5242.21</v>
          </cell>
        </row>
        <row r="696">
          <cell r="A696">
            <v>90161</v>
          </cell>
          <cell r="B696" t="str">
            <v>ENTRADA AÉREA DE ENERGIA E TELEFONE - 63 À 70KVA</v>
          </cell>
          <cell r="C696" t="str">
            <v>UN</v>
          </cell>
          <cell r="D696">
            <v>5687.32</v>
          </cell>
        </row>
        <row r="697">
          <cell r="A697">
            <v>90162</v>
          </cell>
          <cell r="B697" t="str">
            <v>ENTRADA AÉREA DE ENERGIA E TELEFONE - 71 À 75KVA</v>
          </cell>
          <cell r="C697" t="str">
            <v>UN</v>
          </cell>
          <cell r="D697">
            <v>6348.91</v>
          </cell>
        </row>
        <row r="698">
          <cell r="A698">
            <v>90190</v>
          </cell>
          <cell r="B698" t="str">
            <v>ENTRADA AÉREA DE TELEFONE</v>
          </cell>
          <cell r="C698" t="str">
            <v>UN</v>
          </cell>
          <cell r="D698">
            <v>692.64</v>
          </cell>
        </row>
        <row r="699">
          <cell r="A699">
            <v>90195</v>
          </cell>
          <cell r="B699" t="str">
            <v>CJ. CUBICULOS P/ ENTR. MEDICÃO, PROTEÇÃO, CAPACITORES, TRANSF. - CLASSE 15KV</v>
          </cell>
          <cell r="C699" t="str">
            <v>CJ</v>
          </cell>
          <cell r="D699">
            <v>81631.8</v>
          </cell>
        </row>
        <row r="700">
          <cell r="A700">
            <v>90200</v>
          </cell>
          <cell r="B700" t="str">
            <v>ELETRODUTOS - BT</v>
          </cell>
          <cell r="C700" t="str">
            <v>.</v>
          </cell>
          <cell r="D700" t="str">
            <v>.</v>
          </cell>
        </row>
        <row r="701">
          <cell r="A701">
            <v>90201</v>
          </cell>
          <cell r="B701" t="str">
            <v>ELETRODUTO DE PVC RÍGIDO, ROSCÁVEL - 20MM (1/2")</v>
          </cell>
          <cell r="C701" t="str">
            <v>M</v>
          </cell>
          <cell r="D701">
            <v>9.4499999999999993</v>
          </cell>
        </row>
        <row r="702">
          <cell r="A702">
            <v>90202</v>
          </cell>
          <cell r="B702" t="str">
            <v>ELETRODUTO DE PVC RÍGIDO, ROSCÁVEL - 25MM (3/4")</v>
          </cell>
          <cell r="C702" t="str">
            <v>M</v>
          </cell>
          <cell r="D702">
            <v>10.29</v>
          </cell>
        </row>
        <row r="703">
          <cell r="A703">
            <v>90203</v>
          </cell>
          <cell r="B703" t="str">
            <v>ELETRODUTO DE PVC RÍGIDO, ROSCÁVEL - 32MM (1")</v>
          </cell>
          <cell r="C703" t="str">
            <v>M</v>
          </cell>
          <cell r="D703">
            <v>11.16</v>
          </cell>
        </row>
        <row r="704">
          <cell r="A704">
            <v>90204</v>
          </cell>
          <cell r="B704" t="str">
            <v>ELETRODUTO DE PVC RÍGIDO, ROSCÁVEL - 40MM (1 1/4")</v>
          </cell>
          <cell r="C704" t="str">
            <v>M</v>
          </cell>
          <cell r="D704">
            <v>16.079999999999998</v>
          </cell>
        </row>
        <row r="705">
          <cell r="A705">
            <v>90205</v>
          </cell>
          <cell r="B705" t="str">
            <v>ELETRODUTO DE PVC RÍGIDO, ROSCÁVEL - 50MM (1 1/2")</v>
          </cell>
          <cell r="C705" t="str">
            <v>M</v>
          </cell>
          <cell r="D705">
            <v>17.61</v>
          </cell>
        </row>
        <row r="706">
          <cell r="A706">
            <v>90206</v>
          </cell>
          <cell r="B706" t="str">
            <v>ELETRODUTO DE PVC RÍGIDO, ROSCÁVEL - 60MM (2")</v>
          </cell>
          <cell r="C706" t="str">
            <v>M</v>
          </cell>
          <cell r="D706">
            <v>18.43</v>
          </cell>
        </row>
        <row r="707">
          <cell r="A707">
            <v>90207</v>
          </cell>
          <cell r="B707" t="str">
            <v>ELETRODUTO DE PVC RÍGIDO, ROSCÁVEL - 75MM (2 1/2")</v>
          </cell>
          <cell r="C707" t="str">
            <v>M</v>
          </cell>
          <cell r="D707">
            <v>28.66</v>
          </cell>
        </row>
        <row r="708">
          <cell r="A708">
            <v>90208</v>
          </cell>
          <cell r="B708" t="str">
            <v>ELETRODUTO DE PVC RÍGIDO, ROSCÁVEL - 85MM (3")</v>
          </cell>
          <cell r="C708" t="str">
            <v>M</v>
          </cell>
          <cell r="D708">
            <v>32.869999999999997</v>
          </cell>
        </row>
        <row r="709">
          <cell r="A709">
            <v>90209</v>
          </cell>
          <cell r="B709" t="str">
            <v>ELETRODUTO DE PVC RÍGIDO, ROSCÁVEL - 110MM (4")</v>
          </cell>
          <cell r="C709" t="str">
            <v>M</v>
          </cell>
          <cell r="D709">
            <v>40.619999999999997</v>
          </cell>
        </row>
        <row r="710">
          <cell r="A710">
            <v>90211</v>
          </cell>
          <cell r="B710" t="str">
            <v>ELETRODUTO DE AÇO GALVANIZADO ELETROLÍTICO, TIPO LEVE I - 3/4"</v>
          </cell>
          <cell r="C710" t="str">
            <v>M</v>
          </cell>
          <cell r="D710">
            <v>17.690000000000001</v>
          </cell>
        </row>
        <row r="711">
          <cell r="A711">
            <v>90212</v>
          </cell>
          <cell r="B711" t="str">
            <v>ELETRODUTO DE AÇO GALVANIZADO ELETROLÍTICO, TIPO LEVE I - 1"</v>
          </cell>
          <cell r="C711" t="str">
            <v>M</v>
          </cell>
          <cell r="D711">
            <v>18.91</v>
          </cell>
        </row>
        <row r="712">
          <cell r="A712">
            <v>90213</v>
          </cell>
          <cell r="B712" t="str">
            <v>ELETRODUTO DE AÇO GALVANIZADO ELETROLÍTICO, TIPO LEVE I - 1 1/4"</v>
          </cell>
          <cell r="C712" t="str">
            <v>M</v>
          </cell>
          <cell r="D712">
            <v>27.56</v>
          </cell>
        </row>
        <row r="713">
          <cell r="A713">
            <v>90214</v>
          </cell>
          <cell r="B713" t="str">
            <v>ELETRODUTO DE AÇO GALVANIZADO ELETROLÍTICO, TIPO LEVE I - 1 1/2"</v>
          </cell>
          <cell r="C713" t="str">
            <v>M</v>
          </cell>
          <cell r="D713">
            <v>28.99</v>
          </cell>
        </row>
        <row r="714">
          <cell r="A714">
            <v>90215</v>
          </cell>
          <cell r="B714" t="str">
            <v>ELETRODUTO DE AÇO GALVANIZADO ELETROLÍTICO, TIPO LEVE I - 2"</v>
          </cell>
          <cell r="C714" t="str">
            <v>M</v>
          </cell>
          <cell r="D714">
            <v>33.520000000000003</v>
          </cell>
        </row>
        <row r="715">
          <cell r="A715">
            <v>90216</v>
          </cell>
          <cell r="B715" t="str">
            <v>ELETRODUTO DE AÇO GALVANIZADO ELETROLÍTICO, TIPO LEVE I - 2 1/2"</v>
          </cell>
          <cell r="C715" t="str">
            <v>M</v>
          </cell>
          <cell r="D715">
            <v>46.53</v>
          </cell>
        </row>
        <row r="716">
          <cell r="A716">
            <v>90217</v>
          </cell>
          <cell r="B716" t="str">
            <v>ELETRODUTO DE AÇO GALVANIZADO ELETROLÍTICO, TIPO LEVE I - 3"</v>
          </cell>
          <cell r="C716" t="str">
            <v>M</v>
          </cell>
          <cell r="D716">
            <v>51.16</v>
          </cell>
        </row>
        <row r="717">
          <cell r="A717">
            <v>90219</v>
          </cell>
          <cell r="B717" t="str">
            <v>ELETRODUTO DE AÇO GALVANIZADO ELETROLÍTICO, TIPO LEVE I - 4"</v>
          </cell>
          <cell r="C717" t="str">
            <v>M</v>
          </cell>
          <cell r="D717">
            <v>63.37</v>
          </cell>
        </row>
        <row r="718">
          <cell r="A718">
            <v>90220</v>
          </cell>
          <cell r="B718" t="str">
            <v>ELETRODUTO DE AÇO GALVANIZADO A FOGO, TIPO SEMI-PESADO/ MÉDIO - 1/2"</v>
          </cell>
          <cell r="C718" t="str">
            <v>M</v>
          </cell>
          <cell r="D718">
            <v>20.36</v>
          </cell>
        </row>
        <row r="719">
          <cell r="A719">
            <v>90221</v>
          </cell>
          <cell r="B719" t="str">
            <v>ELETRODUTO DE AÇO GALVANIZADO A FOGO, TIPO SEMI-PESADO/ MÉDIO - 3/4"</v>
          </cell>
          <cell r="C719" t="str">
            <v>M</v>
          </cell>
          <cell r="D719">
            <v>22</v>
          </cell>
        </row>
        <row r="720">
          <cell r="A720">
            <v>90223</v>
          </cell>
          <cell r="B720" t="str">
            <v>ELETRODUTO DE AÇO GALVANIZADO A FOGO, TIPO SEMI-PESADO/ MÉDIO - 1 1/4"</v>
          </cell>
          <cell r="C720" t="str">
            <v>M</v>
          </cell>
          <cell r="D720">
            <v>34.79</v>
          </cell>
        </row>
        <row r="721">
          <cell r="A721">
            <v>90224</v>
          </cell>
          <cell r="B721" t="str">
            <v>ELETRODUTO DE AÇO GALVANIZADO A FOGO, TIPO SEMI-PESADO/ MÉDIO - 1 1/2"</v>
          </cell>
          <cell r="C721" t="str">
            <v>M</v>
          </cell>
          <cell r="D721">
            <v>36.270000000000003</v>
          </cell>
        </row>
        <row r="722">
          <cell r="A722">
            <v>90225</v>
          </cell>
          <cell r="B722" t="str">
            <v>ELETRODUTO DE AÇO GALVANIZADO A FOGO, TIPO SEMI-PESADO/ MÉDIO - 2"</v>
          </cell>
          <cell r="C722" t="str">
            <v>M</v>
          </cell>
          <cell r="D722">
            <v>40.54</v>
          </cell>
        </row>
        <row r="723">
          <cell r="A723">
            <v>90226</v>
          </cell>
          <cell r="B723" t="str">
            <v>ELETRODUTO DE AÇO GALVANIZADO A FOGO, TIPO SEMI-PESADO/ MÉDIO - 2 1/2"</v>
          </cell>
          <cell r="C723" t="str">
            <v>M</v>
          </cell>
          <cell r="D723">
            <v>54.76</v>
          </cell>
        </row>
        <row r="724">
          <cell r="A724">
            <v>90227</v>
          </cell>
          <cell r="B724" t="str">
            <v>ELETRODUTO DE AÇO GALVANIZADO A FOGO, TIPO SEMI-PESADO/ MÉDIO - 3"</v>
          </cell>
          <cell r="C724" t="str">
            <v>M</v>
          </cell>
          <cell r="D724">
            <v>59.28</v>
          </cell>
        </row>
        <row r="725">
          <cell r="A725">
            <v>90229</v>
          </cell>
          <cell r="B725" t="str">
            <v>ELETRODUTO DE AÇO GALVANIZADO A FOGO, TIPO SEMI-PESADO/ MÉDIO - 4"</v>
          </cell>
          <cell r="C725" t="str">
            <v>M</v>
          </cell>
          <cell r="D725">
            <v>75.03</v>
          </cell>
        </row>
        <row r="726">
          <cell r="A726">
            <v>90251</v>
          </cell>
          <cell r="B726" t="str">
            <v>ELETRODUTO DE POLIETILENO FLEXÍVEL, ALTA RESISTÊNCIA - 3"</v>
          </cell>
          <cell r="C726" t="str">
            <v>M</v>
          </cell>
          <cell r="D726">
            <v>30.25</v>
          </cell>
        </row>
        <row r="727">
          <cell r="A727">
            <v>90252</v>
          </cell>
          <cell r="B727" t="str">
            <v>ELETRODUTO DE POLIETILENO FLEXÍVEL, ALTA RESISTÊNCIA - 4"</v>
          </cell>
          <cell r="C727" t="str">
            <v>M</v>
          </cell>
          <cell r="D727">
            <v>35.520000000000003</v>
          </cell>
        </row>
        <row r="728">
          <cell r="A728">
            <v>90253</v>
          </cell>
          <cell r="B728" t="str">
            <v>ELETRODUTO DE POLIETILENO FLEXÍVEL, ALTA RESISTÊNCIA - 2"</v>
          </cell>
          <cell r="C728" t="str">
            <v>M</v>
          </cell>
          <cell r="D728">
            <v>22.96</v>
          </cell>
        </row>
        <row r="729">
          <cell r="A729">
            <v>90261</v>
          </cell>
          <cell r="B729" t="str">
            <v>TUBO METÁLICO FLEXÍVEL REVESTIDO COM PVC-3/4"</v>
          </cell>
          <cell r="C729" t="str">
            <v>M</v>
          </cell>
          <cell r="D729">
            <v>7.64</v>
          </cell>
        </row>
        <row r="730">
          <cell r="A730">
            <v>90262</v>
          </cell>
          <cell r="B730" t="str">
            <v>TUBO METÁLICO FLEXÍVEL REVESTIDO COM PVC-1"</v>
          </cell>
          <cell r="C730" t="str">
            <v>M</v>
          </cell>
          <cell r="D730">
            <v>8.9</v>
          </cell>
        </row>
        <row r="731">
          <cell r="A731">
            <v>90263</v>
          </cell>
          <cell r="B731" t="str">
            <v>TUBO METÁLICO FLEXÍVEL REVESTIDO COM PVC-1 1/2"</v>
          </cell>
          <cell r="C731" t="str">
            <v>M</v>
          </cell>
          <cell r="D731">
            <v>13.2</v>
          </cell>
        </row>
        <row r="732">
          <cell r="A732">
            <v>90298</v>
          </cell>
          <cell r="B732" t="str">
            <v>ENVELOPAMENTO DE ELETRODUTO ENTERRADO, COM CONCRETO</v>
          </cell>
          <cell r="C732" t="str">
            <v>M</v>
          </cell>
          <cell r="D732">
            <v>19.010000000000002</v>
          </cell>
        </row>
        <row r="733">
          <cell r="A733">
            <v>90299</v>
          </cell>
          <cell r="B733" t="str">
            <v>ENVELOPAMENTO DE ELETRODUTO ENTERRADO COM CONCRETO E AGREGADO RECICLADO</v>
          </cell>
          <cell r="C733" t="str">
            <v>M</v>
          </cell>
          <cell r="D733">
            <v>18.21</v>
          </cell>
        </row>
        <row r="734">
          <cell r="A734">
            <v>90300</v>
          </cell>
          <cell r="B734" t="str">
            <v>CONDUTORES - BT</v>
          </cell>
          <cell r="C734" t="str">
            <v>.</v>
          </cell>
          <cell r="D734" t="str">
            <v>.</v>
          </cell>
        </row>
        <row r="735">
          <cell r="A735">
            <v>90303</v>
          </cell>
          <cell r="B735" t="str">
            <v>CABO 1,00MM2 - ISOLAMENTO PARA 0,7KV - CLASSE 4 - FLEXÍVEL</v>
          </cell>
          <cell r="C735" t="str">
            <v>M</v>
          </cell>
          <cell r="D735">
            <v>2.63</v>
          </cell>
        </row>
        <row r="736">
          <cell r="A736">
            <v>90304</v>
          </cell>
          <cell r="B736" t="str">
            <v>CABO 1,50MM2 - ISOLAMENTO PARA 0,7KV - CLASSE 4 - FLEXÍVEL</v>
          </cell>
          <cell r="C736" t="str">
            <v>M</v>
          </cell>
          <cell r="D736">
            <v>3.13</v>
          </cell>
        </row>
        <row r="737">
          <cell r="A737">
            <v>90305</v>
          </cell>
          <cell r="B737" t="str">
            <v>CABO 2,50MM2 - ISOLAMENTO PARA 0,7KV - CLASSE 4 - FLEXÍVEL</v>
          </cell>
          <cell r="C737" t="str">
            <v>M</v>
          </cell>
          <cell r="D737">
            <v>3.48</v>
          </cell>
        </row>
        <row r="738">
          <cell r="A738">
            <v>90306</v>
          </cell>
          <cell r="B738" t="str">
            <v>CABO 4,00MM2 - ISOLAMENTO PARA 0,7KV - CLASSE 4 - FLEXÍVEL</v>
          </cell>
          <cell r="C738" t="str">
            <v>M</v>
          </cell>
          <cell r="D738">
            <v>4.49</v>
          </cell>
        </row>
        <row r="739">
          <cell r="A739">
            <v>90307</v>
          </cell>
          <cell r="B739" t="str">
            <v>CABO 6,00MM2 - ISOLAMENTO PARA 0,7KV - CLASSE 4 - FLEXÍVEL</v>
          </cell>
          <cell r="C739" t="str">
            <v>M</v>
          </cell>
          <cell r="D739">
            <v>4.8499999999999996</v>
          </cell>
        </row>
        <row r="740">
          <cell r="A740">
            <v>90308</v>
          </cell>
          <cell r="B740" t="str">
            <v>CABO 10,00MM2 - ISOLAMENTO PARA 0,7KV - CLASSE 4 - FLEXÍVEL</v>
          </cell>
          <cell r="C740" t="str">
            <v>M</v>
          </cell>
          <cell r="D740">
            <v>7.46</v>
          </cell>
        </row>
        <row r="741">
          <cell r="A741">
            <v>90309</v>
          </cell>
          <cell r="B741" t="str">
            <v>CABO 16,00MM2 - ISOLAMENTO PARA 0,7KV - CLASSE 4 - FLEXÍVEL</v>
          </cell>
          <cell r="C741" t="str">
            <v>M</v>
          </cell>
          <cell r="D741">
            <v>9.6199999999999992</v>
          </cell>
        </row>
        <row r="742">
          <cell r="A742">
            <v>90310</v>
          </cell>
          <cell r="B742" t="str">
            <v>CABO 25,00MM2 - ISOLAMENTO PARA 0,7KV - CLASSE 4 - FLEXÍVEL</v>
          </cell>
          <cell r="C742" t="str">
            <v>M</v>
          </cell>
          <cell r="D742">
            <v>13</v>
          </cell>
        </row>
        <row r="743">
          <cell r="A743">
            <v>90311</v>
          </cell>
          <cell r="B743" t="str">
            <v>CABO 35,00MM2 - ISOLAMENTO PARA 0,7KV - CLASSE 4 - FLEXÍVEL</v>
          </cell>
          <cell r="C743" t="str">
            <v>M</v>
          </cell>
          <cell r="D743">
            <v>18.52</v>
          </cell>
        </row>
        <row r="744">
          <cell r="A744">
            <v>90312</v>
          </cell>
          <cell r="B744" t="str">
            <v>CABO 50,00MM2 - ISOLAMENTO PARA 0,7KV - CLASSE 4 - FLEXÍVEL</v>
          </cell>
          <cell r="C744" t="str">
            <v>M</v>
          </cell>
          <cell r="D744">
            <v>25.03</v>
          </cell>
        </row>
        <row r="745">
          <cell r="A745">
            <v>90313</v>
          </cell>
          <cell r="B745" t="str">
            <v>CABO 70,00MM2 - ISOLAMENTO PARA 0,7KV - CLASSE 4 - FLEXÍVEL</v>
          </cell>
          <cell r="C745" t="str">
            <v>M</v>
          </cell>
          <cell r="D745">
            <v>32.659999999999997</v>
          </cell>
        </row>
        <row r="746">
          <cell r="A746">
            <v>90314</v>
          </cell>
          <cell r="B746" t="str">
            <v>CABO 95,00MM2 - ISOLAMENTO PARA 0,7KV - CLASSE 4 - FLEXÍVEL</v>
          </cell>
          <cell r="C746" t="str">
            <v>M</v>
          </cell>
          <cell r="D746">
            <v>40.19</v>
          </cell>
        </row>
        <row r="747">
          <cell r="A747">
            <v>90315</v>
          </cell>
          <cell r="B747" t="str">
            <v>CABO 120,00MM2 - ISOLAMENTO PARA 0,7KV - CLASSE 4 - FLEXÍVEL</v>
          </cell>
          <cell r="C747" t="str">
            <v>M</v>
          </cell>
          <cell r="D747">
            <v>52.08</v>
          </cell>
        </row>
        <row r="748">
          <cell r="A748">
            <v>90316</v>
          </cell>
          <cell r="B748" t="str">
            <v>CABO 150,00MM2 - ISOLAMENTO PARA 0,7KV - CLASSE 4 - FLEXÍVEL</v>
          </cell>
          <cell r="C748" t="str">
            <v>M</v>
          </cell>
          <cell r="D748">
            <v>68.959999999999994</v>
          </cell>
        </row>
        <row r="749">
          <cell r="A749">
            <v>90317</v>
          </cell>
          <cell r="B749" t="str">
            <v>CABO 185,00MM2 - ISOLAMENTO PARA 0,7KV - CLASSE 4 - FLEXÍVEL</v>
          </cell>
          <cell r="C749" t="str">
            <v>M</v>
          </cell>
          <cell r="D749">
            <v>83.66</v>
          </cell>
        </row>
        <row r="750">
          <cell r="A750">
            <v>90318</v>
          </cell>
          <cell r="B750" t="str">
            <v>CABO 240,00MM2 - ISOLAMENTO PARA 0,7KV - CLASSE 4 - FLEXÍVEL</v>
          </cell>
          <cell r="C750" t="str">
            <v>M</v>
          </cell>
          <cell r="D750">
            <v>109.47</v>
          </cell>
        </row>
        <row r="751">
          <cell r="A751">
            <v>90319</v>
          </cell>
          <cell r="B751" t="str">
            <v>CABO 300.00 MM2 - ISOLAMENTO PARA 0.7KV - CLASSE 4 - FLEXÍVEL</v>
          </cell>
          <cell r="C751" t="str">
            <v>M</v>
          </cell>
          <cell r="D751">
            <v>183.29</v>
          </cell>
        </row>
        <row r="752">
          <cell r="A752">
            <v>90320</v>
          </cell>
          <cell r="B752" t="str">
            <v>CABO COBRE FLEXÍVEL, ISOL. 750V NÃO HALOGENADO - ANTICHAMA - 1,5MM2</v>
          </cell>
          <cell r="C752" t="str">
            <v>M</v>
          </cell>
          <cell r="D752">
            <v>1.88</v>
          </cell>
        </row>
        <row r="753">
          <cell r="A753">
            <v>90321</v>
          </cell>
          <cell r="B753" t="str">
            <v>CABO COBRE FLEXÍVEL, ISOL. 750V NÃO HALOGENADO, ATICHAMA - 2,5MM2</v>
          </cell>
          <cell r="C753" t="str">
            <v>M</v>
          </cell>
          <cell r="D753">
            <v>2.2400000000000002</v>
          </cell>
        </row>
        <row r="754">
          <cell r="A754">
            <v>90322</v>
          </cell>
          <cell r="B754" t="str">
            <v>CABO COBRE FLEXÍVEL, ISOL. 750V NÃO HALOGENADO, ANTICHAMA - 4,0MM2</v>
          </cell>
          <cell r="C754" t="str">
            <v>M</v>
          </cell>
          <cell r="D754">
            <v>2.77</v>
          </cell>
        </row>
        <row r="755">
          <cell r="A755">
            <v>90323</v>
          </cell>
          <cell r="B755" t="str">
            <v>CABO COBRE FLEXÍVEL, ISOL. 750V NÃO HALOGENADO, ANTICHAMA 6,0MM2</v>
          </cell>
          <cell r="C755" t="str">
            <v>M</v>
          </cell>
          <cell r="D755">
            <v>3.48</v>
          </cell>
        </row>
        <row r="756">
          <cell r="A756">
            <v>90328</v>
          </cell>
          <cell r="B756" t="str">
            <v>CABO 1,50MM2 - ISOLAMENTO PARA 1,0KV - CLASSE 4 - FLEXÍVEL</v>
          </cell>
          <cell r="C756" t="str">
            <v>M</v>
          </cell>
          <cell r="D756">
            <v>3.18</v>
          </cell>
        </row>
        <row r="757">
          <cell r="A757">
            <v>90329</v>
          </cell>
          <cell r="B757" t="str">
            <v>CABO 2,50MM2 - ISOLAMENTO PARA 1,0KV - CLASSE 4 - FLEXÍVEL</v>
          </cell>
          <cell r="C757" t="str">
            <v>M</v>
          </cell>
          <cell r="D757">
            <v>3.68</v>
          </cell>
        </row>
        <row r="758">
          <cell r="A758">
            <v>90330</v>
          </cell>
          <cell r="B758" t="str">
            <v>CABO 4,00MM2 - ISOLAMENTO PARA 1,0KV - CLASSE 4 - FLEXÍVEL</v>
          </cell>
          <cell r="C758" t="str">
            <v>M</v>
          </cell>
          <cell r="D758">
            <v>4.3600000000000003</v>
          </cell>
        </row>
        <row r="759">
          <cell r="A759">
            <v>90331</v>
          </cell>
          <cell r="B759" t="str">
            <v>CABO 6,00MM2 - ISOLAMENTO PARA 1,0KV - CLASSE 4 - FLEXÍVEL</v>
          </cell>
          <cell r="C759" t="str">
            <v>M</v>
          </cell>
          <cell r="D759">
            <v>5.14</v>
          </cell>
        </row>
        <row r="760">
          <cell r="A760">
            <v>90332</v>
          </cell>
          <cell r="B760" t="str">
            <v>CABO 10,00MM2 - ISOLAMENTO PARA 1,0KV - CLASSE 4 - FLEXÍVEL</v>
          </cell>
          <cell r="C760" t="str">
            <v>M</v>
          </cell>
          <cell r="D760">
            <v>7.04</v>
          </cell>
        </row>
        <row r="761">
          <cell r="A761">
            <v>90333</v>
          </cell>
          <cell r="B761" t="str">
            <v>CABO 16,00MM2 - ISOLAMENTO PARA 1,0KV - CLASSE 4 - FLEXÍVEL</v>
          </cell>
          <cell r="C761" t="str">
            <v>M</v>
          </cell>
          <cell r="D761">
            <v>9.48</v>
          </cell>
        </row>
        <row r="762">
          <cell r="A762">
            <v>90334</v>
          </cell>
          <cell r="B762" t="str">
            <v>CABO 25,00MM2 - ISOLAMENTO PARA 1,0KV - CLASSE 4 - FLEXÍVEL</v>
          </cell>
          <cell r="C762" t="str">
            <v>M</v>
          </cell>
          <cell r="D762">
            <v>12.52</v>
          </cell>
        </row>
        <row r="763">
          <cell r="A763">
            <v>90335</v>
          </cell>
          <cell r="B763" t="str">
            <v>CABO 35,00MM2 - ISOLAMENTO PARA 1,0KV - CLASSE 4 - FLEXÍVEL</v>
          </cell>
          <cell r="C763" t="str">
            <v>M</v>
          </cell>
          <cell r="D763">
            <v>16.66</v>
          </cell>
        </row>
        <row r="764">
          <cell r="A764">
            <v>90336</v>
          </cell>
          <cell r="B764" t="str">
            <v>CABO 50,00MM2 - ISOLAMENTO PARA 1,0KV - CLASSE 4 - FLEXÍVEL</v>
          </cell>
          <cell r="C764" t="str">
            <v>M</v>
          </cell>
          <cell r="D764">
            <v>24.13</v>
          </cell>
        </row>
        <row r="765">
          <cell r="A765">
            <v>90337</v>
          </cell>
          <cell r="B765" t="str">
            <v>CABO 70,00MM2 - ISOLAMENTO PARA 1,0KV - CLASSE 4 - FLEXÍVEL</v>
          </cell>
          <cell r="C765" t="str">
            <v>M</v>
          </cell>
          <cell r="D765">
            <v>31.2</v>
          </cell>
        </row>
        <row r="766">
          <cell r="A766">
            <v>90338</v>
          </cell>
          <cell r="B766" t="str">
            <v>CABO 95,00MM2 - ISOLAMENTO PARA 1,0KV - CLASSE 4 - FLEXÍVEL</v>
          </cell>
          <cell r="C766" t="str">
            <v>M</v>
          </cell>
          <cell r="D766">
            <v>38.950000000000003</v>
          </cell>
        </row>
        <row r="767">
          <cell r="A767">
            <v>90339</v>
          </cell>
          <cell r="B767" t="str">
            <v>CABO 120,00MM2 - ISOLAMENTO PARA 1,0KV - CLASSE 4 - FLEXÍVEL</v>
          </cell>
          <cell r="C767" t="str">
            <v>M</v>
          </cell>
          <cell r="D767">
            <v>49.98</v>
          </cell>
        </row>
        <row r="768">
          <cell r="A768">
            <v>90340</v>
          </cell>
          <cell r="B768" t="str">
            <v>CABO 150,00MM2 - ISOLAMENTO PARA 1,0KV - CLASSE 4 - FLEXÍVEL</v>
          </cell>
          <cell r="C768" t="str">
            <v>M</v>
          </cell>
          <cell r="D768">
            <v>62.3</v>
          </cell>
        </row>
        <row r="769">
          <cell r="A769">
            <v>90341</v>
          </cell>
          <cell r="B769" t="str">
            <v>CABO 185,00MM2 - ISOLAMENTO PARA 1,0KV - CLASSE 4 - FLEXÍVEL</v>
          </cell>
          <cell r="C769" t="str">
            <v>M</v>
          </cell>
          <cell r="D769">
            <v>76.73</v>
          </cell>
        </row>
        <row r="770">
          <cell r="A770">
            <v>90342</v>
          </cell>
          <cell r="B770" t="str">
            <v>CABO 240,00MM2 - ISOLAMENTO PARA 1,0KV - CLASSE 4 - FLEXÍVEL</v>
          </cell>
          <cell r="C770" t="str">
            <v>M</v>
          </cell>
          <cell r="D770">
            <v>99.77</v>
          </cell>
        </row>
        <row r="771">
          <cell r="A771">
            <v>90343</v>
          </cell>
          <cell r="B771" t="str">
            <v>CABO 300.00 MM2 - ISOLAMENTO PARA 1.0KV - CLASSE 4 - FLEXÍVEL</v>
          </cell>
          <cell r="C771" t="str">
            <v>M</v>
          </cell>
          <cell r="D771">
            <v>103.44</v>
          </cell>
        </row>
        <row r="772">
          <cell r="A772">
            <v>90360</v>
          </cell>
          <cell r="B772" t="str">
            <v>FIO TELEFÔNICO INTERNO TIPO FI-60 PAR TRANCADO</v>
          </cell>
          <cell r="C772" t="str">
            <v>M</v>
          </cell>
          <cell r="D772">
            <v>1.0900000000000001</v>
          </cell>
        </row>
        <row r="773">
          <cell r="A773">
            <v>90361</v>
          </cell>
          <cell r="B773" t="str">
            <v>FIO TELEFÔNICO EXTERNO TIPO FE-100 PAR PARALELO</v>
          </cell>
          <cell r="C773" t="str">
            <v>M</v>
          </cell>
          <cell r="D773">
            <v>1.29</v>
          </cell>
        </row>
        <row r="774">
          <cell r="A774">
            <v>90370</v>
          </cell>
          <cell r="B774" t="str">
            <v>CABO FLEXÍVEL PVC-750V - 2 CONDUTORES - 1,5MM2</v>
          </cell>
          <cell r="C774" t="str">
            <v>M</v>
          </cell>
          <cell r="D774">
            <v>3.82</v>
          </cell>
        </row>
        <row r="775">
          <cell r="A775">
            <v>90372</v>
          </cell>
          <cell r="B775" t="str">
            <v>CABO FLEXÍVEL PVC - 750V - 2 CONDUTORES - 4,00MM2</v>
          </cell>
          <cell r="C775" t="str">
            <v>M</v>
          </cell>
          <cell r="D775">
            <v>6.23</v>
          </cell>
        </row>
        <row r="776">
          <cell r="A776">
            <v>90375</v>
          </cell>
          <cell r="B776" t="str">
            <v>CABO FLEXÍVEL PVC-750V - 3 CONDUTORES - 1,5MM2</v>
          </cell>
          <cell r="C776" t="str">
            <v>M</v>
          </cell>
          <cell r="D776">
            <v>4.28</v>
          </cell>
        </row>
        <row r="777">
          <cell r="A777">
            <v>90376</v>
          </cell>
          <cell r="B777" t="str">
            <v>CABO FLEXÍVEL PVC - 750V - 3 CONDUTORES - 2,50MM2</v>
          </cell>
          <cell r="C777" t="str">
            <v>M</v>
          </cell>
          <cell r="D777">
            <v>6.12</v>
          </cell>
        </row>
        <row r="778">
          <cell r="A778">
            <v>90380</v>
          </cell>
          <cell r="B778" t="str">
            <v>CABO FLEXÍVEL PVC-750V - 4 CONDUTORES - 1,5MM2</v>
          </cell>
          <cell r="C778" t="str">
            <v>M</v>
          </cell>
          <cell r="D778">
            <v>5.45</v>
          </cell>
        </row>
        <row r="779">
          <cell r="A779">
            <v>90400</v>
          </cell>
          <cell r="B779" t="str">
            <v>COMPONENTES DE QUADROS ELÉTRICOS</v>
          </cell>
          <cell r="C779" t="str">
            <v>.</v>
          </cell>
          <cell r="D779" t="str">
            <v>.</v>
          </cell>
        </row>
        <row r="780">
          <cell r="A780">
            <v>90402</v>
          </cell>
          <cell r="B780" t="str">
            <v>SINALIZADOR LUMINOSO DIÂMETRO 22MM, COM LÂMPADA</v>
          </cell>
          <cell r="C780" t="str">
            <v>UN</v>
          </cell>
          <cell r="D780">
            <v>50.59</v>
          </cell>
        </row>
        <row r="781">
          <cell r="A781">
            <v>90403</v>
          </cell>
          <cell r="B781" t="str">
            <v>SINALIZADOR LUMINOSO DIÂMETRO 30 MM, COM LÂMPADA</v>
          </cell>
          <cell r="C781" t="str">
            <v>UN</v>
          </cell>
          <cell r="D781">
            <v>52.72</v>
          </cell>
        </row>
        <row r="782">
          <cell r="A782">
            <v>90411</v>
          </cell>
          <cell r="B782" t="str">
            <v>VOLTÍMETRO 96X96MM 250V</v>
          </cell>
          <cell r="C782" t="str">
            <v>UN</v>
          </cell>
          <cell r="D782">
            <v>138.30000000000001</v>
          </cell>
        </row>
        <row r="783">
          <cell r="A783">
            <v>90430</v>
          </cell>
          <cell r="B783" t="str">
            <v>CONTATOR TRIPOLAR I NOMINAL 12A</v>
          </cell>
          <cell r="C783" t="str">
            <v>UN</v>
          </cell>
          <cell r="D783">
            <v>190.93</v>
          </cell>
        </row>
        <row r="784">
          <cell r="A784">
            <v>90431</v>
          </cell>
          <cell r="B784" t="str">
            <v>CONTATOR TRIPOLAR I NOMINAL 22A</v>
          </cell>
          <cell r="C784" t="str">
            <v>UN</v>
          </cell>
          <cell r="D784">
            <v>212.87</v>
          </cell>
        </row>
        <row r="785">
          <cell r="A785">
            <v>90432</v>
          </cell>
          <cell r="B785" t="str">
            <v>CONTATOR TRIPOLAR I NOMINAL 40A</v>
          </cell>
          <cell r="C785" t="str">
            <v>UN</v>
          </cell>
          <cell r="D785">
            <v>310.85000000000002</v>
          </cell>
        </row>
        <row r="786">
          <cell r="A786">
            <v>90433</v>
          </cell>
          <cell r="B786" t="str">
            <v>CONTATOR TRIPOLAR I NOMINAL 55A</v>
          </cell>
          <cell r="C786" t="str">
            <v>UN</v>
          </cell>
          <cell r="D786">
            <v>460.56</v>
          </cell>
        </row>
        <row r="787">
          <cell r="A787">
            <v>90440</v>
          </cell>
          <cell r="B787" t="str">
            <v>RELÊ BIMETÁLICO DE SOBRECARGA AJUSTE DE 6 ATÉ 12.5A</v>
          </cell>
          <cell r="C787" t="str">
            <v>UN</v>
          </cell>
          <cell r="D787">
            <v>136.13</v>
          </cell>
        </row>
        <row r="788">
          <cell r="A788">
            <v>90441</v>
          </cell>
          <cell r="B788" t="str">
            <v>RELÊ BIMETÁLICO DE SOBRECARGA AJUSTE DE 16 ATÉ 25A</v>
          </cell>
          <cell r="C788" t="str">
            <v>UN</v>
          </cell>
          <cell r="D788">
            <v>164.11</v>
          </cell>
        </row>
        <row r="789">
          <cell r="A789">
            <v>90442</v>
          </cell>
          <cell r="B789" t="str">
            <v>RELÊ BIMETÁLICO DE SOBRECARGA AJUSTE DE 25 ATÉ 40A</v>
          </cell>
          <cell r="C789" t="str">
            <v>UN</v>
          </cell>
          <cell r="D789">
            <v>196.07</v>
          </cell>
        </row>
        <row r="790">
          <cell r="A790">
            <v>90448</v>
          </cell>
          <cell r="B790" t="str">
            <v>RELÊ DE TEMPO ELETRÔNICO AJUSTE DE 6 ATÉ 60S</v>
          </cell>
          <cell r="C790" t="str">
            <v>UN</v>
          </cell>
          <cell r="D790">
            <v>92.32</v>
          </cell>
        </row>
        <row r="791">
          <cell r="A791">
            <v>90460</v>
          </cell>
          <cell r="B791" t="str">
            <v>DISPOSITIVO DE PROTEÇÃO CONTRA SURTOS 275V - 15KA</v>
          </cell>
          <cell r="C791" t="str">
            <v>UN</v>
          </cell>
          <cell r="D791">
            <v>39.729999999999997</v>
          </cell>
        </row>
        <row r="792">
          <cell r="A792">
            <v>90465</v>
          </cell>
          <cell r="B792" t="str">
            <v>TRAVA PARA DISJUNTOR</v>
          </cell>
          <cell r="C792" t="str">
            <v>UN</v>
          </cell>
          <cell r="D792">
            <v>26.68</v>
          </cell>
        </row>
        <row r="793">
          <cell r="A793">
            <v>90468</v>
          </cell>
          <cell r="B793" t="str">
            <v>INTERRUPTOR DIFERENCIAL RESIDUAL BIPOLAR 25A - SENSIBILIDADE 30MA - 220V</v>
          </cell>
          <cell r="C793" t="str">
            <v>UN</v>
          </cell>
          <cell r="D793">
            <v>149.55000000000001</v>
          </cell>
        </row>
        <row r="794">
          <cell r="A794">
            <v>90469</v>
          </cell>
          <cell r="B794" t="str">
            <v>INTERRUPTOR DIFERENCIAL RESIDUAL BIPOLAR 40A - SENSIBILIDADE 30MA - 220V</v>
          </cell>
          <cell r="C794" t="str">
            <v>UN</v>
          </cell>
          <cell r="D794">
            <v>150.25</v>
          </cell>
        </row>
        <row r="795">
          <cell r="A795">
            <v>90470</v>
          </cell>
          <cell r="B795" t="str">
            <v>INTERRUPTOR DIFERENCIAL RESIDUAL BIPOLAR 63A, SENSIBILIDADE 30MA - 220V</v>
          </cell>
          <cell r="C795" t="str">
            <v>UN</v>
          </cell>
          <cell r="D795">
            <v>183.67</v>
          </cell>
        </row>
        <row r="796">
          <cell r="A796">
            <v>90472</v>
          </cell>
          <cell r="B796" t="str">
            <v>INTERRUPTOR DIFERENCIAL TETRAPOLAR - 40A - SENSIBILIDADE 30MA - 380V</v>
          </cell>
          <cell r="C796" t="str">
            <v>UN</v>
          </cell>
          <cell r="D796">
            <v>174.78</v>
          </cell>
        </row>
        <row r="797">
          <cell r="A797">
            <v>90475</v>
          </cell>
          <cell r="B797" t="str">
            <v>INTERRUPTOR DIFERENCIAL TETRAPOLAR - 63A SENSIBILIDADE 30MA - 380V</v>
          </cell>
          <cell r="C797" t="str">
            <v>UN</v>
          </cell>
          <cell r="D797">
            <v>204.58</v>
          </cell>
        </row>
        <row r="798">
          <cell r="A798">
            <v>90476</v>
          </cell>
          <cell r="B798" t="str">
            <v>INTERRUPTOR DIFERENCIAL TETRAPOLAR - 80A SENSIBILIDADE 30MA - 380V</v>
          </cell>
          <cell r="C798" t="str">
            <v>UN</v>
          </cell>
          <cell r="D798">
            <v>255.38</v>
          </cell>
        </row>
        <row r="799">
          <cell r="A799">
            <v>90477</v>
          </cell>
          <cell r="B799" t="str">
            <v>INTERRUPTOR DIFERENCIAL TETRAPOLAR - 100A SENSIBILIDADE 30MA - 380V</v>
          </cell>
          <cell r="C799" t="str">
            <v>UN</v>
          </cell>
          <cell r="D799">
            <v>275.48</v>
          </cell>
        </row>
        <row r="800">
          <cell r="A800">
            <v>90478</v>
          </cell>
          <cell r="B800" t="str">
            <v>INTERRUPTOR DIFERENCIAL TETRAPOLAR - 125A SENSIBILIDADE 30MA - 380V</v>
          </cell>
          <cell r="C800" t="str">
            <v>UN</v>
          </cell>
          <cell r="D800">
            <v>1439.26</v>
          </cell>
        </row>
        <row r="801">
          <cell r="A801">
            <v>90484</v>
          </cell>
          <cell r="B801" t="str">
            <v>INTERRUPTOR DIFERENCIAL TETRAPOLAR - 125A SENSIBIL. 100MA - 380V</v>
          </cell>
          <cell r="C801" t="str">
            <v>UN</v>
          </cell>
          <cell r="D801">
            <v>1218.74</v>
          </cell>
        </row>
        <row r="802">
          <cell r="A802">
            <v>90487</v>
          </cell>
          <cell r="B802" t="str">
            <v>INTERRUPTOR DIFERENCIAL TETRAPOLAR - 63A SENSIBILIDADE 300MA - 380V</v>
          </cell>
          <cell r="C802" t="str">
            <v>UN</v>
          </cell>
          <cell r="D802">
            <v>209.5</v>
          </cell>
        </row>
        <row r="803">
          <cell r="A803">
            <v>90488</v>
          </cell>
          <cell r="B803" t="str">
            <v>INTERRUPTOR DIFERENCIAL TETRAPOLAR - 80A SENSIBILIDADE 300MA - 380V</v>
          </cell>
          <cell r="C803" t="str">
            <v>UN</v>
          </cell>
          <cell r="D803">
            <v>289.74</v>
          </cell>
        </row>
        <row r="804">
          <cell r="A804">
            <v>90489</v>
          </cell>
          <cell r="B804" t="str">
            <v>INTERRUPTOR DIFERENCIAL TETRAPOLAR - 100A SENSIBIL. 300MA - 380V</v>
          </cell>
          <cell r="C804" t="str">
            <v>UN</v>
          </cell>
          <cell r="D804">
            <v>409.75</v>
          </cell>
        </row>
        <row r="805">
          <cell r="A805">
            <v>90490</v>
          </cell>
          <cell r="B805" t="str">
            <v>INTERRUPTOR DIFERENCIAL TETRAPOLAR - 125A SENSIBILIDADE 300MA - 380V</v>
          </cell>
          <cell r="C805" t="str">
            <v>UN</v>
          </cell>
          <cell r="D805">
            <v>1097.6099999999999</v>
          </cell>
        </row>
        <row r="806">
          <cell r="A806">
            <v>90493</v>
          </cell>
          <cell r="B806" t="str">
            <v>INTERRUPTOR DIFERENCIAL TETRAPOLAR - 63A SENSIBIL. 500MA - 380V</v>
          </cell>
          <cell r="C806" t="str">
            <v>UN</v>
          </cell>
          <cell r="D806">
            <v>216.78</v>
          </cell>
        </row>
        <row r="807">
          <cell r="A807">
            <v>90496</v>
          </cell>
          <cell r="B807" t="str">
            <v>INTERRUPTOR DIFERENCIAL TETRAPOLAR - 125A SENSIBIL. 500MA - 380V</v>
          </cell>
          <cell r="C807" t="str">
            <v>UN</v>
          </cell>
          <cell r="D807">
            <v>1202.18</v>
          </cell>
        </row>
        <row r="808">
          <cell r="A808">
            <v>90500</v>
          </cell>
          <cell r="B808" t="str">
            <v>QUADROS E CAIXAS</v>
          </cell>
          <cell r="C808" t="str">
            <v>.</v>
          </cell>
          <cell r="D808" t="str">
            <v>.</v>
          </cell>
        </row>
        <row r="809">
          <cell r="A809">
            <v>90501</v>
          </cell>
          <cell r="B809" t="str">
            <v>QUADRO DE DISTRIBUIÇÃO EM CHAPA METÁLICA - PARA ATÉ 4 DISJUNTORES</v>
          </cell>
          <cell r="C809" t="str">
            <v>UN</v>
          </cell>
          <cell r="D809">
            <v>34.049999999999997</v>
          </cell>
        </row>
        <row r="810">
          <cell r="A810">
            <v>90504</v>
          </cell>
          <cell r="B810" t="str">
            <v>QUADRO DE DISTRIBUIÇÃO EM CHAPA METÁLICA - PARA ATÉ 12 DISJUNTORES</v>
          </cell>
          <cell r="C810" t="str">
            <v>UN</v>
          </cell>
          <cell r="D810">
            <v>69.400000000000006</v>
          </cell>
        </row>
        <row r="811">
          <cell r="A811">
            <v>90506</v>
          </cell>
          <cell r="B811" t="str">
            <v>QUADRO DE DISTRIBUIÇÃO EM CHAPA METÁLICA - PARA ATÉ 16 DISJUNTORES</v>
          </cell>
          <cell r="C811" t="str">
            <v>UN</v>
          </cell>
          <cell r="D811">
            <v>213.35</v>
          </cell>
        </row>
        <row r="812">
          <cell r="A812">
            <v>90510</v>
          </cell>
          <cell r="B812" t="str">
            <v>QUADRO DE DISTRIBUIÇÃO EM CHAPA METÁLICA - PARA ATÉ 24 DISJUNTORES</v>
          </cell>
          <cell r="C812" t="str">
            <v>un</v>
          </cell>
          <cell r="D812">
            <v>461.49</v>
          </cell>
        </row>
        <row r="813">
          <cell r="A813">
            <v>90512</v>
          </cell>
          <cell r="B813" t="str">
            <v>QUADRO DE DISTRIBUIÇÃO EM CHAPA METÁLICA - PARA ATÉ 28 DISJUNTORES</v>
          </cell>
          <cell r="C813" t="str">
            <v>UN</v>
          </cell>
          <cell r="D813">
            <v>284.04000000000002</v>
          </cell>
        </row>
        <row r="814">
          <cell r="A814">
            <v>90514</v>
          </cell>
          <cell r="B814" t="str">
            <v>QUADRO DE DISTRIBUIÇÃO EM CHAPA METÁLICA - PARA ATÉ 34 DISJUNTORES</v>
          </cell>
          <cell r="C814" t="str">
            <v>UN</v>
          </cell>
          <cell r="D814">
            <v>506.26</v>
          </cell>
        </row>
        <row r="815">
          <cell r="A815">
            <v>90517</v>
          </cell>
          <cell r="B815" t="str">
            <v>QUADRO DE DISTRIBUIÇÃO EM CHAPA METÁLICA - PARA ATÉ 44 DISJUNTORES</v>
          </cell>
          <cell r="C815" t="str">
            <v>UN</v>
          </cell>
          <cell r="D815">
            <v>610.27</v>
          </cell>
        </row>
        <row r="816">
          <cell r="A816">
            <v>90519</v>
          </cell>
          <cell r="B816" t="str">
            <v>QUADRO DE DISTRIBUIÇÃO EM CHAPA METÁLICA - PARA ATÉ 70 DISJUNTORES</v>
          </cell>
          <cell r="C816" t="str">
            <v>UN</v>
          </cell>
          <cell r="D816">
            <v>1088.52</v>
          </cell>
        </row>
        <row r="817">
          <cell r="A817">
            <v>90520</v>
          </cell>
          <cell r="B817" t="str">
            <v>CAIXA DE PASSAGEM E LIGAÇÃO EM PVC OCTOGONAL FUNDO MOVEL 10X10CM, INCLUSIVE ESPELHO</v>
          </cell>
          <cell r="C817" t="str">
            <v>UN</v>
          </cell>
          <cell r="D817">
            <v>8.6</v>
          </cell>
        </row>
        <row r="818">
          <cell r="A818">
            <v>90521</v>
          </cell>
          <cell r="B818" t="str">
            <v>CAIXA DE PASSAGEM E LIGAÇÃO EM PVC 7,5X7,5X5,0CM (3"X3"), INCLUSIVE ESPELHO</v>
          </cell>
          <cell r="C818" t="str">
            <v>UN</v>
          </cell>
          <cell r="D818">
            <v>8.83</v>
          </cell>
        </row>
        <row r="819">
          <cell r="A819">
            <v>90522</v>
          </cell>
          <cell r="B819" t="str">
            <v>CAIXA DE PVC 10X5X5CM, INCLUSIVE ESPELHO</v>
          </cell>
          <cell r="C819" t="str">
            <v>UN</v>
          </cell>
          <cell r="D819">
            <v>6.93</v>
          </cell>
        </row>
        <row r="820">
          <cell r="A820">
            <v>90523</v>
          </cell>
          <cell r="B820" t="str">
            <v>CAIXA E PVC 10X10X5CM, INCLUSIVE ESPELHO</v>
          </cell>
          <cell r="C820" t="str">
            <v>UN</v>
          </cell>
          <cell r="D820">
            <v>12.32</v>
          </cell>
        </row>
        <row r="821">
          <cell r="A821">
            <v>90524</v>
          </cell>
          <cell r="B821" t="str">
            <v>CAIXA DE PASSAGEM EM FERRO ESTAMPADO - 3"X3", INCLUSIVE ESPELHO</v>
          </cell>
          <cell r="C821" t="str">
            <v>UN</v>
          </cell>
          <cell r="D821">
            <v>8.59</v>
          </cell>
        </row>
        <row r="822">
          <cell r="A822">
            <v>90525</v>
          </cell>
          <cell r="B822" t="str">
            <v>CAIXA DE PASSAGEM EM FERRO ESTAMPADO - 4"X2", INCLUSIVE ESPELHO</v>
          </cell>
          <cell r="C822" t="str">
            <v>UN</v>
          </cell>
          <cell r="D822">
            <v>7.65</v>
          </cell>
        </row>
        <row r="823">
          <cell r="A823">
            <v>90526</v>
          </cell>
          <cell r="B823" t="str">
            <v>CAIXA DE PASSAGEM EM FERRO ESTAMPADO - 4"X4", INCLUSIVE ESPELHO</v>
          </cell>
          <cell r="C823" t="str">
            <v>UN</v>
          </cell>
          <cell r="D823">
            <v>14.25</v>
          </cell>
        </row>
        <row r="824">
          <cell r="A824">
            <v>90527</v>
          </cell>
          <cell r="B824" t="str">
            <v>CAIXA DE PASSAGEM EM FERRO ESTAMPADO COM FUNDO MÓVEL</v>
          </cell>
          <cell r="C824" t="str">
            <v>UN</v>
          </cell>
          <cell r="D824">
            <v>7.26</v>
          </cell>
        </row>
        <row r="825">
          <cell r="A825">
            <v>90528</v>
          </cell>
          <cell r="B825" t="str">
            <v>CAIXA DE PASSAGEM TIPO CONDULETE - 1/2"</v>
          </cell>
          <cell r="C825" t="str">
            <v>UN</v>
          </cell>
          <cell r="D825">
            <v>16.510000000000002</v>
          </cell>
        </row>
        <row r="826">
          <cell r="A826">
            <v>90529</v>
          </cell>
          <cell r="B826" t="str">
            <v>CAIXA DE PASSAGEM TIPO CONDULETE - 3/4"</v>
          </cell>
          <cell r="C826" t="str">
            <v>UN</v>
          </cell>
          <cell r="D826">
            <v>17.670000000000002</v>
          </cell>
        </row>
        <row r="827">
          <cell r="A827">
            <v>90530</v>
          </cell>
          <cell r="B827" t="str">
            <v>CAIXA DE PASSAGEM TIPO CONDULETE - 1"</v>
          </cell>
          <cell r="C827" t="str">
            <v>UN</v>
          </cell>
          <cell r="D827">
            <v>21.93</v>
          </cell>
        </row>
        <row r="828">
          <cell r="A828">
            <v>90531</v>
          </cell>
          <cell r="B828" t="str">
            <v>CAIXA DE PASSAGEM TIPO CONDULETE - 1 1/4"</v>
          </cell>
          <cell r="C828" t="str">
            <v>UN</v>
          </cell>
          <cell r="D828">
            <v>29.4</v>
          </cell>
        </row>
        <row r="829">
          <cell r="A829">
            <v>90532</v>
          </cell>
          <cell r="B829" t="str">
            <v>CAIXA DE PASSAGEM TIPO CONDULETE - 1 1/2"</v>
          </cell>
          <cell r="C829" t="str">
            <v>UN</v>
          </cell>
          <cell r="D829">
            <v>36.85</v>
          </cell>
        </row>
        <row r="830">
          <cell r="A830">
            <v>90533</v>
          </cell>
          <cell r="B830" t="str">
            <v>CAIXA DE PASSAGEM TIPO CONDULETE - 2"</v>
          </cell>
          <cell r="C830" t="str">
            <v>UN</v>
          </cell>
          <cell r="D830">
            <v>52.94</v>
          </cell>
        </row>
        <row r="831">
          <cell r="A831">
            <v>90534</v>
          </cell>
          <cell r="B831" t="str">
            <v>CAIXA DE PASSAGEM TIPO CONDULETE - 2 1/2"</v>
          </cell>
          <cell r="C831" t="str">
            <v>UN</v>
          </cell>
          <cell r="D831">
            <v>89.39</v>
          </cell>
        </row>
        <row r="832">
          <cell r="A832">
            <v>90535</v>
          </cell>
          <cell r="B832" t="str">
            <v>CAIXA DE PASSAGEM TIPO CONDULETE - 3"</v>
          </cell>
          <cell r="C832" t="str">
            <v>UN</v>
          </cell>
          <cell r="D832">
            <v>128.66999999999999</v>
          </cell>
        </row>
        <row r="833">
          <cell r="A833">
            <v>90537</v>
          </cell>
          <cell r="B833" t="str">
            <v>CAIXA DE PASSAGEM TIPO CONDULETE - 4"</v>
          </cell>
          <cell r="C833" t="str">
            <v>UN</v>
          </cell>
          <cell r="D833">
            <v>221.01</v>
          </cell>
        </row>
        <row r="834">
          <cell r="A834">
            <v>90538</v>
          </cell>
          <cell r="B834" t="str">
            <v>CAIXA PVC - 4"X2" - PARA ELETRODUTO QUADRADO 16X16MM, INCLUSIVE ESPELHO</v>
          </cell>
          <cell r="C834" t="str">
            <v>UN</v>
          </cell>
          <cell r="D834">
            <v>13.72</v>
          </cell>
        </row>
        <row r="835">
          <cell r="A835">
            <v>90539</v>
          </cell>
          <cell r="B835" t="str">
            <v>CAIXA DE PASSAGEM EM CHAPA METÁLICA COM TAMPA PARAFUSADA - 10X10X8CM</v>
          </cell>
          <cell r="C835" t="str">
            <v>UN</v>
          </cell>
          <cell r="D835">
            <v>33.549999999999997</v>
          </cell>
        </row>
        <row r="836">
          <cell r="A836">
            <v>90540</v>
          </cell>
          <cell r="B836" t="str">
            <v>CAIXA DE PASSAGEM EM CHAPA METÁLICA COM TAMPA PARAFUSADA - 20X20X10CM</v>
          </cell>
          <cell r="C836" t="str">
            <v>UN</v>
          </cell>
          <cell r="D836">
            <v>31.78</v>
          </cell>
        </row>
        <row r="837">
          <cell r="A837">
            <v>90541</v>
          </cell>
          <cell r="B837" t="str">
            <v>CAIXA DE PASSAGEM EM CHAPA METÁLICA COM TAMPA PARAFUSADA - 30X30X12CM</v>
          </cell>
          <cell r="C837" t="str">
            <v>UN</v>
          </cell>
          <cell r="D837">
            <v>57.52</v>
          </cell>
        </row>
        <row r="838">
          <cell r="A838">
            <v>90542</v>
          </cell>
          <cell r="B838" t="str">
            <v>CAIXA DE PASSAGEM EM CHAPA METÁLICA COM TAMPA PARAFUSADA - 40X40X15CM</v>
          </cell>
          <cell r="C838" t="str">
            <v>UN</v>
          </cell>
          <cell r="D838">
            <v>78.209999999999994</v>
          </cell>
        </row>
        <row r="839">
          <cell r="A839">
            <v>90550</v>
          </cell>
          <cell r="B839" t="str">
            <v>CAIXA DE PASSAGEM EM CHAPA METÁLICA COM PORTA E FECHADURA - 40X40X15CM - USO PARA TELEFONIA</v>
          </cell>
          <cell r="C839" t="str">
            <v>UN</v>
          </cell>
          <cell r="D839">
            <v>102.36</v>
          </cell>
        </row>
        <row r="840">
          <cell r="A840">
            <v>90551</v>
          </cell>
          <cell r="B840" t="str">
            <v>CAIXA DE PASSAGEM EM CHAPA METÁLICA COM PORTA E FECHADURA - 50X50X15CM - USO PARA TELEFONIA</v>
          </cell>
          <cell r="C840" t="str">
            <v>UN</v>
          </cell>
          <cell r="D840">
            <v>169.81</v>
          </cell>
        </row>
        <row r="841">
          <cell r="A841">
            <v>90555</v>
          </cell>
          <cell r="B841" t="str">
            <v>CAIXA DE PASSAGEM EM ALVENARIA - ESCAVAÇÃO E APILOAMENTO</v>
          </cell>
          <cell r="C841" t="str">
            <v>M3</v>
          </cell>
          <cell r="D841">
            <v>28.98</v>
          </cell>
        </row>
        <row r="842">
          <cell r="A842">
            <v>90556</v>
          </cell>
          <cell r="B842" t="str">
            <v>CAIXA DE PASSAGEM EM ALVENARIA - LASTRO DE BRITA (FUNDO)</v>
          </cell>
          <cell r="C842" t="str">
            <v>M3</v>
          </cell>
          <cell r="D842">
            <v>101.84</v>
          </cell>
        </row>
        <row r="843">
          <cell r="A843">
            <v>90557</v>
          </cell>
          <cell r="B843" t="str">
            <v>CAIXA DE PASSAGEM EM ALVENARIA - LASTRO DE CONCRETO (FUNDO)</v>
          </cell>
          <cell r="C843" t="str">
            <v>M3</v>
          </cell>
          <cell r="D843">
            <v>275.04000000000002</v>
          </cell>
        </row>
        <row r="844">
          <cell r="A844">
            <v>90558</v>
          </cell>
          <cell r="B844" t="str">
            <v>CAIXA DE PASSAGEM EM ALVENARIA - PAREDE DE 1/2 TIJOLO, REVESTIDA</v>
          </cell>
          <cell r="C844" t="str">
            <v>M2</v>
          </cell>
          <cell r="D844">
            <v>134.72999999999999</v>
          </cell>
        </row>
        <row r="845">
          <cell r="A845">
            <v>90559</v>
          </cell>
          <cell r="B845" t="str">
            <v>CAIXA DE PASSAGEM EM ALVENARIA - PAREDE DE 1 TIJOLO, REVESTIDA</v>
          </cell>
          <cell r="C845" t="str">
            <v>M2</v>
          </cell>
          <cell r="D845">
            <v>184.8</v>
          </cell>
        </row>
        <row r="846">
          <cell r="A846">
            <v>90560</v>
          </cell>
          <cell r="B846" t="str">
            <v>CAIXA DE PASSAGEM EM ALVENARIA - TAMPA DE CONCRETO</v>
          </cell>
          <cell r="C846" t="str">
            <v>M2</v>
          </cell>
          <cell r="D846">
            <v>114.13</v>
          </cell>
        </row>
        <row r="847">
          <cell r="A847">
            <v>90562</v>
          </cell>
          <cell r="B847" t="str">
            <v>CAIXA TELEFÔNICA INTERNA PADRÃO TELESP N.2 20X20X12CM</v>
          </cell>
          <cell r="C847" t="str">
            <v>UN</v>
          </cell>
          <cell r="D847">
            <v>59.91</v>
          </cell>
        </row>
        <row r="848">
          <cell r="A848">
            <v>90563</v>
          </cell>
          <cell r="B848" t="str">
            <v>CAIXA TELEFÔNICA INTERNA PADRÃO TELESP N.3 40X40X13,5CM</v>
          </cell>
          <cell r="C848" t="str">
            <v>UN</v>
          </cell>
          <cell r="D848">
            <v>108.6</v>
          </cell>
        </row>
        <row r="849">
          <cell r="A849">
            <v>90564</v>
          </cell>
          <cell r="B849" t="str">
            <v>CAIXA TELEFÔNICA INTERNA PADRÃO TELESP N. 4 60X60X13,5CM</v>
          </cell>
          <cell r="C849" t="str">
            <v>UN</v>
          </cell>
          <cell r="D849">
            <v>182.66</v>
          </cell>
        </row>
        <row r="850">
          <cell r="A850">
            <v>90565</v>
          </cell>
          <cell r="B850" t="str">
            <v>CAIXA TELEFÔNICA INTERNA PADRÃO TELESP N. 5 80X80X13,5CM</v>
          </cell>
          <cell r="C850" t="str">
            <v>UN</v>
          </cell>
          <cell r="D850">
            <v>296.74</v>
          </cell>
        </row>
        <row r="851">
          <cell r="A851">
            <v>90566</v>
          </cell>
          <cell r="B851" t="str">
            <v>CAIXA TELEFÔNICA INTERNA PADRÃO TELESP N.6 120X120X13,5CM</v>
          </cell>
          <cell r="C851" t="str">
            <v>UN</v>
          </cell>
          <cell r="D851">
            <v>613.37</v>
          </cell>
        </row>
        <row r="852">
          <cell r="A852">
            <v>90567</v>
          </cell>
          <cell r="B852" t="str">
            <v>CAIXA TELEFÔNICA INTERNA PADRÃO TELESP N.7 150X150X17CM</v>
          </cell>
          <cell r="C852" t="str">
            <v>UN</v>
          </cell>
          <cell r="D852">
            <v>988.69</v>
          </cell>
        </row>
        <row r="853">
          <cell r="A853">
            <v>90590</v>
          </cell>
          <cell r="B853" t="str">
            <v>CAIXA DE ALUMÍNIO 10X10CM, ALTA COM TAMPA DE LATÃO PARA TOMADAS</v>
          </cell>
          <cell r="C853" t="str">
            <v>UN</v>
          </cell>
          <cell r="D853">
            <v>49.12</v>
          </cell>
        </row>
        <row r="854">
          <cell r="A854">
            <v>90598</v>
          </cell>
          <cell r="B854" t="str">
            <v>QUADRO GERAL OU DE DISTRIBUIÇÃO, EM CHAPA METÁLICA N.14 ESMALTADA</v>
          </cell>
          <cell r="C854" t="str">
            <v>M2</v>
          </cell>
          <cell r="D854">
            <v>674.48</v>
          </cell>
        </row>
        <row r="855">
          <cell r="A855">
            <v>90600</v>
          </cell>
          <cell r="B855" t="str">
            <v>CHAVES, FUSÍVEIS E ATERRAMENTO</v>
          </cell>
          <cell r="C855" t="str">
            <v>.</v>
          </cell>
          <cell r="D855" t="str">
            <v>.</v>
          </cell>
        </row>
        <row r="856">
          <cell r="A856">
            <v>90618</v>
          </cell>
          <cell r="B856" t="str">
            <v>CHAVE SECCIONADORA TRIPOLAR, ABERTURA SOB CARGA - SECA 250A/600V</v>
          </cell>
          <cell r="C856" t="str">
            <v>UN</v>
          </cell>
          <cell r="D856">
            <v>942.64</v>
          </cell>
        </row>
        <row r="857">
          <cell r="A857">
            <v>90619</v>
          </cell>
          <cell r="B857" t="str">
            <v>CHAVE SECCIONADORA TRIPOLAR, ABERTURA SOB CARGA - SECA 400A/600V</v>
          </cell>
          <cell r="C857" t="str">
            <v>UN</v>
          </cell>
          <cell r="D857">
            <v>1097.83</v>
          </cell>
        </row>
        <row r="858">
          <cell r="A858">
            <v>90620</v>
          </cell>
          <cell r="B858" t="str">
            <v>CHAVE SECCIONADORA TRIPOLAR, ABERTURA SOB CARGA - SECA 630A/600V</v>
          </cell>
          <cell r="C858" t="str">
            <v>UN</v>
          </cell>
          <cell r="D858">
            <v>1779.61</v>
          </cell>
        </row>
        <row r="859">
          <cell r="A859">
            <v>90623</v>
          </cell>
          <cell r="B859" t="str">
            <v>CHAVE SECCIONADORA TIPO NH, COM BASE E FUSÍVEIS - 125A (ABERTURA SEM CARGA)</v>
          </cell>
          <cell r="C859" t="str">
            <v>UN</v>
          </cell>
          <cell r="D859">
            <v>123.04</v>
          </cell>
        </row>
        <row r="860">
          <cell r="A860">
            <v>90624</v>
          </cell>
          <cell r="B860" t="str">
            <v>CHAVE SECCIONADORA TIPO NH, COM BASE E FUSÍVEIS - 250A (ABERTURA SEM CARGA)</v>
          </cell>
          <cell r="C860" t="str">
            <v>UN</v>
          </cell>
          <cell r="D860">
            <v>284.47000000000003</v>
          </cell>
        </row>
        <row r="861">
          <cell r="A861">
            <v>90625</v>
          </cell>
          <cell r="B861" t="str">
            <v>CHAVE SECCIONADORA TIPO NH, COM BASE E FUSÍVEIS - 400A (ABERTURA SEM CARGA)</v>
          </cell>
          <cell r="C861" t="str">
            <v>UN</v>
          </cell>
          <cell r="D861">
            <v>395.48</v>
          </cell>
        </row>
        <row r="862">
          <cell r="A862">
            <v>90626</v>
          </cell>
          <cell r="B862" t="str">
            <v>CHAVE SECCIONADORA TIPO NH, COM BASE E FUSÍVEIS - 630A (ABERTURA SEM CARGA)</v>
          </cell>
          <cell r="C862" t="str">
            <v>UN</v>
          </cell>
          <cell r="D862">
            <v>490.3</v>
          </cell>
        </row>
        <row r="863">
          <cell r="A863">
            <v>90627</v>
          </cell>
          <cell r="B863" t="str">
            <v>CHAVE SECCIONADORA TRIPOLAR, ABERTURA SOB CARGA, COM FUSÍVEIS NH00 - 125A/500V</v>
          </cell>
          <cell r="C863" t="str">
            <v>UN</v>
          </cell>
          <cell r="D863">
            <v>152.44999999999999</v>
          </cell>
        </row>
        <row r="864">
          <cell r="A864">
            <v>90628</v>
          </cell>
          <cell r="B864" t="str">
            <v>CHAVE SECCIONADORA TRIPOLAR, ABERTURA SOB CARGA, COM FUSÍVEIS NH1 - 250A/500V</v>
          </cell>
          <cell r="C864" t="str">
            <v>UN</v>
          </cell>
          <cell r="D864">
            <v>323.95</v>
          </cell>
        </row>
        <row r="865">
          <cell r="A865">
            <v>90629</v>
          </cell>
          <cell r="B865" t="str">
            <v>CHAVE SECCIONADORA TRIPOLAR, ABERTURA SOB CARGA, COM FUSÍVEIS NH2 - 400A/500V</v>
          </cell>
          <cell r="C865" t="str">
            <v>UN</v>
          </cell>
          <cell r="D865">
            <v>472.68</v>
          </cell>
        </row>
        <row r="866">
          <cell r="A866">
            <v>90630</v>
          </cell>
          <cell r="B866" t="str">
            <v>CHAVE SECCIONADORA TRIPOLAR, ABERTURA SOB CARGA, COM FUSÍVEIS NH3 -630A/600V</v>
          </cell>
          <cell r="C866" t="str">
            <v>UN</v>
          </cell>
          <cell r="D866">
            <v>769.02</v>
          </cell>
        </row>
        <row r="867">
          <cell r="A867">
            <v>90633</v>
          </cell>
          <cell r="B867" t="str">
            <v>CHAVE SECCIONADORA ROTATIVA ABERT. SOB CARGA TP (PACCO) - 3X16A</v>
          </cell>
          <cell r="C867" t="str">
            <v>UN</v>
          </cell>
          <cell r="D867">
            <v>75.89</v>
          </cell>
        </row>
        <row r="868">
          <cell r="A868">
            <v>90636</v>
          </cell>
          <cell r="B868" t="str">
            <v>CHAVE SECCIONADORA ROTATIVA ABERTURA SOB CARGA TIPO (PACCO) - 3X63A</v>
          </cell>
          <cell r="C868" t="str">
            <v>UN</v>
          </cell>
          <cell r="D868">
            <v>207.57</v>
          </cell>
        </row>
        <row r="869">
          <cell r="A869">
            <v>90649</v>
          </cell>
          <cell r="B869" t="str">
            <v>FUSÍVEL TIPO "DIAZED", TIPO RÁPIDO OU RETARDADO - 2/25A</v>
          </cell>
          <cell r="C869" t="str">
            <v>UN</v>
          </cell>
          <cell r="D869">
            <v>3.91</v>
          </cell>
        </row>
        <row r="870">
          <cell r="A870">
            <v>90650</v>
          </cell>
          <cell r="B870" t="str">
            <v>FUSÍVEL TIPO "DIAZED", TIPO RÁPIDO OU RETARDADO - 35/63A</v>
          </cell>
          <cell r="C870" t="str">
            <v>UN</v>
          </cell>
          <cell r="D870">
            <v>4.37</v>
          </cell>
        </row>
        <row r="871">
          <cell r="A871">
            <v>90658</v>
          </cell>
          <cell r="B871" t="str">
            <v>FUSÍVEL TIPO NH - 100/200A</v>
          </cell>
          <cell r="C871" t="str">
            <v>UN</v>
          </cell>
          <cell r="D871">
            <v>24.03</v>
          </cell>
        </row>
        <row r="872">
          <cell r="A872">
            <v>90659</v>
          </cell>
          <cell r="B872" t="str">
            <v>FUSÍVEL TIPO NH - 224/355A</v>
          </cell>
          <cell r="C872" t="str">
            <v>UN</v>
          </cell>
          <cell r="D872">
            <v>36.200000000000003</v>
          </cell>
        </row>
        <row r="873">
          <cell r="A873">
            <v>90660</v>
          </cell>
          <cell r="B873" t="str">
            <v>FUSÍVEL TIPO NH - 425/630A</v>
          </cell>
          <cell r="C873" t="str">
            <v>UN</v>
          </cell>
          <cell r="D873">
            <v>49.84</v>
          </cell>
        </row>
        <row r="874">
          <cell r="A874">
            <v>90661</v>
          </cell>
          <cell r="B874" t="str">
            <v>FUSÍVEL TIPO NH TAMANHO 04 DE 800-1250A</v>
          </cell>
          <cell r="C874" t="str">
            <v>UN</v>
          </cell>
          <cell r="D874">
            <v>282.17</v>
          </cell>
        </row>
        <row r="875">
          <cell r="A875">
            <v>90662</v>
          </cell>
          <cell r="B875" t="str">
            <v>BASE PARA FUSÍVEIS TIPO "DIAZED" - 2/25A</v>
          </cell>
          <cell r="C875" t="str">
            <v>UN</v>
          </cell>
          <cell r="D875">
            <v>33.24</v>
          </cell>
        </row>
        <row r="876">
          <cell r="A876">
            <v>90663</v>
          </cell>
          <cell r="B876" t="str">
            <v>BASE PARA FUSÍVEIS TIPO "DIAZED" - 35/63A</v>
          </cell>
          <cell r="C876" t="str">
            <v>UN</v>
          </cell>
          <cell r="D876">
            <v>37.56</v>
          </cell>
        </row>
        <row r="877">
          <cell r="A877">
            <v>90664</v>
          </cell>
          <cell r="B877" t="str">
            <v>BASE COM FUSÍVEIS TIPO NH - ATÉ 125A</v>
          </cell>
          <cell r="C877" t="str">
            <v>UN</v>
          </cell>
          <cell r="D877">
            <v>45.84</v>
          </cell>
        </row>
        <row r="878">
          <cell r="A878">
            <v>90665</v>
          </cell>
          <cell r="B878" t="str">
            <v>BASE COM FUSÍVEIS TIPO NH - ATÉ 250A</v>
          </cell>
          <cell r="C878" t="str">
            <v>UN</v>
          </cell>
          <cell r="D878">
            <v>86.37</v>
          </cell>
        </row>
        <row r="879">
          <cell r="A879">
            <v>90666</v>
          </cell>
          <cell r="B879" t="str">
            <v>BASE COM FUSÍVEIS TIPO NH - ATÉ 400A</v>
          </cell>
          <cell r="C879" t="str">
            <v>UN</v>
          </cell>
          <cell r="D879">
            <v>116.09</v>
          </cell>
        </row>
        <row r="880">
          <cell r="A880">
            <v>90667</v>
          </cell>
          <cell r="B880" t="str">
            <v>BASE COM FUSÍVEIS TIPO NH - TAMANHO 03 DE 425 - 630A</v>
          </cell>
          <cell r="C880" t="str">
            <v>UN</v>
          </cell>
          <cell r="D880">
            <v>167.73</v>
          </cell>
        </row>
        <row r="881">
          <cell r="A881">
            <v>90668</v>
          </cell>
          <cell r="B881" t="str">
            <v>BASE COM FUSÍVEIS TIPO NH - TAMANHO 04 DE 800 - 1250A</v>
          </cell>
          <cell r="C881" t="str">
            <v>UN</v>
          </cell>
          <cell r="D881">
            <v>587.73</v>
          </cell>
        </row>
        <row r="882">
          <cell r="A882">
            <v>90669</v>
          </cell>
          <cell r="B882" t="str">
            <v>ISOLADOR DE POLIÉSTER TIPO TONEL B.T. USO INTERNO - 15X20MM</v>
          </cell>
          <cell r="C882" t="str">
            <v>UN</v>
          </cell>
          <cell r="D882">
            <v>7.35</v>
          </cell>
        </row>
        <row r="883">
          <cell r="A883">
            <v>90670</v>
          </cell>
          <cell r="B883" t="str">
            <v>ISOLADOR DE POLIÉSTER TIPO TONEL B.T. USO INTERNO - 40X50MM</v>
          </cell>
          <cell r="C883" t="str">
            <v>UN</v>
          </cell>
          <cell r="D883">
            <v>13.94</v>
          </cell>
        </row>
        <row r="884">
          <cell r="A884">
            <v>90671</v>
          </cell>
          <cell r="B884" t="str">
            <v>ISOLADOR DE POLIÉSTER TIPO TONEL B.T. USO INTERNO - 60X60MM</v>
          </cell>
          <cell r="C884" t="str">
            <v>UN</v>
          </cell>
          <cell r="D884">
            <v>15.23</v>
          </cell>
        </row>
        <row r="885">
          <cell r="A885">
            <v>90672</v>
          </cell>
          <cell r="B885" t="str">
            <v>ISOLADOR DE POLIÉSTER TIPO TONEL B.T. USO INTERNO - 60X75MM</v>
          </cell>
          <cell r="C885" t="str">
            <v>UN</v>
          </cell>
          <cell r="D885">
            <v>18.2</v>
          </cell>
        </row>
        <row r="886">
          <cell r="A886">
            <v>90673</v>
          </cell>
          <cell r="B886" t="str">
            <v>BARRAMENTO DE COBRE PARA 30A - 6,35X1,58MM</v>
          </cell>
          <cell r="C886" t="str">
            <v>M</v>
          </cell>
          <cell r="D886">
            <v>7.64</v>
          </cell>
        </row>
        <row r="887">
          <cell r="A887">
            <v>90674</v>
          </cell>
          <cell r="B887" t="str">
            <v>BARRAMENTO DE COBRE PARA 60A - 9,52X2,38MM</v>
          </cell>
          <cell r="C887" t="str">
            <v>M</v>
          </cell>
          <cell r="D887">
            <v>11.95</v>
          </cell>
        </row>
        <row r="888">
          <cell r="A888">
            <v>90675</v>
          </cell>
          <cell r="B888" t="str">
            <v>BARRAMENTO DE COBRE PARA 100A - 15X3MM</v>
          </cell>
          <cell r="C888" t="str">
            <v>M</v>
          </cell>
          <cell r="D888">
            <v>24.5</v>
          </cell>
        </row>
        <row r="889">
          <cell r="A889">
            <v>90676</v>
          </cell>
          <cell r="B889" t="str">
            <v>BARRAMENTO DE COBRE PARA 150A - 20X4MM</v>
          </cell>
          <cell r="C889" t="str">
            <v>M</v>
          </cell>
          <cell r="D889">
            <v>39.53</v>
          </cell>
        </row>
        <row r="890">
          <cell r="A890">
            <v>90677</v>
          </cell>
          <cell r="B890" t="str">
            <v>BARRAMENTO DE COBRE PARA 200A - 25X4MM</v>
          </cell>
          <cell r="C890" t="str">
            <v>M</v>
          </cell>
          <cell r="D890">
            <v>51.57</v>
          </cell>
        </row>
        <row r="891">
          <cell r="A891">
            <v>90678</v>
          </cell>
          <cell r="B891" t="str">
            <v>BARRAMENTO DE COBRE PARA 400A - 40X7MM</v>
          </cell>
          <cell r="C891" t="str">
            <v>M</v>
          </cell>
          <cell r="D891">
            <v>107.69</v>
          </cell>
        </row>
        <row r="892">
          <cell r="A892">
            <v>90679</v>
          </cell>
          <cell r="B892" t="str">
            <v>BARRAMENTO DE COBRE PARA 600A - 7X60MM</v>
          </cell>
          <cell r="C892" t="str">
            <v>M</v>
          </cell>
          <cell r="D892">
            <v>254.35</v>
          </cell>
        </row>
        <row r="893">
          <cell r="A893">
            <v>90680</v>
          </cell>
          <cell r="B893" t="str">
            <v>BARRAMENTO DE COBRE PARA 800A - 10X80MM</v>
          </cell>
          <cell r="C893" t="str">
            <v>M</v>
          </cell>
          <cell r="D893">
            <v>375.1</v>
          </cell>
        </row>
        <row r="894">
          <cell r="A894">
            <v>90681</v>
          </cell>
          <cell r="B894" t="str">
            <v>BARRAMENTO DE COBRE PARA 1000A - 10X100MM</v>
          </cell>
          <cell r="C894" t="str">
            <v>M</v>
          </cell>
          <cell r="D894">
            <v>447.98</v>
          </cell>
        </row>
        <row r="895">
          <cell r="A895">
            <v>90682</v>
          </cell>
          <cell r="B895" t="str">
            <v>BARRAMENTO DE COBRE PARA 1200A - 9,5X127MM</v>
          </cell>
          <cell r="C895" t="str">
            <v>M</v>
          </cell>
          <cell r="D895">
            <v>553.4</v>
          </cell>
        </row>
        <row r="896">
          <cell r="A896">
            <v>90683</v>
          </cell>
          <cell r="B896" t="str">
            <v>BARRAMENTO DE COBRE PARA 1400A - 9,52X152MM</v>
          </cell>
          <cell r="C896" t="str">
            <v>M</v>
          </cell>
          <cell r="D896">
            <v>615.95000000000005</v>
          </cell>
        </row>
        <row r="897">
          <cell r="A897">
            <v>90688</v>
          </cell>
          <cell r="B897" t="str">
            <v>PROTEÇÃO PARA BARRAMENTO DE QUADROS EM POLICARBONATO COMPACTO 4MM</v>
          </cell>
          <cell r="C897" t="str">
            <v>M2</v>
          </cell>
          <cell r="D897">
            <v>144.61000000000001</v>
          </cell>
        </row>
        <row r="898">
          <cell r="A898">
            <v>90690</v>
          </cell>
          <cell r="B898" t="str">
            <v>CABO DE COBRE NÚ, PARA ATERRAMENTO - 6,00MM2</v>
          </cell>
          <cell r="C898" t="str">
            <v>M</v>
          </cell>
          <cell r="D898">
            <v>3.83</v>
          </cell>
        </row>
        <row r="899">
          <cell r="A899">
            <v>90691</v>
          </cell>
          <cell r="B899" t="str">
            <v>CABO DE COBRE NÚ, PARA ATERRAMENTO - 10,00MM2</v>
          </cell>
          <cell r="C899" t="str">
            <v>M</v>
          </cell>
          <cell r="D899">
            <v>9.18</v>
          </cell>
        </row>
        <row r="900">
          <cell r="A900">
            <v>90692</v>
          </cell>
          <cell r="B900" t="str">
            <v>CABO DE COBRE NÚ, PARA ATERRAMENTO - 16,00MM2</v>
          </cell>
          <cell r="C900" t="str">
            <v>M</v>
          </cell>
          <cell r="D900">
            <v>13.17</v>
          </cell>
        </row>
        <row r="901">
          <cell r="A901">
            <v>90693</v>
          </cell>
          <cell r="B901" t="str">
            <v>CABO DE COBRE NÚ, PARA ATERRAMENTO - 25,00MM2</v>
          </cell>
          <cell r="C901" t="str">
            <v>M</v>
          </cell>
          <cell r="D901">
            <v>18.86</v>
          </cell>
        </row>
        <row r="902">
          <cell r="A902">
            <v>90694</v>
          </cell>
          <cell r="B902" t="str">
            <v>CABO DE COBRE NÚ, PARA ATERRAMENTO - 35,00MM2</v>
          </cell>
          <cell r="C902" t="str">
            <v>M</v>
          </cell>
          <cell r="D902">
            <v>19.87</v>
          </cell>
        </row>
        <row r="903">
          <cell r="A903">
            <v>90695</v>
          </cell>
          <cell r="B903" t="str">
            <v>CABO DE COBRE NÚ, PARA ATERRAMENTO - 50,00MM2</v>
          </cell>
          <cell r="C903" t="str">
            <v>M</v>
          </cell>
          <cell r="D903">
            <v>33.93</v>
          </cell>
        </row>
        <row r="904">
          <cell r="A904">
            <v>90696</v>
          </cell>
          <cell r="B904" t="str">
            <v>CABO DE COBRE NÚ, PARA ATERRAMENTO - 70.00MM2</v>
          </cell>
          <cell r="C904" t="str">
            <v>M</v>
          </cell>
          <cell r="D904">
            <v>48.2</v>
          </cell>
        </row>
        <row r="905">
          <cell r="A905">
            <v>90697</v>
          </cell>
          <cell r="B905" t="str">
            <v>CABO DE COBRE NÚ, PARA ATERRAMENTO - 95,00MM2</v>
          </cell>
          <cell r="C905" t="str">
            <v>M</v>
          </cell>
          <cell r="D905">
            <v>47.49</v>
          </cell>
        </row>
        <row r="906">
          <cell r="A906">
            <v>90698</v>
          </cell>
          <cell r="B906" t="str">
            <v>CABO DE COBRE NÚ, PARA ATERRAMENTO - 120,00MM2</v>
          </cell>
          <cell r="C906" t="str">
            <v>M</v>
          </cell>
          <cell r="D906">
            <v>88.52</v>
          </cell>
        </row>
        <row r="907">
          <cell r="A907">
            <v>90699</v>
          </cell>
          <cell r="B907" t="str">
            <v>ATERRAMENTO DE QUADROS, EXCLUSIVE CABO</v>
          </cell>
          <cell r="C907" t="str">
            <v>UN</v>
          </cell>
          <cell r="D907">
            <v>167.35</v>
          </cell>
        </row>
        <row r="908">
          <cell r="A908">
            <v>90700</v>
          </cell>
          <cell r="B908" t="str">
            <v>PONTOS DE ENERGIA</v>
          </cell>
          <cell r="C908" t="str">
            <v>.</v>
          </cell>
          <cell r="D908" t="str">
            <v>.</v>
          </cell>
        </row>
        <row r="909">
          <cell r="A909">
            <v>90701</v>
          </cell>
          <cell r="B909" t="str">
            <v>PONTO COM INTERRUPTOR SIMPLES - 1 TECLA, EM CAIXA 4"X2"</v>
          </cell>
          <cell r="C909" t="str">
            <v>UN</v>
          </cell>
          <cell r="D909">
            <v>68.2</v>
          </cell>
        </row>
        <row r="910">
          <cell r="A910">
            <v>90702</v>
          </cell>
          <cell r="B910" t="str">
            <v>PONTO COM INTERRUPTOR SIMPLES - 2 TECLAS, EM CAIXA 4"X2"</v>
          </cell>
          <cell r="C910" t="str">
            <v>UN</v>
          </cell>
          <cell r="D910">
            <v>103.36</v>
          </cell>
        </row>
        <row r="911">
          <cell r="A911">
            <v>90703</v>
          </cell>
          <cell r="B911" t="str">
            <v>PONTO COM INTERRUPTOR SIMPLES - 3 TECLAS, EM CAIXA 4"X2"</v>
          </cell>
          <cell r="C911" t="str">
            <v>UN</v>
          </cell>
          <cell r="D911">
            <v>133.18</v>
          </cell>
        </row>
        <row r="912">
          <cell r="A912">
            <v>90705</v>
          </cell>
          <cell r="B912" t="str">
            <v>PONTO COM INTERRUPTOR SIMPLES - 2 TECLAS, EM CAIXA 4"X4"</v>
          </cell>
          <cell r="C912" t="str">
            <v>UN</v>
          </cell>
          <cell r="D912">
            <v>107.55</v>
          </cell>
        </row>
        <row r="913">
          <cell r="A913">
            <v>90706</v>
          </cell>
          <cell r="B913" t="str">
            <v>PONTO COM INTERRUPTOR SIMPLES - 3 TECLAS, EM CAIXA 4"X4"</v>
          </cell>
          <cell r="C913" t="str">
            <v>UN</v>
          </cell>
          <cell r="D913">
            <v>137.5</v>
          </cell>
        </row>
        <row r="914">
          <cell r="A914">
            <v>90707</v>
          </cell>
          <cell r="B914" t="str">
            <v>PONTO COM INTERRUPTOR SIMPLES - 4 TECLAS, EM CAIXA 4"X4"</v>
          </cell>
          <cell r="C914" t="str">
            <v>UN</v>
          </cell>
          <cell r="D914">
            <v>170.06</v>
          </cell>
        </row>
        <row r="915">
          <cell r="A915">
            <v>90708</v>
          </cell>
          <cell r="B915" t="str">
            <v>PONTO COM INTERRUPTOR SIMPLES E TOMADA 110V - EM CAIXA 4"X4"</v>
          </cell>
          <cell r="C915" t="str">
            <v>UN</v>
          </cell>
          <cell r="D915">
            <v>106.67</v>
          </cell>
        </row>
        <row r="916">
          <cell r="A916">
            <v>90710</v>
          </cell>
          <cell r="B916" t="str">
            <v>PONTO COM INTERRUPTOR PARALELO - 1 TECLA, EM CAIXA 4"X2"</v>
          </cell>
          <cell r="C916" t="str">
            <v>UN</v>
          </cell>
          <cell r="D916">
            <v>99.84</v>
          </cell>
        </row>
        <row r="917">
          <cell r="A917">
            <v>90715</v>
          </cell>
          <cell r="B917" t="str">
            <v>PONTO COM INTERRUPTOR SIMPLES BIPOLAR - EM CAIXA 4"X2"</v>
          </cell>
          <cell r="C917" t="str">
            <v>UN</v>
          </cell>
          <cell r="D917">
            <v>75.11</v>
          </cell>
        </row>
        <row r="918">
          <cell r="A918">
            <v>90718</v>
          </cell>
          <cell r="B918" t="str">
            <v>PONTO COM INTERRUPTOR PARALELO BIPOLAR - EM CAIXA 4"X2"</v>
          </cell>
          <cell r="C918" t="str">
            <v>UN</v>
          </cell>
          <cell r="D918">
            <v>106.74</v>
          </cell>
        </row>
        <row r="919">
          <cell r="A919">
            <v>90730</v>
          </cell>
          <cell r="B919" t="str">
            <v>PONTO COM DOIS INTERRUPTORES SIMPLES BIPOLAR - EM CAIXA 4"X4"</v>
          </cell>
          <cell r="C919" t="str">
            <v>UN</v>
          </cell>
          <cell r="D919">
            <v>121.36</v>
          </cell>
        </row>
        <row r="920">
          <cell r="A920">
            <v>90735</v>
          </cell>
          <cell r="B920" t="str">
            <v>PONTO COM INTERRUPTOR SIMPLES - 1 TECLA, EM CONDULETE 3/4"</v>
          </cell>
          <cell r="C920" t="str">
            <v>UN</v>
          </cell>
          <cell r="D920">
            <v>82.61</v>
          </cell>
        </row>
        <row r="921">
          <cell r="A921">
            <v>90736</v>
          </cell>
          <cell r="B921" t="str">
            <v>PONTO COM INTERRUPTOR SIMPLES - 2 TECLAS, EM CONDULETE 3/4"</v>
          </cell>
          <cell r="C921" t="str">
            <v>UN</v>
          </cell>
          <cell r="D921">
            <v>117.78</v>
          </cell>
        </row>
        <row r="922">
          <cell r="A922">
            <v>90737</v>
          </cell>
          <cell r="B922" t="str">
            <v>PONTO COM INTERRUPTOR SIMPLES - 3 TECLAS, EM CONDULETE 3/4"</v>
          </cell>
          <cell r="C922" t="str">
            <v>UN</v>
          </cell>
          <cell r="D922">
            <v>147.6</v>
          </cell>
        </row>
        <row r="923">
          <cell r="A923">
            <v>90738</v>
          </cell>
          <cell r="B923" t="str">
            <v>PONTO COM INTERRUPTOR SIMPLES - 4 TECLAS, EM CONDULETE 3/4" CORPO DUPLO</v>
          </cell>
          <cell r="C923" t="str">
            <v>UN</v>
          </cell>
          <cell r="D923">
            <v>183.09</v>
          </cell>
        </row>
        <row r="924">
          <cell r="A924">
            <v>90740</v>
          </cell>
          <cell r="B924" t="str">
            <v>PONTO COM INTERRUPTOR PARALELO - 1 TECLA, EM CONDULETE 3/4"</v>
          </cell>
          <cell r="C924" t="str">
            <v>UN</v>
          </cell>
          <cell r="D924">
            <v>114.26</v>
          </cell>
        </row>
        <row r="925">
          <cell r="A925">
            <v>90741</v>
          </cell>
          <cell r="B925" t="str">
            <v>PONTO COM INTERRUPTOR SIMPLES E TOMADA 110V - EM CONDULETE 3/4" CORPO DUPLO</v>
          </cell>
          <cell r="C925" t="str">
            <v>UN</v>
          </cell>
          <cell r="D925">
            <v>146.58000000000001</v>
          </cell>
        </row>
        <row r="926">
          <cell r="A926">
            <v>90745</v>
          </cell>
          <cell r="B926" t="str">
            <v>PONTO COM INTERRUPTOR SIMPLES BIPOLAR - EM CONDULETE 3/4"</v>
          </cell>
          <cell r="C926" t="str">
            <v>UN</v>
          </cell>
          <cell r="D926">
            <v>89.52</v>
          </cell>
        </row>
        <row r="927">
          <cell r="A927">
            <v>90750</v>
          </cell>
          <cell r="B927" t="str">
            <v>PONTO COM INTERRUPTOR PARALELO BIPOLAR - EM CONDULETE 3/4"</v>
          </cell>
          <cell r="C927" t="str">
            <v>UN</v>
          </cell>
          <cell r="D927">
            <v>121.16</v>
          </cell>
        </row>
        <row r="928">
          <cell r="A928">
            <v>90755</v>
          </cell>
          <cell r="B928" t="str">
            <v>PONTO COM DOIS INTERRUPTORES SIMPLES BIPOLAR - EM CONDULETE 3/4"</v>
          </cell>
          <cell r="C928" t="str">
            <v>UN</v>
          </cell>
          <cell r="D928">
            <v>131.83000000000001</v>
          </cell>
        </row>
        <row r="929">
          <cell r="A929">
            <v>90756</v>
          </cell>
          <cell r="B929" t="str">
            <v>PONTO COM TRÊS INTERRUPTORES SIMPLES BIPOLAR - EM CONDULETE 3/4" CORPO DUPLO</v>
          </cell>
          <cell r="C929" t="str">
            <v>UN</v>
          </cell>
          <cell r="D929">
            <v>171.49</v>
          </cell>
        </row>
        <row r="930">
          <cell r="A930">
            <v>90760</v>
          </cell>
          <cell r="B930" t="str">
            <v>PONTO COM TOMADA SIMPLES DE EMBUTIR - 110/220V CAIXA 4"X2"</v>
          </cell>
          <cell r="C930" t="str">
            <v>UN</v>
          </cell>
          <cell r="D930">
            <v>69.930000000000007</v>
          </cell>
        </row>
        <row r="931">
          <cell r="A931">
            <v>90761</v>
          </cell>
          <cell r="B931" t="str">
            <v>PONTO COM TOMADA SIMPLES 110/220V - EM CONDULETE 3/4"</v>
          </cell>
          <cell r="C931" t="str">
            <v>UN</v>
          </cell>
          <cell r="D931">
            <v>111.22</v>
          </cell>
        </row>
        <row r="932">
          <cell r="A932">
            <v>90770</v>
          </cell>
          <cell r="B932" t="str">
            <v>PONTO COM TOMADA SIMPLES DE EMBUTIR - PARA PISO</v>
          </cell>
          <cell r="C932" t="str">
            <v>UN</v>
          </cell>
          <cell r="D932">
            <v>103.62</v>
          </cell>
        </row>
        <row r="933">
          <cell r="A933">
            <v>90775</v>
          </cell>
          <cell r="B933" t="str">
            <v>PONTO SECO PARA TELEFONE - CAIXA 4"X4"</v>
          </cell>
          <cell r="C933" t="str">
            <v>UN</v>
          </cell>
          <cell r="D933">
            <v>120.23</v>
          </cell>
        </row>
        <row r="934">
          <cell r="A934">
            <v>90776</v>
          </cell>
          <cell r="B934" t="str">
            <v>PONTO SECO PARA TELEFONE EM CONDULETE</v>
          </cell>
          <cell r="C934" t="str">
            <v>UN</v>
          </cell>
          <cell r="D934">
            <v>96.42</v>
          </cell>
        </row>
        <row r="935">
          <cell r="A935">
            <v>90780</v>
          </cell>
          <cell r="B935" t="str">
            <v>PONTO COM BOTÃO PARA CAMPAINHA - USO AO TEMPO - CAIXA 4"X2"</v>
          </cell>
          <cell r="C935" t="str">
            <v>UN</v>
          </cell>
          <cell r="D935">
            <v>182.78</v>
          </cell>
        </row>
        <row r="936">
          <cell r="A936">
            <v>90785</v>
          </cell>
          <cell r="B936" t="str">
            <v>PONTO COM CIGARRA DE SOBREPOR, TIPO COLEGIAL - CAIXA 3"X3"</v>
          </cell>
          <cell r="C936" t="str">
            <v>UN</v>
          </cell>
          <cell r="D936">
            <v>94.36</v>
          </cell>
        </row>
        <row r="937">
          <cell r="A937">
            <v>90790</v>
          </cell>
          <cell r="B937" t="str">
            <v>PONTO DE LUZ - CAIXA FUNDO MÓVEL</v>
          </cell>
          <cell r="C937" t="str">
            <v>UN</v>
          </cell>
          <cell r="D937">
            <v>110.52</v>
          </cell>
        </row>
        <row r="938">
          <cell r="A938">
            <v>90795</v>
          </cell>
          <cell r="B938" t="str">
            <v>PONTO DE LUZ - CONDULETE 3/4"</v>
          </cell>
          <cell r="C938" t="str">
            <v>UN</v>
          </cell>
          <cell r="D938">
            <v>132.55000000000001</v>
          </cell>
        </row>
        <row r="939">
          <cell r="A939">
            <v>90800</v>
          </cell>
          <cell r="B939" t="str">
            <v>DISJUNTORES</v>
          </cell>
          <cell r="C939" t="str">
            <v>.</v>
          </cell>
          <cell r="D939" t="str">
            <v>.</v>
          </cell>
        </row>
        <row r="940">
          <cell r="A940">
            <v>90810</v>
          </cell>
          <cell r="B940" t="str">
            <v>MINI DISJUNTOR - TIPO EUROPEU (IEC) - UNIPOLAR 6/25A</v>
          </cell>
          <cell r="C940" t="str">
            <v>UN</v>
          </cell>
          <cell r="D940">
            <v>11.69</v>
          </cell>
        </row>
        <row r="941">
          <cell r="A941">
            <v>90811</v>
          </cell>
          <cell r="B941" t="str">
            <v>MINI DISJUNTOR - TIPO EUROPEU (IEC) - UNIPOLAR 32/50A</v>
          </cell>
          <cell r="C941" t="str">
            <v>UN</v>
          </cell>
          <cell r="D941">
            <v>11.42</v>
          </cell>
        </row>
        <row r="942">
          <cell r="A942">
            <v>90812</v>
          </cell>
          <cell r="B942" t="str">
            <v>MINI DISJUNTOR - TIPO EUROPEU (IEC) - BIPOLAR 6/25A</v>
          </cell>
          <cell r="C942" t="str">
            <v>UN</v>
          </cell>
          <cell r="D942">
            <v>27</v>
          </cell>
        </row>
        <row r="943">
          <cell r="A943">
            <v>90813</v>
          </cell>
          <cell r="B943" t="str">
            <v>MINI DISJUNTOR - TIPO EUROPEU (IEC) -  BIPOLAR 32/50A</v>
          </cell>
          <cell r="C943" t="str">
            <v>UN</v>
          </cell>
          <cell r="D943">
            <v>28.45</v>
          </cell>
        </row>
        <row r="944">
          <cell r="A944">
            <v>90814</v>
          </cell>
          <cell r="B944" t="str">
            <v>MINI DISJUNTOR - TIPO EUROPEU (IEC) - TRIPOLAR 6/25A</v>
          </cell>
          <cell r="C944" t="str">
            <v>UN</v>
          </cell>
          <cell r="D944">
            <v>39.770000000000003</v>
          </cell>
        </row>
        <row r="945">
          <cell r="A945">
            <v>90815</v>
          </cell>
          <cell r="B945" t="str">
            <v>MINI DISJUNTOR - TIPO EUROPEU (IEC) - TRIPOLAR 32/50A</v>
          </cell>
          <cell r="C945" t="str">
            <v>UN</v>
          </cell>
          <cell r="D945">
            <v>44.14</v>
          </cell>
        </row>
        <row r="946">
          <cell r="A946">
            <v>90816</v>
          </cell>
          <cell r="B946" t="str">
            <v>MINI DISJUNTOR - TIPO EUROPEU (IEC) - TRIPOLAR 63A</v>
          </cell>
          <cell r="C946" t="str">
            <v>UN</v>
          </cell>
          <cell r="D946">
            <v>49.47</v>
          </cell>
        </row>
        <row r="947">
          <cell r="A947">
            <v>90817</v>
          </cell>
          <cell r="B947" t="str">
            <v>MINI DISJUNTOR - TIPO EUROPEU (IEC) - TRIPOLAR 80A</v>
          </cell>
          <cell r="C947" t="str">
            <v>UN</v>
          </cell>
          <cell r="D947">
            <v>83.18</v>
          </cell>
        </row>
        <row r="948">
          <cell r="A948">
            <v>90818</v>
          </cell>
          <cell r="B948" t="str">
            <v>MINI DISJUNTOR - TIPO EUROPEU (IEC) - TRIPOLAR 100A</v>
          </cell>
          <cell r="C948" t="str">
            <v>UN</v>
          </cell>
          <cell r="D948">
            <v>86.36</v>
          </cell>
        </row>
        <row r="949">
          <cell r="A949">
            <v>90819</v>
          </cell>
          <cell r="B949" t="str">
            <v>MINI DISJUNTOR - TIPO EUROPEU (IEC) - BIPOLAR 63A</v>
          </cell>
          <cell r="C949" t="str">
            <v>UN</v>
          </cell>
          <cell r="D949">
            <v>28.87</v>
          </cell>
        </row>
        <row r="950">
          <cell r="A950">
            <v>90820</v>
          </cell>
          <cell r="B950" t="str">
            <v>MINI DISJUNTOR - TIPO EUROPEU (IEC) - BIPOLAR 80A</v>
          </cell>
          <cell r="C950" t="str">
            <v>UN</v>
          </cell>
          <cell r="D950">
            <v>60.33</v>
          </cell>
        </row>
        <row r="951">
          <cell r="A951">
            <v>90821</v>
          </cell>
          <cell r="B951" t="str">
            <v>DISJUNTOR AUTOMÁTICO TRIPOLAR A SECO  800A/600V</v>
          </cell>
          <cell r="C951" t="str">
            <v>UN</v>
          </cell>
          <cell r="D951">
            <v>9689.2099999999991</v>
          </cell>
        </row>
        <row r="952">
          <cell r="A952">
            <v>90822</v>
          </cell>
          <cell r="B952" t="str">
            <v>DISJUNTOR AUTOMÁTICO TRIPOLAR A SECO 1000A/600V</v>
          </cell>
          <cell r="C952" t="str">
            <v>UN</v>
          </cell>
          <cell r="D952">
            <v>8456.09</v>
          </cell>
        </row>
        <row r="953">
          <cell r="A953">
            <v>90823</v>
          </cell>
          <cell r="B953" t="str">
            <v>DISJUNTOR AUTOMÁTICO TRIPOLAR A SECO 1250A/600V</v>
          </cell>
          <cell r="C953" t="str">
            <v>UN</v>
          </cell>
          <cell r="D953">
            <v>10311.14</v>
          </cell>
        </row>
        <row r="954">
          <cell r="A954">
            <v>90824</v>
          </cell>
          <cell r="B954" t="str">
            <v>DISJUNTOR AUTOMÁTICO TRIPOLAR A SECO 1600A/600V</v>
          </cell>
          <cell r="C954" t="str">
            <v>UN</v>
          </cell>
          <cell r="D954">
            <v>10575.94</v>
          </cell>
        </row>
        <row r="955">
          <cell r="A955">
            <v>90825</v>
          </cell>
          <cell r="B955" t="str">
            <v>DISJUNTOR AUTOMÁTICO TRIPOLAR A SECO 2000A/600V</v>
          </cell>
          <cell r="C955" t="str">
            <v>UN</v>
          </cell>
          <cell r="D955">
            <v>11992.75</v>
          </cell>
        </row>
        <row r="956">
          <cell r="A956">
            <v>90826</v>
          </cell>
          <cell r="B956" t="str">
            <v>DISJUNTOR AUTOMÁTICO TRIPOLAR A SECO 2500A/600V</v>
          </cell>
          <cell r="C956" t="str">
            <v>UN</v>
          </cell>
          <cell r="D956">
            <v>18338.09</v>
          </cell>
        </row>
        <row r="957">
          <cell r="A957">
            <v>90827</v>
          </cell>
          <cell r="B957" t="str">
            <v>DISJUNTOR AUTOMÁTICO TRIPOLAR A SECO 3200A/600V</v>
          </cell>
          <cell r="C957" t="str">
            <v>UN</v>
          </cell>
          <cell r="D957">
            <v>20198.080000000002</v>
          </cell>
        </row>
        <row r="958">
          <cell r="A958">
            <v>90831</v>
          </cell>
          <cell r="B958" t="str">
            <v>DISJUNTOR CAIXA MOLDADA BIPOLAR 100A COM DISPARADOR TERMOMAGNÉTICO AJUSTÁVEL</v>
          </cell>
          <cell r="C958" t="str">
            <v>UN</v>
          </cell>
          <cell r="D958">
            <v>509.94</v>
          </cell>
        </row>
        <row r="959">
          <cell r="A959">
            <v>90833</v>
          </cell>
          <cell r="B959" t="str">
            <v>DISJUNTOR CAIXA MOLDADA BIPOLAR 150A COM DISPARADOR TERMOMAGNÉTICO AJUSTÁVEL</v>
          </cell>
          <cell r="C959" t="str">
            <v>UN</v>
          </cell>
          <cell r="D959">
            <v>961.56</v>
          </cell>
        </row>
        <row r="960">
          <cell r="A960">
            <v>90835</v>
          </cell>
          <cell r="B960" t="str">
            <v>DISJUNTOR CAIXA MOLDADA BIPOLAR 200A COM DISPARADOR TERMOMAGNÉTICO AJUSTÁVEL</v>
          </cell>
          <cell r="C960" t="str">
            <v>UN</v>
          </cell>
          <cell r="D960">
            <v>2399.19</v>
          </cell>
        </row>
        <row r="961">
          <cell r="A961">
            <v>90837</v>
          </cell>
          <cell r="B961" t="str">
            <v>DISJUNTOR CX MOLDADA BIPOLAR 250A C/ DISPARADOR TERM/MAGNET. AJUSTÁVEL</v>
          </cell>
          <cell r="C961" t="str">
            <v>UN</v>
          </cell>
          <cell r="D961">
            <v>2399.19</v>
          </cell>
        </row>
        <row r="962">
          <cell r="A962">
            <v>90846</v>
          </cell>
          <cell r="B962" t="str">
            <v>DISJUNTOR CAIXA MOLDADA TRIPOLAR 100A COM DISPARADOR TERMOMAGNÉTICO AJUSTÁVEL</v>
          </cell>
          <cell r="C962" t="str">
            <v>UN</v>
          </cell>
          <cell r="D962">
            <v>935.03</v>
          </cell>
        </row>
        <row r="963">
          <cell r="A963">
            <v>90847</v>
          </cell>
          <cell r="B963" t="str">
            <v>DISJUNTOR CAIXA MOLDADA TRIPOLAR 125A COM DISPARADOR TERMOMAGNÉTICO AJUSTÁVEL</v>
          </cell>
          <cell r="C963" t="str">
            <v>UN</v>
          </cell>
          <cell r="D963">
            <v>988.77</v>
          </cell>
        </row>
        <row r="964">
          <cell r="A964">
            <v>90848</v>
          </cell>
          <cell r="B964" t="str">
            <v>DISJUNTOR CAIXA MOLDADA TRIPOLAR 150A COM DISPARADOR TERMOMAGNÉTICO AJUSTÁVEL</v>
          </cell>
          <cell r="C964" t="str">
            <v>UN</v>
          </cell>
          <cell r="D964">
            <v>1006.23</v>
          </cell>
        </row>
        <row r="965">
          <cell r="A965">
            <v>90850</v>
          </cell>
          <cell r="B965" t="str">
            <v>DISJUNTOR CAIXA MOLDADA TRIPOLAR 200A COM DISPARADOR TERMOMAGNÉTICO AJUSTÁVEL</v>
          </cell>
          <cell r="C965" t="str">
            <v>UN</v>
          </cell>
          <cell r="D965">
            <v>1010.01</v>
          </cell>
        </row>
        <row r="966">
          <cell r="A966">
            <v>90852</v>
          </cell>
          <cell r="B966" t="str">
            <v>DISJUNTOR CAIXA MOLDADA TRIPOLAR 250A COM DISPARADOR TERMOMAGNÉTICO AJUSTÁVEL</v>
          </cell>
          <cell r="C966" t="str">
            <v>UN</v>
          </cell>
          <cell r="D966">
            <v>1010.01</v>
          </cell>
        </row>
        <row r="967">
          <cell r="A967">
            <v>90853</v>
          </cell>
          <cell r="B967" t="str">
            <v>DISJUNTOR CAIXA MOLDADA TRIPOLAR 300A COM DISPARADOR TERMOMAGNÉTICO AJUSTÁVEL</v>
          </cell>
          <cell r="C967" t="str">
            <v>UN</v>
          </cell>
          <cell r="D967">
            <v>1052</v>
          </cell>
        </row>
        <row r="968">
          <cell r="A968">
            <v>90855</v>
          </cell>
          <cell r="B968" t="str">
            <v>DISJUNTOR CAIXA MOLDADA TRIPOLAR 400A COM DISPARADOR TERMOMAGNÉTICO AJUSTÁVEL</v>
          </cell>
          <cell r="C968" t="str">
            <v>UN</v>
          </cell>
          <cell r="D968">
            <v>1052</v>
          </cell>
        </row>
        <row r="969">
          <cell r="A969">
            <v>90856</v>
          </cell>
          <cell r="B969" t="str">
            <v>DISJUNTOR CAIXA MOLDADA TRIPOLAR 450A COM DISPARADOR TERMOMAGNÉTICO AJUSTÁVEL</v>
          </cell>
          <cell r="C969" t="str">
            <v>UN</v>
          </cell>
          <cell r="D969">
            <v>1799.65</v>
          </cell>
        </row>
        <row r="970">
          <cell r="A970">
            <v>90858</v>
          </cell>
          <cell r="B970" t="str">
            <v>DISJUNTOR CAIXA MOLDADA TRIPOLAR 630A COM DISPARADOR TERMOMAGNÉTICO AJUSTÁVEL</v>
          </cell>
          <cell r="C970" t="str">
            <v>UN</v>
          </cell>
          <cell r="D970">
            <v>1895.45</v>
          </cell>
        </row>
        <row r="971">
          <cell r="A971">
            <v>90880</v>
          </cell>
          <cell r="B971" t="str">
            <v>DISJUNTOR TERMOMAGNÉTICO DIFERENCIAL BIPOLAR - 16A - SENSIBILIDADE 30MA - 230V</v>
          </cell>
          <cell r="C971" t="str">
            <v>UN</v>
          </cell>
          <cell r="D971">
            <v>247.15</v>
          </cell>
        </row>
        <row r="972">
          <cell r="A972">
            <v>90881</v>
          </cell>
          <cell r="B972" t="str">
            <v>DISJUNTOR TERMOMAGNÉTICO DIFERENCIAL BIPOLAR - 20A - SENSIBILIDADE 30MA - 230V</v>
          </cell>
          <cell r="C972" t="str">
            <v>UN</v>
          </cell>
          <cell r="D972">
            <v>247.15</v>
          </cell>
        </row>
        <row r="973">
          <cell r="A973">
            <v>90882</v>
          </cell>
          <cell r="B973" t="str">
            <v>DISJUNTOR TERMOMAGNÉTICO DIFERENCIAL BIPOLAR - 25A - SENSIBILIDADE 30MA - 240V</v>
          </cell>
          <cell r="C973" t="str">
            <v>UN</v>
          </cell>
          <cell r="D973">
            <v>247.15</v>
          </cell>
        </row>
        <row r="974">
          <cell r="A974">
            <v>90883</v>
          </cell>
          <cell r="B974" t="str">
            <v>DISJUNTOR TERMOMAGNÉTICO DIFERENCIAL BIPOLAR - 32A - SENSIBILIDADE 30MA - 230V</v>
          </cell>
          <cell r="C974" t="str">
            <v>UN</v>
          </cell>
          <cell r="D974">
            <v>249.75</v>
          </cell>
        </row>
        <row r="975">
          <cell r="A975">
            <v>90885</v>
          </cell>
          <cell r="B975" t="str">
            <v>DISJUNTOR TERMOMAGNÉTICO DIFERENCIAL BIPOLAR - 40A - SENSIBILIDADE 30MA - 240V</v>
          </cell>
          <cell r="C975" t="str">
            <v>UN</v>
          </cell>
          <cell r="D975">
            <v>322.42</v>
          </cell>
        </row>
        <row r="976">
          <cell r="A976">
            <v>90886</v>
          </cell>
          <cell r="B976" t="str">
            <v>DISJUNTOR TERMOMAGNÉTICO DIFERENCIAL BIPOLAR - 63A - SENSIBILIDADE 30MA - 240V</v>
          </cell>
          <cell r="C976" t="str">
            <v>UN</v>
          </cell>
          <cell r="D976">
            <v>354.35</v>
          </cell>
        </row>
        <row r="977">
          <cell r="A977">
            <v>90890</v>
          </cell>
          <cell r="B977" t="str">
            <v>DISJUNTOR TERMOMAGNÉTICO DIFERENCIAL TRIPOLAR - 63A - SENSIBILIDADE 30MA - 240V</v>
          </cell>
          <cell r="C977" t="str">
            <v>UN</v>
          </cell>
          <cell r="D977">
            <v>470.06</v>
          </cell>
        </row>
        <row r="978">
          <cell r="A978">
            <v>90900</v>
          </cell>
          <cell r="B978" t="str">
            <v>APARELHOS DE ILUMINAÇÃO</v>
          </cell>
          <cell r="C978" t="str">
            <v>.</v>
          </cell>
          <cell r="D978" t="str">
            <v>.</v>
          </cell>
        </row>
        <row r="979">
          <cell r="A979">
            <v>90920</v>
          </cell>
          <cell r="B979" t="str">
            <v>LD.40 - LUMINÁRIA TIPO "BEED", ESMALTADA - 1 LÂMPADA MISTA, 250W</v>
          </cell>
          <cell r="C979" t="str">
            <v>UN</v>
          </cell>
          <cell r="D979">
            <v>50.64</v>
          </cell>
        </row>
        <row r="980">
          <cell r="A980">
            <v>90922</v>
          </cell>
          <cell r="B980" t="str">
            <v>LUMINÁRIA TIPO DROPS, LEITOSA, PARA 2 LÂMPADAS INCANDESCENTES DE 60W, INCLUSIVE BASE DE FERRO</v>
          </cell>
          <cell r="C980" t="str">
            <v>UN</v>
          </cell>
          <cell r="D980">
            <v>42.64</v>
          </cell>
        </row>
        <row r="981">
          <cell r="A981">
            <v>90925</v>
          </cell>
          <cell r="B981" t="str">
            <v>LUMINÁRIA COM FORMATO TIPO GLOBO (ALTURA=300, DIÂM.=310 E BOCA=150, MEDIDAS EM MM APROXIMADAS)  - PARA  LÂMPADAS INCANDESCENTE ATÉ 200W</v>
          </cell>
          <cell r="C981" t="str">
            <v>UN</v>
          </cell>
          <cell r="D981">
            <v>89.99</v>
          </cell>
        </row>
        <row r="982">
          <cell r="A982">
            <v>90932</v>
          </cell>
          <cell r="B982" t="str">
            <v>LUMINÁRIA INDUSTRIAL, CORPO REFLETOR REPUXADO EM CHAPA DE ALUMÍNIO ANODIZADO E SELADO - FLANGE DE FIXAÇÃO EM LIGA DE ALUMÍNIO FUNDIDO  PARA LÂMPADA DE VAPOR DE MERCÚRIO ATÉ 400W</v>
          </cell>
          <cell r="C982" t="str">
            <v>UN</v>
          </cell>
          <cell r="D982">
            <v>254.28</v>
          </cell>
        </row>
        <row r="983">
          <cell r="A983">
            <v>90935</v>
          </cell>
          <cell r="B983" t="str">
            <v>PROJETOR DE ALUMÍNIO FUNDIDO COM VIDRO PARA LÂMPADA ATÉ 500W</v>
          </cell>
          <cell r="C983" t="str">
            <v>UN</v>
          </cell>
          <cell r="D983">
            <v>281.57</v>
          </cell>
        </row>
        <row r="984">
          <cell r="A984">
            <v>90936</v>
          </cell>
          <cell r="B984" t="str">
            <v>PROJETOR DE ALUMÍNIO FUNDIDO COM VIDRO PARA LÂMPADA ATÉ 1000W</v>
          </cell>
          <cell r="C984" t="str">
            <v>UN</v>
          </cell>
          <cell r="D984">
            <v>321.61</v>
          </cell>
        </row>
        <row r="985">
          <cell r="A985">
            <v>90937</v>
          </cell>
          <cell r="B985" t="str">
            <v>PROJETOR DE ALUMÍNIO REPUXADO COM VIDRO PARA LÂMPADA ATÉ 400W</v>
          </cell>
          <cell r="C985" t="str">
            <v>UN</v>
          </cell>
          <cell r="D985">
            <v>199.44</v>
          </cell>
        </row>
        <row r="986">
          <cell r="A986">
            <v>90941</v>
          </cell>
          <cell r="B986" t="str">
            <v>LD.61 - ARANDELA BLINDADA PARA 1 LÂMPADA ATÉ 200W</v>
          </cell>
          <cell r="C986" t="str">
            <v>UN</v>
          </cell>
          <cell r="D986">
            <v>122.39</v>
          </cell>
        </row>
        <row r="987">
          <cell r="A987">
            <v>90942</v>
          </cell>
          <cell r="B987" t="str">
            <v>LUMINÁRIA BLINDADA EM ALUMÍNIO FUNDIDO TIPO TARTARUGA ATÉ 200W</v>
          </cell>
          <cell r="C987" t="str">
            <v>UN</v>
          </cell>
          <cell r="D987">
            <v>157.19999999999999</v>
          </cell>
        </row>
        <row r="988">
          <cell r="A988">
            <v>90943</v>
          </cell>
          <cell r="B988" t="str">
            <v>LUMINÁRIA BLINDADA EM ALUMÍNIO FUNDIDO DE EMBUTIR ATÉ 200W</v>
          </cell>
          <cell r="C988" t="str">
            <v>UN</v>
          </cell>
          <cell r="D988">
            <v>128.03</v>
          </cell>
        </row>
        <row r="989">
          <cell r="A989">
            <v>90957</v>
          </cell>
          <cell r="B989" t="str">
            <v>LUMINÁRIA HERMÉTICA EM ALUMÍNIO FUNDIDO PARA LÂMPADA ATÉ 250W - COM APROVAÇÃO DE ILUME/ PMSP</v>
          </cell>
          <cell r="C989" t="str">
            <v>UN</v>
          </cell>
          <cell r="D989">
            <v>305.76</v>
          </cell>
        </row>
        <row r="990">
          <cell r="A990">
            <v>90967</v>
          </cell>
          <cell r="B990" t="str">
            <v>LUMINÁRIA INDUSTRIAL, CORPO EM CHAPA DE AÇO TRATADA, PINTADA E REFLETOR EM ALUMÍNIO ANODIZADO DE ALTO BRILHO - 1XT 14W</v>
          </cell>
          <cell r="C990" t="str">
            <v>UN</v>
          </cell>
          <cell r="D990">
            <v>100.62</v>
          </cell>
        </row>
        <row r="991">
          <cell r="A991">
            <v>90969</v>
          </cell>
          <cell r="B991" t="str">
            <v>LUMINÁRIA INDUSTRIAL CORPO EM CHAPA DE AÇO TRATADA, PINTADA E REFLETOR EM ALUMÍNIO ANODIZADO E ALTO BRILHO - 2XT 14W</v>
          </cell>
          <cell r="C991" t="str">
            <v>UN</v>
          </cell>
          <cell r="D991">
            <v>115.24</v>
          </cell>
        </row>
        <row r="992">
          <cell r="A992">
            <v>90971</v>
          </cell>
          <cell r="B992" t="str">
            <v>LUMINÁRIA INDUSTRIAL - 1 LÂMPADA FLUORESCENTE 16W</v>
          </cell>
          <cell r="C992" t="str">
            <v>UN</v>
          </cell>
          <cell r="D992">
            <v>76.05</v>
          </cell>
        </row>
        <row r="993">
          <cell r="A993">
            <v>90972</v>
          </cell>
          <cell r="B993" t="str">
            <v>LUMINÁRIA INDUSTRIAL - 2 LÂMPADAS FLUORESCENTES 16/20W</v>
          </cell>
          <cell r="C993" t="str">
            <v>UN</v>
          </cell>
          <cell r="D993">
            <v>91.24</v>
          </cell>
        </row>
        <row r="994">
          <cell r="A994">
            <v>90974</v>
          </cell>
          <cell r="B994" t="str">
            <v>LUMINÁRIA INDUSTRIAL - 1 LÂMPADA FLUORESCENTE 32W</v>
          </cell>
          <cell r="C994" t="str">
            <v>UN</v>
          </cell>
          <cell r="D994">
            <v>101.71</v>
          </cell>
        </row>
        <row r="995">
          <cell r="A995">
            <v>90975</v>
          </cell>
          <cell r="B995" t="str">
            <v>LUMINÁRIA INDUSTRIAL - 2 LÂMPADAS FLUORESCENTE 32/40W</v>
          </cell>
          <cell r="C995" t="str">
            <v>UN</v>
          </cell>
          <cell r="D995">
            <v>119.57</v>
          </cell>
        </row>
        <row r="996">
          <cell r="A996">
            <v>90976</v>
          </cell>
          <cell r="B996" t="str">
            <v>LUMINÁRIA TIPO PLAFONIER BRANCA PARA LÂMPADA FLUORESCENTE 2X32W, COM DIFUSOR EM POLIESTIRENO TRANSPARENTE E SOQUETES (REF. COVISA)</v>
          </cell>
          <cell r="C996" t="str">
            <v>UN</v>
          </cell>
          <cell r="D996">
            <v>147.59</v>
          </cell>
        </row>
        <row r="997">
          <cell r="A997">
            <v>90978</v>
          </cell>
          <cell r="B997" t="str">
            <v>LUMINÁRIA INDUSTRIAL CORPO EM CHAPA DE AÇO TRATADA, PINTADA E REFLETOR EM ALUMÍNIO ANODIZADO DE ALTO BRILHO - 1XT 28W</v>
          </cell>
          <cell r="C997" t="str">
            <v>UN</v>
          </cell>
          <cell r="D997">
            <v>114.7</v>
          </cell>
        </row>
        <row r="998">
          <cell r="A998">
            <v>90979</v>
          </cell>
          <cell r="B998" t="str">
            <v>LUMINÁRIA INDUSTRIAL CORPO EM CHAPA DE AÇO TRATADA, PINTADA E REFLETOR EM ALUMÍNIO ANODIZADO DE ALTO BRILHO - 2XT 28W</v>
          </cell>
          <cell r="C998" t="str">
            <v>UN</v>
          </cell>
          <cell r="D998">
            <v>138.38999999999999</v>
          </cell>
        </row>
        <row r="999">
          <cell r="A999">
            <v>90987</v>
          </cell>
          <cell r="B999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99" t="str">
            <v>UN</v>
          </cell>
          <cell r="D999">
            <v>119.56</v>
          </cell>
        </row>
        <row r="1000">
          <cell r="A1000">
            <v>90988</v>
          </cell>
          <cell r="B1000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1000" t="str">
            <v>UN</v>
          </cell>
          <cell r="D1000">
            <v>163.4</v>
          </cell>
        </row>
        <row r="1001">
          <cell r="A1001">
            <v>90989</v>
          </cell>
          <cell r="B1001" t="str">
            <v>LUMINÁRIA INDUSTRIAL - 1 LÂMPADA FLUORESCENTE 54W</v>
          </cell>
          <cell r="C1001" t="str">
            <v>UN</v>
          </cell>
          <cell r="D1001">
            <v>137.15</v>
          </cell>
        </row>
        <row r="1002">
          <cell r="A1002">
            <v>90990</v>
          </cell>
          <cell r="B1002" t="str">
            <v>LUMINÁRIA INDUSTRIAL - 2 LÂMPADAS FLUORESCENTES 54W</v>
          </cell>
          <cell r="C1002" t="str">
            <v>UN</v>
          </cell>
          <cell r="D1002">
            <v>158.96</v>
          </cell>
        </row>
        <row r="1003">
          <cell r="A1003">
            <v>90991</v>
          </cell>
          <cell r="B1003" t="str">
            <v>LUMINÁRIA COMERCIAL - 1 LÂMPADA FLUORESCENTE 54W</v>
          </cell>
          <cell r="C1003" t="str">
            <v>UN</v>
          </cell>
          <cell r="D1003">
            <v>178.15</v>
          </cell>
        </row>
        <row r="1004">
          <cell r="A1004">
            <v>90992</v>
          </cell>
          <cell r="B1004" t="str">
            <v>LUMINÁRIA COMERCIAL - 2 LÂMPADAS FLUORESCENTES 54W</v>
          </cell>
          <cell r="C1004" t="str">
            <v>UN</v>
          </cell>
          <cell r="D1004">
            <v>217.53</v>
          </cell>
        </row>
        <row r="1005">
          <cell r="A1005">
            <v>90993</v>
          </cell>
          <cell r="B1005" t="str">
            <v>LUMINÁRIA COMERCIAL - 1 LÂMPADA FLUORESCENTE DE 14W</v>
          </cell>
          <cell r="C1005" t="str">
            <v>UN</v>
          </cell>
          <cell r="D1005">
            <v>129.62</v>
          </cell>
        </row>
        <row r="1006">
          <cell r="A1006">
            <v>90994</v>
          </cell>
          <cell r="B1006" t="str">
            <v>LUMINÁRIA COMERCIAL - 1 LÂMPADA FLUORESCENTE DE 28W</v>
          </cell>
          <cell r="C1006" t="str">
            <v>UN</v>
          </cell>
          <cell r="D1006">
            <v>155.69</v>
          </cell>
        </row>
        <row r="1007">
          <cell r="A1007">
            <v>90995</v>
          </cell>
          <cell r="B1007" t="str">
            <v>LUMINÁRIA COMERCIAL - 2 LÂMPADAS FLUORESCENTES 14W</v>
          </cell>
          <cell r="C1007" t="str">
            <v>UN</v>
          </cell>
          <cell r="D1007">
            <v>153.81</v>
          </cell>
        </row>
        <row r="1008">
          <cell r="A1008">
            <v>90996</v>
          </cell>
          <cell r="B1008" t="str">
            <v>LUMINÁRIA COMERCIAL - 2 LÂMPADAS FLUORESCENTES 28W</v>
          </cell>
          <cell r="C1008" t="str">
            <v>UN</v>
          </cell>
          <cell r="D1008">
            <v>196.96</v>
          </cell>
        </row>
        <row r="1009">
          <cell r="A1009">
            <v>91000</v>
          </cell>
          <cell r="B1009" t="str">
            <v>EQUIPAMENTOS DE EMERGÊNCIA E SEGURANÇA</v>
          </cell>
          <cell r="C1009" t="str">
            <v>.</v>
          </cell>
          <cell r="D1009" t="str">
            <v>.</v>
          </cell>
        </row>
        <row r="1010">
          <cell r="A1010">
            <v>91010</v>
          </cell>
          <cell r="B1010" t="str">
            <v>CENTRAL DE ILUMINAÇÃO DE EMERGÊNCIA 1000W - 24V</v>
          </cell>
          <cell r="C1010" t="str">
            <v>UN</v>
          </cell>
          <cell r="D1010">
            <v>1200.98</v>
          </cell>
        </row>
        <row r="1011">
          <cell r="A1011">
            <v>91020</v>
          </cell>
          <cell r="B1011" t="str">
            <v>LUMINÁRIA DE EMERGÊNCIA COM LÂMPADA INCANDESCENTE 40W</v>
          </cell>
          <cell r="C1011" t="str">
            <v>UN</v>
          </cell>
          <cell r="D1011">
            <v>48.51</v>
          </cell>
        </row>
        <row r="1012">
          <cell r="A1012">
            <v>91023</v>
          </cell>
          <cell r="B1012" t="str">
            <v>LUMINÁRIA DE EMERGÊNCIA AUTÔNOMA COM LÂMPADA FLUORESCENTE 15W</v>
          </cell>
          <cell r="C1012" t="str">
            <v>UN</v>
          </cell>
          <cell r="D1012">
            <v>134.13999999999999</v>
          </cell>
        </row>
        <row r="1013">
          <cell r="A1013">
            <v>91024</v>
          </cell>
          <cell r="B1013" t="str">
            <v>LUMINÁRIA DE EMERGÊNCIA AUTÔNOMA COM 2 PROJETORES 55W/12VCC</v>
          </cell>
          <cell r="C1013" t="str">
            <v>UN</v>
          </cell>
          <cell r="D1013">
            <v>385.65</v>
          </cell>
        </row>
        <row r="1014">
          <cell r="A1014">
            <v>91026</v>
          </cell>
          <cell r="B1014" t="str">
            <v>LUMINÁRIA DE EMERGÊNCIA AUTÔNOMA COM 2 LÂMPADAS FLUORESCENTES DE 8W</v>
          </cell>
          <cell r="C1014" t="str">
            <v>UN</v>
          </cell>
          <cell r="D1014">
            <v>69.63</v>
          </cell>
        </row>
        <row r="1015">
          <cell r="A1015">
            <v>91027</v>
          </cell>
          <cell r="B1015" t="str">
            <v>LUMINÁRIA DE EMERGÊNCIA AUTÔNOMA COM LÂMPADA FLUORESCENTE 9W</v>
          </cell>
          <cell r="C1015" t="str">
            <v>UN</v>
          </cell>
          <cell r="D1015">
            <v>127.48</v>
          </cell>
        </row>
        <row r="1016">
          <cell r="A1016">
            <v>91030</v>
          </cell>
          <cell r="B1016" t="str">
            <v>BATERIA AUTOMOTIVA SELADA S/ COMPLEMENTAÇÃO DE NÍVEL 36AH-12V</v>
          </cell>
          <cell r="C1016" t="str">
            <v>UN</v>
          </cell>
          <cell r="D1016">
            <v>227.52</v>
          </cell>
        </row>
        <row r="1017">
          <cell r="A1017">
            <v>91031</v>
          </cell>
          <cell r="B1017" t="str">
            <v>BATERIA AUTOMOTIVA SELADA SEM COMPLEMENTAÇÃO DE NÍVEL 40AH-12V</v>
          </cell>
          <cell r="C1017" t="str">
            <v>UN</v>
          </cell>
          <cell r="D1017">
            <v>173.51</v>
          </cell>
        </row>
        <row r="1018">
          <cell r="A1018">
            <v>91032</v>
          </cell>
          <cell r="B1018" t="str">
            <v>BATERIA AUTOMOTIVA SELADA SEM COMPLEMENTAÇÃO DE NÍVEL 45AH-12V</v>
          </cell>
          <cell r="C1018" t="str">
            <v>UN</v>
          </cell>
          <cell r="D1018">
            <v>196.2</v>
          </cell>
        </row>
        <row r="1019">
          <cell r="A1019">
            <v>91036</v>
          </cell>
          <cell r="B1019" t="str">
            <v>BATERIA ESTACIONÁRIA CHUMBO/CÁLCIO 45A - 12V</v>
          </cell>
          <cell r="C1019" t="str">
            <v>UN</v>
          </cell>
          <cell r="D1019">
            <v>239.88</v>
          </cell>
        </row>
        <row r="1020">
          <cell r="A1020">
            <v>91050</v>
          </cell>
          <cell r="B1020" t="str">
            <v>CENTRAL DE ALARME DE INCÊNDIO ATÉ 12 LAÇOS</v>
          </cell>
          <cell r="C1020" t="str">
            <v>UN</v>
          </cell>
          <cell r="D1020">
            <v>663.21</v>
          </cell>
        </row>
        <row r="1021">
          <cell r="A1021">
            <v>91053</v>
          </cell>
          <cell r="B1021" t="str">
            <v>CENTRAL DE ALARME DE INCÊNDIO ATÉ 24 LAÇOS</v>
          </cell>
          <cell r="C1021" t="str">
            <v>UN</v>
          </cell>
          <cell r="D1021">
            <v>993.23</v>
          </cell>
        </row>
        <row r="1022">
          <cell r="A1022">
            <v>91054</v>
          </cell>
          <cell r="B1022" t="str">
            <v>ACIONADOR LIGA-DESLIGA PARA BOMBA COM MARTELO QUEBRA VIDRO</v>
          </cell>
          <cell r="C1022" t="str">
            <v>UN</v>
          </cell>
          <cell r="D1022">
            <v>97.03</v>
          </cell>
        </row>
        <row r="1023">
          <cell r="A1023">
            <v>91055</v>
          </cell>
          <cell r="B1023" t="str">
            <v>ACIONADOR MANUAL TIPO "QUEBRE O VIDRO"</v>
          </cell>
          <cell r="C1023" t="str">
            <v>UN</v>
          </cell>
          <cell r="D1023">
            <v>49.41</v>
          </cell>
        </row>
        <row r="1024">
          <cell r="A1024">
            <v>91058</v>
          </cell>
          <cell r="B1024" t="str">
            <v>CAMPAINHA DE TIMBRE (SINO) 24V-95DB</v>
          </cell>
          <cell r="C1024" t="str">
            <v>UN</v>
          </cell>
          <cell r="D1024">
            <v>63.32</v>
          </cell>
        </row>
        <row r="1025">
          <cell r="A1025">
            <v>91062</v>
          </cell>
          <cell r="B1025" t="str">
            <v>SIRENE ELETRÔNICA SOM AGUDO ONDULANTE 24V-100 À 120DB, COM FLASH</v>
          </cell>
          <cell r="C1025" t="str">
            <v>UN</v>
          </cell>
          <cell r="D1025">
            <v>64.2</v>
          </cell>
        </row>
        <row r="1026">
          <cell r="A1026">
            <v>91063</v>
          </cell>
          <cell r="B1026" t="str">
            <v>SIRENE ELETRÔNICA BITONAL 24V-100 À 120DB, COM FLASH</v>
          </cell>
          <cell r="C1026" t="str">
            <v>UN</v>
          </cell>
          <cell r="D1026">
            <v>77.02</v>
          </cell>
        </row>
        <row r="1027">
          <cell r="A1027">
            <v>91066</v>
          </cell>
          <cell r="B1027" t="str">
            <v>DETECTOR ÓPTICO DE FUMAÇA PARA SISTEMAS ENDEREÇÁVEIS</v>
          </cell>
          <cell r="C1027" t="str">
            <v>UN</v>
          </cell>
          <cell r="D1027">
            <v>126.75</v>
          </cell>
        </row>
        <row r="1028">
          <cell r="A1028">
            <v>91071</v>
          </cell>
          <cell r="B1028" t="str">
            <v>DETECTOR DE PRESENÇA TIPO INFRAVERMELHO PASSIVO - 110VCA</v>
          </cell>
          <cell r="C1028" t="str">
            <v>UN</v>
          </cell>
          <cell r="D1028">
            <v>37.93</v>
          </cell>
        </row>
        <row r="1029">
          <cell r="A1029">
            <v>91074</v>
          </cell>
          <cell r="B1029" t="str">
            <v>NO-BREAK TRIFÁSICO - 15 KVA - AUTONOMIA DE 15MIN.</v>
          </cell>
          <cell r="C1029" t="str">
            <v>UN</v>
          </cell>
          <cell r="D1029">
            <v>25537.200000000001</v>
          </cell>
        </row>
        <row r="1030">
          <cell r="A1030">
            <v>91077</v>
          </cell>
          <cell r="B1030" t="str">
            <v>ESTABILIZADOR ELETRÔNICO TRIFÁSICO - 15KVA</v>
          </cell>
          <cell r="C1030" t="str">
            <v>UN</v>
          </cell>
          <cell r="D1030">
            <v>11390.37</v>
          </cell>
        </row>
        <row r="1031">
          <cell r="A1031">
            <v>91085</v>
          </cell>
          <cell r="B1031" t="str">
            <v>GRUPO GERADOR 110KVA EXCITAÇÃO BRUSHLESS C/ QUADRO TRANSF. AUTOMÁTICA</v>
          </cell>
          <cell r="C1031" t="str">
            <v>UN</v>
          </cell>
          <cell r="D1031">
            <v>56992.67</v>
          </cell>
        </row>
        <row r="1032">
          <cell r="A1032">
            <v>91086</v>
          </cell>
          <cell r="B1032" t="str">
            <v>GRUPO GERADOR 150KVA EXCITAÇÃO BRUSHLESS C/ QUADRO TRANSF. AUTOMÁTICA</v>
          </cell>
          <cell r="C1032" t="str">
            <v>UN</v>
          </cell>
          <cell r="D1032">
            <v>60438.33</v>
          </cell>
        </row>
        <row r="1033">
          <cell r="A1033">
            <v>91087</v>
          </cell>
          <cell r="B1033" t="str">
            <v>GRUPO GERADOR 180KVA EXCITAÇÃO BRUSHLESS C/ QUADRO TRANSF. AUTOMÁTICA</v>
          </cell>
          <cell r="C1033" t="str">
            <v>UN</v>
          </cell>
          <cell r="D1033">
            <v>69490.33</v>
          </cell>
        </row>
        <row r="1034">
          <cell r="A1034">
            <v>91089</v>
          </cell>
          <cell r="B1034" t="str">
            <v>GRUPO GERADOR 275KVA EXCITAÇÃO BRUSHLESS C/ QUADRO TRANSF. AUTOMÁTICA</v>
          </cell>
          <cell r="C1034" t="str">
            <v>UN</v>
          </cell>
          <cell r="D1034">
            <v>122253</v>
          </cell>
        </row>
        <row r="1035">
          <cell r="A1035">
            <v>91100</v>
          </cell>
          <cell r="B1035" t="str">
            <v>PÁRA-RAIOS</v>
          </cell>
          <cell r="C1035" t="str">
            <v>.</v>
          </cell>
          <cell r="D1035" t="str">
            <v>.</v>
          </cell>
        </row>
        <row r="1036">
          <cell r="A1036">
            <v>91105</v>
          </cell>
          <cell r="B1036" t="str">
            <v>PÁRA-RAIOS TIPO "FRANKLIN", EXCLUSIVE DESCIDA E ATERRAMENTO</v>
          </cell>
          <cell r="C1036" t="str">
            <v>UN</v>
          </cell>
          <cell r="D1036">
            <v>321.18</v>
          </cell>
        </row>
        <row r="1037">
          <cell r="A1037">
            <v>91114</v>
          </cell>
          <cell r="B1037" t="str">
            <v>CAIXA DE INSPEÇÃO DE ATERRAMENTO TIPO EMBUTIR COM TAMPA E ALÇA</v>
          </cell>
          <cell r="C1037" t="str">
            <v>UN</v>
          </cell>
          <cell r="D1037">
            <v>81.84</v>
          </cell>
        </row>
        <row r="1038">
          <cell r="A1038">
            <v>91115</v>
          </cell>
          <cell r="B1038" t="str">
            <v>CAIXA DE INSPEÇÃO DE ATERRAMENTO TIPO SUSPENSA EM FERRO FUNDIDO</v>
          </cell>
          <cell r="C1038" t="str">
            <v>UN</v>
          </cell>
          <cell r="D1038">
            <v>48.21</v>
          </cell>
        </row>
        <row r="1039">
          <cell r="A1039">
            <v>91117</v>
          </cell>
          <cell r="B1039" t="str">
            <v>LUZ DE OBSTÁCULO SIMPLES COM FOTOCELULA SOLAR</v>
          </cell>
          <cell r="C1039" t="str">
            <v>UN</v>
          </cell>
          <cell r="D1039">
            <v>99.53</v>
          </cell>
        </row>
        <row r="1040">
          <cell r="A1040">
            <v>91118</v>
          </cell>
          <cell r="B1040" t="str">
            <v>LUZ DE OBSTÁCULO DUPLA COM FOTOCELULA SOLAR</v>
          </cell>
          <cell r="C1040" t="str">
            <v>UN</v>
          </cell>
          <cell r="D1040">
            <v>129.33000000000001</v>
          </cell>
        </row>
        <row r="1041">
          <cell r="A1041">
            <v>91140</v>
          </cell>
          <cell r="B1041" t="str">
            <v>CONDUTOR EM AÇO CA - 25 - 1/2" P/ PARA-RAIO</v>
          </cell>
          <cell r="C1041" t="str">
            <v>M</v>
          </cell>
          <cell r="D1041">
            <v>5.24</v>
          </cell>
        </row>
        <row r="1042">
          <cell r="A1042">
            <v>91150</v>
          </cell>
          <cell r="B1042" t="str">
            <v>HASTE DE AÇO GALVANIZADO, INCLUSIVE BASE E ESTAIS - 2"/3M</v>
          </cell>
          <cell r="C1042" t="str">
            <v>UN</v>
          </cell>
          <cell r="D1042">
            <v>289.17</v>
          </cell>
        </row>
        <row r="1043">
          <cell r="A1043">
            <v>91151</v>
          </cell>
          <cell r="B1043" t="str">
            <v>CORDOALHA DE COBRE NÚ, INCLUSIVE ISOLADORES - 16,00MM2</v>
          </cell>
          <cell r="C1043" t="str">
            <v>M</v>
          </cell>
          <cell r="D1043">
            <v>28.16</v>
          </cell>
        </row>
        <row r="1044">
          <cell r="A1044">
            <v>91153</v>
          </cell>
          <cell r="B1044" t="str">
            <v>CORDOALHA DE COBRE NÚ, INCLUSIVE ISOLADORES - 35,00MM2</v>
          </cell>
          <cell r="C1044" t="str">
            <v>M</v>
          </cell>
          <cell r="D1044">
            <v>34.130000000000003</v>
          </cell>
        </row>
        <row r="1045">
          <cell r="A1045">
            <v>91154</v>
          </cell>
          <cell r="B1045" t="str">
            <v>CORDOALHA DE COBRE NÚ, INCLUSIVE ISOLADORES - 50,00MM2</v>
          </cell>
          <cell r="C1045" t="str">
            <v>M</v>
          </cell>
          <cell r="D1045">
            <v>48.3</v>
          </cell>
        </row>
        <row r="1046">
          <cell r="A1046">
            <v>91161</v>
          </cell>
          <cell r="B1046" t="str">
            <v>TUBO DE PVC PARA PROTEÇÃO DE CORDOALHA - 2"X3M</v>
          </cell>
          <cell r="C1046" t="str">
            <v>UN</v>
          </cell>
          <cell r="D1046">
            <v>44.34</v>
          </cell>
        </row>
        <row r="1047">
          <cell r="A1047">
            <v>91190</v>
          </cell>
          <cell r="B1047" t="str">
            <v>TOMADA DE TERRA COMPLETA</v>
          </cell>
          <cell r="C1047" t="str">
            <v>UN</v>
          </cell>
          <cell r="D1047">
            <v>502.3</v>
          </cell>
        </row>
        <row r="1048">
          <cell r="A1048">
            <v>91194</v>
          </cell>
          <cell r="B1048" t="str">
            <v>BARRA DE ALUMÍNIO 1/4" X 3/4"</v>
          </cell>
          <cell r="C1048" t="str">
            <v>UN</v>
          </cell>
          <cell r="D1048">
            <v>14.1</v>
          </cell>
        </row>
        <row r="1049">
          <cell r="A1049">
            <v>91195</v>
          </cell>
          <cell r="B1049" t="str">
            <v>BARRA CHATA DE ALUMÍNIO TIPO FITA 1/8" X 7/8"</v>
          </cell>
          <cell r="C1049" t="str">
            <v>M</v>
          </cell>
          <cell r="D1049">
            <v>12.22</v>
          </cell>
        </row>
        <row r="1050">
          <cell r="A1050">
            <v>91200</v>
          </cell>
          <cell r="B1050" t="str">
            <v>DIVERSOS</v>
          </cell>
          <cell r="C1050" t="str">
            <v>.</v>
          </cell>
          <cell r="D1050" t="str">
            <v>.</v>
          </cell>
        </row>
        <row r="1051">
          <cell r="A1051">
            <v>91250</v>
          </cell>
          <cell r="B1051" t="str">
            <v>QUADRO COMANDO PARA CONJUNTO MOTOR-BOMBA, MONOFÁSICO - ATÉ 5HP</v>
          </cell>
          <cell r="C1051" t="str">
            <v>UN</v>
          </cell>
          <cell r="D1051">
            <v>1166.2</v>
          </cell>
        </row>
        <row r="1052">
          <cell r="A1052">
            <v>91251</v>
          </cell>
          <cell r="B1052" t="str">
            <v>QUADRO COMANDO PARA CONJUNTO MOTOR-BOMBA, TRIFÁSICO - ATÉ 5HP</v>
          </cell>
          <cell r="C1052" t="str">
            <v>UN</v>
          </cell>
          <cell r="D1052">
            <v>1182.6400000000001</v>
          </cell>
        </row>
        <row r="1053">
          <cell r="A1053">
            <v>91252</v>
          </cell>
          <cell r="B1053" t="str">
            <v>QUADRO DE ÁGUA DE REUSO</v>
          </cell>
          <cell r="C1053" t="str">
            <v>UN</v>
          </cell>
          <cell r="D1053">
            <v>1313.13</v>
          </cell>
        </row>
        <row r="1054">
          <cell r="A1054">
            <v>91253</v>
          </cell>
          <cell r="B1054" t="str">
            <v>QUADRO DE BOMBA DE INCÊNDIO</v>
          </cell>
          <cell r="C1054" t="str">
            <v>UN</v>
          </cell>
          <cell r="D1054">
            <v>736.96</v>
          </cell>
        </row>
        <row r="1055">
          <cell r="A1055">
            <v>91254</v>
          </cell>
          <cell r="B1055" t="str">
            <v>QUADRO DE BOMBA DE RECALQUE</v>
          </cell>
          <cell r="C1055" t="str">
            <v>UN</v>
          </cell>
          <cell r="D1055">
            <v>1874.83</v>
          </cell>
        </row>
        <row r="1056">
          <cell r="A1056">
            <v>91300</v>
          </cell>
          <cell r="B1056" t="str">
            <v>ELETROFERRAGENS</v>
          </cell>
          <cell r="C1056" t="str">
            <v>.</v>
          </cell>
          <cell r="D1056" t="str">
            <v>.</v>
          </cell>
        </row>
        <row r="1057">
          <cell r="A1057">
            <v>91305</v>
          </cell>
          <cell r="B1057" t="str">
            <v>PERFILADO LISO CHAPA 14-GE-MED. 19X38MM COM TAMPA E INSTALAÇÃO</v>
          </cell>
          <cell r="C1057" t="str">
            <v>M</v>
          </cell>
          <cell r="D1057">
            <v>30.06</v>
          </cell>
        </row>
        <row r="1058">
          <cell r="A1058">
            <v>91307</v>
          </cell>
          <cell r="B1058" t="str">
            <v>PERFILADO LISO CHAPA 14-GE-MED. 38X38MM COM TAMPA E INSTALAÇÃO</v>
          </cell>
          <cell r="C1058" t="str">
            <v>M</v>
          </cell>
          <cell r="D1058">
            <v>34.42</v>
          </cell>
        </row>
        <row r="1059">
          <cell r="A1059">
            <v>91308</v>
          </cell>
          <cell r="B1059" t="str">
            <v>PERFILADO LISO CHAPA 14-GE-MED. 38X76MM COM TAMPA E INSTALAÇÃO.</v>
          </cell>
          <cell r="C1059" t="str">
            <v>M</v>
          </cell>
          <cell r="D1059">
            <v>42.76</v>
          </cell>
        </row>
        <row r="1060">
          <cell r="A1060">
            <v>91311</v>
          </cell>
          <cell r="B1060" t="str">
            <v>PERFILADO PERFURADO CHAPA 14-GE-MED. 19X38MM COM TAMPA E INSTALAÇÃO</v>
          </cell>
          <cell r="C1060" t="str">
            <v>M</v>
          </cell>
          <cell r="D1060">
            <v>30.06</v>
          </cell>
        </row>
        <row r="1061">
          <cell r="A1061">
            <v>91313</v>
          </cell>
          <cell r="B1061" t="str">
            <v>PERFILADO PERFURADO CHAPA 14-GE-MED. 38X38MM COM TAMPA E INSTALAÇÃO</v>
          </cell>
          <cell r="C1061" t="str">
            <v>M</v>
          </cell>
          <cell r="D1061">
            <v>34.450000000000003</v>
          </cell>
        </row>
        <row r="1062">
          <cell r="A1062">
            <v>91314</v>
          </cell>
          <cell r="B1062" t="str">
            <v>PERFILADO PERFURADO CHAPA 14-GE-MED. 38X76MM COM TAMPA E INSTALAÇÃO</v>
          </cell>
          <cell r="C1062" t="str">
            <v>M</v>
          </cell>
          <cell r="D1062">
            <v>42.76</v>
          </cell>
        </row>
        <row r="1063">
          <cell r="A1063">
            <v>91321</v>
          </cell>
          <cell r="B1063" t="str">
            <v>ELETROCALHA LISA GALVANIZADA ELETROLÍTICA CHAPA 14 - 100X50MM  COM TAMPA E INSTALAÇÃO</v>
          </cell>
          <cell r="C1063" t="str">
            <v>M</v>
          </cell>
          <cell r="D1063">
            <v>52.67</v>
          </cell>
        </row>
        <row r="1064">
          <cell r="A1064">
            <v>91322</v>
          </cell>
          <cell r="B1064" t="str">
            <v>ELETROCALHA LISA GALVANIZADA ELETROLÍTICA CHAPA 14 - 125X50MM  COM TAMPA E INSTALAÇÃO</v>
          </cell>
          <cell r="C1064" t="str">
            <v>M</v>
          </cell>
          <cell r="D1064">
            <v>58.53</v>
          </cell>
        </row>
        <row r="1065">
          <cell r="A1065">
            <v>91323</v>
          </cell>
          <cell r="B1065" t="str">
            <v>ELETROCALHA LISA GALVANIZADA ELETROLÍTICA CHAPA 14 - 150X50MM  COM TAMPA E INSTALAÇÃO</v>
          </cell>
          <cell r="C1065" t="str">
            <v>M</v>
          </cell>
          <cell r="D1065">
            <v>65.22</v>
          </cell>
        </row>
        <row r="1066">
          <cell r="A1066">
            <v>91324</v>
          </cell>
          <cell r="B1066" t="str">
            <v>ELETROCALHA LISA GALV. ELETROLÍTICA CHAPA 14 - 175X50MM C/ TAMPA E INST.</v>
          </cell>
          <cell r="C1066" t="str">
            <v>M</v>
          </cell>
          <cell r="D1066">
            <v>72.3</v>
          </cell>
        </row>
        <row r="1067">
          <cell r="A1067">
            <v>91325</v>
          </cell>
          <cell r="B1067" t="str">
            <v>ELETROCALHA LISA GALVANIZADA ELETROLÍTICA CHAPA 14 - 200X50MM  COM TAMPA E INSTALAÇÃO</v>
          </cell>
          <cell r="C1067" t="str">
            <v>M</v>
          </cell>
          <cell r="D1067">
            <v>79.13</v>
          </cell>
        </row>
        <row r="1068">
          <cell r="A1068">
            <v>91326</v>
          </cell>
          <cell r="B1068" t="str">
            <v>ELETROCALHA LISA GALV. ELETROL. CHAPA 14 - 250X50MM C/ TAMPA E INST.</v>
          </cell>
          <cell r="C1068" t="str">
            <v>M</v>
          </cell>
          <cell r="D1068">
            <v>87.71</v>
          </cell>
        </row>
        <row r="1069">
          <cell r="A1069">
            <v>91327</v>
          </cell>
          <cell r="B1069" t="str">
            <v>ELETROCALHA LISA GALVANIZADA ELETROLÍTICA CHAPA 14 - 300X50MM  COM TAMPA E INSTALAÇÃO</v>
          </cell>
          <cell r="C1069" t="str">
            <v>M</v>
          </cell>
          <cell r="D1069">
            <v>97.3</v>
          </cell>
        </row>
        <row r="1070">
          <cell r="A1070">
            <v>91331</v>
          </cell>
          <cell r="B1070" t="str">
            <v>ELETROCALHA LISA GALV. ELETROL. CHAPA 14 - 150X100MM C/ TAMPA E INST.</v>
          </cell>
          <cell r="C1070" t="str">
            <v>M</v>
          </cell>
          <cell r="D1070">
            <v>86.78</v>
          </cell>
        </row>
        <row r="1071">
          <cell r="A1071">
            <v>91332</v>
          </cell>
          <cell r="B1071" t="str">
            <v>ELETROCALHA LISA GALVANIZADA ELETROLÍTICA CHAPA 14 - 200X100MM COM TAMPA E INSTALAÇÃO</v>
          </cell>
          <cell r="C1071" t="str">
            <v>M</v>
          </cell>
          <cell r="D1071">
            <v>96.95</v>
          </cell>
        </row>
        <row r="1072">
          <cell r="A1072">
            <v>91333</v>
          </cell>
          <cell r="B1072" t="str">
            <v>ELETROCALHA LISA GALV. ELETROL. CHAPA 14 - 250X100MM C/ TAMPA E INST.</v>
          </cell>
          <cell r="C1072" t="str">
            <v>M</v>
          </cell>
          <cell r="D1072">
            <v>105.86</v>
          </cell>
        </row>
        <row r="1073">
          <cell r="A1073">
            <v>91334</v>
          </cell>
          <cell r="B1073" t="str">
            <v>ELETROCALHA LISA GALVANIZADA ELETROLÍTICA CHAPA 14 - 300X100MM COM TAMPA E INSTALAÇÃO</v>
          </cell>
          <cell r="C1073" t="str">
            <v>M</v>
          </cell>
          <cell r="D1073">
            <v>116.49</v>
          </cell>
        </row>
        <row r="1074">
          <cell r="A1074">
            <v>91335</v>
          </cell>
          <cell r="B1074" t="str">
            <v>ELETROCALHA LISA GALV. ELETROL. CHAPA 14 - 400X100MM C/ TAMPA E INST.</v>
          </cell>
          <cell r="C1074" t="str">
            <v>M</v>
          </cell>
          <cell r="D1074">
            <v>137.65</v>
          </cell>
        </row>
        <row r="1075">
          <cell r="A1075">
            <v>91338</v>
          </cell>
          <cell r="B1075" t="str">
            <v>ELETROCALHA PERF. GALV. ELETROL. CHAPA 14 - 100X50MM C/ TAMPA E INST.</v>
          </cell>
          <cell r="C1075" t="str">
            <v>M</v>
          </cell>
          <cell r="D1075">
            <v>52.07</v>
          </cell>
        </row>
        <row r="1076">
          <cell r="A1076">
            <v>91339</v>
          </cell>
          <cell r="B1076" t="str">
            <v>ELETROCALHA PERF. GALV. ELETROL. CHAPA 14 - 125X50MM C/ TAMPA E INST.</v>
          </cell>
          <cell r="C1076" t="str">
            <v>M</v>
          </cell>
          <cell r="D1076">
            <v>58.27</v>
          </cell>
        </row>
        <row r="1077">
          <cell r="A1077">
            <v>91340</v>
          </cell>
          <cell r="B1077" t="str">
            <v>ELETROCALHA PERF. GALV. ELETROL. CHAPA 14 - 150X50MM C/ TAMPA E INST.</v>
          </cell>
          <cell r="C1077" t="str">
            <v>M</v>
          </cell>
          <cell r="D1077">
            <v>64.47</v>
          </cell>
        </row>
        <row r="1078">
          <cell r="A1078">
            <v>91341</v>
          </cell>
          <cell r="B1078" t="str">
            <v>ELETROCALHA PERF. GALV. ELETROL. CHAPA 14 - 175X50MM C/ TAMPA E INST.</v>
          </cell>
          <cell r="C1078" t="str">
            <v>M</v>
          </cell>
          <cell r="D1078">
            <v>71.05</v>
          </cell>
        </row>
        <row r="1079">
          <cell r="A1079">
            <v>91342</v>
          </cell>
          <cell r="B1079" t="str">
            <v>ELETROCALHA PERF. GALV. ELETROL. CHAPA 14 - 200X50MM C/ TAMPA E INST.</v>
          </cell>
          <cell r="C1079" t="str">
            <v>M</v>
          </cell>
          <cell r="D1079">
            <v>77.09</v>
          </cell>
        </row>
        <row r="1080">
          <cell r="A1080">
            <v>91343</v>
          </cell>
          <cell r="B1080" t="str">
            <v>ELETROCALHA PERF. GALV. ELETROL. CHAPA 14 - 250X50MM C/ TAMPA E INST.</v>
          </cell>
          <cell r="C1080" t="str">
            <v>M</v>
          </cell>
          <cell r="D1080">
            <v>86.66</v>
          </cell>
        </row>
        <row r="1081">
          <cell r="A1081">
            <v>91344</v>
          </cell>
          <cell r="B1081" t="str">
            <v>ELETROCALHA PERF. GALV. ELETROL. CHAPA 14 - 300X50MM C/ TAMPA E INST.</v>
          </cell>
          <cell r="C1081" t="str">
            <v>M</v>
          </cell>
          <cell r="D1081">
            <v>93.74</v>
          </cell>
        </row>
        <row r="1082">
          <cell r="A1082">
            <v>91346</v>
          </cell>
          <cell r="B1082" t="str">
            <v>ELETROCALHA PERF. GALV. ELETROL. CHAPA 14 - 150X100MM C/ TAMPA E INST.</v>
          </cell>
          <cell r="C1082" t="str">
            <v>M</v>
          </cell>
          <cell r="D1082">
            <v>85.73</v>
          </cell>
        </row>
        <row r="1083">
          <cell r="A1083">
            <v>91347</v>
          </cell>
          <cell r="B1083" t="str">
            <v>ELETROCALHA PERF. GALV. ELETROL. CHAPA 14 - 200X100MM C/ TAMPA E INST.</v>
          </cell>
          <cell r="C1083" t="str">
            <v>M</v>
          </cell>
          <cell r="D1083">
            <v>95.75</v>
          </cell>
        </row>
        <row r="1084">
          <cell r="A1084">
            <v>91348</v>
          </cell>
          <cell r="B1084" t="str">
            <v>ELETROCALHA PERF. GALV. CHAPA 14 - 250X100MM C/ TAMPA E INST.</v>
          </cell>
          <cell r="C1084" t="str">
            <v>M</v>
          </cell>
          <cell r="D1084">
            <v>105.33</v>
          </cell>
        </row>
        <row r="1085">
          <cell r="A1085">
            <v>91350</v>
          </cell>
          <cell r="B1085" t="str">
            <v>ELETROCALHA PERF. GALV. ELETROL. CHAPA 14 - 400X100MM C/ TAMPA E INST.</v>
          </cell>
          <cell r="C1085" t="str">
            <v>M</v>
          </cell>
          <cell r="D1085">
            <v>131.99</v>
          </cell>
        </row>
        <row r="1086">
          <cell r="A1086">
            <v>91400</v>
          </cell>
          <cell r="B1086" t="str">
            <v>ALTA TENSÃO</v>
          </cell>
          <cell r="C1086" t="str">
            <v>.</v>
          </cell>
          <cell r="D1086" t="str">
            <v>.</v>
          </cell>
        </row>
        <row r="1087">
          <cell r="A1087">
            <v>91401</v>
          </cell>
          <cell r="B1087" t="str">
            <v>ÓLEO ISOLANTE PARA TRANSFORMADOR/ DISJUNTOR 30KV/CM</v>
          </cell>
          <cell r="C1087" t="str">
            <v>L</v>
          </cell>
          <cell r="D1087">
            <v>9.8000000000000007</v>
          </cell>
        </row>
        <row r="1088">
          <cell r="A1088">
            <v>91406</v>
          </cell>
          <cell r="B1088" t="str">
            <v>ISOLADOR SUPORTE TIPO PEDESTAL EM PORCELANA - 15KV</v>
          </cell>
          <cell r="C1088" t="str">
            <v>UN</v>
          </cell>
          <cell r="D1088">
            <v>49.29</v>
          </cell>
        </row>
        <row r="1089">
          <cell r="A1089">
            <v>91407</v>
          </cell>
          <cell r="B1089" t="str">
            <v>ISOLADOR SUPORTE TIPO PEDESTAL EM PORCELANA - 1KV</v>
          </cell>
          <cell r="C1089" t="str">
            <v>UN</v>
          </cell>
          <cell r="D1089">
            <v>48.07</v>
          </cell>
        </row>
        <row r="1090">
          <cell r="A1090">
            <v>91408</v>
          </cell>
          <cell r="B1090" t="str">
            <v>ISOLADOR SUPORTE TIPO PEDESTAL EM EPOXI - 15KV</v>
          </cell>
          <cell r="C1090" t="str">
            <v>UN</v>
          </cell>
          <cell r="D1090">
            <v>44.51</v>
          </cell>
        </row>
        <row r="1091">
          <cell r="A1091">
            <v>91409</v>
          </cell>
          <cell r="B1091" t="str">
            <v>ISOLADOR SUPORTE TIPO PEDESTAL EPOXI - 1KV</v>
          </cell>
          <cell r="C1091" t="str">
            <v>UN</v>
          </cell>
          <cell r="D1091">
            <v>26.74</v>
          </cell>
        </row>
        <row r="1092">
          <cell r="A1092">
            <v>91413</v>
          </cell>
          <cell r="B1092" t="str">
            <v>VERGALHÃO DE COBRE 3/8" (10MM)</v>
          </cell>
          <cell r="C1092" t="str">
            <v>M</v>
          </cell>
          <cell r="D1092">
            <v>33.21</v>
          </cell>
        </row>
        <row r="1093">
          <cell r="A1093">
            <v>91414</v>
          </cell>
          <cell r="B1093" t="str">
            <v>TERMINAL OU CONECTOR PARA VERGALHÃO DE COBRE 3/8" (10MM)</v>
          </cell>
          <cell r="C1093" t="str">
            <v>UN</v>
          </cell>
          <cell r="D1093">
            <v>13.26</v>
          </cell>
        </row>
        <row r="1094">
          <cell r="A1094">
            <v>91416</v>
          </cell>
          <cell r="B1094" t="str">
            <v>CABO DE MÉDIA TENSÃO PARA 12/20KV - 1X25MM2 UNIPOLAR</v>
          </cell>
          <cell r="C1094" t="str">
            <v>M</v>
          </cell>
          <cell r="D1094">
            <v>52.75</v>
          </cell>
        </row>
        <row r="1095">
          <cell r="A1095">
            <v>91417</v>
          </cell>
          <cell r="B1095" t="str">
            <v>CABO DE MÉDIA TENSÃO PARA 12/20KV - 1 X 35MM2 UNIPOLAR</v>
          </cell>
          <cell r="C1095" t="str">
            <v>M</v>
          </cell>
          <cell r="D1095">
            <v>57.31</v>
          </cell>
        </row>
        <row r="1096">
          <cell r="A1096">
            <v>91421</v>
          </cell>
          <cell r="B1096" t="str">
            <v>MUFLA UNIPOLAR INTERNA PARA CABO ATÉ 35MM2 - 15KV</v>
          </cell>
          <cell r="C1096" t="str">
            <v>UN</v>
          </cell>
          <cell r="D1096">
            <v>189.9</v>
          </cell>
        </row>
        <row r="1097">
          <cell r="A1097">
            <v>91422</v>
          </cell>
          <cell r="B1097" t="str">
            <v>MUFLA UNIPOLAR EXTERNA PARA CABO ATÉ 35MM2 - 15KV</v>
          </cell>
          <cell r="C1097" t="str">
            <v>UN</v>
          </cell>
          <cell r="D1097">
            <v>260.95</v>
          </cell>
        </row>
        <row r="1098">
          <cell r="A1098">
            <v>91423</v>
          </cell>
          <cell r="B1098" t="str">
            <v>MUFLA TRIPOLAR INTERNA PARA CABO ATÉ 35MM2 - 15KV</v>
          </cell>
          <cell r="C1098" t="str">
            <v>UN</v>
          </cell>
          <cell r="D1098">
            <v>595.54999999999995</v>
          </cell>
        </row>
        <row r="1099">
          <cell r="A1099">
            <v>91424</v>
          </cell>
          <cell r="B1099" t="str">
            <v>MUFLA TRIPOLAR EXTERNA PARA CABO ATÉ 35MM2 - 15KV</v>
          </cell>
          <cell r="C1099" t="str">
            <v>UN</v>
          </cell>
          <cell r="D1099">
            <v>711.71</v>
          </cell>
        </row>
        <row r="1100">
          <cell r="A1100">
            <v>91425</v>
          </cell>
          <cell r="B1100" t="str">
            <v>BUCHA D PASSAGEM INTERNA/ EXTERNA - 15KV</v>
          </cell>
          <cell r="C1100" t="str">
            <v>UN</v>
          </cell>
          <cell r="D1100">
            <v>172.45</v>
          </cell>
        </row>
        <row r="1101">
          <cell r="A1101">
            <v>91426</v>
          </cell>
          <cell r="B1101" t="str">
            <v>BUCHA DE PASSAGEM PARA NEUTRO - 1KV</v>
          </cell>
          <cell r="C1101" t="str">
            <v>UN</v>
          </cell>
          <cell r="D1101">
            <v>47.72</v>
          </cell>
        </row>
        <row r="1102">
          <cell r="A1102">
            <v>91427</v>
          </cell>
          <cell r="B1102" t="str">
            <v>CHAPA DE FERRO 150X0,50X1/4" PARA BUCHAS DE PASSAGEM</v>
          </cell>
          <cell r="C1102" t="str">
            <v>UN</v>
          </cell>
          <cell r="D1102">
            <v>317.17</v>
          </cell>
        </row>
        <row r="1103">
          <cell r="A1103">
            <v>91428</v>
          </cell>
          <cell r="B1103" t="str">
            <v>BUCHA DE PASSAGEM COM ROSCA PARA CUBICULO BLINDADO</v>
          </cell>
          <cell r="C1103" t="str">
            <v>UN</v>
          </cell>
          <cell r="D1103">
            <v>117.78</v>
          </cell>
        </row>
        <row r="1104">
          <cell r="A1104">
            <v>91429</v>
          </cell>
          <cell r="B1104" t="str">
            <v>FUSIVEL HH PARA 40A/ 15KV</v>
          </cell>
          <cell r="C1104" t="str">
            <v>UN</v>
          </cell>
          <cell r="D1104">
            <v>173.48</v>
          </cell>
        </row>
        <row r="1105">
          <cell r="A1105">
            <v>91430</v>
          </cell>
          <cell r="B1105" t="str">
            <v>BASE TRIPOLAR PARA FUSIVEL LIMITADOR HH - 15KV/ 200A</v>
          </cell>
          <cell r="C1105" t="str">
            <v>UN</v>
          </cell>
          <cell r="D1105">
            <v>559.32000000000005</v>
          </cell>
        </row>
        <row r="1106">
          <cell r="A1106">
            <v>91434</v>
          </cell>
          <cell r="B1106" t="str">
            <v>TRANSFORMADOR POTENCIAL A ÓLEO 500VA - 13.2KV/220V</v>
          </cell>
          <cell r="C1106" t="str">
            <v>UN</v>
          </cell>
          <cell r="D1106">
            <v>1350.31</v>
          </cell>
        </row>
        <row r="1107">
          <cell r="A1107">
            <v>91436</v>
          </cell>
          <cell r="B1107" t="str">
            <v>FUSIVEL PARA TRANSFORMADOR DE POTENCIAL</v>
          </cell>
          <cell r="C1107" t="str">
            <v>UN</v>
          </cell>
          <cell r="D1107">
            <v>33.520000000000003</v>
          </cell>
        </row>
        <row r="1108">
          <cell r="A1108">
            <v>91438</v>
          </cell>
          <cell r="B1108" t="str">
            <v>DISJUNTOR PVO 15KV/ 350MVA - COMPLETO</v>
          </cell>
          <cell r="C1108" t="str">
            <v>UN</v>
          </cell>
          <cell r="D1108">
            <v>11474.08</v>
          </cell>
        </row>
        <row r="1109">
          <cell r="A1109">
            <v>91439</v>
          </cell>
          <cell r="B1109" t="str">
            <v>RELE DE SOBRECORRENTE DISJUNTOR 15KV - FLUIDO DINÂMICO</v>
          </cell>
          <cell r="C1109" t="str">
            <v>UN</v>
          </cell>
          <cell r="D1109">
            <v>1834.91</v>
          </cell>
        </row>
        <row r="1110">
          <cell r="A1110">
            <v>91440</v>
          </cell>
          <cell r="B1110" t="str">
            <v>BOBINA D MÍNIMA TENSÃO DO DISJUNTOR VOL. NORMAL DE ÓLEO</v>
          </cell>
          <cell r="C1110" t="str">
            <v>UN</v>
          </cell>
          <cell r="D1110">
            <v>727.59</v>
          </cell>
        </row>
        <row r="1111">
          <cell r="A1111">
            <v>91442</v>
          </cell>
          <cell r="B1111" t="str">
            <v>RELE DE FALTA DE FASE E MÍNIMA TENSÃO TRIFÁSICO</v>
          </cell>
          <cell r="C1111" t="str">
            <v>UN</v>
          </cell>
          <cell r="D1111">
            <v>329.78</v>
          </cell>
        </row>
        <row r="1112">
          <cell r="A1112">
            <v>91445</v>
          </cell>
          <cell r="B1112" t="str">
            <v>ESTRADO DE MADEIRA 100X100CM</v>
          </cell>
          <cell r="C1112" t="str">
            <v>UN</v>
          </cell>
          <cell r="D1112">
            <v>48.49</v>
          </cell>
        </row>
        <row r="1113">
          <cell r="A1113">
            <v>91446</v>
          </cell>
          <cell r="B1113" t="str">
            <v>VARA DE MANOBRA DE FIBRA DE VIDRO, 3,00M/ 15KV</v>
          </cell>
          <cell r="C1113" t="str">
            <v>UN</v>
          </cell>
          <cell r="D1113">
            <v>250.09</v>
          </cell>
        </row>
        <row r="1114">
          <cell r="A1114">
            <v>91447</v>
          </cell>
          <cell r="B1114" t="str">
            <v>CAIXA DE MEDIÇÃO A3 PADRÃO ELETROPAULO</v>
          </cell>
          <cell r="C1114" t="str">
            <v>UN</v>
          </cell>
          <cell r="D1114">
            <v>721.07</v>
          </cell>
        </row>
        <row r="1115">
          <cell r="A1115">
            <v>91448</v>
          </cell>
          <cell r="B1115" t="str">
            <v>JANELA PARA VENTILAÇÃO PERMANENTE TIPO CHICANA - INCLUSIVE TELA</v>
          </cell>
          <cell r="C1115" t="str">
            <v>M2</v>
          </cell>
          <cell r="D1115">
            <v>447.03</v>
          </cell>
        </row>
        <row r="1116">
          <cell r="A1116">
            <v>91449</v>
          </cell>
          <cell r="B1116" t="str">
            <v>PLACA DE AVISO EM ALUMÍNIO PARA CABINE PRIMÁRIA COM MED 16X23CM (VARIAÇÃO DE +OU- 2CM)</v>
          </cell>
          <cell r="C1116" t="str">
            <v>UN</v>
          </cell>
          <cell r="D1116">
            <v>20.14</v>
          </cell>
        </row>
        <row r="1117">
          <cell r="A1117">
            <v>91450</v>
          </cell>
          <cell r="B1117" t="str">
            <v>PLAQUETA INDICATIVADE PVC 8 X 12CM</v>
          </cell>
          <cell r="C1117" t="str">
            <v>UN</v>
          </cell>
          <cell r="D1117">
            <v>9.86</v>
          </cell>
        </row>
        <row r="1118">
          <cell r="A1118">
            <v>91451</v>
          </cell>
          <cell r="B1118" t="str">
            <v>MUDANÇA DOS TAP'S DO TRANSFORMADOR DE FORÇA</v>
          </cell>
          <cell r="C1118" t="str">
            <v>UN</v>
          </cell>
          <cell r="D1118">
            <v>181.6</v>
          </cell>
        </row>
        <row r="1119">
          <cell r="A1119">
            <v>91453</v>
          </cell>
          <cell r="B1119" t="str">
            <v>LIMPEZA DO POSTO PRIMÁRIO E PINTURA DOS BARRAMENTOS</v>
          </cell>
          <cell r="C1119" t="str">
            <v>UN</v>
          </cell>
          <cell r="D1119">
            <v>571.83000000000004</v>
          </cell>
        </row>
        <row r="1120">
          <cell r="A1120">
            <v>91457</v>
          </cell>
          <cell r="B1120" t="str">
            <v>BRAÇADEIRA PARA ELETRODUTO EM POSTE</v>
          </cell>
          <cell r="C1120" t="str">
            <v>UN</v>
          </cell>
          <cell r="D1120">
            <v>29.28</v>
          </cell>
        </row>
        <row r="1121">
          <cell r="A1121">
            <v>91459</v>
          </cell>
          <cell r="B1121" t="str">
            <v>LUVA DE BORRACHA ISOLAÇÃO 20KV</v>
          </cell>
          <cell r="C1121" t="str">
            <v>PAR</v>
          </cell>
          <cell r="D1121">
            <v>511.94</v>
          </cell>
        </row>
        <row r="1122">
          <cell r="A1122">
            <v>91460</v>
          </cell>
          <cell r="B1122" t="str">
            <v>CHAVE SECCIONADORA TRIP SECA INTERNA 200A/ 15KV</v>
          </cell>
          <cell r="C1122" t="str">
            <v>UN</v>
          </cell>
          <cell r="D1122">
            <v>1008.16</v>
          </cell>
        </row>
        <row r="1123">
          <cell r="A1123">
            <v>91461</v>
          </cell>
          <cell r="B1123" t="str">
            <v>CHAVE SECCIONADORA TRIP SECA INTERNA 400A/15KV</v>
          </cell>
          <cell r="C1123" t="str">
            <v>UN</v>
          </cell>
          <cell r="D1123">
            <v>1211.77</v>
          </cell>
        </row>
        <row r="1124">
          <cell r="A1124">
            <v>91462</v>
          </cell>
          <cell r="B1124" t="str">
            <v>CHAVE SECIONADORA TRIP INTERNA C/ BASE FUS HH 400A/15KV</v>
          </cell>
          <cell r="C1124" t="str">
            <v>UN</v>
          </cell>
          <cell r="D1124">
            <v>1342.91</v>
          </cell>
        </row>
        <row r="1125">
          <cell r="A1125">
            <v>91505</v>
          </cell>
          <cell r="B1125" t="str">
            <v>TRANSFORMADOR TRIFÁSICO 15KV - 13,2KV/ 220V/ 127V - 112,5KVA</v>
          </cell>
          <cell r="C1125" t="str">
            <v>UN</v>
          </cell>
          <cell r="D1125">
            <v>7474.86</v>
          </cell>
        </row>
        <row r="1126">
          <cell r="A1126">
            <v>91506</v>
          </cell>
          <cell r="B1126" t="str">
            <v>TRANSFORMADOR TRIFÁSICO 15KV - 13,2KV/ 220V/ 127V - 150KVA</v>
          </cell>
          <cell r="C1126" t="str">
            <v>UN</v>
          </cell>
          <cell r="D1126">
            <v>9005.4</v>
          </cell>
        </row>
        <row r="1127">
          <cell r="A1127">
            <v>91507</v>
          </cell>
          <cell r="B1127" t="str">
            <v>TRANSFORMADOR TRIFÁSICO 15KV - 13,2KV/ 220V/ 127V - 225KVA</v>
          </cell>
          <cell r="C1127" t="str">
            <v>UN</v>
          </cell>
          <cell r="D1127">
            <v>12203.57</v>
          </cell>
        </row>
        <row r="1128">
          <cell r="A1128">
            <v>91508</v>
          </cell>
          <cell r="B1128" t="str">
            <v>TRANSFORMADOR TRIFÁSICO 15KV - 13,2KV/ 220V/ 127V - 300KVA</v>
          </cell>
          <cell r="C1128" t="str">
            <v>UN</v>
          </cell>
          <cell r="D1128">
            <v>14432.35</v>
          </cell>
        </row>
        <row r="1129">
          <cell r="A1129">
            <v>91520</v>
          </cell>
          <cell r="B1129" t="str">
            <v>TRANSFORMADOR DE POTENCIAL A SELO 13,2/ 0,11 - 0,22KV - 1000VA</v>
          </cell>
          <cell r="C1129" t="str">
            <v>UN</v>
          </cell>
          <cell r="D1129">
            <v>2009.74</v>
          </cell>
        </row>
        <row r="1130">
          <cell r="A1130">
            <v>91540</v>
          </cell>
          <cell r="B1130" t="str">
            <v>TRANSFORMADOR TRIFÁSICO À SECO 500KVA - 13,8/13,2/12,6 KV - 220/127V</v>
          </cell>
          <cell r="C1130" t="str">
            <v>UN</v>
          </cell>
          <cell r="D1130">
            <v>34757.97</v>
          </cell>
        </row>
        <row r="1131">
          <cell r="A1131">
            <v>91601</v>
          </cell>
          <cell r="B1131" t="str">
            <v>CAPACITOR PARA CORREÇÃO DO FATOR DE POTÊNCIA - 220V - 2,5KVA</v>
          </cell>
          <cell r="C1131" t="str">
            <v>UN</v>
          </cell>
          <cell r="D1131">
            <v>368.4</v>
          </cell>
        </row>
        <row r="1132">
          <cell r="A1132">
            <v>91602</v>
          </cell>
          <cell r="B1132" t="str">
            <v>CAPACITOR PARA CORREÇÃO DO FATOR DE POTÊNCIA - 220V - 5,0KVA</v>
          </cell>
          <cell r="C1132" t="str">
            <v>UN</v>
          </cell>
          <cell r="D1132">
            <v>371.09</v>
          </cell>
        </row>
        <row r="1133">
          <cell r="A1133">
            <v>91603</v>
          </cell>
          <cell r="B1133" t="str">
            <v>CAPACITOR PARA CORREÇÃO DO FATOR D POTÊNCIA - 220V - 7,5KVA</v>
          </cell>
          <cell r="C1133" t="str">
            <v>UN</v>
          </cell>
          <cell r="D1133">
            <v>426.58</v>
          </cell>
        </row>
        <row r="1134">
          <cell r="A1134">
            <v>91604</v>
          </cell>
          <cell r="B1134" t="str">
            <v>CAPACITOR PARA CORREÇÃO DO FATOR DE POTÊNCIA - 220V - 10,0KVA</v>
          </cell>
          <cell r="C1134" t="str">
            <v>UN</v>
          </cell>
          <cell r="D1134">
            <v>608.35</v>
          </cell>
        </row>
        <row r="1135">
          <cell r="A1135">
            <v>91605</v>
          </cell>
          <cell r="B1135" t="str">
            <v>CAPACITOR PARA CORREÇÃO DO FATOR DE POTÊNCIA - 220V - 12,5KVA</v>
          </cell>
          <cell r="C1135" t="str">
            <v>UN</v>
          </cell>
          <cell r="D1135">
            <v>794.85</v>
          </cell>
        </row>
        <row r="1136">
          <cell r="A1136">
            <v>91606</v>
          </cell>
          <cell r="B1136" t="str">
            <v>CAPACITOR PARA CORREÇÃO DO FATOR DE POTÊNCIA - 220V - 15KVA</v>
          </cell>
          <cell r="C1136" t="str">
            <v>UN</v>
          </cell>
          <cell r="D1136">
            <v>847.81</v>
          </cell>
        </row>
        <row r="1137">
          <cell r="A1137">
            <v>91608</v>
          </cell>
          <cell r="B1137" t="str">
            <v>CAPACITOR PARA CORREÇÃO DO FATOR DE POTÊNCIA - 220V - 20,0KVA</v>
          </cell>
          <cell r="C1137" t="str">
            <v>UN</v>
          </cell>
          <cell r="D1137">
            <v>1019.38</v>
          </cell>
        </row>
        <row r="1138">
          <cell r="A1138">
            <v>91610</v>
          </cell>
          <cell r="B1138" t="str">
            <v>CAPACITOR PARA CORREÇÃO DO FATOR DE POTÊNCIA - 220V - 25,0KVA</v>
          </cell>
          <cell r="C1138" t="str">
            <v>UN</v>
          </cell>
          <cell r="D1138">
            <v>1218.93</v>
          </cell>
        </row>
        <row r="1139">
          <cell r="A1139">
            <v>91611</v>
          </cell>
          <cell r="B1139" t="str">
            <v>CAPACITOR PARA CORREÇÃO DO FATOR DE POTÊNCIA - 220V - 30,0KVA</v>
          </cell>
          <cell r="C1139" t="str">
            <v>UN</v>
          </cell>
          <cell r="D1139">
            <v>1322.22</v>
          </cell>
        </row>
        <row r="1140">
          <cell r="A1140">
            <v>91613</v>
          </cell>
          <cell r="B1140" t="str">
            <v>CAPACITOR PARA CORREÇÃO DO FATOR DE POTÊNCIA - 220V - 40,0KVA</v>
          </cell>
          <cell r="C1140" t="str">
            <v>UN</v>
          </cell>
          <cell r="D1140">
            <v>1679.59</v>
          </cell>
        </row>
        <row r="1141">
          <cell r="A1141">
            <v>91615</v>
          </cell>
          <cell r="B1141" t="str">
            <v>CAPACITOR PARA CORREÇÃO DP FATOR DE POTÊNCIA - 220V - 50,0KVA</v>
          </cell>
          <cell r="C1141" t="str">
            <v>UN</v>
          </cell>
          <cell r="D1141">
            <v>1912.64</v>
          </cell>
        </row>
        <row r="1142">
          <cell r="A1142">
            <v>91701</v>
          </cell>
          <cell r="B1142" t="str">
            <v>DPS - DISPOSITIVO PROTEÇÃO CONTRA SURTOS 275V - 40KA</v>
          </cell>
          <cell r="C1142" t="str">
            <v>UN</v>
          </cell>
          <cell r="D1142">
            <v>122.77</v>
          </cell>
        </row>
        <row r="1143">
          <cell r="A1143">
            <v>91706</v>
          </cell>
          <cell r="B1143" t="str">
            <v>BARRAMENTO DE COBRE TIPO DIN BIPOLAR PARA 63A</v>
          </cell>
          <cell r="C1143" t="str">
            <v>M</v>
          </cell>
          <cell r="D1143">
            <v>58.19</v>
          </cell>
        </row>
        <row r="1144">
          <cell r="A1144">
            <v>91707</v>
          </cell>
          <cell r="B1144" t="str">
            <v>BARRAMENTO DE COBRE TIPO DIN TRIPOLAR PARA 80A</v>
          </cell>
          <cell r="C1144" t="str">
            <v>M</v>
          </cell>
          <cell r="D1144">
            <v>79.34</v>
          </cell>
        </row>
        <row r="1145">
          <cell r="A1145">
            <v>91710</v>
          </cell>
          <cell r="B1145" t="str">
            <v>EMENDA PARA CABO DE MÉDIA TENSÃO 12/20KV - 1X25/ 1X35MM2 - UNIPOLAR</v>
          </cell>
          <cell r="C1145" t="str">
            <v>UN</v>
          </cell>
          <cell r="D1145">
            <v>772.01</v>
          </cell>
        </row>
        <row r="1146">
          <cell r="A1146">
            <v>91712</v>
          </cell>
          <cell r="B1146" t="str">
            <v>BASE PARA FUSIVEL DE TRANSFORMADOR DE POTENCIAL</v>
          </cell>
          <cell r="C1146" t="str">
            <v>UN</v>
          </cell>
          <cell r="D1146">
            <v>63.32</v>
          </cell>
        </row>
        <row r="1147">
          <cell r="A1147">
            <v>91713</v>
          </cell>
          <cell r="B1147" t="str">
            <v>FUSIVEL HH PARA 7,5A/ 15KV</v>
          </cell>
          <cell r="C1147" t="str">
            <v>UN</v>
          </cell>
          <cell r="D1147">
            <v>146.87</v>
          </cell>
        </row>
        <row r="1148">
          <cell r="A1148">
            <v>91714</v>
          </cell>
          <cell r="B1148" t="str">
            <v>FUSIVEL HH PARA 10A/ 15KV</v>
          </cell>
          <cell r="C1148" t="str">
            <v>UN</v>
          </cell>
          <cell r="D1148">
            <v>146.87</v>
          </cell>
        </row>
        <row r="1149">
          <cell r="A1149">
            <v>91715</v>
          </cell>
          <cell r="B1149" t="str">
            <v>FUSIVEL HH PARA 20A/ 15KV</v>
          </cell>
          <cell r="C1149" t="str">
            <v>UN</v>
          </cell>
          <cell r="D1149">
            <v>150.05000000000001</v>
          </cell>
        </row>
        <row r="1150">
          <cell r="A1150">
            <v>91716</v>
          </cell>
          <cell r="B1150" t="str">
            <v>DISJUNTOR A VÁCUO 15KV/ 350MVA - COMPLETO - CARREGAM. MANUAL</v>
          </cell>
          <cell r="C1150" t="str">
            <v>UN</v>
          </cell>
          <cell r="D1150">
            <v>9970.43</v>
          </cell>
        </row>
        <row r="1151">
          <cell r="A1151">
            <v>91717</v>
          </cell>
          <cell r="B1151" t="str">
            <v>DISJUNTOR A VÁCUO 15KV/ 350MVA - MOTORIZADO - COMPLETO</v>
          </cell>
          <cell r="C1151" t="str">
            <v>UN</v>
          </cell>
          <cell r="D1151">
            <v>12858.45</v>
          </cell>
        </row>
        <row r="1152">
          <cell r="A1152">
            <v>91718</v>
          </cell>
          <cell r="B1152" t="str">
            <v>PARA-RAIO TIPO POLIMERICO CLASSE 15KV</v>
          </cell>
          <cell r="C1152" t="str">
            <v>UN</v>
          </cell>
          <cell r="D1152">
            <v>171.24</v>
          </cell>
        </row>
        <row r="1153">
          <cell r="A1153">
            <v>91719</v>
          </cell>
          <cell r="B1153" t="str">
            <v>ESTRADO DE BORRACHA ISOLANTE 100X100X2,5CM</v>
          </cell>
          <cell r="C1153" t="str">
            <v>UN</v>
          </cell>
          <cell r="D1153">
            <v>201.91</v>
          </cell>
        </row>
        <row r="1154">
          <cell r="A1154">
            <v>91720</v>
          </cell>
          <cell r="B1154" t="str">
            <v>LUVA DE SOBREPOSIÇÃO PARA LUVA ISOLANTE EM COURO DE VAQUETA</v>
          </cell>
          <cell r="C1154" t="str">
            <v>PAR</v>
          </cell>
          <cell r="D1154">
            <v>24.14</v>
          </cell>
        </row>
        <row r="1155">
          <cell r="A1155">
            <v>91721</v>
          </cell>
          <cell r="B1155" t="str">
            <v>TRANSFORMADOR TRIFÁSICO A SECO 150KVA - 13,8/ 13,2/ 12,6KV - 220/ 127V</v>
          </cell>
          <cell r="C1155" t="str">
            <v>UN</v>
          </cell>
          <cell r="D1155">
            <v>20105.400000000001</v>
          </cell>
        </row>
        <row r="1156">
          <cell r="A1156">
            <v>91722</v>
          </cell>
          <cell r="B1156" t="str">
            <v>TRANSFORMADOR TRIFÁSICO A SECO 225KVA - 13,8/ 13,2/ 12,6KV - 220/ 127V</v>
          </cell>
          <cell r="C1156" t="str">
            <v>UN</v>
          </cell>
          <cell r="D1156">
            <v>25397.62</v>
          </cell>
        </row>
        <row r="1157">
          <cell r="A1157">
            <v>91723</v>
          </cell>
          <cell r="B1157" t="str">
            <v>TRANSFORMADOR DE CORRENTE PARA PROTEÇÃO RELAÇÃO 20:5A</v>
          </cell>
          <cell r="C1157" t="str">
            <v>UN</v>
          </cell>
          <cell r="D1157">
            <v>587.74</v>
          </cell>
        </row>
        <row r="1158">
          <cell r="A1158">
            <v>91724</v>
          </cell>
          <cell r="B1158" t="str">
            <v>RELE DE SOBRECORRENTE DE AÇÃO INDIRETA PARA MÉDIA TENSÃO</v>
          </cell>
          <cell r="C1158" t="str">
            <v>UN</v>
          </cell>
          <cell r="D1158">
            <v>2456.8000000000002</v>
          </cell>
        </row>
        <row r="1159">
          <cell r="A1159">
            <v>91725</v>
          </cell>
          <cell r="B1159" t="str">
            <v>REMOÇÃO DE CABOS DE ALTA TENSÃO EM LINHA SUBTERRÂNEA ATÉ 35MM2</v>
          </cell>
          <cell r="C1159" t="str">
            <v>M</v>
          </cell>
          <cell r="D1159">
            <v>18.829999999999998</v>
          </cell>
        </row>
        <row r="1160">
          <cell r="A1160">
            <v>91726</v>
          </cell>
          <cell r="B1160" t="str">
            <v>CARTUCHO PARA CONEXÃO EXOTERMICA CABO/ CABO</v>
          </cell>
          <cell r="C1160" t="str">
            <v>UN</v>
          </cell>
          <cell r="D1160">
            <v>28.22</v>
          </cell>
        </row>
        <row r="1161">
          <cell r="A1161">
            <v>91727</v>
          </cell>
          <cell r="B1161" t="str">
            <v>CARTUCHO PARA CONEXÃO EXOTERMICA CABO/ HASTE</v>
          </cell>
          <cell r="C1161" t="str">
            <v>UN</v>
          </cell>
          <cell r="D1161">
            <v>33.67</v>
          </cell>
        </row>
        <row r="1162">
          <cell r="A1162">
            <v>91728</v>
          </cell>
          <cell r="B1162" t="str">
            <v>CARTUCHO PARA CONEXÃO EXOTERMICA ESTRUTURA METÁLICA</v>
          </cell>
          <cell r="C1162" t="str">
            <v>UN</v>
          </cell>
          <cell r="D1162">
            <v>33.06</v>
          </cell>
        </row>
        <row r="1163">
          <cell r="A1163">
            <v>91729</v>
          </cell>
          <cell r="B1163" t="str">
            <v>PLACA DE AVISO DE POLIESTIRENO 30X40 E 2MM</v>
          </cell>
          <cell r="C1163" t="str">
            <v>UN</v>
          </cell>
          <cell r="D1163">
            <v>34.86</v>
          </cell>
        </row>
        <row r="1164">
          <cell r="A1164">
            <v>91730</v>
          </cell>
          <cell r="B1164" t="str">
            <v>BOLSA EM LONA PARA LUVA ISOLANTE</v>
          </cell>
          <cell r="C1164" t="str">
            <v>UN</v>
          </cell>
          <cell r="D1164">
            <v>30.48</v>
          </cell>
        </row>
        <row r="1165">
          <cell r="A1165">
            <v>92000</v>
          </cell>
          <cell r="B1165" t="str">
            <v>CONJUNTOS DE ILUMINAÇÃO</v>
          </cell>
          <cell r="C1165" t="str">
            <v>.</v>
          </cell>
          <cell r="D1165" t="str">
            <v>.</v>
          </cell>
        </row>
        <row r="1166">
          <cell r="A1166">
            <v>92010</v>
          </cell>
          <cell r="B1166" t="str">
            <v>LC.02 - ILUMINAÇÃO DE QUADRA COM POSTE CONCRETO TUBULAR H LIV.=10M COM 3 PROJETORES VAPOR MERCÚRIO 400W</v>
          </cell>
          <cell r="C1166" t="str">
            <v>CJ</v>
          </cell>
          <cell r="D1166">
            <v>2657.69</v>
          </cell>
        </row>
        <row r="1167">
          <cell r="A1167">
            <v>92033</v>
          </cell>
          <cell r="B1167" t="str">
            <v>POSTE DE AÇO GALVANIZADO TIPO RETO, FLANGEADO H=5M COM LUMINÁRIA HERMÉTICA EM ALUMÍNIO FUNDIDO PARA LÂMPADA DE VAPOR DE MERCÚRIO DE 250W - COM APROVAÇÃO DE ILUME/ PMSP</v>
          </cell>
          <cell r="C1167" t="str">
            <v>UN</v>
          </cell>
          <cell r="D1167">
            <v>1103.7</v>
          </cell>
        </row>
        <row r="1168">
          <cell r="A1168">
            <v>92034</v>
          </cell>
          <cell r="B1168" t="str">
            <v>POSTE DE AÇO GALVANIZADO TIPO RETO, FLANGEADO H=7M COM LUMINÁRIA HERMÉTICA EM ALUMÍNIO FUNDIDO PARA LÂMPADA DE VAPOR DE MERCÚRIO DE 250W - COM APROVAÇÃO DE ILUME/ PMSP</v>
          </cell>
          <cell r="C1168" t="str">
            <v>UN</v>
          </cell>
          <cell r="D1168">
            <v>1293.3900000000001</v>
          </cell>
        </row>
        <row r="1169">
          <cell r="A1169">
            <v>95000</v>
          </cell>
          <cell r="B1169" t="str">
            <v>DEMOLIÇÕES - ENTRADA E DISTRIBUIÇÃO</v>
          </cell>
          <cell r="C1169" t="str">
            <v>.</v>
          </cell>
          <cell r="D1169" t="str">
            <v>.</v>
          </cell>
        </row>
        <row r="1170">
          <cell r="A1170">
            <v>95001</v>
          </cell>
          <cell r="B1170" t="str">
            <v>REMOÇÃO DE POSTE DE ENTRADA DE ENERGIA EM BAIXA TENSÃO - GALVANIZADO</v>
          </cell>
          <cell r="C1170" t="str">
            <v>UN</v>
          </cell>
          <cell r="D1170">
            <v>104.18</v>
          </cell>
        </row>
        <row r="1171">
          <cell r="A1171">
            <v>95002</v>
          </cell>
          <cell r="B1171" t="str">
            <v>REMOÇÃO DE POSTE DE ENTRADA DE ENERGIA EM BAIXA TENSÃO - CONCRETO</v>
          </cell>
          <cell r="C1171" t="str">
            <v>UN</v>
          </cell>
          <cell r="D1171">
            <v>130.22999999999999</v>
          </cell>
        </row>
        <row r="1172">
          <cell r="A1172">
            <v>95003</v>
          </cell>
          <cell r="B1172" t="str">
            <v>REMOÇÃO DE CAIXA DE ENTRADA DE ENERGIA EM BAIXA TENSÃO</v>
          </cell>
          <cell r="C1172" t="str">
            <v>UN</v>
          </cell>
          <cell r="D1172">
            <v>104.18</v>
          </cell>
        </row>
        <row r="1173">
          <cell r="A1173">
            <v>95004</v>
          </cell>
          <cell r="B1173" t="str">
            <v>REMOÇÃO DE ARMAÇÃO TIPO BRAQUETE</v>
          </cell>
          <cell r="C1173" t="str">
            <v>UN</v>
          </cell>
          <cell r="D1173">
            <v>13.02</v>
          </cell>
        </row>
        <row r="1174">
          <cell r="A1174">
            <v>95005</v>
          </cell>
          <cell r="B1174" t="str">
            <v>REMOÇÃO DE CABEÇOTE TIPO "TELESP"</v>
          </cell>
          <cell r="C1174" t="str">
            <v>UN</v>
          </cell>
          <cell r="D1174">
            <v>6.51</v>
          </cell>
        </row>
        <row r="1175">
          <cell r="A1175">
            <v>95006</v>
          </cell>
          <cell r="B1175" t="str">
            <v>REMOÇÃO DE CAIXA DE ENTRADA DE TELEFONE TIPO "TELESP"</v>
          </cell>
          <cell r="C1175" t="str">
            <v>UN</v>
          </cell>
          <cell r="D1175">
            <v>52.09</v>
          </cell>
        </row>
        <row r="1176">
          <cell r="A1176">
            <v>95009</v>
          </cell>
          <cell r="B1176" t="str">
            <v>REMOÇÃO DE PERFILADOS</v>
          </cell>
          <cell r="C1176" t="str">
            <v>M</v>
          </cell>
          <cell r="D1176">
            <v>10.42</v>
          </cell>
        </row>
        <row r="1177">
          <cell r="A1177">
            <v>95010</v>
          </cell>
          <cell r="B1177" t="str">
            <v>REMOÇÃO DE ELETRODUTOS EMBUTIDOS - ATÉ 2"</v>
          </cell>
          <cell r="C1177" t="str">
            <v>M</v>
          </cell>
          <cell r="D1177">
            <v>13.02</v>
          </cell>
        </row>
        <row r="1178">
          <cell r="A1178">
            <v>95011</v>
          </cell>
          <cell r="B1178" t="str">
            <v>REMOÇÃO DE ELETRODUTOS EMBUTIDOS - ACIMA DE 2"</v>
          </cell>
          <cell r="C1178" t="str">
            <v>M</v>
          </cell>
          <cell r="D1178">
            <v>26.05</v>
          </cell>
        </row>
        <row r="1179">
          <cell r="A1179">
            <v>95012</v>
          </cell>
          <cell r="B1179" t="str">
            <v>REMOÇÃO DE ELETRODUTOS APARENTES - ATÉ 2"</v>
          </cell>
          <cell r="C1179" t="str">
            <v>M</v>
          </cell>
          <cell r="D1179">
            <v>6.51</v>
          </cell>
        </row>
        <row r="1180">
          <cell r="A1180">
            <v>95013</v>
          </cell>
          <cell r="B1180" t="str">
            <v>REMOÇÃO DE ELETRODUTOS APARENTES - ACIMA DE 2"</v>
          </cell>
          <cell r="C1180" t="str">
            <v>M</v>
          </cell>
          <cell r="D1180">
            <v>13.02</v>
          </cell>
        </row>
        <row r="1181">
          <cell r="A1181">
            <v>95014</v>
          </cell>
          <cell r="B1181" t="str">
            <v>REMOÇÃO DE CABO EMBUTIDO - ATÉ 16MM2</v>
          </cell>
          <cell r="C1181" t="str">
            <v>M</v>
          </cell>
          <cell r="D1181">
            <v>1.3</v>
          </cell>
        </row>
        <row r="1182">
          <cell r="A1182">
            <v>95015</v>
          </cell>
          <cell r="B1182" t="str">
            <v>REMOÇÃO DE CABO EMBUTIDO - ACIMA DE 16MM2</v>
          </cell>
          <cell r="C1182" t="str">
            <v>M</v>
          </cell>
          <cell r="D1182">
            <v>2.6</v>
          </cell>
        </row>
        <row r="1183">
          <cell r="A1183">
            <v>95016</v>
          </cell>
          <cell r="B1183" t="str">
            <v>REMOÇÃO DE CABO APARENTE - ATÉ 16MM2</v>
          </cell>
          <cell r="C1183" t="str">
            <v>M</v>
          </cell>
          <cell r="D1183">
            <v>1.56</v>
          </cell>
        </row>
        <row r="1184">
          <cell r="A1184">
            <v>95017</v>
          </cell>
          <cell r="B1184" t="str">
            <v>REMOÇÃO DE CABO APARENTE - ACIMA DE 16MM2</v>
          </cell>
          <cell r="C1184" t="str">
            <v>M</v>
          </cell>
          <cell r="D1184">
            <v>3.13</v>
          </cell>
        </row>
        <row r="1185">
          <cell r="A1185">
            <v>95018</v>
          </cell>
          <cell r="B1185" t="str">
            <v>REMOÇÃO DE TERMINAIS OU CONECTORES DE PRESSÃO PARA CABOS</v>
          </cell>
          <cell r="C1185" t="str">
            <v>UN</v>
          </cell>
          <cell r="D1185">
            <v>5.21</v>
          </cell>
        </row>
        <row r="1186">
          <cell r="A1186">
            <v>95020</v>
          </cell>
          <cell r="B1186" t="str">
            <v>REMOÇÃO DE SUPORTE-ISOLADOR TIPO ROLDANA</v>
          </cell>
          <cell r="C1186" t="str">
            <v>UN</v>
          </cell>
          <cell r="D1186">
            <v>5.21</v>
          </cell>
        </row>
        <row r="1187">
          <cell r="A1187">
            <v>95100</v>
          </cell>
          <cell r="B1187" t="str">
            <v>DEMOLIÇÕES - CAIXAS E QUADROS</v>
          </cell>
          <cell r="C1187" t="str">
            <v>.</v>
          </cell>
          <cell r="D1187" t="str">
            <v>.</v>
          </cell>
        </row>
        <row r="1188">
          <cell r="A1188">
            <v>95111</v>
          </cell>
          <cell r="B1188" t="str">
            <v>REMOÇÃO DE ISOLADORES EM QUADROS ELÉTRICOS</v>
          </cell>
          <cell r="C1188" t="str">
            <v>UN</v>
          </cell>
          <cell r="D1188">
            <v>5.21</v>
          </cell>
        </row>
        <row r="1189">
          <cell r="A1189">
            <v>95115</v>
          </cell>
          <cell r="B1189" t="str">
            <v>REMOÇÃO DE DISJUNTOR AUTOMÁTICO UNIPOLAR ATÉ 50A</v>
          </cell>
          <cell r="C1189" t="str">
            <v>UN</v>
          </cell>
          <cell r="D1189">
            <v>7.81</v>
          </cell>
        </row>
        <row r="1190">
          <cell r="A1190">
            <v>95116</v>
          </cell>
          <cell r="B1190" t="str">
            <v>REMOÇÃO DE DISJUNTOR AUTOMÁTICO BIPOLAR ATÉ 50A</v>
          </cell>
          <cell r="C1190" t="str">
            <v>UN</v>
          </cell>
          <cell r="D1190">
            <v>18.23</v>
          </cell>
        </row>
        <row r="1191">
          <cell r="A1191">
            <v>95117</v>
          </cell>
          <cell r="B1191" t="str">
            <v>REMOÇÃO DE DISJUNTOR AUTOMÁTICO TRIPOLAR ATÉ 50A</v>
          </cell>
          <cell r="C1191" t="str">
            <v>UN</v>
          </cell>
          <cell r="D1191">
            <v>33.86</v>
          </cell>
        </row>
        <row r="1192">
          <cell r="A1192">
            <v>95125</v>
          </cell>
          <cell r="B1192" t="str">
            <v>REMOÇÃO DE CAIXA PARA FUSÍVEL OU TOMADA, INSTALADA EM PERFILADOS</v>
          </cell>
          <cell r="C1192" t="str">
            <v>UN</v>
          </cell>
          <cell r="D1192">
            <v>13.02</v>
          </cell>
        </row>
        <row r="1193">
          <cell r="A1193">
            <v>95126</v>
          </cell>
          <cell r="B1193" t="str">
            <v>REMOÇÃO DE QUADRO DE DISTRIBUIÇÃO OU CAIXA DE PASSAGEM</v>
          </cell>
          <cell r="C1193" t="str">
            <v>UN</v>
          </cell>
          <cell r="D1193">
            <v>26.05</v>
          </cell>
        </row>
        <row r="1194">
          <cell r="A1194">
            <v>95127</v>
          </cell>
          <cell r="B1194" t="str">
            <v>REMOÇÃO DE FUNDO DE QUADRO DE DISTRIBUIÇÃO OU CAIXA DE PASSAGEM</v>
          </cell>
          <cell r="C1194" t="str">
            <v>M2</v>
          </cell>
          <cell r="D1194">
            <v>26.05</v>
          </cell>
        </row>
        <row r="1195">
          <cell r="A1195">
            <v>95129</v>
          </cell>
          <cell r="B1195" t="str">
            <v>REMOÇÃO DE TAMPA DE QUADRO DE DISTRIBUIÇÃO OU CAIXA DE PASSAGEM</v>
          </cell>
          <cell r="C1195" t="str">
            <v>M2</v>
          </cell>
          <cell r="D1195">
            <v>26.05</v>
          </cell>
        </row>
        <row r="1196">
          <cell r="A1196">
            <v>95130</v>
          </cell>
          <cell r="B1196" t="str">
            <v>REMOÇÃO DE FECHADURA DE QUADRO DE DISTRIBUIÇÃO OU CAIXA DE PASSAGEM</v>
          </cell>
          <cell r="C1196" t="str">
            <v>UN</v>
          </cell>
          <cell r="D1196">
            <v>5.21</v>
          </cell>
        </row>
        <row r="1197">
          <cell r="A1197">
            <v>95132</v>
          </cell>
          <cell r="B1197" t="str">
            <v>REMOÇÃO DE DISJUNTOR AUTOMÁTICO TIPO "QUICK-LAG"</v>
          </cell>
          <cell r="C1197" t="str">
            <v>UN</v>
          </cell>
          <cell r="D1197">
            <v>6.51</v>
          </cell>
        </row>
        <row r="1198">
          <cell r="A1198">
            <v>95134</v>
          </cell>
          <cell r="B1198" t="str">
            <v>REMOÇÃO DE BASE EM CHAPA DE FERRO PARA DISJUNTOR TIPO "QUICK-LAG"</v>
          </cell>
          <cell r="C1198" t="str">
            <v>UN</v>
          </cell>
          <cell r="D1198">
            <v>6.51</v>
          </cell>
        </row>
        <row r="1199">
          <cell r="A1199">
            <v>95135</v>
          </cell>
          <cell r="B1199" t="str">
            <v>REMOÇÃO DE CAPACITOR PARA CORREÇÃO DE FATOR DE POTÊNCIA</v>
          </cell>
          <cell r="C1199" t="str">
            <v>UN</v>
          </cell>
          <cell r="D1199">
            <v>158.37</v>
          </cell>
        </row>
        <row r="1200">
          <cell r="A1200">
            <v>95136</v>
          </cell>
          <cell r="B1200" t="str">
            <v>REMOÇÃO DE CHAVE SECCIONADORA TIPO FACA - BASE DE MÁRMORE OU ARDÓSIA</v>
          </cell>
          <cell r="C1200" t="str">
            <v>UN</v>
          </cell>
          <cell r="D1200">
            <v>13.02</v>
          </cell>
        </row>
        <row r="1201">
          <cell r="A1201">
            <v>95137</v>
          </cell>
          <cell r="B1201" t="str">
            <v>REMOÇÃO DE CHAVE SECCIONADORA OU BASE PARA FUSÍVEIS TIPO NH - UNIPOLAR</v>
          </cell>
          <cell r="C1201" t="str">
            <v>UN</v>
          </cell>
          <cell r="D1201">
            <v>13.02</v>
          </cell>
        </row>
        <row r="1202">
          <cell r="A1202">
            <v>95138</v>
          </cell>
          <cell r="B1202" t="str">
            <v>REMOÇÃO DE CHAVE SECCIONADORA OU BASE PARA FUSÍVEIS TIPO NH - TRIPOLAR</v>
          </cell>
          <cell r="C1202" t="str">
            <v>UN</v>
          </cell>
          <cell r="D1202">
            <v>19.53</v>
          </cell>
        </row>
        <row r="1203">
          <cell r="A1203">
            <v>95139</v>
          </cell>
          <cell r="B1203" t="str">
            <v>REMOÇÃO DE BASE PARA FUSÍVEIS TIPO "DIAZED"</v>
          </cell>
          <cell r="C1203" t="str">
            <v>UN</v>
          </cell>
          <cell r="D1203">
            <v>6.51</v>
          </cell>
        </row>
        <row r="1204">
          <cell r="A1204">
            <v>95200</v>
          </cell>
          <cell r="B1204" t="str">
            <v>DEMOLIÇÕES - PONTOS E APARELHOS</v>
          </cell>
          <cell r="C1204" t="str">
            <v>.</v>
          </cell>
          <cell r="D1204" t="str">
            <v>.</v>
          </cell>
        </row>
        <row r="1205">
          <cell r="A1205">
            <v>95201</v>
          </cell>
          <cell r="B1205" t="str">
            <v>REMOÇÃO DE SOQUETE</v>
          </cell>
          <cell r="C1205" t="str">
            <v>UN</v>
          </cell>
          <cell r="D1205">
            <v>5.21</v>
          </cell>
        </row>
        <row r="1206">
          <cell r="A1206">
            <v>95202</v>
          </cell>
          <cell r="B1206" t="str">
            <v>REMOÇÃO DE REATOR PARA LÂMPADA FLUORESCENTE</v>
          </cell>
          <cell r="C1206" t="str">
            <v>UN</v>
          </cell>
          <cell r="D1206">
            <v>13.02</v>
          </cell>
        </row>
        <row r="1207">
          <cell r="A1207">
            <v>95203</v>
          </cell>
          <cell r="B1207" t="str">
            <v>REMOÇÃO DE LÂMPADA INCANDESCENTE OU FLUORESCENTE</v>
          </cell>
          <cell r="C1207" t="str">
            <v>UN</v>
          </cell>
          <cell r="D1207">
            <v>1.1599999999999999</v>
          </cell>
        </row>
        <row r="1208">
          <cell r="A1208">
            <v>95204</v>
          </cell>
          <cell r="B1208" t="str">
            <v>REMOÇÃO DE LÂMPADA DE VAPOR DE MERCÚRIO, SÓDIO OU MISTA</v>
          </cell>
          <cell r="C1208" t="str">
            <v>UN</v>
          </cell>
          <cell r="D1208">
            <v>7.81</v>
          </cell>
        </row>
        <row r="1209">
          <cell r="A1209">
            <v>95205</v>
          </cell>
          <cell r="B1209" t="str">
            <v>REMOÇÃO DE PLACA DIFUSORA PARA LÂMPADA FLUORESCENTE</v>
          </cell>
          <cell r="C1209" t="str">
            <v>UN</v>
          </cell>
          <cell r="D1209">
            <v>1.1599999999999999</v>
          </cell>
        </row>
        <row r="1210">
          <cell r="A1210">
            <v>95206</v>
          </cell>
          <cell r="B1210" t="str">
            <v>REMOÇÃO DE INTERRUPTOR, TOMADA, BOTÃO DE CAMPAINHA OU CIGARRA</v>
          </cell>
          <cell r="C1210" t="str">
            <v>UN</v>
          </cell>
          <cell r="D1210">
            <v>10.42</v>
          </cell>
        </row>
        <row r="1211">
          <cell r="A1211">
            <v>95208</v>
          </cell>
          <cell r="B1211" t="str">
            <v>REMOÇÃO DE REATOR PARA LÂMPADA HG/NA - EM CAIXA DE PASSAGEM</v>
          </cell>
          <cell r="C1211" t="str">
            <v>UN</v>
          </cell>
          <cell r="D1211">
            <v>13.02</v>
          </cell>
        </row>
        <row r="1212">
          <cell r="A1212">
            <v>95209</v>
          </cell>
          <cell r="B1212" t="str">
            <v>REMOÇÃO DE REATOR PARA LÂMPADA HG/NA - EM POSTE</v>
          </cell>
          <cell r="C1212" t="str">
            <v>UN</v>
          </cell>
          <cell r="D1212">
            <v>26.05</v>
          </cell>
        </row>
        <row r="1213">
          <cell r="A1213">
            <v>95210</v>
          </cell>
          <cell r="B1213" t="str">
            <v>REMOÇÃO DE LUMINÁRIA INTERNA PARA LÂMPADA INCANDESCENTE</v>
          </cell>
          <cell r="C1213" t="str">
            <v>UN</v>
          </cell>
          <cell r="D1213">
            <v>10.42</v>
          </cell>
        </row>
        <row r="1214">
          <cell r="A1214">
            <v>95211</v>
          </cell>
          <cell r="B1214" t="str">
            <v>REMOÇÃO DE LUMINÁRIA INTERNA PARA LÂMPADA FLUORESCENTE</v>
          </cell>
          <cell r="C1214" t="str">
            <v>UN</v>
          </cell>
          <cell r="D1214">
            <v>19.53</v>
          </cell>
        </row>
        <row r="1215">
          <cell r="A1215">
            <v>95212</v>
          </cell>
          <cell r="B1215" t="str">
            <v>REMOÇÃO DE LUMINÁRIA EXTERNA INSTALADA EM POSTE</v>
          </cell>
          <cell r="C1215" t="str">
            <v>UN</v>
          </cell>
          <cell r="D1215">
            <v>39.07</v>
          </cell>
        </row>
        <row r="1216">
          <cell r="A1216">
            <v>95213</v>
          </cell>
          <cell r="B1216" t="str">
            <v>REMOÇÃO DE LUMINÁRIA EXTERNA INSTALADA EM BRAÇO DE FERRO</v>
          </cell>
          <cell r="C1216" t="str">
            <v>UN</v>
          </cell>
          <cell r="D1216">
            <v>39.07</v>
          </cell>
        </row>
        <row r="1217">
          <cell r="A1217">
            <v>95214</v>
          </cell>
          <cell r="B1217" t="str">
            <v>REMOÇÃO DE LUMINÁRIA A PROVA DE TEMPO, GASES E VAPOR</v>
          </cell>
          <cell r="C1217" t="str">
            <v>UN</v>
          </cell>
          <cell r="D1217">
            <v>13.02</v>
          </cell>
        </row>
        <row r="1218">
          <cell r="A1218">
            <v>95218</v>
          </cell>
          <cell r="B1218" t="str">
            <v>REMOÇÃO DE PROJETOR DE FACHADA</v>
          </cell>
          <cell r="C1218" t="str">
            <v>UN</v>
          </cell>
          <cell r="D1218">
            <v>39.07</v>
          </cell>
        </row>
        <row r="1219">
          <cell r="A1219">
            <v>95219</v>
          </cell>
          <cell r="B1219" t="str">
            <v>REMOÇÃO DE PROJETOR DE JARDIM</v>
          </cell>
          <cell r="C1219" t="str">
            <v>UN</v>
          </cell>
          <cell r="D1219">
            <v>26.05</v>
          </cell>
        </row>
        <row r="1220">
          <cell r="A1220">
            <v>95220</v>
          </cell>
          <cell r="B1220" t="str">
            <v>REMOÇÃO DE CRUZETA DE FERRO PARA FIXAÇÃO DE PROJETOR</v>
          </cell>
          <cell r="C1220" t="str">
            <v>UN</v>
          </cell>
          <cell r="D1220">
            <v>39.07</v>
          </cell>
        </row>
        <row r="1221">
          <cell r="A1221">
            <v>95225</v>
          </cell>
          <cell r="B1221" t="str">
            <v>REMOÇÃO DE BRAÇO DE LUMINÁRIA</v>
          </cell>
          <cell r="C1221" t="str">
            <v>UN</v>
          </cell>
          <cell r="D1221">
            <v>20.84</v>
          </cell>
        </row>
        <row r="1222">
          <cell r="A1222">
            <v>95300</v>
          </cell>
          <cell r="B1222" t="str">
            <v>DEMOLIÇÕES - PÁRA-RAIOS E OUTROS</v>
          </cell>
          <cell r="C1222" t="str">
            <v>.</v>
          </cell>
          <cell r="D1222" t="str">
            <v>.</v>
          </cell>
        </row>
        <row r="1223">
          <cell r="A1223">
            <v>95310</v>
          </cell>
          <cell r="B1223" t="str">
            <v>REMOÇÃO DE CAPTOR DE PÁRA-RAIOS - TIPO FRANKLIN</v>
          </cell>
          <cell r="C1223" t="str">
            <v>UN</v>
          </cell>
          <cell r="D1223">
            <v>13.02</v>
          </cell>
        </row>
        <row r="1224">
          <cell r="A1224">
            <v>95311</v>
          </cell>
          <cell r="B1224" t="str">
            <v>REMOÇÃO DE CAPTOR DE PÁRA-RAIOS - RADIOATIVO</v>
          </cell>
          <cell r="C1224" t="str">
            <v>UN</v>
          </cell>
          <cell r="D1224">
            <v>13.02</v>
          </cell>
        </row>
        <row r="1225">
          <cell r="A1225">
            <v>95314</v>
          </cell>
          <cell r="B1225" t="str">
            <v>REMOÇÃO DE CORDOALHA DE COBRE NÚ</v>
          </cell>
          <cell r="C1225" t="str">
            <v>M</v>
          </cell>
          <cell r="D1225">
            <v>5.21</v>
          </cell>
        </row>
        <row r="1226">
          <cell r="A1226">
            <v>95315</v>
          </cell>
          <cell r="B1226" t="str">
            <v>REMOÇÃO DE CABO DE COBRE NÚ, PARA ATERRAMENTO</v>
          </cell>
          <cell r="C1226" t="str">
            <v>M</v>
          </cell>
          <cell r="D1226">
            <v>6.51</v>
          </cell>
        </row>
        <row r="1227">
          <cell r="A1227">
            <v>95316</v>
          </cell>
          <cell r="B1227" t="str">
            <v>REMOÇÃO DE CONECTOR TIPO "SPLIT-BOLT"</v>
          </cell>
          <cell r="C1227" t="str">
            <v>UN</v>
          </cell>
          <cell r="D1227">
            <v>5.21</v>
          </cell>
        </row>
        <row r="1228">
          <cell r="A1228">
            <v>95320</v>
          </cell>
          <cell r="B1228" t="str">
            <v>REMOÇÃO DE BASE E HASTE DE PÁRA-RAIOS</v>
          </cell>
          <cell r="C1228" t="str">
            <v>UN</v>
          </cell>
          <cell r="D1228">
            <v>26.05</v>
          </cell>
        </row>
        <row r="1229">
          <cell r="A1229">
            <v>95321</v>
          </cell>
          <cell r="B1229" t="str">
            <v>REMOÇÃO DE CABO DE AÇO E ESTICADORES</v>
          </cell>
          <cell r="C1229" t="str">
            <v>M</v>
          </cell>
          <cell r="D1229">
            <v>13.02</v>
          </cell>
        </row>
        <row r="1230">
          <cell r="A1230">
            <v>95322</v>
          </cell>
          <cell r="B1230" t="str">
            <v>REMOÇÃO DE BRAÇADEIRA PARA 3 ESTAIS</v>
          </cell>
          <cell r="C1230" t="str">
            <v>UN</v>
          </cell>
          <cell r="D1230">
            <v>13.02</v>
          </cell>
        </row>
        <row r="1231">
          <cell r="A1231">
            <v>95325</v>
          </cell>
          <cell r="B1231" t="str">
            <v>REMOÇÃO DE TUBO DE PROTEÇÃO PARA CORDOALHA, INCLUSIVE FIXAÇÕES</v>
          </cell>
          <cell r="C1231" t="str">
            <v>UN</v>
          </cell>
          <cell r="D1231">
            <v>26.05</v>
          </cell>
        </row>
        <row r="1232">
          <cell r="A1232">
            <v>95355</v>
          </cell>
          <cell r="B1232" t="str">
            <v>REMOÇÃO DE AUTOMÁTICO DE BÓIA</v>
          </cell>
          <cell r="C1232" t="str">
            <v>UN</v>
          </cell>
          <cell r="D1232">
            <v>15.63</v>
          </cell>
        </row>
        <row r="1233">
          <cell r="A1233">
            <v>95356</v>
          </cell>
          <cell r="B1233" t="str">
            <v>REMOÇÃO DE CONTACTOR MAGNÉTICO E RELÊS PARA QUADRO DE COMANDO</v>
          </cell>
          <cell r="C1233" t="str">
            <v>UN</v>
          </cell>
          <cell r="D1233">
            <v>26.05</v>
          </cell>
        </row>
        <row r="1234">
          <cell r="A1234">
            <v>95360</v>
          </cell>
          <cell r="B1234" t="str">
            <v>REMOÇÃO DE POSTE DE FERRO, INCLUSIVE BASE DE FIXAÇÃO</v>
          </cell>
          <cell r="C1234" t="str">
            <v>UN</v>
          </cell>
          <cell r="D1234">
            <v>130.22999999999999</v>
          </cell>
        </row>
        <row r="1235">
          <cell r="A1235">
            <v>95361</v>
          </cell>
          <cell r="B1235" t="str">
            <v>REMOÇÃO DE POSTE DE FERRO ENGASTADO NO SOLO</v>
          </cell>
          <cell r="C1235" t="str">
            <v>UN</v>
          </cell>
          <cell r="D1235">
            <v>208.36</v>
          </cell>
        </row>
        <row r="1236">
          <cell r="A1236">
            <v>95362</v>
          </cell>
          <cell r="B1236" t="str">
            <v>REMOÇÃO DE POSTE DE CONCRETO EM REDE DE ENERGIA</v>
          </cell>
          <cell r="C1236" t="str">
            <v>UN</v>
          </cell>
          <cell r="D1236">
            <v>130.22999999999999</v>
          </cell>
        </row>
        <row r="1237">
          <cell r="A1237">
            <v>95400</v>
          </cell>
          <cell r="B1237" t="str">
            <v>DEMOLIÇÕES - CABINE PRIMÁRIA</v>
          </cell>
          <cell r="C1237" t="str">
            <v>.</v>
          </cell>
          <cell r="D1237" t="str">
            <v>.</v>
          </cell>
        </row>
        <row r="1238">
          <cell r="A1238">
            <v>95401</v>
          </cell>
          <cell r="B1238" t="str">
            <v>REMOÇÃO DE ISOLADOR TIPO DISCO, INCLUSIVE GANCHO DE SUSTENTAÇÃO</v>
          </cell>
          <cell r="C1238" t="str">
            <v>UN</v>
          </cell>
          <cell r="D1238">
            <v>3.91</v>
          </cell>
        </row>
        <row r="1239">
          <cell r="A1239">
            <v>95402</v>
          </cell>
          <cell r="B1239" t="str">
            <v>REMOÇÃO DE ISOLADOR TIPO CASTANHA, INCLUSIVE GANCHO DE SUSTENTAÇÃO</v>
          </cell>
          <cell r="C1239" t="str">
            <v>UN</v>
          </cell>
          <cell r="D1239">
            <v>1.1599999999999999</v>
          </cell>
        </row>
        <row r="1240">
          <cell r="A1240">
            <v>95403</v>
          </cell>
          <cell r="B1240" t="str">
            <v>REMOÇÃO DE ISOLADOR TIPO PINO PARA A.T. INCLUSIVE PINO</v>
          </cell>
          <cell r="C1240" t="str">
            <v>UN</v>
          </cell>
          <cell r="D1240">
            <v>6.51</v>
          </cell>
        </row>
        <row r="1241">
          <cell r="A1241">
            <v>95404</v>
          </cell>
          <cell r="B1241" t="str">
            <v>REMOÇÃO DE ISOLADOR TIPO PEDESTAL PARA A.T.</v>
          </cell>
          <cell r="C1241" t="str">
            <v>UN</v>
          </cell>
          <cell r="D1241">
            <v>5.21</v>
          </cell>
        </row>
        <row r="1242">
          <cell r="A1242">
            <v>95405</v>
          </cell>
          <cell r="B1242" t="str">
            <v>REMOÇÃO DE CRUZETA DE MADEIRA</v>
          </cell>
          <cell r="C1242" t="str">
            <v>UN</v>
          </cell>
          <cell r="D1242">
            <v>37.659999999999997</v>
          </cell>
        </row>
        <row r="1243">
          <cell r="A1243">
            <v>95406</v>
          </cell>
          <cell r="B1243" t="str">
            <v>REMOÇÃO DE BUCHA DE PASSAGEM INTERNA/EXTERNA PARA A.T.</v>
          </cell>
          <cell r="C1243" t="str">
            <v>UN</v>
          </cell>
          <cell r="D1243">
            <v>10.42</v>
          </cell>
        </row>
        <row r="1244">
          <cell r="A1244">
            <v>95407</v>
          </cell>
          <cell r="B1244" t="str">
            <v>REMOÇÃO DE CHAPA DE FERRO PARA BUCHA DE PASSAGEM</v>
          </cell>
          <cell r="C1244" t="str">
            <v>UN</v>
          </cell>
          <cell r="D1244">
            <v>10.42</v>
          </cell>
        </row>
        <row r="1245">
          <cell r="A1245">
            <v>95408</v>
          </cell>
          <cell r="B1245" t="str">
            <v>REMOÇÃO DE VERGALHÃO DE COBRE 3/8"</v>
          </cell>
          <cell r="C1245" t="str">
            <v>M</v>
          </cell>
          <cell r="D1245">
            <v>5.21</v>
          </cell>
        </row>
        <row r="1246">
          <cell r="A1246">
            <v>95409</v>
          </cell>
          <cell r="B1246" t="str">
            <v>REMOÇÃO DE TERMINAL OU CONECTOR PARA VERGALHÃO DE COBRE</v>
          </cell>
          <cell r="C1246" t="str">
            <v>UN</v>
          </cell>
          <cell r="D1246">
            <v>2.3199999999999998</v>
          </cell>
        </row>
        <row r="1247">
          <cell r="A1247">
            <v>95410</v>
          </cell>
          <cell r="B1247" t="str">
            <v>REMOÇÃO DE CHAVE SECCIONADORA TRIPOLAR</v>
          </cell>
          <cell r="C1247" t="str">
            <v>UN</v>
          </cell>
          <cell r="D1247">
            <v>75.319999999999993</v>
          </cell>
        </row>
        <row r="1248">
          <cell r="A1248">
            <v>95411</v>
          </cell>
          <cell r="B1248" t="str">
            <v>REMOÇÃO DE TRANSFORMADOR DE POTENCIAL</v>
          </cell>
          <cell r="C1248" t="str">
            <v>UN</v>
          </cell>
          <cell r="D1248">
            <v>16.93</v>
          </cell>
        </row>
        <row r="1249">
          <cell r="A1249">
            <v>95412</v>
          </cell>
          <cell r="B1249" t="str">
            <v>REMOÇÃO DE DISJUNTOR A ÓLEO - VOL NORMAL OU REDUZIDO</v>
          </cell>
          <cell r="C1249" t="str">
            <v>UN</v>
          </cell>
          <cell r="D1249">
            <v>106.28</v>
          </cell>
        </row>
        <row r="1250">
          <cell r="A1250">
            <v>95413</v>
          </cell>
          <cell r="B1250" t="str">
            <v>REMOÇÃO DE TRANSFORMADOR DE POTÊNCIA CLASSE 15KV</v>
          </cell>
          <cell r="C1250" t="str">
            <v>UN</v>
          </cell>
          <cell r="D1250">
            <v>200.43</v>
          </cell>
        </row>
        <row r="1251">
          <cell r="A1251">
            <v>95414</v>
          </cell>
          <cell r="B1251" t="str">
            <v>REMOÇÃO DE CHAVE FUSÍVEL TIPO MATHEUS</v>
          </cell>
          <cell r="C1251" t="str">
            <v>UN</v>
          </cell>
          <cell r="D1251">
            <v>39.07</v>
          </cell>
        </row>
        <row r="1252">
          <cell r="A1252">
            <v>95415</v>
          </cell>
          <cell r="B1252" t="str">
            <v>REMOÇÃO DE SUPORTE DE TRANSFORMADOR EM POSTE</v>
          </cell>
          <cell r="C1252" t="str">
            <v>UN</v>
          </cell>
          <cell r="D1252">
            <v>18.579999999999998</v>
          </cell>
        </row>
        <row r="1253">
          <cell r="A1253">
            <v>95416</v>
          </cell>
          <cell r="B1253" t="str">
            <v>REMOÇÃO DE CABOS DE A.T. EM LINHA AÉREA ATÉ 35MM2</v>
          </cell>
          <cell r="C1253" t="str">
            <v>M</v>
          </cell>
          <cell r="D1253">
            <v>18.829999999999998</v>
          </cell>
        </row>
        <row r="1254">
          <cell r="A1254">
            <v>95417</v>
          </cell>
          <cell r="B1254" t="str">
            <v>REMOÇÃO DE PÁRA-RAIOS TIPO CRISTAL VALVE CLASSE 15KV</v>
          </cell>
          <cell r="C1254" t="str">
            <v>UN</v>
          </cell>
          <cell r="D1254">
            <v>56.49</v>
          </cell>
        </row>
        <row r="1255">
          <cell r="A1255">
            <v>95418</v>
          </cell>
          <cell r="B1255" t="str">
            <v>REMOÇÃO DE CONTATORES E RELÊS EM GERAL</v>
          </cell>
          <cell r="C1255" t="str">
            <v>UN</v>
          </cell>
          <cell r="D1255">
            <v>51.45</v>
          </cell>
        </row>
        <row r="1256">
          <cell r="A1256">
            <v>95419</v>
          </cell>
          <cell r="B1256" t="str">
            <v>REMOÇÃO DE MUFLA INTERNA UNIPOLAR/TRIPOLAR</v>
          </cell>
          <cell r="C1256" t="str">
            <v>UN</v>
          </cell>
          <cell r="D1256">
            <v>37.659999999999997</v>
          </cell>
        </row>
        <row r="1257">
          <cell r="A1257">
            <v>95420</v>
          </cell>
          <cell r="B1257" t="str">
            <v>REMOÇÃO DE BUCHA DE PASSAGEM PARA NEUTRO - 1KV</v>
          </cell>
          <cell r="C1257" t="str">
            <v>UN</v>
          </cell>
          <cell r="D1257">
            <v>7.81</v>
          </cell>
        </row>
        <row r="1258">
          <cell r="A1258">
            <v>95421</v>
          </cell>
          <cell r="B1258" t="str">
            <v>REMOÇÃO DE ÓLEO ISOLANTE DE TRANSFORMADOR OU DISJUNTOR</v>
          </cell>
          <cell r="C1258" t="str">
            <v>L</v>
          </cell>
          <cell r="D1258">
            <v>0.46</v>
          </cell>
        </row>
        <row r="1259">
          <cell r="A1259">
            <v>95422</v>
          </cell>
          <cell r="B1259" t="str">
            <v>REMOÇÃO DE SELA PARA CRUZETA DE MADEIRA</v>
          </cell>
          <cell r="C1259" t="str">
            <v>UN</v>
          </cell>
          <cell r="D1259">
            <v>5.81</v>
          </cell>
        </row>
        <row r="1260">
          <cell r="A1260">
            <v>95423</v>
          </cell>
          <cell r="B1260" t="str">
            <v>REMOÇÃO DE FUSÍVEL EM ALTA TENSÃO TIPO "HH"</v>
          </cell>
          <cell r="C1260" t="str">
            <v>UN</v>
          </cell>
          <cell r="D1260">
            <v>13.02</v>
          </cell>
        </row>
        <row r="1261">
          <cell r="A1261">
            <v>95424</v>
          </cell>
          <cell r="B1261" t="str">
            <v>REMOÇÃO DE ELO FUSÍVEL EM CHAVE TIPO MATHEUS</v>
          </cell>
          <cell r="C1261" t="str">
            <v>UN</v>
          </cell>
          <cell r="D1261">
            <v>7.81</v>
          </cell>
        </row>
        <row r="1262">
          <cell r="A1262">
            <v>95425</v>
          </cell>
          <cell r="B1262" t="str">
            <v>REMOÇÃO DE RELÊ OU BOBINA - DISJUNTOR DE A.T.</v>
          </cell>
          <cell r="C1262" t="str">
            <v>UN</v>
          </cell>
          <cell r="D1262">
            <v>11.54</v>
          </cell>
        </row>
        <row r="1263">
          <cell r="A1263">
            <v>95426</v>
          </cell>
          <cell r="B1263" t="str">
            <v>REMOÇÃO DE MUFLA EXTERNA UNIPOLAR / TRIPOLAR</v>
          </cell>
          <cell r="C1263" t="str">
            <v>UN</v>
          </cell>
          <cell r="D1263">
            <v>56.49</v>
          </cell>
        </row>
        <row r="1264">
          <cell r="A1264">
            <v>95427</v>
          </cell>
          <cell r="B1264" t="str">
            <v>REMOÇÃO DE MUFLA INTERNA UNIPOLAR / TRIPOLAR</v>
          </cell>
          <cell r="C1264" t="str">
            <v>UN</v>
          </cell>
          <cell r="D1264">
            <v>37.659999999999997</v>
          </cell>
        </row>
        <row r="1265">
          <cell r="A1265">
            <v>96000</v>
          </cell>
          <cell r="B1265" t="str">
            <v>RETIRADAS - ENTRADA E DISTRIBUIÇÃO</v>
          </cell>
          <cell r="C1265" t="str">
            <v>.</v>
          </cell>
          <cell r="D1265" t="str">
            <v>.</v>
          </cell>
        </row>
        <row r="1266">
          <cell r="A1266">
            <v>96001</v>
          </cell>
          <cell r="B1266" t="str">
            <v>RETIRADA DE POSTE DE ENTRADA DE ENERGIA EM BAIXA TENSÃO - GALVANIZADO</v>
          </cell>
          <cell r="C1266" t="str">
            <v>UN</v>
          </cell>
          <cell r="D1266">
            <v>104.18</v>
          </cell>
        </row>
        <row r="1267">
          <cell r="A1267">
            <v>96002</v>
          </cell>
          <cell r="B1267" t="str">
            <v>RETIRADA DE POSTE DE ENTRADA DE ENERGIA EM BAIXA TENSÃO - CONCRETO</v>
          </cell>
          <cell r="C1267" t="str">
            <v>UN</v>
          </cell>
          <cell r="D1267">
            <v>130.22999999999999</v>
          </cell>
        </row>
        <row r="1268">
          <cell r="A1268">
            <v>96003</v>
          </cell>
          <cell r="B1268" t="str">
            <v>RETIRADA DE CAIXA DE ENTRADA DE ENERGIA EM BAIXA TENSÃO</v>
          </cell>
          <cell r="C1268" t="str">
            <v>UN</v>
          </cell>
          <cell r="D1268">
            <v>117.2</v>
          </cell>
        </row>
        <row r="1269">
          <cell r="A1269">
            <v>96004</v>
          </cell>
          <cell r="B1269" t="str">
            <v>RETIRADA DE ARMAÇÃO TIPO BRAQUETE</v>
          </cell>
          <cell r="C1269" t="str">
            <v>UN</v>
          </cell>
          <cell r="D1269">
            <v>13.02</v>
          </cell>
        </row>
        <row r="1270">
          <cell r="A1270">
            <v>96005</v>
          </cell>
          <cell r="B1270" t="str">
            <v>RETIRADA DE CABEÇOTE TIPO "TELESP"</v>
          </cell>
          <cell r="C1270" t="str">
            <v>UN</v>
          </cell>
          <cell r="D1270">
            <v>6.51</v>
          </cell>
        </row>
        <row r="1271">
          <cell r="A1271">
            <v>96008</v>
          </cell>
          <cell r="B1271" t="str">
            <v>RETIRADA DE CONDULETE</v>
          </cell>
          <cell r="C1271" t="str">
            <v>UN</v>
          </cell>
          <cell r="D1271">
            <v>13.02</v>
          </cell>
        </row>
        <row r="1272">
          <cell r="A1272">
            <v>96009</v>
          </cell>
          <cell r="B1272" t="str">
            <v>RETIRADA DE PERFILADOS</v>
          </cell>
          <cell r="C1272" t="str">
            <v>M</v>
          </cell>
          <cell r="D1272">
            <v>10.42</v>
          </cell>
        </row>
        <row r="1273">
          <cell r="A1273">
            <v>96012</v>
          </cell>
          <cell r="B1273" t="str">
            <v>RETIRADA DE ELETRODUTOS APARENTES - ATÉ 2"</v>
          </cell>
          <cell r="C1273" t="str">
            <v>M</v>
          </cell>
          <cell r="D1273">
            <v>6.51</v>
          </cell>
        </row>
        <row r="1274">
          <cell r="A1274">
            <v>96013</v>
          </cell>
          <cell r="B1274" t="str">
            <v>RETIRADA DE ELETRODUTOS APARENTES - ACIMA DE 2"</v>
          </cell>
          <cell r="C1274" t="str">
            <v>M</v>
          </cell>
          <cell r="D1274">
            <v>13.02</v>
          </cell>
        </row>
        <row r="1275">
          <cell r="A1275">
            <v>96014</v>
          </cell>
          <cell r="B1275" t="str">
            <v>RETIRADA DE FIO EMBUTIDO - ATÉ 16MM2</v>
          </cell>
          <cell r="C1275" t="str">
            <v>M</v>
          </cell>
          <cell r="D1275">
            <v>1.3</v>
          </cell>
        </row>
        <row r="1276">
          <cell r="A1276">
            <v>96015</v>
          </cell>
          <cell r="B1276" t="str">
            <v>RETIRADA DE CABO EMBUTIDO - ACIMA DE 16MM2</v>
          </cell>
          <cell r="C1276" t="str">
            <v>M</v>
          </cell>
          <cell r="D1276">
            <v>2.6</v>
          </cell>
        </row>
        <row r="1277">
          <cell r="A1277">
            <v>96016</v>
          </cell>
          <cell r="B1277" t="str">
            <v>RETIRADA DE FIO APARENTE - ATÉ 16MM2</v>
          </cell>
          <cell r="C1277" t="str">
            <v>M</v>
          </cell>
          <cell r="D1277">
            <v>1.56</v>
          </cell>
        </row>
        <row r="1278">
          <cell r="A1278">
            <v>96017</v>
          </cell>
          <cell r="B1278" t="str">
            <v>RETIRADA DE CABO APARENTE - ACIMA DE 16MM2</v>
          </cell>
          <cell r="C1278" t="str">
            <v>M</v>
          </cell>
          <cell r="D1278">
            <v>3.13</v>
          </cell>
        </row>
        <row r="1279">
          <cell r="A1279">
            <v>96018</v>
          </cell>
          <cell r="B1279" t="str">
            <v>RETIRADA DE TERMINAIS OU CONECTORES DE PRESSÃO PARA CABOS</v>
          </cell>
          <cell r="C1279" t="str">
            <v>UN</v>
          </cell>
          <cell r="D1279">
            <v>5.21</v>
          </cell>
        </row>
        <row r="1280">
          <cell r="A1280">
            <v>96020</v>
          </cell>
          <cell r="B1280" t="str">
            <v>RETIRADA DE SUPORTE-ISOLADOR TIPO ROLDANA</v>
          </cell>
          <cell r="C1280" t="str">
            <v>UN</v>
          </cell>
          <cell r="D1280">
            <v>5.21</v>
          </cell>
        </row>
        <row r="1281">
          <cell r="A1281">
            <v>96100</v>
          </cell>
          <cell r="B1281" t="str">
            <v>RETIRADAS - CAIXAS E QUADROS</v>
          </cell>
          <cell r="C1281" t="str">
            <v>.</v>
          </cell>
          <cell r="D1281" t="str">
            <v>.</v>
          </cell>
        </row>
        <row r="1282">
          <cell r="A1282">
            <v>96110</v>
          </cell>
          <cell r="B1282" t="str">
            <v>RETIRADA DE BARRAMENTOS EM QUADROS ELÉTRICOS</v>
          </cell>
          <cell r="C1282" t="str">
            <v>M</v>
          </cell>
          <cell r="D1282">
            <v>20.84</v>
          </cell>
        </row>
        <row r="1283">
          <cell r="A1283">
            <v>96111</v>
          </cell>
          <cell r="B1283" t="str">
            <v>RETIRADA DE ISOLADORES EM QUADROS ELÉTRICOS</v>
          </cell>
          <cell r="C1283" t="str">
            <v>UN</v>
          </cell>
          <cell r="D1283">
            <v>5.21</v>
          </cell>
        </row>
        <row r="1284">
          <cell r="A1284">
            <v>96115</v>
          </cell>
          <cell r="B1284" t="str">
            <v>RETIRADA DE DISJUNTOR AUTOMÁTICO UNIPOLAR ATÉ 50A</v>
          </cell>
          <cell r="C1284" t="str">
            <v>UN</v>
          </cell>
          <cell r="D1284">
            <v>7.81</v>
          </cell>
        </row>
        <row r="1285">
          <cell r="A1285">
            <v>96116</v>
          </cell>
          <cell r="B1285" t="str">
            <v>RETIRADA DE DISJUNTOR AUTOMÁTICO BIPOLAR ATÉ 50A</v>
          </cell>
          <cell r="C1285" t="str">
            <v>UN</v>
          </cell>
          <cell r="D1285">
            <v>18.23</v>
          </cell>
        </row>
        <row r="1286">
          <cell r="A1286">
            <v>96117</v>
          </cell>
          <cell r="B1286" t="str">
            <v>RETIRADA DE DISJUNTOR AUTOMÁTICO TRIPOLAR ATÉ 50A</v>
          </cell>
          <cell r="C1286" t="str">
            <v>UN</v>
          </cell>
          <cell r="D1286">
            <v>33.86</v>
          </cell>
        </row>
        <row r="1287">
          <cell r="A1287">
            <v>96125</v>
          </cell>
          <cell r="B1287" t="str">
            <v>RETIRADA DE CAIXA PARA FUSÍVEL OU TOMADA, INSTALADA EM PERFILADOS</v>
          </cell>
          <cell r="C1287" t="str">
            <v>UN</v>
          </cell>
          <cell r="D1287">
            <v>13.02</v>
          </cell>
        </row>
        <row r="1288">
          <cell r="A1288">
            <v>96126</v>
          </cell>
          <cell r="B1288" t="str">
            <v>RETIRADA DE QUADRO DE DISTRIBUIÇÃO OU CAIXA DE PASSAGEM</v>
          </cell>
          <cell r="C1288" t="str">
            <v>M2</v>
          </cell>
          <cell r="D1288">
            <v>52.09</v>
          </cell>
        </row>
        <row r="1289">
          <cell r="A1289">
            <v>96130</v>
          </cell>
          <cell r="B1289" t="str">
            <v>RETIRADA DE FECHADURA DE QUADRO DE DISTRIBUIÇÃO OU CAIXA DE PASSAGEM</v>
          </cell>
          <cell r="C1289" t="str">
            <v>UN</v>
          </cell>
          <cell r="D1289">
            <v>5.21</v>
          </cell>
        </row>
        <row r="1290">
          <cell r="A1290">
            <v>96132</v>
          </cell>
          <cell r="B1290" t="str">
            <v>RETIRADA DE DISJUNTOR AUTOMÁTICO TIPO "QUICK-LAG"</v>
          </cell>
          <cell r="C1290" t="str">
            <v>UN</v>
          </cell>
          <cell r="D1290">
            <v>7.81</v>
          </cell>
        </row>
        <row r="1291">
          <cell r="A1291">
            <v>96134</v>
          </cell>
          <cell r="B1291" t="str">
            <v>RETIRADA DE BASE EM CHAPA DE FERRO, PARA DISJUNTOR TIPO "QUICK-LAG"</v>
          </cell>
          <cell r="C1291" t="str">
            <v>UN</v>
          </cell>
          <cell r="D1291">
            <v>6.51</v>
          </cell>
        </row>
        <row r="1292">
          <cell r="A1292">
            <v>96135</v>
          </cell>
          <cell r="B1292" t="str">
            <v>RETIRADA DE CAPACITOR PARA CORREÇÃO DE FATOR DE POTÊNCIA</v>
          </cell>
          <cell r="C1292" t="str">
            <v>UN</v>
          </cell>
          <cell r="D1292">
            <v>316.75</v>
          </cell>
        </row>
        <row r="1293">
          <cell r="A1293">
            <v>96137</v>
          </cell>
          <cell r="B1293" t="str">
            <v>RETIRADA DE CHAVE SECCIONADORA OU BASE PARA FUSÍVEIS TIPO NH UNIPOLAR</v>
          </cell>
          <cell r="C1293" t="str">
            <v>UN</v>
          </cell>
          <cell r="D1293">
            <v>13.02</v>
          </cell>
        </row>
        <row r="1294">
          <cell r="A1294">
            <v>96138</v>
          </cell>
          <cell r="B1294" t="str">
            <v>RETIRADA DE CHAVE SECCIONADORA OU BASE PARA FUSÍVEIS TIPO NH TRIPOLAR</v>
          </cell>
          <cell r="C1294" t="str">
            <v>UN</v>
          </cell>
          <cell r="D1294">
            <v>19.53</v>
          </cell>
        </row>
        <row r="1295">
          <cell r="A1295">
            <v>96139</v>
          </cell>
          <cell r="B1295" t="str">
            <v>RETIRADA DE BASE PARA FUSÍVEIS TIPO DIAZED</v>
          </cell>
          <cell r="C1295" t="str">
            <v>UN</v>
          </cell>
          <cell r="D1295">
            <v>6.51</v>
          </cell>
        </row>
        <row r="1296">
          <cell r="A1296">
            <v>96140</v>
          </cell>
          <cell r="B1296" t="str">
            <v>RETIRADA DE BARRAMENTO DE COBRE</v>
          </cell>
          <cell r="C1296" t="str">
            <v>UN</v>
          </cell>
          <cell r="D1296">
            <v>13.02</v>
          </cell>
        </row>
        <row r="1297">
          <cell r="A1297">
            <v>96200</v>
          </cell>
          <cell r="B1297" t="str">
            <v>RETIRADAS - PONTOS E APARELHOS</v>
          </cell>
          <cell r="C1297" t="str">
            <v>.</v>
          </cell>
          <cell r="D1297" t="str">
            <v>.</v>
          </cell>
        </row>
        <row r="1298">
          <cell r="A1298">
            <v>96201</v>
          </cell>
          <cell r="B1298" t="str">
            <v>RETIRADA DE SOQUETES EM LUMINÁRIAS</v>
          </cell>
          <cell r="C1298" t="str">
            <v>UN</v>
          </cell>
          <cell r="D1298">
            <v>6.51</v>
          </cell>
        </row>
        <row r="1299">
          <cell r="A1299">
            <v>96202</v>
          </cell>
          <cell r="B1299" t="str">
            <v>RETIRADA DE REATOR EM LUMINÁRIA FLUORESCENTE</v>
          </cell>
          <cell r="C1299" t="str">
            <v>UN</v>
          </cell>
          <cell r="D1299">
            <v>2.6</v>
          </cell>
        </row>
        <row r="1300">
          <cell r="A1300">
            <v>96203</v>
          </cell>
          <cell r="B1300" t="str">
            <v>RETIRADA DE LÂMPADA INCANDESCENTE OU FLUORESCENTE</v>
          </cell>
          <cell r="C1300" t="str">
            <v>UN</v>
          </cell>
          <cell r="D1300">
            <v>1.1599999999999999</v>
          </cell>
        </row>
        <row r="1301">
          <cell r="A1301">
            <v>96204</v>
          </cell>
          <cell r="B1301" t="str">
            <v>RETIRADA DE LÂMPADA VAPOR DE MERCÚRIO, SÓDIO OU MISTA</v>
          </cell>
          <cell r="C1301" t="str">
            <v>UN</v>
          </cell>
          <cell r="D1301">
            <v>7.81</v>
          </cell>
        </row>
        <row r="1302">
          <cell r="A1302">
            <v>96205</v>
          </cell>
          <cell r="B1302" t="str">
            <v>RETIRADA DE PLACA DIFUSORA PARA LÂMPADA FLUORESCENTE</v>
          </cell>
          <cell r="C1302" t="str">
            <v>UN</v>
          </cell>
          <cell r="D1302">
            <v>1.1599999999999999</v>
          </cell>
        </row>
        <row r="1303">
          <cell r="A1303">
            <v>96210</v>
          </cell>
          <cell r="B1303" t="str">
            <v>RETIRADA DE LUMINÁRIA INTERNA PARA LÂMPADA INCANDESCENTE</v>
          </cell>
          <cell r="C1303" t="str">
            <v>UN</v>
          </cell>
          <cell r="D1303">
            <v>10.42</v>
          </cell>
        </row>
        <row r="1304">
          <cell r="A1304">
            <v>96211</v>
          </cell>
          <cell r="B1304" t="str">
            <v>RETIRADA DE LUMINÁRIA INTERNA PARA LÂMPADA FLUORESCENTE</v>
          </cell>
          <cell r="C1304" t="str">
            <v>UN</v>
          </cell>
          <cell r="D1304">
            <v>19.53</v>
          </cell>
        </row>
        <row r="1305">
          <cell r="A1305">
            <v>96212</v>
          </cell>
          <cell r="B1305" t="str">
            <v>RETIRADA DE LUMINÁRIA EXTERNA INSTALADA EM POSTE</v>
          </cell>
          <cell r="C1305" t="str">
            <v>UN</v>
          </cell>
          <cell r="D1305">
            <v>39.07</v>
          </cell>
        </row>
        <row r="1306">
          <cell r="A1306">
            <v>96213</v>
          </cell>
          <cell r="B1306" t="str">
            <v>RETIRADA DE LUMINÁRIA EXTERNA INSTALADA EM BRAÇO DE FERRO</v>
          </cell>
          <cell r="C1306" t="str">
            <v>UN</v>
          </cell>
          <cell r="D1306">
            <v>39.07</v>
          </cell>
        </row>
        <row r="1307">
          <cell r="A1307">
            <v>96214</v>
          </cell>
          <cell r="B1307" t="str">
            <v>RETIRADA DE LUMINÁRIA A PROVA DE TEMPO, GASES E VAPOR</v>
          </cell>
          <cell r="C1307" t="str">
            <v>UN</v>
          </cell>
          <cell r="D1307">
            <v>13.02</v>
          </cell>
        </row>
        <row r="1308">
          <cell r="A1308">
            <v>96218</v>
          </cell>
          <cell r="B1308" t="str">
            <v>RETIRADA DE PROJETOR DE FACHADA</v>
          </cell>
          <cell r="C1308" t="str">
            <v>UN</v>
          </cell>
          <cell r="D1308">
            <v>39.07</v>
          </cell>
        </row>
        <row r="1309">
          <cell r="A1309">
            <v>96219</v>
          </cell>
          <cell r="B1309" t="str">
            <v>RETIRADA DE PROJETOR DE JARDIM</v>
          </cell>
          <cell r="C1309" t="str">
            <v>UN</v>
          </cell>
          <cell r="D1309">
            <v>26.05</v>
          </cell>
        </row>
        <row r="1310">
          <cell r="A1310">
            <v>96225</v>
          </cell>
          <cell r="B1310" t="str">
            <v>RETIRADA DE BRAÇO DE LUMINÁRIA</v>
          </cell>
          <cell r="C1310" t="str">
            <v>UN</v>
          </cell>
          <cell r="D1310">
            <v>26.05</v>
          </cell>
        </row>
        <row r="1311">
          <cell r="A1311">
            <v>96300</v>
          </cell>
          <cell r="B1311" t="str">
            <v>RETIRADAS - PÁRA-RAIOS E OUTROS</v>
          </cell>
          <cell r="C1311" t="str">
            <v>.</v>
          </cell>
          <cell r="D1311" t="str">
            <v>.</v>
          </cell>
        </row>
        <row r="1312">
          <cell r="A1312">
            <v>96314</v>
          </cell>
          <cell r="B1312" t="str">
            <v>RETIRADA DE CORDOALHA DE COBRE NÚ</v>
          </cell>
          <cell r="C1312" t="str">
            <v>M</v>
          </cell>
          <cell r="D1312">
            <v>5.21</v>
          </cell>
        </row>
        <row r="1313">
          <cell r="A1313">
            <v>96315</v>
          </cell>
          <cell r="B1313" t="str">
            <v>RETIRADA DE CORDOALHA DE COBRE NÚ PARA ATERRAMENTO</v>
          </cell>
          <cell r="C1313" t="str">
            <v>M</v>
          </cell>
          <cell r="D1313">
            <v>6.51</v>
          </cell>
        </row>
        <row r="1314">
          <cell r="A1314">
            <v>96316</v>
          </cell>
          <cell r="B1314" t="str">
            <v>RETIRADA DE CONECTOR TIPO "SPLIT-BOLT"</v>
          </cell>
          <cell r="C1314" t="str">
            <v>UN</v>
          </cell>
          <cell r="D1314">
            <v>5.21</v>
          </cell>
        </row>
        <row r="1315">
          <cell r="A1315">
            <v>96360</v>
          </cell>
          <cell r="B1315" t="str">
            <v>RETIRADA DE POSTE DE FERRO, INCLUSIVE BASE DE FIXAÇÃO</v>
          </cell>
          <cell r="C1315" t="str">
            <v>UN</v>
          </cell>
          <cell r="D1315">
            <v>130.22999999999999</v>
          </cell>
        </row>
        <row r="1316">
          <cell r="A1316">
            <v>96361</v>
          </cell>
          <cell r="B1316" t="str">
            <v>RETIRADA DE POSTE DE FERRO ENGASTADO NO SOLO</v>
          </cell>
          <cell r="C1316" t="str">
            <v>UN</v>
          </cell>
          <cell r="D1316">
            <v>208.36</v>
          </cell>
        </row>
        <row r="1317">
          <cell r="A1317">
            <v>96362</v>
          </cell>
          <cell r="B1317" t="str">
            <v>RETIRADA DE POSTE DE CONCRETO EM REDE DE ENERGIA</v>
          </cell>
          <cell r="C1317" t="str">
            <v>UN</v>
          </cell>
          <cell r="D1317">
            <v>304.44</v>
          </cell>
        </row>
        <row r="1318">
          <cell r="A1318">
            <v>96400</v>
          </cell>
          <cell r="B1318" t="str">
            <v>RETIRADAS - CABINE PRIMÁRIA</v>
          </cell>
          <cell r="C1318" t="str">
            <v>.</v>
          </cell>
          <cell r="D1318" t="str">
            <v>.</v>
          </cell>
        </row>
        <row r="1319">
          <cell r="A1319">
            <v>96401</v>
          </cell>
          <cell r="B1319" t="str">
            <v>RETIRADA DE ISOLADOR TIPO DISCO INCLUSIVE GANCHO DE SUSTENTAÇÃO</v>
          </cell>
          <cell r="C1319" t="str">
            <v>UN</v>
          </cell>
          <cell r="D1319">
            <v>26.05</v>
          </cell>
        </row>
        <row r="1320">
          <cell r="A1320">
            <v>96402</v>
          </cell>
          <cell r="B1320" t="str">
            <v>RETIRADA DE ISOLADOR TIPO CASTANHA INCLUSIVE GANCHO DE SUSTENTAÇÃO</v>
          </cell>
          <cell r="C1320" t="str">
            <v>UN</v>
          </cell>
          <cell r="D1320">
            <v>1.1599999999999999</v>
          </cell>
        </row>
        <row r="1321">
          <cell r="A1321">
            <v>96403</v>
          </cell>
          <cell r="B1321" t="str">
            <v>RETIRADA DE ISOLADOR TIPO PINO A.T. INCLUSIVE PINO</v>
          </cell>
          <cell r="C1321" t="str">
            <v>UN</v>
          </cell>
          <cell r="D1321">
            <v>6.51</v>
          </cell>
        </row>
        <row r="1322">
          <cell r="A1322">
            <v>96404</v>
          </cell>
          <cell r="B1322" t="str">
            <v>RETIRADA DE ISOLADOR TIPO PEDESTAL PARA A.T.</v>
          </cell>
          <cell r="C1322" t="str">
            <v>UN</v>
          </cell>
          <cell r="D1322">
            <v>5.21</v>
          </cell>
        </row>
        <row r="1323">
          <cell r="A1323">
            <v>96405</v>
          </cell>
          <cell r="B1323" t="str">
            <v>RETIRADA DE CRUZETA DE MADEIRA</v>
          </cell>
          <cell r="C1323" t="str">
            <v>UN</v>
          </cell>
          <cell r="D1323">
            <v>56.49</v>
          </cell>
        </row>
        <row r="1324">
          <cell r="A1324">
            <v>96406</v>
          </cell>
          <cell r="B1324" t="str">
            <v>RETIRADA DE BUCHA DE PASSAGEM INTERNA/EXTERNA PARA A.T.</v>
          </cell>
          <cell r="C1324" t="str">
            <v>UN</v>
          </cell>
          <cell r="D1324">
            <v>10.42</v>
          </cell>
        </row>
        <row r="1325">
          <cell r="A1325">
            <v>96407</v>
          </cell>
          <cell r="B1325" t="str">
            <v>RETIRADA DE CHAPA DE FERRO PARA BUCHA DE PASSAGEM</v>
          </cell>
          <cell r="C1325" t="str">
            <v>UN</v>
          </cell>
          <cell r="D1325">
            <v>10.42</v>
          </cell>
        </row>
        <row r="1326">
          <cell r="A1326">
            <v>96408</v>
          </cell>
          <cell r="B1326" t="str">
            <v>RETIRADA DE VERGALHÃO DE COBRE 3/8"</v>
          </cell>
          <cell r="C1326" t="str">
            <v>M</v>
          </cell>
          <cell r="D1326">
            <v>5.21</v>
          </cell>
        </row>
        <row r="1327">
          <cell r="A1327">
            <v>96409</v>
          </cell>
          <cell r="B1327" t="str">
            <v>RETIRADA DE TERMINAL OU CONECTOR PARA VERGALHÃO DE COBRE</v>
          </cell>
          <cell r="C1327" t="str">
            <v>UN</v>
          </cell>
          <cell r="D1327">
            <v>2.3199999999999998</v>
          </cell>
        </row>
        <row r="1328">
          <cell r="A1328">
            <v>96410</v>
          </cell>
          <cell r="B1328" t="str">
            <v>RETIRADA DE CHAVE SECCIONADORA TRIPOLAR CLASSE 15 K.V.</v>
          </cell>
          <cell r="C1328" t="str">
            <v>UN</v>
          </cell>
          <cell r="D1328">
            <v>75.319999999999993</v>
          </cell>
        </row>
        <row r="1329">
          <cell r="A1329">
            <v>96411</v>
          </cell>
          <cell r="B1329" t="str">
            <v>RETIRADA DE TRANSFORMADOR DE POTENCIAL</v>
          </cell>
          <cell r="C1329" t="str">
            <v>UN</v>
          </cell>
          <cell r="D1329">
            <v>16.93</v>
          </cell>
        </row>
        <row r="1330">
          <cell r="A1330">
            <v>96412</v>
          </cell>
          <cell r="B1330" t="str">
            <v>RETIRADA DE DISJUNTOR A.T. DE VOL. NORMAL OU REDUZIDO DE ÓLEO</v>
          </cell>
          <cell r="C1330" t="str">
            <v>UN</v>
          </cell>
          <cell r="D1330">
            <v>106.28</v>
          </cell>
        </row>
        <row r="1331">
          <cell r="A1331">
            <v>96413</v>
          </cell>
          <cell r="B1331" t="str">
            <v>RETIRADA DE TRANSFORMADOR DE POTÊNCIA CLASSE 15 KV</v>
          </cell>
          <cell r="C1331" t="str">
            <v>UN</v>
          </cell>
          <cell r="D1331">
            <v>200.43</v>
          </cell>
        </row>
        <row r="1332">
          <cell r="A1332">
            <v>96414</v>
          </cell>
          <cell r="B1332" t="str">
            <v>RETIRADA DE CHAVE FUSÍVEL TIPO MATHEUS</v>
          </cell>
          <cell r="C1332" t="str">
            <v>UN</v>
          </cell>
          <cell r="D1332">
            <v>39.07</v>
          </cell>
        </row>
        <row r="1333">
          <cell r="A1333">
            <v>96415</v>
          </cell>
          <cell r="B1333" t="str">
            <v>RETIRADA DE SUPORTE DE TRANSFORMADOR EM POSTE</v>
          </cell>
          <cell r="C1333" t="str">
            <v>UN</v>
          </cell>
          <cell r="D1333">
            <v>18.579999999999998</v>
          </cell>
        </row>
        <row r="1334">
          <cell r="A1334">
            <v>96416</v>
          </cell>
          <cell r="B1334" t="str">
            <v>RETIRADA DE CABO DE A.T. EM LINHA AÉREA ATÉ 35MM2</v>
          </cell>
          <cell r="C1334" t="str">
            <v>M</v>
          </cell>
          <cell r="D1334">
            <v>3.91</v>
          </cell>
        </row>
        <row r="1335">
          <cell r="A1335">
            <v>96417</v>
          </cell>
          <cell r="B1335" t="str">
            <v>RETIRADA DE PÁRA-RAIO TIPO CRISTAL VALVE 15KV</v>
          </cell>
          <cell r="C1335" t="str">
            <v>UN</v>
          </cell>
          <cell r="D1335">
            <v>42.51</v>
          </cell>
        </row>
        <row r="1336">
          <cell r="A1336">
            <v>96418</v>
          </cell>
          <cell r="B1336" t="str">
            <v>RETIRADA DE CONTATORES E RELÊS EM GERAL</v>
          </cell>
          <cell r="C1336" t="str">
            <v>UN</v>
          </cell>
          <cell r="D1336">
            <v>80.599999999999994</v>
          </cell>
        </row>
        <row r="1337">
          <cell r="A1337">
            <v>96423</v>
          </cell>
          <cell r="B1337" t="str">
            <v>RETIRADA DE FUSÍVEL EM ALTA TENSÃO TIPO "HH"</v>
          </cell>
          <cell r="C1337" t="str">
            <v>UN</v>
          </cell>
          <cell r="D1337">
            <v>13.02</v>
          </cell>
        </row>
        <row r="1338">
          <cell r="A1338">
            <v>96424</v>
          </cell>
          <cell r="B1338" t="str">
            <v>RETIRADA DE ELO FUSÍVEL EM CHAVE TIPO MATHEUS</v>
          </cell>
          <cell r="C1338" t="str">
            <v>UN</v>
          </cell>
          <cell r="D1338">
            <v>7.81</v>
          </cell>
        </row>
        <row r="1339">
          <cell r="A1339">
            <v>97000</v>
          </cell>
          <cell r="B1339" t="str">
            <v>RECOLOCAÇÕES - ENTRADA E DISTRIBUIÇÃO</v>
          </cell>
          <cell r="C1339" t="str">
            <v>.</v>
          </cell>
          <cell r="D1339" t="str">
            <v>.</v>
          </cell>
        </row>
        <row r="1340">
          <cell r="A1340">
            <v>97001</v>
          </cell>
          <cell r="B1340" t="str">
            <v>RECOLOCAÇÃO DE POSTE DE ENTRADA DE ENERGIA EM BAIXA TENSÃO - GALVANIZADO</v>
          </cell>
          <cell r="C1340" t="str">
            <v>UN</v>
          </cell>
          <cell r="D1340">
            <v>212.57</v>
          </cell>
        </row>
        <row r="1341">
          <cell r="A1341">
            <v>97002</v>
          </cell>
          <cell r="B1341" t="str">
            <v>RECOLOCAÇÃO DE POSTE DE ENTRADA DE ENERGIA EM BAIXA TENSÃO - CONCRETO</v>
          </cell>
          <cell r="C1341" t="str">
            <v>UN</v>
          </cell>
          <cell r="D1341">
            <v>287.89</v>
          </cell>
        </row>
        <row r="1342">
          <cell r="A1342">
            <v>97003</v>
          </cell>
          <cell r="B1342" t="str">
            <v>RECOLOCAÇÃO DE CAIXA DE ENTRADA DE ENERGIA EM BAIXA TENSÃO</v>
          </cell>
          <cell r="C1342" t="str">
            <v>UN</v>
          </cell>
          <cell r="D1342">
            <v>130.22999999999999</v>
          </cell>
        </row>
        <row r="1343">
          <cell r="A1343">
            <v>97004</v>
          </cell>
          <cell r="B1343" t="str">
            <v>RECOLOCAÇÃO DE ARMAÇÃO TIPO BRAQUETE</v>
          </cell>
          <cell r="C1343" t="str">
            <v>UN</v>
          </cell>
          <cell r="D1343">
            <v>10.42</v>
          </cell>
        </row>
        <row r="1344">
          <cell r="A1344">
            <v>97005</v>
          </cell>
          <cell r="B1344" t="str">
            <v>RECOLOCAÇÃO DE CABEÇOTE TIPO "TELESP"</v>
          </cell>
          <cell r="C1344" t="str">
            <v>UN</v>
          </cell>
          <cell r="D1344">
            <v>10.42</v>
          </cell>
        </row>
        <row r="1345">
          <cell r="A1345">
            <v>97008</v>
          </cell>
          <cell r="B1345" t="str">
            <v>RECOLOCAÇÃO DE CONDULETE</v>
          </cell>
          <cell r="C1345" t="str">
            <v>UN</v>
          </cell>
          <cell r="D1345">
            <v>13.02</v>
          </cell>
        </row>
        <row r="1346">
          <cell r="A1346">
            <v>97009</v>
          </cell>
          <cell r="B1346" t="str">
            <v>RECOLOCAÇÃO DE PERFILADOS</v>
          </cell>
          <cell r="C1346" t="str">
            <v>M</v>
          </cell>
          <cell r="D1346">
            <v>13.02</v>
          </cell>
        </row>
        <row r="1347">
          <cell r="A1347">
            <v>97012</v>
          </cell>
          <cell r="B1347" t="str">
            <v>RECOLOCAÇÃO DE ELETRODUTOS APARENTES - ATÉ 2"</v>
          </cell>
          <cell r="C1347" t="str">
            <v>M</v>
          </cell>
          <cell r="D1347">
            <v>7.81</v>
          </cell>
        </row>
        <row r="1348">
          <cell r="A1348">
            <v>97013</v>
          </cell>
          <cell r="B1348" t="str">
            <v>RECOLOCAÇÃO DE ELETRODUTOS APARENTES - ACIMA DE 2"</v>
          </cell>
          <cell r="C1348" t="str">
            <v>M</v>
          </cell>
          <cell r="D1348">
            <v>15.63</v>
          </cell>
        </row>
        <row r="1349">
          <cell r="A1349">
            <v>97014</v>
          </cell>
          <cell r="B1349" t="str">
            <v>RECOLOCAÇÃO DE FIO EMBUTIDO - ATÉ 16MM2</v>
          </cell>
          <cell r="C1349" t="str">
            <v>M</v>
          </cell>
          <cell r="D1349">
            <v>1.3</v>
          </cell>
        </row>
        <row r="1350">
          <cell r="A1350">
            <v>97015</v>
          </cell>
          <cell r="B1350" t="str">
            <v>RECOLOCAÇÃO DE CABO EMBUTIDO - ACIMA DE 16MM2</v>
          </cell>
          <cell r="C1350" t="str">
            <v>M</v>
          </cell>
          <cell r="D1350">
            <v>18.23</v>
          </cell>
        </row>
        <row r="1351">
          <cell r="A1351">
            <v>97016</v>
          </cell>
          <cell r="B1351" t="str">
            <v>RECOLOCAÇÃO DE FIO APARENTE - ATÉ 16MM2</v>
          </cell>
          <cell r="C1351" t="str">
            <v>M</v>
          </cell>
          <cell r="D1351">
            <v>0.78</v>
          </cell>
        </row>
        <row r="1352">
          <cell r="A1352">
            <v>97017</v>
          </cell>
          <cell r="B1352" t="str">
            <v>RECOLOCAÇÃO DE CABO APARENTE - ACIMA DE 16MM2</v>
          </cell>
          <cell r="C1352" t="str">
            <v>M</v>
          </cell>
          <cell r="D1352">
            <v>7.81</v>
          </cell>
        </row>
        <row r="1353">
          <cell r="A1353">
            <v>97018</v>
          </cell>
          <cell r="B1353" t="str">
            <v>RECOLOCAÇÃO DE TERMINAIS OU CONECTORES DE PRESSÃO PARA CABOS</v>
          </cell>
          <cell r="C1353" t="str">
            <v>UN</v>
          </cell>
          <cell r="D1353">
            <v>10.42</v>
          </cell>
        </row>
        <row r="1354">
          <cell r="A1354">
            <v>97020</v>
          </cell>
          <cell r="B1354" t="str">
            <v>RECOLOCAÇÃO DE SUPORTE-ISOLADOR TIPO ROLDANA</v>
          </cell>
          <cell r="C1354" t="str">
            <v>UN</v>
          </cell>
          <cell r="D1354">
            <v>7.81</v>
          </cell>
        </row>
        <row r="1355">
          <cell r="A1355">
            <v>97100</v>
          </cell>
          <cell r="B1355" t="str">
            <v>RECOLOCAÇÕES - CAIXAS E QUADROS</v>
          </cell>
          <cell r="C1355" t="str">
            <v>.</v>
          </cell>
          <cell r="D1355" t="str">
            <v>.</v>
          </cell>
        </row>
        <row r="1356">
          <cell r="A1356">
            <v>97110</v>
          </cell>
          <cell r="B1356" t="str">
            <v>RECOLOCAÇÃO DE BARRAMENTOS EM QUADROS ELÉTRICOS</v>
          </cell>
          <cell r="C1356" t="str">
            <v>M</v>
          </cell>
          <cell r="D1356">
            <v>26.05</v>
          </cell>
        </row>
        <row r="1357">
          <cell r="A1357">
            <v>97111</v>
          </cell>
          <cell r="B1357" t="str">
            <v>RECOLOCAÇÃO DE ISOLADORES EM QUADROS ELÉTRICOS</v>
          </cell>
          <cell r="C1357" t="str">
            <v>UN</v>
          </cell>
          <cell r="D1357">
            <v>6.51</v>
          </cell>
        </row>
        <row r="1358">
          <cell r="A1358">
            <v>97115</v>
          </cell>
          <cell r="B1358" t="str">
            <v>RECOLOCAÇÃO DE DISJUNTOR AUTOMÁTICO UNIPOLAR ATÉ 50A</v>
          </cell>
          <cell r="C1358" t="str">
            <v>UN</v>
          </cell>
          <cell r="D1358">
            <v>13.02</v>
          </cell>
        </row>
        <row r="1359">
          <cell r="A1359">
            <v>97116</v>
          </cell>
          <cell r="B1359" t="str">
            <v>RECOLOCAÇÃO DE DISJUNTOR AUTOMÁTICO BIPOLAR ATÉ 50A</v>
          </cell>
          <cell r="C1359" t="str">
            <v>UN</v>
          </cell>
          <cell r="D1359">
            <v>20.84</v>
          </cell>
        </row>
        <row r="1360">
          <cell r="A1360">
            <v>97117</v>
          </cell>
          <cell r="B1360" t="str">
            <v>RECOLOCAÇÃO DE DISJUNTOR AUTOMÁTICO TRIPOLAR ATÉ 50A</v>
          </cell>
          <cell r="C1360" t="str">
            <v>UN</v>
          </cell>
          <cell r="D1360">
            <v>39.07</v>
          </cell>
        </row>
        <row r="1361">
          <cell r="A1361">
            <v>97125</v>
          </cell>
          <cell r="B1361" t="str">
            <v>RECOLOCAÇÃO DE CAIXA PARA FUSÍVEL OU TOMADA, INSTALADA EM PERFILADOS</v>
          </cell>
          <cell r="C1361" t="str">
            <v>UN</v>
          </cell>
          <cell r="D1361">
            <v>13.02</v>
          </cell>
        </row>
        <row r="1362">
          <cell r="A1362">
            <v>97126</v>
          </cell>
          <cell r="B1362" t="str">
            <v>RECOLOCAÇÃO DE QUADRO DE DISTRIBUIÇÃO OU CAIXA DE PASSAGEM</v>
          </cell>
          <cell r="C1362" t="str">
            <v>M2</v>
          </cell>
          <cell r="D1362">
            <v>157.05000000000001</v>
          </cell>
        </row>
        <row r="1363">
          <cell r="A1363">
            <v>97130</v>
          </cell>
          <cell r="B1363" t="str">
            <v>RECOLOCAÇÃO DE FECHADURA DE QUADRO DE DISTRIBUIÇÃO OU CAIXA DE PASSAGEM</v>
          </cell>
          <cell r="C1363" t="str">
            <v>UN</v>
          </cell>
          <cell r="D1363">
            <v>6.51</v>
          </cell>
        </row>
        <row r="1364">
          <cell r="A1364">
            <v>97132</v>
          </cell>
          <cell r="B1364" t="str">
            <v>RECOLOCAÇÃO DE DISJUNTOR AUTOMÁTICO TIPO "QUICK-LAG"</v>
          </cell>
          <cell r="C1364" t="str">
            <v>UN</v>
          </cell>
          <cell r="D1364">
            <v>7.81</v>
          </cell>
        </row>
        <row r="1365">
          <cell r="A1365">
            <v>97134</v>
          </cell>
          <cell r="B1365" t="str">
            <v>RECOLOCAÇÃO DE BASE EM CHAPA DE FERRO, PARA DISJUNTOR TIPO "QUICK-LAG"</v>
          </cell>
          <cell r="C1365" t="str">
            <v>UN</v>
          </cell>
          <cell r="D1365">
            <v>26.05</v>
          </cell>
        </row>
        <row r="1366">
          <cell r="A1366">
            <v>97135</v>
          </cell>
          <cell r="B1366" t="str">
            <v>RECOLOCAÇÃO DE CAPACITOR PARA CORREÇÃO DE FATOR DE POTÊNCIA</v>
          </cell>
          <cell r="C1366" t="str">
            <v>UN</v>
          </cell>
          <cell r="D1366">
            <v>316.75</v>
          </cell>
        </row>
        <row r="1367">
          <cell r="A1367">
            <v>97137</v>
          </cell>
          <cell r="B1367" t="str">
            <v>RECOLOCAÇÃO DE CHAVE SECCIONADA OU BASE PARA FUSÍVEL TIPO NH-UNIPOLAR</v>
          </cell>
          <cell r="C1367" t="str">
            <v>UN</v>
          </cell>
          <cell r="D1367">
            <v>18.23</v>
          </cell>
        </row>
        <row r="1368">
          <cell r="A1368">
            <v>97138</v>
          </cell>
          <cell r="B1368" t="str">
            <v>RECOLOCAÇÃO DE CHAVE SECCIONADA OU BASE PARA FUSÍVEL TIPO NH-TRIPOLAR</v>
          </cell>
          <cell r="C1368" t="str">
            <v>UN</v>
          </cell>
          <cell r="D1368">
            <v>26.05</v>
          </cell>
        </row>
        <row r="1369">
          <cell r="A1369">
            <v>97139</v>
          </cell>
          <cell r="B1369" t="str">
            <v>RECOLOCAÇÃO DE BASE DE FUSÍVEIS TIPO " DIAZED"</v>
          </cell>
          <cell r="C1369" t="str">
            <v>UN</v>
          </cell>
          <cell r="D1369">
            <v>13.02</v>
          </cell>
        </row>
        <row r="1370">
          <cell r="A1370">
            <v>97140</v>
          </cell>
          <cell r="B1370" t="str">
            <v>RECOLOCAÇÃO DE BARRAMENTO DE COBRE</v>
          </cell>
          <cell r="C1370" t="str">
            <v>UN</v>
          </cell>
          <cell r="D1370">
            <v>13.02</v>
          </cell>
        </row>
        <row r="1371">
          <cell r="A1371">
            <v>97200</v>
          </cell>
          <cell r="B1371" t="str">
            <v>RECOLOCAÇÕES - PONTOS E APARELHOS</v>
          </cell>
          <cell r="C1371" t="str">
            <v>.</v>
          </cell>
          <cell r="D1371" t="str">
            <v>.</v>
          </cell>
        </row>
        <row r="1372">
          <cell r="A1372">
            <v>97201</v>
          </cell>
          <cell r="B1372" t="str">
            <v>RECOLOCAÇÃO DE SOQUETES EM LUMINÁRIAS</v>
          </cell>
          <cell r="C1372" t="str">
            <v>UN</v>
          </cell>
          <cell r="D1372">
            <v>7.81</v>
          </cell>
        </row>
        <row r="1373">
          <cell r="A1373">
            <v>97202</v>
          </cell>
          <cell r="B1373" t="str">
            <v>RECOLOCAÇÃO DE REATOR EM LUMINÁRIA FLUORESCENTE</v>
          </cell>
          <cell r="C1373" t="str">
            <v>UN</v>
          </cell>
          <cell r="D1373">
            <v>16.93</v>
          </cell>
        </row>
        <row r="1374">
          <cell r="A1374">
            <v>97203</v>
          </cell>
          <cell r="B1374" t="str">
            <v>RECOLOCAÇÃO DE LÂMPADA INCANDESCENTE OU FLUORESCENTE</v>
          </cell>
          <cell r="C1374" t="str">
            <v>UN</v>
          </cell>
          <cell r="D1374">
            <v>1.1599999999999999</v>
          </cell>
        </row>
        <row r="1375">
          <cell r="A1375">
            <v>97204</v>
          </cell>
          <cell r="B1375" t="str">
            <v>RECOLOCAÇÃO DE LÂMPADA VAPOR DE MERCÚRIO, SÓDIO OU MISTA</v>
          </cell>
          <cell r="C1375" t="str">
            <v>UN</v>
          </cell>
          <cell r="D1375">
            <v>7.81</v>
          </cell>
        </row>
        <row r="1376">
          <cell r="A1376">
            <v>97205</v>
          </cell>
          <cell r="B1376" t="str">
            <v>RECOLOCAÇÃO DE PLACA DIFUSORA PARA LÂMPADA FLUORESCENTE</v>
          </cell>
          <cell r="C1376" t="str">
            <v>UN</v>
          </cell>
          <cell r="D1376">
            <v>1.1599999999999999</v>
          </cell>
        </row>
        <row r="1377">
          <cell r="A1377">
            <v>97210</v>
          </cell>
          <cell r="B1377" t="str">
            <v>RECOLOCAÇÃO DE LUMINÁRIA INTERNA PARA LÂMPADA INCANDESCENTE</v>
          </cell>
          <cell r="C1377" t="str">
            <v>UN</v>
          </cell>
          <cell r="D1377">
            <v>20.84</v>
          </cell>
        </row>
        <row r="1378">
          <cell r="A1378">
            <v>97211</v>
          </cell>
          <cell r="B1378" t="str">
            <v>RECOLOCAÇÃO DE LUMINÁRIA INTERNA PARA LÂMPADA FLUORESCENTE</v>
          </cell>
          <cell r="C1378" t="str">
            <v>UN</v>
          </cell>
          <cell r="D1378">
            <v>39.07</v>
          </cell>
        </row>
        <row r="1379">
          <cell r="A1379">
            <v>97212</v>
          </cell>
          <cell r="B1379" t="str">
            <v>RECOLOCAÇÃO DE LUMINÁRIA EXTERNA INSTALADA EM POSTE</v>
          </cell>
          <cell r="C1379" t="str">
            <v>UN</v>
          </cell>
          <cell r="D1379">
            <v>104.18</v>
          </cell>
        </row>
        <row r="1380">
          <cell r="A1380">
            <v>97213</v>
          </cell>
          <cell r="B1380" t="str">
            <v>RECOLOCAÇÃO DE LUMINÁRIA EXTERNA INSTALADA EM BRAÇO DE FERRO</v>
          </cell>
          <cell r="C1380" t="str">
            <v>UN</v>
          </cell>
          <cell r="D1380">
            <v>52.09</v>
          </cell>
        </row>
        <row r="1381">
          <cell r="A1381">
            <v>97214</v>
          </cell>
          <cell r="B1381" t="str">
            <v>RECOLOCAÇÃO DE LUMINÁRIA A PROVA DE TEMPO, GASES E VAPOR</v>
          </cell>
          <cell r="C1381" t="str">
            <v>UN</v>
          </cell>
          <cell r="D1381">
            <v>26.05</v>
          </cell>
        </row>
        <row r="1382">
          <cell r="A1382">
            <v>97218</v>
          </cell>
          <cell r="B1382" t="str">
            <v>RECOLOCAÇÃO DE PROJETOR DE FACHADA</v>
          </cell>
          <cell r="C1382" t="str">
            <v>UN</v>
          </cell>
          <cell r="D1382">
            <v>26.05</v>
          </cell>
        </row>
        <row r="1383">
          <cell r="A1383">
            <v>97219</v>
          </cell>
          <cell r="B1383" t="str">
            <v>RECOLOCAÇÃO DE PROJETOR DE JARDIM</v>
          </cell>
          <cell r="C1383" t="str">
            <v>UN</v>
          </cell>
          <cell r="D1383">
            <v>20.84</v>
          </cell>
        </row>
        <row r="1384">
          <cell r="A1384">
            <v>97225</v>
          </cell>
          <cell r="B1384" t="str">
            <v>RECOLOCAÇÃO DE BRAÇO DE LUMINÁRIA</v>
          </cell>
          <cell r="C1384" t="str">
            <v>UN</v>
          </cell>
          <cell r="D1384">
            <v>26.05</v>
          </cell>
        </row>
        <row r="1385">
          <cell r="A1385">
            <v>97300</v>
          </cell>
          <cell r="B1385" t="str">
            <v>RECOLOCAÇÕES - PÁRA-RAIOS E OUTROS</v>
          </cell>
          <cell r="C1385" t="str">
            <v>.</v>
          </cell>
          <cell r="D1385" t="str">
            <v>.</v>
          </cell>
        </row>
        <row r="1386">
          <cell r="A1386">
            <v>97314</v>
          </cell>
          <cell r="B1386" t="str">
            <v>RECOLOCAÇÃO DE CORDOALHA DE COBRE NÚ</v>
          </cell>
          <cell r="C1386" t="str">
            <v>M</v>
          </cell>
          <cell r="D1386">
            <v>13.02</v>
          </cell>
        </row>
        <row r="1387">
          <cell r="A1387">
            <v>97315</v>
          </cell>
          <cell r="B1387" t="str">
            <v>RECOLOCAÇÃO CORDOALHA DE COBRE NÚ PARA ATERRAMENTO</v>
          </cell>
          <cell r="C1387" t="str">
            <v>M</v>
          </cell>
          <cell r="D1387">
            <v>13.02</v>
          </cell>
        </row>
        <row r="1388">
          <cell r="A1388">
            <v>97316</v>
          </cell>
          <cell r="B1388" t="str">
            <v>RECOLOCAÇÃO DE CONECTOR TIPO "SPLIT_BOLT"</v>
          </cell>
          <cell r="C1388" t="str">
            <v>UN</v>
          </cell>
          <cell r="D1388">
            <v>7.81</v>
          </cell>
        </row>
        <row r="1389">
          <cell r="A1389">
            <v>97360</v>
          </cell>
          <cell r="B1389" t="str">
            <v>RECOLOCAÇÃO DE POSTE DE FERRO, INCLUSIVE BASE DE FIXAÇÃO</v>
          </cell>
          <cell r="C1389" t="str">
            <v>UN</v>
          </cell>
          <cell r="D1389">
            <v>212.57</v>
          </cell>
        </row>
        <row r="1390">
          <cell r="A1390">
            <v>97361</v>
          </cell>
          <cell r="B1390" t="str">
            <v>RECOLOCAÇÃO DE POSTE DE FERRO ENGASTADO NO SOLO</v>
          </cell>
          <cell r="C1390" t="str">
            <v>UN</v>
          </cell>
          <cell r="D1390">
            <v>287.89</v>
          </cell>
        </row>
        <row r="1391">
          <cell r="A1391">
            <v>97362</v>
          </cell>
          <cell r="B1391" t="str">
            <v>RECOLOCAÇÃO DE POSTE DE CONCRETO EM REDE DE ENERGIA</v>
          </cell>
          <cell r="C1391" t="str">
            <v>UN</v>
          </cell>
          <cell r="D1391">
            <v>327.67</v>
          </cell>
        </row>
        <row r="1392">
          <cell r="A1392">
            <v>97400</v>
          </cell>
          <cell r="B1392" t="str">
            <v>RECOLOCAÇÕES - CABINES PRIMÁRIAS</v>
          </cell>
          <cell r="C1392" t="str">
            <v>.</v>
          </cell>
          <cell r="D1392" t="str">
            <v>.</v>
          </cell>
        </row>
        <row r="1393">
          <cell r="A1393">
            <v>97401</v>
          </cell>
          <cell r="B1393" t="str">
            <v>RECOLOCAÇÃO DE ISOLADOR TIPO DISCO INCLUSIVE GANCHO DE SUSTENTAÇÃO</v>
          </cell>
          <cell r="C1393" t="str">
            <v>UN</v>
          </cell>
          <cell r="D1393">
            <v>5.21</v>
          </cell>
        </row>
        <row r="1394">
          <cell r="A1394">
            <v>97402</v>
          </cell>
          <cell r="B1394" t="str">
            <v>RECOLOCAÇÃO DE ISOLADOR TIPO CASTANHA INCLUSIVE GANCHO DE SUSTENTAÇÃO</v>
          </cell>
          <cell r="C1394" t="str">
            <v>UN</v>
          </cell>
          <cell r="D1394">
            <v>5.21</v>
          </cell>
        </row>
        <row r="1395">
          <cell r="A1395">
            <v>97403</v>
          </cell>
          <cell r="B1395" t="str">
            <v>RECOLOCAÇÃO DE ISOLADOR TIPO PINO PARA A.T. INCLUSIVE PINO</v>
          </cell>
          <cell r="C1395" t="str">
            <v>UN</v>
          </cell>
          <cell r="D1395">
            <v>16.93</v>
          </cell>
        </row>
        <row r="1396">
          <cell r="A1396">
            <v>97404</v>
          </cell>
          <cell r="B1396" t="str">
            <v>RECOLOCAÇÃO DE ISOLADOR TIPO PEDESTAL PARA A.T.</v>
          </cell>
          <cell r="C1396" t="str">
            <v>UN</v>
          </cell>
          <cell r="D1396">
            <v>15.63</v>
          </cell>
        </row>
        <row r="1397">
          <cell r="A1397">
            <v>97405</v>
          </cell>
          <cell r="B1397" t="str">
            <v>RECOLOCAÇÃO DE CRUZETA DE MADEIRA</v>
          </cell>
          <cell r="C1397" t="str">
            <v>UN</v>
          </cell>
          <cell r="D1397">
            <v>75.319999999999993</v>
          </cell>
        </row>
        <row r="1398">
          <cell r="A1398">
            <v>97406</v>
          </cell>
          <cell r="B1398" t="str">
            <v>RECOLOCAÇÃO DE BUCHA DE PASSAGEM INTERNA/EXTERNA PARA A.T.</v>
          </cell>
          <cell r="C1398" t="str">
            <v>UN</v>
          </cell>
          <cell r="D1398">
            <v>13.02</v>
          </cell>
        </row>
        <row r="1399">
          <cell r="A1399">
            <v>97407</v>
          </cell>
          <cell r="B1399" t="str">
            <v>RECOLOCAÇÃO DE CHAPA DE FERRO PARA BUCHA DE PASSAGEM</v>
          </cell>
          <cell r="C1399" t="str">
            <v>UN</v>
          </cell>
          <cell r="D1399">
            <v>13.02</v>
          </cell>
        </row>
        <row r="1400">
          <cell r="A1400">
            <v>97408</v>
          </cell>
          <cell r="B1400" t="str">
            <v>RECOLOCAÇÃO DE VERGALHÃO DE COBRE 3/8"</v>
          </cell>
          <cell r="C1400" t="str">
            <v>M</v>
          </cell>
          <cell r="D1400">
            <v>10.42</v>
          </cell>
        </row>
        <row r="1401">
          <cell r="A1401">
            <v>97409</v>
          </cell>
          <cell r="B1401" t="str">
            <v>RECOLOCAÇÃO DE TERMINAL OU CONECTOR PARA VERGALHÃO DE COBRE</v>
          </cell>
          <cell r="C1401" t="str">
            <v>UN</v>
          </cell>
          <cell r="D1401">
            <v>5.21</v>
          </cell>
        </row>
        <row r="1402">
          <cell r="A1402">
            <v>97410</v>
          </cell>
          <cell r="B1402" t="str">
            <v>RECOLOCAÇÃO DE CHAVE SECCIONADORA TRIPOLAR CLASSE 15KV</v>
          </cell>
          <cell r="C1402" t="str">
            <v>UN</v>
          </cell>
          <cell r="D1402">
            <v>128.46</v>
          </cell>
        </row>
        <row r="1403">
          <cell r="A1403">
            <v>97411</v>
          </cell>
          <cell r="B1403" t="str">
            <v>RECOLOCAÇÃO DE TRANSFORMADOR DE POTENCIAL</v>
          </cell>
          <cell r="C1403" t="str">
            <v>UN</v>
          </cell>
          <cell r="D1403">
            <v>46.95</v>
          </cell>
        </row>
        <row r="1404">
          <cell r="A1404">
            <v>97412</v>
          </cell>
          <cell r="B1404" t="str">
            <v>RECOLOCAÇÃO DE DISJUNTOR A.T. DE VOLUME NORMAL OU REDUZIDO DE ÓLEO</v>
          </cell>
          <cell r="C1404" t="str">
            <v>UN</v>
          </cell>
          <cell r="D1404">
            <v>239.33</v>
          </cell>
        </row>
        <row r="1405">
          <cell r="A1405">
            <v>97413</v>
          </cell>
          <cell r="B1405" t="str">
            <v>RECOLOCAÇÃO DE TRANSFORMADOR DE POTÊNCIA CLASSE 15KV</v>
          </cell>
          <cell r="C1405" t="str">
            <v>UN</v>
          </cell>
          <cell r="D1405">
            <v>425.14</v>
          </cell>
        </row>
        <row r="1406">
          <cell r="A1406">
            <v>97414</v>
          </cell>
          <cell r="B1406" t="str">
            <v>RECOLOCAÇÃO DE CHAVE FUSÍVEL TIPO MATHEUS</v>
          </cell>
          <cell r="C1406" t="str">
            <v>UN</v>
          </cell>
          <cell r="D1406">
            <v>39.42</v>
          </cell>
        </row>
        <row r="1407">
          <cell r="A1407">
            <v>97415</v>
          </cell>
          <cell r="B1407" t="str">
            <v>RECOLOCAÇÃO DE SUPORTE DE TRANSFORMADOR EM POSTE</v>
          </cell>
          <cell r="C1407" t="str">
            <v>UN</v>
          </cell>
          <cell r="D1407">
            <v>75.319999999999993</v>
          </cell>
        </row>
        <row r="1408">
          <cell r="A1408">
            <v>97416</v>
          </cell>
          <cell r="B1408" t="str">
            <v>RECOLOCAÇÃO DE CABO DE A.T. EM LINHA AÉREA ATÉ 35MM2</v>
          </cell>
          <cell r="C1408" t="str">
            <v>M</v>
          </cell>
          <cell r="D1408">
            <v>7.81</v>
          </cell>
        </row>
        <row r="1409">
          <cell r="A1409">
            <v>97417</v>
          </cell>
          <cell r="B1409" t="str">
            <v>RECOLOCAÇÃO DE PÁRA-RAIO TIPO CRISTAL VALVE 15KV</v>
          </cell>
          <cell r="C1409" t="str">
            <v>UN</v>
          </cell>
          <cell r="D1409">
            <v>153.99</v>
          </cell>
        </row>
        <row r="1410">
          <cell r="A1410">
            <v>97418</v>
          </cell>
          <cell r="B1410" t="str">
            <v>RECOLOCAÇÃO DE CONTATORES E RELÊS EM GERAL</v>
          </cell>
          <cell r="C1410" t="str">
            <v>UN</v>
          </cell>
          <cell r="D1410">
            <v>161.19</v>
          </cell>
        </row>
        <row r="1411">
          <cell r="A1411">
            <v>97423</v>
          </cell>
          <cell r="B1411" t="str">
            <v>RECOLOCAÇÃO DE FUSÍVEL EM ALTA TENSÃO TIPO "HH"</v>
          </cell>
          <cell r="C1411" t="str">
            <v>UN</v>
          </cell>
          <cell r="D1411">
            <v>13.02</v>
          </cell>
        </row>
        <row r="1412">
          <cell r="A1412">
            <v>97424</v>
          </cell>
          <cell r="B1412" t="str">
            <v>RECOLOCAÇÃO DE ELO FUSÍVEL EM CHAVE TIPO MATHEUS</v>
          </cell>
          <cell r="C1412" t="str">
            <v>UN</v>
          </cell>
          <cell r="D1412">
            <v>7.81</v>
          </cell>
        </row>
        <row r="1413">
          <cell r="A1413">
            <v>98000</v>
          </cell>
          <cell r="B1413" t="str">
            <v>SERVIÇOS PARCIAIS - ENTRADA E DISTRIBUIÇÃO</v>
          </cell>
          <cell r="C1413" t="str">
            <v>.</v>
          </cell>
          <cell r="D1413" t="str">
            <v>.</v>
          </cell>
        </row>
        <row r="1414">
          <cell r="A1414">
            <v>98003</v>
          </cell>
          <cell r="B1414" t="str">
            <v>POSTE DE ENTRADA DE ENERGIA, DUPLO "T" - 7,5M/200DAN</v>
          </cell>
          <cell r="C1414" t="str">
            <v>UN</v>
          </cell>
          <cell r="D1414">
            <v>580.15</v>
          </cell>
        </row>
        <row r="1415">
          <cell r="A1415">
            <v>98004</v>
          </cell>
          <cell r="B1415" t="str">
            <v>POSTE DE ENTRADA DE ENERGIA, DUPLO "T" - 7,5M/300DAN</v>
          </cell>
          <cell r="C1415" t="str">
            <v>UN</v>
          </cell>
          <cell r="D1415">
            <v>646.95000000000005</v>
          </cell>
        </row>
        <row r="1416">
          <cell r="A1416">
            <v>98018</v>
          </cell>
          <cell r="B1416" t="str">
            <v>TERMINAL OU CONECTOR DE PRESSÃO - PARA FIO ATÉ 6MM2</v>
          </cell>
          <cell r="C1416" t="str">
            <v>UN</v>
          </cell>
          <cell r="D1416">
            <v>8.44</v>
          </cell>
        </row>
        <row r="1417">
          <cell r="A1417">
            <v>98019</v>
          </cell>
          <cell r="B1417" t="str">
            <v>TERMINAL OU CONECTOR DE PRESSÃO - PARA CABO 10MM2</v>
          </cell>
          <cell r="C1417" t="str">
            <v>UN</v>
          </cell>
          <cell r="D1417">
            <v>9.68</v>
          </cell>
        </row>
        <row r="1418">
          <cell r="A1418">
            <v>98020</v>
          </cell>
          <cell r="B1418" t="str">
            <v>TERMINAL OU CONECTOR DE PRESSÃO - PARA CABO 16MM2</v>
          </cell>
          <cell r="C1418" t="str">
            <v>UN</v>
          </cell>
          <cell r="D1418">
            <v>10.02</v>
          </cell>
        </row>
        <row r="1419">
          <cell r="A1419">
            <v>98021</v>
          </cell>
          <cell r="B1419" t="str">
            <v>TERMINAL OU CONECTOR DE PRESSÃO - PARA CABO 25MM2</v>
          </cell>
          <cell r="C1419" t="str">
            <v>UN</v>
          </cell>
          <cell r="D1419">
            <v>10.18</v>
          </cell>
        </row>
        <row r="1420">
          <cell r="A1420">
            <v>98022</v>
          </cell>
          <cell r="B1420" t="str">
            <v>TERMINAL OU CONECTOR DE PRESSÃO - PARA CABO 35MM2</v>
          </cell>
          <cell r="C1420" t="str">
            <v>UN</v>
          </cell>
          <cell r="D1420">
            <v>10.19</v>
          </cell>
        </row>
        <row r="1421">
          <cell r="A1421">
            <v>98023</v>
          </cell>
          <cell r="B1421" t="str">
            <v>TERMINAL OU CONECTOR DE PRESSÃO - PARA CABO 50MM2</v>
          </cell>
          <cell r="C1421" t="str">
            <v>UN</v>
          </cell>
          <cell r="D1421">
            <v>13.89</v>
          </cell>
        </row>
        <row r="1422">
          <cell r="A1422">
            <v>98024</v>
          </cell>
          <cell r="B1422" t="str">
            <v>TERMINAL OU CONECTOR DE PRESSÃO - PARA CABO 70MM2</v>
          </cell>
          <cell r="C1422" t="str">
            <v>UN</v>
          </cell>
          <cell r="D1422">
            <v>13.96</v>
          </cell>
        </row>
        <row r="1423">
          <cell r="A1423">
            <v>98025</v>
          </cell>
          <cell r="B1423" t="str">
            <v>TERMINAL OU CONECTOR DE PRESSÃO - PARA CABO 95MM2</v>
          </cell>
          <cell r="C1423" t="str">
            <v>UN</v>
          </cell>
          <cell r="D1423">
            <v>15.89</v>
          </cell>
        </row>
        <row r="1424">
          <cell r="A1424">
            <v>98026</v>
          </cell>
          <cell r="B1424" t="str">
            <v>TERMINAL OU CONECTOR DE PRESSÃO - PARA CABO 120MM2</v>
          </cell>
          <cell r="C1424" t="str">
            <v>UN</v>
          </cell>
          <cell r="D1424">
            <v>21.19</v>
          </cell>
        </row>
        <row r="1425">
          <cell r="A1425">
            <v>98027</v>
          </cell>
          <cell r="B1425" t="str">
            <v>TERMINAL OU CONECTOR DE PRESSÃO - PARA CABO 150MM2</v>
          </cell>
          <cell r="C1425" t="str">
            <v>UN</v>
          </cell>
          <cell r="D1425">
            <v>21.26</v>
          </cell>
        </row>
        <row r="1426">
          <cell r="A1426">
            <v>98028</v>
          </cell>
          <cell r="B1426" t="str">
            <v>TERMINAL OU CONECTOR DE PRESSÃO - PARA CABO 185MM2</v>
          </cell>
          <cell r="C1426" t="str">
            <v>UN</v>
          </cell>
          <cell r="D1426">
            <v>23.36</v>
          </cell>
        </row>
        <row r="1427">
          <cell r="A1427">
            <v>98029</v>
          </cell>
          <cell r="B1427" t="str">
            <v>TERMINAL OU CONECTOR DE PRESSÃO - PARA CABO 240MM2</v>
          </cell>
          <cell r="C1427" t="str">
            <v>UN</v>
          </cell>
          <cell r="D1427">
            <v>25.03</v>
          </cell>
        </row>
        <row r="1428">
          <cell r="A1428">
            <v>98030</v>
          </cell>
          <cell r="B1428" t="str">
            <v>TERMINAL OU CONECTOR DE PRESSÃO - PARA CABO 300MM2</v>
          </cell>
          <cell r="C1428" t="str">
            <v>UN</v>
          </cell>
          <cell r="D1428">
            <v>33.42</v>
          </cell>
        </row>
        <row r="1429">
          <cell r="A1429">
            <v>98200</v>
          </cell>
          <cell r="B1429" t="str">
            <v>SERVIÇOS PARCIAIS - PONTOS E APARELHOS</v>
          </cell>
          <cell r="C1429" t="str">
            <v>.</v>
          </cell>
          <cell r="D1429" t="str">
            <v>.</v>
          </cell>
        </row>
        <row r="1430">
          <cell r="A1430">
            <v>98201</v>
          </cell>
          <cell r="B1430" t="str">
            <v>INTERRUPTOR SIMPLES - 1 TECLA</v>
          </cell>
          <cell r="C1430" t="str">
            <v>UN</v>
          </cell>
          <cell r="D1430">
            <v>8.48</v>
          </cell>
        </row>
        <row r="1431">
          <cell r="A1431">
            <v>98202</v>
          </cell>
          <cell r="B1431" t="str">
            <v>INTERRUPTOR SIMPLES - 2 TECLAS</v>
          </cell>
          <cell r="C1431" t="str">
            <v>UN</v>
          </cell>
          <cell r="D1431">
            <v>12.68</v>
          </cell>
        </row>
        <row r="1432">
          <cell r="A1432">
            <v>98203</v>
          </cell>
          <cell r="B1432" t="str">
            <v>INTERRUPTOR SIMPLES - 3 TECLAS</v>
          </cell>
          <cell r="C1432" t="str">
            <v>UN</v>
          </cell>
          <cell r="D1432">
            <v>16.739999999999998</v>
          </cell>
        </row>
        <row r="1433">
          <cell r="A1433">
            <v>98204</v>
          </cell>
          <cell r="B1433" t="str">
            <v>INTERRUPTOR SIMPLES BIPOLAR - 1 TECLA</v>
          </cell>
          <cell r="C1433" t="str">
            <v>UN</v>
          </cell>
          <cell r="D1433">
            <v>19.16</v>
          </cell>
        </row>
        <row r="1434">
          <cell r="A1434">
            <v>98205</v>
          </cell>
          <cell r="B1434" t="str">
            <v>INTERRUPTOR PARALELO - 1 TECLA</v>
          </cell>
          <cell r="C1434" t="str">
            <v>UN</v>
          </cell>
          <cell r="D1434">
            <v>9.66</v>
          </cell>
        </row>
        <row r="1435">
          <cell r="A1435">
            <v>98206</v>
          </cell>
          <cell r="B1435" t="str">
            <v>ESPELHO PLÁSTICO - 3"X3"</v>
          </cell>
          <cell r="C1435" t="str">
            <v>UN</v>
          </cell>
          <cell r="D1435">
            <v>2.4900000000000002</v>
          </cell>
        </row>
        <row r="1436">
          <cell r="A1436">
            <v>98207</v>
          </cell>
          <cell r="B1436" t="str">
            <v>ESPELHO PLÁSTICO - 4"X2"</v>
          </cell>
          <cell r="C1436" t="str">
            <v>UN</v>
          </cell>
          <cell r="D1436">
            <v>2.5299999999999998</v>
          </cell>
        </row>
        <row r="1437">
          <cell r="A1437">
            <v>98208</v>
          </cell>
          <cell r="B1437" t="str">
            <v>ESPELHO PLÁSTICO - 4"X4"</v>
          </cell>
          <cell r="C1437" t="str">
            <v>UN</v>
          </cell>
          <cell r="D1437">
            <v>5.71</v>
          </cell>
        </row>
        <row r="1438">
          <cell r="A1438">
            <v>98209</v>
          </cell>
          <cell r="B1438" t="str">
            <v>TOMADA PARA TELEFONE DE 4 POLOS PADRÃO TELEBRÁS</v>
          </cell>
          <cell r="C1438" t="str">
            <v>UN</v>
          </cell>
          <cell r="D1438">
            <v>12.18</v>
          </cell>
        </row>
        <row r="1439">
          <cell r="A1439">
            <v>98210</v>
          </cell>
          <cell r="B1439" t="str">
            <v>TOMADA SIMPLES DE EMBUTIR - 110/220V</v>
          </cell>
          <cell r="C1439" t="str">
            <v>UN</v>
          </cell>
          <cell r="D1439">
            <v>10.210000000000001</v>
          </cell>
        </row>
        <row r="1440">
          <cell r="A1440">
            <v>98212</v>
          </cell>
          <cell r="B1440" t="str">
            <v>TOMADA SIMPLES DE EMBUTIR - PARA PISO</v>
          </cell>
          <cell r="C1440" t="str">
            <v>UN</v>
          </cell>
          <cell r="D1440">
            <v>22.43</v>
          </cell>
        </row>
        <row r="1441">
          <cell r="A1441">
            <v>98213</v>
          </cell>
          <cell r="B1441" t="str">
            <v>TOMADA 3P+T 30A - 440V</v>
          </cell>
          <cell r="C1441" t="str">
            <v>UN</v>
          </cell>
          <cell r="D1441">
            <v>43.91</v>
          </cell>
        </row>
        <row r="1442">
          <cell r="A1442">
            <v>98214</v>
          </cell>
          <cell r="B1442" t="str">
            <v>TOMADA 3P+T 32A - 600/690V TIPO INDUSTRIAL</v>
          </cell>
          <cell r="C1442" t="str">
            <v>UN</v>
          </cell>
          <cell r="D1442">
            <v>99.78</v>
          </cell>
        </row>
        <row r="1443">
          <cell r="A1443">
            <v>98215</v>
          </cell>
          <cell r="B1443" t="str">
            <v>TOMADA 3P+T 63A - 600/690V TIPO INDUSTRIAL</v>
          </cell>
          <cell r="C1443" t="str">
            <v>UN</v>
          </cell>
          <cell r="D1443">
            <v>257.11</v>
          </cell>
        </row>
        <row r="1444">
          <cell r="A1444">
            <v>98216</v>
          </cell>
          <cell r="B1444" t="str">
            <v>BOTÃO PARA CAMPAINHA - USO AO TEMPO</v>
          </cell>
          <cell r="C1444" t="str">
            <v>UN</v>
          </cell>
          <cell r="D1444">
            <v>10.02</v>
          </cell>
        </row>
        <row r="1445">
          <cell r="A1445">
            <v>98217</v>
          </cell>
          <cell r="B1445" t="str">
            <v>CIGARRA DE SOBREPOR, TIPO COLEGIAL</v>
          </cell>
          <cell r="C1445" t="str">
            <v>UN</v>
          </cell>
          <cell r="D1445">
            <v>29.44</v>
          </cell>
        </row>
        <row r="1446">
          <cell r="A1446">
            <v>98222</v>
          </cell>
          <cell r="B1446" t="str">
            <v>SOQUETE ANTIVIBRATÓRIO PARA LÂMPADA FLUORESCENTE SEM PORTA-STARTER</v>
          </cell>
          <cell r="C1446" t="str">
            <v>UN</v>
          </cell>
          <cell r="D1446">
            <v>10.15</v>
          </cell>
        </row>
        <row r="1447">
          <cell r="A1447">
            <v>98225</v>
          </cell>
          <cell r="B1447" t="str">
            <v>IGNITOR PARA PARTIDA LÂMPADA VAPOR SÓDIO ALTA PRESSÃO ATÉ 400W</v>
          </cell>
          <cell r="C1447" t="str">
            <v>UN</v>
          </cell>
          <cell r="D1447">
            <v>31.66</v>
          </cell>
        </row>
        <row r="1448">
          <cell r="A1448">
            <v>98231</v>
          </cell>
          <cell r="B1448" t="str">
            <v>REATOR SIMPLES PARA LÂMPADA FLUORESCENTE, ALTO F.POTÊNCIA - 220V/40W</v>
          </cell>
          <cell r="C1448" t="str">
            <v>UN</v>
          </cell>
          <cell r="D1448">
            <v>46.55</v>
          </cell>
        </row>
        <row r="1449">
          <cell r="A1449">
            <v>98232</v>
          </cell>
          <cell r="B1449" t="str">
            <v>REATOR SIMPLES PARA LÂMPADA FLUORESCENTE PARTIDA RÁPIDA, ALTO F.POTÊNCIA - 110-220V/20W</v>
          </cell>
          <cell r="C1449" t="str">
            <v>UN</v>
          </cell>
          <cell r="D1449">
            <v>44.54</v>
          </cell>
        </row>
        <row r="1450">
          <cell r="A1450">
            <v>98234</v>
          </cell>
          <cell r="B1450" t="str">
            <v>REATOR DUPLO PARA LÂMPADA FLUORESCENTE PARTIDA RÁPIDA, ALTO F.POTÊNCIA - 110-220V/2X20W</v>
          </cell>
          <cell r="C1450" t="str">
            <v>UN</v>
          </cell>
          <cell r="D1450">
            <v>66.06</v>
          </cell>
        </row>
        <row r="1451">
          <cell r="A1451">
            <v>98235</v>
          </cell>
          <cell r="B1451" t="str">
            <v>REATOR DUPLO PARA LÂMPADA FLUORESCENTE PARTIDA RÁPIDA, ALTO F.POTÊNCIA 110-220V/2X40W</v>
          </cell>
          <cell r="C1451" t="str">
            <v>UN</v>
          </cell>
          <cell r="D1451">
            <v>69.14</v>
          </cell>
        </row>
        <row r="1452">
          <cell r="A1452">
            <v>98238</v>
          </cell>
          <cell r="B1452" t="str">
            <v>REATOR SIMPLES PARA LÂMPADA FLUORESCENTE PARTIDA RÁPIDA, ALTO F.POTÊNCIA - 220V/1X110W</v>
          </cell>
          <cell r="C1452" t="str">
            <v>UN</v>
          </cell>
          <cell r="D1452">
            <v>94.91</v>
          </cell>
        </row>
        <row r="1453">
          <cell r="A1453">
            <v>98239</v>
          </cell>
          <cell r="B1453" t="str">
            <v>REATOR DUPLO PARA LÂMPADA FLUORESCENTE PARTIDA RÁPIDA, ALTO F.POTÊNCIA 220V/2X110W</v>
          </cell>
          <cell r="C1453" t="str">
            <v>UN</v>
          </cell>
          <cell r="D1453">
            <v>127.08</v>
          </cell>
        </row>
        <row r="1454">
          <cell r="A1454">
            <v>98240</v>
          </cell>
          <cell r="B1454" t="str">
            <v>REATOR PARA LÂMPADA HG - 220V/125W</v>
          </cell>
          <cell r="C1454" t="str">
            <v>UN</v>
          </cell>
          <cell r="D1454">
            <v>57.17</v>
          </cell>
        </row>
        <row r="1455">
          <cell r="A1455">
            <v>98241</v>
          </cell>
          <cell r="B1455" t="str">
            <v>REATOR PARA LÂMPADA HG - 220V/250W</v>
          </cell>
          <cell r="C1455" t="str">
            <v>UN</v>
          </cell>
          <cell r="D1455">
            <v>71.86</v>
          </cell>
        </row>
        <row r="1456">
          <cell r="A1456">
            <v>98242</v>
          </cell>
          <cell r="B1456" t="str">
            <v>REATOR PARA LÂMPADA HG - 220V/400W</v>
          </cell>
          <cell r="C1456" t="str">
            <v>UN</v>
          </cell>
          <cell r="D1456">
            <v>70.72</v>
          </cell>
        </row>
        <row r="1457">
          <cell r="A1457">
            <v>98243</v>
          </cell>
          <cell r="B1457" t="str">
            <v>REATOR PARA LÂMPADA VAPOR DE MERCÚRIO USO EXTERNO 220V/400W</v>
          </cell>
          <cell r="C1457" t="str">
            <v>UN</v>
          </cell>
          <cell r="D1457">
            <v>83.74</v>
          </cell>
        </row>
        <row r="1458">
          <cell r="A1458">
            <v>98244</v>
          </cell>
          <cell r="B1458" t="str">
            <v>REATOR PARA LÂMPADA VAPOR DE SÓDIO ALTA PRESSÃO - 220V/70W</v>
          </cell>
          <cell r="C1458" t="str">
            <v>UN</v>
          </cell>
          <cell r="D1458">
            <v>66.540000000000006</v>
          </cell>
        </row>
        <row r="1459">
          <cell r="A1459">
            <v>98245</v>
          </cell>
          <cell r="B1459" t="str">
            <v>REATOR PARA LÂMPADA VAPOR DE SÓDIO ALTA PRESSÃO - 220V/150W</v>
          </cell>
          <cell r="C1459" t="str">
            <v>UN</v>
          </cell>
          <cell r="D1459">
            <v>68.540000000000006</v>
          </cell>
        </row>
        <row r="1460">
          <cell r="A1460">
            <v>98246</v>
          </cell>
          <cell r="B1460" t="str">
            <v>REATOR PARA LÂMPADA VAPOR DE SÓDIO ALTA PRESSÃO - 220V/250W</v>
          </cell>
          <cell r="C1460" t="str">
            <v>UN</v>
          </cell>
          <cell r="D1460">
            <v>83.71</v>
          </cell>
        </row>
        <row r="1461">
          <cell r="A1461">
            <v>98247</v>
          </cell>
          <cell r="B1461" t="str">
            <v>REATOR PARA LÂMPADA VAPOR DE SÓDIO ALTA PRESSÃO - 220V/400W</v>
          </cell>
          <cell r="C1461" t="str">
            <v>UN</v>
          </cell>
          <cell r="D1461">
            <v>91.21</v>
          </cell>
        </row>
        <row r="1462">
          <cell r="A1462">
            <v>98248</v>
          </cell>
          <cell r="B1462" t="str">
            <v>LÂMPADA INCANDESCENTE - 25W</v>
          </cell>
          <cell r="C1462" t="str">
            <v>UN</v>
          </cell>
          <cell r="D1462">
            <v>2.19</v>
          </cell>
        </row>
        <row r="1463">
          <cell r="A1463">
            <v>98249</v>
          </cell>
          <cell r="B1463" t="str">
            <v>LÂMPADA INCANDESCENTE - 40W</v>
          </cell>
          <cell r="C1463" t="str">
            <v>UN</v>
          </cell>
          <cell r="D1463">
            <v>2.35</v>
          </cell>
        </row>
        <row r="1464">
          <cell r="A1464">
            <v>98250</v>
          </cell>
          <cell r="B1464" t="str">
            <v>LÂMPADA INCANDESCENTE - 60W</v>
          </cell>
          <cell r="C1464" t="str">
            <v>UN</v>
          </cell>
          <cell r="D1464">
            <v>2.25</v>
          </cell>
        </row>
        <row r="1465">
          <cell r="A1465">
            <v>98251</v>
          </cell>
          <cell r="B1465" t="str">
            <v>LÂMPADA INCANDESCENTE - 100W</v>
          </cell>
          <cell r="C1465" t="str">
            <v>UN</v>
          </cell>
          <cell r="D1465">
            <v>2.44</v>
          </cell>
        </row>
        <row r="1466">
          <cell r="A1466">
            <v>98252</v>
          </cell>
          <cell r="B1466" t="str">
            <v>LÂMPADA INCANDESCENTE - 150W</v>
          </cell>
          <cell r="C1466" t="str">
            <v>UN</v>
          </cell>
          <cell r="D1466">
            <v>3.55</v>
          </cell>
        </row>
        <row r="1467">
          <cell r="A1467">
            <v>98253</v>
          </cell>
          <cell r="B1467" t="str">
            <v>LÂMPADA INCANDESCENTE - 200W</v>
          </cell>
          <cell r="C1467" t="str">
            <v>UN</v>
          </cell>
          <cell r="D1467">
            <v>3.75</v>
          </cell>
        </row>
        <row r="1468">
          <cell r="A1468">
            <v>98255</v>
          </cell>
          <cell r="B1468" t="str">
            <v>LÂMPADA FLUORESCENTE - 20W</v>
          </cell>
          <cell r="C1468" t="str">
            <v>UN</v>
          </cell>
          <cell r="D1468">
            <v>4.22</v>
          </cell>
        </row>
        <row r="1469">
          <cell r="A1469">
            <v>98256</v>
          </cell>
          <cell r="B1469" t="str">
            <v>LÂMPADA FLUORESCENTE - 40W</v>
          </cell>
          <cell r="C1469" t="str">
            <v>UN</v>
          </cell>
          <cell r="D1469">
            <v>4.1500000000000004</v>
          </cell>
        </row>
        <row r="1470">
          <cell r="A1470">
            <v>98257</v>
          </cell>
          <cell r="B1470" t="str">
            <v>LÂMPADA MISTA - 220V/160W</v>
          </cell>
          <cell r="C1470" t="str">
            <v>UN</v>
          </cell>
          <cell r="D1470">
            <v>18.16</v>
          </cell>
        </row>
        <row r="1471">
          <cell r="A1471">
            <v>98258</v>
          </cell>
          <cell r="B1471" t="str">
            <v>LÂMPADA MISTA - 220V/250W</v>
          </cell>
          <cell r="C1471" t="str">
            <v>UN</v>
          </cell>
          <cell r="D1471">
            <v>24.24</v>
          </cell>
        </row>
        <row r="1472">
          <cell r="A1472">
            <v>98259</v>
          </cell>
          <cell r="B1472" t="str">
            <v>LÂMPADA MISTA - 220V/500W</v>
          </cell>
          <cell r="C1472" t="str">
            <v>UN</v>
          </cell>
          <cell r="D1472">
            <v>39.29</v>
          </cell>
        </row>
        <row r="1473">
          <cell r="A1473">
            <v>98260</v>
          </cell>
          <cell r="B1473" t="str">
            <v>LÂMPADA FLUORESCENTE - 110W TIPO HO</v>
          </cell>
          <cell r="C1473" t="str">
            <v>UN</v>
          </cell>
          <cell r="D1473">
            <v>13.45</v>
          </cell>
        </row>
        <row r="1474">
          <cell r="A1474">
            <v>98261</v>
          </cell>
          <cell r="B1474" t="str">
            <v>LÂMPADA VAPOR DE MERCÚRIO - 220V/80W</v>
          </cell>
          <cell r="C1474" t="str">
            <v>UN</v>
          </cell>
          <cell r="D1474">
            <v>14.08</v>
          </cell>
        </row>
        <row r="1475">
          <cell r="A1475">
            <v>98262</v>
          </cell>
          <cell r="B1475" t="str">
            <v>LÂMPADA VAPOR DE MERCÚRIO - 220V/125W</v>
          </cell>
          <cell r="C1475" t="str">
            <v>UN</v>
          </cell>
          <cell r="D1475">
            <v>14.07</v>
          </cell>
        </row>
        <row r="1476">
          <cell r="A1476">
            <v>98263</v>
          </cell>
          <cell r="B1476" t="str">
            <v>LÂMPADA VAPOR DE MERCÚRIO - 220V/250W</v>
          </cell>
          <cell r="C1476" t="str">
            <v>UN</v>
          </cell>
          <cell r="D1476">
            <v>22.71</v>
          </cell>
        </row>
        <row r="1477">
          <cell r="A1477">
            <v>98264</v>
          </cell>
          <cell r="B1477" t="str">
            <v>LÂMPADA VAPOR DE MERCÚRIO - 220V/400W</v>
          </cell>
          <cell r="C1477" t="str">
            <v>UN</v>
          </cell>
          <cell r="D1477">
            <v>31.53</v>
          </cell>
        </row>
        <row r="1478">
          <cell r="A1478">
            <v>98266</v>
          </cell>
          <cell r="B1478" t="str">
            <v>LÂMPADA VAPOR DE SÓDIO ALTA PRESSÃO - 70W</v>
          </cell>
          <cell r="C1478" t="str">
            <v>UN</v>
          </cell>
          <cell r="D1478">
            <v>19.72</v>
          </cell>
        </row>
        <row r="1479">
          <cell r="A1479">
            <v>98267</v>
          </cell>
          <cell r="B1479" t="str">
            <v>LÂMPADA VAPOR DE SÓDIO ALTA PRESSÃO - 150W</v>
          </cell>
          <cell r="C1479" t="str">
            <v>UN</v>
          </cell>
          <cell r="D1479">
            <v>26.28</v>
          </cell>
        </row>
        <row r="1480">
          <cell r="A1480">
            <v>98268</v>
          </cell>
          <cell r="B1480" t="str">
            <v>LÂMPADA VAPOR DE SÓDIO ALTA PRESSÃO - 250W</v>
          </cell>
          <cell r="C1480" t="str">
            <v>UN</v>
          </cell>
          <cell r="D1480">
            <v>29.19</v>
          </cell>
        </row>
        <row r="1481">
          <cell r="A1481">
            <v>98269</v>
          </cell>
          <cell r="B1481" t="str">
            <v>LÂMPADA VAPOR DE SÓDIO ALTA PRESSÃO - 400W</v>
          </cell>
          <cell r="C1481" t="str">
            <v>UN</v>
          </cell>
          <cell r="D1481">
            <v>34.64</v>
          </cell>
        </row>
        <row r="1482">
          <cell r="A1482">
            <v>98275</v>
          </cell>
          <cell r="B1482" t="str">
            <v>LÂMPADA DE HALOGÊNIO - 110V/220V/300W</v>
          </cell>
          <cell r="C1482" t="str">
            <v>UN</v>
          </cell>
          <cell r="D1482">
            <v>10.81</v>
          </cell>
        </row>
        <row r="1483">
          <cell r="A1483">
            <v>98277</v>
          </cell>
          <cell r="B1483" t="str">
            <v>LÂMPADA DE HALOGÊNIO - 220V/1000W</v>
          </cell>
          <cell r="C1483" t="str">
            <v>UN</v>
          </cell>
          <cell r="D1483">
            <v>45.29</v>
          </cell>
        </row>
        <row r="1484">
          <cell r="A1484">
            <v>98290</v>
          </cell>
          <cell r="B1484" t="str">
            <v>PLUG PARA TELEFONE DE 4 PINOS PADRÃO TELEBRÁS</v>
          </cell>
          <cell r="C1484" t="str">
            <v>UN</v>
          </cell>
          <cell r="D1484">
            <v>7.48</v>
          </cell>
        </row>
        <row r="1485">
          <cell r="A1485">
            <v>98291</v>
          </cell>
          <cell r="B1485" t="str">
            <v>PLUG 3P+T 30A - 440V</v>
          </cell>
          <cell r="C1485" t="str">
            <v>UN</v>
          </cell>
          <cell r="D1485">
            <v>54.93</v>
          </cell>
        </row>
        <row r="1486">
          <cell r="A1486">
            <v>98292</v>
          </cell>
          <cell r="B1486" t="str">
            <v>PLUG 3P+T 32A - 600/690V - TIPO INDUSTRIAL</v>
          </cell>
          <cell r="C1486" t="str">
            <v>UN</v>
          </cell>
          <cell r="D1486">
            <v>81.75</v>
          </cell>
        </row>
        <row r="1487">
          <cell r="A1487">
            <v>98293</v>
          </cell>
          <cell r="B1487" t="str">
            <v>PLUG 3P+T 63A - 600/690V - TIPO INDUSTRIAL</v>
          </cell>
          <cell r="C1487" t="str">
            <v>UN</v>
          </cell>
          <cell r="D1487">
            <v>238.46</v>
          </cell>
        </row>
        <row r="1488">
          <cell r="A1488">
            <v>98294</v>
          </cell>
          <cell r="B1488" t="str">
            <v>PLUG P/ TOMADA ATÉ 20A (2P+T, 20A - 250V)</v>
          </cell>
          <cell r="C1488" t="str">
            <v>UN</v>
          </cell>
          <cell r="D1488">
            <v>16.93</v>
          </cell>
        </row>
        <row r="1489">
          <cell r="A1489">
            <v>98295</v>
          </cell>
          <cell r="B1489" t="str">
            <v>PLUG PARA TELEFONE - PADRÃO RJ11</v>
          </cell>
          <cell r="C1489" t="str">
            <v>UN</v>
          </cell>
          <cell r="D1489">
            <v>5.59</v>
          </cell>
        </row>
        <row r="1490">
          <cell r="A1490">
            <v>98296</v>
          </cell>
          <cell r="B1490" t="str">
            <v>INTERRUPTOR COM VARIADOR DE LUMINOSIDADE 110/ 220 V - 127V/ 500W</v>
          </cell>
          <cell r="C1490" t="str">
            <v>UN</v>
          </cell>
          <cell r="D1490">
            <v>76.42</v>
          </cell>
        </row>
        <row r="1491">
          <cell r="A1491">
            <v>98297</v>
          </cell>
          <cell r="B1491" t="str">
            <v>INTERRUPTOR PARALELO BIPOLAR 1 TECLA</v>
          </cell>
          <cell r="C1491" t="str">
            <v>UN</v>
          </cell>
          <cell r="D1491">
            <v>21.64</v>
          </cell>
        </row>
        <row r="1492">
          <cell r="A1492">
            <v>98299</v>
          </cell>
          <cell r="B1492" t="str">
            <v>REATOR PARA LÂMPADA HG - 220V/80W</v>
          </cell>
          <cell r="C1492" t="str">
            <v>UN</v>
          </cell>
          <cell r="D1492">
            <v>49.37</v>
          </cell>
        </row>
        <row r="1493">
          <cell r="A1493">
            <v>98300</v>
          </cell>
          <cell r="B1493" t="str">
            <v>SERVIÇOS PARCIAIS - PÁRA-RAIOS E OUTROS</v>
          </cell>
          <cell r="C1493" t="str">
            <v>.</v>
          </cell>
          <cell r="D1493" t="str">
            <v>.</v>
          </cell>
        </row>
        <row r="1494">
          <cell r="A1494">
            <v>98320</v>
          </cell>
          <cell r="B1494" t="str">
            <v>COLOCAÇÃO DE ARAME GUIA #14 DE AÇO GALVANIZADO EM ELETRODUTO</v>
          </cell>
          <cell r="C1494" t="str">
            <v>M</v>
          </cell>
          <cell r="D1494">
            <v>1.57</v>
          </cell>
        </row>
        <row r="1495">
          <cell r="A1495">
            <v>98351</v>
          </cell>
          <cell r="B1495" t="str">
            <v>FOTOCELULA SOLAR-RELÊ FOTOELÉTRICO CAPACIDADE - 1000W</v>
          </cell>
          <cell r="C1495" t="str">
            <v>UN</v>
          </cell>
          <cell r="D1495">
            <v>60.43</v>
          </cell>
        </row>
        <row r="1496">
          <cell r="A1496">
            <v>98355</v>
          </cell>
          <cell r="B1496" t="str">
            <v>BASE E ESTAIS PARA HASTE DE PÁRA-RAIOS</v>
          </cell>
          <cell r="C1496" t="str">
            <v>UN</v>
          </cell>
          <cell r="D1496">
            <v>129.9</v>
          </cell>
        </row>
        <row r="1497">
          <cell r="A1497">
            <v>98357</v>
          </cell>
          <cell r="B1497" t="str">
            <v>TERMINAL AÉREO EM AÇO GALVANIZADO COM BASE DE FIXAÇÃO H=30CM</v>
          </cell>
          <cell r="C1497" t="str">
            <v>UN</v>
          </cell>
          <cell r="D1497">
            <v>16.64</v>
          </cell>
        </row>
        <row r="1498">
          <cell r="A1498">
            <v>98358</v>
          </cell>
          <cell r="B1498" t="str">
            <v>SUPORTE PARA FIXAÇÃO DE CABO EM TELHA ONDULADA</v>
          </cell>
          <cell r="C1498" t="str">
            <v>UN</v>
          </cell>
          <cell r="D1498">
            <v>30.81</v>
          </cell>
        </row>
        <row r="1499">
          <cell r="A1499">
            <v>98362</v>
          </cell>
          <cell r="B1499" t="str">
            <v>CRUZETA DE FERRO GALVANIZADO PARA 3 PROJETORES</v>
          </cell>
          <cell r="C1499" t="str">
            <v>UN</v>
          </cell>
          <cell r="D1499">
            <v>175.44</v>
          </cell>
        </row>
        <row r="1500">
          <cell r="A1500">
            <v>98363</v>
          </cell>
          <cell r="B1500" t="str">
            <v>BRAÇO P/ LUMINÁRIA EM TUBO FERRO GALVANIZADO 1"X1M</v>
          </cell>
          <cell r="C1500" t="str">
            <v>UN</v>
          </cell>
          <cell r="D1500">
            <v>73.8</v>
          </cell>
        </row>
        <row r="1501">
          <cell r="A1501">
            <v>98365</v>
          </cell>
          <cell r="B1501" t="str">
            <v>POSTE DE AÇO GALVANIZADO, TIPO RETO FLANGEADO H=5M</v>
          </cell>
          <cell r="C1501" t="str">
            <v>UN</v>
          </cell>
          <cell r="D1501">
            <v>617.29</v>
          </cell>
        </row>
        <row r="1502">
          <cell r="A1502">
            <v>98366</v>
          </cell>
          <cell r="B1502" t="str">
            <v>POSTE DE AÇO GALVANIZADO, TIPO RETO FLANGEADO H=7M</v>
          </cell>
          <cell r="C1502" t="str">
            <v>UN</v>
          </cell>
          <cell r="D1502">
            <v>806.99</v>
          </cell>
        </row>
        <row r="1503">
          <cell r="A1503">
            <v>98370</v>
          </cell>
          <cell r="B1503" t="str">
            <v>POSTE DE AÇO GALVANIZADO, TIPO CURVO SIMPLES  H=7M</v>
          </cell>
          <cell r="C1503" t="str">
            <v>UN</v>
          </cell>
          <cell r="D1503">
            <v>732.98</v>
          </cell>
        </row>
        <row r="1504">
          <cell r="A1504">
            <v>98371</v>
          </cell>
          <cell r="B1504" t="str">
            <v>POSTE DE AÇO GALVANIZADO, TIPO CURVO DUPLO H=7M</v>
          </cell>
          <cell r="C1504" t="str">
            <v>UN</v>
          </cell>
          <cell r="D1504">
            <v>880.76</v>
          </cell>
        </row>
        <row r="1505">
          <cell r="A1505">
            <v>98372</v>
          </cell>
          <cell r="B1505" t="str">
            <v>POSTE DE AÇO GALVANIZADO, TIPO RETO H=9M</v>
          </cell>
          <cell r="C1505" t="str">
            <v>UN</v>
          </cell>
          <cell r="D1505">
            <v>1075.94</v>
          </cell>
        </row>
        <row r="1506">
          <cell r="A1506">
            <v>98374</v>
          </cell>
          <cell r="B1506" t="str">
            <v>POSTE DE AÇO GALVANIZADO, TIPO RETO H=10M</v>
          </cell>
          <cell r="C1506" t="str">
            <v>UN</v>
          </cell>
          <cell r="D1506">
            <v>1188.6500000000001</v>
          </cell>
        </row>
        <row r="1507">
          <cell r="A1507">
            <v>98376</v>
          </cell>
          <cell r="B1507" t="str">
            <v>CONECTOR TIPO PRENSA CABO EM ALUMÍNIO - 3/8"</v>
          </cell>
          <cell r="C1507" t="str">
            <v>UN</v>
          </cell>
          <cell r="D1507">
            <v>10.5</v>
          </cell>
        </row>
        <row r="1508">
          <cell r="A1508">
            <v>98377</v>
          </cell>
          <cell r="B1508" t="str">
            <v>CONECTOR TIPO PRENSA-CABO EM ALUMÍNIO - 1/2"</v>
          </cell>
          <cell r="C1508" t="str">
            <v>UN</v>
          </cell>
          <cell r="D1508">
            <v>10.9</v>
          </cell>
        </row>
        <row r="1509">
          <cell r="A1509">
            <v>98378</v>
          </cell>
          <cell r="B1509" t="str">
            <v>CONECTOR TIPO PRENSA-CABO EM ALUMÍNIO - 3/4"</v>
          </cell>
          <cell r="C1509" t="str">
            <v>UN</v>
          </cell>
          <cell r="D1509">
            <v>12.63</v>
          </cell>
        </row>
        <row r="1510">
          <cell r="A1510">
            <v>98379</v>
          </cell>
          <cell r="B1510" t="str">
            <v>CONECTOR TIPO PRENSA-CABO EM ALUMÍNIO - 1"</v>
          </cell>
          <cell r="C1510" t="str">
            <v>UN</v>
          </cell>
          <cell r="D1510">
            <v>14.08</v>
          </cell>
        </row>
        <row r="1511">
          <cell r="A1511">
            <v>98382</v>
          </cell>
          <cell r="B1511" t="str">
            <v>SUPORTE SIMPLES COM ROLDANA, PARA DESCIDA DE PÁRA-RAIOS</v>
          </cell>
          <cell r="C1511" t="str">
            <v>UN</v>
          </cell>
          <cell r="D1511">
            <v>27.75</v>
          </cell>
        </row>
        <row r="1512">
          <cell r="A1512">
            <v>98383</v>
          </cell>
          <cell r="B1512" t="str">
            <v>CONECTOR TIPO "SPLIT-BOLT" - PARA CABO DE 16MM2</v>
          </cell>
          <cell r="C1512" t="str">
            <v>UN</v>
          </cell>
          <cell r="D1512">
            <v>7.72</v>
          </cell>
        </row>
        <row r="1513">
          <cell r="A1513">
            <v>98385</v>
          </cell>
          <cell r="B1513" t="str">
            <v>CONECTOR TIPO "SPLIT-BOLT" - PARA CABO DE 35MM2</v>
          </cell>
          <cell r="C1513" t="str">
            <v>UN</v>
          </cell>
          <cell r="D1513">
            <v>8.56</v>
          </cell>
        </row>
        <row r="1514">
          <cell r="A1514">
            <v>98390</v>
          </cell>
          <cell r="B1514" t="str">
            <v>HASTE "COPPERWELD"- 5/8"X3,OOM</v>
          </cell>
          <cell r="C1514" t="str">
            <v>UN</v>
          </cell>
          <cell r="D1514">
            <v>104.89</v>
          </cell>
        </row>
        <row r="1515">
          <cell r="A1515">
            <v>98391</v>
          </cell>
          <cell r="B1515" t="str">
            <v>CONECTOR PARA HASTE "COPPERWELD"</v>
          </cell>
          <cell r="C1515" t="str">
            <v>UN</v>
          </cell>
          <cell r="D1515">
            <v>21.52</v>
          </cell>
        </row>
        <row r="1516">
          <cell r="A1516">
            <v>98395</v>
          </cell>
          <cell r="B1516" t="str">
            <v>CONECTOR TIPO "SPLIT-BOLT" - PARA CABO DE 300,0MM2</v>
          </cell>
          <cell r="C1516" t="str">
            <v>UN</v>
          </cell>
          <cell r="D1516">
            <v>49.77</v>
          </cell>
        </row>
        <row r="1517">
          <cell r="A1517">
            <v>98397</v>
          </cell>
          <cell r="B1517" t="str">
            <v>HASTE "COPPERWELD " - 3/4"X3,00M</v>
          </cell>
          <cell r="C1517" t="str">
            <v>UN</v>
          </cell>
          <cell r="D1517">
            <v>126.69</v>
          </cell>
        </row>
        <row r="1518">
          <cell r="A1518">
            <v>98400</v>
          </cell>
          <cell r="B1518" t="str">
            <v>SERVIÇOS PARCIAIS - ELETROFERRAGENS E ACESSÓRIOS</v>
          </cell>
          <cell r="C1518" t="str">
            <v>.</v>
          </cell>
          <cell r="D1518" t="str">
            <v>.</v>
          </cell>
        </row>
        <row r="1519">
          <cell r="A1519">
            <v>98401</v>
          </cell>
          <cell r="B1519" t="str">
            <v>BUCHA E ARRUELA RÍGIDA PESADA EM ZAMAK - 1/2"</v>
          </cell>
          <cell r="C1519" t="str">
            <v>UN</v>
          </cell>
          <cell r="D1519">
            <v>5.51</v>
          </cell>
        </row>
        <row r="1520">
          <cell r="A1520">
            <v>98402</v>
          </cell>
          <cell r="B1520" t="str">
            <v>BUCHA E ARRUELA RÍGIDA PESADA EM ZAMAK - 3/4"</v>
          </cell>
          <cell r="C1520" t="str">
            <v>UN</v>
          </cell>
          <cell r="D1520">
            <v>5.57</v>
          </cell>
        </row>
        <row r="1521">
          <cell r="A1521">
            <v>98411</v>
          </cell>
          <cell r="B1521" t="str">
            <v>BRAÇADEIRA DE AÇO GALVANIZADO - 1/2"</v>
          </cell>
          <cell r="C1521" t="str">
            <v>UN</v>
          </cell>
          <cell r="D1521">
            <v>4.54</v>
          </cell>
        </row>
        <row r="1522">
          <cell r="A1522">
            <v>98418</v>
          </cell>
          <cell r="B1522" t="str">
            <v>BRAÇADEIRA DE AÇO GALVANIZADO - 3"</v>
          </cell>
          <cell r="C1522" t="str">
            <v>UN</v>
          </cell>
          <cell r="D1522">
            <v>9.1999999999999993</v>
          </cell>
        </row>
        <row r="1523">
          <cell r="A1523">
            <v>98421</v>
          </cell>
          <cell r="B1523" t="str">
            <v>SUPORTE P/ PERFILADO 100X38MM GE</v>
          </cell>
          <cell r="C1523" t="str">
            <v>UN</v>
          </cell>
          <cell r="D1523">
            <v>5.92</v>
          </cell>
        </row>
        <row r="1524">
          <cell r="A1524">
            <v>98423</v>
          </cell>
          <cell r="B1524" t="str">
            <v>SUPORTE CURTO PARA LUMINÁRIA 100X38MM GE</v>
          </cell>
          <cell r="C1524" t="str">
            <v>UN</v>
          </cell>
          <cell r="D1524">
            <v>7.43</v>
          </cell>
        </row>
        <row r="1525">
          <cell r="A1525">
            <v>98424</v>
          </cell>
          <cell r="B1525" t="str">
            <v>SUPORTE LONGO PARA LUMINÁRIA 165X38MM GE</v>
          </cell>
          <cell r="C1525" t="str">
            <v>UN</v>
          </cell>
          <cell r="D1525">
            <v>7.76</v>
          </cell>
        </row>
        <row r="1526">
          <cell r="A1526">
            <v>98425</v>
          </cell>
          <cell r="B1526" t="str">
            <v>EMENDA INTERNA P/ PERFILADO 38X38 "1" GE</v>
          </cell>
          <cell r="C1526" t="str">
            <v>UN</v>
          </cell>
          <cell r="D1526">
            <v>5.98</v>
          </cell>
        </row>
        <row r="1527">
          <cell r="A1527">
            <v>98427</v>
          </cell>
          <cell r="B1527" t="str">
            <v>EMENDA INTERNA P/ PEFILADO 38X38 "T" GE</v>
          </cell>
          <cell r="C1527" t="str">
            <v>UN</v>
          </cell>
          <cell r="D1527">
            <v>9.43</v>
          </cell>
        </row>
        <row r="1528">
          <cell r="A1528">
            <v>98436</v>
          </cell>
          <cell r="B1528" t="str">
            <v>CAIXA DE DERIVAÇÃO P/ PERFILADO 38X38 TP "C" GE - CHAPA 14</v>
          </cell>
          <cell r="C1528" t="str">
            <v>UN</v>
          </cell>
          <cell r="D1528">
            <v>14.38</v>
          </cell>
        </row>
        <row r="1529">
          <cell r="A1529">
            <v>98437</v>
          </cell>
          <cell r="B1529" t="str">
            <v>CAIXA DE DERIVAÇÃO P/ PERFILADO 38X38 TP "L" GE - CHAPA 14</v>
          </cell>
          <cell r="C1529" t="str">
            <v>UN</v>
          </cell>
          <cell r="D1529">
            <v>14.39</v>
          </cell>
        </row>
        <row r="1530">
          <cell r="A1530">
            <v>98440</v>
          </cell>
          <cell r="B1530" t="str">
            <v>CAIXA DE DERIVAÇÃO P/ PERFILADO 38X76 TP "E" GE - CHAPA 14</v>
          </cell>
          <cell r="C1530" t="str">
            <v>UN</v>
          </cell>
          <cell r="D1530">
            <v>21.54</v>
          </cell>
        </row>
        <row r="1531">
          <cell r="A1531">
            <v>98441</v>
          </cell>
          <cell r="B1531" t="str">
            <v>CAIXA DE DERIVAÇÃO P/ PERFILADO 38X76 TP "C" GE - CHAPA 14</v>
          </cell>
          <cell r="C1531" t="str">
            <v>UN</v>
          </cell>
          <cell r="D1531">
            <v>21.31</v>
          </cell>
        </row>
        <row r="1532">
          <cell r="A1532">
            <v>98442</v>
          </cell>
          <cell r="B1532" t="str">
            <v>CAIXA DE DERIVAÇÃO P/ PERFILADO 38X76 TP "L" GE - CHAPA 14</v>
          </cell>
          <cell r="C1532" t="str">
            <v>UN</v>
          </cell>
          <cell r="D1532">
            <v>21.76</v>
          </cell>
        </row>
        <row r="1533">
          <cell r="A1533">
            <v>98443</v>
          </cell>
          <cell r="B1533" t="str">
            <v>CAIXA DE DERIVAÇÃO P/ PERFILADO 38X76 TP "T" GE - CHAPA 14</v>
          </cell>
          <cell r="C1533" t="str">
            <v>UN</v>
          </cell>
          <cell r="D1533">
            <v>25.12</v>
          </cell>
        </row>
        <row r="1534">
          <cell r="A1534">
            <v>98445</v>
          </cell>
          <cell r="B1534" t="str">
            <v>CAIXA EM ALUMÍNIO P/ TOMADA FIXAÇÃO EM PERFILADO</v>
          </cell>
          <cell r="C1534" t="str">
            <v>UN</v>
          </cell>
          <cell r="D1534">
            <v>22.18</v>
          </cell>
        </row>
        <row r="1535">
          <cell r="A1535">
            <v>98457</v>
          </cell>
          <cell r="B1535" t="str">
            <v>SAÍDA PARA ELETRODUTO EM PERFILADO 3/4" GE</v>
          </cell>
          <cell r="C1535" t="str">
            <v>UN</v>
          </cell>
          <cell r="D1535">
            <v>3.43</v>
          </cell>
        </row>
        <row r="1536">
          <cell r="A1536">
            <v>98462</v>
          </cell>
          <cell r="B1536" t="str">
            <v>VERGALHÃO DE AÇO C/ ROSCA TOTAL 5/16" GE</v>
          </cell>
          <cell r="C1536" t="str">
            <v>M</v>
          </cell>
          <cell r="D1536">
            <v>23.32</v>
          </cell>
        </row>
        <row r="1537">
          <cell r="A1537">
            <v>98500</v>
          </cell>
          <cell r="B1537" t="str">
            <v>REATORES</v>
          </cell>
          <cell r="C1537" t="str">
            <v>.</v>
          </cell>
          <cell r="D1537" t="str">
            <v>.</v>
          </cell>
        </row>
        <row r="1538">
          <cell r="A1538">
            <v>98510</v>
          </cell>
          <cell r="B1538" t="str">
            <v>REATOR PARA LÂMPADA VAPOR METÁLICO - 70W/ 220V</v>
          </cell>
          <cell r="C1538" t="str">
            <v>UN</v>
          </cell>
          <cell r="D1538">
            <v>60.13</v>
          </cell>
        </row>
        <row r="1539">
          <cell r="A1539">
            <v>98512</v>
          </cell>
          <cell r="B1539" t="str">
            <v>REATOR PARA LÂMPADA VAPOR METÁLICO - 150W/ 220V</v>
          </cell>
          <cell r="C1539" t="str">
            <v>UN</v>
          </cell>
          <cell r="D1539">
            <v>74.55</v>
          </cell>
        </row>
        <row r="1540">
          <cell r="A1540">
            <v>98513</v>
          </cell>
          <cell r="B1540" t="str">
            <v>REATOR DE LÂMPADA VAPOR METÁLICO - 250W/ 220V</v>
          </cell>
          <cell r="C1540" t="str">
            <v>UN</v>
          </cell>
          <cell r="D1540">
            <v>76.099999999999994</v>
          </cell>
        </row>
        <row r="1541">
          <cell r="A1541">
            <v>98514</v>
          </cell>
          <cell r="B1541" t="str">
            <v>REATOR PARA LÂMPADA VAPOR METÁLICO - 400W/ 220V</v>
          </cell>
          <cell r="C1541" t="str">
            <v>UN</v>
          </cell>
          <cell r="D1541">
            <v>83.33</v>
          </cell>
        </row>
        <row r="1542">
          <cell r="A1542">
            <v>98526</v>
          </cell>
          <cell r="B1542" t="str">
            <v>REATOR ELETRÔNICO AFP 127V P/ LÂMPADA FLUORESCENTE - 1 X 14W</v>
          </cell>
          <cell r="C1542" t="str">
            <v>UN</v>
          </cell>
          <cell r="D1542">
            <v>62.45</v>
          </cell>
        </row>
        <row r="1543">
          <cell r="A1543">
            <v>98527</v>
          </cell>
          <cell r="B1543" t="str">
            <v>REATOR ELETRÔNICO AFP 127V P/ LÂMPADA FLUORESCENTE - 1 X 28W</v>
          </cell>
          <cell r="C1543" t="str">
            <v>UN</v>
          </cell>
          <cell r="D1543">
            <v>62.69</v>
          </cell>
        </row>
        <row r="1544">
          <cell r="A1544">
            <v>98528</v>
          </cell>
          <cell r="B1544" t="str">
            <v>REATOR ELETRÔNICO AFP 127V P/ LÂMPADA FLUORESCENTE - 2 X 14W</v>
          </cell>
          <cell r="C1544" t="str">
            <v>UN</v>
          </cell>
          <cell r="D1544">
            <v>72.86</v>
          </cell>
        </row>
        <row r="1545">
          <cell r="A1545">
            <v>98529</v>
          </cell>
          <cell r="B1545" t="str">
            <v>REATOR ELETRÔNICO AFP 127V P/ LÂMPADA FLUORESCENTE - 2 X 28W</v>
          </cell>
          <cell r="C1545" t="str">
            <v>UN</v>
          </cell>
          <cell r="D1545">
            <v>79.2</v>
          </cell>
        </row>
        <row r="1546">
          <cell r="A1546">
            <v>98530</v>
          </cell>
          <cell r="B1546" t="str">
            <v>REATOR ELETRÔNICO FLUORESCENTE SIMPLES AFP - 1X16W - 127/220V</v>
          </cell>
          <cell r="C1546" t="str">
            <v>UN</v>
          </cell>
          <cell r="D1546">
            <v>38.159999999999997</v>
          </cell>
        </row>
        <row r="1547">
          <cell r="A1547">
            <v>98531</v>
          </cell>
          <cell r="B1547" t="str">
            <v>REATOR ELETRÔNICO FLUORESCENTE SIMPLES AFP - 1X32W - 127/220V</v>
          </cell>
          <cell r="C1547" t="str">
            <v>UN</v>
          </cell>
          <cell r="D1547">
            <v>37.97</v>
          </cell>
        </row>
        <row r="1548">
          <cell r="A1548">
            <v>98532</v>
          </cell>
          <cell r="B1548" t="str">
            <v>REATOR ELETRÔNICO FLUORESCENTE DUPLO AFP - 2X16W - 127/220V</v>
          </cell>
          <cell r="C1548" t="str">
            <v>UN</v>
          </cell>
          <cell r="D1548">
            <v>52.95</v>
          </cell>
        </row>
        <row r="1549">
          <cell r="A1549">
            <v>98533</v>
          </cell>
          <cell r="B1549" t="str">
            <v>REATOR ELETRÔNICO FLUORESCENTE DUPLO AFP - 2X32W - 127/220V</v>
          </cell>
          <cell r="C1549" t="str">
            <v>UN</v>
          </cell>
          <cell r="D1549">
            <v>53.5</v>
          </cell>
        </row>
        <row r="1550">
          <cell r="A1550">
            <v>98540</v>
          </cell>
          <cell r="B1550" t="str">
            <v>REATOR ELETRÔNICO FLUORESCENTE SIMPLES AFP 1X54W - 220V</v>
          </cell>
          <cell r="C1550" t="str">
            <v>UN</v>
          </cell>
          <cell r="D1550">
            <v>81.849999999999994</v>
          </cell>
        </row>
        <row r="1551">
          <cell r="A1551">
            <v>98541</v>
          </cell>
          <cell r="B1551" t="str">
            <v>REATOR ELETRÔNICO FLUORESCENTE DUPLO AFP 2X54W - 220V</v>
          </cell>
          <cell r="C1551" t="str">
            <v>UN</v>
          </cell>
          <cell r="D1551">
            <v>80.150000000000006</v>
          </cell>
        </row>
        <row r="1552">
          <cell r="A1552">
            <v>98560</v>
          </cell>
          <cell r="B1552" t="str">
            <v>LÂMPADA VAPOR METÁLICO - 70W</v>
          </cell>
          <cell r="C1552" t="str">
            <v>UN</v>
          </cell>
          <cell r="D1552">
            <v>137.24</v>
          </cell>
        </row>
        <row r="1553">
          <cell r="A1553">
            <v>98561</v>
          </cell>
          <cell r="B1553" t="str">
            <v>LÂMPADA VAPOR METÁLICO - 150W</v>
          </cell>
          <cell r="C1553" t="str">
            <v>UN</v>
          </cell>
          <cell r="D1553">
            <v>189.94</v>
          </cell>
        </row>
        <row r="1554">
          <cell r="A1554">
            <v>98562</v>
          </cell>
          <cell r="B1554" t="str">
            <v>LÂMPADA VAPOR METÁLICO - 250W</v>
          </cell>
          <cell r="C1554" t="str">
            <v>UN</v>
          </cell>
          <cell r="D1554">
            <v>50.18</v>
          </cell>
        </row>
        <row r="1555">
          <cell r="A1555">
            <v>98563</v>
          </cell>
          <cell r="B1555" t="str">
            <v>LÂMPADA VAPOR METÁLICO - 400W</v>
          </cell>
          <cell r="C1555" t="str">
            <v>UN</v>
          </cell>
          <cell r="D1555">
            <v>57.27</v>
          </cell>
        </row>
        <row r="1556">
          <cell r="A1556">
            <v>98570</v>
          </cell>
          <cell r="B1556" t="str">
            <v>LÂMPADA FLUORESCENTE COMPACTA 15W - 220V</v>
          </cell>
          <cell r="C1556" t="str">
            <v>UN</v>
          </cell>
          <cell r="D1556">
            <v>7.47</v>
          </cell>
        </row>
        <row r="1557">
          <cell r="A1557">
            <v>98573</v>
          </cell>
          <cell r="B1557" t="str">
            <v>LÂMPADA COMPACTA MINI-FLUORESCENTE COM REATOR E SOQUETE INCORPORADOS - 25W</v>
          </cell>
          <cell r="C1557" t="str">
            <v>UN</v>
          </cell>
          <cell r="D1557">
            <v>8.31</v>
          </cell>
        </row>
        <row r="1558">
          <cell r="A1558">
            <v>98579</v>
          </cell>
          <cell r="B1558" t="str">
            <v>LÂMPADA FLUORESCENTE - 14W</v>
          </cell>
          <cell r="C1558" t="str">
            <v>UN</v>
          </cell>
          <cell r="D1558">
            <v>9.8000000000000007</v>
          </cell>
        </row>
        <row r="1559">
          <cell r="A1559">
            <v>98580</v>
          </cell>
          <cell r="B1559" t="str">
            <v>LÂMPADA FLUORESCENTE 16W</v>
          </cell>
          <cell r="C1559" t="str">
            <v>UN</v>
          </cell>
          <cell r="D1559">
            <v>4.17</v>
          </cell>
        </row>
        <row r="1560">
          <cell r="A1560">
            <v>98581</v>
          </cell>
          <cell r="B1560" t="str">
            <v>LÂMPADA FLUORESCENTE 32W</v>
          </cell>
          <cell r="C1560" t="str">
            <v>UN</v>
          </cell>
          <cell r="D1560">
            <v>6.1</v>
          </cell>
        </row>
        <row r="1561">
          <cell r="A1561">
            <v>98582</v>
          </cell>
          <cell r="B1561" t="str">
            <v>LÂMPADA FLUORESCENTE - 28W</v>
          </cell>
          <cell r="C1561" t="str">
            <v>UN</v>
          </cell>
          <cell r="D1561">
            <v>9.7799999999999994</v>
          </cell>
        </row>
        <row r="1562">
          <cell r="A1562">
            <v>98600</v>
          </cell>
          <cell r="B1562" t="str">
            <v>TOMADAS</v>
          </cell>
          <cell r="C1562" t="str">
            <v>.</v>
          </cell>
          <cell r="D1562" t="str">
            <v>.</v>
          </cell>
        </row>
        <row r="1563">
          <cell r="A1563">
            <v>98610</v>
          </cell>
          <cell r="B1563" t="str">
            <v>TOMADA RJ 45 PARA INFORMÁTICA COM PLACA</v>
          </cell>
          <cell r="C1563" t="str">
            <v>UN</v>
          </cell>
          <cell r="D1563">
            <v>34.340000000000003</v>
          </cell>
        </row>
        <row r="1564">
          <cell r="A1564">
            <v>98611</v>
          </cell>
          <cell r="B1564" t="str">
            <v>TOMADA PARA TELEFONE PADRÃO RJ11 COM PLACA/ ESPELHO</v>
          </cell>
          <cell r="C1564" t="str">
            <v>UN</v>
          </cell>
          <cell r="D1564">
            <v>12.77</v>
          </cell>
        </row>
        <row r="1565">
          <cell r="A1565">
            <v>99000</v>
          </cell>
          <cell r="B1565" t="str">
            <v>REDE LÓGICA</v>
          </cell>
          <cell r="C1565" t="str">
            <v>.</v>
          </cell>
          <cell r="D1565" t="str">
            <v>.</v>
          </cell>
        </row>
        <row r="1566">
          <cell r="A1566">
            <v>99002</v>
          </cell>
          <cell r="B1566" t="str">
            <v>CERTIFICAÇÃO DE REDE LÓGICA - ATÉ 50 PONTOS</v>
          </cell>
          <cell r="C1566" t="str">
            <v>GL</v>
          </cell>
          <cell r="D1566">
            <v>765.25</v>
          </cell>
        </row>
        <row r="1567">
          <cell r="A1567">
            <v>99003</v>
          </cell>
          <cell r="B1567" t="str">
            <v>CERTIFICAÇÃO DE REDE LÓGICA - EXCEDENTE 50 PONTOS</v>
          </cell>
          <cell r="C1567" t="str">
            <v>PTO</v>
          </cell>
          <cell r="D1567">
            <v>11.19</v>
          </cell>
        </row>
        <row r="1568">
          <cell r="A1568">
            <v>99011</v>
          </cell>
          <cell r="B1568" t="str">
            <v>RACK 8U'S COM VENTILAÇÃO, BANDEJA FIXA E RÉGUA DE TOMADAS - INSTALADO</v>
          </cell>
          <cell r="C1568" t="str">
            <v>UN</v>
          </cell>
          <cell r="D1568">
            <v>677.1</v>
          </cell>
        </row>
        <row r="1569">
          <cell r="A1569">
            <v>99015</v>
          </cell>
          <cell r="B1569" t="str">
            <v>PATCH PAINEL - 24 PORTAS - INSTALADO</v>
          </cell>
          <cell r="C1569" t="str">
            <v>UN</v>
          </cell>
          <cell r="D1569">
            <v>164.73</v>
          </cell>
        </row>
        <row r="1570">
          <cell r="A1570">
            <v>99017</v>
          </cell>
          <cell r="B1570" t="str">
            <v>SWITCH - 24 PORTAS - INSTALADO</v>
          </cell>
          <cell r="C1570" t="str">
            <v>UN</v>
          </cell>
          <cell r="D1570">
            <v>269.67</v>
          </cell>
        </row>
        <row r="1571">
          <cell r="A1571">
            <v>99021</v>
          </cell>
          <cell r="B1571" t="str">
            <v>GUIA ORGANIZADORA DE CABOS 19" - 1V - INSTALADA</v>
          </cell>
          <cell r="C1571" t="str">
            <v>UN</v>
          </cell>
          <cell r="D1571">
            <v>15.57</v>
          </cell>
        </row>
        <row r="1572">
          <cell r="A1572">
            <v>99031</v>
          </cell>
          <cell r="B1572" t="str">
            <v>PATCH CORD RJ45 - 1,5M</v>
          </cell>
          <cell r="C1572" t="str">
            <v>UN</v>
          </cell>
          <cell r="D1572">
            <v>6.33</v>
          </cell>
        </row>
        <row r="1573">
          <cell r="A1573">
            <v>99033</v>
          </cell>
          <cell r="B1573" t="str">
            <v>PATCH CORD RJ45 - 2,5M</v>
          </cell>
          <cell r="C1573" t="str">
            <v>UN</v>
          </cell>
          <cell r="D1573">
            <v>7.85</v>
          </cell>
        </row>
        <row r="1574">
          <cell r="A1574">
            <v>99038</v>
          </cell>
          <cell r="B1574" t="str">
            <v>CABO UTP - CATEGORIA 4 E 5 PARES</v>
          </cell>
          <cell r="C1574" t="str">
            <v>M</v>
          </cell>
          <cell r="D1574">
            <v>1.1200000000000001</v>
          </cell>
        </row>
        <row r="1575">
          <cell r="A1575">
            <v>100000</v>
          </cell>
          <cell r="B1575" t="str">
            <v>INST.HIDRO-SANITARIAS</v>
          </cell>
        </row>
        <row r="1576">
          <cell r="A1576">
            <v>100100</v>
          </cell>
          <cell r="B1576" t="str">
            <v>ALIMENTAÇÃO PREDIAL DE ÁGUA E GÁS</v>
          </cell>
          <cell r="C1576" t="str">
            <v>.</v>
          </cell>
          <cell r="D1576" t="str">
            <v>.</v>
          </cell>
        </row>
        <row r="1577">
          <cell r="A1577">
            <v>100101</v>
          </cell>
          <cell r="B1577" t="str">
            <v>CAVALETE DE ENTRADA - 3/4"</v>
          </cell>
          <cell r="C1577" t="str">
            <v>UN</v>
          </cell>
          <cell r="D1577">
            <v>144.02000000000001</v>
          </cell>
        </row>
        <row r="1578">
          <cell r="A1578">
            <v>100102</v>
          </cell>
          <cell r="B1578" t="str">
            <v>CAVALETE DE ENTRADA - 1"</v>
          </cell>
          <cell r="C1578" t="str">
            <v>UN</v>
          </cell>
          <cell r="D1578">
            <v>161.41</v>
          </cell>
        </row>
        <row r="1579">
          <cell r="A1579">
            <v>100104</v>
          </cell>
          <cell r="B1579" t="str">
            <v>CAVALETE DE ENTRADA - 1 1/2"</v>
          </cell>
          <cell r="C1579" t="str">
            <v>UN</v>
          </cell>
          <cell r="D1579">
            <v>212.83</v>
          </cell>
        </row>
        <row r="1580">
          <cell r="A1580">
            <v>100115</v>
          </cell>
          <cell r="B1580" t="str">
            <v>HV.01 - ABRIGO PARA CAVALETE DE ENTRADA D=19MM OU 25MM EM BLOCO DE CONCRETO APARENTE</v>
          </cell>
          <cell r="C1580" t="str">
            <v>UN</v>
          </cell>
          <cell r="D1580">
            <v>203.37</v>
          </cell>
        </row>
        <row r="1581">
          <cell r="A1581">
            <v>100116</v>
          </cell>
          <cell r="B1581" t="str">
            <v>HV.02 - ABRIGO PARA CAVALETE DE ENTRADA D=32MM OU 50MM EM BLOCO DE CONCRETO APARENTE</v>
          </cell>
          <cell r="C1581" t="str">
            <v>UN</v>
          </cell>
          <cell r="D1581">
            <v>460.64</v>
          </cell>
        </row>
        <row r="1582">
          <cell r="A1582">
            <v>100117</v>
          </cell>
          <cell r="B1582" t="str">
            <v>HV.05 - ABRIGO PARA CAVALETE DE ENTRADA D=3/4" OU 1" EM TIJOLO APARENTE</v>
          </cell>
          <cell r="C1582" t="str">
            <v>UN</v>
          </cell>
          <cell r="D1582">
            <v>205.75</v>
          </cell>
        </row>
        <row r="1583">
          <cell r="A1583">
            <v>100118</v>
          </cell>
          <cell r="B1583" t="str">
            <v>HV.06 - ABRIGO PARA CAVALETE ENTRADA, D=1 1/4", D=1 1/2" OU 2" EM TIJOLO APARENTE</v>
          </cell>
          <cell r="C1583" t="str">
            <v>UN</v>
          </cell>
          <cell r="D1583">
            <v>502.93</v>
          </cell>
        </row>
        <row r="1584">
          <cell r="A1584">
            <v>100119</v>
          </cell>
          <cell r="B1584" t="str">
            <v>HV.09 - ABRIGO PARA CAVALETE ENTRADA, D=3/4" OU 1" EM ALVENARIA REVESTIDA</v>
          </cell>
          <cell r="C1584" t="str">
            <v>UN</v>
          </cell>
          <cell r="D1584">
            <v>241.21</v>
          </cell>
        </row>
        <row r="1585">
          <cell r="A1585">
            <v>100120</v>
          </cell>
          <cell r="B1585" t="str">
            <v>HV.10 - ABRIGO PARA CAVALETE ENTRADA, D=1 1/4", D=1 1/2"OU 2" EM ALVENARIA REVESTIDA</v>
          </cell>
          <cell r="C1585" t="str">
            <v>UN</v>
          </cell>
          <cell r="D1585">
            <v>586.01</v>
          </cell>
        </row>
        <row r="1586">
          <cell r="A1586">
            <v>100121</v>
          </cell>
          <cell r="B1586" t="str">
            <v>TUBO DE AÇO GALVANIZADO, CLASSE LEVE I (LINHA ÁGUA) - 3/4"</v>
          </cell>
          <cell r="C1586" t="str">
            <v>M</v>
          </cell>
          <cell r="D1586">
            <v>35.090000000000003</v>
          </cell>
        </row>
        <row r="1587">
          <cell r="A1587">
            <v>100122</v>
          </cell>
          <cell r="B1587" t="str">
            <v>TUBO DE AÇO GALVANIZADO, CLASSE LEVE I (LINHA ÁGUA) - 1"</v>
          </cell>
          <cell r="C1587" t="str">
            <v>M</v>
          </cell>
          <cell r="D1587">
            <v>47.58</v>
          </cell>
        </row>
        <row r="1588">
          <cell r="A1588">
            <v>100124</v>
          </cell>
          <cell r="B1588" t="str">
            <v>TUBO DE AÇO GALVANIZADO, CLASSE LEVE I (LINHA ÁGUA) - 1 1/2"</v>
          </cell>
          <cell r="C1588" t="str">
            <v>M</v>
          </cell>
          <cell r="D1588">
            <v>64.959999999999994</v>
          </cell>
        </row>
        <row r="1589">
          <cell r="A1589">
            <v>100195</v>
          </cell>
          <cell r="B1589" t="str">
            <v>PROTEÇÃO ANTICORROSIVA PARA TUBULAÇÃO ENTERRADA</v>
          </cell>
          <cell r="C1589" t="str">
            <v>M</v>
          </cell>
          <cell r="D1589">
            <v>1.54</v>
          </cell>
        </row>
        <row r="1590">
          <cell r="A1590">
            <v>100198</v>
          </cell>
          <cell r="B1590" t="str">
            <v>ENVELOPAMENTO DE TUBULAÇÃO ENTERRADA, COM CONCRETO</v>
          </cell>
          <cell r="C1590" t="str">
            <v>M</v>
          </cell>
          <cell r="D1590">
            <v>19.010000000000002</v>
          </cell>
        </row>
        <row r="1591">
          <cell r="A1591">
            <v>100200</v>
          </cell>
          <cell r="B1591" t="str">
            <v>RESERVAÇÃO DE ÁGUA</v>
          </cell>
          <cell r="C1591" t="str">
            <v>.</v>
          </cell>
          <cell r="D1591" t="str">
            <v>.</v>
          </cell>
        </row>
        <row r="1592">
          <cell r="A1592">
            <v>100209</v>
          </cell>
          <cell r="B1592" t="str">
            <v>RESERVATÓRIO DE FIBRA DE VIDRO - CAPACIDADE 1000L</v>
          </cell>
          <cell r="C1592" t="str">
            <v>UN</v>
          </cell>
          <cell r="D1592">
            <v>567.86</v>
          </cell>
        </row>
        <row r="1593">
          <cell r="A1593">
            <v>100210</v>
          </cell>
          <cell r="B1593" t="str">
            <v>CAIXA D'ÁGUA DE FIBRA DE VIDRO - 1500 LITROS</v>
          </cell>
          <cell r="C1593" t="str">
            <v>UN</v>
          </cell>
          <cell r="D1593">
            <v>683.41</v>
          </cell>
        </row>
        <row r="1594">
          <cell r="A1594">
            <v>100212</v>
          </cell>
          <cell r="B1594" t="str">
            <v>CAIXA D'ÁGUA DE POLIETILENO 500 LITROS</v>
          </cell>
          <cell r="C1594" t="str">
            <v>UN</v>
          </cell>
          <cell r="D1594">
            <v>493.88</v>
          </cell>
        </row>
        <row r="1595">
          <cell r="A1595">
            <v>100213</v>
          </cell>
          <cell r="B1595" t="str">
            <v>CAIXA D'ÁGUA DE POLIETILENO 1000 LITROS</v>
          </cell>
          <cell r="C1595" t="str">
            <v>UN</v>
          </cell>
          <cell r="D1595">
            <v>581.23</v>
          </cell>
        </row>
        <row r="1596">
          <cell r="A1596">
            <v>100214</v>
          </cell>
          <cell r="B1596" t="str">
            <v>CAIXA D'ÁGUA DE POLIETILENO 5000 LITROS</v>
          </cell>
          <cell r="C1596" t="str">
            <v>UN</v>
          </cell>
          <cell r="D1596">
            <v>1668.48</v>
          </cell>
        </row>
        <row r="1597">
          <cell r="A1597">
            <v>100215</v>
          </cell>
          <cell r="B1597" t="str">
            <v>CAIXA D'ÁGUA DE POLIETILENO 10.000 LITROS</v>
          </cell>
          <cell r="C1597" t="str">
            <v>UN</v>
          </cell>
          <cell r="D1597">
            <v>3273.13</v>
          </cell>
        </row>
        <row r="1598">
          <cell r="A1598">
            <v>100216</v>
          </cell>
          <cell r="B1598" t="str">
            <v>CAIXA D'ÁGUA DE POLIETILENO 15.000 LITROS</v>
          </cell>
          <cell r="C1598" t="str">
            <v>UN</v>
          </cell>
          <cell r="D1598">
            <v>4954.91</v>
          </cell>
        </row>
        <row r="1599">
          <cell r="A1599">
            <v>100220</v>
          </cell>
          <cell r="B1599" t="str">
            <v>CAIXA D'ÁGUA EM ANÉIS DE CONCRETO ARMADO COM ESC/AL. GUARDA CORPO H=8,00M C=30M3</v>
          </cell>
          <cell r="C1599" t="str">
            <v>UN</v>
          </cell>
          <cell r="D1599">
            <v>38753.11</v>
          </cell>
        </row>
        <row r="1600">
          <cell r="A1600">
            <v>100221</v>
          </cell>
          <cell r="B1600" t="str">
            <v>CAIXA D'ÁGUA EM ANÉIS EM CONCRETO ARMADO COM ESC/AL. GUARDA CORPO H=16M CI=15M3 CS=19M3</v>
          </cell>
          <cell r="C1600" t="str">
            <v>UN</v>
          </cell>
          <cell r="D1600">
            <v>43042.36</v>
          </cell>
        </row>
        <row r="1601">
          <cell r="A1601">
            <v>100222</v>
          </cell>
          <cell r="B1601" t="str">
            <v>CAIXA D'ÁGUA EM ANÉIS EM CONCRETO ARMADO COM ESC/AL. GUARDA CORPO H=17M CI=16M3 CS 16M3</v>
          </cell>
          <cell r="C1601" t="str">
            <v>UN</v>
          </cell>
          <cell r="D1601">
            <v>42052.36</v>
          </cell>
        </row>
        <row r="1602">
          <cell r="A1602">
            <v>100223</v>
          </cell>
          <cell r="B1602" t="str">
            <v>CAIXA D'ÁGUA EM ANÉIS EM CONCRETO ARMADO COM ESC/AL. GUARDA CORPO H=18M CI=24M3 CS=24M3</v>
          </cell>
          <cell r="C1602" t="str">
            <v>UN</v>
          </cell>
          <cell r="D1602">
            <v>58547.71</v>
          </cell>
        </row>
        <row r="1603">
          <cell r="A1603">
            <v>100224</v>
          </cell>
          <cell r="B1603" t="str">
            <v>CAIXA D'ÁGUA EM ANÉIS EM CONCRETO ARMADO COM ESC/AL. GUARDA CORPO H=16M CI=20M3 CS=20M3</v>
          </cell>
          <cell r="C1603" t="str">
            <v>UN</v>
          </cell>
          <cell r="D1603">
            <v>44920.21</v>
          </cell>
        </row>
        <row r="1604">
          <cell r="A1604">
            <v>100225</v>
          </cell>
          <cell r="B1604" t="str">
            <v>CAIXA D'ÁGUA EM ANÉIS EM CONCRETO ARMADO COM ESC/AL. GUARDA CORPO H=19,50M CI=32M3 CS=22M3</v>
          </cell>
          <cell r="C1604" t="str">
            <v>UN</v>
          </cell>
          <cell r="D1604">
            <v>63485.84</v>
          </cell>
        </row>
        <row r="1605">
          <cell r="A1605">
            <v>100226</v>
          </cell>
          <cell r="B1605" t="str">
            <v>CAIXA D'ÁGUA EM ANÉIS EM CONCRETO ARMADO COM ESC/AL. GUARDA CORPO H=16M CI=14M3 CS=14M3</v>
          </cell>
          <cell r="C1605" t="str">
            <v>UN</v>
          </cell>
          <cell r="D1605">
            <v>39029.129999999997</v>
          </cell>
        </row>
        <row r="1606">
          <cell r="A1606">
            <v>100227</v>
          </cell>
          <cell r="B1606" t="str">
            <v>CAIXA D'ÁGUA EM ANÉIS CONCRETO ARMADO COM ESC/AL. GUARDA CORPO H=16M CI=16M3 CS=22M3</v>
          </cell>
          <cell r="C1606" t="str">
            <v>UN</v>
          </cell>
          <cell r="D1606">
            <v>51470.21</v>
          </cell>
        </row>
        <row r="1607">
          <cell r="A1607">
            <v>100228</v>
          </cell>
          <cell r="B1607" t="str">
            <v>CAIXA D'ÁGUA EM ANÉIS EM CONCRETO ARMADO COM ESC/AL. GUARDA CORPO H=12M CI=10M3 CS=10M3</v>
          </cell>
          <cell r="C1607" t="str">
            <v>UN</v>
          </cell>
          <cell r="D1607">
            <v>27388.21</v>
          </cell>
        </row>
        <row r="1608">
          <cell r="A1608">
            <v>100251</v>
          </cell>
          <cell r="B1608" t="str">
            <v>TUBO DE AÇO GALVANIZADO, CLASSE LEVE I (LINHA ÁGUA) - 3/4"</v>
          </cell>
          <cell r="C1608" t="str">
            <v>M</v>
          </cell>
          <cell r="D1608">
            <v>35.090000000000003</v>
          </cell>
        </row>
        <row r="1609">
          <cell r="A1609">
            <v>100252</v>
          </cell>
          <cell r="B1609" t="str">
            <v>TUBO DE AÇO GALVANIZADO, CLASSE LEVE I (LINHA ÁGUA) - 1"</v>
          </cell>
          <cell r="C1609" t="str">
            <v>M</v>
          </cell>
          <cell r="D1609">
            <v>47.58</v>
          </cell>
        </row>
        <row r="1610">
          <cell r="A1610">
            <v>100254</v>
          </cell>
          <cell r="B1610" t="str">
            <v>TUBO DE AÇO GALVANIZADO, CLASSE LEVE I (LINHA ÁGUA) - 1 1/2"</v>
          </cell>
          <cell r="C1610" t="str">
            <v>M</v>
          </cell>
          <cell r="D1610">
            <v>64.959999999999994</v>
          </cell>
        </row>
        <row r="1611">
          <cell r="A1611">
            <v>100255</v>
          </cell>
          <cell r="B1611" t="str">
            <v>TUBO DE AÇO GALVANIZADO, CLASSE LEVE I (LINHA ÁGUA) - 2"</v>
          </cell>
          <cell r="C1611" t="str">
            <v>M</v>
          </cell>
          <cell r="D1611">
            <v>79.73</v>
          </cell>
        </row>
        <row r="1612">
          <cell r="A1612">
            <v>100261</v>
          </cell>
          <cell r="B1612" t="str">
            <v>TUBO DE PVC RÍGIDO, SOLDÁVEL (LINHA ÁGUA) - 25MM (3/4")</v>
          </cell>
          <cell r="C1612" t="str">
            <v>M</v>
          </cell>
          <cell r="D1612">
            <v>13.23</v>
          </cell>
        </row>
        <row r="1613">
          <cell r="A1613">
            <v>100262</v>
          </cell>
          <cell r="B1613" t="str">
            <v>TUBO DE PVC RÍGIDO, SOLDÁVEL (LINHA ÁGUA) - 32MM (1")</v>
          </cell>
          <cell r="C1613" t="str">
            <v>M</v>
          </cell>
          <cell r="D1613">
            <v>17.329999999999998</v>
          </cell>
        </row>
        <row r="1614">
          <cell r="A1614">
            <v>100264</v>
          </cell>
          <cell r="B1614" t="str">
            <v>TUBO DE PVC RÍGIDO, SOLDÁVEL (LINHA ÁGUA) - 50MM (1 1/2")</v>
          </cell>
          <cell r="C1614" t="str">
            <v>M</v>
          </cell>
          <cell r="D1614">
            <v>24.66</v>
          </cell>
        </row>
        <row r="1615">
          <cell r="A1615">
            <v>100265</v>
          </cell>
          <cell r="B1615" t="str">
            <v>TUBO DE PVC RÍGIDO, SOLDÁVEL (LINHA ÁGUA) - 60MM (2")</v>
          </cell>
          <cell r="C1615" t="str">
            <v>M</v>
          </cell>
          <cell r="D1615">
            <v>32.380000000000003</v>
          </cell>
        </row>
        <row r="1616">
          <cell r="A1616">
            <v>100281</v>
          </cell>
          <cell r="B1616" t="str">
            <v>REGISTRO DE GAVETA, METAL AMARELO - 3/4"</v>
          </cell>
          <cell r="C1616" t="str">
            <v>UN</v>
          </cell>
          <cell r="D1616">
            <v>34.119999999999997</v>
          </cell>
        </row>
        <row r="1617">
          <cell r="A1617">
            <v>100282</v>
          </cell>
          <cell r="B1617" t="str">
            <v>REGISTRO DE GAVETA, METAL AMARELO - 1"</v>
          </cell>
          <cell r="C1617" t="str">
            <v>UN</v>
          </cell>
          <cell r="D1617">
            <v>42.88</v>
          </cell>
        </row>
        <row r="1618">
          <cell r="A1618">
            <v>100284</v>
          </cell>
          <cell r="B1618" t="str">
            <v>REGISTRO DE GAVETA, METAL AMARELO - 1 1/2"</v>
          </cell>
          <cell r="C1618" t="str">
            <v>UN</v>
          </cell>
          <cell r="D1618">
            <v>71.569999999999993</v>
          </cell>
        </row>
        <row r="1619">
          <cell r="A1619">
            <v>100285</v>
          </cell>
          <cell r="B1619" t="str">
            <v>REGISTRO DE GAVETA, METAL AMARELO - 2"</v>
          </cell>
          <cell r="C1619" t="str">
            <v>UN</v>
          </cell>
          <cell r="D1619">
            <v>92.51</v>
          </cell>
        </row>
        <row r="1620">
          <cell r="A1620">
            <v>100291</v>
          </cell>
          <cell r="B1620" t="str">
            <v>TORNEIRA DE BÓIA, DE LATÃO - 3/4"</v>
          </cell>
          <cell r="C1620" t="str">
            <v>UN</v>
          </cell>
          <cell r="D1620">
            <v>42.29</v>
          </cell>
        </row>
        <row r="1621">
          <cell r="A1621">
            <v>100292</v>
          </cell>
          <cell r="B1621" t="str">
            <v>TORNEIRA DE BÓIA, DE LATÃO - 1"</v>
          </cell>
          <cell r="C1621" t="str">
            <v>UN</v>
          </cell>
          <cell r="D1621">
            <v>52.19</v>
          </cell>
        </row>
        <row r="1622">
          <cell r="A1622">
            <v>100294</v>
          </cell>
          <cell r="B1622" t="str">
            <v>TORNEIRA DE BÓIA, DE LATÃO - 1 1/2"</v>
          </cell>
          <cell r="C1622" t="str">
            <v>UN</v>
          </cell>
          <cell r="D1622">
            <v>83</v>
          </cell>
        </row>
        <row r="1623">
          <cell r="A1623">
            <v>100295</v>
          </cell>
          <cell r="B1623" t="str">
            <v>TORNEIRA DE BÓIA, DE LATÃO - 2"</v>
          </cell>
          <cell r="C1623" t="str">
            <v>UN</v>
          </cell>
          <cell r="D1623">
            <v>98.78</v>
          </cell>
        </row>
        <row r="1624">
          <cell r="A1624">
            <v>100300</v>
          </cell>
          <cell r="B1624" t="str">
            <v>INSTALAÇÃO ELEVATÓRIA</v>
          </cell>
          <cell r="C1624" t="str">
            <v>.</v>
          </cell>
          <cell r="D1624" t="str">
            <v>.</v>
          </cell>
        </row>
        <row r="1625">
          <cell r="A1625">
            <v>100303</v>
          </cell>
          <cell r="B1625" t="str">
            <v>CONJUNTO MOTOR-BOMBA - ATÉ 1/2HP</v>
          </cell>
          <cell r="C1625" t="str">
            <v>UN</v>
          </cell>
          <cell r="D1625">
            <v>932.73</v>
          </cell>
        </row>
        <row r="1626">
          <cell r="A1626">
            <v>100304</v>
          </cell>
          <cell r="B1626" t="str">
            <v>CONJUNTO MOTOR-BOMBA - ATÉ 3/4HP</v>
          </cell>
          <cell r="C1626" t="str">
            <v>UN</v>
          </cell>
          <cell r="D1626">
            <v>1072.43</v>
          </cell>
        </row>
        <row r="1627">
          <cell r="A1627">
            <v>100305</v>
          </cell>
          <cell r="B1627" t="str">
            <v>CONJUNTO MOTOR-BOMBA - ATÉ 1HP</v>
          </cell>
          <cell r="C1627" t="str">
            <v>UN</v>
          </cell>
          <cell r="D1627">
            <v>1110.1600000000001</v>
          </cell>
        </row>
        <row r="1628">
          <cell r="A1628">
            <v>100306</v>
          </cell>
          <cell r="B1628" t="str">
            <v>CONJUNTO MOTOR-BOMBA - ATÉ 2HP</v>
          </cell>
          <cell r="C1628" t="str">
            <v>UN</v>
          </cell>
          <cell r="D1628">
            <v>1395.76</v>
          </cell>
        </row>
        <row r="1629">
          <cell r="A1629">
            <v>100307</v>
          </cell>
          <cell r="B1629" t="str">
            <v>CONJUNTO MOTOR-BOMBA - ATÉ 3HP</v>
          </cell>
          <cell r="C1629" t="str">
            <v>UN</v>
          </cell>
          <cell r="D1629">
            <v>1495.72</v>
          </cell>
        </row>
        <row r="1630">
          <cell r="A1630">
            <v>100308</v>
          </cell>
          <cell r="B1630" t="str">
            <v>CONJUNTO MOTOR-BOMBA - ATÉ 4HP</v>
          </cell>
          <cell r="C1630" t="str">
            <v>UN</v>
          </cell>
          <cell r="D1630">
            <v>1974.22</v>
          </cell>
        </row>
        <row r="1631">
          <cell r="A1631">
            <v>100309</v>
          </cell>
          <cell r="B1631" t="str">
            <v>CONJUNTO MOTOR-BOMBA - ATÉ 5HP</v>
          </cell>
          <cell r="C1631" t="str">
            <v>UN</v>
          </cell>
          <cell r="D1631">
            <v>2321.14</v>
          </cell>
        </row>
        <row r="1632">
          <cell r="A1632">
            <v>100342</v>
          </cell>
          <cell r="B1632" t="str">
            <v>TUBO DE AÇO-CARBONO GALVANIZADO, CL.MÉDIA (DIN2440) - 1" (RECALQUE)</v>
          </cell>
          <cell r="C1632" t="str">
            <v>M</v>
          </cell>
          <cell r="D1632">
            <v>50.95</v>
          </cell>
        </row>
        <row r="1633">
          <cell r="A1633">
            <v>100344</v>
          </cell>
          <cell r="B1633" t="str">
            <v>TUBO DE AÇO-CARBONO GALVANIZADO, CL.MÉDIA (DIN2440) - 1 1/2" (SUCÇÃO)</v>
          </cell>
          <cell r="C1633" t="str">
            <v>M</v>
          </cell>
          <cell r="D1633">
            <v>67.28</v>
          </cell>
        </row>
        <row r="1634">
          <cell r="A1634">
            <v>100352</v>
          </cell>
          <cell r="B1634" t="str">
            <v>REGISTRO DE GAVETA, METAL AMARELO - 1"</v>
          </cell>
          <cell r="C1634" t="str">
            <v>UN</v>
          </cell>
          <cell r="D1634">
            <v>42.88</v>
          </cell>
        </row>
        <row r="1635">
          <cell r="A1635">
            <v>100354</v>
          </cell>
          <cell r="B1635" t="str">
            <v>REGISTRO DE GAVETA, METAL AMARELO - 1 1/2"</v>
          </cell>
          <cell r="C1635" t="str">
            <v>UN</v>
          </cell>
          <cell r="D1635">
            <v>71.569999999999993</v>
          </cell>
        </row>
        <row r="1636">
          <cell r="A1636">
            <v>100362</v>
          </cell>
          <cell r="B1636" t="str">
            <v>VÁLVULA DE RETENÇÃO HORIZONTAL - 1"</v>
          </cell>
          <cell r="C1636" t="str">
            <v>UN</v>
          </cell>
          <cell r="D1636">
            <v>66.08</v>
          </cell>
        </row>
        <row r="1637">
          <cell r="A1637">
            <v>100364</v>
          </cell>
          <cell r="B1637" t="str">
            <v>VÁLVULA DE RETENÇÃO HORIZONTAL - 1 1/2"</v>
          </cell>
          <cell r="C1637" t="str">
            <v>UN</v>
          </cell>
          <cell r="D1637">
            <v>103.3</v>
          </cell>
        </row>
        <row r="1638">
          <cell r="A1638">
            <v>100365</v>
          </cell>
          <cell r="B1638" t="str">
            <v>VÁLVULA DE RETENÇÃO HORIZONTAL - 2"</v>
          </cell>
          <cell r="C1638" t="str">
            <v>UN</v>
          </cell>
          <cell r="D1638">
            <v>140.71</v>
          </cell>
        </row>
        <row r="1639">
          <cell r="A1639">
            <v>100366</v>
          </cell>
          <cell r="B1639" t="str">
            <v>VÁLVULA DE RETENÇÃO HORIZONTAL - 2 1/2"</v>
          </cell>
          <cell r="C1639" t="str">
            <v>UN</v>
          </cell>
          <cell r="D1639">
            <v>228.32</v>
          </cell>
        </row>
        <row r="1640">
          <cell r="A1640">
            <v>100367</v>
          </cell>
          <cell r="B1640" t="str">
            <v>VÁLVULA DE RETENÇÃO HORIZONTAL - 3"</v>
          </cell>
          <cell r="C1640" t="str">
            <v>UN</v>
          </cell>
          <cell r="D1640">
            <v>259.7</v>
          </cell>
        </row>
        <row r="1641">
          <cell r="A1641">
            <v>100368</v>
          </cell>
          <cell r="B1641" t="str">
            <v>VÁLVULA DE RETENÇÃO HORIZONTAL - 4"</v>
          </cell>
          <cell r="C1641" t="str">
            <v>UN</v>
          </cell>
          <cell r="D1641">
            <v>449.69</v>
          </cell>
        </row>
        <row r="1642">
          <cell r="A1642">
            <v>100372</v>
          </cell>
          <cell r="B1642" t="str">
            <v>VÁLVULA DE RETENÇÃO VERTICAL - 1"</v>
          </cell>
          <cell r="C1642" t="str">
            <v>UN</v>
          </cell>
          <cell r="D1642">
            <v>43.04</v>
          </cell>
        </row>
        <row r="1643">
          <cell r="A1643">
            <v>100373</v>
          </cell>
          <cell r="B1643" t="str">
            <v>VÁLVULA DE RETENÇÃO VERTICAL - 1 1/4"</v>
          </cell>
          <cell r="C1643" t="str">
            <v>UN</v>
          </cell>
          <cell r="D1643">
            <v>60.77</v>
          </cell>
        </row>
        <row r="1644">
          <cell r="A1644">
            <v>100374</v>
          </cell>
          <cell r="B1644" t="str">
            <v>VÁLVULA DE RETENÇÃO VERTICAL - 1 1/2"</v>
          </cell>
          <cell r="C1644" t="str">
            <v>UN</v>
          </cell>
          <cell r="D1644">
            <v>73.040000000000006</v>
          </cell>
        </row>
        <row r="1645">
          <cell r="A1645">
            <v>100375</v>
          </cell>
          <cell r="B1645" t="str">
            <v>VÁLVULA DE RETENÇÃO VERTICAL - 2"</v>
          </cell>
          <cell r="C1645" t="str">
            <v>UN</v>
          </cell>
          <cell r="D1645">
            <v>94.64</v>
          </cell>
        </row>
        <row r="1646">
          <cell r="A1646">
            <v>100376</v>
          </cell>
          <cell r="B1646" t="str">
            <v>VÁLVULA DE RETENÇÃO VERTICAL - 2 1/2"</v>
          </cell>
          <cell r="C1646" t="str">
            <v>UN</v>
          </cell>
          <cell r="D1646">
            <v>151.71</v>
          </cell>
        </row>
        <row r="1647">
          <cell r="A1647">
            <v>100377</v>
          </cell>
          <cell r="B1647" t="str">
            <v>VÁLVULA DE RETENÇÃO VERTICAL - 3"</v>
          </cell>
          <cell r="C1647" t="str">
            <v>UN</v>
          </cell>
          <cell r="D1647">
            <v>199.5</v>
          </cell>
        </row>
        <row r="1648">
          <cell r="A1648">
            <v>100378</v>
          </cell>
          <cell r="B1648" t="str">
            <v>VÁLVULA DE RETENÇÃO VERTICAL - 4"</v>
          </cell>
          <cell r="C1648" t="str">
            <v>UN</v>
          </cell>
          <cell r="D1648">
            <v>328.74</v>
          </cell>
        </row>
        <row r="1649">
          <cell r="A1649">
            <v>100390</v>
          </cell>
          <cell r="B1649" t="str">
            <v>CHAVE DE BÓIA</v>
          </cell>
          <cell r="C1649" t="str">
            <v>UN</v>
          </cell>
          <cell r="D1649">
            <v>56.26</v>
          </cell>
        </row>
        <row r="1650">
          <cell r="A1650">
            <v>100400</v>
          </cell>
          <cell r="B1650" t="str">
            <v>REDE DE ÁGUA FRIA - TUBULAÇÃO</v>
          </cell>
          <cell r="C1650" t="str">
            <v>.</v>
          </cell>
          <cell r="D1650" t="str">
            <v>.</v>
          </cell>
        </row>
        <row r="1651">
          <cell r="A1651">
            <v>100402</v>
          </cell>
          <cell r="B1651" t="str">
            <v>TUBO DE AÇO GALVANIZADO, CLASSE LEVE I (LINHA ÁGUA) - 3/4"</v>
          </cell>
          <cell r="C1651" t="str">
            <v>M</v>
          </cell>
          <cell r="D1651">
            <v>35.090000000000003</v>
          </cell>
        </row>
        <row r="1652">
          <cell r="A1652">
            <v>100403</v>
          </cell>
          <cell r="B1652" t="str">
            <v>TUBO DE AÇO GALVANIZADO, CLASSE LEVE I (LINHA ÁGUA) - 1"</v>
          </cell>
          <cell r="C1652" t="str">
            <v>M</v>
          </cell>
          <cell r="D1652">
            <v>47.58</v>
          </cell>
        </row>
        <row r="1653">
          <cell r="A1653">
            <v>100404</v>
          </cell>
          <cell r="B1653" t="str">
            <v>TUBO DE AÇO GALVANIZADO, CLASSE LEVE I (LINHA ÁGUA) - 1 1/4"</v>
          </cell>
          <cell r="C1653" t="str">
            <v>M</v>
          </cell>
          <cell r="D1653">
            <v>57.38</v>
          </cell>
        </row>
        <row r="1654">
          <cell r="A1654">
            <v>100405</v>
          </cell>
          <cell r="B1654" t="str">
            <v>TUBO DE AÇO GALVANIZADO, CLASSE LEVE I (LINHA ÁGUA) - 1 1/2"</v>
          </cell>
          <cell r="C1654" t="str">
            <v>M</v>
          </cell>
          <cell r="D1654">
            <v>64.959999999999994</v>
          </cell>
        </row>
        <row r="1655">
          <cell r="A1655">
            <v>100406</v>
          </cell>
          <cell r="B1655" t="str">
            <v>TUBO DE AÇO GALVANIZADO, CLASSE LEVE I (LINHA ÁGUA) - 2"</v>
          </cell>
          <cell r="C1655" t="str">
            <v>M</v>
          </cell>
          <cell r="D1655">
            <v>79.73</v>
          </cell>
        </row>
        <row r="1656">
          <cell r="A1656">
            <v>100407</v>
          </cell>
          <cell r="B1656" t="str">
            <v>TUBO DE AÇO GALVANIZADO, CLASSE LEVE I (LINHA ÁGUA) - 2 1/2"</v>
          </cell>
          <cell r="C1656" t="str">
            <v>M</v>
          </cell>
          <cell r="D1656">
            <v>98.09</v>
          </cell>
        </row>
        <row r="1657">
          <cell r="A1657">
            <v>100408</v>
          </cell>
          <cell r="B1657" t="str">
            <v>TUBO DE AÇO GALVANIZADO, CLASSE LEVE I (LINHA ÁGUA) - 3"</v>
          </cell>
          <cell r="C1657" t="str">
            <v>M</v>
          </cell>
          <cell r="D1657">
            <v>109.58</v>
          </cell>
        </row>
        <row r="1658">
          <cell r="A1658">
            <v>100409</v>
          </cell>
          <cell r="B1658" t="str">
            <v>TUBO DE AÇO GALVANIZADO, CLASSE LEVE I (LINHA ÁGUA) - 4"</v>
          </cell>
          <cell r="C1658" t="str">
            <v>M</v>
          </cell>
          <cell r="D1658">
            <v>140.68</v>
          </cell>
        </row>
        <row r="1659">
          <cell r="A1659">
            <v>100462</v>
          </cell>
          <cell r="B1659" t="str">
            <v>TUBO DE PVC RÍGIDO, SOLDÁVEL (LINHA ÁGUA) - 25MM (3/4")</v>
          </cell>
          <cell r="C1659" t="str">
            <v>M</v>
          </cell>
          <cell r="D1659">
            <v>13.23</v>
          </cell>
        </row>
        <row r="1660">
          <cell r="A1660">
            <v>100463</v>
          </cell>
          <cell r="B1660" t="str">
            <v>TUBO DE PVC RÍGIDO, SOLDÁVEL (LINHA ÁGUA) - 32MM (1")</v>
          </cell>
          <cell r="C1660" t="str">
            <v>M</v>
          </cell>
          <cell r="D1660">
            <v>17.329999999999998</v>
          </cell>
        </row>
        <row r="1661">
          <cell r="A1661">
            <v>100464</v>
          </cell>
          <cell r="B1661" t="str">
            <v>TUBO DE PVC RÍGIDO, SOLDÁVEL (LINHA ÁGUA) - 40MM (1 1/4")</v>
          </cell>
          <cell r="C1661" t="str">
            <v>M</v>
          </cell>
          <cell r="D1661">
            <v>20.99</v>
          </cell>
        </row>
        <row r="1662">
          <cell r="A1662">
            <v>100465</v>
          </cell>
          <cell r="B1662" t="str">
            <v>TUBO DE PVC RÍGIDO, SOLDÁVEL (LINHA ÁGUA) - 50MM (1 1/2")</v>
          </cell>
          <cell r="C1662" t="str">
            <v>M</v>
          </cell>
          <cell r="D1662">
            <v>24.66</v>
          </cell>
        </row>
        <row r="1663">
          <cell r="A1663">
            <v>100466</v>
          </cell>
          <cell r="B1663" t="str">
            <v>TUBO DE PVC RÍGIDO, SOLDÁVEL (LINHA ÁGUA) - 60MM (2")</v>
          </cell>
          <cell r="C1663" t="str">
            <v>M</v>
          </cell>
          <cell r="D1663">
            <v>32.380000000000003</v>
          </cell>
        </row>
        <row r="1664">
          <cell r="A1664">
            <v>100467</v>
          </cell>
          <cell r="B1664" t="str">
            <v>TUBO DE PVC RÍGIDO, SOLDÁVEL (LINHA ÁGUA) - 75MM (2 1/2")</v>
          </cell>
          <cell r="C1664" t="str">
            <v>M</v>
          </cell>
          <cell r="D1664">
            <v>45.71</v>
          </cell>
        </row>
        <row r="1665">
          <cell r="A1665">
            <v>100468</v>
          </cell>
          <cell r="B1665" t="str">
            <v>TUBO DE PVC RÍGIDO, SOLDÁVEL (LINHA ÁGUA) - 85MM (3")</v>
          </cell>
          <cell r="C1665" t="str">
            <v>M</v>
          </cell>
          <cell r="D1665">
            <v>52.04</v>
          </cell>
        </row>
        <row r="1666">
          <cell r="A1666">
            <v>100469</v>
          </cell>
          <cell r="B1666" t="str">
            <v>TUBO DE PVC RÍGIDO, SOLDÁVEL (LINHA ÁGUA) - 110MM (4")</v>
          </cell>
          <cell r="C1666" t="str">
            <v>M</v>
          </cell>
          <cell r="D1666">
            <v>71.17</v>
          </cell>
        </row>
        <row r="1667">
          <cell r="A1667">
            <v>100498</v>
          </cell>
          <cell r="B1667" t="str">
            <v>ENVELOPAMENTO DE TUBULAÇÃO ENTERRADA, COM CONCRETO</v>
          </cell>
          <cell r="C1667" t="str">
            <v>M</v>
          </cell>
          <cell r="D1667">
            <v>19.010000000000002</v>
          </cell>
        </row>
        <row r="1668">
          <cell r="A1668">
            <v>100500</v>
          </cell>
          <cell r="B1668" t="str">
            <v>REDE DE ÁGUA FRIA - ACESSÓRIOS</v>
          </cell>
          <cell r="C1668" t="str">
            <v>.</v>
          </cell>
          <cell r="D1668" t="str">
            <v>.</v>
          </cell>
        </row>
        <row r="1669">
          <cell r="A1669">
            <v>100502</v>
          </cell>
          <cell r="B1669" t="str">
            <v>REGISTRO DE GAVETA, METAL AMARELO - 3/4"</v>
          </cell>
          <cell r="C1669" t="str">
            <v>UN</v>
          </cell>
          <cell r="D1669">
            <v>34.119999999999997</v>
          </cell>
        </row>
        <row r="1670">
          <cell r="A1670">
            <v>100503</v>
          </cell>
          <cell r="B1670" t="str">
            <v>REGISTRO DE GAVETA, METAL AMARELO - 1"</v>
          </cell>
          <cell r="C1670" t="str">
            <v>UN</v>
          </cell>
          <cell r="D1670">
            <v>42.88</v>
          </cell>
        </row>
        <row r="1671">
          <cell r="A1671">
            <v>100504</v>
          </cell>
          <cell r="B1671" t="str">
            <v>REGISTRO DE GAVETA, METAL AMARELO - 1 1/4"</v>
          </cell>
          <cell r="C1671" t="str">
            <v>UN</v>
          </cell>
          <cell r="D1671">
            <v>61.23</v>
          </cell>
        </row>
        <row r="1672">
          <cell r="A1672">
            <v>100505</v>
          </cell>
          <cell r="B1672" t="str">
            <v>REGISTRO DE GAVETA, METAL AMARELO - 1 1/2"</v>
          </cell>
          <cell r="C1672" t="str">
            <v>UN</v>
          </cell>
          <cell r="D1672">
            <v>71.569999999999993</v>
          </cell>
        </row>
        <row r="1673">
          <cell r="A1673">
            <v>100506</v>
          </cell>
          <cell r="B1673" t="str">
            <v>REGISTRO DE GAVETA, METAL AMARELO - 2"</v>
          </cell>
          <cell r="C1673" t="str">
            <v>UN</v>
          </cell>
          <cell r="D1673">
            <v>92.51</v>
          </cell>
        </row>
        <row r="1674">
          <cell r="A1674">
            <v>100507</v>
          </cell>
          <cell r="B1674" t="str">
            <v>REGISTRO DE GAVETA, METAL AMARELO - 2 1/2"</v>
          </cell>
          <cell r="C1674" t="str">
            <v>UN</v>
          </cell>
          <cell r="D1674">
            <v>214.44</v>
          </cell>
        </row>
        <row r="1675">
          <cell r="A1675">
            <v>100508</v>
          </cell>
          <cell r="B1675" t="str">
            <v>REGISTRO DE GAVETA, METAL AMARELO - 3"</v>
          </cell>
          <cell r="C1675" t="str">
            <v>UN</v>
          </cell>
          <cell r="D1675">
            <v>307.07</v>
          </cell>
        </row>
        <row r="1676">
          <cell r="A1676">
            <v>100509</v>
          </cell>
          <cell r="B1676" t="str">
            <v>REGISTRO DE GAVETA, METAL AMARELO - 4"</v>
          </cell>
          <cell r="C1676" t="str">
            <v>UN</v>
          </cell>
          <cell r="D1676">
            <v>501.91</v>
          </cell>
        </row>
        <row r="1677">
          <cell r="A1677">
            <v>100531</v>
          </cell>
          <cell r="B1677" t="str">
            <v>REGISTRO DE GAVETA, METAL CROMADO - 3/4"</v>
          </cell>
          <cell r="C1677" t="str">
            <v>UN</v>
          </cell>
          <cell r="D1677">
            <v>65.39</v>
          </cell>
        </row>
        <row r="1678">
          <cell r="A1678">
            <v>100532</v>
          </cell>
          <cell r="B1678" t="str">
            <v>REGISTRO DE GAVETA, METAL CROMADO - 1"</v>
          </cell>
          <cell r="C1678" t="str">
            <v>UN</v>
          </cell>
          <cell r="D1678">
            <v>78.150000000000006</v>
          </cell>
        </row>
        <row r="1679">
          <cell r="A1679">
            <v>100533</v>
          </cell>
          <cell r="B1679" t="str">
            <v>REGISTRO DE GAVETA, METAL CROMADO - 1 1/4"</v>
          </cell>
          <cell r="C1679" t="str">
            <v>UN</v>
          </cell>
          <cell r="D1679">
            <v>109.17</v>
          </cell>
        </row>
        <row r="1680">
          <cell r="A1680">
            <v>100534</v>
          </cell>
          <cell r="B1680" t="str">
            <v>REGISTRO DE GAVETA, METAL CROMADO - 1 1/2"</v>
          </cell>
          <cell r="C1680" t="str">
            <v>UN</v>
          </cell>
          <cell r="D1680">
            <v>119.97</v>
          </cell>
        </row>
        <row r="1681">
          <cell r="A1681">
            <v>100540</v>
          </cell>
          <cell r="B1681" t="str">
            <v>REGISTRO DE PRESSÃO, METAL AMARELO - 1/2"</v>
          </cell>
          <cell r="C1681" t="str">
            <v>UN</v>
          </cell>
          <cell r="D1681">
            <v>34.65</v>
          </cell>
        </row>
        <row r="1682">
          <cell r="A1682">
            <v>100541</v>
          </cell>
          <cell r="B1682" t="str">
            <v>REGISTRO DE PRESSÃO, METAL AMARELO - 3/4"</v>
          </cell>
          <cell r="C1682" t="str">
            <v>UN</v>
          </cell>
          <cell r="D1682">
            <v>39.96</v>
          </cell>
        </row>
        <row r="1683">
          <cell r="A1683">
            <v>100551</v>
          </cell>
          <cell r="B1683" t="str">
            <v>REGISTRO DE PRESSÃO, METAL CROMADO - 3/4"</v>
          </cell>
          <cell r="C1683" t="str">
            <v>UN</v>
          </cell>
          <cell r="D1683">
            <v>64.72</v>
          </cell>
        </row>
        <row r="1684">
          <cell r="A1684">
            <v>100560</v>
          </cell>
          <cell r="B1684" t="str">
            <v>REGISTRO GLOBO COM ADAPTADOR E TAMPA - 2 1/2"</v>
          </cell>
          <cell r="C1684" t="str">
            <v>UN</v>
          </cell>
          <cell r="D1684">
            <v>222.89</v>
          </cell>
        </row>
        <row r="1685">
          <cell r="A1685">
            <v>100600</v>
          </cell>
          <cell r="B1685" t="str">
            <v>REDE DE ÁGUA QUENTE</v>
          </cell>
          <cell r="C1685" t="str">
            <v>.</v>
          </cell>
          <cell r="D1685" t="str">
            <v>.</v>
          </cell>
        </row>
        <row r="1686">
          <cell r="A1686">
            <v>100620</v>
          </cell>
          <cell r="B1686" t="str">
            <v>TUBO DE COBRE SEM COSTURA, CLASSE EL - 1/2"</v>
          </cell>
          <cell r="C1686" t="str">
            <v>M</v>
          </cell>
          <cell r="D1686">
            <v>25.92</v>
          </cell>
        </row>
        <row r="1687">
          <cell r="A1687">
            <v>100621</v>
          </cell>
          <cell r="B1687" t="str">
            <v>TUBO DE COBRE SEM COSTURA, CLASSE EL - 3/4"</v>
          </cell>
          <cell r="C1687" t="str">
            <v>M</v>
          </cell>
          <cell r="D1687">
            <v>37.28</v>
          </cell>
        </row>
        <row r="1688">
          <cell r="A1688">
            <v>100622</v>
          </cell>
          <cell r="B1688" t="str">
            <v>TUBO DE COBRE SEM COSTURA, CLASSE EL - 1"</v>
          </cell>
          <cell r="C1688" t="str">
            <v>M</v>
          </cell>
          <cell r="D1688">
            <v>44.92</v>
          </cell>
        </row>
        <row r="1689">
          <cell r="A1689">
            <v>100623</v>
          </cell>
          <cell r="B1689" t="str">
            <v>TUBO DE COBRE SEM COSTURA, CLASSE EL - 1 1/4"</v>
          </cell>
          <cell r="C1689" t="str">
            <v>M</v>
          </cell>
          <cell r="D1689">
            <v>60.48</v>
          </cell>
        </row>
        <row r="1690">
          <cell r="A1690">
            <v>100624</v>
          </cell>
          <cell r="B1690" t="str">
            <v>TUBO DE COBRE SEM COSTURA, CLASSE EL - 1 1/2"</v>
          </cell>
          <cell r="C1690" t="str">
            <v>M</v>
          </cell>
          <cell r="D1690">
            <v>72.05</v>
          </cell>
        </row>
        <row r="1691">
          <cell r="A1691">
            <v>100626</v>
          </cell>
          <cell r="B1691" t="str">
            <v>TUBO DE COBRE SEM COSTURA, CLASSE A - 1/2"</v>
          </cell>
          <cell r="C1691" t="str">
            <v>M</v>
          </cell>
          <cell r="D1691">
            <v>34.06</v>
          </cell>
        </row>
        <row r="1692">
          <cell r="A1692">
            <v>100627</v>
          </cell>
          <cell r="B1692" t="str">
            <v>TUBO DE COBRE SEM COSTURA, CLASSE A 3/4"</v>
          </cell>
          <cell r="C1692" t="str">
            <v>M</v>
          </cell>
          <cell r="D1692">
            <v>47.19</v>
          </cell>
        </row>
        <row r="1693">
          <cell r="A1693">
            <v>100628</v>
          </cell>
          <cell r="B1693" t="str">
            <v>TUBO DE COBRE SEM COSTURA, CLASSE A 1"</v>
          </cell>
          <cell r="C1693" t="str">
            <v>M</v>
          </cell>
          <cell r="D1693">
            <v>57.02</v>
          </cell>
        </row>
        <row r="1694">
          <cell r="A1694">
            <v>100629</v>
          </cell>
          <cell r="B1694" t="str">
            <v>TUBO DE COBRE SEM COSTURA, CLASSE A 1 1/4"</v>
          </cell>
          <cell r="C1694" t="str">
            <v>M</v>
          </cell>
          <cell r="D1694">
            <v>82</v>
          </cell>
        </row>
        <row r="1695">
          <cell r="A1695">
            <v>100630</v>
          </cell>
          <cell r="B1695" t="str">
            <v>TUBO DE COBRE SEM COSTURA, CLASSE A 1 1/2"</v>
          </cell>
          <cell r="C1695" t="str">
            <v>M</v>
          </cell>
          <cell r="D1695">
            <v>91.29</v>
          </cell>
        </row>
        <row r="1696">
          <cell r="A1696">
            <v>100654</v>
          </cell>
          <cell r="B1696" t="str">
            <v>REGISTRO DE GAVETA, METAL AMARELO - 1 1/2"</v>
          </cell>
          <cell r="C1696" t="str">
            <v>UN</v>
          </cell>
          <cell r="D1696">
            <v>71.569999999999993</v>
          </cell>
        </row>
        <row r="1697">
          <cell r="A1697">
            <v>100700</v>
          </cell>
          <cell r="B1697" t="str">
            <v>REDE DE GÁS</v>
          </cell>
          <cell r="C1697" t="str">
            <v>.</v>
          </cell>
          <cell r="D1697" t="str">
            <v>.</v>
          </cell>
        </row>
        <row r="1698">
          <cell r="A1698">
            <v>100711</v>
          </cell>
          <cell r="B1698" t="str">
            <v>TUBO PRETO DE AÇO-CARBONO, CLASSE SCH-40 - 3/4"</v>
          </cell>
          <cell r="C1698" t="str">
            <v>M</v>
          </cell>
          <cell r="D1698">
            <v>29.74</v>
          </cell>
        </row>
        <row r="1699">
          <cell r="A1699">
            <v>100712</v>
          </cell>
          <cell r="B1699" t="str">
            <v>TUBO PRETO DE AÇO-CARBONO, CLASSE SCH-40 - 1"</v>
          </cell>
          <cell r="C1699" t="str">
            <v>M</v>
          </cell>
          <cell r="D1699">
            <v>42.42</v>
          </cell>
        </row>
        <row r="1700">
          <cell r="A1700">
            <v>100713</v>
          </cell>
          <cell r="B1700" t="str">
            <v>TUBO PRETO DE AÇO-CARBONO, CLASSE SCH-40 - 1 1/4"</v>
          </cell>
          <cell r="C1700" t="str">
            <v>M</v>
          </cell>
          <cell r="D1700">
            <v>49.77</v>
          </cell>
        </row>
        <row r="1701">
          <cell r="A1701">
            <v>100714</v>
          </cell>
          <cell r="B1701" t="str">
            <v>TUBO PRETO DE AÇO-CARBONO, CLASSE SCH-40 - 1 1/2"</v>
          </cell>
          <cell r="C1701" t="str">
            <v>M</v>
          </cell>
          <cell r="D1701">
            <v>58.4</v>
          </cell>
        </row>
        <row r="1702">
          <cell r="A1702">
            <v>100720</v>
          </cell>
          <cell r="B1702" t="str">
            <v>VÁLVULA ESFÉRICA MONOBLOCO EM LATÃO, 3/4" NPT</v>
          </cell>
          <cell r="C1702" t="str">
            <v>UN</v>
          </cell>
          <cell r="D1702">
            <v>20.77</v>
          </cell>
        </row>
        <row r="1703">
          <cell r="A1703">
            <v>100760</v>
          </cell>
          <cell r="B1703" t="str">
            <v>HV.04 - ABRIGO PARA GÁS EM BLOCO DE CONCRETO APARENTE PARA 2 BOTIJÕES</v>
          </cell>
          <cell r="C1703" t="str">
            <v>UN</v>
          </cell>
          <cell r="D1703">
            <v>306.2</v>
          </cell>
        </row>
        <row r="1704">
          <cell r="A1704">
            <v>100762</v>
          </cell>
          <cell r="B1704" t="str">
            <v>HV.12 - ABRIGO PARA GÁS EM ALVENARIA REVESTIDA PARA 2 BOTIJÕES</v>
          </cell>
          <cell r="C1704" t="str">
            <v>UN</v>
          </cell>
          <cell r="D1704">
            <v>396.37</v>
          </cell>
        </row>
        <row r="1705">
          <cell r="A1705">
            <v>100763</v>
          </cell>
          <cell r="B1705" t="str">
            <v>HV.13 - ABRIGO PARA GÁS EM BLOCOS DE CONCRETO APARENTE PARA 2 CILINDROS</v>
          </cell>
          <cell r="C1705" t="str">
            <v>UN</v>
          </cell>
          <cell r="D1705">
            <v>753.15</v>
          </cell>
        </row>
        <row r="1706">
          <cell r="A1706">
            <v>100764</v>
          </cell>
          <cell r="B1706" t="str">
            <v>HV.14 - ABRIGO PARA GÁS EM BLOCO DE CONCRETO APARENTE PARA 4 CILINDROS</v>
          </cell>
          <cell r="C1706" t="str">
            <v>UN</v>
          </cell>
          <cell r="D1706">
            <v>975.22</v>
          </cell>
        </row>
        <row r="1707">
          <cell r="A1707">
            <v>100765</v>
          </cell>
          <cell r="B1707" t="str">
            <v>HV.15 - ABRIGO PARA GÁS EM BLOCO DE CONCRETO APARENTE PARA 6 CILINDROS</v>
          </cell>
          <cell r="C1707" t="str">
            <v>UN</v>
          </cell>
          <cell r="D1707">
            <v>1240.21</v>
          </cell>
        </row>
        <row r="1708">
          <cell r="A1708">
            <v>100767</v>
          </cell>
          <cell r="B1708" t="str">
            <v>HV.17 - ABRIGO PARA GÁS EM TIJOLO APARENTE PARA 4 CILINDROS</v>
          </cell>
          <cell r="C1708" t="str">
            <v>UN</v>
          </cell>
          <cell r="D1708">
            <v>1126.22</v>
          </cell>
        </row>
        <row r="1709">
          <cell r="A1709">
            <v>100768</v>
          </cell>
          <cell r="B1709" t="str">
            <v>HV.18 - ABRIGO PARA GÁS EM TIJOLO APARENTE PARA 6 CILINDROS</v>
          </cell>
          <cell r="C1709" t="str">
            <v>UN</v>
          </cell>
          <cell r="D1709">
            <v>1424.46</v>
          </cell>
        </row>
        <row r="1710">
          <cell r="A1710">
            <v>100769</v>
          </cell>
          <cell r="B1710" t="str">
            <v>HV.19 - ABRIGO PARA GÁS EM ALVENARIA REVESTIDA PARA 2 CILINDROS</v>
          </cell>
          <cell r="C1710" t="str">
            <v>UN</v>
          </cell>
          <cell r="D1710">
            <v>917.85</v>
          </cell>
        </row>
        <row r="1711">
          <cell r="A1711">
            <v>100770</v>
          </cell>
          <cell r="B1711" t="str">
            <v>HV.20 - ABRIGO PARA GÁS EM ALVENARIA REVESTIDA PARA 4 CILINDROS</v>
          </cell>
          <cell r="C1711" t="str">
            <v>UN</v>
          </cell>
          <cell r="D1711">
            <v>1169.98</v>
          </cell>
        </row>
        <row r="1712">
          <cell r="A1712">
            <v>100771</v>
          </cell>
          <cell r="B1712" t="str">
            <v>HV.21 - ABRIGO PARA GÁS EM ALVENARIA REVESTIDA PARA 6 CILINDROS</v>
          </cell>
          <cell r="C1712" t="str">
            <v>UN</v>
          </cell>
          <cell r="D1712">
            <v>1471.64</v>
          </cell>
        </row>
        <row r="1713">
          <cell r="A1713">
            <v>100780</v>
          </cell>
          <cell r="B1713" t="str">
            <v>HD.10 - INSTALAÇÃO PARA 2 BOTIJÕES GLP 13KG, EXCLUSIVE ABRIGO</v>
          </cell>
          <cell r="C1713" t="str">
            <v>UN</v>
          </cell>
          <cell r="D1713">
            <v>8.43</v>
          </cell>
        </row>
        <row r="1714">
          <cell r="A1714">
            <v>100781</v>
          </cell>
          <cell r="B1714" t="str">
            <v>HD.11 - INSTALAÇÃO PARA 2 CILINDROS GLP 45 KG, EXCLUSIVE ABRIGO</v>
          </cell>
          <cell r="C1714" t="str">
            <v>UN</v>
          </cell>
          <cell r="D1714">
            <v>330.42</v>
          </cell>
        </row>
        <row r="1715">
          <cell r="A1715">
            <v>100782</v>
          </cell>
          <cell r="B1715" t="str">
            <v>HD.12 - INSTALAÇÃO PARA 4 CILINDRO GLP 45KG, EXCLUSIVE ABRIGO</v>
          </cell>
          <cell r="C1715" t="str">
            <v>UN</v>
          </cell>
          <cell r="D1715">
            <v>397.03</v>
          </cell>
        </row>
        <row r="1716">
          <cell r="A1716">
            <v>100783</v>
          </cell>
          <cell r="B1716" t="str">
            <v>HD.13  - INSTALAÇÃO PARA 6 CILINDROS GLP 45KG, EXCLUSIVE ABRIGO</v>
          </cell>
          <cell r="C1716" t="str">
            <v>UN</v>
          </cell>
          <cell r="D1716">
            <v>455.85</v>
          </cell>
        </row>
        <row r="1717">
          <cell r="A1717">
            <v>100785</v>
          </cell>
          <cell r="B1717" t="str">
            <v>BOTIJÃO DE GÁS DE 13KG COM CARGA</v>
          </cell>
          <cell r="C1717" t="str">
            <v>UN</v>
          </cell>
          <cell r="D1717">
            <v>112.55</v>
          </cell>
        </row>
        <row r="1718">
          <cell r="A1718">
            <v>100786</v>
          </cell>
          <cell r="B1718" t="str">
            <v>CILINDRO DE G.L.P. DE 45KG COM CARGA</v>
          </cell>
          <cell r="C1718" t="str">
            <v>UN</v>
          </cell>
          <cell r="D1718">
            <v>426.3</v>
          </cell>
        </row>
        <row r="1719">
          <cell r="A1719">
            <v>100790</v>
          </cell>
          <cell r="B1719" t="str">
            <v>CAIXA COM COLETOR DE ÁGUA (SIFÃO) PARA REDE DE GÁS</v>
          </cell>
          <cell r="C1719" t="str">
            <v>UN</v>
          </cell>
          <cell r="D1719">
            <v>85.89</v>
          </cell>
        </row>
        <row r="1720">
          <cell r="A1720">
            <v>100795</v>
          </cell>
          <cell r="B1720" t="str">
            <v>PROTEÇÃO ANTICORROSIVA PARA TUBULAÇÃO ENTERRADA</v>
          </cell>
          <cell r="C1720" t="str">
            <v>M</v>
          </cell>
          <cell r="D1720">
            <v>1.54</v>
          </cell>
        </row>
        <row r="1721">
          <cell r="A1721">
            <v>100798</v>
          </cell>
          <cell r="B1721" t="str">
            <v>ENVELOPAMENTO DE TUBULAÇÃO ENTERRADA, COM CONCRETO</v>
          </cell>
          <cell r="C1721" t="str">
            <v>M</v>
          </cell>
          <cell r="D1721">
            <v>19.010000000000002</v>
          </cell>
        </row>
        <row r="1722">
          <cell r="A1722">
            <v>100800</v>
          </cell>
          <cell r="B1722" t="str">
            <v>REDE DE PREVENÇÃO E COMBATE A INCÊNDIOS</v>
          </cell>
          <cell r="C1722" t="str">
            <v>.</v>
          </cell>
          <cell r="D1722" t="str">
            <v>.</v>
          </cell>
        </row>
        <row r="1723">
          <cell r="A1723">
            <v>100802</v>
          </cell>
          <cell r="B1723" t="str">
            <v>TUBO DE AÇO-CARBONO GALVANIZADO, CLASSE MÉDIA (DIN2440) - 2 1/2"</v>
          </cell>
          <cell r="C1723" t="str">
            <v>M</v>
          </cell>
          <cell r="D1723">
            <v>102.56</v>
          </cell>
        </row>
        <row r="1724">
          <cell r="A1724">
            <v>100803</v>
          </cell>
          <cell r="B1724" t="str">
            <v>TUBO DE AÇO-CARBONO GALVANIZADO, CLASSE MÉDIA (DIN2440) - 3"</v>
          </cell>
          <cell r="C1724" t="str">
            <v>M</v>
          </cell>
          <cell r="D1724">
            <v>117.85</v>
          </cell>
        </row>
        <row r="1725">
          <cell r="A1725">
            <v>100805</v>
          </cell>
          <cell r="B1725" t="str">
            <v>TUBO DE AÇO-CARBONO GALVANIZADO, CLASSE MÉDIA (DIN2440) - 4"</v>
          </cell>
          <cell r="C1725" t="str">
            <v>M</v>
          </cell>
          <cell r="D1725">
            <v>153.77000000000001</v>
          </cell>
        </row>
        <row r="1726">
          <cell r="A1726">
            <v>100806</v>
          </cell>
          <cell r="B1726" t="str">
            <v>TUBO DE AÇO-CARBONO GALVANIZADO, CLASSE MÉDIA (DIN2440) - 6"</v>
          </cell>
          <cell r="C1726" t="str">
            <v>M</v>
          </cell>
          <cell r="D1726">
            <v>220.51</v>
          </cell>
        </row>
        <row r="1727">
          <cell r="A1727">
            <v>100831</v>
          </cell>
          <cell r="B1727" t="str">
            <v>REGISTRO DE GAVETA, METAL AMARELO - 2 1/2"</v>
          </cell>
          <cell r="C1727" t="str">
            <v>UN</v>
          </cell>
          <cell r="D1727">
            <v>214.44</v>
          </cell>
        </row>
        <row r="1728">
          <cell r="A1728">
            <v>100832</v>
          </cell>
          <cell r="B1728" t="str">
            <v>REGISTRO DE GAVETA, METAL AMARELO - 3"</v>
          </cell>
          <cell r="C1728" t="str">
            <v>UN</v>
          </cell>
          <cell r="D1728">
            <v>307.07</v>
          </cell>
        </row>
        <row r="1729">
          <cell r="A1729">
            <v>100834</v>
          </cell>
          <cell r="B1729" t="str">
            <v>REGISTRO DE GAVETA, METAL AMARELO - 4"</v>
          </cell>
          <cell r="C1729" t="str">
            <v>UN</v>
          </cell>
          <cell r="D1729">
            <v>501.91</v>
          </cell>
        </row>
        <row r="1730">
          <cell r="A1730">
            <v>100849</v>
          </cell>
          <cell r="B1730" t="str">
            <v>ENVELOPAMENTO DE TUBULAÇÃO ENTERRADA, COM CONCRETO</v>
          </cell>
          <cell r="C1730" t="str">
            <v>M</v>
          </cell>
          <cell r="D1730">
            <v>19.010000000000002</v>
          </cell>
        </row>
        <row r="1731">
          <cell r="A1731">
            <v>100850</v>
          </cell>
          <cell r="B1731" t="str">
            <v>RECALQUE DE PASSEIO COM UNIÃO ENGATE RÁPIDO - REGISTRO TIPO GLOBO 2 1/2"</v>
          </cell>
          <cell r="C1731" t="str">
            <v>UN</v>
          </cell>
          <cell r="D1731">
            <v>385.87</v>
          </cell>
        </row>
        <row r="1732">
          <cell r="A1732">
            <v>100855</v>
          </cell>
          <cell r="B1732" t="str">
            <v>HIDRANTE COM UNIÃO DE ENGATE RÁPIDO - REGISTRO TIPO GLOBO 2 1/2"</v>
          </cell>
          <cell r="C1732" t="str">
            <v>UN</v>
          </cell>
          <cell r="D1732">
            <v>199.98</v>
          </cell>
        </row>
        <row r="1733">
          <cell r="A1733">
            <v>100860</v>
          </cell>
          <cell r="B1733" t="str">
            <v>ABRIGO DE EMBUTIR PARA HIDRANTE E MANGUEIRA - CHAPA DE AÇO N.20</v>
          </cell>
          <cell r="C1733" t="str">
            <v>UN</v>
          </cell>
          <cell r="D1733">
            <v>255.82</v>
          </cell>
        </row>
        <row r="1734">
          <cell r="A1734">
            <v>100865</v>
          </cell>
          <cell r="B1734" t="str">
            <v>MANGUEIRA DE INCÊNDIO COM UNIÃO DE ENGATE RÁPIDO, 15M - 1 1/2"</v>
          </cell>
          <cell r="C1734" t="str">
            <v>UN</v>
          </cell>
          <cell r="D1734">
            <v>213.75</v>
          </cell>
        </row>
        <row r="1735">
          <cell r="A1735">
            <v>100868</v>
          </cell>
          <cell r="B1735" t="str">
            <v>MANGUEIRA DE INCÊNDIO COM UNIÃO DE ENGATE RÁPIDO, 30M - 1 1/2"</v>
          </cell>
          <cell r="C1735" t="str">
            <v>UN</v>
          </cell>
          <cell r="D1735">
            <v>388.31</v>
          </cell>
        </row>
        <row r="1736">
          <cell r="A1736">
            <v>100872</v>
          </cell>
          <cell r="B1736" t="str">
            <v>MANGUEIRA DE INCÊNDIO COM UNIÃO DE ENGATE RÁPIDO, 30M - 2 1/2"</v>
          </cell>
          <cell r="C1736" t="str">
            <v>UN</v>
          </cell>
          <cell r="D1736">
            <v>570.26</v>
          </cell>
        </row>
        <row r="1737">
          <cell r="A1737">
            <v>100873</v>
          </cell>
          <cell r="B1737" t="str">
            <v>ESGUICHO DE INCÊNDIO COM ENGATE RÁPIDO - 1 1/2"X1/2"</v>
          </cell>
          <cell r="C1737" t="str">
            <v>UN</v>
          </cell>
          <cell r="D1737">
            <v>35.74</v>
          </cell>
        </row>
        <row r="1738">
          <cell r="A1738">
            <v>100877</v>
          </cell>
          <cell r="B1738" t="str">
            <v>ESGUICHO DE INCÊNDIO COM ENGATE RÁPIDO - 2 1/2"X5/8"</v>
          </cell>
          <cell r="C1738" t="str">
            <v>UN</v>
          </cell>
          <cell r="D1738">
            <v>62.2</v>
          </cell>
        </row>
        <row r="1739">
          <cell r="A1739">
            <v>100880</v>
          </cell>
          <cell r="B1739" t="str">
            <v>EXTINTOR DE INCÊNDIO COM CARGA DE GÁS CARBÔNICO (CO2) - 4KG</v>
          </cell>
          <cell r="C1739" t="str">
            <v>UN</v>
          </cell>
          <cell r="D1739">
            <v>303.76</v>
          </cell>
        </row>
        <row r="1740">
          <cell r="A1740">
            <v>100881</v>
          </cell>
          <cell r="B1740" t="str">
            <v>EXTINTOR DE INCÊNDIO COM CARGA DE GÁS CARBÔNICO (CO2) - 6KG</v>
          </cell>
          <cell r="C1740" t="str">
            <v>UN</v>
          </cell>
          <cell r="D1740">
            <v>298.31</v>
          </cell>
        </row>
        <row r="1741">
          <cell r="A1741">
            <v>100882</v>
          </cell>
          <cell r="B1741" t="str">
            <v>EXTINTOR DE INCÊNDIO COM CARGA DE GÁS CARBÔNICO (CO2) - 10KG</v>
          </cell>
          <cell r="C1741" t="str">
            <v>UN</v>
          </cell>
          <cell r="D1741">
            <v>629.57000000000005</v>
          </cell>
        </row>
        <row r="1742">
          <cell r="A1742">
            <v>100885</v>
          </cell>
          <cell r="B1742" t="str">
            <v>EXTINTOR DE INCÊNDIO COM CARGA DE ÁGUA PRESSURIZADA - 10L</v>
          </cell>
          <cell r="C1742" t="str">
            <v>UN</v>
          </cell>
          <cell r="D1742">
            <v>87.7</v>
          </cell>
        </row>
        <row r="1743">
          <cell r="A1743">
            <v>100888</v>
          </cell>
          <cell r="B1743" t="str">
            <v>EXTINTOR DE INCÊNDIO COM CARGA DE ESPUMA QUÍMICA - 9L</v>
          </cell>
          <cell r="C1743" t="str">
            <v>UN</v>
          </cell>
          <cell r="D1743">
            <v>384.59</v>
          </cell>
        </row>
        <row r="1744">
          <cell r="A1744">
            <v>100890</v>
          </cell>
          <cell r="B1744" t="str">
            <v>EXTINTOR DE INCÊNDIO COM CARGA DE PÓ QUÍMICO SECO - 4KG</v>
          </cell>
          <cell r="C1744" t="str">
            <v>UN</v>
          </cell>
          <cell r="D1744">
            <v>85.27</v>
          </cell>
        </row>
        <row r="1745">
          <cell r="A1745">
            <v>100892</v>
          </cell>
          <cell r="B1745" t="str">
            <v>EXTINTOR DE INCÊNDIO COM CARGA DE PÓ QUÍMICO SECO - 8KG</v>
          </cell>
          <cell r="C1745" t="str">
            <v>UN</v>
          </cell>
          <cell r="D1745">
            <v>113.97</v>
          </cell>
        </row>
        <row r="1746">
          <cell r="A1746">
            <v>100893</v>
          </cell>
          <cell r="B1746" t="str">
            <v>EXTINTOR DE INCÊNDIO COM CARGA DE PÓ QUÍMICO SECO - 12KG</v>
          </cell>
          <cell r="C1746" t="str">
            <v>UN</v>
          </cell>
          <cell r="D1746">
            <v>137.6</v>
          </cell>
        </row>
        <row r="1747">
          <cell r="A1747">
            <v>100895</v>
          </cell>
          <cell r="B1747" t="str">
            <v>SETA PARA HIDRANTE/EXTINTOR DE INCÊNDIO</v>
          </cell>
          <cell r="C1747" t="str">
            <v>UN</v>
          </cell>
          <cell r="D1747">
            <v>8.07</v>
          </cell>
        </row>
        <row r="1748">
          <cell r="A1748">
            <v>100900</v>
          </cell>
          <cell r="B1748" t="str">
            <v>REDE DE ESGOTO SANITÁRIO - TUBULAÇÃO</v>
          </cell>
          <cell r="C1748" t="str">
            <v>.</v>
          </cell>
          <cell r="D1748" t="str">
            <v>.</v>
          </cell>
        </row>
        <row r="1749">
          <cell r="A1749">
            <v>100910</v>
          </cell>
          <cell r="B1749" t="str">
            <v>TUBO DE FERRO FUNDIDO PARA ESGOTO, LINHA SMU - 50MM</v>
          </cell>
          <cell r="C1749" t="str">
            <v>M</v>
          </cell>
          <cell r="D1749">
            <v>172.01</v>
          </cell>
        </row>
        <row r="1750">
          <cell r="A1750">
            <v>100911</v>
          </cell>
          <cell r="B1750" t="str">
            <v>TUBO DE FERRO FUNDIDO PARA ESGOTO, LINHA SMU - 75MM</v>
          </cell>
          <cell r="C1750" t="str">
            <v>M</v>
          </cell>
          <cell r="D1750">
            <v>226.83</v>
          </cell>
        </row>
        <row r="1751">
          <cell r="A1751">
            <v>100912</v>
          </cell>
          <cell r="B1751" t="str">
            <v>TUBO DE FERRO FUNDIDO PARA ESGOTO, LINHA SMU - 100MM</v>
          </cell>
          <cell r="C1751" t="str">
            <v>M</v>
          </cell>
          <cell r="D1751">
            <v>254.38</v>
          </cell>
        </row>
        <row r="1752">
          <cell r="A1752">
            <v>100913</v>
          </cell>
          <cell r="B1752" t="str">
            <v>TUBO DE FERRO FUNDIDO PARA ESGOTO, LINHA SMU - 150MM</v>
          </cell>
          <cell r="C1752" t="str">
            <v>M</v>
          </cell>
          <cell r="D1752">
            <v>333.35</v>
          </cell>
        </row>
        <row r="1753">
          <cell r="A1753">
            <v>100930</v>
          </cell>
          <cell r="B1753" t="str">
            <v>TUBO DE PVC RÍGIDO, PONTA E BOLSA (LINHA ESGOTO) - 40MM (1 1/2")</v>
          </cell>
          <cell r="C1753" t="str">
            <v>M</v>
          </cell>
          <cell r="D1753">
            <v>15.79</v>
          </cell>
        </row>
        <row r="1754">
          <cell r="A1754">
            <v>100931</v>
          </cell>
          <cell r="B1754" t="str">
            <v>TUBO DE PVC RÍGIDO, PONTA E BOLSA (LINHA ESGOTO) - 50MM (2")</v>
          </cell>
          <cell r="C1754" t="str">
            <v>M</v>
          </cell>
          <cell r="D1754">
            <v>20.54</v>
          </cell>
        </row>
        <row r="1755">
          <cell r="A1755">
            <v>100932</v>
          </cell>
          <cell r="B1755" t="str">
            <v>TUBO DE PVC RÍGIDO, PONTA E BOLSA (LINHA ESGOTO) - 75MM (3")</v>
          </cell>
          <cell r="C1755" t="str">
            <v>M</v>
          </cell>
          <cell r="D1755">
            <v>29.54</v>
          </cell>
        </row>
        <row r="1756">
          <cell r="A1756">
            <v>100933</v>
          </cell>
          <cell r="B1756" t="str">
            <v>TUBO DE PVC RÍGIDO, PONTA E BOLSA (LINHA ESGOTO) - 100MM (4")</v>
          </cell>
          <cell r="C1756" t="str">
            <v>M</v>
          </cell>
          <cell r="D1756">
            <v>35.72</v>
          </cell>
        </row>
        <row r="1757">
          <cell r="A1757">
            <v>100934</v>
          </cell>
          <cell r="B1757" t="str">
            <v>TUBO DE PVC RÍGIDO, PONTA E BOLSA (LINHA ESGOTO) - 150MM (6")</v>
          </cell>
          <cell r="C1757" t="str">
            <v>M</v>
          </cell>
          <cell r="D1757">
            <v>51.79</v>
          </cell>
        </row>
        <row r="1758">
          <cell r="A1758">
            <v>100935</v>
          </cell>
          <cell r="B1758" t="str">
            <v>TUBO DE PVC RÍGIDO, PONTA E BOLSA (LINHA ESGOTO) - 200MM (8")</v>
          </cell>
          <cell r="C1758" t="str">
            <v>M</v>
          </cell>
          <cell r="D1758">
            <v>67.75</v>
          </cell>
        </row>
        <row r="1759">
          <cell r="A1759">
            <v>100998</v>
          </cell>
          <cell r="B1759" t="str">
            <v>ENVELOPAMENTO DE TUBULAÇÃO ENTERRADA, COM CONCRETO</v>
          </cell>
          <cell r="C1759" t="str">
            <v>M</v>
          </cell>
          <cell r="D1759">
            <v>19.010000000000002</v>
          </cell>
        </row>
        <row r="1760">
          <cell r="A1760">
            <v>101000</v>
          </cell>
          <cell r="B1760" t="str">
            <v>REDE DE ESGOTO SANITÁRIO - ACESSÓRIOS</v>
          </cell>
          <cell r="C1760" t="str">
            <v>.</v>
          </cell>
          <cell r="D1760" t="str">
            <v>.</v>
          </cell>
        </row>
        <row r="1761">
          <cell r="A1761">
            <v>101001</v>
          </cell>
          <cell r="B1761" t="str">
            <v>RALO SECO DE PVC RÍGIDO, COM SAÍDA SOLDADA DE 40MM - DIÂMETRO 100MM</v>
          </cell>
          <cell r="C1761" t="str">
            <v>UN</v>
          </cell>
          <cell r="D1761">
            <v>62.11</v>
          </cell>
        </row>
        <row r="1762">
          <cell r="A1762">
            <v>101010</v>
          </cell>
          <cell r="B1762" t="str">
            <v>CAIXA SIFONADA DE PVC RÍGIDO - 100X150MM</v>
          </cell>
          <cell r="C1762" t="str">
            <v>UN</v>
          </cell>
          <cell r="D1762">
            <v>63.24</v>
          </cell>
        </row>
        <row r="1763">
          <cell r="A1763">
            <v>101012</v>
          </cell>
          <cell r="B1763" t="str">
            <v>CAIXA SIFONADA DE PVC RÍGIDO - 150X150MM</v>
          </cell>
          <cell r="C1763" t="str">
            <v>UN</v>
          </cell>
          <cell r="D1763">
            <v>84.84</v>
          </cell>
        </row>
        <row r="1764">
          <cell r="A1764">
            <v>101015</v>
          </cell>
          <cell r="B1764" t="str">
            <v>CAIXA SIFONADA DE PVC RÍGIDO 250X230X75MM</v>
          </cell>
          <cell r="C1764" t="str">
            <v>UN</v>
          </cell>
          <cell r="D1764">
            <v>100.43</v>
          </cell>
        </row>
        <row r="1765">
          <cell r="A1765">
            <v>101035</v>
          </cell>
          <cell r="B1765" t="str">
            <v>RALO SECO DE FERRO FUNDIDO, COM SAÍDA VERTICAL (SMU) - DIÂMETRO 100MM</v>
          </cell>
          <cell r="C1765" t="str">
            <v>UN</v>
          </cell>
          <cell r="D1765">
            <v>73.45</v>
          </cell>
        </row>
        <row r="1766">
          <cell r="A1766">
            <v>101059</v>
          </cell>
          <cell r="B1766" t="str">
            <v>CAIXA DE GORDURA, ALVENARIA DE TIJOLOS MACIÇOS COMUNS - 60X60CM</v>
          </cell>
          <cell r="C1766" t="str">
            <v>UN</v>
          </cell>
          <cell r="D1766">
            <v>173.49</v>
          </cell>
        </row>
        <row r="1767">
          <cell r="A1767">
            <v>101060</v>
          </cell>
          <cell r="B1767" t="str">
            <v>FOSSA SÉPTICA EM ANÉIS DE CONCRETO, PARA 10 PESSOAS - 1,40 X 1,20M</v>
          </cell>
          <cell r="C1767" t="str">
            <v>UN</v>
          </cell>
          <cell r="D1767">
            <v>1986.26</v>
          </cell>
        </row>
        <row r="1768">
          <cell r="A1768">
            <v>101061</v>
          </cell>
          <cell r="B1768" t="str">
            <v>FOSSA SÉPTICA EM ANÉIS DE CONCRETO, PARA 20 PESSOAS - 1,40 X 1,70M</v>
          </cell>
          <cell r="C1768" t="str">
            <v>UN</v>
          </cell>
          <cell r="D1768">
            <v>2498.35</v>
          </cell>
        </row>
        <row r="1769">
          <cell r="A1769">
            <v>101064</v>
          </cell>
          <cell r="B1769" t="str">
            <v>FOSSA SÉPTICA EM ANÉIS DE CONCRETO, PARA 100 PESSOAS - 2,40 X 2,50M</v>
          </cell>
          <cell r="C1769" t="str">
            <v>UN</v>
          </cell>
          <cell r="D1769">
            <v>7014.17</v>
          </cell>
        </row>
        <row r="1770">
          <cell r="A1770">
            <v>101066</v>
          </cell>
          <cell r="B1770" t="str">
            <v>FOSSA SÉPTICA EM ANÉIS DE CONCRETO, PARA 140 PESSOAS - 2,40 X 3,50M</v>
          </cell>
          <cell r="C1770" t="str">
            <v>UN</v>
          </cell>
          <cell r="D1770">
            <v>9213.8799999999992</v>
          </cell>
        </row>
        <row r="1771">
          <cell r="A1771">
            <v>101070</v>
          </cell>
          <cell r="B1771" t="str">
            <v>SUMIDOURO, DIÂMETRO INTERNO 2,00M - POÇO ABSORVENTE</v>
          </cell>
          <cell r="C1771" t="str">
            <v>M</v>
          </cell>
          <cell r="D1771">
            <v>507.51</v>
          </cell>
        </row>
        <row r="1772">
          <cell r="A1772">
            <v>101071</v>
          </cell>
          <cell r="B1772" t="str">
            <v>SUMIDOURO, DIÂMETRO INTERNO 2,00M - TAMPÃO DE CONCRETO</v>
          </cell>
          <cell r="C1772" t="str">
            <v>UN</v>
          </cell>
          <cell r="D1772">
            <v>754.45</v>
          </cell>
        </row>
        <row r="1773">
          <cell r="A1773">
            <v>101081</v>
          </cell>
          <cell r="B1773" t="str">
            <v>FILTRO ANAERÓBICO D=3,00M H=2,00M</v>
          </cell>
          <cell r="C1773" t="str">
            <v>UN</v>
          </cell>
          <cell r="D1773">
            <v>8464.26</v>
          </cell>
        </row>
        <row r="1774">
          <cell r="A1774">
            <v>101084</v>
          </cell>
          <cell r="B1774" t="str">
            <v>ANEL DE CONCRETO D=2,00 H=0,50M</v>
          </cell>
          <cell r="C1774" t="str">
            <v>UN</v>
          </cell>
          <cell r="D1774">
            <v>565.79999999999995</v>
          </cell>
        </row>
        <row r="1775">
          <cell r="A1775">
            <v>101085</v>
          </cell>
          <cell r="B1775" t="str">
            <v>ANEL DE CONCRETO D=3,00 H=0,50M</v>
          </cell>
          <cell r="C1775" t="str">
            <v>UN</v>
          </cell>
          <cell r="D1775">
            <v>924.99</v>
          </cell>
        </row>
        <row r="1776">
          <cell r="A1776">
            <v>101094</v>
          </cell>
          <cell r="B1776" t="str">
            <v>CAIXA DE LIGAÇÃO OU INSPEÇÃO - ESCAVAÇÃO E APILOAMENTO</v>
          </cell>
          <cell r="C1776" t="str">
            <v>M3</v>
          </cell>
          <cell r="D1776">
            <v>28.98</v>
          </cell>
        </row>
        <row r="1777">
          <cell r="A1777">
            <v>101095</v>
          </cell>
          <cell r="B1777" t="str">
            <v>CAIXA DE LIGAÇÃO OU INSPEÇÃO - LASTRO DE CONCRETO (FUNDO)</v>
          </cell>
          <cell r="C1777" t="str">
            <v>M3</v>
          </cell>
          <cell r="D1777">
            <v>275.04000000000002</v>
          </cell>
        </row>
        <row r="1778">
          <cell r="A1778">
            <v>101096</v>
          </cell>
          <cell r="B1778" t="str">
            <v>CAIXA DE LIGAÇÃO OU INSPEÇÃO - ALVENARIA DE 1/2 TIJOLO, REVESTIDA</v>
          </cell>
          <cell r="C1778" t="str">
            <v>M2</v>
          </cell>
          <cell r="D1778">
            <v>134.63</v>
          </cell>
        </row>
        <row r="1779">
          <cell r="A1779">
            <v>101097</v>
          </cell>
          <cell r="B1779" t="str">
            <v>CAIXA DE LIGAÇÃO OU INSPEÇÃO - ALVENARIA DE 1 TIJOLO, REVESTIDA</v>
          </cell>
          <cell r="C1779" t="str">
            <v>M2</v>
          </cell>
          <cell r="D1779">
            <v>184.43</v>
          </cell>
        </row>
        <row r="1780">
          <cell r="A1780">
            <v>101098</v>
          </cell>
          <cell r="B1780" t="str">
            <v>CAIXA DE LIGAÇÃO OU INSPEÇÃO - TAMPA DE CONCRETO</v>
          </cell>
          <cell r="C1780" t="str">
            <v>M2</v>
          </cell>
          <cell r="D1780">
            <v>114.13</v>
          </cell>
        </row>
        <row r="1781">
          <cell r="A1781">
            <v>101100</v>
          </cell>
          <cell r="B1781" t="str">
            <v>REDE DE ÁGUAS PLUVIAIS - CAPTAÇÃO</v>
          </cell>
          <cell r="C1781" t="str">
            <v>.</v>
          </cell>
          <cell r="D1781" t="str">
            <v>.</v>
          </cell>
        </row>
        <row r="1782">
          <cell r="A1782">
            <v>101101</v>
          </cell>
          <cell r="B1782" t="str">
            <v>CALHA EM CHAPA DE AÇO GALVANIZADO N.24 - DESENVOLVIMENTO 33CM</v>
          </cell>
          <cell r="C1782" t="str">
            <v>M</v>
          </cell>
          <cell r="D1782">
            <v>27.64</v>
          </cell>
        </row>
        <row r="1783">
          <cell r="A1783">
            <v>101102</v>
          </cell>
          <cell r="B1783" t="str">
            <v>CALHA EM CHAPA DE AÇO GALVANIZADO N.24 - DESENVOLVIMENTO 50CM</v>
          </cell>
          <cell r="C1783" t="str">
            <v>M</v>
          </cell>
          <cell r="D1783">
            <v>42.19</v>
          </cell>
        </row>
        <row r="1784">
          <cell r="A1784">
            <v>101103</v>
          </cell>
          <cell r="B1784" t="str">
            <v>CALHA EM CHAPA DE AÇO GALVANIZADO N.24 - DESENVOLVIMENTO 100CM</v>
          </cell>
          <cell r="C1784" t="str">
            <v>M</v>
          </cell>
          <cell r="D1784">
            <v>77.489999999999995</v>
          </cell>
        </row>
        <row r="1785">
          <cell r="A1785">
            <v>101104</v>
          </cell>
          <cell r="B1785" t="str">
            <v>CALHA EM ALUMÍNIO - ESP. 0,8MM - DESENVOLVIMENTO 50CM</v>
          </cell>
          <cell r="C1785" t="str">
            <v>M</v>
          </cell>
          <cell r="D1785">
            <v>55.32</v>
          </cell>
        </row>
        <row r="1786">
          <cell r="A1786">
            <v>101105</v>
          </cell>
          <cell r="B1786" t="str">
            <v>CALHA EM ALUMÍNIO - ESP. 0,8MM - DESENVOLVIMENTO 100CM</v>
          </cell>
          <cell r="C1786" t="str">
            <v>M</v>
          </cell>
          <cell r="D1786">
            <v>103.82</v>
          </cell>
        </row>
        <row r="1787">
          <cell r="A1787">
            <v>101106</v>
          </cell>
          <cell r="B1787" t="str">
            <v>CALHA EM ALUMÍNIO ESP. 1,0MM - DESENVOLVIMENTO 50CM</v>
          </cell>
          <cell r="C1787" t="str">
            <v>M</v>
          </cell>
          <cell r="D1787">
            <v>63.72</v>
          </cell>
        </row>
        <row r="1788">
          <cell r="A1788">
            <v>101107</v>
          </cell>
          <cell r="B1788" t="str">
            <v>CALHA EM ALUMÍNIO ESP. 1,0MM - DESENVOLVIMENTO 100CM</v>
          </cell>
          <cell r="C1788" t="str">
            <v>M</v>
          </cell>
          <cell r="D1788">
            <v>120.75</v>
          </cell>
        </row>
        <row r="1789">
          <cell r="A1789">
            <v>101110</v>
          </cell>
          <cell r="B1789" t="str">
            <v>CALHA EM PVC COM 125 ≤ DIÂM. ≤ 150MM</v>
          </cell>
          <cell r="C1789" t="str">
            <v>M</v>
          </cell>
          <cell r="D1789">
            <v>31.17</v>
          </cell>
        </row>
        <row r="1790">
          <cell r="A1790">
            <v>101130</v>
          </cell>
          <cell r="B1790" t="str">
            <v>RUFO EM CHAPA DE AÇO GALVANIZADO N.24 - DESENVOLVIMENTO 16CM</v>
          </cell>
          <cell r="C1790" t="str">
            <v>M</v>
          </cell>
          <cell r="D1790">
            <v>15.29</v>
          </cell>
        </row>
        <row r="1791">
          <cell r="A1791">
            <v>101131</v>
          </cell>
          <cell r="B1791" t="str">
            <v>RUFO EM CHAPA DE AÇO GALVANIZADO N.24 - DESENVOLVIMENTO 25CM</v>
          </cell>
          <cell r="C1791" t="str">
            <v>M</v>
          </cell>
          <cell r="D1791">
            <v>19.399999999999999</v>
          </cell>
        </row>
        <row r="1792">
          <cell r="A1792">
            <v>101132</v>
          </cell>
          <cell r="B1792" t="str">
            <v>RUFO EM CHAPA DE AÇO GALVANIZADO N.24 - DESENVOLVIMENTO 33CM</v>
          </cell>
          <cell r="C1792" t="str">
            <v>M</v>
          </cell>
          <cell r="D1792">
            <v>25.1</v>
          </cell>
        </row>
        <row r="1793">
          <cell r="A1793">
            <v>101133</v>
          </cell>
          <cell r="B1793" t="str">
            <v>RUFO EM CHAPA DE AÇO GALVANIZADO N.24 - DESENVOLVIMENTO 50CM</v>
          </cell>
          <cell r="C1793" t="str">
            <v>M</v>
          </cell>
          <cell r="D1793">
            <v>37.520000000000003</v>
          </cell>
        </row>
        <row r="1794">
          <cell r="A1794">
            <v>101134</v>
          </cell>
          <cell r="B1794" t="str">
            <v>RUFO EM CHAPA DE AÇO GALVANIZADO N.24 - DESENVOLVIMENTO 100CM</v>
          </cell>
          <cell r="C1794" t="str">
            <v>M</v>
          </cell>
          <cell r="D1794">
            <v>68.56</v>
          </cell>
        </row>
        <row r="1795">
          <cell r="A1795">
            <v>101135</v>
          </cell>
          <cell r="B1795" t="str">
            <v>RUFO EM CHAPA DE AÇO GALVANIZADO N.24 - DESENVOLVIMENTO 130CM</v>
          </cell>
          <cell r="C1795" t="str">
            <v>M</v>
          </cell>
          <cell r="D1795">
            <v>101.17</v>
          </cell>
        </row>
        <row r="1796">
          <cell r="A1796">
            <v>101136</v>
          </cell>
          <cell r="B1796" t="str">
            <v>RUFO EM CHAPA DE AÇO GALVANIZADO N.24 - DESENVOLVIMENTO 140 CM</v>
          </cell>
          <cell r="C1796" t="str">
            <v>M</v>
          </cell>
          <cell r="D1796">
            <v>103.98</v>
          </cell>
        </row>
        <row r="1797">
          <cell r="A1797">
            <v>101137</v>
          </cell>
          <cell r="B1797" t="str">
            <v>RUFO EM ALUMÍNIO ESP. 0,8MM - DESENVOLVIMENTO 50CM</v>
          </cell>
          <cell r="C1797" t="str">
            <v>M</v>
          </cell>
          <cell r="D1797">
            <v>50.38</v>
          </cell>
        </row>
        <row r="1798">
          <cell r="A1798">
            <v>101138</v>
          </cell>
          <cell r="B1798" t="str">
            <v>RUFO EM ALUMÍNIO ESP. 0,8MM - DESENVOLVIMENTO 100CM</v>
          </cell>
          <cell r="C1798" t="str">
            <v>M</v>
          </cell>
          <cell r="D1798">
            <v>93.99</v>
          </cell>
        </row>
        <row r="1799">
          <cell r="A1799">
            <v>101139</v>
          </cell>
          <cell r="B1799" t="str">
            <v>RUFO EM ALUMÍNIO ESP. 1,0MM - DESENVOLVIMENTO 50CM</v>
          </cell>
          <cell r="C1799" t="str">
            <v>M</v>
          </cell>
          <cell r="D1799">
            <v>57.77</v>
          </cell>
        </row>
        <row r="1800">
          <cell r="A1800">
            <v>101140</v>
          </cell>
          <cell r="B1800" t="str">
            <v>RUFO EM ALUMÍNIO ESP. 1,0MM - DESENVOLVIMENTO 100CM</v>
          </cell>
          <cell r="C1800" t="str">
            <v>M</v>
          </cell>
          <cell r="D1800">
            <v>108.89</v>
          </cell>
        </row>
        <row r="1801">
          <cell r="A1801">
            <v>101170</v>
          </cell>
          <cell r="B1801" t="str">
            <v>CANALETA DE CONCRETO, TIPO GUIA E SARJETA - SECÇÃO 15X40CM</v>
          </cell>
          <cell r="C1801" t="str">
            <v>M</v>
          </cell>
          <cell r="D1801">
            <v>51.64</v>
          </cell>
        </row>
        <row r="1802">
          <cell r="A1802">
            <v>101171</v>
          </cell>
          <cell r="B1802" t="str">
            <v>CANALETA DE CONCRETO, TIPO GUIA E SARJETA - SECÇÃO 15X50CM</v>
          </cell>
          <cell r="C1802" t="str">
            <v>M</v>
          </cell>
          <cell r="D1802">
            <v>57.6</v>
          </cell>
        </row>
        <row r="1803">
          <cell r="A1803">
            <v>101172</v>
          </cell>
          <cell r="B1803" t="str">
            <v>HC.01 - CANALETA DE CONCRETO DE A.P.P/TAMPA/GRELHA DE CONCRETO OU FERRO L=30CM</v>
          </cell>
          <cell r="C1803" t="str">
            <v>M</v>
          </cell>
          <cell r="D1803">
            <v>52.09</v>
          </cell>
        </row>
        <row r="1804">
          <cell r="A1804">
            <v>101173</v>
          </cell>
          <cell r="B1804" t="str">
            <v>HC.02 - CANALETA DE CONCRETO DE A.P.P/TAMPA/GRELHA DE CONCRETO OU FERRO L=40CM</v>
          </cell>
          <cell r="C1804" t="str">
            <v>M</v>
          </cell>
          <cell r="D1804">
            <v>56.59</v>
          </cell>
        </row>
        <row r="1805">
          <cell r="A1805">
            <v>101176</v>
          </cell>
          <cell r="B1805" t="str">
            <v>CANALETA MEIA CANA EM CONCRETO D=30CM</v>
          </cell>
          <cell r="C1805" t="str">
            <v>M</v>
          </cell>
          <cell r="D1805">
            <v>35.92</v>
          </cell>
        </row>
        <row r="1806">
          <cell r="A1806">
            <v>101177</v>
          </cell>
          <cell r="B1806" t="str">
            <v>CANALETA MEIA CANA EM CONCRETO D=40CM</v>
          </cell>
          <cell r="C1806" t="str">
            <v>M</v>
          </cell>
          <cell r="D1806">
            <v>59.28</v>
          </cell>
        </row>
        <row r="1807">
          <cell r="A1807">
            <v>101185</v>
          </cell>
          <cell r="B1807" t="str">
            <v>HV.24 - CANALETA DE ALVENARIA PARA GRELHA DE FERRO  L=20CM</v>
          </cell>
          <cell r="C1807" t="str">
            <v>M</v>
          </cell>
          <cell r="D1807">
            <v>38.07</v>
          </cell>
        </row>
        <row r="1808">
          <cell r="A1808">
            <v>101186</v>
          </cell>
          <cell r="B1808" t="str">
            <v>HV.22 - CANALETA DE ALVENARIA PARA GRELHA OU TAMPA DE CONCRETO  L=30CM</v>
          </cell>
          <cell r="C1808" t="str">
            <v>M</v>
          </cell>
          <cell r="D1808">
            <v>77.900000000000006</v>
          </cell>
        </row>
        <row r="1809">
          <cell r="A1809">
            <v>101187</v>
          </cell>
          <cell r="B1809" t="str">
            <v>HV.23 - CANALETA DE ALVENARIA PARA GRELHA OU TAMPA DE CONCRETO  L=40CM</v>
          </cell>
          <cell r="C1809" t="str">
            <v>M</v>
          </cell>
          <cell r="D1809">
            <v>81.63</v>
          </cell>
        </row>
        <row r="1810">
          <cell r="A1810">
            <v>101189</v>
          </cell>
          <cell r="B1810" t="str">
            <v>CANTONEIRA DE FERRO 1"X1"X1/8" PARA APOIO E CHUMBAMENTO DAS GRELHAS DE FERRO</v>
          </cell>
          <cell r="C1810" t="str">
            <v>M</v>
          </cell>
          <cell r="D1810">
            <v>33.130000000000003</v>
          </cell>
        </row>
        <row r="1811">
          <cell r="A1811">
            <v>101190</v>
          </cell>
          <cell r="B1811" t="str">
            <v>HC.05 - GRELHA DE CONCRETO PARA CANALETA - L=30CM - SEM PASSAGEM DE VEÍCULOS</v>
          </cell>
          <cell r="C1811" t="str">
            <v>M</v>
          </cell>
          <cell r="D1811">
            <v>42.01</v>
          </cell>
        </row>
        <row r="1812">
          <cell r="A1812">
            <v>101191</v>
          </cell>
          <cell r="B1812" t="str">
            <v>HP.01 - GRELHA DE FERRO FUNDIDO PARA CANALETA - L=20CM</v>
          </cell>
          <cell r="C1812" t="str">
            <v>M</v>
          </cell>
          <cell r="D1812">
            <v>30.71</v>
          </cell>
        </row>
        <row r="1813">
          <cell r="A1813">
            <v>101192</v>
          </cell>
          <cell r="B1813" t="str">
            <v>HP.02 - GRELHA DE FERRO PERFILADO PARA CANALETA - L=30CM</v>
          </cell>
          <cell r="C1813" t="str">
            <v>M</v>
          </cell>
          <cell r="D1813">
            <v>80.19</v>
          </cell>
        </row>
        <row r="1814">
          <cell r="A1814">
            <v>101193</v>
          </cell>
          <cell r="B1814" t="str">
            <v>GRELHA DE FERRO PERFILADO PARA CANALETAS A CÉU ABERTO - 40CM</v>
          </cell>
          <cell r="C1814" t="str">
            <v>M</v>
          </cell>
          <cell r="D1814">
            <v>200.6</v>
          </cell>
        </row>
        <row r="1815">
          <cell r="A1815">
            <v>101194</v>
          </cell>
          <cell r="B1815" t="str">
            <v>GRELHA DE FERRO PERFILADO PARA CANALETAS A CÉU ABERTO - 50CM</v>
          </cell>
          <cell r="C1815" t="str">
            <v>M</v>
          </cell>
          <cell r="D1815">
            <v>228.95</v>
          </cell>
        </row>
        <row r="1816">
          <cell r="A1816">
            <v>101195</v>
          </cell>
          <cell r="B1816" t="str">
            <v>GRELHA DE ALUMÍNIO POLIDO L=10CM</v>
          </cell>
          <cell r="C1816" t="str">
            <v>M</v>
          </cell>
          <cell r="D1816">
            <v>37.94</v>
          </cell>
        </row>
        <row r="1817">
          <cell r="A1817">
            <v>101196</v>
          </cell>
          <cell r="B1817" t="str">
            <v>HC.03 - TAMPA DE CONCRETO PARA CANALETA DE A.P.L=0,30M</v>
          </cell>
          <cell r="C1817" t="str">
            <v>M</v>
          </cell>
          <cell r="D1817">
            <v>28.62</v>
          </cell>
        </row>
        <row r="1818">
          <cell r="A1818">
            <v>101197</v>
          </cell>
          <cell r="B1818" t="str">
            <v>HC.04 - TAMPA DE CONCRETO PARA CANALETA DE A.P.L=0,40M</v>
          </cell>
          <cell r="C1818" t="str">
            <v>M</v>
          </cell>
          <cell r="D1818">
            <v>37.25</v>
          </cell>
        </row>
        <row r="1819">
          <cell r="A1819">
            <v>101198</v>
          </cell>
          <cell r="B1819" t="str">
            <v>GRELHA DE FERRO FUNDIDO PARA GARGULA DE PASSEIO - 15X15CM</v>
          </cell>
          <cell r="C1819" t="str">
            <v>UN</v>
          </cell>
          <cell r="D1819">
            <v>11.67</v>
          </cell>
        </row>
        <row r="1820">
          <cell r="A1820">
            <v>101199</v>
          </cell>
          <cell r="B1820" t="str">
            <v>GRELHA DE CONCRETO PARA CANALETA - L=30CM - COM PASSAGEM DE VEÍCULOS</v>
          </cell>
          <cell r="C1820" t="str">
            <v>M</v>
          </cell>
          <cell r="D1820">
            <v>58.29</v>
          </cell>
        </row>
        <row r="1821">
          <cell r="A1821">
            <v>101200</v>
          </cell>
          <cell r="B1821" t="str">
            <v>REDE DE ÁGUAS PLUVIAIS - TUBULAÇÃO</v>
          </cell>
          <cell r="C1821" t="str">
            <v>.</v>
          </cell>
          <cell r="D1821" t="str">
            <v>.</v>
          </cell>
        </row>
        <row r="1822">
          <cell r="A1822">
            <v>101210</v>
          </cell>
          <cell r="B1822" t="str">
            <v>CONDUTOR EM TUBO DE FERRO FUNDIDO PARA ESGOTO, LINHA SMU - 50MM</v>
          </cell>
          <cell r="C1822" t="str">
            <v>M</v>
          </cell>
          <cell r="D1822">
            <v>137.22999999999999</v>
          </cell>
        </row>
        <row r="1823">
          <cell r="A1823">
            <v>101211</v>
          </cell>
          <cell r="B1823" t="str">
            <v>CONDUTOR EM TUBO DE FERRO FUNDIDO PARA ESGOTO, LINHA SMU - 75MM</v>
          </cell>
          <cell r="C1823" t="str">
            <v>M</v>
          </cell>
          <cell r="D1823">
            <v>190.66</v>
          </cell>
        </row>
        <row r="1824">
          <cell r="A1824">
            <v>101212</v>
          </cell>
          <cell r="B1824" t="str">
            <v>CONDUTOR EM TUBO DE FERRO FUNDIDO PARA ESGOTO, LINHA SMU - 100MM</v>
          </cell>
          <cell r="C1824" t="str">
            <v>M</v>
          </cell>
          <cell r="D1824">
            <v>214.89</v>
          </cell>
        </row>
        <row r="1825">
          <cell r="A1825">
            <v>101213</v>
          </cell>
          <cell r="B1825" t="str">
            <v>CONDUTOR EM TUBO DE FERRO FUNDIDO PARA ESGOTO, LINHA SMU - 150MM</v>
          </cell>
          <cell r="C1825" t="str">
            <v>M</v>
          </cell>
          <cell r="D1825">
            <v>289.52</v>
          </cell>
        </row>
        <row r="1826">
          <cell r="A1826">
            <v>101214</v>
          </cell>
          <cell r="B1826" t="str">
            <v>CONDUTOR EM TUBO DE PVC RÍGIDO, PONTA E BOLSA - 50MM (2")</v>
          </cell>
          <cell r="C1826" t="str">
            <v>M</v>
          </cell>
          <cell r="D1826">
            <v>12.8</v>
          </cell>
        </row>
        <row r="1827">
          <cell r="A1827">
            <v>101215</v>
          </cell>
          <cell r="B1827" t="str">
            <v>CONDUTOR EM TUBO DE PVC RÍGIDO, PONTA E BOLSA - 75MM (3")</v>
          </cell>
          <cell r="C1827" t="str">
            <v>M</v>
          </cell>
          <cell r="D1827">
            <v>16.64</v>
          </cell>
        </row>
        <row r="1828">
          <cell r="A1828">
            <v>101216</v>
          </cell>
          <cell r="B1828" t="str">
            <v>CONDUTOR EM TUBO DE PVC RÍGIDO, PONTA E BOLSA - 100MM (4")</v>
          </cell>
          <cell r="C1828" t="str">
            <v>M</v>
          </cell>
          <cell r="D1828">
            <v>20.25</v>
          </cell>
        </row>
        <row r="1829">
          <cell r="A1829">
            <v>101217</v>
          </cell>
          <cell r="B1829" t="str">
            <v>CONDUTOR EM TUBO DE PVC RÍGIDO, PONTA E BOLSA - 150MM (6")</v>
          </cell>
          <cell r="C1829" t="str">
            <v>M</v>
          </cell>
          <cell r="D1829">
            <v>33.729999999999997</v>
          </cell>
        </row>
        <row r="1830">
          <cell r="A1830">
            <v>101218</v>
          </cell>
          <cell r="B1830" t="str">
            <v>CONDUTOR EM TUBO DE PVC RÍGIDO, PONTA E BOLSA - 200MM (8")</v>
          </cell>
          <cell r="C1830" t="str">
            <v>M</v>
          </cell>
          <cell r="D1830">
            <v>49.69</v>
          </cell>
        </row>
        <row r="1831">
          <cell r="A1831">
            <v>101226</v>
          </cell>
          <cell r="B1831" t="str">
            <v>GRELHA HEMISFÉRICA DE FERRO FUNDIDO - 75MM</v>
          </cell>
          <cell r="C1831" t="str">
            <v>UN</v>
          </cell>
          <cell r="D1831">
            <v>4.8</v>
          </cell>
        </row>
        <row r="1832">
          <cell r="A1832">
            <v>101227</v>
          </cell>
          <cell r="B1832" t="str">
            <v>GRELHA HEMISFÉRICA DE FERRO FUNDIDO - 100MM</v>
          </cell>
          <cell r="C1832" t="str">
            <v>UN</v>
          </cell>
          <cell r="D1832">
            <v>5.47</v>
          </cell>
        </row>
        <row r="1833">
          <cell r="A1833">
            <v>101228</v>
          </cell>
          <cell r="B1833" t="str">
            <v>GRELHA HEMISFÉRICA DE FERRO FUNDIDO - 150MM</v>
          </cell>
          <cell r="C1833" t="str">
            <v>UN</v>
          </cell>
          <cell r="D1833">
            <v>10.63</v>
          </cell>
        </row>
        <row r="1834">
          <cell r="A1834">
            <v>101229</v>
          </cell>
          <cell r="B1834" t="str">
            <v>CURVA DE FERRO FUNDIDO, LINHA SMU (LIGAÇÃO REDE-CONDUTOR) - 50MM</v>
          </cell>
          <cell r="C1834" t="str">
            <v>UN</v>
          </cell>
          <cell r="D1834">
            <v>76.02</v>
          </cell>
        </row>
        <row r="1835">
          <cell r="A1835">
            <v>101230</v>
          </cell>
          <cell r="B1835" t="str">
            <v>CURVA DE FERRO FUNDIDO, LINHA SMU (LIGAÇÃO REDE-CONDUTOR) - 75MM</v>
          </cell>
          <cell r="C1835" t="str">
            <v>UN</v>
          </cell>
          <cell r="D1835">
            <v>97.32</v>
          </cell>
        </row>
        <row r="1836">
          <cell r="A1836">
            <v>101231</v>
          </cell>
          <cell r="B1836" t="str">
            <v>CURVA DE FERRO FUNDIDO, LINHA SMU (LIGAÇÃO REDE-CONDUTOR) - 100MM</v>
          </cell>
          <cell r="C1836" t="str">
            <v>UN</v>
          </cell>
          <cell r="D1836">
            <v>111.7</v>
          </cell>
        </row>
        <row r="1837">
          <cell r="A1837">
            <v>101232</v>
          </cell>
          <cell r="B1837" t="str">
            <v>CURVA DE FERRO FUNDIDO, LINHA SMU (LIGAÇÃO REDE-CONDUTOR) - 150MM</v>
          </cell>
          <cell r="C1837" t="str">
            <v>UN</v>
          </cell>
          <cell r="D1837">
            <v>194.22</v>
          </cell>
        </row>
        <row r="1838">
          <cell r="A1838">
            <v>101234</v>
          </cell>
          <cell r="B1838" t="str">
            <v>LIGAÇÃO PARA DESPEJO LIVRE EM SARJETAS, COM TUBO DE FERRO FUNDIDO SMU - 100MM</v>
          </cell>
          <cell r="C1838" t="str">
            <v>M</v>
          </cell>
          <cell r="D1838">
            <v>134.97999999999999</v>
          </cell>
        </row>
        <row r="1839">
          <cell r="A1839">
            <v>101280</v>
          </cell>
          <cell r="B1839" t="str">
            <v>TUBO DE CONCRETO - DIÂMETRO DE 30CM</v>
          </cell>
          <cell r="C1839" t="str">
            <v>M</v>
          </cell>
          <cell r="D1839">
            <v>54.63</v>
          </cell>
        </row>
        <row r="1840">
          <cell r="A1840">
            <v>101281</v>
          </cell>
          <cell r="B1840" t="str">
            <v>TUBO DE CONCRETO - DIÂMETRO DE 40CM</v>
          </cell>
          <cell r="C1840" t="str">
            <v>M</v>
          </cell>
          <cell r="D1840">
            <v>68.34</v>
          </cell>
        </row>
        <row r="1841">
          <cell r="A1841">
            <v>101282</v>
          </cell>
          <cell r="B1841" t="str">
            <v>TUBO DE CONCRETO - DIÂMETRO DE 50CM</v>
          </cell>
          <cell r="C1841" t="str">
            <v>M</v>
          </cell>
          <cell r="D1841">
            <v>90.45</v>
          </cell>
        </row>
        <row r="1842">
          <cell r="A1842">
            <v>101283</v>
          </cell>
          <cell r="B1842" t="str">
            <v>TUBO DE CONCRETO - DIÂMETRO DE 60CM</v>
          </cell>
          <cell r="C1842" t="str">
            <v>M</v>
          </cell>
          <cell r="D1842">
            <v>109.85</v>
          </cell>
        </row>
        <row r="1843">
          <cell r="A1843">
            <v>101290</v>
          </cell>
          <cell r="B1843" t="str">
            <v>CAIXA DE LIGAÇÃO OU INSPEÇÃO - ESCAVAÇÃO E APILOAMENTO</v>
          </cell>
          <cell r="C1843" t="str">
            <v>M3</v>
          </cell>
          <cell r="D1843">
            <v>28.98</v>
          </cell>
        </row>
        <row r="1844">
          <cell r="A1844">
            <v>101291</v>
          </cell>
          <cell r="B1844" t="str">
            <v>CAIXA DE LIGAÇÃO OU INSPEÇÃO - LASTRO DE CONCRETO (FUNDO)</v>
          </cell>
          <cell r="C1844" t="str">
            <v>M3</v>
          </cell>
          <cell r="D1844">
            <v>275.04000000000002</v>
          </cell>
        </row>
        <row r="1845">
          <cell r="A1845">
            <v>101292</v>
          </cell>
          <cell r="B1845" t="str">
            <v>CAIXA DE LIGAÇÃO OU INSPEÇÃO - ALVENARIA DE 1/2 TIJOLO, REVESTIDA</v>
          </cell>
          <cell r="C1845" t="str">
            <v>M2</v>
          </cell>
          <cell r="D1845">
            <v>124.49</v>
          </cell>
        </row>
        <row r="1846">
          <cell r="A1846">
            <v>101293</v>
          </cell>
          <cell r="B1846" t="str">
            <v>CAIXA DE LIGAÇÃO OU INSPEÇÃO - ALVENARIA DE 1 TIJOLO, REVESTIDA</v>
          </cell>
          <cell r="C1846" t="str">
            <v>M2</v>
          </cell>
          <cell r="D1846">
            <v>173.4</v>
          </cell>
        </row>
        <row r="1847">
          <cell r="A1847">
            <v>101294</v>
          </cell>
          <cell r="B1847" t="str">
            <v>CAIXA DE LIGAÇÃO OU INSPEÇÃO - TAMPA DE CONCRETO</v>
          </cell>
          <cell r="C1847" t="str">
            <v>M2</v>
          </cell>
          <cell r="D1847">
            <v>114.13</v>
          </cell>
        </row>
        <row r="1848">
          <cell r="A1848">
            <v>101298</v>
          </cell>
          <cell r="B1848" t="str">
            <v>ENVELOPAMENTO DE TUBULAÇÃO ENTERRADA, COM CONCRETO</v>
          </cell>
          <cell r="C1848" t="str">
            <v>M</v>
          </cell>
          <cell r="D1848">
            <v>19.010000000000002</v>
          </cell>
        </row>
        <row r="1849">
          <cell r="A1849">
            <v>101300</v>
          </cell>
          <cell r="B1849" t="str">
            <v>APARELHOS SANITÁRIOS E EQUIPAMENTOS</v>
          </cell>
          <cell r="C1849" t="str">
            <v>.</v>
          </cell>
          <cell r="D1849" t="str">
            <v>.</v>
          </cell>
        </row>
        <row r="1850">
          <cell r="A1850">
            <v>101301</v>
          </cell>
          <cell r="B1850" t="str">
            <v>BACIA SANITÁRIA SIFONADA, DE LOUÇA BRANCA</v>
          </cell>
          <cell r="C1850" t="str">
            <v>UN</v>
          </cell>
          <cell r="D1850">
            <v>238.12</v>
          </cell>
        </row>
        <row r="1851">
          <cell r="A1851">
            <v>101303</v>
          </cell>
          <cell r="B1851" t="str">
            <v>BACIA SANITÁRIA COM CAIXA ACOPLADA DE LOUÇA BRANCA</v>
          </cell>
          <cell r="C1851" t="str">
            <v>UN</v>
          </cell>
          <cell r="D1851">
            <v>353.85</v>
          </cell>
        </row>
        <row r="1852">
          <cell r="A1852">
            <v>101304</v>
          </cell>
          <cell r="B1852" t="str">
            <v>BACIA SANITÁRIA INFANTIL SIFONADA, DE LOUÇA BRANCA</v>
          </cell>
          <cell r="C1852" t="str">
            <v>UN</v>
          </cell>
          <cell r="D1852">
            <v>270.68</v>
          </cell>
        </row>
        <row r="1853">
          <cell r="A1853">
            <v>101305</v>
          </cell>
          <cell r="B1853" t="str">
            <v>BACIA SANITÁRIA ALTEADA PARA PORTADORES DE DEFICIÊNCIA FÍSICA</v>
          </cell>
          <cell r="C1853" t="str">
            <v>UN</v>
          </cell>
          <cell r="D1853">
            <v>429.83</v>
          </cell>
        </row>
        <row r="1854">
          <cell r="A1854">
            <v>101308</v>
          </cell>
          <cell r="B1854" t="str">
            <v>LAVATÓRIO DE LOUÇA BRANCA, SEM COLUNA, CAPACIDADE MÍNIMA 5L, EXCLUSIVE TORNEIRA</v>
          </cell>
          <cell r="C1854" t="str">
            <v>UN</v>
          </cell>
          <cell r="D1854">
            <v>213.72</v>
          </cell>
        </row>
        <row r="1855">
          <cell r="A1855">
            <v>101309</v>
          </cell>
          <cell r="B1855" t="str">
            <v>LAVATÓRIO DE LOUÇA BRANCA, COM COLUNA, CAPACIDADE MÍNIMA 7L - EXCLUSIVE TORNEIRA</v>
          </cell>
          <cell r="C1855" t="str">
            <v>UN</v>
          </cell>
          <cell r="D1855">
            <v>248.62</v>
          </cell>
        </row>
        <row r="1856">
          <cell r="A1856">
            <v>101314</v>
          </cell>
          <cell r="B1856" t="str">
            <v>LAVATÓRIO DE LOUÇA INDIVIDUAL PARA PORTADORES DE DEFICIÊNCIA FÍSICA</v>
          </cell>
          <cell r="C1856" t="str">
            <v>UN</v>
          </cell>
          <cell r="D1856">
            <v>550.04999999999995</v>
          </cell>
        </row>
        <row r="1857">
          <cell r="A1857">
            <v>101316</v>
          </cell>
          <cell r="B1857" t="str">
            <v>LAVATÓRIO OVAL DE EMBUTIR, LOUÇA BRANCA - EXCLUSIVE TORNEIRA</v>
          </cell>
          <cell r="C1857" t="str">
            <v>UN</v>
          </cell>
          <cell r="D1857">
            <v>177.51</v>
          </cell>
        </row>
        <row r="1858">
          <cell r="A1858">
            <v>101319</v>
          </cell>
          <cell r="B1858" t="str">
            <v>HX.01 - LAVATÓRIO E BEBEDOURO DE CHAPA AÇO INOX CHAPA 18 - EXCLUSIVE TORNEIRA</v>
          </cell>
          <cell r="C1858" t="str">
            <v>M</v>
          </cell>
          <cell r="D1858">
            <v>1168.21</v>
          </cell>
        </row>
        <row r="1859">
          <cell r="A1859">
            <v>101325</v>
          </cell>
          <cell r="B1859" t="str">
            <v>MICTÓRIO INDIVIDUAL DE LOUÇA BRANCA, TIPO BACIA - DE CENTRO</v>
          </cell>
          <cell r="C1859" t="str">
            <v>UN</v>
          </cell>
          <cell r="D1859">
            <v>416.82</v>
          </cell>
        </row>
        <row r="1860">
          <cell r="A1860">
            <v>101336</v>
          </cell>
          <cell r="B1860" t="str">
            <v>MICTÓRIO INDIVIDUAL DE LOUÇA, PARA DEFICIENTE</v>
          </cell>
          <cell r="C1860" t="str">
            <v>UN</v>
          </cell>
          <cell r="D1860">
            <v>728</v>
          </cell>
        </row>
        <row r="1861">
          <cell r="A1861">
            <v>101338</v>
          </cell>
          <cell r="B1861" t="str">
            <v>MICTÓRIO COLETIVO DE AÇO INOXIDÁVEL - COMPRIMENTO 0/2000MM</v>
          </cell>
          <cell r="C1861" t="str">
            <v>M</v>
          </cell>
          <cell r="D1861">
            <v>552.07000000000005</v>
          </cell>
        </row>
        <row r="1862">
          <cell r="A1862">
            <v>101339</v>
          </cell>
          <cell r="B1862" t="str">
            <v>CONJUNTO ANTIVANDALISMO PARA MICTÓRIO FORMADO  POR VÁLVULA DE FECHAMENTO AUTOMÁTICO E RABICHO DE METAL</v>
          </cell>
          <cell r="C1862" t="str">
            <v>UN</v>
          </cell>
          <cell r="D1862">
            <v>394.47</v>
          </cell>
        </row>
        <row r="1863">
          <cell r="A1863">
            <v>101340</v>
          </cell>
          <cell r="B1863" t="str">
            <v>TANQUE DE LOUÇA BRANCA, SEM COLUNA, CAPACIDADE MÍNIMA 30L, EXCLUSIVE TORNEIRA</v>
          </cell>
          <cell r="C1863" t="str">
            <v>UN</v>
          </cell>
          <cell r="D1863">
            <v>455.62</v>
          </cell>
        </row>
        <row r="1864">
          <cell r="A1864">
            <v>101341</v>
          </cell>
          <cell r="B1864" t="str">
            <v>TANQUE DE LOUÇA BRANCA, COM COLUNA, CAPACIDADE MÍNIMA 30L - EXCLUSIVE TORNEIRA</v>
          </cell>
          <cell r="C1864" t="str">
            <v>UN</v>
          </cell>
          <cell r="D1864">
            <v>508.1</v>
          </cell>
        </row>
        <row r="1865">
          <cell r="A1865">
            <v>101342</v>
          </cell>
          <cell r="B1865" t="str">
            <v>TANQUE DE LOUÇA BRANCA, COM COLUNA, CAPACIDADE MÍNIMA 35L - EXCLUSIVE TORNEIRA</v>
          </cell>
          <cell r="C1865" t="str">
            <v>UN</v>
          </cell>
          <cell r="D1865">
            <v>507.87</v>
          </cell>
        </row>
        <row r="1866">
          <cell r="A1866">
            <v>101350</v>
          </cell>
          <cell r="B1866" t="str">
            <v>CUBA SIMPLES DE AÇO INOXIDÁVEL CHAPA 20 - 500X400X200MM</v>
          </cell>
          <cell r="C1866" t="str">
            <v>UN</v>
          </cell>
          <cell r="D1866">
            <v>397.51</v>
          </cell>
        </row>
        <row r="1867">
          <cell r="A1867">
            <v>101351</v>
          </cell>
          <cell r="B1867" t="str">
            <v>CUBA SIMPLES DE AÇO INOXIDÁVEL CHAPA 20 - 560X335X150MM</v>
          </cell>
          <cell r="C1867" t="str">
            <v>UN</v>
          </cell>
          <cell r="D1867">
            <v>247.3</v>
          </cell>
        </row>
        <row r="1868">
          <cell r="A1868">
            <v>101352</v>
          </cell>
          <cell r="B1868" t="str">
            <v>CUBA SIMPLES DE AÇO INOXIDÁVEL CHAPA 20 - 500X400X250MM</v>
          </cell>
          <cell r="C1868" t="str">
            <v>UN</v>
          </cell>
          <cell r="D1868">
            <v>445.09</v>
          </cell>
        </row>
        <row r="1869">
          <cell r="A1869">
            <v>101353</v>
          </cell>
          <cell r="B1869" t="str">
            <v>CUBA SIMPLES DE AÇO INOXIDÁVEL CHAPA 20 - 500X400X150MM</v>
          </cell>
          <cell r="C1869" t="str">
            <v>UN</v>
          </cell>
          <cell r="D1869">
            <v>403.04</v>
          </cell>
        </row>
        <row r="1870">
          <cell r="A1870">
            <v>101355</v>
          </cell>
          <cell r="B1870" t="str">
            <v>CUBA DUPLA DE AÇO INOXIDÁVEL CHAPA 20 - 700X400X150MM</v>
          </cell>
          <cell r="C1870" t="str">
            <v>UN</v>
          </cell>
          <cell r="D1870">
            <v>518.77</v>
          </cell>
        </row>
        <row r="1871">
          <cell r="A1871">
            <v>101357</v>
          </cell>
          <cell r="B1871" t="str">
            <v>CUBA DUPLA DE AÇO INOXIDÁVEL CHAPA 20 - 1020X400X200MM</v>
          </cell>
          <cell r="C1871" t="str">
            <v>UN</v>
          </cell>
          <cell r="D1871">
            <v>807.03</v>
          </cell>
        </row>
        <row r="1872">
          <cell r="A1872">
            <v>101358</v>
          </cell>
          <cell r="B1872" t="str">
            <v>TANQUE DE PANELA EM AÇO INOXIDÁVEL CHAPA 18  - 600X500X400MM</v>
          </cell>
          <cell r="C1872" t="str">
            <v>UN</v>
          </cell>
          <cell r="D1872">
            <v>823.73</v>
          </cell>
        </row>
        <row r="1873">
          <cell r="A1873">
            <v>101359</v>
          </cell>
          <cell r="B1873" t="str">
            <v>HX.04 - TANQUE DE PANELA EM AÇO INOXIDÁVEL CHAPA 18 - 600X800X300MM</v>
          </cell>
          <cell r="C1873" t="str">
            <v>UN</v>
          </cell>
          <cell r="D1873">
            <v>867.02</v>
          </cell>
        </row>
        <row r="1874">
          <cell r="A1874">
            <v>101360</v>
          </cell>
          <cell r="B1874" t="str">
            <v>TANQUE DE PANELA EM AÇO INOXIDÁVEL - 600X500X500MM</v>
          </cell>
          <cell r="C1874" t="str">
            <v>UN</v>
          </cell>
          <cell r="D1874">
            <v>983.6</v>
          </cell>
        </row>
        <row r="1875">
          <cell r="A1875">
            <v>101361</v>
          </cell>
          <cell r="B1875" t="str">
            <v>CUBA DE FIBRA DE VIDRO 600 X 500 X 200MM</v>
          </cell>
          <cell r="C1875" t="str">
            <v>UN</v>
          </cell>
          <cell r="D1875">
            <v>441.42</v>
          </cell>
        </row>
        <row r="1876">
          <cell r="A1876">
            <v>101370</v>
          </cell>
          <cell r="B1876" t="str">
            <v>BEBEDOURO ELÉTRICO COM SISTEMA DE REFRIGERAÇÃO E DUAS SAÍDAS - 40L</v>
          </cell>
          <cell r="C1876" t="str">
            <v>UN</v>
          </cell>
          <cell r="D1876">
            <v>674.15</v>
          </cell>
        </row>
        <row r="1877">
          <cell r="A1877">
            <v>101371</v>
          </cell>
          <cell r="B1877" t="str">
            <v>BEBEDOURO ELÉTRICO COM SISTEMA DE REFRIGERAÇÃO E DUAS SAÍDAS - 80L</v>
          </cell>
          <cell r="C1877" t="str">
            <v>UN</v>
          </cell>
          <cell r="D1877">
            <v>842.27</v>
          </cell>
        </row>
        <row r="1878">
          <cell r="A1878">
            <v>101378</v>
          </cell>
          <cell r="B1878" t="str">
            <v>FILTRO TIPO CUNO OU SIMILAR COM ELEMENTO FILTRANTE CEL./CARVAO/CEL. 180 L/H</v>
          </cell>
          <cell r="C1878" t="str">
            <v>UN</v>
          </cell>
          <cell r="D1878">
            <v>115.51</v>
          </cell>
        </row>
        <row r="1879">
          <cell r="A1879">
            <v>101379</v>
          </cell>
          <cell r="B1879" t="str">
            <v>FILTRO TIPO CUNO OU SIMILAR COM ELEMENTO FILTRANTE CEL./CARVAO/CEL. 360 L/H</v>
          </cell>
          <cell r="C1879" t="str">
            <v>UN</v>
          </cell>
          <cell r="D1879">
            <v>168.6</v>
          </cell>
        </row>
        <row r="1880">
          <cell r="A1880">
            <v>101396</v>
          </cell>
          <cell r="B1880" t="str">
            <v>AQUECEDOR A GÁS DE ACUMULAÇÃO, COM CILINDRO DE COBRE - 150L</v>
          </cell>
          <cell r="C1880" t="str">
            <v>UN</v>
          </cell>
          <cell r="D1880">
            <v>2364.33</v>
          </cell>
        </row>
        <row r="1881">
          <cell r="A1881">
            <v>101400</v>
          </cell>
          <cell r="B1881" t="str">
            <v>METAIS SANITÁRIOS E ACESSÓRIOS</v>
          </cell>
          <cell r="C1881" t="str">
            <v>.</v>
          </cell>
          <cell r="D1881" t="str">
            <v>.</v>
          </cell>
        </row>
        <row r="1882">
          <cell r="A1882">
            <v>101401</v>
          </cell>
          <cell r="B1882" t="str">
            <v>TORNEIRA DE PRESSÃO PARA USO GERAL, METAL AMARELO - 1/2"</v>
          </cell>
          <cell r="C1882" t="str">
            <v>UN</v>
          </cell>
          <cell r="D1882">
            <v>20.170000000000002</v>
          </cell>
        </row>
        <row r="1883">
          <cell r="A1883">
            <v>101402</v>
          </cell>
          <cell r="B1883" t="str">
            <v>TORNEIRA DE PRESSÃO PARA USO GERAL, METAL AMARELO - 3/4"</v>
          </cell>
          <cell r="C1883" t="str">
            <v>UN</v>
          </cell>
          <cell r="D1883">
            <v>20.100000000000001</v>
          </cell>
        </row>
        <row r="1884">
          <cell r="A1884">
            <v>101403</v>
          </cell>
          <cell r="B1884" t="str">
            <v>TORNEIRA DE PRESSÃO PARA USO GERAL, METAL CROMADO - 1/2"</v>
          </cell>
          <cell r="C1884" t="str">
            <v>UN</v>
          </cell>
          <cell r="D1884">
            <v>20.63</v>
          </cell>
        </row>
        <row r="1885">
          <cell r="A1885">
            <v>101404</v>
          </cell>
          <cell r="B1885" t="str">
            <v>TORNEIRA DE PRESSÃO PARA USO GERAL, METAL CROMADO - 3/4"</v>
          </cell>
          <cell r="C1885" t="str">
            <v>UN</v>
          </cell>
          <cell r="D1885">
            <v>20.62</v>
          </cell>
        </row>
        <row r="1886">
          <cell r="A1886">
            <v>101408</v>
          </cell>
          <cell r="B1886" t="str">
            <v>TORNEIRA DE PRESSÃO PARA PIA, COM CORPO LONGO E AERADOR - 3/4"</v>
          </cell>
          <cell r="C1886" t="str">
            <v>UN</v>
          </cell>
          <cell r="D1886">
            <v>79.58</v>
          </cell>
        </row>
        <row r="1887">
          <cell r="A1887">
            <v>101409</v>
          </cell>
          <cell r="B1887" t="str">
            <v>TORNEIRA CLÍNICA DE MESA - 12 CM - 1/2"</v>
          </cell>
          <cell r="C1887" t="str">
            <v>UN</v>
          </cell>
          <cell r="D1887">
            <v>212.33</v>
          </cell>
        </row>
        <row r="1888">
          <cell r="A1888">
            <v>101410</v>
          </cell>
          <cell r="B1888" t="str">
            <v>TORNEIRA DE MESA COM ACIONAMENTO MANUAL E FECHAMENTO AUTOMÁTICO</v>
          </cell>
          <cell r="C1888" t="str">
            <v>UN</v>
          </cell>
          <cell r="D1888">
            <v>211.58</v>
          </cell>
        </row>
        <row r="1889">
          <cell r="A1889">
            <v>101411</v>
          </cell>
          <cell r="B1889" t="str">
            <v>TORNEIRA ELETRÔNICA DE MESA, COM SENSOR E ACIONAMENTO ELÉTRICO</v>
          </cell>
          <cell r="C1889" t="str">
            <v>UN</v>
          </cell>
          <cell r="D1889">
            <v>636.70000000000005</v>
          </cell>
        </row>
        <row r="1890">
          <cell r="A1890">
            <v>101412</v>
          </cell>
          <cell r="B1890" t="str">
            <v>BICA ALTA ARTICULÁVEL DE MESA - 1/2"</v>
          </cell>
          <cell r="C1890" t="str">
            <v>UN</v>
          </cell>
          <cell r="D1890">
            <v>275.8</v>
          </cell>
        </row>
        <row r="1891">
          <cell r="A1891">
            <v>101413</v>
          </cell>
          <cell r="B1891" t="str">
            <v>MISTURADOR DE PAREDE PARA PIA, COM BICA MÓVEL TIPO LONGA E AERADOR - 3/4"</v>
          </cell>
          <cell r="C1891" t="str">
            <v>UN</v>
          </cell>
          <cell r="D1891">
            <v>255.67</v>
          </cell>
        </row>
        <row r="1892">
          <cell r="A1892">
            <v>101414</v>
          </cell>
          <cell r="B1892" t="str">
            <v>AREJADOR DE VAZÃO CONSTANTE - 6 LITROS</v>
          </cell>
          <cell r="C1892" t="str">
            <v>UN</v>
          </cell>
          <cell r="D1892">
            <v>63.67</v>
          </cell>
        </row>
        <row r="1893">
          <cell r="A1893">
            <v>101415</v>
          </cell>
          <cell r="B1893" t="str">
            <v>REGISTRO REGULADOR DE VAZÃO - 1/2"</v>
          </cell>
          <cell r="C1893" t="str">
            <v>UN</v>
          </cell>
          <cell r="D1893">
            <v>72.53</v>
          </cell>
        </row>
        <row r="1894">
          <cell r="A1894">
            <v>101416</v>
          </cell>
          <cell r="B1894" t="str">
            <v>TORNEIRA DE PAREDE ANTIVANDALISMO</v>
          </cell>
          <cell r="C1894" t="str">
            <v>UN</v>
          </cell>
          <cell r="D1894">
            <v>305.05</v>
          </cell>
        </row>
        <row r="1895">
          <cell r="A1895">
            <v>101418</v>
          </cell>
          <cell r="B1895" t="str">
            <v>TORNEIRA ELÉTRICA AUTOMÁTICA, COM CORPO EM PVC CROMADO - 220V</v>
          </cell>
          <cell r="C1895" t="str">
            <v>UN</v>
          </cell>
          <cell r="D1895">
            <v>109.36</v>
          </cell>
        </row>
        <row r="1896">
          <cell r="A1896">
            <v>101419</v>
          </cell>
          <cell r="B1896" t="str">
            <v>VÁLVULA DE ACIONAMENTO HIDRO-MECÂNICO POR PEDAL</v>
          </cell>
          <cell r="C1896" t="str">
            <v>UN</v>
          </cell>
          <cell r="D1896">
            <v>459.04</v>
          </cell>
        </row>
        <row r="1897">
          <cell r="A1897">
            <v>101422</v>
          </cell>
          <cell r="B1897" t="str">
            <v>VÁLVULA FLUXÍVEL COM REGISTRO INCORPORADO - 1 1/4"</v>
          </cell>
          <cell r="C1897" t="str">
            <v>UN</v>
          </cell>
          <cell r="D1897">
            <v>135.47</v>
          </cell>
        </row>
        <row r="1898">
          <cell r="A1898">
            <v>101423</v>
          </cell>
          <cell r="B1898" t="str">
            <v>VÁLVULA FLUXÍVEL COM REGISTRO INCORPORADO - 1 1/2"</v>
          </cell>
          <cell r="C1898" t="str">
            <v>UN</v>
          </cell>
          <cell r="D1898">
            <v>135.87</v>
          </cell>
        </row>
        <row r="1899">
          <cell r="A1899">
            <v>101425</v>
          </cell>
          <cell r="B1899" t="str">
            <v>VÁLVULA DE DESCARGA EXTERNA COM ALAVANCA - 1 1/4"</v>
          </cell>
          <cell r="C1899" t="str">
            <v>UN</v>
          </cell>
          <cell r="D1899">
            <v>186.81</v>
          </cell>
        </row>
        <row r="1900">
          <cell r="A1900">
            <v>101426</v>
          </cell>
          <cell r="B1900" t="str">
            <v>ACABAMENTO ANTIVANDALISMO PARA VÁLVULA DE DESCARGA</v>
          </cell>
          <cell r="C1900" t="str">
            <v>UN</v>
          </cell>
          <cell r="D1900">
            <v>144.58000000000001</v>
          </cell>
        </row>
        <row r="1901">
          <cell r="A1901">
            <v>101430</v>
          </cell>
          <cell r="B1901" t="str">
            <v>VÁLVULA DE FECHAMENTO AUTOMÁTICO PARA CHUVEIRO ELÉTRICO</v>
          </cell>
          <cell r="C1901" t="str">
            <v>UN</v>
          </cell>
          <cell r="D1901">
            <v>412.74</v>
          </cell>
        </row>
        <row r="1902">
          <cell r="A1902">
            <v>101431</v>
          </cell>
          <cell r="B1902" t="str">
            <v>VÁLVULA DE FECHAMENTO AUTOMÁTICO PARA DUCHA DE ÁGUA FRIA OU PRÉ-MISTURADA</v>
          </cell>
          <cell r="C1902" t="str">
            <v>UN</v>
          </cell>
          <cell r="D1902">
            <v>306.79000000000002</v>
          </cell>
        </row>
        <row r="1903">
          <cell r="A1903">
            <v>101432</v>
          </cell>
          <cell r="B1903" t="str">
            <v>VÁLVULA DE FECHAMENTO AUTOMÁTICO PARA CHUVEIRO DE AQUECEDOR DE ACUMULAÇÃO</v>
          </cell>
          <cell r="C1903" t="str">
            <v>UN</v>
          </cell>
          <cell r="D1903">
            <v>553.17999999999995</v>
          </cell>
        </row>
        <row r="1904">
          <cell r="A1904">
            <v>101433</v>
          </cell>
          <cell r="B1904" t="str">
            <v>VÁLVULA FLUXIVEL PARA MICTÓRIO COM ACIONAMENTO MANUAL E FECHAMENTO AUTOMÁTICO</v>
          </cell>
          <cell r="C1904" t="str">
            <v>UN</v>
          </cell>
          <cell r="D1904">
            <v>151.62</v>
          </cell>
        </row>
        <row r="1905">
          <cell r="A1905">
            <v>101437</v>
          </cell>
          <cell r="B1905" t="str">
            <v>CHUVEIRO FIXO DE METAL CROMADO - CRIVO COM DIÂMETRO DE NO MÍNIMO 6CM</v>
          </cell>
          <cell r="C1905" t="str">
            <v>UN</v>
          </cell>
          <cell r="D1905">
            <v>107.64</v>
          </cell>
        </row>
        <row r="1906">
          <cell r="A1906">
            <v>101440</v>
          </cell>
          <cell r="B1906" t="str">
            <v>CHUVEIRO ELÉTRICO AUTOMÁTICO, CORPO EM PVC CROMADO - 220V-2800/4400W</v>
          </cell>
          <cell r="C1906" t="str">
            <v>UN</v>
          </cell>
          <cell r="D1906">
            <v>150.49</v>
          </cell>
        </row>
        <row r="1907">
          <cell r="A1907">
            <v>101442</v>
          </cell>
          <cell r="B1907" t="str">
            <v>CHUVEIRO DUCHA MODELO JET-SET METÁLICA OU SIMILAR</v>
          </cell>
          <cell r="C1907" t="str">
            <v>UN</v>
          </cell>
          <cell r="D1907">
            <v>103.32</v>
          </cell>
        </row>
        <row r="1908">
          <cell r="A1908">
            <v>101444</v>
          </cell>
          <cell r="B1908" t="str">
            <v>DUCHA HIGIÊNICA FLEXÍVEL SEM REGISTRO DE PAREDE</v>
          </cell>
          <cell r="C1908" t="str">
            <v>UN</v>
          </cell>
          <cell r="D1908">
            <v>189.94</v>
          </cell>
        </row>
        <row r="1909">
          <cell r="A1909">
            <v>101445</v>
          </cell>
          <cell r="B1909" t="str">
            <v>CONJUNTO ANTIVANDALISMO FORMADO DE CHUVEIRO E VÁLVULA DE FECHAMENTO AUTOMÁTICO (ÁGUA FRIA OU PRÉ-MISTURADA)</v>
          </cell>
          <cell r="C1909" t="str">
            <v>UN</v>
          </cell>
          <cell r="D1909">
            <v>377.6</v>
          </cell>
        </row>
        <row r="1910">
          <cell r="A1910">
            <v>101448</v>
          </cell>
          <cell r="B1910" t="str">
            <v>MISTURADOR DE MESA PARA LAVATÓRIO - 1/2"</v>
          </cell>
          <cell r="C1910" t="str">
            <v>UN</v>
          </cell>
          <cell r="D1910">
            <v>286.05</v>
          </cell>
        </row>
        <row r="1911">
          <cell r="A1911">
            <v>101450</v>
          </cell>
          <cell r="B1911" t="str">
            <v>SABONETEIRA DE LOUÇA BRANCA - 7,5X15CM</v>
          </cell>
          <cell r="C1911" t="str">
            <v>UN</v>
          </cell>
          <cell r="D1911">
            <v>38.590000000000003</v>
          </cell>
        </row>
        <row r="1912">
          <cell r="A1912">
            <v>101451</v>
          </cell>
          <cell r="B1912" t="str">
            <v>SABONETEIRA DE LOUÇA BRANCA - 15X15CM</v>
          </cell>
          <cell r="C1912" t="str">
            <v>UN</v>
          </cell>
          <cell r="D1912">
            <v>40.79</v>
          </cell>
        </row>
        <row r="1913">
          <cell r="A1913">
            <v>101452</v>
          </cell>
          <cell r="B1913" t="str">
            <v>DISPENSER DE SABÃO, DE PAREDE, MANUAL, PARA SANITÁRIOS, ABS, ALTO IMPACTO, COM RESERVATÓRIO DE 800/ 900ML</v>
          </cell>
          <cell r="C1913" t="str">
            <v>UN</v>
          </cell>
          <cell r="D1913">
            <v>43.78</v>
          </cell>
        </row>
        <row r="1914">
          <cell r="A1914">
            <v>101465</v>
          </cell>
          <cell r="B1914" t="str">
            <v>PAPELEIRA DE LOUÇA BRANCA - 15X15CM</v>
          </cell>
          <cell r="C1914" t="str">
            <v>UN</v>
          </cell>
          <cell r="D1914">
            <v>40.65</v>
          </cell>
        </row>
        <row r="1915">
          <cell r="A1915">
            <v>101466</v>
          </cell>
          <cell r="B1915" t="str">
            <v>DISPENSER PAPEL TOALHA, DE PAREDE, MANUAL, PARA SANITÁRIOS - ABS - ALTO IMPACTO - AUTO CORTE</v>
          </cell>
          <cell r="C1915" t="str">
            <v>UN</v>
          </cell>
          <cell r="D1915">
            <v>201.5</v>
          </cell>
        </row>
        <row r="1916">
          <cell r="A1916">
            <v>101470</v>
          </cell>
          <cell r="B1916" t="str">
            <v>CABIDE DE LOUÇA BRANCA, COM UM OU DOIS GANCHOS</v>
          </cell>
          <cell r="C1916" t="str">
            <v>UN</v>
          </cell>
          <cell r="D1916">
            <v>39.72</v>
          </cell>
        </row>
        <row r="1917">
          <cell r="A1917">
            <v>101473</v>
          </cell>
          <cell r="B1917" t="str">
            <v>FRONTÃO OU TESTEIRA DE MÁRMORE BRANCO ESPIRITO SANTO - H. ATÉ 10CM</v>
          </cell>
          <cell r="C1917" t="str">
            <v>M</v>
          </cell>
          <cell r="D1917">
            <v>49.63</v>
          </cell>
        </row>
        <row r="1918">
          <cell r="A1918">
            <v>101474</v>
          </cell>
          <cell r="B1918" t="str">
            <v>FRONTÃO OU TESTEIRA DE GRANITO CINZA MAUA - H ATÉ 10CM</v>
          </cell>
          <cell r="C1918" t="str">
            <v>M</v>
          </cell>
          <cell r="D1918">
            <v>54.79</v>
          </cell>
        </row>
        <row r="1919">
          <cell r="A1919">
            <v>101475</v>
          </cell>
          <cell r="B1919" t="str">
            <v>TAMPO PARA BANCADA ÚMIDA - GRANITO CINZA ANDORINHA - ESPESSURA 2CM</v>
          </cell>
          <cell r="C1919" t="str">
            <v>M2</v>
          </cell>
          <cell r="D1919">
            <v>317.91000000000003</v>
          </cell>
        </row>
        <row r="1920">
          <cell r="A1920">
            <v>101476</v>
          </cell>
          <cell r="B1920" t="str">
            <v>TAMPO PARA BANCADA ÚMIDA - GRANITO CINZA MAUA POLIDO - ESPESSURA 2CM</v>
          </cell>
          <cell r="C1920" t="str">
            <v>M2</v>
          </cell>
          <cell r="D1920">
            <v>328.54</v>
          </cell>
        </row>
        <row r="1921">
          <cell r="A1921">
            <v>101477</v>
          </cell>
          <cell r="B1921" t="str">
            <v>TAMPO PARA BANCADA ÚMIDA - GRANITO VERDE UBATUBA POLIDO - ESPESSURA 2CM</v>
          </cell>
          <cell r="C1921" t="str">
            <v>M2</v>
          </cell>
          <cell r="D1921">
            <v>358.44</v>
          </cell>
        </row>
        <row r="1922">
          <cell r="A1922">
            <v>101478</v>
          </cell>
          <cell r="B1922" t="str">
            <v>TAMPO PARA BANCADA ÚMIDA - GRANITO PRETO TIJUCA POLIDO 2CM</v>
          </cell>
          <cell r="C1922" t="str">
            <v>M2</v>
          </cell>
          <cell r="D1922">
            <v>373.72</v>
          </cell>
        </row>
        <row r="1923">
          <cell r="A1923">
            <v>101482</v>
          </cell>
          <cell r="B1923" t="str">
            <v>TAMPO PARA BANCADA ÚMIDA - MÁRMORE BRANCO ESPIRITO SANTO 2CM</v>
          </cell>
          <cell r="C1923" t="str">
            <v>M2</v>
          </cell>
          <cell r="D1923">
            <v>272.58999999999997</v>
          </cell>
        </row>
        <row r="1924">
          <cell r="A1924">
            <v>101486</v>
          </cell>
          <cell r="B1924" t="str">
            <v>TAMPO PARA BANCADA ÚMIDA - AÇO INOX N.18 (18:8)</v>
          </cell>
          <cell r="C1924" t="str">
            <v>M2</v>
          </cell>
          <cell r="D1924">
            <v>659.46</v>
          </cell>
        </row>
        <row r="1925">
          <cell r="A1925">
            <v>101488</v>
          </cell>
          <cell r="B1925" t="str">
            <v>TAMPO PARA BANCADA ÚMIDA - CONCRETO POLIDO E=40MM COM BORDAS ARREDONDADAS E ENVERNIZADAS</v>
          </cell>
          <cell r="C1925" t="str">
            <v>M2</v>
          </cell>
          <cell r="D1925">
            <v>92.6</v>
          </cell>
        </row>
        <row r="1926">
          <cell r="A1926">
            <v>101489</v>
          </cell>
          <cell r="B1926" t="str">
            <v>TAMPO PARA BANCADA ÚMIDA - CONCRETO POLIDO E=50MM COM BORDAS ARREDONDADAS E ENVERNIZADAS</v>
          </cell>
          <cell r="C1926" t="str">
            <v>M2</v>
          </cell>
          <cell r="D1926">
            <v>94.88</v>
          </cell>
        </row>
        <row r="1927">
          <cell r="A1927">
            <v>101491</v>
          </cell>
          <cell r="B1927" t="str">
            <v>SABONETEIRA PARA SABÃO LÍQUIDO</v>
          </cell>
          <cell r="C1927" t="str">
            <v>UN</v>
          </cell>
          <cell r="D1927">
            <v>75.02</v>
          </cell>
        </row>
        <row r="1928">
          <cell r="A1928">
            <v>101497</v>
          </cell>
          <cell r="B1928" t="str">
            <v>PORTA TOALHA DE PAPEL INTER FOLHAS</v>
          </cell>
          <cell r="C1928" t="str">
            <v>UN</v>
          </cell>
          <cell r="D1928">
            <v>75.540000000000006</v>
          </cell>
        </row>
        <row r="1929">
          <cell r="A1929">
            <v>105000</v>
          </cell>
          <cell r="B1929" t="str">
            <v>DEMOLIÇÕES</v>
          </cell>
          <cell r="C1929" t="str">
            <v>.</v>
          </cell>
          <cell r="D1929" t="str">
            <v>.</v>
          </cell>
        </row>
        <row r="1930">
          <cell r="A1930">
            <v>105001</v>
          </cell>
          <cell r="B1930" t="str">
            <v>DEMOLIÇÃO DE TUBULAÇÃO DE AÇO PRETO OU GALVANIZADO - ATÉ 2"</v>
          </cell>
          <cell r="C1930" t="str">
            <v>M</v>
          </cell>
          <cell r="D1930">
            <v>3.41</v>
          </cell>
        </row>
        <row r="1931">
          <cell r="A1931">
            <v>105002</v>
          </cell>
          <cell r="B1931" t="str">
            <v>DEMOLIÇÃO DE TUBULAÇÃO DE AÇO PRETO OU GALVANIZADO - ACIMA DE 2"</v>
          </cell>
          <cell r="C1931" t="str">
            <v>M</v>
          </cell>
          <cell r="D1931">
            <v>5.69</v>
          </cell>
        </row>
        <row r="1932">
          <cell r="A1932">
            <v>105003</v>
          </cell>
          <cell r="B1932" t="str">
            <v>DEMOLIÇÃO DE TUBULAÇÃO DE PVC RÍGIDO - ATÉ 4"</v>
          </cell>
          <cell r="C1932" t="str">
            <v>M</v>
          </cell>
          <cell r="D1932">
            <v>2.85</v>
          </cell>
        </row>
        <row r="1933">
          <cell r="A1933">
            <v>105004</v>
          </cell>
          <cell r="B1933" t="str">
            <v>DEMOLIÇÃO DE TUBULAÇÃO DE PVC RÍGIDO - ACIMA DE 4"</v>
          </cell>
          <cell r="C1933" t="str">
            <v>M</v>
          </cell>
          <cell r="D1933">
            <v>5.12</v>
          </cell>
        </row>
        <row r="1934">
          <cell r="A1934">
            <v>105005</v>
          </cell>
          <cell r="B1934" t="str">
            <v>DEMOLIÇÃO DE TUBULAÇÃO DE COBRE - ATÉ 1 1/4"</v>
          </cell>
          <cell r="C1934" t="str">
            <v>M</v>
          </cell>
          <cell r="D1934">
            <v>3.41</v>
          </cell>
        </row>
        <row r="1935">
          <cell r="A1935">
            <v>105018</v>
          </cell>
          <cell r="B1935" t="str">
            <v>DEMOLIÇÃO DE REGISTROS</v>
          </cell>
          <cell r="C1935" t="str">
            <v>UN</v>
          </cell>
          <cell r="D1935">
            <v>2.85</v>
          </cell>
        </row>
        <row r="1936">
          <cell r="A1936">
            <v>105032</v>
          </cell>
          <cell r="B1936" t="str">
            <v>DEMOLIÇÃO DE CALHAS, RUFOS OU RINCÕES EM CHAPA METÁLICA</v>
          </cell>
          <cell r="C1936" t="str">
            <v>M</v>
          </cell>
          <cell r="D1936">
            <v>2.62</v>
          </cell>
        </row>
        <row r="1937">
          <cell r="A1937">
            <v>105033</v>
          </cell>
          <cell r="B1937" t="str">
            <v>DEMOLIÇÃO DE CONDUTORES APARENTES</v>
          </cell>
          <cell r="C1937" t="str">
            <v>M</v>
          </cell>
          <cell r="D1937">
            <v>1.71</v>
          </cell>
        </row>
        <row r="1938">
          <cell r="A1938">
            <v>106000</v>
          </cell>
          <cell r="B1938" t="str">
            <v>RETIRADAS</v>
          </cell>
          <cell r="C1938" t="str">
            <v>.</v>
          </cell>
          <cell r="D1938" t="str">
            <v>.</v>
          </cell>
        </row>
        <row r="1939">
          <cell r="A1939">
            <v>106001</v>
          </cell>
          <cell r="B1939" t="str">
            <v>RETIRADA DE TUBULAÇÃO DE AÇO PRETO OU GALVANIZADO - ATÉ 2"</v>
          </cell>
          <cell r="C1939" t="str">
            <v>M</v>
          </cell>
          <cell r="D1939">
            <v>7.21</v>
          </cell>
        </row>
        <row r="1940">
          <cell r="A1940">
            <v>106002</v>
          </cell>
          <cell r="B1940" t="str">
            <v>RETIRADA DE TUBULAÇÃO DE AÇO PRETO OU GALVANIZADO - ACIMA DE 2"</v>
          </cell>
          <cell r="C1940" t="str">
            <v>M</v>
          </cell>
          <cell r="D1940">
            <v>8.65</v>
          </cell>
        </row>
        <row r="1941">
          <cell r="A1941">
            <v>106003</v>
          </cell>
          <cell r="B1941" t="str">
            <v>RETIRADA DE TUBULAÇÃO DE PVC RÍGIDO - ATÉ 4"</v>
          </cell>
          <cell r="C1941" t="str">
            <v>M</v>
          </cell>
          <cell r="D1941">
            <v>6.49</v>
          </cell>
        </row>
        <row r="1942">
          <cell r="A1942">
            <v>106004</v>
          </cell>
          <cell r="B1942" t="str">
            <v>RETIRADA DE TUBULAÇÃO DE PVC RÍGIDO - ACIMA DE 4"</v>
          </cell>
          <cell r="C1942" t="str">
            <v>M</v>
          </cell>
          <cell r="D1942">
            <v>7.93</v>
          </cell>
        </row>
        <row r="1943">
          <cell r="A1943">
            <v>106005</v>
          </cell>
          <cell r="B1943" t="str">
            <v>RETIRADA DE TUBULAÇÃO DE COBRE - ATÉ 1 1/4"</v>
          </cell>
          <cell r="C1943" t="str">
            <v>M</v>
          </cell>
          <cell r="D1943">
            <v>7.21</v>
          </cell>
        </row>
        <row r="1944">
          <cell r="A1944">
            <v>106006</v>
          </cell>
          <cell r="B1944" t="str">
            <v>RETIRADA DE TUBULAÇÃO DE COBRE - ACIMA DE 1 1/4"</v>
          </cell>
          <cell r="C1944" t="str">
            <v>M</v>
          </cell>
          <cell r="D1944">
            <v>8.65</v>
          </cell>
        </row>
        <row r="1945">
          <cell r="A1945">
            <v>106007</v>
          </cell>
          <cell r="B1945" t="str">
            <v>RETIRADA DE TUBULAÇÃO DE FERRO FUNDIDO - ATÉ 4"</v>
          </cell>
          <cell r="C1945" t="str">
            <v>M</v>
          </cell>
          <cell r="D1945">
            <v>7.21</v>
          </cell>
        </row>
        <row r="1946">
          <cell r="A1946">
            <v>106008</v>
          </cell>
          <cell r="B1946" t="str">
            <v>RETIRADA DE TUBULAÇÃO DE FERRO FUNDIDO - ACIMA DE 4"</v>
          </cell>
          <cell r="C1946" t="str">
            <v>M</v>
          </cell>
          <cell r="D1946">
            <v>8.65</v>
          </cell>
        </row>
        <row r="1947">
          <cell r="A1947">
            <v>106009</v>
          </cell>
          <cell r="B1947" t="str">
            <v>RETIRADA DE TUBULAÇÃO DE CIMENTO-AMIANTO - ATÉ 3"</v>
          </cell>
          <cell r="C1947" t="str">
            <v>M</v>
          </cell>
          <cell r="D1947">
            <v>6.49</v>
          </cell>
        </row>
        <row r="1948">
          <cell r="A1948">
            <v>106010</v>
          </cell>
          <cell r="B1948" t="str">
            <v>RETIRADA DE TUBULAÇÃO DE CIMENTO-AMIANTO - ACIMA DE 3"</v>
          </cell>
          <cell r="C1948" t="str">
            <v>M</v>
          </cell>
          <cell r="D1948">
            <v>7.93</v>
          </cell>
        </row>
        <row r="1949">
          <cell r="A1949">
            <v>106011</v>
          </cell>
          <cell r="B1949" t="str">
            <v>RETIRADA DE TUBULAÇÃO DE CERÂMICA VIDRADA - ATÉ 6"</v>
          </cell>
          <cell r="C1949" t="str">
            <v>M</v>
          </cell>
          <cell r="D1949">
            <v>10.09</v>
          </cell>
        </row>
        <row r="1950">
          <cell r="A1950">
            <v>106012</v>
          </cell>
          <cell r="B1950" t="str">
            <v>RETIRADA DE TUBULAÇÃO DE CERÂMICA VIDRADA - ACIMA DE 6"</v>
          </cell>
          <cell r="C1950" t="str">
            <v>M</v>
          </cell>
          <cell r="D1950">
            <v>11.53</v>
          </cell>
        </row>
        <row r="1951">
          <cell r="A1951">
            <v>106015</v>
          </cell>
          <cell r="B1951" t="str">
            <v>RETIRADA DE RESERVATÓRIOS DE CIMENTO-AMIANTO - ATÉ 1000 LITROS</v>
          </cell>
          <cell r="C1951" t="str">
            <v>UN</v>
          </cell>
          <cell r="D1951">
            <v>77.38</v>
          </cell>
        </row>
        <row r="1952">
          <cell r="A1952">
            <v>106018</v>
          </cell>
          <cell r="B1952" t="str">
            <v>RETIRADA DE REGISTROS OU VÁLVULAS FLUXÍVEIS</v>
          </cell>
          <cell r="C1952" t="str">
            <v>UN</v>
          </cell>
          <cell r="D1952">
            <v>57.05</v>
          </cell>
        </row>
        <row r="1953">
          <cell r="A1953">
            <v>106022</v>
          </cell>
          <cell r="B1953" t="str">
            <v>RETIRADA DE VÁLVULAS DE RETENÇÃO</v>
          </cell>
          <cell r="C1953" t="str">
            <v>UN</v>
          </cell>
          <cell r="D1953">
            <v>15.85</v>
          </cell>
        </row>
        <row r="1954">
          <cell r="A1954">
            <v>106024</v>
          </cell>
          <cell r="B1954" t="str">
            <v>RETIRADA DE CONJUNTOS MOTOR-BOMBA</v>
          </cell>
          <cell r="C1954" t="str">
            <v>UN</v>
          </cell>
          <cell r="D1954">
            <v>115.3</v>
          </cell>
        </row>
        <row r="1955">
          <cell r="A1955">
            <v>106026</v>
          </cell>
          <cell r="B1955" t="str">
            <v>RETIRADA DE CAIXAS SIFONADAS OU RALOS</v>
          </cell>
          <cell r="C1955" t="str">
            <v>UN</v>
          </cell>
          <cell r="D1955">
            <v>7.93</v>
          </cell>
        </row>
        <row r="1956">
          <cell r="A1956">
            <v>106029</v>
          </cell>
          <cell r="B1956" t="str">
            <v>RETIRADA DE HIDRANTES DE PAREDE</v>
          </cell>
          <cell r="C1956" t="str">
            <v>UN</v>
          </cell>
          <cell r="D1956">
            <v>43.24</v>
          </cell>
        </row>
        <row r="1957">
          <cell r="A1957">
            <v>106032</v>
          </cell>
          <cell r="B1957" t="str">
            <v>RETIRADA DE CALHAS, RUFOS OU RINCÕES EM CHAPA METÁLICA</v>
          </cell>
          <cell r="C1957" t="str">
            <v>M</v>
          </cell>
          <cell r="D1957">
            <v>3.6</v>
          </cell>
        </row>
        <row r="1958">
          <cell r="A1958">
            <v>106033</v>
          </cell>
          <cell r="B1958" t="str">
            <v>RETIRADA DE CONDUTORES APARENTES</v>
          </cell>
          <cell r="C1958" t="str">
            <v>M</v>
          </cell>
          <cell r="D1958">
            <v>2.31</v>
          </cell>
        </row>
        <row r="1959">
          <cell r="A1959">
            <v>106035</v>
          </cell>
          <cell r="B1959" t="str">
            <v>RETIRADA DE APARELHOS SANITÁRIOS, INCLUSIVE ACESSÓRIOS</v>
          </cell>
          <cell r="C1959" t="str">
            <v>UN</v>
          </cell>
          <cell r="D1959">
            <v>21.62</v>
          </cell>
        </row>
        <row r="1960">
          <cell r="A1960">
            <v>106040</v>
          </cell>
          <cell r="B1960" t="str">
            <v>RETIRADA DE SIFÕES</v>
          </cell>
          <cell r="C1960" t="str">
            <v>UN</v>
          </cell>
          <cell r="D1960">
            <v>5.76</v>
          </cell>
        </row>
        <row r="1961">
          <cell r="A1961">
            <v>106042</v>
          </cell>
          <cell r="B1961" t="str">
            <v>RETIRADA DE TORNEIRAS</v>
          </cell>
          <cell r="C1961" t="str">
            <v>UN</v>
          </cell>
          <cell r="D1961">
            <v>3.75</v>
          </cell>
        </row>
        <row r="1962">
          <cell r="A1962">
            <v>106045</v>
          </cell>
          <cell r="B1962" t="str">
            <v>RETIRADA DE CAIXAS DE DESCARGA DE SOBREPOR</v>
          </cell>
          <cell r="C1962" t="str">
            <v>UN</v>
          </cell>
          <cell r="D1962">
            <v>10.95</v>
          </cell>
        </row>
        <row r="1963">
          <cell r="A1963">
            <v>106050</v>
          </cell>
          <cell r="B1963" t="str">
            <v>RETIRADA DO TAMPO ÚMIDO</v>
          </cell>
          <cell r="C1963" t="str">
            <v>M2</v>
          </cell>
          <cell r="D1963">
            <v>5.99</v>
          </cell>
        </row>
        <row r="1964">
          <cell r="A1964">
            <v>107000</v>
          </cell>
          <cell r="B1964" t="str">
            <v>RECOLOCAÇÕES</v>
          </cell>
          <cell r="C1964" t="str">
            <v>.</v>
          </cell>
          <cell r="D1964" t="str">
            <v>.</v>
          </cell>
        </row>
        <row r="1965">
          <cell r="A1965">
            <v>107018</v>
          </cell>
          <cell r="B1965" t="str">
            <v>RECOLOCAÇÃO DE REGISTROS OU VÁLVULAS FLUXÍVEIS</v>
          </cell>
          <cell r="C1965" t="str">
            <v>UN</v>
          </cell>
          <cell r="D1965">
            <v>52.18</v>
          </cell>
        </row>
        <row r="1966">
          <cell r="A1966">
            <v>107022</v>
          </cell>
          <cell r="B1966" t="str">
            <v>RECOLOCAÇÃO DE VÁLVULAS DE RETENÇÃO</v>
          </cell>
          <cell r="C1966" t="str">
            <v>UN</v>
          </cell>
          <cell r="D1966">
            <v>26.61</v>
          </cell>
        </row>
        <row r="1967">
          <cell r="A1967">
            <v>107024</v>
          </cell>
          <cell r="B1967" t="str">
            <v>RECOLOCAÇÃO DE CONJUNTOS MOTOR-BOMBA</v>
          </cell>
          <cell r="C1967" t="str">
            <v>UN</v>
          </cell>
          <cell r="D1967">
            <v>103.17</v>
          </cell>
        </row>
        <row r="1968">
          <cell r="A1968">
            <v>107026</v>
          </cell>
          <cell r="B1968" t="str">
            <v>RECOLOCAÇÃO DE CAIXAS SIFONADAS OU RALOS</v>
          </cell>
          <cell r="C1968" t="str">
            <v>UN</v>
          </cell>
          <cell r="D1968">
            <v>43.35</v>
          </cell>
        </row>
        <row r="1969">
          <cell r="A1969">
            <v>107029</v>
          </cell>
          <cell r="B1969" t="str">
            <v>RECOLOCAÇÃO DE HIDRANTES DE PAREDE</v>
          </cell>
          <cell r="C1969" t="str">
            <v>UN</v>
          </cell>
          <cell r="D1969">
            <v>134.13</v>
          </cell>
        </row>
        <row r="1970">
          <cell r="A1970">
            <v>107032</v>
          </cell>
          <cell r="B1970" t="str">
            <v>RECOLOCAÇÃO DE CALHAS, RUFOS OU RINCÕES EM CHAPA METÁLICA</v>
          </cell>
          <cell r="C1970" t="str">
            <v>M</v>
          </cell>
          <cell r="D1970">
            <v>27.26</v>
          </cell>
        </row>
        <row r="1971">
          <cell r="A1971">
            <v>107033</v>
          </cell>
          <cell r="B1971" t="str">
            <v>RECOLOCAÇÃO DE CONDUTORES APARENTES</v>
          </cell>
          <cell r="C1971" t="str">
            <v>M</v>
          </cell>
          <cell r="D1971">
            <v>22.19</v>
          </cell>
        </row>
        <row r="1972">
          <cell r="A1972">
            <v>107035</v>
          </cell>
          <cell r="B1972" t="str">
            <v>RECOLOCAÇÃO DE APARELHOS SANITÁRIOS, INCLUSIVE ACESSÓRIOS</v>
          </cell>
          <cell r="C1972" t="str">
            <v>UN</v>
          </cell>
          <cell r="D1972">
            <v>77.38</v>
          </cell>
        </row>
        <row r="1973">
          <cell r="A1973">
            <v>107040</v>
          </cell>
          <cell r="B1973" t="str">
            <v>RECOLOCAÇÃO DE SIFÕES</v>
          </cell>
          <cell r="C1973" t="str">
            <v>UN</v>
          </cell>
          <cell r="D1973">
            <v>12.9</v>
          </cell>
        </row>
        <row r="1974">
          <cell r="A1974">
            <v>107042</v>
          </cell>
          <cell r="B1974" t="str">
            <v>RECOLOCAÇÃO DE TORNEIRAS</v>
          </cell>
          <cell r="C1974" t="str">
            <v>UN</v>
          </cell>
          <cell r="D1974">
            <v>7.21</v>
          </cell>
        </row>
        <row r="1975">
          <cell r="A1975">
            <v>107045</v>
          </cell>
          <cell r="B1975" t="str">
            <v>RECOLOCAÇÃO DE CAIXAS DE DESCARGA DE SOBREPOR</v>
          </cell>
          <cell r="C1975" t="str">
            <v>UN</v>
          </cell>
          <cell r="D1975">
            <v>64.48</v>
          </cell>
        </row>
        <row r="1976">
          <cell r="A1976">
            <v>108000</v>
          </cell>
          <cell r="B1976" t="str">
            <v>SERVIÇOS PARCIAIS</v>
          </cell>
          <cell r="C1976" t="str">
            <v>.</v>
          </cell>
          <cell r="D1976" t="str">
            <v>.</v>
          </cell>
        </row>
        <row r="1977">
          <cell r="A1977">
            <v>108070</v>
          </cell>
          <cell r="B1977" t="str">
            <v>SIFÃO COM COPO, TIPO REFORÇADO, PVC RÍGIDO - 1 1/2"X2"</v>
          </cell>
          <cell r="C1977" t="str">
            <v>UN</v>
          </cell>
          <cell r="D1977">
            <v>20.45</v>
          </cell>
        </row>
        <row r="1978">
          <cell r="A1978">
            <v>108072</v>
          </cell>
          <cell r="B1978" t="str">
            <v>SIFÃO TIPO PESADO, METAL CROMADO - 1"X1 1/2"</v>
          </cell>
          <cell r="C1978" t="str">
            <v>UN</v>
          </cell>
          <cell r="D1978">
            <v>68.37</v>
          </cell>
        </row>
        <row r="1979">
          <cell r="A1979">
            <v>108073</v>
          </cell>
          <cell r="B1979" t="str">
            <v>SIFÃO TIPO PESADO, METAL CROMADO - 1"X2"</v>
          </cell>
          <cell r="C1979" t="str">
            <v>UN</v>
          </cell>
          <cell r="D1979">
            <v>125.32</v>
          </cell>
        </row>
        <row r="1980">
          <cell r="A1980">
            <v>108074</v>
          </cell>
          <cell r="B1980" t="str">
            <v>SIFÃO TIPO PESADO, METAL CROMADO - 1 1/2"X2"</v>
          </cell>
          <cell r="C1980" t="str">
            <v>UN</v>
          </cell>
          <cell r="D1980">
            <v>77.13</v>
          </cell>
        </row>
        <row r="1981">
          <cell r="A1981">
            <v>108076</v>
          </cell>
          <cell r="B1981" t="str">
            <v>TUBO DE LIGAÇÃO FLEXÍVEL, PVC - 1/2"X30/40CM</v>
          </cell>
          <cell r="C1981" t="str">
            <v>UN</v>
          </cell>
          <cell r="D1981">
            <v>9.93</v>
          </cell>
        </row>
        <row r="1982">
          <cell r="A1982">
            <v>108081</v>
          </cell>
          <cell r="B1982" t="str">
            <v>TUBO DE LIGAÇÃO FLEXÍVEL, METAL CROMADO - 1/2"X30/40CM</v>
          </cell>
          <cell r="C1982" t="str">
            <v>UN</v>
          </cell>
          <cell r="D1982">
            <v>28.62</v>
          </cell>
        </row>
        <row r="1983">
          <cell r="A1983">
            <v>108086</v>
          </cell>
          <cell r="B1983" t="str">
            <v>TORNEIRA DE PRESSÃO PARA LAVATÓRIO, METAL CROMADO - 1/2"</v>
          </cell>
          <cell r="C1983" t="str">
            <v>UN</v>
          </cell>
          <cell r="D1983">
            <v>28.6</v>
          </cell>
        </row>
        <row r="1984">
          <cell r="A1984">
            <v>108093</v>
          </cell>
          <cell r="B1984" t="str">
            <v>VÁLVULA AMERICANA DE METAL CROMADO - 1 1/2"X3 3/4"</v>
          </cell>
          <cell r="C1984" t="str">
            <v>UN</v>
          </cell>
          <cell r="D1984">
            <v>29.38</v>
          </cell>
        </row>
        <row r="1985">
          <cell r="A1985">
            <v>108097</v>
          </cell>
          <cell r="B1985" t="str">
            <v>TUBO DE LIGAÇÃO EM ALUMÍNIO COM CANOPLA, PARA CHUVEIRO - 3/4"</v>
          </cell>
          <cell r="C1985" t="str">
            <v>UN</v>
          </cell>
          <cell r="D1985">
            <v>18.78</v>
          </cell>
        </row>
        <row r="1986">
          <cell r="A1986">
            <v>109000</v>
          </cell>
          <cell r="B1986" t="str">
            <v>OUTROS SERVIÇOS</v>
          </cell>
          <cell r="C1986" t="str">
            <v>.</v>
          </cell>
          <cell r="D1986" t="str">
            <v>.</v>
          </cell>
        </row>
        <row r="1987">
          <cell r="A1987">
            <v>109001</v>
          </cell>
          <cell r="B1987" t="str">
            <v>DESENTUPIMENTO DE RAMAIS DE ESGOTO OU ÁGUAS PLUVIAIS</v>
          </cell>
          <cell r="C1987" t="str">
            <v>M</v>
          </cell>
          <cell r="D1987">
            <v>5.55</v>
          </cell>
        </row>
        <row r="1988">
          <cell r="A1988">
            <v>110000</v>
          </cell>
          <cell r="B1988" t="str">
            <v>REVESTIMENTOS</v>
          </cell>
        </row>
        <row r="1989">
          <cell r="A1989">
            <v>110100</v>
          </cell>
          <cell r="B1989" t="str">
            <v>REVESTIMENTO DE FORROS</v>
          </cell>
          <cell r="C1989" t="str">
            <v>.</v>
          </cell>
          <cell r="D1989" t="str">
            <v>.</v>
          </cell>
        </row>
        <row r="1990">
          <cell r="A1990">
            <v>110101</v>
          </cell>
          <cell r="B1990" t="str">
            <v>CHAPISCO COMUM - ARGAMASSA DE CIMENTO E AREIA 1:3</v>
          </cell>
          <cell r="C1990" t="str">
            <v>M2</v>
          </cell>
          <cell r="D1990">
            <v>8.35</v>
          </cell>
        </row>
        <row r="1991">
          <cell r="A1991">
            <v>110108</v>
          </cell>
          <cell r="B1991" t="str">
            <v>EMBOÇO - ARGAMASSA MISTA DE CIMENTO, CAL E AREIA 1:4/12</v>
          </cell>
          <cell r="C1991" t="str">
            <v>M2</v>
          </cell>
          <cell r="D1991">
            <v>22.87</v>
          </cell>
        </row>
        <row r="1992">
          <cell r="A1992">
            <v>110109</v>
          </cell>
          <cell r="B1992" t="str">
            <v>EMBOÇO DESEMPENADO PARA PINTURA - ARGAMASSA MISTA CIMENTO, CAL E AREIA 1:3/12</v>
          </cell>
          <cell r="C1992" t="str">
            <v>M2</v>
          </cell>
          <cell r="D1992">
            <v>23.3</v>
          </cell>
        </row>
        <row r="1993">
          <cell r="A1993">
            <v>110113</v>
          </cell>
          <cell r="B1993" t="str">
            <v>REBOCO INTERNO - ARGAMASSA PRÉ-FABRICADA</v>
          </cell>
          <cell r="C1993" t="str">
            <v>M2</v>
          </cell>
          <cell r="D1993">
            <v>16.79</v>
          </cell>
        </row>
        <row r="1994">
          <cell r="A1994">
            <v>110200</v>
          </cell>
          <cell r="B1994" t="str">
            <v>REVESTIMENTO DE PAREDES INTERNAS</v>
          </cell>
          <cell r="C1994" t="str">
            <v>.</v>
          </cell>
          <cell r="D1994" t="str">
            <v>.</v>
          </cell>
        </row>
        <row r="1995">
          <cell r="A1995">
            <v>110201</v>
          </cell>
          <cell r="B1995" t="str">
            <v>CHAPISCO COMUM - ARGAMASSA DE CIMENTO E AREIA 1:3</v>
          </cell>
          <cell r="C1995" t="str">
            <v>M2</v>
          </cell>
          <cell r="D1995">
            <v>4.3600000000000003</v>
          </cell>
        </row>
        <row r="1996">
          <cell r="A1996">
            <v>110208</v>
          </cell>
          <cell r="B1996" t="str">
            <v>EMBOÇO INTERNO - ARGAMASSA MISTA DE CIMENTO, CAL E AREIA 1:4/12</v>
          </cell>
          <cell r="C1996" t="str">
            <v>M2</v>
          </cell>
          <cell r="D1996">
            <v>21.19</v>
          </cell>
        </row>
        <row r="1997">
          <cell r="A1997">
            <v>110209</v>
          </cell>
          <cell r="B1997" t="str">
            <v>EMBOÇO INTERNO DESEMPENADO PARA PINTURA - ARGAMASSA MISTA DE CIMENTO, CAL E AREIA 1:3/12</v>
          </cell>
          <cell r="C1997" t="str">
            <v>M2</v>
          </cell>
          <cell r="D1997">
            <v>20.9</v>
          </cell>
        </row>
        <row r="1998">
          <cell r="A1998">
            <v>110210</v>
          </cell>
          <cell r="B1998" t="str">
            <v>EMBOÇO INTERNO - ARGAMASSA DE CIMENTO E AREIA 1:3</v>
          </cell>
          <cell r="C1998" t="str">
            <v>M2</v>
          </cell>
          <cell r="D1998">
            <v>22.24</v>
          </cell>
        </row>
        <row r="1999">
          <cell r="A1999">
            <v>110213</v>
          </cell>
          <cell r="B1999" t="str">
            <v>REBOCO INTERNO - ARGAMASSA PRÉ-FABRICADA</v>
          </cell>
          <cell r="C1999" t="str">
            <v>M2</v>
          </cell>
          <cell r="D1999">
            <v>15.19</v>
          </cell>
        </row>
        <row r="2000">
          <cell r="A2000">
            <v>110215</v>
          </cell>
          <cell r="B2000" t="str">
            <v>REVESTIMENTO COM GESSO</v>
          </cell>
          <cell r="C2000" t="str">
            <v>M2</v>
          </cell>
          <cell r="D2000">
            <v>11.4</v>
          </cell>
        </row>
        <row r="2001">
          <cell r="A2001">
            <v>110225</v>
          </cell>
          <cell r="B2001" t="str">
            <v>AZULEJOS, JUNTAS AMARRAÇÃO OU A PRUMO - ASSENTES COM ARGAMASSA COMUM</v>
          </cell>
          <cell r="C2001" t="str">
            <v>M2</v>
          </cell>
          <cell r="D2001">
            <v>70.900000000000006</v>
          </cell>
        </row>
        <row r="2002">
          <cell r="A2002">
            <v>110229</v>
          </cell>
          <cell r="B2002" t="str">
            <v>AZULEJOS, JUNTA AMARRAÇÃO OU A PRUMO - ASSENTES COM ARGAMASSA COLANTE</v>
          </cell>
          <cell r="C2002" t="str">
            <v>M2</v>
          </cell>
          <cell r="D2002">
            <v>23.36</v>
          </cell>
        </row>
        <row r="2003">
          <cell r="A2003">
            <v>110275</v>
          </cell>
          <cell r="B2003" t="str">
            <v>LAMINADO MELAMÍNICO COLADO, 1,3MM DE ESPESSURA - JUNTAS SECAS</v>
          </cell>
          <cell r="C2003" t="str">
            <v>M2</v>
          </cell>
          <cell r="D2003">
            <v>65.47</v>
          </cell>
        </row>
        <row r="2004">
          <cell r="A2004">
            <v>110300</v>
          </cell>
          <cell r="B2004" t="str">
            <v>REVESTIMENTO DE PAREDES EXTERNAS</v>
          </cell>
          <cell r="C2004" t="str">
            <v>.</v>
          </cell>
          <cell r="D2004" t="str">
            <v>.</v>
          </cell>
        </row>
        <row r="2005">
          <cell r="A2005">
            <v>110301</v>
          </cell>
          <cell r="B2005" t="str">
            <v>CHAPISCO COMUM - ARGAMASSA DE CIMENTO E AREIA 1:3</v>
          </cell>
          <cell r="C2005" t="str">
            <v>M2</v>
          </cell>
          <cell r="D2005">
            <v>4.3600000000000003</v>
          </cell>
        </row>
        <row r="2006">
          <cell r="A2006">
            <v>110303</v>
          </cell>
          <cell r="B2006" t="str">
            <v>CHAPISCO RÚSTICO FINO, APLICADO COM PENEIRA - ARGAMASSA DE CIMENTO E AREIA 1:3</v>
          </cell>
          <cell r="C2006" t="str">
            <v>M2</v>
          </cell>
          <cell r="D2006">
            <v>7.29</v>
          </cell>
        </row>
        <row r="2007">
          <cell r="A2007">
            <v>110304</v>
          </cell>
          <cell r="B2007" t="str">
            <v>CHAPISCO RÚSTICO GROSSO, COM ADIÇÃO DE BRITA N.1</v>
          </cell>
          <cell r="C2007" t="str">
            <v>M2</v>
          </cell>
          <cell r="D2007">
            <v>10.5</v>
          </cell>
        </row>
        <row r="2008">
          <cell r="A2008">
            <v>110308</v>
          </cell>
          <cell r="B2008" t="str">
            <v>EMBOÇO EXTERNO - ARGAMASSA MISTA DE CIMENTO, CAL E AREIA 1:4/12</v>
          </cell>
          <cell r="C2008" t="str">
            <v>M2</v>
          </cell>
          <cell r="D2008">
            <v>21.19</v>
          </cell>
        </row>
        <row r="2009">
          <cell r="A2009">
            <v>110309</v>
          </cell>
          <cell r="B2009" t="str">
            <v>EMBOÇO EXTERNO DESEMPENADO PARA PINTURA - ARGAMASSA MISTA DE CIMENTO, CAL E AREIA 1:3/12</v>
          </cell>
          <cell r="C2009" t="str">
            <v>M2</v>
          </cell>
          <cell r="D2009">
            <v>20.9</v>
          </cell>
        </row>
        <row r="2010">
          <cell r="A2010">
            <v>110310</v>
          </cell>
          <cell r="B2010" t="str">
            <v>EMBOÇO EXTERNO - ARGAMASSA DE CIMENTO E AREIA 1:3</v>
          </cell>
          <cell r="C2010" t="str">
            <v>M2</v>
          </cell>
          <cell r="D2010">
            <v>22.24</v>
          </cell>
        </row>
        <row r="2011">
          <cell r="A2011">
            <v>110313</v>
          </cell>
          <cell r="B2011" t="str">
            <v>REBOCO EXTERNO - ARGAMASSA PRÉ-FABRICADA</v>
          </cell>
          <cell r="C2011" t="str">
            <v>M2</v>
          </cell>
          <cell r="D2011">
            <v>15.49</v>
          </cell>
        </row>
        <row r="2012">
          <cell r="A2012">
            <v>110316</v>
          </cell>
          <cell r="B2012" t="str">
            <v>REVESTIMENTO COM GRAFIATTO</v>
          </cell>
          <cell r="C2012" t="str">
            <v>M2</v>
          </cell>
          <cell r="D2012">
            <v>18.77</v>
          </cell>
        </row>
        <row r="2013">
          <cell r="A2013">
            <v>110341</v>
          </cell>
          <cell r="B2013" t="str">
            <v>PASTILHAS DE PORCELANA FOSCA, 3/4" - FAIXAS DE ATÉ 20CM</v>
          </cell>
          <cell r="C2013" t="str">
            <v>M</v>
          </cell>
          <cell r="D2013">
            <v>62.13</v>
          </cell>
        </row>
        <row r="2014">
          <cell r="A2014">
            <v>110345</v>
          </cell>
          <cell r="B2014" t="str">
            <v>REVESTIMENTO CERÂMICO ANTI-PIXAÇÃO, JUNTAS AMARRAÇÃO OU PRUMO - ASSENTADOS COM ARGAMASSA COMUM</v>
          </cell>
          <cell r="C2014" t="str">
            <v>M2</v>
          </cell>
          <cell r="D2014">
            <v>94.3</v>
          </cell>
        </row>
        <row r="2015">
          <cell r="A2015">
            <v>110346</v>
          </cell>
          <cell r="B2015" t="str">
            <v>REVESTIMENTO CERÂMICO ANTI-PIXAÇÃO, JUNTAS AMARRAÇÃO OU PRUMO - ASSENTADOS COM ARGAMASSA COLANTE</v>
          </cell>
          <cell r="C2015" t="str">
            <v>M2</v>
          </cell>
          <cell r="D2015">
            <v>46.76</v>
          </cell>
        </row>
        <row r="2016">
          <cell r="A2016">
            <v>110347</v>
          </cell>
          <cell r="B2016" t="str">
            <v>REVESTIMENTO CERÂMICO ESMALTADO, JUNTAS AMARRAÇÃO OU PRUMO - ASSENTADOS COM ARGAMASSA COMUM</v>
          </cell>
          <cell r="C2016" t="str">
            <v>M2</v>
          </cell>
          <cell r="D2016">
            <v>94.33</v>
          </cell>
        </row>
        <row r="2017">
          <cell r="A2017">
            <v>110348</v>
          </cell>
          <cell r="B2017" t="str">
            <v>REVESTIMENTO CERÂMICO ESMALTADO, JUNTAS AMARRAÇÃO OU PRUMO - ASSENTADOS COM ARGAMASSA COLANTE</v>
          </cell>
          <cell r="C2017" t="str">
            <v>M2</v>
          </cell>
          <cell r="D2017">
            <v>46.79</v>
          </cell>
        </row>
        <row r="2018">
          <cell r="A2018">
            <v>110400</v>
          </cell>
          <cell r="B2018" t="str">
            <v>ARREMATES DE REVESTIMENTO</v>
          </cell>
          <cell r="C2018" t="str">
            <v>.</v>
          </cell>
          <cell r="D2018" t="str">
            <v>.</v>
          </cell>
        </row>
        <row r="2019">
          <cell r="A2019">
            <v>110404</v>
          </cell>
          <cell r="B2019" t="str">
            <v>CANTONEIRA DE PROTEÇÃO - PERFIL "L" DE FERRO, 1 1/4" X 1 1/4" X 1/8"</v>
          </cell>
          <cell r="C2019" t="str">
            <v>M</v>
          </cell>
          <cell r="D2019">
            <v>16.48</v>
          </cell>
        </row>
        <row r="2020">
          <cell r="A2020">
            <v>110405</v>
          </cell>
          <cell r="B2020" t="str">
            <v>CANTONEIRA DE PROTEÇÃO - PERFIL "L" DE FERRO, 1"X1"X1/8"</v>
          </cell>
          <cell r="C2020" t="str">
            <v>M</v>
          </cell>
          <cell r="D2020">
            <v>15.49</v>
          </cell>
        </row>
        <row r="2021">
          <cell r="A2021">
            <v>110406</v>
          </cell>
          <cell r="B2021" t="str">
            <v>CANTONEIRA DE PROTEÇÃO - PERFIL "L" DE ALUMÍNIO, 1"X1"X1/8"</v>
          </cell>
          <cell r="C2021" t="str">
            <v>M</v>
          </cell>
          <cell r="D2021">
            <v>18.22</v>
          </cell>
        </row>
        <row r="2022">
          <cell r="A2022">
            <v>110413</v>
          </cell>
          <cell r="B2022" t="str">
            <v>CANTONEIRA DE PROTEÇÃO PARA REBOCO - PERFIL "Y" DE ALUMÍNIO</v>
          </cell>
          <cell r="C2022" t="str">
            <v>M</v>
          </cell>
          <cell r="D2022">
            <v>15.97</v>
          </cell>
        </row>
        <row r="2023">
          <cell r="A2023">
            <v>110417</v>
          </cell>
          <cell r="B2023" t="str">
            <v>CANTONEIRA DE PROTEÇÃO PARA AZULEJOS - PERFIL "TRIFACE" DE ALUMÍNIO</v>
          </cell>
          <cell r="C2023" t="str">
            <v>M</v>
          </cell>
          <cell r="D2023">
            <v>16.07</v>
          </cell>
        </row>
        <row r="2024">
          <cell r="A2024">
            <v>110450</v>
          </cell>
          <cell r="B2024" t="str">
            <v>PEITORIL DE ARGAMASSA DE CIMENTO QUEIMADO -  ESPESSURA 2CM</v>
          </cell>
          <cell r="C2024" t="str">
            <v>M</v>
          </cell>
          <cell r="D2024">
            <v>9.4</v>
          </cell>
        </row>
        <row r="2025">
          <cell r="A2025">
            <v>110456</v>
          </cell>
          <cell r="B2025" t="str">
            <v>PEITORIL DE GRANILITE - ESPESSURA 2CM, LARGURA 20CM</v>
          </cell>
          <cell r="C2025" t="str">
            <v>M</v>
          </cell>
          <cell r="D2025">
            <v>55.84</v>
          </cell>
        </row>
        <row r="2026">
          <cell r="A2026">
            <v>110458</v>
          </cell>
          <cell r="B2026" t="str">
            <v>PEITORIL DE GRANITO POLIDO - ESP=2CM</v>
          </cell>
          <cell r="C2026" t="str">
            <v>M</v>
          </cell>
          <cell r="D2026">
            <v>72.400000000000006</v>
          </cell>
        </row>
        <row r="2027">
          <cell r="A2027">
            <v>115000</v>
          </cell>
          <cell r="B2027" t="str">
            <v>DEMOLIÇÕES</v>
          </cell>
          <cell r="C2027" t="str">
            <v>.</v>
          </cell>
          <cell r="D2027" t="str">
            <v>.</v>
          </cell>
        </row>
        <row r="2028">
          <cell r="A2028">
            <v>115002</v>
          </cell>
          <cell r="B2028" t="str">
            <v>DEMOLIÇÃO DE ARGAMASSA DE CAL E AREIA OU MISTA</v>
          </cell>
          <cell r="C2028" t="str">
            <v>M2</v>
          </cell>
          <cell r="D2028">
            <v>2.41</v>
          </cell>
        </row>
        <row r="2029">
          <cell r="A2029">
            <v>115003</v>
          </cell>
          <cell r="B2029" t="str">
            <v>DEMOLIÇÃO DE ARGAMASSA DE CIMENTO E AREIA</v>
          </cell>
          <cell r="C2029" t="str">
            <v>M2</v>
          </cell>
          <cell r="D2029">
            <v>4.82</v>
          </cell>
        </row>
        <row r="2030">
          <cell r="A2030">
            <v>115005</v>
          </cell>
          <cell r="B2030" t="str">
            <v>DEMOLIÇÃO DE REVESTIMENTO CERÂMICO OU SIMILAR</v>
          </cell>
          <cell r="C2030" t="str">
            <v>M2</v>
          </cell>
          <cell r="D2030">
            <v>16.88</v>
          </cell>
        </row>
        <row r="2031">
          <cell r="A2031">
            <v>115010</v>
          </cell>
          <cell r="B2031" t="str">
            <v>DEMOLIÇÃO DE LAMBRI DE TÁBUAS OU CHAPAS DE MADEIRA, EXCLUSIVE ENTARUGAMENTO</v>
          </cell>
          <cell r="C2031" t="str">
            <v>M2</v>
          </cell>
          <cell r="D2031">
            <v>15.07</v>
          </cell>
        </row>
        <row r="2032">
          <cell r="A2032">
            <v>115015</v>
          </cell>
          <cell r="B2032" t="str">
            <v>DEMOLIÇÃO DE LAMBRI DE TÁBUAS OU CHAPAS DE MADEIRA, INCLUSIVE ENTARUGAMENTO</v>
          </cell>
          <cell r="C2032" t="str">
            <v>M2</v>
          </cell>
          <cell r="D2032">
            <v>30.14</v>
          </cell>
        </row>
        <row r="2033">
          <cell r="A2033">
            <v>116000</v>
          </cell>
          <cell r="B2033" t="str">
            <v>RETIRADAS</v>
          </cell>
          <cell r="C2033" t="str">
            <v>.</v>
          </cell>
          <cell r="D2033" t="str">
            <v>.</v>
          </cell>
        </row>
        <row r="2034">
          <cell r="A2034">
            <v>116005</v>
          </cell>
          <cell r="B2034" t="str">
            <v>RETIRADA DE FORRAS DE PEDRAS NATURAIS - GRANITO OU MÁRMORE</v>
          </cell>
          <cell r="C2034" t="str">
            <v>M2</v>
          </cell>
          <cell r="D2034">
            <v>16.88</v>
          </cell>
        </row>
        <row r="2035">
          <cell r="A2035">
            <v>116010</v>
          </cell>
          <cell r="B2035" t="str">
            <v>RETIRADA DE LAMBRI DE TÁBUAS OU CHAPAS DE MADEIRA, EXCLUSIVE ENTARUGAMENTO</v>
          </cell>
          <cell r="C2035" t="str">
            <v>M2</v>
          </cell>
          <cell r="D2035">
            <v>3.92</v>
          </cell>
        </row>
        <row r="2036">
          <cell r="A2036">
            <v>116015</v>
          </cell>
          <cell r="B2036" t="str">
            <v>RETIRADA DE LAMBRI DE TÁBUAS OU CHAPAS DE MADEIRA, INCLUSIVE ENTARUGAMENTO</v>
          </cell>
          <cell r="C2036" t="str">
            <v>M2</v>
          </cell>
          <cell r="D2036">
            <v>11.75</v>
          </cell>
        </row>
        <row r="2037">
          <cell r="A2037">
            <v>117000</v>
          </cell>
          <cell r="B2037" t="str">
            <v>RECOLOCAÇÕES</v>
          </cell>
          <cell r="C2037" t="str">
            <v>.</v>
          </cell>
          <cell r="D2037" t="str">
            <v>.</v>
          </cell>
        </row>
        <row r="2038">
          <cell r="A2038">
            <v>117005</v>
          </cell>
          <cell r="B2038" t="str">
            <v>RECOLOCAÇÃO DE FORRAS DE PEDRAS NATURAIS - GRANITO OU MÁRMORE</v>
          </cell>
          <cell r="C2038" t="str">
            <v>M2</v>
          </cell>
          <cell r="D2038">
            <v>12.95</v>
          </cell>
        </row>
        <row r="2039">
          <cell r="A2039">
            <v>118000</v>
          </cell>
          <cell r="B2039" t="str">
            <v>SERVIÇOS PARCIAIS</v>
          </cell>
          <cell r="C2039" t="str">
            <v>.</v>
          </cell>
          <cell r="D2039" t="str">
            <v>.</v>
          </cell>
        </row>
        <row r="2040">
          <cell r="A2040">
            <v>118001</v>
          </cell>
          <cell r="B2040" t="str">
            <v>REPAROS EM TRINCAS E RACHADURAS</v>
          </cell>
          <cell r="C2040" t="str">
            <v>M</v>
          </cell>
          <cell r="D2040">
            <v>21.01</v>
          </cell>
        </row>
        <row r="2041">
          <cell r="A2041">
            <v>118005</v>
          </cell>
          <cell r="B2041" t="str">
            <v>REPAROS EM EMBOÇO - ARGAMASSA MISTA DE CIMENTO, CAL E AREIA 1:4/12</v>
          </cell>
          <cell r="C2041" t="str">
            <v>M2</v>
          </cell>
          <cell r="D2041">
            <v>29.45</v>
          </cell>
        </row>
        <row r="2042">
          <cell r="A2042">
            <v>118006</v>
          </cell>
          <cell r="B2042" t="str">
            <v>REPAROS EM REBOCO - ARGAMASSA DE CAL E AREIA 1:2</v>
          </cell>
          <cell r="C2042" t="str">
            <v>M2</v>
          </cell>
          <cell r="D2042">
            <v>15.03</v>
          </cell>
        </row>
        <row r="2043">
          <cell r="A2043">
            <v>120000</v>
          </cell>
          <cell r="B2043" t="str">
            <v>FORROS</v>
          </cell>
        </row>
        <row r="2044">
          <cell r="A2044">
            <v>120100</v>
          </cell>
          <cell r="B2044" t="str">
            <v>FORROS FALSOS</v>
          </cell>
          <cell r="C2044" t="str">
            <v>.</v>
          </cell>
          <cell r="D2044" t="str">
            <v>.</v>
          </cell>
        </row>
        <row r="2045">
          <cell r="A2045">
            <v>120105</v>
          </cell>
          <cell r="B2045" t="str">
            <v>FORRO DE TÁBUAS DE MADEIRA MACIÇA - CEDRO - COM ENTARUGAMENTO DE PINUS, 10 X 1CM</v>
          </cell>
          <cell r="C2045" t="str">
            <v>M2</v>
          </cell>
          <cell r="D2045">
            <v>78.900000000000006</v>
          </cell>
        </row>
        <row r="2046">
          <cell r="A2046">
            <v>120106</v>
          </cell>
          <cell r="B2046" t="str">
            <v>FORRO DE TÁBUAS DE MADEIRA MACIÇA - PADRÃO PEROBA - ENTARUGAMENTO DE PINUS, 10 X 1CM</v>
          </cell>
          <cell r="C2046" t="str">
            <v>M2</v>
          </cell>
          <cell r="D2046">
            <v>95.17</v>
          </cell>
        </row>
        <row r="2047">
          <cell r="A2047">
            <v>120130</v>
          </cell>
          <cell r="B2047" t="str">
            <v>FORRO FIBRA MINERAL MODELADO ÚMIDA - ACABAMENTO SUPERFÍCIE PINTURA VINÍLICA A BASE DE LÁTEX BRANCA - ESPESSURA 13MM, NRC=0,50, CAC=MÍNIMO 35</v>
          </cell>
          <cell r="C2047" t="str">
            <v>M2</v>
          </cell>
          <cell r="D2047">
            <v>43.51</v>
          </cell>
        </row>
        <row r="2048">
          <cell r="A2048">
            <v>120140</v>
          </cell>
          <cell r="B2048" t="str">
            <v>FORRO DE GESSO COMUM - PLACA CONVENCIONAL (FORNECIMENTO E INSTALAÇÃO)</v>
          </cell>
          <cell r="C2048" t="str">
            <v>M2</v>
          </cell>
          <cell r="D2048">
            <v>34.26</v>
          </cell>
        </row>
        <row r="2049">
          <cell r="A2049">
            <v>120142</v>
          </cell>
          <cell r="B2049" t="str">
            <v>FORRO DE GESSO ACARTONADO TIPO FGA (FORNECIMENTO E INSTALAÇÃO)</v>
          </cell>
          <cell r="C2049" t="str">
            <v>M2</v>
          </cell>
          <cell r="D2049">
            <v>38.299999999999997</v>
          </cell>
        </row>
        <row r="2050">
          <cell r="A2050">
            <v>120143</v>
          </cell>
          <cell r="B2050" t="str">
            <v>FORRO DE GESSO ACARTONADO TIPO FGE (FORNECIMENTO E INSTALAÇÃO)</v>
          </cell>
          <cell r="C2050" t="str">
            <v>M2</v>
          </cell>
          <cell r="D2050">
            <v>43.48</v>
          </cell>
        </row>
        <row r="2051">
          <cell r="A2051">
            <v>120145</v>
          </cell>
          <cell r="B2051" t="str">
            <v>FORRO EM RÉGUA DE PVC 200MM - INCLUSIVE PERFIS DE FIXAÇÃO E ACABAMENTO</v>
          </cell>
          <cell r="C2051" t="str">
            <v>M2</v>
          </cell>
          <cell r="D2051">
            <v>43.63</v>
          </cell>
        </row>
        <row r="2052">
          <cell r="A2052">
            <v>125000</v>
          </cell>
          <cell r="B2052" t="str">
            <v>DEMOLIÇÕES</v>
          </cell>
          <cell r="C2052" t="str">
            <v>.</v>
          </cell>
          <cell r="D2052" t="str">
            <v>.</v>
          </cell>
        </row>
        <row r="2053">
          <cell r="A2053">
            <v>125001</v>
          </cell>
          <cell r="B2053" t="str">
            <v>DEMOLIÇÃO DE ESTUQUE COMUM, EXCLUSIVE ENTARUGAMENTO</v>
          </cell>
          <cell r="C2053" t="str">
            <v>M2</v>
          </cell>
          <cell r="D2053">
            <v>3.22</v>
          </cell>
        </row>
        <row r="2054">
          <cell r="A2054">
            <v>125002</v>
          </cell>
          <cell r="B2054" t="str">
            <v>DEMOLIÇÃO DE FORRO DE TÁBUAS OU CHAPAS DE MADEIRA, EXCLUSIVE ENTARUGAMENTO</v>
          </cell>
          <cell r="C2054" t="str">
            <v>M2</v>
          </cell>
          <cell r="D2054">
            <v>4.29</v>
          </cell>
        </row>
        <row r="2055">
          <cell r="A2055">
            <v>125005</v>
          </cell>
          <cell r="B2055" t="str">
            <v>DEMOLIÇÃO DE FORRO DE GESSO</v>
          </cell>
          <cell r="C2055" t="str">
            <v>M2</v>
          </cell>
          <cell r="D2055">
            <v>3.22</v>
          </cell>
        </row>
        <row r="2056">
          <cell r="A2056">
            <v>125020</v>
          </cell>
          <cell r="B2056" t="str">
            <v>DEMOLIÇÃO DE ENTARUGAMENTO DE FORRO</v>
          </cell>
          <cell r="C2056" t="str">
            <v>M2</v>
          </cell>
          <cell r="D2056">
            <v>4.29</v>
          </cell>
        </row>
        <row r="2057">
          <cell r="A2057">
            <v>126000</v>
          </cell>
          <cell r="B2057" t="str">
            <v>RETIRADAS</v>
          </cell>
          <cell r="C2057" t="str">
            <v>.</v>
          </cell>
          <cell r="D2057" t="str">
            <v>.</v>
          </cell>
        </row>
        <row r="2058">
          <cell r="A2058">
            <v>126001</v>
          </cell>
          <cell r="B2058" t="str">
            <v>RETIRADA DE FORRO DE TÁBUAS OU CHAPAS EM GERAL - PREGADAS</v>
          </cell>
          <cell r="C2058" t="str">
            <v>M2</v>
          </cell>
          <cell r="D2058">
            <v>8.23</v>
          </cell>
        </row>
        <row r="2059">
          <cell r="A2059">
            <v>126002</v>
          </cell>
          <cell r="B2059" t="str">
            <v>RETIRADA DE FORRO DE CHAPAS EM GERAL - APOIADAS</v>
          </cell>
          <cell r="C2059" t="str">
            <v>M2</v>
          </cell>
          <cell r="D2059">
            <v>3.55</v>
          </cell>
        </row>
        <row r="2060">
          <cell r="A2060">
            <v>126020</v>
          </cell>
          <cell r="B2060" t="str">
            <v>RETIRADA DE ENTARUGAMENTO DE FORRO</v>
          </cell>
          <cell r="C2060" t="str">
            <v>M2</v>
          </cell>
          <cell r="D2060">
            <v>9.7200000000000006</v>
          </cell>
        </row>
        <row r="2061">
          <cell r="A2061">
            <v>126030</v>
          </cell>
          <cell r="B2061" t="str">
            <v>RETIRADA DE FORRO EM RÉGUAS DE PVC, INCLUSIVE PERFIS</v>
          </cell>
          <cell r="C2061" t="str">
            <v>M2</v>
          </cell>
          <cell r="D2061">
            <v>4.8600000000000003</v>
          </cell>
        </row>
        <row r="2062">
          <cell r="A2062">
            <v>127000</v>
          </cell>
          <cell r="B2062" t="str">
            <v>RECOLOCAÇÕES</v>
          </cell>
          <cell r="C2062" t="str">
            <v>.</v>
          </cell>
          <cell r="D2062" t="str">
            <v>.</v>
          </cell>
        </row>
        <row r="2063">
          <cell r="A2063">
            <v>127030</v>
          </cell>
          <cell r="B2063" t="str">
            <v>RECOLOCAÇÃO DE FORROS EM RÉGUA DE PVC, INCLUSIVE PERFIS</v>
          </cell>
          <cell r="C2063" t="str">
            <v>M2</v>
          </cell>
          <cell r="D2063">
            <v>7.29</v>
          </cell>
        </row>
        <row r="2064">
          <cell r="A2064">
            <v>130000</v>
          </cell>
          <cell r="B2064" t="str">
            <v>PISOS</v>
          </cell>
        </row>
        <row r="2065">
          <cell r="A2065">
            <v>130100</v>
          </cell>
          <cell r="B2065" t="str">
            <v>LASTROS E ENCHIMENTOS</v>
          </cell>
          <cell r="C2065" t="str">
            <v>.</v>
          </cell>
          <cell r="D2065" t="str">
            <v>.</v>
          </cell>
        </row>
        <row r="2066">
          <cell r="A2066">
            <v>130101</v>
          </cell>
          <cell r="B2066" t="str">
            <v>ENCHIMENTO COM TIJOLOS CERÂMICOS FURADOS</v>
          </cell>
          <cell r="C2066" t="str">
            <v>M3</v>
          </cell>
          <cell r="D2066">
            <v>118.07</v>
          </cell>
        </row>
        <row r="2067">
          <cell r="A2067">
            <v>130102</v>
          </cell>
          <cell r="B2067" t="str">
            <v>ENCHIMENTO COM ARGILA EXPANDIDA</v>
          </cell>
          <cell r="C2067" t="str">
            <v>M3</v>
          </cell>
          <cell r="D2067">
            <v>266.52999999999997</v>
          </cell>
        </row>
        <row r="2068">
          <cell r="A2068">
            <v>130110</v>
          </cell>
          <cell r="B2068" t="str">
            <v>LASTRO DE BRITA</v>
          </cell>
          <cell r="C2068" t="str">
            <v>M3</v>
          </cell>
          <cell r="D2068">
            <v>102.8</v>
          </cell>
        </row>
        <row r="2069">
          <cell r="A2069">
            <v>130111</v>
          </cell>
          <cell r="B2069" t="str">
            <v>LASTRO DE AGREGADO RECICLADO</v>
          </cell>
          <cell r="C2069" t="str">
            <v>M3</v>
          </cell>
          <cell r="D2069">
            <v>87.7</v>
          </cell>
        </row>
        <row r="2070">
          <cell r="A2070">
            <v>130114</v>
          </cell>
          <cell r="B2070" t="str">
            <v>LASTRO DE CONCRETO - 150KG CIM/M3</v>
          </cell>
          <cell r="C2070" t="str">
            <v>M3</v>
          </cell>
          <cell r="D2070">
            <v>253.92</v>
          </cell>
        </row>
        <row r="2071">
          <cell r="A2071">
            <v>130115</v>
          </cell>
          <cell r="B2071" t="str">
            <v>LASTRO DE CONCRETO - 200KG CIM/M3</v>
          </cell>
          <cell r="C2071" t="str">
            <v>M3</v>
          </cell>
          <cell r="D2071">
            <v>275.04000000000002</v>
          </cell>
        </row>
        <row r="2072">
          <cell r="A2072">
            <v>130117</v>
          </cell>
          <cell r="B2072" t="str">
            <v>LASTRO DE CONCRETO, COM HIDROFUGO - 150KG CIM/M3</v>
          </cell>
          <cell r="C2072" t="str">
            <v>M3</v>
          </cell>
          <cell r="D2072">
            <v>335.94</v>
          </cell>
        </row>
        <row r="2073">
          <cell r="A2073">
            <v>130118</v>
          </cell>
          <cell r="B2073" t="str">
            <v>LASTRO DE CONCRETO, COM HIDROFUGO - 200KG CIM/M3</v>
          </cell>
          <cell r="C2073" t="str">
            <v>M3</v>
          </cell>
          <cell r="D2073">
            <v>384.41</v>
          </cell>
        </row>
        <row r="2074">
          <cell r="A2074">
            <v>130119</v>
          </cell>
          <cell r="B2074" t="str">
            <v>LASTRO DE CONCRETO COM AGREGADO RECICLADO - 150KG CIM/M3</v>
          </cell>
          <cell r="C2074" t="str">
            <v>M3</v>
          </cell>
          <cell r="D2074">
            <v>237.44</v>
          </cell>
        </row>
        <row r="2075">
          <cell r="A2075">
            <v>130120</v>
          </cell>
          <cell r="B2075" t="str">
            <v>LASTRO DE CONCRETO COM AGREGADO RECICLADO - 200KG CIM/M3</v>
          </cell>
          <cell r="C2075" t="str">
            <v>M3</v>
          </cell>
          <cell r="D2075">
            <v>259.82</v>
          </cell>
        </row>
        <row r="2076">
          <cell r="A2076">
            <v>130200</v>
          </cell>
          <cell r="B2076" t="str">
            <v>REVESTIMENTO DE PISOS</v>
          </cell>
          <cell r="C2076" t="str">
            <v>.</v>
          </cell>
          <cell r="D2076" t="str">
            <v>.</v>
          </cell>
        </row>
        <row r="2077">
          <cell r="A2077">
            <v>130201</v>
          </cell>
          <cell r="B2077" t="str">
            <v>CIMENTADO COMUM, DESEMPENADO - ESPESSURA 20MM</v>
          </cell>
          <cell r="C2077" t="str">
            <v>M2</v>
          </cell>
          <cell r="D2077">
            <v>28.93</v>
          </cell>
        </row>
        <row r="2078">
          <cell r="A2078">
            <v>130202</v>
          </cell>
          <cell r="B2078" t="str">
            <v>CIMENTADO COMUM, DESEMPENADO E ALISADO - ESPESSURA 20MM</v>
          </cell>
          <cell r="C2078" t="str">
            <v>M2</v>
          </cell>
          <cell r="D2078">
            <v>30.25</v>
          </cell>
        </row>
        <row r="2079">
          <cell r="A2079">
            <v>130203</v>
          </cell>
          <cell r="B2079" t="str">
            <v>CIMENTADO COM CORANTE, DESEMPENADO E ALISADO - ESPESSURA 20MM</v>
          </cell>
          <cell r="C2079" t="str">
            <v>M2</v>
          </cell>
          <cell r="D2079">
            <v>32.369999999999997</v>
          </cell>
        </row>
        <row r="2080">
          <cell r="A2080">
            <v>130204</v>
          </cell>
          <cell r="B2080" t="str">
            <v>ACABAMENTO DE PISO DE CONCRETO TIPO BAMBOLÊ</v>
          </cell>
          <cell r="C2080" t="str">
            <v>M2</v>
          </cell>
          <cell r="D2080">
            <v>2.73</v>
          </cell>
        </row>
        <row r="2081">
          <cell r="A2081">
            <v>130205</v>
          </cell>
          <cell r="B2081" t="str">
            <v>GRANILITE - ESPESSURA 8MM</v>
          </cell>
          <cell r="C2081" t="str">
            <v>M2</v>
          </cell>
          <cell r="D2081">
            <v>56.56</v>
          </cell>
        </row>
        <row r="2082">
          <cell r="A2082">
            <v>130206</v>
          </cell>
          <cell r="B2082" t="str">
            <v>CIMENTADO COMUM COM AGREGADO RECLICLADO, DESEMPENADO ALISADO - ESPESSURA 20MM</v>
          </cell>
          <cell r="C2082" t="str">
            <v>M2</v>
          </cell>
          <cell r="D2082">
            <v>27.34</v>
          </cell>
        </row>
        <row r="2083">
          <cell r="A2083">
            <v>130207</v>
          </cell>
          <cell r="B2083" t="str">
            <v>ARGAMASSA DE ALTA RESISTÊNCIA, TIPO LEVE - ESPESSURA 8MM</v>
          </cell>
          <cell r="C2083" t="str">
            <v>M2</v>
          </cell>
          <cell r="D2083">
            <v>62.95</v>
          </cell>
        </row>
        <row r="2084">
          <cell r="A2084">
            <v>130208</v>
          </cell>
          <cell r="B2084" t="str">
            <v>ARGAMASSA DE ALTA RESISTÊNCIA, TIPO MÉDIO - ESPESSURA 12MM</v>
          </cell>
          <cell r="C2084" t="str">
            <v>M2</v>
          </cell>
          <cell r="D2084">
            <v>66.45</v>
          </cell>
        </row>
        <row r="2085">
          <cell r="A2085">
            <v>130209</v>
          </cell>
          <cell r="B2085" t="str">
            <v>CIMENTADO COM AGREGADO RECICLADO, COM CORANTE DESEMPENADO  ALISADO</v>
          </cell>
          <cell r="C2085" t="str">
            <v>M2</v>
          </cell>
          <cell r="D2085">
            <v>28.19</v>
          </cell>
        </row>
        <row r="2086">
          <cell r="A2086">
            <v>130210</v>
          </cell>
          <cell r="B2086" t="str">
            <v>CIMENTADO COMUM COM AGREGADO RECICLADO, DESEMPENADO - ESPESSURA 20MM</v>
          </cell>
          <cell r="C2086" t="str">
            <v>M2</v>
          </cell>
          <cell r="D2086">
            <v>25.45</v>
          </cell>
        </row>
        <row r="2087">
          <cell r="A2087">
            <v>130211</v>
          </cell>
          <cell r="B2087" t="str">
            <v>PISO ESTRUTURAL EM CONCRETO ARMADO - 7CM</v>
          </cell>
          <cell r="C2087" t="str">
            <v>M2</v>
          </cell>
          <cell r="D2087">
            <v>50.9</v>
          </cell>
        </row>
        <row r="2088">
          <cell r="A2088">
            <v>130237</v>
          </cell>
          <cell r="B2088" t="str">
            <v>MOSAICO PORTUGUÊS UMA OU DUAS CORES SOBRE BASE DE AREIA RECICLADA</v>
          </cell>
          <cell r="C2088" t="str">
            <v>M2</v>
          </cell>
          <cell r="D2088">
            <v>82.01</v>
          </cell>
        </row>
        <row r="2089">
          <cell r="A2089">
            <v>130238</v>
          </cell>
          <cell r="B2089" t="str">
            <v>PISO CERÂMICO NÃO ESMALTADO ANTIDERRAPANTE  - ASSENTADO COM ARGAMASSA COMUM (PARA COZINHAS E REFEITÓRIOS)</v>
          </cell>
          <cell r="C2089" t="str">
            <v>M2</v>
          </cell>
          <cell r="D2089">
            <v>130.43</v>
          </cell>
        </row>
        <row r="2090">
          <cell r="A2090">
            <v>130239</v>
          </cell>
          <cell r="B2090" t="str">
            <v>PISO CERÂMICO NÃO ESMALTADO ANTIDERRAPANTE  - ASSENTADO COM ARGAMASSA COLANTE (PARA COZINHAS E REFEITÓRIOS)</v>
          </cell>
          <cell r="C2090" t="str">
            <v>M2</v>
          </cell>
          <cell r="D2090">
            <v>99.4</v>
          </cell>
        </row>
        <row r="2091">
          <cell r="A2091">
            <v>130240</v>
          </cell>
          <cell r="B2091" t="str">
            <v>PISO CERÂMICO ESMALTADO  (PEI-5) - ASSENTADO COM ARGAMASSA COMUM</v>
          </cell>
          <cell r="C2091" t="str">
            <v>M2</v>
          </cell>
          <cell r="D2091">
            <v>72.17</v>
          </cell>
        </row>
        <row r="2092">
          <cell r="A2092">
            <v>130242</v>
          </cell>
          <cell r="B2092" t="str">
            <v>PISO CERÂMICO ESMALTADO  (PEI-5) - ASSENTADO COM ARGAMASSA COLANTE</v>
          </cell>
          <cell r="C2092" t="str">
            <v>M2</v>
          </cell>
          <cell r="D2092">
            <v>41.14</v>
          </cell>
        </row>
        <row r="2093">
          <cell r="A2093">
            <v>130243</v>
          </cell>
          <cell r="B2093" t="str">
            <v>PISO PODOTÁTIL, ALERTA OU DIRECIONAL, EM BORRACHA SINTÉTICA ASSENTES COM COLA</v>
          </cell>
          <cell r="C2093" t="str">
            <v>M2</v>
          </cell>
          <cell r="D2093">
            <v>130.56</v>
          </cell>
        </row>
        <row r="2094">
          <cell r="A2094">
            <v>130244</v>
          </cell>
          <cell r="B2094" t="str">
            <v>PISO PODOTÁTIL, ALERTA OU DIRECIONAL, EM BORRACHA SINTÉTICA ASSENTES COM ARGAMASSA</v>
          </cell>
          <cell r="C2094" t="str">
            <v>M2</v>
          </cell>
          <cell r="D2094">
            <v>158.84</v>
          </cell>
        </row>
        <row r="2095">
          <cell r="A2095">
            <v>130246</v>
          </cell>
          <cell r="B2095" t="str">
            <v>PISO PODOTÁTIL, ALERTA DIRECIONAL, INTERTRAVADO 6CM</v>
          </cell>
          <cell r="C2095" t="str">
            <v>M2</v>
          </cell>
          <cell r="D2095">
            <v>62.8</v>
          </cell>
        </row>
        <row r="2096">
          <cell r="A2096">
            <v>130247</v>
          </cell>
          <cell r="B2096" t="str">
            <v>PISO PODOTÁTIL, ALERTA OU DIRECIONAL, EM LADRILHO HIDRÁULICO</v>
          </cell>
          <cell r="C2096" t="str">
            <v>M2</v>
          </cell>
          <cell r="D2096">
            <v>88.46</v>
          </cell>
        </row>
        <row r="2097">
          <cell r="A2097">
            <v>130254</v>
          </cell>
          <cell r="B2097" t="str">
            <v>PISO PODOTÁTIL COLORIDO, ALERTA OU DIRECIONAL VIBRO-PRENSADO - 3CM - SELADO</v>
          </cell>
          <cell r="C2097" t="str">
            <v>M2</v>
          </cell>
          <cell r="D2097">
            <v>121.38</v>
          </cell>
        </row>
        <row r="2098">
          <cell r="A2098">
            <v>130258</v>
          </cell>
          <cell r="B2098" t="str">
            <v>PISO EM GRANITO CINZA MAUA, PLACAS - ESPESSURA 2CM</v>
          </cell>
          <cell r="C2098" t="str">
            <v>M2</v>
          </cell>
          <cell r="D2098">
            <v>215.83</v>
          </cell>
        </row>
        <row r="2099">
          <cell r="A2099">
            <v>130260</v>
          </cell>
          <cell r="B2099" t="str">
            <v>GRANITO POLIDO, FORRAS DE 20MM - VERDE UBATUBA</v>
          </cell>
          <cell r="C2099" t="str">
            <v>M2</v>
          </cell>
          <cell r="D2099">
            <v>233.8</v>
          </cell>
        </row>
        <row r="2100">
          <cell r="A2100">
            <v>130262</v>
          </cell>
          <cell r="B2100" t="str">
            <v>MÁRMORE POLIDO, FORRAS DE 20MM - BRANCO ESPIRITO SANTO</v>
          </cell>
          <cell r="C2100" t="str">
            <v>M2</v>
          </cell>
          <cell r="D2100">
            <v>178.79</v>
          </cell>
        </row>
        <row r="2101">
          <cell r="A2101">
            <v>130264</v>
          </cell>
          <cell r="B2101" t="str">
            <v>PISO DE ARDÓSIA - ESP.=2CM, ASSENTADO COM ARGAMASSA COLANTE</v>
          </cell>
          <cell r="C2101" t="str">
            <v>M2</v>
          </cell>
          <cell r="D2101">
            <v>40.9</v>
          </cell>
        </row>
        <row r="2102">
          <cell r="A2102">
            <v>130276</v>
          </cell>
          <cell r="B2102" t="str">
            <v>ASSOALHO DE MADEIRA CUMARU, FIXADO SOBRE LAJE OU BARROTES</v>
          </cell>
          <cell r="C2102" t="str">
            <v>M2</v>
          </cell>
          <cell r="D2102">
            <v>188.74</v>
          </cell>
        </row>
        <row r="2103">
          <cell r="A2103">
            <v>130278</v>
          </cell>
          <cell r="B2103" t="str">
            <v>TACO DE MADEIRA, FIXADO COM COLA ESPECIAL DE PU SOBRE BASE REGULARIZADA</v>
          </cell>
          <cell r="C2103" t="str">
            <v>M2</v>
          </cell>
          <cell r="D2103">
            <v>103.74</v>
          </cell>
        </row>
        <row r="2104">
          <cell r="A2104">
            <v>130287</v>
          </cell>
          <cell r="B2104" t="str">
            <v>PISO VINÍLICO CROMA OU SIMILAR 2,0 MM, EXCLUSIVE ARGAMASSA DE REGULARIZAÇÃO DA BASE</v>
          </cell>
          <cell r="C2104" t="str">
            <v>M2</v>
          </cell>
          <cell r="D2104">
            <v>43.3</v>
          </cell>
        </row>
        <row r="2105">
          <cell r="A2105">
            <v>130288</v>
          </cell>
          <cell r="B2105" t="str">
            <v>PISO VINÍLICO CROMA OU SIMILAR - E=3,2 MM, EXCLUSIVE ARGAMASSA REGULARIZAÇÃO DA BASE</v>
          </cell>
          <cell r="C2105" t="str">
            <v>M2</v>
          </cell>
          <cell r="D2105">
            <v>61.54</v>
          </cell>
        </row>
        <row r="2106">
          <cell r="A2106">
            <v>130290</v>
          </cell>
          <cell r="B2106" t="str">
            <v>CHAPAS DE BORRACHA SINTÉTICA ASSENTES COM COLA, E=4 A 5MM - LISAS</v>
          </cell>
          <cell r="C2106" t="str">
            <v>M2</v>
          </cell>
          <cell r="D2106">
            <v>53.9</v>
          </cell>
        </row>
        <row r="2107">
          <cell r="A2107">
            <v>130291</v>
          </cell>
          <cell r="B2107" t="str">
            <v>CHAPAS DE BORRACHA SINTÉTICA ASSENTES COM COLA, E=4 A 5MM - COM RELEVO</v>
          </cell>
          <cell r="C2107" t="str">
            <v>M2</v>
          </cell>
          <cell r="D2107">
            <v>45.9</v>
          </cell>
        </row>
        <row r="2108">
          <cell r="A2108">
            <v>130292</v>
          </cell>
          <cell r="B2108" t="str">
            <v>CHAPAS DE BORRACHA SINTÉTICA ASSENTES COM ARGAMASSA, E=8 A 10MM - LISAS</v>
          </cell>
          <cell r="C2108" t="str">
            <v>M2</v>
          </cell>
          <cell r="D2108">
            <v>81.209999999999994</v>
          </cell>
        </row>
        <row r="2109">
          <cell r="A2109">
            <v>130293</v>
          </cell>
          <cell r="B2109" t="str">
            <v>CHAPAS DE BORRACHA SINTÉTICA ASSENTES COM ARGAMASSA, E=8 A 10MM - COM RELEVO</v>
          </cell>
          <cell r="C2109" t="str">
            <v>M2</v>
          </cell>
          <cell r="D2109">
            <v>88.57</v>
          </cell>
        </row>
        <row r="2110">
          <cell r="A2110">
            <v>130296</v>
          </cell>
          <cell r="B2110" t="str">
            <v>PISO CIMENTÍCIO VIBRO-PRENSADO À 240TON - ALTA RESISTÊNCIA - ESPESSURA 2 OU 3CM - LISO, POLIDO E ENCERADO</v>
          </cell>
          <cell r="C2110" t="str">
            <v>M2</v>
          </cell>
          <cell r="D2110">
            <v>113.08</v>
          </cell>
        </row>
        <row r="2111">
          <cell r="A2111">
            <v>130297</v>
          </cell>
          <cell r="B2111" t="str">
            <v>PISO CIMENTÍCIO VIBRO-PRENSADO À 240TON - ALTA RESISTÊNCIA - ANTIDERRAPANTE (LAVAGGIO) - SELADO</v>
          </cell>
          <cell r="C2111" t="str">
            <v>M2</v>
          </cell>
          <cell r="D2111">
            <v>110.21</v>
          </cell>
        </row>
        <row r="2112">
          <cell r="A2112">
            <v>130298</v>
          </cell>
          <cell r="B2112" t="str">
            <v>PISO CIMENTÍCIO VIBRO-PRENSADO À 240TON - ALTA RESISTÊNCIA DRENANTE - ESPESSURA 5CM</v>
          </cell>
          <cell r="C2112" t="str">
            <v>M2</v>
          </cell>
          <cell r="D2112">
            <v>118.24</v>
          </cell>
        </row>
        <row r="2113">
          <cell r="A2113">
            <v>130300</v>
          </cell>
          <cell r="B2113" t="str">
            <v>ARREMATE DE PISOS E ESCADAS</v>
          </cell>
          <cell r="C2113" t="str">
            <v>.</v>
          </cell>
          <cell r="D2113" t="str">
            <v>.</v>
          </cell>
        </row>
        <row r="2114">
          <cell r="A2114">
            <v>130302</v>
          </cell>
          <cell r="B2114" t="str">
            <v>RODAPÉ DE ARGAMASSA DE CIMENTO E AREIA 1:3 - 10CM</v>
          </cell>
          <cell r="C2114" t="str">
            <v>M</v>
          </cell>
          <cell r="D2114">
            <v>5.72</v>
          </cell>
        </row>
        <row r="2115">
          <cell r="A2115">
            <v>130304</v>
          </cell>
          <cell r="B2115" t="str">
            <v>RODAPÉ DE GRANILITE - 10CM</v>
          </cell>
          <cell r="C2115" t="str">
            <v>M</v>
          </cell>
          <cell r="D2115">
            <v>34.74</v>
          </cell>
        </row>
        <row r="2116">
          <cell r="A2116">
            <v>130305</v>
          </cell>
          <cell r="B2116" t="str">
            <v>RODAPÉ DE GRANILITE - MEIA CANA, 10CM</v>
          </cell>
          <cell r="C2116" t="str">
            <v>M</v>
          </cell>
          <cell r="D2116">
            <v>30.46</v>
          </cell>
        </row>
        <row r="2117">
          <cell r="A2117">
            <v>130307</v>
          </cell>
          <cell r="B2117" t="str">
            <v>RODAPÉ DE ARGAMASSA DE ALTA RESISTÊNCIA - MEIA CANA, 10CM</v>
          </cell>
          <cell r="C2117" t="str">
            <v>M</v>
          </cell>
          <cell r="D2117">
            <v>33.61</v>
          </cell>
        </row>
        <row r="2118">
          <cell r="A2118">
            <v>130309</v>
          </cell>
          <cell r="B2118" t="str">
            <v>RODAPÉ CERÂMICO ESMALTADO PEIV 7CM À 10CM</v>
          </cell>
          <cell r="C2118" t="str">
            <v>M</v>
          </cell>
          <cell r="D2118">
            <v>10.41</v>
          </cell>
        </row>
        <row r="2119">
          <cell r="A2119">
            <v>130327</v>
          </cell>
          <cell r="B2119" t="str">
            <v>RODAPÉ DE MADEIRA - PADRÃO CUMARU 7CM</v>
          </cell>
          <cell r="C2119" t="str">
            <v>M</v>
          </cell>
          <cell r="D2119">
            <v>20.47</v>
          </cell>
        </row>
        <row r="2120">
          <cell r="A2120">
            <v>130331</v>
          </cell>
          <cell r="B2120" t="str">
            <v>RODAPÉ DE FIBRO-VINIL - 7,5CM</v>
          </cell>
          <cell r="C2120" t="str">
            <v>M</v>
          </cell>
          <cell r="D2120">
            <v>13.95</v>
          </cell>
        </row>
        <row r="2121">
          <cell r="A2121">
            <v>130335</v>
          </cell>
          <cell r="B2121" t="str">
            <v>RODAPÉ DE BORRACHA SINTÉTICA - BOLEADO, 7CM</v>
          </cell>
          <cell r="C2121" t="str">
            <v>M</v>
          </cell>
          <cell r="D2121">
            <v>12.86</v>
          </cell>
        </row>
        <row r="2122">
          <cell r="A2122">
            <v>130336</v>
          </cell>
          <cell r="B2122" t="str">
            <v>RODAPÉ EM GRANITO CINZA MAUA, ESP. 2CM, ALT. 7CM</v>
          </cell>
          <cell r="C2122" t="str">
            <v>M</v>
          </cell>
          <cell r="D2122">
            <v>50.34</v>
          </cell>
        </row>
        <row r="2123">
          <cell r="A2123">
            <v>130340</v>
          </cell>
          <cell r="B2123" t="str">
            <v>JUNTA PLÁSTICA PARA PISOS 3/4" X 1/8"</v>
          </cell>
          <cell r="C2123" t="str">
            <v>M</v>
          </cell>
          <cell r="D2123">
            <v>8.89</v>
          </cell>
        </row>
        <row r="2124">
          <cell r="A2124">
            <v>130365</v>
          </cell>
          <cell r="B2124" t="str">
            <v>DEGRAUS DE ARGAMASSA DE CIMENTO E AREIA 1:3</v>
          </cell>
          <cell r="C2124" t="str">
            <v>M</v>
          </cell>
          <cell r="D2124">
            <v>23.1</v>
          </cell>
        </row>
        <row r="2125">
          <cell r="A2125">
            <v>130367</v>
          </cell>
          <cell r="B2125" t="str">
            <v>DEGRAUS DE GRANILITE</v>
          </cell>
          <cell r="C2125" t="str">
            <v>M</v>
          </cell>
          <cell r="D2125">
            <v>43.83</v>
          </cell>
        </row>
        <row r="2126">
          <cell r="A2126">
            <v>130369</v>
          </cell>
          <cell r="B2126" t="str">
            <v>DEGRAUS DE ARGAMASSA DE ALTA RESISTÊNCIA</v>
          </cell>
          <cell r="C2126" t="str">
            <v>M</v>
          </cell>
          <cell r="D2126">
            <v>44.66</v>
          </cell>
        </row>
        <row r="2127">
          <cell r="A2127">
            <v>130385</v>
          </cell>
          <cell r="B2127" t="str">
            <v>DEGRAUS DE CHAPAS VINÍLICAS - ESPESSURA 2MM (INCLUSIVE ARGAMASSA DE REGULARIZAÇÃO DA BASE)</v>
          </cell>
          <cell r="C2127" t="str">
            <v>M</v>
          </cell>
          <cell r="D2127">
            <v>41.05</v>
          </cell>
        </row>
        <row r="2128">
          <cell r="A2128">
            <v>130387</v>
          </cell>
          <cell r="B2128" t="str">
            <v>DEGRAUS DE CHAPAS DE BORRACHA SINTÉTICA - ESPESSURA 4 À 5MM</v>
          </cell>
          <cell r="C2128" t="str">
            <v>M</v>
          </cell>
          <cell r="D2128">
            <v>44.77</v>
          </cell>
        </row>
        <row r="2129">
          <cell r="A2129">
            <v>130394</v>
          </cell>
          <cell r="B2129" t="str">
            <v>FITA ANTIDERRAPANTE, FAIXA COM LARGURA=5CM E ESPESSURA=2MM, APLICAÇÃO EM DEGRAU</v>
          </cell>
          <cell r="C2129" t="str">
            <v>M</v>
          </cell>
          <cell r="D2129">
            <v>8.74</v>
          </cell>
        </row>
        <row r="2130">
          <cell r="A2130">
            <v>130395</v>
          </cell>
          <cell r="B2130" t="str">
            <v>RODAPÉ CIMENTÍCIO VIBRO-PRENSADO - ESPESSURA 1,8MM - ALTURA 7 À 10CM</v>
          </cell>
          <cell r="C2130" t="str">
            <v>M</v>
          </cell>
          <cell r="D2130">
            <v>26.79</v>
          </cell>
        </row>
        <row r="2131">
          <cell r="A2131">
            <v>130396</v>
          </cell>
          <cell r="B2131" t="str">
            <v>ACABAMENTO PARA DEGRAU EM PISO CIMENTÍCIO, VIBRO-PRENSADO A 240TON - ALTA RESISTÊNCIA - ESPESSURA 2CM - LISO E ENCERADO</v>
          </cell>
          <cell r="C2131" t="str">
            <v>M</v>
          </cell>
          <cell r="D2131">
            <v>124.93</v>
          </cell>
        </row>
        <row r="2132">
          <cell r="A2132">
            <v>130397</v>
          </cell>
          <cell r="B2132" t="str">
            <v>ACABAMENTO PARA DEGRAU DE ESCADA EM PISO CIMENTÍCIO, VIBROPRENSADO A 240TON - ALTA RESISTÊNCIA - ESPESSURA 2CM - ANTIDERRAPANTE - LAVAGGIO - SELADO</v>
          </cell>
          <cell r="C2132" t="str">
            <v>M</v>
          </cell>
          <cell r="D2132">
            <v>123.95</v>
          </cell>
        </row>
        <row r="2133">
          <cell r="A2133">
            <v>130400</v>
          </cell>
          <cell r="B2133" t="str">
            <v>SOLEIRAS</v>
          </cell>
          <cell r="C2133" t="str">
            <v>.</v>
          </cell>
          <cell r="D2133" t="str">
            <v>.</v>
          </cell>
        </row>
        <row r="2134">
          <cell r="A2134">
            <v>130405</v>
          </cell>
          <cell r="B2134" t="str">
            <v>SOLEIRA PARA PORTA EM GRANITO CINZA SEM POLIMENTO (FOSCO)</v>
          </cell>
          <cell r="C2134" t="str">
            <v>M</v>
          </cell>
          <cell r="D2134">
            <v>49</v>
          </cell>
        </row>
        <row r="2135">
          <cell r="A2135">
            <v>135000</v>
          </cell>
          <cell r="B2135" t="str">
            <v>DEMOLIÇÕES</v>
          </cell>
          <cell r="C2135" t="str">
            <v>.</v>
          </cell>
          <cell r="D2135" t="str">
            <v>.</v>
          </cell>
        </row>
        <row r="2136">
          <cell r="A2136">
            <v>135001</v>
          </cell>
          <cell r="B2136" t="str">
            <v>DEMOLIÇÃO DE CONCRETO SIMPLES</v>
          </cell>
          <cell r="C2136" t="str">
            <v>M3</v>
          </cell>
          <cell r="D2136">
            <v>156.72</v>
          </cell>
        </row>
        <row r="2137">
          <cell r="A2137">
            <v>135005</v>
          </cell>
          <cell r="B2137" t="str">
            <v>DEMOLIÇÃO DE ARGAMASSA, CERÂMICA OU SIMILAR INCLUSIVE ARGAMASSA DE REGULARIZAÇÃO</v>
          </cell>
          <cell r="C2137" t="str">
            <v>M2</v>
          </cell>
          <cell r="D2137">
            <v>18.079999999999998</v>
          </cell>
        </row>
        <row r="2138">
          <cell r="A2138">
            <v>135010</v>
          </cell>
          <cell r="B2138" t="str">
            <v>DEMOLIÇÃO DE TACOS DE MADEIRA, INCLUSIVE ARGAMASSA DE ASSENTAMENTO</v>
          </cell>
          <cell r="C2138" t="str">
            <v>M2</v>
          </cell>
          <cell r="D2138">
            <v>12.06</v>
          </cell>
        </row>
        <row r="2139">
          <cell r="A2139">
            <v>135012</v>
          </cell>
          <cell r="B2139" t="str">
            <v>DEMOLIÇÃO DE SOALHO DE MADEIRA, EXCLUSIVE VIGAMENTO</v>
          </cell>
          <cell r="C2139" t="str">
            <v>M2</v>
          </cell>
          <cell r="D2139">
            <v>12.06</v>
          </cell>
        </row>
        <row r="2140">
          <cell r="A2140">
            <v>135014</v>
          </cell>
          <cell r="B2140" t="str">
            <v>DEMOLIÇÃO DE SOALHO DE MADEIRA, INCLUSIVE VIGAMENTO</v>
          </cell>
          <cell r="C2140" t="str">
            <v>M2</v>
          </cell>
          <cell r="D2140">
            <v>14.47</v>
          </cell>
        </row>
        <row r="2141">
          <cell r="A2141">
            <v>135020</v>
          </cell>
          <cell r="B2141" t="str">
            <v>DEMOLIÇÃO DE FIBRO-VINIL OU BORRACHA SINTÉTICA, INCLUSIVE ARGAMASSA DE REGULARIZAÇÃO</v>
          </cell>
          <cell r="C2141" t="str">
            <v>M2</v>
          </cell>
          <cell r="D2141">
            <v>10.85</v>
          </cell>
        </row>
        <row r="2142">
          <cell r="A2142">
            <v>135030</v>
          </cell>
          <cell r="B2142" t="str">
            <v>DEMOLIÇÃO DE RODAPÉS EM GERAL, INCLUSIVE ARGAMASSA DE ASSENTAMENTO</v>
          </cell>
          <cell r="C2142" t="str">
            <v>M</v>
          </cell>
          <cell r="D2142">
            <v>1.57</v>
          </cell>
        </row>
        <row r="2143">
          <cell r="A2143">
            <v>135040</v>
          </cell>
          <cell r="B2143" t="str">
            <v>DEMOLIÇÃO DE DEGRAUS EM GERAL, INCLUSIVE ARGAMASSA DE ASSENTAMENTO</v>
          </cell>
          <cell r="C2143" t="str">
            <v>M</v>
          </cell>
          <cell r="D2143">
            <v>4.82</v>
          </cell>
        </row>
        <row r="2144">
          <cell r="A2144">
            <v>136000</v>
          </cell>
          <cell r="B2144" t="str">
            <v>RETIRADAS</v>
          </cell>
          <cell r="C2144" t="str">
            <v>.</v>
          </cell>
          <cell r="D2144" t="str">
            <v>.</v>
          </cell>
        </row>
        <row r="2145">
          <cell r="A2145">
            <v>136002</v>
          </cell>
          <cell r="B2145" t="str">
            <v>RETIRADA DE FORRAS DE PEDRAS NATURAIS - GRANITO OU MÁRMORE</v>
          </cell>
          <cell r="C2145" t="str">
            <v>M2</v>
          </cell>
          <cell r="D2145">
            <v>16.88</v>
          </cell>
        </row>
        <row r="2146">
          <cell r="A2146">
            <v>136010</v>
          </cell>
          <cell r="B2146" t="str">
            <v>RETIRADA DE TACOS DE MADEIRA</v>
          </cell>
          <cell r="C2146" t="str">
            <v>M2</v>
          </cell>
          <cell r="D2146">
            <v>18.079999999999998</v>
          </cell>
        </row>
        <row r="2147">
          <cell r="A2147">
            <v>136012</v>
          </cell>
          <cell r="B2147" t="str">
            <v>RETIRADA DE SOALHO DE MADEIRA, EXCLUSIVE VIGAMENTO</v>
          </cell>
          <cell r="C2147" t="str">
            <v>M2</v>
          </cell>
          <cell r="D2147">
            <v>17.760000000000002</v>
          </cell>
        </row>
        <row r="2148">
          <cell r="A2148">
            <v>136014</v>
          </cell>
          <cell r="B2148" t="str">
            <v>RETIRADA DE SOALHO DE MADEIRA, INCLUSIVE VIGAMENTO</v>
          </cell>
          <cell r="C2148" t="str">
            <v>M2</v>
          </cell>
          <cell r="D2148">
            <v>21.32</v>
          </cell>
        </row>
        <row r="2149">
          <cell r="A2149">
            <v>136020</v>
          </cell>
          <cell r="B2149" t="str">
            <v>RETIRADA DE FIBRO-VINIL</v>
          </cell>
          <cell r="C2149" t="str">
            <v>M2</v>
          </cell>
          <cell r="D2149">
            <v>17.13</v>
          </cell>
        </row>
        <row r="2150">
          <cell r="A2150">
            <v>136030</v>
          </cell>
          <cell r="B2150" t="str">
            <v>RETIRADA DE RODAPÉS DE MADEIRA, INCLUSIVE CORDÃO</v>
          </cell>
          <cell r="C2150" t="str">
            <v>M</v>
          </cell>
          <cell r="D2150">
            <v>3.14</v>
          </cell>
        </row>
        <row r="2151">
          <cell r="A2151">
            <v>137000</v>
          </cell>
          <cell r="B2151" t="str">
            <v>RECOLOCAÇÕES</v>
          </cell>
          <cell r="C2151" t="str">
            <v>.</v>
          </cell>
          <cell r="D2151" t="str">
            <v>.</v>
          </cell>
        </row>
        <row r="2152">
          <cell r="A2152">
            <v>137010</v>
          </cell>
          <cell r="B2152" t="str">
            <v>RECOLOCAÇÃO DE TACOS DE MADEIRA</v>
          </cell>
          <cell r="C2152" t="str">
            <v>M2</v>
          </cell>
          <cell r="D2152">
            <v>52.47</v>
          </cell>
        </row>
        <row r="2153">
          <cell r="A2153">
            <v>137012</v>
          </cell>
          <cell r="B2153" t="str">
            <v>RECOLOCAÇÃO DE SOALHO DE MADEIRA, EXCLUSIVE VIGAMENTO</v>
          </cell>
          <cell r="C2153" t="str">
            <v>M2</v>
          </cell>
          <cell r="D2153">
            <v>13.48</v>
          </cell>
        </row>
        <row r="2154">
          <cell r="A2154">
            <v>137014</v>
          </cell>
          <cell r="B2154" t="str">
            <v>RECOLOCAÇÃO DE SOALHO DE MADEIRA, INCLUSIVE VIGAMENTO</v>
          </cell>
          <cell r="C2154" t="str">
            <v>M2</v>
          </cell>
          <cell r="D2154">
            <v>37.76</v>
          </cell>
        </row>
        <row r="2155">
          <cell r="A2155">
            <v>137020</v>
          </cell>
          <cell r="B2155" t="str">
            <v>RECOLOCAÇÃO DE FIBRO-VINIL</v>
          </cell>
          <cell r="C2155" t="str">
            <v>M2</v>
          </cell>
          <cell r="D2155">
            <v>6.86</v>
          </cell>
        </row>
        <row r="2156">
          <cell r="A2156">
            <v>137030</v>
          </cell>
          <cell r="B2156" t="str">
            <v>RECOLOCAÇÃO DE RODAPÉS DE MADEIRA, INCLUSIVE CORDÃO</v>
          </cell>
          <cell r="C2156" t="str">
            <v>M</v>
          </cell>
          <cell r="D2156">
            <v>11.08</v>
          </cell>
        </row>
        <row r="2157">
          <cell r="A2157">
            <v>138000</v>
          </cell>
          <cell r="B2157" t="str">
            <v>SERVIÇOS PARCIAIS</v>
          </cell>
          <cell r="C2157" t="str">
            <v>.</v>
          </cell>
          <cell r="D2157" t="str">
            <v>.</v>
          </cell>
        </row>
        <row r="2158">
          <cell r="A2158">
            <v>138015</v>
          </cell>
          <cell r="B2158" t="str">
            <v>COLAGEM DE TACOS SOLTOS - COM FORNECIMENTO DE TACOS</v>
          </cell>
          <cell r="C2158" t="str">
            <v>M2</v>
          </cell>
          <cell r="D2158">
            <v>103.74</v>
          </cell>
        </row>
        <row r="2159">
          <cell r="A2159">
            <v>138016</v>
          </cell>
          <cell r="B2159" t="str">
            <v>COLAGEM DE TACOS SOLTOS - SEM FORNECIMENTO DE TACOS</v>
          </cell>
          <cell r="C2159" t="str">
            <v>M2</v>
          </cell>
          <cell r="D2159">
            <v>16.3</v>
          </cell>
        </row>
        <row r="2160">
          <cell r="A2160">
            <v>138017</v>
          </cell>
          <cell r="B2160" t="str">
            <v>REPREGAMENTO DE ASSOALHO DE MADEIRA</v>
          </cell>
          <cell r="C2160" t="str">
            <v>M2</v>
          </cell>
          <cell r="D2160">
            <v>3.77</v>
          </cell>
        </row>
        <row r="2161">
          <cell r="A2161">
            <v>138018</v>
          </cell>
          <cell r="B2161" t="str">
            <v>TABUAS DE MADEIRA MACIÇA PARA ASSOALHO - CUMARU</v>
          </cell>
          <cell r="C2161" t="str">
            <v>M2</v>
          </cell>
          <cell r="D2161">
            <v>124.3</v>
          </cell>
        </row>
        <row r="2162">
          <cell r="A2162">
            <v>138041</v>
          </cell>
          <cell r="B2162" t="str">
            <v>TESTEIRA DE BORRACHA SINTÉTICA PARA DEGRAUS</v>
          </cell>
          <cell r="C2162" t="str">
            <v>M</v>
          </cell>
          <cell r="D2162">
            <v>10.61</v>
          </cell>
        </row>
        <row r="2163">
          <cell r="A2163">
            <v>138061</v>
          </cell>
          <cell r="B2163" t="str">
            <v>POLIMENTO DE PISO DE GRANILITE OU ARGAMASSA DE ALTA RESISTÊNCIA</v>
          </cell>
          <cell r="C2163" t="str">
            <v>M2</v>
          </cell>
          <cell r="D2163">
            <v>4.8899999999999997</v>
          </cell>
        </row>
        <row r="2164">
          <cell r="A2164">
            <v>138062</v>
          </cell>
          <cell r="B2164" t="str">
            <v>POLIMENTO DE PISO DE MÁRMORE</v>
          </cell>
          <cell r="C2164" t="str">
            <v>M2</v>
          </cell>
          <cell r="D2164">
            <v>4.8899999999999997</v>
          </cell>
        </row>
        <row r="2165">
          <cell r="A2165">
            <v>138070</v>
          </cell>
          <cell r="B2165" t="str">
            <v>RESINA ACRÍLICA PARA PISO GRANILITE</v>
          </cell>
          <cell r="C2165" t="str">
            <v>M2</v>
          </cell>
          <cell r="D2165">
            <v>14.23</v>
          </cell>
        </row>
        <row r="2166">
          <cell r="A2166">
            <v>138071</v>
          </cell>
          <cell r="B2166" t="str">
            <v>RESINA EPÓXI PARA PISO GRANILITE</v>
          </cell>
          <cell r="C2166" t="str">
            <v>M2</v>
          </cell>
          <cell r="D2166">
            <v>17.809999999999999</v>
          </cell>
        </row>
        <row r="2167">
          <cell r="A2167">
            <v>138072</v>
          </cell>
          <cell r="B2167" t="str">
            <v>RESINA POLIURETANO PARA PISO GRANILITE</v>
          </cell>
          <cell r="C2167" t="str">
            <v>M2</v>
          </cell>
          <cell r="D2167">
            <v>20.87</v>
          </cell>
        </row>
        <row r="2168">
          <cell r="A2168">
            <v>138073</v>
          </cell>
          <cell r="B2168" t="str">
            <v>RESINA ACRÍLICA PARA DEGRAU DE GRANILITE</v>
          </cell>
          <cell r="C2168" t="str">
            <v>M</v>
          </cell>
          <cell r="D2168">
            <v>7.36</v>
          </cell>
        </row>
        <row r="2169">
          <cell r="A2169">
            <v>138074</v>
          </cell>
          <cell r="B2169" t="str">
            <v>RESINA EPÓXI PARA DEGRAU DE GRANILITE</v>
          </cell>
          <cell r="C2169" t="str">
            <v>M</v>
          </cell>
          <cell r="D2169">
            <v>9.2200000000000006</v>
          </cell>
        </row>
        <row r="2170">
          <cell r="A2170">
            <v>138075</v>
          </cell>
          <cell r="B2170" t="str">
            <v>RESINA POLIURETANO PARA DEGRAU DE GRANILITE</v>
          </cell>
          <cell r="C2170" t="str">
            <v>M</v>
          </cell>
          <cell r="D2170">
            <v>10.8</v>
          </cell>
        </row>
        <row r="2171">
          <cell r="A2171">
            <v>140000</v>
          </cell>
          <cell r="B2171" t="str">
            <v>VIDROS</v>
          </cell>
        </row>
        <row r="2172">
          <cell r="A2172">
            <v>140100</v>
          </cell>
          <cell r="B2172" t="str">
            <v>VIDROS ENCAIXILHADOS E ESPELHOS</v>
          </cell>
          <cell r="C2172" t="str">
            <v>.</v>
          </cell>
          <cell r="D2172" t="str">
            <v>.</v>
          </cell>
        </row>
        <row r="2173">
          <cell r="A2173">
            <v>140102</v>
          </cell>
          <cell r="B2173" t="str">
            <v>VIDRO LISO COMUM, TRANSPARENTE INCOLOR - ESPESSURA 3MM</v>
          </cell>
          <cell r="C2173" t="str">
            <v>M2</v>
          </cell>
          <cell r="D2173">
            <v>64.849999999999994</v>
          </cell>
        </row>
        <row r="2174">
          <cell r="A2174">
            <v>140103</v>
          </cell>
          <cell r="B2174" t="str">
            <v>VIDRO LISO COMUM, TRANSPARENTE INCOLOR - ESPESSURA 4MM</v>
          </cell>
          <cell r="C2174" t="str">
            <v>M2</v>
          </cell>
          <cell r="D2174">
            <v>77.760000000000005</v>
          </cell>
        </row>
        <row r="2175">
          <cell r="A2175">
            <v>140104</v>
          </cell>
          <cell r="B2175" t="str">
            <v>VIDRO LISO COMUM, TRANSPARENTE INCOLOR - ESPESSURA 5MM</v>
          </cell>
          <cell r="C2175" t="str">
            <v>M2</v>
          </cell>
          <cell r="D2175">
            <v>86.39</v>
          </cell>
        </row>
        <row r="2176">
          <cell r="A2176">
            <v>140105</v>
          </cell>
          <cell r="B2176" t="str">
            <v>VIDRO LISO COMUM, TRANSPARENTE INCOLOR - ESPESSURA 6MM</v>
          </cell>
          <cell r="C2176" t="str">
            <v>M2</v>
          </cell>
          <cell r="D2176">
            <v>98.15</v>
          </cell>
        </row>
        <row r="2177">
          <cell r="A2177">
            <v>140111</v>
          </cell>
          <cell r="B2177" t="str">
            <v>VIDRO IMPRESSO COMUM, TRANSLÚCIDO INCOLOR - TIPO CANELADO, 4MM</v>
          </cell>
          <cell r="C2177" t="str">
            <v>M2</v>
          </cell>
          <cell r="D2177">
            <v>68.7</v>
          </cell>
        </row>
        <row r="2178">
          <cell r="A2178">
            <v>140130</v>
          </cell>
          <cell r="B2178" t="str">
            <v>VIDRO LISO DE SEGURANÇA, LAMINADO INCOLOR - ESPESSURA 6MM</v>
          </cell>
          <cell r="C2178" t="str">
            <v>M2</v>
          </cell>
          <cell r="D2178">
            <v>189.32</v>
          </cell>
        </row>
        <row r="2179">
          <cell r="A2179">
            <v>140137</v>
          </cell>
          <cell r="B2179" t="str">
            <v>VIDRO LISO DE SEGURANÇA, LAMINADO LEITOSO - ESPESSURA 6MM</v>
          </cell>
          <cell r="C2179" t="str">
            <v>M2</v>
          </cell>
          <cell r="D2179">
            <v>262.14</v>
          </cell>
        </row>
        <row r="2180">
          <cell r="A2180">
            <v>140140</v>
          </cell>
          <cell r="B2180" t="str">
            <v>VIDRO IMPRESSO DE SEGURANÇA, ARAMADO - ESPESSURA 7 À 8MM</v>
          </cell>
          <cell r="C2180" t="str">
            <v>M2</v>
          </cell>
          <cell r="D2180">
            <v>147.32</v>
          </cell>
        </row>
        <row r="2181">
          <cell r="A2181">
            <v>140150</v>
          </cell>
          <cell r="B2181" t="str">
            <v>VIDRO LISO DE SEGURANÇA, TEMPERADO INCOLOR - ESPESSURA 6MM</v>
          </cell>
          <cell r="C2181" t="str">
            <v>M2</v>
          </cell>
          <cell r="D2181">
            <v>162.47</v>
          </cell>
        </row>
        <row r="2182">
          <cell r="A2182">
            <v>140152</v>
          </cell>
          <cell r="B2182" t="str">
            <v>VIDRO LISO DE SEGURANÇA, TEMPERADO INCOLOR - ESPESSURA 10MM</v>
          </cell>
          <cell r="C2182" t="str">
            <v>M2</v>
          </cell>
          <cell r="D2182">
            <v>197.28</v>
          </cell>
        </row>
        <row r="2183">
          <cell r="A2183">
            <v>140170</v>
          </cell>
          <cell r="B2183" t="str">
            <v>ESPELHO COMUM - ESPESSURA 3MM</v>
          </cell>
          <cell r="C2183" t="str">
            <v>M2</v>
          </cell>
          <cell r="D2183">
            <v>91.98</v>
          </cell>
        </row>
        <row r="2184">
          <cell r="A2184">
            <v>140172</v>
          </cell>
          <cell r="B2184" t="str">
            <v>ESPELHO E=3MM COM MOLDURA DE ALUMÍNIO</v>
          </cell>
          <cell r="C2184" t="str">
            <v>M2</v>
          </cell>
          <cell r="D2184">
            <v>225.92</v>
          </cell>
        </row>
        <row r="2185">
          <cell r="A2185">
            <v>145000</v>
          </cell>
          <cell r="B2185" t="str">
            <v>DEMOLIÇÕES</v>
          </cell>
          <cell r="C2185" t="str">
            <v>.</v>
          </cell>
          <cell r="D2185" t="str">
            <v>.</v>
          </cell>
        </row>
        <row r="2186">
          <cell r="A2186">
            <v>145001</v>
          </cell>
          <cell r="B2186" t="str">
            <v>DEMOLIÇÃO DE VIDROS ENCAIXILHADOS EM GERAL, INCLUSIVE LIMPEZA DO CAIXILHO</v>
          </cell>
          <cell r="C2186" t="str">
            <v>M2</v>
          </cell>
          <cell r="D2186">
            <v>31.72</v>
          </cell>
        </row>
        <row r="2187">
          <cell r="A2187">
            <v>146000</v>
          </cell>
          <cell r="B2187" t="str">
            <v>RETIRADAS</v>
          </cell>
          <cell r="C2187" t="str">
            <v>.</v>
          </cell>
          <cell r="D2187" t="str">
            <v>.</v>
          </cell>
        </row>
        <row r="2188">
          <cell r="A2188">
            <v>146001</v>
          </cell>
          <cell r="B2188" t="str">
            <v>RETIRADA DE VIDROS ENCAIXILHADOS EM GERAL, INCLUSIVE LIMPEZA DO CAIXILHO</v>
          </cell>
          <cell r="C2188" t="str">
            <v>M2</v>
          </cell>
          <cell r="D2188">
            <v>47.58</v>
          </cell>
        </row>
        <row r="2189">
          <cell r="A2189">
            <v>147000</v>
          </cell>
          <cell r="B2189" t="str">
            <v>RECOLOCAÇÕES</v>
          </cell>
          <cell r="C2189" t="str">
            <v>.</v>
          </cell>
          <cell r="D2189" t="str">
            <v>.</v>
          </cell>
        </row>
        <row r="2190">
          <cell r="A2190">
            <v>147001</v>
          </cell>
          <cell r="B2190" t="str">
            <v>RECOLOCAÇÃO DE VIDROS ENCAIXILHADOS EM GERAL</v>
          </cell>
          <cell r="C2190" t="str">
            <v>M2</v>
          </cell>
          <cell r="D2190">
            <v>34.44</v>
          </cell>
        </row>
        <row r="2191">
          <cell r="A2191">
            <v>150000</v>
          </cell>
          <cell r="B2191" t="str">
            <v>PINTURA</v>
          </cell>
        </row>
        <row r="2192">
          <cell r="A2192">
            <v>150100</v>
          </cell>
          <cell r="B2192" t="str">
            <v>PINTURA EM ALVENARIA E CONCRETO</v>
          </cell>
          <cell r="C2192" t="str">
            <v>.</v>
          </cell>
          <cell r="D2192" t="str">
            <v>.</v>
          </cell>
        </row>
        <row r="2193">
          <cell r="A2193">
            <v>150101</v>
          </cell>
          <cell r="B2193" t="str">
            <v>AGUADA DE CAL - CONCRETO OU REBOCO SEM MASSA CORRIDA, INTERIOR</v>
          </cell>
          <cell r="C2193" t="str">
            <v>M2</v>
          </cell>
          <cell r="D2193">
            <v>3.63</v>
          </cell>
        </row>
        <row r="2194">
          <cell r="A2194">
            <v>150102</v>
          </cell>
          <cell r="B2194" t="str">
            <v>AGUADA DE CAL - CONCRETO OU REBOCO SEM MASSA CORRIDA, EXTERIOR</v>
          </cell>
          <cell r="C2194" t="str">
            <v>M2</v>
          </cell>
          <cell r="D2194">
            <v>4.99</v>
          </cell>
        </row>
        <row r="2195">
          <cell r="A2195">
            <v>150108</v>
          </cell>
          <cell r="B2195" t="str">
            <v>TINTA HIDROFUGA A BASE DE CIMENTO -  CONCRETO OU REBOCO SEM MASSA CORRIDA</v>
          </cell>
          <cell r="C2195" t="str">
            <v>M2</v>
          </cell>
          <cell r="D2195">
            <v>6.38</v>
          </cell>
        </row>
        <row r="2196">
          <cell r="A2196">
            <v>150110</v>
          </cell>
          <cell r="B2196" t="str">
            <v>TINTA PVA (LÁTEX) - CONCRETO OU REBOCO SEM MASSA CORRIDA</v>
          </cell>
          <cell r="C2196" t="str">
            <v>M2</v>
          </cell>
          <cell r="D2196">
            <v>11.41</v>
          </cell>
        </row>
        <row r="2197">
          <cell r="A2197">
            <v>150111</v>
          </cell>
          <cell r="B2197" t="str">
            <v>TINTA PVA (LÁTEX) - REBOCO COM MASSA CORRIDA</v>
          </cell>
          <cell r="C2197" t="str">
            <v>M2</v>
          </cell>
          <cell r="D2197">
            <v>17.39</v>
          </cell>
        </row>
        <row r="2198">
          <cell r="A2198">
            <v>150115</v>
          </cell>
          <cell r="B2198" t="str">
            <v>TINTA ACRÍLICA - CONCRETO OU REBOCO SEM MASSA CORRIDA</v>
          </cell>
          <cell r="C2198" t="str">
            <v>M2</v>
          </cell>
          <cell r="D2198">
            <v>11.8</v>
          </cell>
        </row>
        <row r="2199">
          <cell r="A2199">
            <v>150116</v>
          </cell>
          <cell r="B2199" t="str">
            <v>TINTA ACRÍLICA - REBOCO COM MASSA CORRIDA</v>
          </cell>
          <cell r="C2199" t="str">
            <v>M2</v>
          </cell>
          <cell r="D2199">
            <v>19.21</v>
          </cell>
        </row>
        <row r="2200">
          <cell r="A2200">
            <v>150118</v>
          </cell>
          <cell r="B2200" t="str">
            <v>TINTA ACRÍLICA COR DE CONCRETO COM MASSA TEXTURA ACRÍLICA</v>
          </cell>
          <cell r="C2200" t="str">
            <v>M2</v>
          </cell>
          <cell r="D2200">
            <v>33.76</v>
          </cell>
        </row>
        <row r="2201">
          <cell r="A2201">
            <v>150119</v>
          </cell>
          <cell r="B2201" t="str">
            <v>TINTA ACRÍLICA TEXTURADA</v>
          </cell>
          <cell r="C2201" t="str">
            <v>M2</v>
          </cell>
          <cell r="D2201">
            <v>11.49</v>
          </cell>
        </row>
        <row r="2202">
          <cell r="A2202">
            <v>150120</v>
          </cell>
          <cell r="B2202" t="str">
            <v>TINTA A ÓLEO - CONCRETO OU REBOCO SEM MASSA CORRIDA</v>
          </cell>
          <cell r="C2202" t="str">
            <v>M2</v>
          </cell>
          <cell r="D2202">
            <v>12.36</v>
          </cell>
        </row>
        <row r="2203">
          <cell r="A2203">
            <v>150121</v>
          </cell>
          <cell r="B2203" t="str">
            <v>TINTA A ÓLEO - REBOCO COM MASSA CORRIDA</v>
          </cell>
          <cell r="C2203" t="str">
            <v>M2</v>
          </cell>
          <cell r="D2203">
            <v>23.86</v>
          </cell>
        </row>
        <row r="2204">
          <cell r="A2204">
            <v>150123</v>
          </cell>
          <cell r="B2204" t="str">
            <v>TINTA ESMALTE SINTÉTICO - CONCRETO OU REBOCO SEM MASSA CORRIDA</v>
          </cell>
          <cell r="C2204" t="str">
            <v>M2</v>
          </cell>
          <cell r="D2204">
            <v>12.82</v>
          </cell>
        </row>
        <row r="2205">
          <cell r="A2205">
            <v>150124</v>
          </cell>
          <cell r="B2205" t="str">
            <v>TINTA ESMALTE SINTÉTICO - CONCRETO OU REBOCO COM MASSA CORRIDA</v>
          </cell>
          <cell r="C2205" t="str">
            <v>M2</v>
          </cell>
          <cell r="D2205">
            <v>24.31</v>
          </cell>
        </row>
        <row r="2206">
          <cell r="A2206">
            <v>150125</v>
          </cell>
          <cell r="B2206" t="str">
            <v>APLICAÇÃO DE TINTA ANTI-PICHAÇÃO - BASE SOLVENTE - 2 DEMÃOS (REMOÇÃO DA PICHAÇÃO SOMENTE A SECO OU COM ÁGUA E SABÃO)</v>
          </cell>
          <cell r="C2206" t="str">
            <v>M2</v>
          </cell>
          <cell r="D2206">
            <v>29.1</v>
          </cell>
        </row>
        <row r="2207">
          <cell r="A2207">
            <v>150136</v>
          </cell>
          <cell r="B2207" t="str">
            <v>TINTA EPÓXI - REBOCO COM MASSA BASE EPÓXI</v>
          </cell>
          <cell r="C2207" t="str">
            <v>M2</v>
          </cell>
          <cell r="D2207">
            <v>74.41</v>
          </cell>
        </row>
        <row r="2208">
          <cell r="A2208">
            <v>150170</v>
          </cell>
          <cell r="B2208" t="str">
            <v>HIDRO-REPELENTE A BASE DE SILICONE - CONCRETO OU ALVENARIA APARENTE (2 DEMÃOS)</v>
          </cell>
          <cell r="C2208" t="str">
            <v>M2</v>
          </cell>
          <cell r="D2208">
            <v>15.06</v>
          </cell>
        </row>
        <row r="2209">
          <cell r="A2209">
            <v>150176</v>
          </cell>
          <cell r="B2209" t="str">
            <v>VERNIZ ACRÍLICO - CONCRETO APARENTE/ ALVENARIA</v>
          </cell>
          <cell r="C2209" t="str">
            <v>M2</v>
          </cell>
          <cell r="D2209">
            <v>14.69</v>
          </cell>
        </row>
        <row r="2210">
          <cell r="A2210">
            <v>150177</v>
          </cell>
          <cell r="B2210" t="str">
            <v>APLICAÇÃO DE VERNIZ ANTI-PICHAÇÃO - BASE SOLVENTE - 2 DEMÃOS (REMOÇÃO DA PICHAÇÃO  SOMENTE A SECO OU COM ÁGUA E SABÃO)</v>
          </cell>
          <cell r="C2210" t="str">
            <v>M2</v>
          </cell>
          <cell r="D2210">
            <v>24.21</v>
          </cell>
        </row>
        <row r="2211">
          <cell r="A2211">
            <v>150178</v>
          </cell>
          <cell r="B2211" t="str">
            <v>APLICAÇÃO DE VERNIZ ANTI-PICHAÇÃO - BASE ÁGUA - 2 DEMÃOS</v>
          </cell>
          <cell r="C2211" t="str">
            <v>M2</v>
          </cell>
          <cell r="D2211">
            <v>48.49</v>
          </cell>
        </row>
        <row r="2212">
          <cell r="A2212">
            <v>150200</v>
          </cell>
          <cell r="B2212" t="str">
            <v>PINTURA EM MADEIRA</v>
          </cell>
          <cell r="C2212" t="str">
            <v>.</v>
          </cell>
          <cell r="D2212" t="str">
            <v>.</v>
          </cell>
        </row>
        <row r="2213">
          <cell r="A2213">
            <v>150205</v>
          </cell>
          <cell r="B2213" t="str">
            <v>TINTA A ÓLEO - ESQUADRIAS E PEÇAS DE MARCENARIA, SEM EMASSAMENTO</v>
          </cell>
          <cell r="C2213" t="str">
            <v>M2</v>
          </cell>
          <cell r="D2213">
            <v>12.78</v>
          </cell>
        </row>
        <row r="2214">
          <cell r="A2214">
            <v>150206</v>
          </cell>
          <cell r="B2214" t="str">
            <v>TINTA A ÓLEO - ESQUADRIAS E PEÇAS DE MARCENARIA, COM EMASSAMENTO</v>
          </cell>
          <cell r="C2214" t="str">
            <v>M2</v>
          </cell>
          <cell r="D2214">
            <v>22.24</v>
          </cell>
        </row>
        <row r="2215">
          <cell r="A2215">
            <v>150207</v>
          </cell>
          <cell r="B2215" t="str">
            <v>TINTA A ÓLEO - ESTRUTURAS DE MADEIRA, SEM EMASSAMENTO</v>
          </cell>
          <cell r="C2215" t="str">
            <v>M2</v>
          </cell>
          <cell r="D2215">
            <v>6.8</v>
          </cell>
        </row>
        <row r="2216">
          <cell r="A2216">
            <v>150208</v>
          </cell>
          <cell r="B2216" t="str">
            <v>TINTA A ÓLEO - FORROS DE MADEIRA</v>
          </cell>
          <cell r="C2216" t="str">
            <v>M2</v>
          </cell>
          <cell r="D2216">
            <v>15.13</v>
          </cell>
        </row>
        <row r="2217">
          <cell r="A2217">
            <v>150209</v>
          </cell>
          <cell r="B2217" t="str">
            <v>TINTA A ÓLEO - RODAPÉS, GUARNIÇÕES E MOLDURAS DE MADEIRA</v>
          </cell>
          <cell r="C2217" t="str">
            <v>M</v>
          </cell>
          <cell r="D2217">
            <v>2.2400000000000002</v>
          </cell>
        </row>
        <row r="2218">
          <cell r="A2218">
            <v>150210</v>
          </cell>
          <cell r="B2218" t="str">
            <v>ESMALTE SINTÉTICO - ESQUADRIAS E PEÇAS DE MARCENARIA, SEM EMASSAMENTO</v>
          </cell>
          <cell r="C2218" t="str">
            <v>M2</v>
          </cell>
          <cell r="D2218">
            <v>13.5</v>
          </cell>
        </row>
        <row r="2219">
          <cell r="A2219">
            <v>150211</v>
          </cell>
          <cell r="B2219" t="str">
            <v>ESMALTE SINTÉTICO - ESQUADRIAS E PEÇAS DE MARCENARIA, COM EMASSAMENTO</v>
          </cell>
          <cell r="C2219" t="str">
            <v>M2</v>
          </cell>
          <cell r="D2219">
            <v>22.96</v>
          </cell>
        </row>
        <row r="2220">
          <cell r="A2220">
            <v>150212</v>
          </cell>
          <cell r="B2220" t="str">
            <v>ESMALTE SINTÉTICO - ESTRUTURAS DE MADEIRA, SEM EMASSAMENTO</v>
          </cell>
          <cell r="C2220" t="str">
            <v>M2</v>
          </cell>
          <cell r="D2220">
            <v>7.07</v>
          </cell>
        </row>
        <row r="2221">
          <cell r="A2221">
            <v>150213</v>
          </cell>
          <cell r="B2221" t="str">
            <v>ESMALTE SINTÉTICO - FORROS DE MADEIRA</v>
          </cell>
          <cell r="C2221" t="str">
            <v>M2</v>
          </cell>
          <cell r="D2221">
            <v>15.85</v>
          </cell>
        </row>
        <row r="2222">
          <cell r="A2222">
            <v>150214</v>
          </cell>
          <cell r="B2222" t="str">
            <v>ESMALTE SINTÉTICO - RODAPÉS, GUARNIÇÕES E MOLDURAS DE MADEIRA</v>
          </cell>
          <cell r="C2222" t="str">
            <v>M</v>
          </cell>
          <cell r="D2222">
            <v>2.38</v>
          </cell>
        </row>
        <row r="2223">
          <cell r="A2223">
            <v>150240</v>
          </cell>
          <cell r="B2223" t="str">
            <v>LÍQUIDO IMUNIZANTE PARA MADEIRA A BASE DE PIRETROIDE DISSOLVIDO EM ISOPARAFINA - COM APLICAÇÃO</v>
          </cell>
          <cell r="C2223" t="str">
            <v>M2</v>
          </cell>
          <cell r="D2223">
            <v>10.09</v>
          </cell>
        </row>
        <row r="2224">
          <cell r="A2224">
            <v>150250</v>
          </cell>
          <cell r="B2224" t="str">
            <v>VERNIZ A BASE DE GOMA LACA - ESQUADRIAS E PEÇAS DE MARCENARIA</v>
          </cell>
          <cell r="C2224" t="str">
            <v>M2</v>
          </cell>
          <cell r="D2224">
            <v>21.85</v>
          </cell>
        </row>
        <row r="2225">
          <cell r="A2225">
            <v>150254</v>
          </cell>
          <cell r="B2225" t="str">
            <v>VERNIZ A BASE DE GOMA LACA - RODAPÉS, GUARNIÇÕES E MOLDURA DE MADEIRA</v>
          </cell>
          <cell r="C2225" t="str">
            <v>M</v>
          </cell>
          <cell r="D2225">
            <v>4.47</v>
          </cell>
        </row>
        <row r="2226">
          <cell r="A2226">
            <v>150255</v>
          </cell>
          <cell r="B2226" t="str">
            <v>VERNIZ DE BASES NITRO OU SINTÉTICO - ESQUADRIAS E PEÇAS DE MADEIRA</v>
          </cell>
          <cell r="C2226" t="str">
            <v>M2</v>
          </cell>
          <cell r="D2226">
            <v>12.17</v>
          </cell>
        </row>
        <row r="2227">
          <cell r="A2227">
            <v>150259</v>
          </cell>
          <cell r="B2227" t="str">
            <v>VERNIZ DE BASES NITRO OU SINTÉTICO - RODAPÉS, GUARNIÇÕES E MOLDURAS DE MADEIRA</v>
          </cell>
          <cell r="C2227" t="str">
            <v>M</v>
          </cell>
          <cell r="D2227">
            <v>2.2599999999999998</v>
          </cell>
        </row>
        <row r="2228">
          <cell r="A2228">
            <v>150260</v>
          </cell>
          <cell r="B2228" t="str">
            <v>VERNIZ A BASE DE POLIURETANO TIPO "MARÍTIMO" - ESQUADRIAS E PEÇAS DE MARCENARIA</v>
          </cell>
          <cell r="C2228" t="str">
            <v>M2</v>
          </cell>
          <cell r="D2228">
            <v>11.54</v>
          </cell>
        </row>
        <row r="2229">
          <cell r="A2229">
            <v>150261</v>
          </cell>
          <cell r="B2229" t="str">
            <v>VERNIZ POLIURETANO FORROS DE MADEIRA</v>
          </cell>
          <cell r="C2229" t="str">
            <v>M2</v>
          </cell>
          <cell r="D2229">
            <v>13.61</v>
          </cell>
        </row>
        <row r="2230">
          <cell r="A2230">
            <v>150300</v>
          </cell>
          <cell r="B2230" t="str">
            <v>PINTURA EM METAL</v>
          </cell>
          <cell r="C2230" t="str">
            <v>.</v>
          </cell>
          <cell r="D2230" t="str">
            <v>.</v>
          </cell>
        </row>
        <row r="2231">
          <cell r="A2231">
            <v>150304</v>
          </cell>
          <cell r="B2231" t="str">
            <v>TINTA BETUMINOSA - INTERIOR DE CALHAS, RUFOS E RINCÕES METÁLICOS</v>
          </cell>
          <cell r="C2231" t="str">
            <v>M</v>
          </cell>
          <cell r="D2231">
            <v>4.1399999999999997</v>
          </cell>
        </row>
        <row r="2232">
          <cell r="A2232">
            <v>150305</v>
          </cell>
          <cell r="B2232" t="str">
            <v>TINTA A ÓLEO - ESQUADRIAS E PEÇAS DE SERRALHERIA</v>
          </cell>
          <cell r="C2232" t="str">
            <v>M2</v>
          </cell>
          <cell r="D2232">
            <v>27.65</v>
          </cell>
        </row>
        <row r="2233">
          <cell r="A2233">
            <v>150307</v>
          </cell>
          <cell r="B2233" t="str">
            <v>TINTA A ÓLEO - ESTRUTURAS METÁLICAS</v>
          </cell>
          <cell r="C2233" t="str">
            <v>M2</v>
          </cell>
          <cell r="D2233">
            <v>11.5</v>
          </cell>
        </row>
        <row r="2234">
          <cell r="A2234">
            <v>150309</v>
          </cell>
          <cell r="B2234" t="str">
            <v>TINTA A ÓLEO - EXTERIOR DE CALHAS, RUFOS E CONDUTORES</v>
          </cell>
          <cell r="C2234" t="str">
            <v>M</v>
          </cell>
          <cell r="D2234">
            <v>6.85</v>
          </cell>
        </row>
        <row r="2235">
          <cell r="A2235">
            <v>150310</v>
          </cell>
          <cell r="B2235" t="str">
            <v>ESMALTE SINTÉTICO - ESQUADRIAS E PEÇAS DE SERRALHERIA</v>
          </cell>
          <cell r="C2235" t="str">
            <v>M2</v>
          </cell>
          <cell r="D2235">
            <v>28.11</v>
          </cell>
        </row>
        <row r="2236">
          <cell r="A2236">
            <v>150312</v>
          </cell>
          <cell r="B2236" t="str">
            <v>ESMALTE SINTÉTICO - ESTRUTURAS METÁLICAS</v>
          </cell>
          <cell r="C2236" t="str">
            <v>M2</v>
          </cell>
          <cell r="D2236">
            <v>11.77</v>
          </cell>
        </row>
        <row r="2237">
          <cell r="A2237">
            <v>150314</v>
          </cell>
          <cell r="B2237" t="str">
            <v>ESMALTE SINTÉTICO - EXTERIOR DE CALHAS, RUFOS E CONDUTORES</v>
          </cell>
          <cell r="C2237" t="str">
            <v>M</v>
          </cell>
          <cell r="D2237">
            <v>7.03</v>
          </cell>
        </row>
        <row r="2238">
          <cell r="A2238">
            <v>150330</v>
          </cell>
          <cell r="B2238" t="str">
            <v>TINTA GRAFITE (BASE ALQUIDICA) - ESQUADRIAS E PEÇAS DE SERRALHERIA</v>
          </cell>
          <cell r="C2238" t="str">
            <v>M2</v>
          </cell>
          <cell r="D2238">
            <v>28.27</v>
          </cell>
        </row>
        <row r="2239">
          <cell r="A2239">
            <v>150332</v>
          </cell>
          <cell r="B2239" t="str">
            <v>TINTA GRAFITE (BASE ALQUIDICA) - ESTRUTURAS METÁLICAS</v>
          </cell>
          <cell r="C2239" t="str">
            <v>M2</v>
          </cell>
          <cell r="D2239">
            <v>11.86</v>
          </cell>
        </row>
        <row r="2240">
          <cell r="A2240">
            <v>150334</v>
          </cell>
          <cell r="B2240" t="str">
            <v>TINTA GRAFITE (BASE ALQUIDICA) - EXTERIOR CALHAS, RUFOS E CONDUTORES</v>
          </cell>
          <cell r="C2240" t="str">
            <v>M</v>
          </cell>
          <cell r="D2240">
            <v>7.1</v>
          </cell>
        </row>
        <row r="2241">
          <cell r="A2241">
            <v>155000</v>
          </cell>
          <cell r="B2241" t="str">
            <v>DEMOLIÇÕES</v>
          </cell>
          <cell r="C2241" t="str">
            <v>.</v>
          </cell>
          <cell r="D2241" t="str">
            <v>.</v>
          </cell>
        </row>
        <row r="2242">
          <cell r="A2242">
            <v>155001</v>
          </cell>
          <cell r="B2242" t="str">
            <v>REMOÇÃO DE AGUADA DE CAL OU TINTA A BASE DE CIMENTO - ESCOVA DE AÇO</v>
          </cell>
          <cell r="C2242" t="str">
            <v>M2</v>
          </cell>
          <cell r="D2242">
            <v>1.36</v>
          </cell>
        </row>
        <row r="2243">
          <cell r="A2243">
            <v>155003</v>
          </cell>
          <cell r="B2243" t="str">
            <v>REMOÇÃO DE PINTURA EM ALVENARIA E CONCRETO - LIXA</v>
          </cell>
          <cell r="C2243" t="str">
            <v>M2</v>
          </cell>
          <cell r="D2243">
            <v>3.07</v>
          </cell>
        </row>
        <row r="2244">
          <cell r="A2244">
            <v>155004</v>
          </cell>
          <cell r="B2244" t="str">
            <v>REMOÇÃO DE PINTURA EM ALVENARIA E CONCRETO - REMOVEDOR</v>
          </cell>
          <cell r="C2244" t="str">
            <v>M2</v>
          </cell>
          <cell r="D2244">
            <v>5.6</v>
          </cell>
        </row>
        <row r="2245">
          <cell r="A2245">
            <v>155005</v>
          </cell>
          <cell r="B2245" t="str">
            <v>REMOÇÃO DE PINTURA EM CONCRETO - JATEAMENTO</v>
          </cell>
          <cell r="C2245" t="str">
            <v>M2</v>
          </cell>
          <cell r="D2245">
            <v>50.71</v>
          </cell>
        </row>
        <row r="2246">
          <cell r="A2246">
            <v>155010</v>
          </cell>
          <cell r="B2246" t="str">
            <v>REMOÇÃO DE PINTURA EM ESQUADRIAS E FORROS DE MADEIRA - LIXA</v>
          </cell>
          <cell r="C2246" t="str">
            <v>M2</v>
          </cell>
          <cell r="D2246">
            <v>4.25</v>
          </cell>
        </row>
        <row r="2247">
          <cell r="A2247">
            <v>155011</v>
          </cell>
          <cell r="B2247" t="str">
            <v>REMOÇÃO DE PINTURA EM ESQUADRIAS E FORROS DE MADEIRA - REMOVEDOR</v>
          </cell>
          <cell r="C2247" t="str">
            <v>M2</v>
          </cell>
          <cell r="D2247">
            <v>6.96</v>
          </cell>
        </row>
        <row r="2248">
          <cell r="A2248">
            <v>155013</v>
          </cell>
          <cell r="B2248" t="str">
            <v>REMOÇÃO DE PINTURA EM RODAPÉS E MOLDURAS DE MADEIRA - LIXA</v>
          </cell>
          <cell r="C2248" t="str">
            <v>M</v>
          </cell>
          <cell r="D2248">
            <v>0.71</v>
          </cell>
        </row>
        <row r="2249">
          <cell r="A2249">
            <v>155014</v>
          </cell>
          <cell r="B2249" t="str">
            <v>REMOÇÃO DE PINTURA EM RODAPÉS E MOLDURAS DE MADEIRA - REMOVEDOR</v>
          </cell>
          <cell r="C2249" t="str">
            <v>M</v>
          </cell>
          <cell r="D2249">
            <v>0.98</v>
          </cell>
        </row>
        <row r="2250">
          <cell r="A2250">
            <v>155020</v>
          </cell>
          <cell r="B2250" t="str">
            <v>REMOÇÃO DE PINTURA EM ESQUADRIAS E PEÇAS DE SERRALHERIA - LIXA</v>
          </cell>
          <cell r="C2250" t="str">
            <v>M2</v>
          </cell>
          <cell r="D2250">
            <v>4.18</v>
          </cell>
        </row>
        <row r="2251">
          <cell r="A2251">
            <v>155021</v>
          </cell>
          <cell r="B2251" t="str">
            <v>REMOÇÃO DE PINTURA EM ESQUADRIAS E PEÇAS DE SERRALHERIA - REMOVEDOR</v>
          </cell>
          <cell r="C2251" t="str">
            <v>M2</v>
          </cell>
          <cell r="D2251">
            <v>6.28</v>
          </cell>
        </row>
        <row r="2252">
          <cell r="A2252">
            <v>155023</v>
          </cell>
          <cell r="B2252" t="str">
            <v>REMOÇÃO DE PINTURA EM ESTRUTURAS METÁLICAS - JATEAMENTO</v>
          </cell>
          <cell r="C2252" t="str">
            <v>M2</v>
          </cell>
          <cell r="D2252">
            <v>50.71</v>
          </cell>
        </row>
        <row r="2253">
          <cell r="A2253">
            <v>158000</v>
          </cell>
          <cell r="B2253" t="str">
            <v>SERVIÇOS PARCIAIS</v>
          </cell>
          <cell r="C2253" t="str">
            <v>.</v>
          </cell>
          <cell r="D2253" t="str">
            <v>.</v>
          </cell>
        </row>
        <row r="2254">
          <cell r="A2254">
            <v>158001</v>
          </cell>
          <cell r="B2254" t="str">
            <v>PVA (LÁTEX) - REPINTURA DE ALVENARIA E CONCRETO, COM RETOQUES DE MASSA</v>
          </cell>
          <cell r="C2254" t="str">
            <v>M2</v>
          </cell>
          <cell r="D2254">
            <v>9.3000000000000007</v>
          </cell>
        </row>
        <row r="2255">
          <cell r="A2255">
            <v>158005</v>
          </cell>
          <cell r="B2255" t="str">
            <v>TINTA ACRÍLICA - REPINTURA DE ALVENARIA E CONCRETO COM RETOQUE DE MASSA</v>
          </cell>
          <cell r="C2255" t="str">
            <v>M2</v>
          </cell>
          <cell r="D2255">
            <v>9.85</v>
          </cell>
        </row>
        <row r="2256">
          <cell r="A2256">
            <v>158011</v>
          </cell>
          <cell r="B2256" t="str">
            <v>TINTA A ÓLEO - REPINTURA DE ESQUADRIAS DE MADEIRA</v>
          </cell>
          <cell r="C2256" t="str">
            <v>M2</v>
          </cell>
          <cell r="D2256">
            <v>11.63</v>
          </cell>
        </row>
        <row r="2257">
          <cell r="A2257">
            <v>158012</v>
          </cell>
          <cell r="B2257" t="str">
            <v>TINTA A ÓLEO - REPINTURA DE ESTRUTURAS DE MADEIRA</v>
          </cell>
          <cell r="C2257" t="str">
            <v>M2</v>
          </cell>
          <cell r="D2257">
            <v>5.97</v>
          </cell>
        </row>
        <row r="2258">
          <cell r="A2258">
            <v>158013</v>
          </cell>
          <cell r="B2258" t="str">
            <v>TINTA A ÓLEO - REPINTURA DE FORROS DE MADEIRA</v>
          </cell>
          <cell r="C2258" t="str">
            <v>M2</v>
          </cell>
          <cell r="D2258">
            <v>8.8699999999999992</v>
          </cell>
        </row>
        <row r="2259">
          <cell r="A2259">
            <v>158014</v>
          </cell>
          <cell r="B2259" t="str">
            <v>TINTA A ÓLEO - REPINTURA DE RODAPÉS E MOLDURAS DE MADEIRA</v>
          </cell>
          <cell r="C2259" t="str">
            <v>M</v>
          </cell>
          <cell r="D2259">
            <v>1.46</v>
          </cell>
        </row>
        <row r="2260">
          <cell r="A2260">
            <v>158020</v>
          </cell>
          <cell r="B2260" t="str">
            <v>TINTA A ÓLEO - REPINTURA DE ESQUADRIAS METÁLICAS</v>
          </cell>
          <cell r="C2260" t="str">
            <v>M2</v>
          </cell>
          <cell r="D2260">
            <v>16.25</v>
          </cell>
        </row>
        <row r="2261">
          <cell r="A2261">
            <v>158030</v>
          </cell>
          <cell r="B2261" t="str">
            <v>ESMALTE SINTÉTICO - REPINTURA DE ESQUADRIAS DE MADEIRA</v>
          </cell>
          <cell r="C2261" t="str">
            <v>M2</v>
          </cell>
          <cell r="D2261">
            <v>11.99</v>
          </cell>
        </row>
        <row r="2262">
          <cell r="A2262">
            <v>158031</v>
          </cell>
          <cell r="B2262" t="str">
            <v>ESMALTE SINTÉTICO - REPINTURA DE ESTRUTURAS DE MADEIRA</v>
          </cell>
          <cell r="C2262" t="str">
            <v>M2</v>
          </cell>
          <cell r="D2262">
            <v>6.15</v>
          </cell>
        </row>
        <row r="2263">
          <cell r="A2263">
            <v>158032</v>
          </cell>
          <cell r="B2263" t="str">
            <v>ESMALTE SINTÉTICO - REPINTURA DE FORROS DE MADEIRA</v>
          </cell>
          <cell r="C2263" t="str">
            <v>M2</v>
          </cell>
          <cell r="D2263">
            <v>9.23</v>
          </cell>
        </row>
        <row r="2264">
          <cell r="A2264">
            <v>158033</v>
          </cell>
          <cell r="B2264" t="str">
            <v>ESMALTE SINTÉTICO - REPINTURA DE RODAPÉS E MOLDURAS DE MADEIRA</v>
          </cell>
          <cell r="C2264" t="str">
            <v>M</v>
          </cell>
          <cell r="D2264">
            <v>1.53</v>
          </cell>
        </row>
        <row r="2265">
          <cell r="A2265">
            <v>158034</v>
          </cell>
          <cell r="B2265" t="str">
            <v>ESMALTE SINTÉTICO - REPINTURA DE ESQUADRIAS METÁLICAS</v>
          </cell>
          <cell r="C2265" t="str">
            <v>M2</v>
          </cell>
          <cell r="D2265">
            <v>16.52</v>
          </cell>
        </row>
        <row r="2266">
          <cell r="A2266">
            <v>158040</v>
          </cell>
          <cell r="B2266" t="str">
            <v>TINTA GRAFITE - REPINTURA DE ESQUADRIAS METÁLICAS</v>
          </cell>
          <cell r="C2266" t="str">
            <v>M2</v>
          </cell>
          <cell r="D2266">
            <v>16.62</v>
          </cell>
        </row>
        <row r="2267">
          <cell r="A2267">
            <v>170000</v>
          </cell>
          <cell r="B2267" t="str">
            <v>SERV.COMPLEMENTARES</v>
          </cell>
        </row>
        <row r="2268">
          <cell r="A2268">
            <v>170100</v>
          </cell>
          <cell r="B2268" t="str">
            <v>FECHAMENTOS</v>
          </cell>
          <cell r="C2268" t="str">
            <v>.</v>
          </cell>
          <cell r="D2268" t="str">
            <v>.</v>
          </cell>
        </row>
        <row r="2269">
          <cell r="A2269">
            <v>170117</v>
          </cell>
          <cell r="B2269" t="str">
            <v>FC.02 - CERCA DE TELA GALVANIZADA, MOURÃO EM "T" DE CONCRETO COM MURETA</v>
          </cell>
          <cell r="C2269" t="str">
            <v>M</v>
          </cell>
          <cell r="D2269">
            <v>222.31</v>
          </cell>
        </row>
        <row r="2270">
          <cell r="A2270">
            <v>170118</v>
          </cell>
          <cell r="B2270" t="str">
            <v>FC.03 - CERCA DE TELA GALVANIZADA, MOURÃO EM "T" DE CONCRETO COM MURETA</v>
          </cell>
          <cell r="C2270" t="str">
            <v>M</v>
          </cell>
          <cell r="D2270">
            <v>197.82</v>
          </cell>
        </row>
        <row r="2271">
          <cell r="A2271">
            <v>170120</v>
          </cell>
          <cell r="B2271" t="str">
            <v>CERCA DE TELA GALVANIZADA, MALHA 2" FIO 14, TIPO EDIF-1831 - MC/2M</v>
          </cell>
          <cell r="C2271" t="str">
            <v>M</v>
          </cell>
          <cell r="D2271">
            <v>120.16</v>
          </cell>
        </row>
        <row r="2272">
          <cell r="A2272">
            <v>170121</v>
          </cell>
          <cell r="B2272" t="str">
            <v>CERCA DE TELA GALVANIZADA, MALHA 2" FIO 14, TIPO EDIF-1832 - MCAF/2M</v>
          </cell>
          <cell r="C2272" t="str">
            <v>M</v>
          </cell>
          <cell r="D2272">
            <v>124.53</v>
          </cell>
        </row>
        <row r="2273">
          <cell r="A2273">
            <v>170122</v>
          </cell>
          <cell r="B2273" t="str">
            <v>CERCA DE TELA GALVANIZADA, MALHA 2" FIO 14, TIPO EDIF-1833 - MCAL/2M</v>
          </cell>
          <cell r="C2273" t="str">
            <v>M</v>
          </cell>
          <cell r="D2273">
            <v>126.01</v>
          </cell>
        </row>
        <row r="2274">
          <cell r="A2274">
            <v>170123</v>
          </cell>
          <cell r="B2274" t="str">
            <v>CERCA DE TELA GALVANIZADA, MALHA 2" FIO 10, TIPO EDIF-1834 - TG/4M</v>
          </cell>
          <cell r="C2274" t="str">
            <v>M</v>
          </cell>
          <cell r="D2274">
            <v>253.88</v>
          </cell>
        </row>
        <row r="2275">
          <cell r="A2275">
            <v>170124</v>
          </cell>
          <cell r="B2275" t="str">
            <v>CERCA DE TELA GALVANIZADA, MALHA 2" FIO 10, TIPO EDIF-1835 - TG/2M</v>
          </cell>
          <cell r="C2275" t="str">
            <v>M</v>
          </cell>
          <cell r="D2275">
            <v>170.84</v>
          </cell>
        </row>
        <row r="2276">
          <cell r="A2276">
            <v>170125</v>
          </cell>
          <cell r="B2276" t="str">
            <v>FC.04 - CERCA DE TELA GALVANIZADA MOURÃO EM "T" DE CONCRETO</v>
          </cell>
          <cell r="C2276" t="str">
            <v>M</v>
          </cell>
          <cell r="D2276">
            <v>136.6</v>
          </cell>
        </row>
        <row r="2277">
          <cell r="A2277">
            <v>170126</v>
          </cell>
          <cell r="B2277" t="str">
            <v>FC.05 - CERCA DE TELA GALVANIZADA, MOURÃO EM "T" DE CONCRETO</v>
          </cell>
          <cell r="C2277" t="str">
            <v>M</v>
          </cell>
          <cell r="D2277">
            <v>111.52</v>
          </cell>
        </row>
        <row r="2278">
          <cell r="A2278">
            <v>170127</v>
          </cell>
          <cell r="B2278" t="str">
            <v>FP.04 - ALAMBRADO EM TUBO GALVANIZADO E TELA GALVANIZADA H=2,00M</v>
          </cell>
          <cell r="C2278" t="str">
            <v>M</v>
          </cell>
          <cell r="D2278">
            <v>244.99</v>
          </cell>
        </row>
        <row r="2279">
          <cell r="A2279">
            <v>170128</v>
          </cell>
          <cell r="B2279" t="str">
            <v>FP.05 - ALAMBRADO EM TUBO GALVANIZADO E TELA GALVANIZADA H=1,00M</v>
          </cell>
          <cell r="C2279" t="str">
            <v>M</v>
          </cell>
          <cell r="D2279">
            <v>97.55</v>
          </cell>
        </row>
        <row r="2280">
          <cell r="A2280">
            <v>170129</v>
          </cell>
          <cell r="B2280" t="str">
            <v>FP.03 - ALAMBRADO PARA QUADRAS DE ESPORTE - GP.6/EDIF - TG/4,5M</v>
          </cell>
          <cell r="C2280" t="str">
            <v>M</v>
          </cell>
          <cell r="D2280">
            <v>348.07</v>
          </cell>
        </row>
        <row r="2281">
          <cell r="A2281">
            <v>170130</v>
          </cell>
          <cell r="B2281" t="str">
            <v>GRADIL DE FERRO PERFILADO - GE-1/EDIF</v>
          </cell>
          <cell r="C2281" t="str">
            <v>M</v>
          </cell>
          <cell r="D2281">
            <v>346.85</v>
          </cell>
        </row>
        <row r="2282">
          <cell r="A2282">
            <v>170131</v>
          </cell>
          <cell r="B2282" t="str">
            <v>FP.01 - GRADIL DE FERRO PERFILADO, TIPO PARQUE SEM MURETA - GP-5/DEPAVE</v>
          </cell>
          <cell r="C2282" t="str">
            <v>M</v>
          </cell>
          <cell r="D2282">
            <v>546.75</v>
          </cell>
        </row>
        <row r="2283">
          <cell r="A2283">
            <v>170132</v>
          </cell>
          <cell r="B2283" t="str">
            <v>FP.02 - GRADIL DE FERRO PERFILADO, TIPO PARQUE COM MURETA - GPM-1/DEPAVE</v>
          </cell>
          <cell r="C2283" t="str">
            <v>M</v>
          </cell>
          <cell r="D2283">
            <v>622.21</v>
          </cell>
        </row>
        <row r="2284">
          <cell r="A2284">
            <v>170133</v>
          </cell>
          <cell r="B2284" t="str">
            <v>FP.06 - GRADIL/PEITORIL DE FERRO PERFILADO H=1,00M</v>
          </cell>
          <cell r="C2284" t="str">
            <v>M</v>
          </cell>
          <cell r="D2284">
            <v>140.83000000000001</v>
          </cell>
        </row>
        <row r="2285">
          <cell r="A2285">
            <v>170134</v>
          </cell>
          <cell r="B2285" t="str">
            <v>PP.38 - PORTÃO DE FERRO PERFILADO, TIPO PARQUE (GP.5/GPM1) 2,00M, 1 FOLHA</v>
          </cell>
          <cell r="C2285" t="str">
            <v>UN</v>
          </cell>
          <cell r="D2285">
            <v>1521.32</v>
          </cell>
        </row>
        <row r="2286">
          <cell r="A2286">
            <v>170135</v>
          </cell>
          <cell r="B2286" t="str">
            <v>PP.37 - PORTÃO DE FERRO PERFILADO, TIPO PARQUE (GP.5/GPM.1) 1,50M, 1 FOLHA</v>
          </cell>
          <cell r="C2286" t="str">
            <v>UN</v>
          </cell>
          <cell r="D2286">
            <v>1312.9</v>
          </cell>
        </row>
        <row r="2287">
          <cell r="A2287">
            <v>170136</v>
          </cell>
          <cell r="B2287" t="str">
            <v>PP.39/PP.40 - PORTÃO DE FERRO PERFILADO TIPO PARQUE (GP.5/GPM1) 3,0M, 1 OU 2 FOLHAS</v>
          </cell>
          <cell r="C2287" t="str">
            <v>UN</v>
          </cell>
          <cell r="D2287">
            <v>2054.25</v>
          </cell>
        </row>
        <row r="2288">
          <cell r="A2288">
            <v>170137</v>
          </cell>
          <cell r="B2288" t="str">
            <v>PP.41 - PORTÃO DE FERRO PERFILADO, TIPO PARQUE (GP-5/GPM-1) 4,00M, 2 FOLHAS</v>
          </cell>
          <cell r="C2288" t="str">
            <v>UN</v>
          </cell>
          <cell r="D2288">
            <v>2451.02</v>
          </cell>
        </row>
        <row r="2289">
          <cell r="A2289">
            <v>170138</v>
          </cell>
          <cell r="B2289" t="str">
            <v>PP.42 - PORTÃO DE FERRO PERFILADO, TIPO PARQUE (GP-5/GPM-1) 6,00M, 2 FOLHAS</v>
          </cell>
          <cell r="C2289" t="str">
            <v>UN</v>
          </cell>
          <cell r="D2289">
            <v>3326.26</v>
          </cell>
        </row>
        <row r="2290">
          <cell r="A2290">
            <v>170140</v>
          </cell>
          <cell r="B2290" t="str">
            <v>PP.15/19 - PORTÃO EM FERRO PERFILADO COM CHAPA, 1 FOLHA</v>
          </cell>
          <cell r="C2290" t="str">
            <v>M2</v>
          </cell>
          <cell r="D2290">
            <v>265.36</v>
          </cell>
        </row>
        <row r="2291">
          <cell r="A2291">
            <v>170141</v>
          </cell>
          <cell r="B2291" t="str">
            <v>PP.20/24 - PORTÃO EM FERRO PERFILADO COM TELA, 1 FOLHA</v>
          </cell>
          <cell r="C2291" t="str">
            <v>M2</v>
          </cell>
          <cell r="D2291">
            <v>208.52</v>
          </cell>
        </row>
        <row r="2292">
          <cell r="A2292">
            <v>170142</v>
          </cell>
          <cell r="B2292" t="str">
            <v>PP.25/29 - PORTÃO EM FERRO PERFILADO COM CHAPA, 2 FOLHAS</v>
          </cell>
          <cell r="C2292" t="str">
            <v>M2</v>
          </cell>
          <cell r="D2292">
            <v>263.93</v>
          </cell>
        </row>
        <row r="2293">
          <cell r="A2293">
            <v>170143</v>
          </cell>
          <cell r="B2293" t="str">
            <v>PP.30/34 - PORTÃO EM FERRO PERFILADO COM TELA, 2 FOLHAS</v>
          </cell>
          <cell r="C2293" t="str">
            <v>M2</v>
          </cell>
          <cell r="D2293">
            <v>206.41</v>
          </cell>
        </row>
        <row r="2294">
          <cell r="A2294">
            <v>170144</v>
          </cell>
          <cell r="B2294" t="str">
            <v>PP.43/44 - PORTÃO EM FERRO PERFILADO COM CHAPA, 1 FOLHA, H=1,00M</v>
          </cell>
          <cell r="C2294" t="str">
            <v>M2</v>
          </cell>
          <cell r="D2294">
            <v>274.62</v>
          </cell>
        </row>
        <row r="2295">
          <cell r="A2295">
            <v>170145</v>
          </cell>
          <cell r="B2295" t="str">
            <v>PP.45/46 - PORTÃO EM FERRO PERFILADO COM TELA, 1 FOLHA, H=1,00M</v>
          </cell>
          <cell r="C2295" t="str">
            <v>M2</v>
          </cell>
          <cell r="D2295">
            <v>218.35</v>
          </cell>
        </row>
        <row r="2296">
          <cell r="A2296">
            <v>170155</v>
          </cell>
          <cell r="B2296" t="str">
            <v>FV.01 - MURO DE FECHO, TIJOLO APARENTE  E ELEMENTO DE CONCRETO MF.01/EDIF - FUNDAÇÃO COM BROCA</v>
          </cell>
          <cell r="C2296" t="str">
            <v>M</v>
          </cell>
          <cell r="D2296">
            <v>496.64</v>
          </cell>
        </row>
        <row r="2297">
          <cell r="A2297">
            <v>170157</v>
          </cell>
          <cell r="B2297" t="str">
            <v>FV.02 - MURO DE FECHO, TIJOLO APARENTE, MF.02/EDIF - FUNDAÇÃO COM BROCAS</v>
          </cell>
          <cell r="C2297" t="str">
            <v>M</v>
          </cell>
          <cell r="D2297">
            <v>389.48</v>
          </cell>
        </row>
        <row r="2298">
          <cell r="A2298">
            <v>170159</v>
          </cell>
          <cell r="B2298" t="str">
            <v>FC.01 -  MURO DE FECHO, ELEMENTOS DE CONCRETO MF.D3/EDIF - FUNDAÇÃO COM BROCAS</v>
          </cell>
          <cell r="C2298" t="str">
            <v>M</v>
          </cell>
          <cell r="D2298">
            <v>535.91999999999996</v>
          </cell>
        </row>
        <row r="2299">
          <cell r="A2299">
            <v>170164</v>
          </cell>
          <cell r="B2299" t="str">
            <v>FV.15/16 - MURO DE FECHO EM BLOCOS E ESTRUTURA DE CONCRETO, FUNDAÇÃO COM BROCAS</v>
          </cell>
          <cell r="C2299" t="str">
            <v>M</v>
          </cell>
          <cell r="D2299">
            <v>372.96</v>
          </cell>
        </row>
        <row r="2300">
          <cell r="A2300">
            <v>170165</v>
          </cell>
          <cell r="B2300" t="str">
            <v>MURO EM PLACAS DE CONCRETO PRÉ-MOLDADAS, ESP.=3CM, INCLUINDO PILARES E RESPECTIVAS FUNDAÇÕES - COLOCADO</v>
          </cell>
          <cell r="C2300" t="str">
            <v>M2</v>
          </cell>
          <cell r="D2300">
            <v>34.81</v>
          </cell>
        </row>
        <row r="2301">
          <cell r="A2301">
            <v>170170</v>
          </cell>
          <cell r="B2301" t="str">
            <v>MURO DE ARRIMO H=1,40M, COM DRENAGEM</v>
          </cell>
          <cell r="C2301" t="str">
            <v>M</v>
          </cell>
          <cell r="D2301">
            <v>1156.8800000000001</v>
          </cell>
        </row>
        <row r="2302">
          <cell r="A2302">
            <v>170171</v>
          </cell>
          <cell r="B2302" t="str">
            <v>MURO DE ARRIMO H=2,50M, COM DRENAGEM</v>
          </cell>
          <cell r="C2302" t="str">
            <v>M</v>
          </cell>
          <cell r="D2302">
            <v>1946.71</v>
          </cell>
        </row>
        <row r="2303">
          <cell r="A2303">
            <v>170172</v>
          </cell>
          <cell r="B2303" t="str">
            <v>MURO DE ARRIMO H=3,50M, COM DRENAGEM</v>
          </cell>
          <cell r="C2303" t="str">
            <v>M</v>
          </cell>
          <cell r="D2303">
            <v>3599.13</v>
          </cell>
        </row>
        <row r="2304">
          <cell r="A2304">
            <v>170173</v>
          </cell>
          <cell r="B2304" t="str">
            <v>MURO DE ARRIMO H=4,50M, COM DRENAGEM</v>
          </cell>
          <cell r="C2304" t="str">
            <v>M</v>
          </cell>
          <cell r="D2304">
            <v>4244.59</v>
          </cell>
        </row>
        <row r="2305">
          <cell r="A2305">
            <v>170176</v>
          </cell>
          <cell r="B2305" t="str">
            <v>FV.08 - MURETA DE BLOCOS DE CONCRETO</v>
          </cell>
          <cell r="C2305" t="str">
            <v>M</v>
          </cell>
          <cell r="D2305">
            <v>206.19</v>
          </cell>
        </row>
        <row r="2306">
          <cell r="A2306">
            <v>170180</v>
          </cell>
          <cell r="B2306" t="str">
            <v>FV.12/13 - MURETA DE ARRIMO EM BLOCOS DE CONCRETO, H=1,00 M</v>
          </cell>
          <cell r="C2306" t="str">
            <v>M</v>
          </cell>
          <cell r="D2306">
            <v>495.41</v>
          </cell>
        </row>
        <row r="2307">
          <cell r="A2307">
            <v>170181</v>
          </cell>
          <cell r="B2307" t="str">
            <v>FV.14 - MURETA DE ARRIMO EM BLOCOS DE CONCRETO H=1,00M - CHAPISCADO</v>
          </cell>
          <cell r="C2307" t="str">
            <v>M</v>
          </cell>
          <cell r="D2307">
            <v>500.73</v>
          </cell>
        </row>
        <row r="2308">
          <cell r="A2308">
            <v>170190</v>
          </cell>
          <cell r="B2308" t="str">
            <v>GRADIL DE FERRO GALVANIZADO ELETROFUNDIDO - BARRA 25X2MM - MALHA 65X132MM - MONTANTE COM DISTÂNCIA DE 1650MM - SEM PINTURA</v>
          </cell>
          <cell r="C2308" t="str">
            <v>M2</v>
          </cell>
          <cell r="D2308">
            <v>116.22</v>
          </cell>
        </row>
        <row r="2309">
          <cell r="A2309">
            <v>170191</v>
          </cell>
          <cell r="B2309" t="str">
            <v>GRADIL DE FERRO GALVANIZADO ELETROFUNDIDO - BARRA 25X2MM - MALHA 65X132MM - MONTANTE COM DISTÂNCIA DE 1650MM - COM PINTURA</v>
          </cell>
          <cell r="C2309" t="str">
            <v>M2</v>
          </cell>
          <cell r="D2309">
            <v>129.75</v>
          </cell>
        </row>
        <row r="2310">
          <cell r="A2310">
            <v>170192</v>
          </cell>
          <cell r="B2310" t="str">
            <v>PORTÃO EM FERRO GALVANIZADO ELETROFUNDIDO, MALHA 65X132MM, DE ABRIR, 1 FOLHA, SEM PINTURA</v>
          </cell>
          <cell r="C2310" t="str">
            <v>M2</v>
          </cell>
          <cell r="D2310">
            <v>703.39</v>
          </cell>
        </row>
        <row r="2311">
          <cell r="A2311">
            <v>170193</v>
          </cell>
          <cell r="B2311" t="str">
            <v>PORTÃO EM FERRO GALVANIZADO ELETROFUNDIDO MALHA 65X132MM, DE ABRIR, 1 FOLHA, COM PINTURA ELETROLÍTICA</v>
          </cell>
          <cell r="C2311" t="str">
            <v>M2</v>
          </cell>
          <cell r="D2311">
            <v>732.5</v>
          </cell>
        </row>
        <row r="2312">
          <cell r="A2312">
            <v>170194</v>
          </cell>
          <cell r="B2312" t="str">
            <v>PORTÃO EM FERRO GALVANIZADO ELETROFUNDIDO MALHA 65X132MM, DE ABRIR, 2 FOLHAS, SEM PINTURA</v>
          </cell>
          <cell r="C2312" t="str">
            <v>M2</v>
          </cell>
          <cell r="D2312">
            <v>626.66</v>
          </cell>
        </row>
        <row r="2313">
          <cell r="A2313">
            <v>170195</v>
          </cell>
          <cell r="B2313" t="str">
            <v>PORTÃO EM FERRO GALVANIZADO ELETROFUNDIDO MALHA 65X132MM, DE ABRIR, 2 FOLHAS, COM PINTURA ELETROLÍTICA</v>
          </cell>
          <cell r="C2313" t="str">
            <v>M2</v>
          </cell>
          <cell r="D2313">
            <v>656.93</v>
          </cell>
        </row>
        <row r="2314">
          <cell r="A2314">
            <v>170196</v>
          </cell>
          <cell r="B2314" t="str">
            <v>PORTÃO EM FERRO GALVANIZADO ELETROFUNDIDO MALHA 65X132MM, DE CORRER, SEM PINTURA</v>
          </cell>
          <cell r="C2314" t="str">
            <v>M2</v>
          </cell>
          <cell r="D2314">
            <v>668.2</v>
          </cell>
        </row>
        <row r="2315">
          <cell r="A2315">
            <v>170197</v>
          </cell>
          <cell r="B2315" t="str">
            <v>PORTÃO EM FERRO GALVANIZADO ELETROFUNDIDO MALHA 65X132MM, DE CORRER, COM PINTURA ELETROLÍTICA</v>
          </cell>
          <cell r="C2315" t="str">
            <v>M2</v>
          </cell>
          <cell r="D2315">
            <v>672.57</v>
          </cell>
        </row>
        <row r="2316">
          <cell r="A2316">
            <v>170200</v>
          </cell>
          <cell r="B2316" t="str">
            <v>PAVIMENTAÇÃO</v>
          </cell>
          <cell r="C2316" t="str">
            <v>.</v>
          </cell>
          <cell r="D2316" t="str">
            <v>.</v>
          </cell>
        </row>
        <row r="2317">
          <cell r="A2317">
            <v>170201</v>
          </cell>
          <cell r="B2317" t="str">
            <v>CONCRETO SIMPLES DESEMPENADO E RIPADO, 200KG CIM/M3</v>
          </cell>
          <cell r="C2317" t="str">
            <v>M3</v>
          </cell>
          <cell r="D2317">
            <v>575.80999999999995</v>
          </cell>
        </row>
        <row r="2318">
          <cell r="A2318">
            <v>170202</v>
          </cell>
          <cell r="B2318" t="str">
            <v>CONCRETO DESEMPENADO E RIPADO (PMSP-DL.1009/47), 335KG CIM/M3 - 7CM</v>
          </cell>
          <cell r="C2318" t="str">
            <v>M2</v>
          </cell>
          <cell r="D2318">
            <v>54.68</v>
          </cell>
        </row>
        <row r="2319">
          <cell r="A2319">
            <v>170207</v>
          </cell>
          <cell r="B2319" t="str">
            <v>LADRILHO HIDRÁULICO SULCADO, BRANCO OU PRETO</v>
          </cell>
          <cell r="C2319" t="str">
            <v>M2</v>
          </cell>
          <cell r="D2319">
            <v>73.760000000000005</v>
          </cell>
        </row>
        <row r="2320">
          <cell r="A2320">
            <v>170208</v>
          </cell>
          <cell r="B2320" t="str">
            <v>LADRILHO HIDRÁULICO SULCADO, BRANCO E PRETO - TIPO MAPA DE SÃO PAULO</v>
          </cell>
          <cell r="C2320" t="str">
            <v>M2</v>
          </cell>
          <cell r="D2320">
            <v>73.760000000000005</v>
          </cell>
        </row>
        <row r="2321">
          <cell r="A2321">
            <v>170210</v>
          </cell>
          <cell r="B2321" t="str">
            <v>PISO DE CONCRETO INTERTRAVADO, ESPESSURA 6CM</v>
          </cell>
          <cell r="C2321" t="str">
            <v>M2</v>
          </cell>
          <cell r="D2321">
            <v>48.63</v>
          </cell>
        </row>
        <row r="2322">
          <cell r="A2322">
            <v>170211</v>
          </cell>
          <cell r="B2322" t="str">
            <v>PISO DE CONCRETO INTERTRAVADO, ESPESSURA 8CM</v>
          </cell>
          <cell r="C2322" t="str">
            <v>M2</v>
          </cell>
          <cell r="D2322">
            <v>56.46</v>
          </cell>
        </row>
        <row r="2323">
          <cell r="A2323">
            <v>170212</v>
          </cell>
          <cell r="B2323" t="str">
            <v>PISO DE CONCRETO INTERTRAVADO, ESPESSURA 10CM</v>
          </cell>
          <cell r="C2323" t="str">
            <v>M2</v>
          </cell>
          <cell r="D2323">
            <v>78.48</v>
          </cell>
        </row>
        <row r="2324">
          <cell r="A2324">
            <v>170213</v>
          </cell>
          <cell r="B2324" t="str">
            <v>CONCRETO SIMPLES COM AGREGADO RECICLADO, DESEMPENADO E RIPADO -200KG CIM/M3</v>
          </cell>
          <cell r="C2324" t="str">
            <v>M3</v>
          </cell>
          <cell r="D2324">
            <v>530.54</v>
          </cell>
        </row>
        <row r="2325">
          <cell r="A2325">
            <v>170214</v>
          </cell>
          <cell r="B2325" t="str">
            <v>CONCRETO COM AGREGADO RECICLADO DESEMPENADO E RIPADO, TIPO PMSP -DL1009/47,335KGCIM/M3-7CM</v>
          </cell>
          <cell r="C2325" t="str">
            <v>M2</v>
          </cell>
          <cell r="D2325">
            <v>53.74</v>
          </cell>
        </row>
        <row r="2326">
          <cell r="A2326">
            <v>170215</v>
          </cell>
          <cell r="B2326" t="str">
            <v>LAJOTA PRÉ-MOLDADA DE CONCRETO E=7CM - JUNTA DE GRAMA</v>
          </cell>
          <cell r="C2326" t="str">
            <v>M2</v>
          </cell>
          <cell r="D2326">
            <v>36.81</v>
          </cell>
        </row>
        <row r="2327">
          <cell r="A2327">
            <v>170218</v>
          </cell>
          <cell r="B2327" t="str">
            <v>LAJOTA DE CONCRETO MOLDADA "IN LOCO", TIPO PMSP E=7CM JUNTA DE PEDRISCO</v>
          </cell>
          <cell r="C2327" t="str">
            <v>M2</v>
          </cell>
          <cell r="D2327">
            <v>33.14</v>
          </cell>
        </row>
        <row r="2328">
          <cell r="A2328">
            <v>170219</v>
          </cell>
          <cell r="B2328" t="str">
            <v>LAJOTA DE CONCRETO MOLDADA "IN LOCO", TIPO PMSP E=7CM - JUNTA DE ARGAMASSA</v>
          </cell>
          <cell r="C2328" t="str">
            <v>M2</v>
          </cell>
          <cell r="D2328">
            <v>34.119999999999997</v>
          </cell>
        </row>
        <row r="2329">
          <cell r="A2329">
            <v>170223</v>
          </cell>
          <cell r="B2329" t="str">
            <v>PARALELEPÍPEDO SOBRE BASE DE AREIA (IE-23)</v>
          </cell>
          <cell r="C2329" t="str">
            <v>M2</v>
          </cell>
          <cell r="D2329">
            <v>87.06</v>
          </cell>
        </row>
        <row r="2330">
          <cell r="A2330">
            <v>170224</v>
          </cell>
          <cell r="B2330" t="str">
            <v>PARALELEPÍPEDO SOBRE BASE DE CONCRETO FCK=15MPA (IE-23)</v>
          </cell>
          <cell r="C2330" t="str">
            <v>M2</v>
          </cell>
          <cell r="D2330">
            <v>98.69</v>
          </cell>
        </row>
        <row r="2331">
          <cell r="A2331">
            <v>170225</v>
          </cell>
          <cell r="B2331" t="str">
            <v>MOSAICO PORTUGUÊS, UMA OU DUAS CORES, SOBRE BASE DE AREIA</v>
          </cell>
          <cell r="C2331" t="str">
            <v>M2</v>
          </cell>
          <cell r="D2331">
            <v>114.92</v>
          </cell>
        </row>
        <row r="2332">
          <cell r="A2332">
            <v>170226</v>
          </cell>
          <cell r="B2332" t="str">
            <v>MOSAICO PORTUGUÊS, UMA OU DUAS CORES, SOBRE BASE DE CONCRETO</v>
          </cell>
          <cell r="C2332" t="str">
            <v>M2</v>
          </cell>
          <cell r="D2332">
            <v>131.12</v>
          </cell>
        </row>
        <row r="2333">
          <cell r="A2333">
            <v>170227</v>
          </cell>
          <cell r="B2333" t="str">
            <v>PARALELEPÍPEDO SOBRE BASE DE AREIA RECICLADA</v>
          </cell>
          <cell r="C2333" t="str">
            <v>M2</v>
          </cell>
          <cell r="D2333">
            <v>79.150000000000006</v>
          </cell>
        </row>
        <row r="2334">
          <cell r="A2334">
            <v>170228</v>
          </cell>
          <cell r="B2334" t="str">
            <v>PARALELEPÍPEDO SOBRE BASE DE CONCRETO COM AGREGADO RECICLADO</v>
          </cell>
          <cell r="C2334" t="str">
            <v>M2</v>
          </cell>
          <cell r="D2334">
            <v>107.64</v>
          </cell>
        </row>
        <row r="2335">
          <cell r="A2335">
            <v>170229</v>
          </cell>
          <cell r="B2335" t="str">
            <v>PEDRISCO - FORNECIMENTO E ESPALHAMENTO COM COMPACTAÇÃO MECÂNICA</v>
          </cell>
          <cell r="C2335" t="str">
            <v>M3</v>
          </cell>
          <cell r="D2335">
            <v>109.37</v>
          </cell>
        </row>
        <row r="2336">
          <cell r="A2336">
            <v>170230</v>
          </cell>
          <cell r="B2336" t="str">
            <v>PEDRISCO COM COMPACTAÇÃO MANUAL - ESPESSURA 5CM</v>
          </cell>
          <cell r="C2336" t="str">
            <v>M2</v>
          </cell>
          <cell r="D2336">
            <v>6.25</v>
          </cell>
        </row>
        <row r="2337">
          <cell r="A2337">
            <v>170231</v>
          </cell>
          <cell r="B2337" t="str">
            <v>PÓ DE BRITA COM COMPACTAÇÃO MECÂNICA - ESPESSURA 10CM</v>
          </cell>
          <cell r="C2337" t="str">
            <v>M2</v>
          </cell>
          <cell r="D2337">
            <v>16.46</v>
          </cell>
        </row>
        <row r="2338">
          <cell r="A2338">
            <v>170232</v>
          </cell>
          <cell r="B2338" t="str">
            <v>PEDRA BRITADA N.2 COM COMPACTAÇÃO MANUAL - 5CM</v>
          </cell>
          <cell r="C2338" t="str">
            <v>M2</v>
          </cell>
          <cell r="D2338">
            <v>6.39</v>
          </cell>
        </row>
        <row r="2339">
          <cell r="A2339">
            <v>170233</v>
          </cell>
          <cell r="B2339" t="str">
            <v>PEDRISCO RECICLADO, FORNECIMENTO E ESPALHAMENTO COM  COMPACTAÇÃO MECÂNICA</v>
          </cell>
          <cell r="C2339" t="str">
            <v>M3</v>
          </cell>
          <cell r="D2339">
            <v>72.83</v>
          </cell>
        </row>
        <row r="2340">
          <cell r="A2340">
            <v>170234</v>
          </cell>
          <cell r="B2340" t="str">
            <v>PEDRISCO RECICLADO COM COMPACTAÇÃO MANUAL - ESPESSURA 5CM</v>
          </cell>
          <cell r="C2340" t="str">
            <v>M2</v>
          </cell>
          <cell r="D2340">
            <v>3.62</v>
          </cell>
        </row>
        <row r="2341">
          <cell r="A2341">
            <v>170235</v>
          </cell>
          <cell r="B2341" t="str">
            <v>AGREGADO RECICLADO FINO COMPACTAÇÃO MECÂNICA - ESPESSURA 10CM</v>
          </cell>
          <cell r="C2341" t="str">
            <v>M2</v>
          </cell>
          <cell r="D2341">
            <v>7.29</v>
          </cell>
        </row>
        <row r="2342">
          <cell r="A2342">
            <v>170236</v>
          </cell>
          <cell r="B2342" t="str">
            <v>AGREGADO RECICLADO N.2 COM COMPACTAÇÃO MANUAL - 5CM</v>
          </cell>
          <cell r="C2342" t="str">
            <v>M2</v>
          </cell>
          <cell r="D2342">
            <v>3.85</v>
          </cell>
        </row>
        <row r="2343">
          <cell r="A2343">
            <v>170238</v>
          </cell>
          <cell r="B2343" t="str">
            <v>MOSAICO PORTUGUÊS UMA OU DUAS CORES, SOBRE BASE DE CONCRETO COM AGREGADO RECICLADO</v>
          </cell>
          <cell r="C2343" t="str">
            <v>M2</v>
          </cell>
          <cell r="D2343">
            <v>94.64</v>
          </cell>
        </row>
        <row r="2344">
          <cell r="A2344">
            <v>170240</v>
          </cell>
          <cell r="B2344" t="str">
            <v>PAVIMENTAÇÃO ASFÁLTICA PARA TRÁFEGO MÉDIO (POR PENETRAÇÃO)</v>
          </cell>
          <cell r="C2344" t="str">
            <v>M2</v>
          </cell>
          <cell r="D2344">
            <v>21.95</v>
          </cell>
        </row>
        <row r="2345">
          <cell r="A2345">
            <v>170242</v>
          </cell>
          <cell r="B2345" t="str">
            <v>PASSEIO DE CONCRETO, FCK=25MPA, INCLUINDO PREPARO DA CAIXA E LASTRO DE BRITA</v>
          </cell>
          <cell r="C2345" t="str">
            <v>M3</v>
          </cell>
          <cell r="D2345">
            <v>364.94</v>
          </cell>
        </row>
        <row r="2346">
          <cell r="A2346">
            <v>170243</v>
          </cell>
          <cell r="B2346" t="str">
            <v>PASSEIO DE CONCRETO ARMADO, FCK=25MPA, INCLUINDO PREPARO DA CAIXA E LASTRO DE BRITA</v>
          </cell>
          <cell r="C2346" t="str">
            <v>M3</v>
          </cell>
          <cell r="D2346">
            <v>464.85</v>
          </cell>
        </row>
        <row r="2347">
          <cell r="A2347">
            <v>170244</v>
          </cell>
          <cell r="B2347" t="str">
            <v>PASSEIO DE CONCRETO, FCK=30MPA, INCLUINDO PREPARO DA CAIXA E LASTRO DE BRITA</v>
          </cell>
          <cell r="C2347" t="str">
            <v>M3</v>
          </cell>
          <cell r="D2347">
            <v>398.89</v>
          </cell>
        </row>
        <row r="2348">
          <cell r="A2348">
            <v>170245</v>
          </cell>
          <cell r="B2348" t="str">
            <v>PASSEIO DE CONCRETO ARMADO, FCK=30MPA, INCLUINDO PREPARO DA CAIXA E LASTRO DE BRITA</v>
          </cell>
          <cell r="C2348" t="str">
            <v>M3</v>
          </cell>
          <cell r="D2348">
            <v>498.79</v>
          </cell>
        </row>
        <row r="2349">
          <cell r="A2349">
            <v>170250</v>
          </cell>
          <cell r="B2349" t="str">
            <v>GUIA DE CONCRETO RETA OU CURVA, TIPO PMSP</v>
          </cell>
          <cell r="C2349" t="str">
            <v>M</v>
          </cell>
          <cell r="D2349">
            <v>48.9</v>
          </cell>
        </row>
        <row r="2350">
          <cell r="A2350">
            <v>170251</v>
          </cell>
          <cell r="B2350" t="str">
            <v>GUIA DE CONCRETO COM AGREGADO RECICLADO, RETA OU CURVA TIPO PMSP</v>
          </cell>
          <cell r="C2350" t="str">
            <v>M</v>
          </cell>
          <cell r="D2350">
            <v>48.76</v>
          </cell>
        </row>
        <row r="2351">
          <cell r="A2351">
            <v>170252</v>
          </cell>
          <cell r="B2351" t="str">
            <v>SARJETA DE CONCRETO, INCLUSIVE PREPARO DE CAIXA</v>
          </cell>
          <cell r="C2351" t="str">
            <v>M3</v>
          </cell>
          <cell r="D2351">
            <v>389.44</v>
          </cell>
        </row>
        <row r="2352">
          <cell r="A2352">
            <v>170254</v>
          </cell>
          <cell r="B2352" t="str">
            <v>REBAIXAMENTO DE GUIA</v>
          </cell>
          <cell r="C2352" t="str">
            <v>M</v>
          </cell>
          <cell r="D2352">
            <v>18.25</v>
          </cell>
        </row>
        <row r="2353">
          <cell r="A2353">
            <v>170255</v>
          </cell>
          <cell r="B2353" t="str">
            <v>REBAIXAMENTO DE GUIA COM CONCRETO RECICLADO</v>
          </cell>
          <cell r="C2353" t="str">
            <v>M</v>
          </cell>
          <cell r="D2353">
            <v>18.04</v>
          </cell>
        </row>
        <row r="2354">
          <cell r="A2354">
            <v>170260</v>
          </cell>
          <cell r="B2354" t="str">
            <v>PISO DE CONCRETO INTERTRAVADO DRENANTE, ESPESSURA 6CM</v>
          </cell>
          <cell r="C2354" t="str">
            <v>M2</v>
          </cell>
          <cell r="D2354">
            <v>55.41</v>
          </cell>
        </row>
        <row r="2355">
          <cell r="A2355">
            <v>170261</v>
          </cell>
          <cell r="B2355" t="str">
            <v>PISO DE CONCRETO INTERTRAVADO DRENANTE, ESPESSURA 8CM</v>
          </cell>
          <cell r="C2355" t="str">
            <v>M2</v>
          </cell>
          <cell r="D2355">
            <v>63.64</v>
          </cell>
        </row>
        <row r="2356">
          <cell r="A2356">
            <v>170265</v>
          </cell>
          <cell r="B2356" t="str">
            <v>PAVIMENTOS PERMEÁVEIS - PERFIL PARA CALÇADAS E PASSEIOS COM PISO DE CONCRETO PRÉ-MOLDADO INTERTRAVADO DRENANTE COM INFILTRAÇÃO TOTAL</v>
          </cell>
          <cell r="C2356" t="str">
            <v>M2</v>
          </cell>
          <cell r="D2356">
            <v>85.94</v>
          </cell>
        </row>
        <row r="2357">
          <cell r="A2357">
            <v>170266</v>
          </cell>
          <cell r="B2357" t="str">
            <v>PAVIMENTOS PERMEÁVEIS - PERFIL PARA ESTACIONAMENTO DE VEÍCULOS LEVES COM PISOS DE CONCRETO PRÉ-MOLDADO INTERTRAVADO DRENANTE COM INFILTRAÇÃO TOTAL</v>
          </cell>
          <cell r="C2357" t="str">
            <v>M2</v>
          </cell>
          <cell r="D2357">
            <v>86.64</v>
          </cell>
        </row>
        <row r="2358">
          <cell r="A2358">
            <v>170300</v>
          </cell>
          <cell r="B2358" t="str">
            <v>DIVERSOS</v>
          </cell>
          <cell r="C2358" t="str">
            <v>.</v>
          </cell>
          <cell r="D2358" t="str">
            <v>.</v>
          </cell>
        </row>
        <row r="2359">
          <cell r="A2359">
            <v>170319</v>
          </cell>
          <cell r="B2359" t="str">
            <v>IP.03 - PLATAFORMA COM 3 MASTROS DE BANDEIRA H.LIVRE=7,00M (EXCLUSIVE ENGASTAMENTO)</v>
          </cell>
          <cell r="C2359" t="str">
            <v>UN</v>
          </cell>
          <cell r="D2359">
            <v>2731.21</v>
          </cell>
        </row>
        <row r="2360">
          <cell r="A2360">
            <v>170320</v>
          </cell>
          <cell r="B2360" t="str">
            <v>IP.04 - PLATAFORMA COM 3 MASTROS DE BANDEIRA H LIVRE=9,00M (EXCLUSIVE ENGASTAMENTO)</v>
          </cell>
          <cell r="C2360" t="str">
            <v>UN</v>
          </cell>
          <cell r="D2360">
            <v>3305.97</v>
          </cell>
        </row>
        <row r="2361">
          <cell r="A2361">
            <v>170330</v>
          </cell>
          <cell r="B2361" t="str">
            <v>CADEIRA RETRÁTIL EM MADEIRA - PARA DEFICIENTE</v>
          </cell>
          <cell r="C2361" t="str">
            <v>UN</v>
          </cell>
          <cell r="D2361">
            <v>208.82</v>
          </cell>
        </row>
        <row r="2362">
          <cell r="A2362">
            <v>170350</v>
          </cell>
          <cell r="B2362" t="str">
            <v>QC.01 - QUADRA POLIESPORTIVA - PISO NÃO ARMADO</v>
          </cell>
          <cell r="C2362" t="str">
            <v>M2</v>
          </cell>
          <cell r="D2362">
            <v>55.79</v>
          </cell>
        </row>
        <row r="2363">
          <cell r="A2363">
            <v>170351</v>
          </cell>
          <cell r="B2363" t="str">
            <v>QC.02 - QUADRA POLIESPORTIVA - PISO ARMADO</v>
          </cell>
          <cell r="C2363" t="str">
            <v>M2</v>
          </cell>
          <cell r="D2363">
            <v>65.08</v>
          </cell>
        </row>
        <row r="2364">
          <cell r="A2364">
            <v>170353</v>
          </cell>
          <cell r="B2364" t="str">
            <v>QC.01 - QUADRA POLIESPORTIVA - PISO NÃO ARMADO COM AGREGADO RECICLADO</v>
          </cell>
          <cell r="C2364" t="str">
            <v>M2</v>
          </cell>
          <cell r="D2364">
            <v>53.14</v>
          </cell>
        </row>
        <row r="2365">
          <cell r="A2365">
            <v>170354</v>
          </cell>
          <cell r="B2365" t="str">
            <v>QC.02 - QUADRA POLIESPORTIVA PISO ARMADO COM AGREGADO RECICLADO</v>
          </cell>
          <cell r="C2365" t="str">
            <v>M2</v>
          </cell>
          <cell r="D2365">
            <v>62.43</v>
          </cell>
        </row>
        <row r="2366">
          <cell r="A2366">
            <v>170355</v>
          </cell>
          <cell r="B2366" t="str">
            <v>QD.01 - DEMARCAÇÃO DE QUADRA COM TINTA A BASE DE BORRACHA CLORADA - VOLEIBOL</v>
          </cell>
          <cell r="C2366" t="str">
            <v>UN</v>
          </cell>
          <cell r="D2366">
            <v>164.22</v>
          </cell>
        </row>
        <row r="2367">
          <cell r="A2367">
            <v>170356</v>
          </cell>
          <cell r="B2367" t="str">
            <v>QD.02 - DEMARCAÇÃO DE QUADRA COM TINTA A BASE DE BORRACHA. CLORADA - FUTEBOL DE SALÃO</v>
          </cell>
          <cell r="C2367" t="str">
            <v>UN</v>
          </cell>
          <cell r="D2367">
            <v>304.11</v>
          </cell>
        </row>
        <row r="2368">
          <cell r="A2368">
            <v>170357</v>
          </cell>
          <cell r="B2368" t="str">
            <v>QD.03 - DEMARCAÇÃO DE QUADRA COM TINTA A BASE DE BORRACHA CLORADA - BASQUETE</v>
          </cell>
          <cell r="C2368" t="str">
            <v>UN</v>
          </cell>
          <cell r="D2368">
            <v>405.48</v>
          </cell>
        </row>
        <row r="2369">
          <cell r="A2369">
            <v>170358</v>
          </cell>
          <cell r="B2369" t="str">
            <v>QD.05 - DEMARCAÇÃO DE QUADRA COM TINTA A BASE DE BORRACHA CLORADA - HANDBOL</v>
          </cell>
          <cell r="C2369" t="str">
            <v>UN</v>
          </cell>
          <cell r="D2369">
            <v>230.36</v>
          </cell>
        </row>
        <row r="2370">
          <cell r="A2370">
            <v>170359</v>
          </cell>
          <cell r="B2370" t="str">
            <v>DEMARCAÇÃO DE VAGA DE ESTACIONAMENTO PARA PORTADORES DE DEFICIÊNCIA FÍSICA</v>
          </cell>
          <cell r="C2370" t="str">
            <v>UN</v>
          </cell>
          <cell r="D2370">
            <v>171.41</v>
          </cell>
        </row>
        <row r="2371">
          <cell r="A2371">
            <v>170360</v>
          </cell>
          <cell r="B2371" t="str">
            <v>POSTES PARA VOLEIBOL, INCLUSIVE PINTURA E REDE</v>
          </cell>
          <cell r="C2371" t="str">
            <v>UN</v>
          </cell>
          <cell r="D2371">
            <v>1338.59</v>
          </cell>
        </row>
        <row r="2372">
          <cell r="A2372">
            <v>170361</v>
          </cell>
          <cell r="B2372" t="str">
            <v>TRAVE PARA FUTEBOL DE SALÃO, INCLUSIVE PINTURA E REDE</v>
          </cell>
          <cell r="C2372" t="str">
            <v>UN</v>
          </cell>
          <cell r="D2372">
            <v>1526.67</v>
          </cell>
        </row>
        <row r="2373">
          <cell r="A2373">
            <v>170363</v>
          </cell>
          <cell r="B2373" t="str">
            <v>TABELA PARA BASQUETE, ENGLOBANDO DESDE FUNDAÇÃO ATÉ A CESTA DE NYLON</v>
          </cell>
          <cell r="C2373" t="str">
            <v>UN</v>
          </cell>
          <cell r="D2373">
            <v>2862.35</v>
          </cell>
        </row>
        <row r="2374">
          <cell r="A2374">
            <v>170365</v>
          </cell>
          <cell r="B2374" t="str">
            <v>TELA DE NYLON PARA COBERTURA DE QUADRA</v>
          </cell>
          <cell r="C2374" t="str">
            <v>M2</v>
          </cell>
          <cell r="D2374">
            <v>8.0299999999999994</v>
          </cell>
        </row>
        <row r="2375">
          <cell r="A2375">
            <v>170370</v>
          </cell>
          <cell r="B2375" t="str">
            <v>DEMARCAÇÃO E PINTURA DE SUPERFÍCIES - BORRACHA CLORADA</v>
          </cell>
          <cell r="C2375" t="str">
            <v>M2</v>
          </cell>
          <cell r="D2375">
            <v>22.85</v>
          </cell>
        </row>
        <row r="2376">
          <cell r="A2376">
            <v>170371</v>
          </cell>
          <cell r="B2376" t="str">
            <v>DEMARCAÇÃO E PINTURA DE SUPERFÍCIES - EPÓXI</v>
          </cell>
          <cell r="C2376" t="str">
            <v>M2</v>
          </cell>
          <cell r="D2376">
            <v>14.88</v>
          </cell>
        </row>
        <row r="2377">
          <cell r="A2377">
            <v>170372</v>
          </cell>
          <cell r="B2377" t="str">
            <v>DEMARCAÇÃO E PINTURA DE FAIXAS ATÉ 10CM - BORRACHA CLORADA</v>
          </cell>
          <cell r="C2377" t="str">
            <v>M</v>
          </cell>
          <cell r="D2377">
            <v>4.3499999999999996</v>
          </cell>
        </row>
        <row r="2378">
          <cell r="A2378">
            <v>170373</v>
          </cell>
          <cell r="B2378" t="str">
            <v>DEMARCAÇÃO E PINTURA DE FAIXAS ATÉ 10CM - EPÓXI</v>
          </cell>
          <cell r="C2378" t="str">
            <v>M</v>
          </cell>
          <cell r="D2378">
            <v>3.99</v>
          </cell>
        </row>
        <row r="2379">
          <cell r="A2379">
            <v>170381</v>
          </cell>
          <cell r="B2379" t="str">
            <v>HV.15 - ABRIGO PARA LIXO EM BLOCO DE CONCRETO APARENTE, REVESTIMENTO INTERNO COM AZULEJOS</v>
          </cell>
          <cell r="C2379" t="str">
            <v>UN</v>
          </cell>
          <cell r="D2379">
            <v>1346.68</v>
          </cell>
        </row>
        <row r="2380">
          <cell r="A2380">
            <v>170382</v>
          </cell>
          <cell r="B2380" t="str">
            <v>HV.17 - ABRIGO PARA LIXO EM TIJOLO APARENTE - REVESTIMENTO INTERNO COM AZULEJOS</v>
          </cell>
          <cell r="C2380" t="str">
            <v>UN</v>
          </cell>
          <cell r="D2380">
            <v>1458.19</v>
          </cell>
        </row>
        <row r="2381">
          <cell r="A2381">
            <v>170383</v>
          </cell>
          <cell r="B2381" t="str">
            <v>HV.20 - ABRIGO PARA LIXO EM ALVENARIA - REVESTIMENTO EXTERNO COM ARGAMASSA E INTERNO COM AZULEJOS</v>
          </cell>
          <cell r="C2381" t="str">
            <v>UN</v>
          </cell>
          <cell r="D2381">
            <v>1627.05</v>
          </cell>
        </row>
        <row r="2382">
          <cell r="A2382">
            <v>170384</v>
          </cell>
          <cell r="B2382" t="str">
            <v>ABRIGO PARA LIXO - A3/FABES EM ALVENARIA APARARENTE - REVESTIMENTO INTERNO COM AZUL INCLUSIVE PORTAS</v>
          </cell>
          <cell r="C2382" t="str">
            <v>UN</v>
          </cell>
          <cell r="D2382">
            <v>1238.51</v>
          </cell>
        </row>
        <row r="2383">
          <cell r="A2383">
            <v>170385</v>
          </cell>
          <cell r="B2383" t="str">
            <v>IV.06 - LIXEIRA JUNTO AO ALINHAMENTO COM REVESTIMENTO INTERNO EM AZULEJOS</v>
          </cell>
          <cell r="C2383" t="str">
            <v>UN</v>
          </cell>
          <cell r="D2383">
            <v>1677.34</v>
          </cell>
        </row>
        <row r="2384">
          <cell r="A2384">
            <v>170389</v>
          </cell>
          <cell r="B2384" t="str">
            <v>BANCADA DE CONCRETO POLIDO COM BORDAS ARREDONDADAS - ESPESSURA 30MM</v>
          </cell>
          <cell r="C2384" t="str">
            <v>M2</v>
          </cell>
          <cell r="D2384">
            <v>90.33</v>
          </cell>
        </row>
        <row r="2385">
          <cell r="A2385">
            <v>170390</v>
          </cell>
          <cell r="B2385" t="str">
            <v>BANCADA DE CONCRETO POLIDO COM BORDAS ARREDONDADAS - ESPESSURA 40MM</v>
          </cell>
          <cell r="C2385" t="str">
            <v>M2</v>
          </cell>
          <cell r="D2385">
            <v>92.58</v>
          </cell>
        </row>
        <row r="2386">
          <cell r="A2386">
            <v>170391</v>
          </cell>
          <cell r="B2386" t="str">
            <v>BANCADA DE CONCRETO POLIDO COM BORDAS ARREDONDADAS - ESPESSURA 50MM</v>
          </cell>
          <cell r="C2386" t="str">
            <v>M2</v>
          </cell>
          <cell r="D2386">
            <v>94.88</v>
          </cell>
        </row>
        <row r="2387">
          <cell r="A2387">
            <v>170400</v>
          </cell>
          <cell r="B2387" t="str">
            <v>LIMPEZA</v>
          </cell>
          <cell r="C2387" t="str">
            <v>.</v>
          </cell>
          <cell r="D2387" t="str">
            <v>.</v>
          </cell>
        </row>
        <row r="2388">
          <cell r="A2388">
            <v>170401</v>
          </cell>
          <cell r="B2388" t="str">
            <v>LIMPEZA GERAL DA OBRA</v>
          </cell>
          <cell r="C2388" t="str">
            <v>M2</v>
          </cell>
          <cell r="D2388">
            <v>6.44</v>
          </cell>
        </row>
        <row r="2389">
          <cell r="A2389">
            <v>170405</v>
          </cell>
          <cell r="B2389" t="str">
            <v>RASPAGEM E CALAFETAÇÃO DE PISOS DE MADEIRA - CERA INCOLOR</v>
          </cell>
          <cell r="C2389" t="str">
            <v>M2</v>
          </cell>
          <cell r="D2389">
            <v>18.649999999999999</v>
          </cell>
        </row>
        <row r="2390">
          <cell r="A2390">
            <v>170406</v>
          </cell>
          <cell r="B2390" t="str">
            <v>RASPAGEM E CALAFETAÇÃO DE PISOS DE MADEIRA - RESINA SINTÉTICA</v>
          </cell>
          <cell r="C2390" t="str">
            <v>M2</v>
          </cell>
          <cell r="D2390">
            <v>19.22</v>
          </cell>
        </row>
        <row r="2391">
          <cell r="A2391">
            <v>170409</v>
          </cell>
          <cell r="B2391" t="str">
            <v>LIMPEZA DE PISOS E REVESTIMENTO DE ARGAMASSA, CERÂMICA OU PEDRAS NATURAIS</v>
          </cell>
          <cell r="C2391" t="str">
            <v>M2</v>
          </cell>
          <cell r="D2391">
            <v>5.37</v>
          </cell>
        </row>
        <row r="2392">
          <cell r="A2392">
            <v>170410</v>
          </cell>
          <cell r="B2392" t="str">
            <v>LIMPEZA DE VIDROS EM GERAL, INCLUSIVE CAIXILHO</v>
          </cell>
          <cell r="C2392" t="str">
            <v>M2</v>
          </cell>
          <cell r="D2392">
            <v>8.0500000000000007</v>
          </cell>
        </row>
        <row r="2393">
          <cell r="A2393">
            <v>170412</v>
          </cell>
          <cell r="B2393" t="str">
            <v>LIMPEZA E LAVAGEM DE PAREDE POR HIDROJATEAMENTO, SEM REJUNTAMENTO</v>
          </cell>
          <cell r="C2393" t="str">
            <v>M2</v>
          </cell>
          <cell r="D2393">
            <v>3.07</v>
          </cell>
        </row>
        <row r="2394">
          <cell r="A2394">
            <v>170413</v>
          </cell>
          <cell r="B2394" t="str">
            <v>LIMPEZA E LAVAGEM DE PAREDE COM REVESTIMENTO EM PASTILHA OU MATERIAL CERÂMICO POR HIDROJATEAMENTO COM REJUNTAMENTO</v>
          </cell>
          <cell r="C2394" t="str">
            <v>M2</v>
          </cell>
          <cell r="D2394">
            <v>4.83</v>
          </cell>
        </row>
        <row r="2395">
          <cell r="A2395">
            <v>170414</v>
          </cell>
          <cell r="B2395" t="str">
            <v>LIMPEZA E LAVAGEM DE PISO POR HIDROJATEAMENTO</v>
          </cell>
          <cell r="C2395" t="str">
            <v>M2</v>
          </cell>
          <cell r="D2395">
            <v>3.07</v>
          </cell>
        </row>
        <row r="2396">
          <cell r="A2396">
            <v>170420</v>
          </cell>
          <cell r="B2396" t="str">
            <v>LIMPEZA DE CAIXA D'ÁGUA - ATÉ 1000 LITROS</v>
          </cell>
          <cell r="C2396" t="str">
            <v>UN</v>
          </cell>
          <cell r="D2396">
            <v>32.200000000000003</v>
          </cell>
        </row>
        <row r="2397">
          <cell r="A2397">
            <v>170421</v>
          </cell>
          <cell r="B2397" t="str">
            <v>LIMPEZA DE CAIXA D'ÁGUA - DE 1001 À 10000 LITROS</v>
          </cell>
          <cell r="C2397" t="str">
            <v>UN</v>
          </cell>
          <cell r="D2397">
            <v>85.87</v>
          </cell>
        </row>
        <row r="2398">
          <cell r="A2398">
            <v>170422</v>
          </cell>
          <cell r="B2398" t="str">
            <v>LIMPEZA DE CAIXA D'ÁGUA - ACIMA DE 10000 LITROS</v>
          </cell>
          <cell r="C2398" t="str">
            <v>UN</v>
          </cell>
          <cell r="D2398">
            <v>193.21</v>
          </cell>
        </row>
        <row r="2399">
          <cell r="A2399">
            <v>170425</v>
          </cell>
          <cell r="B2399" t="str">
            <v>LIMPEZA DE CANALETAS DE ÁGUAS PLUVIAIS</v>
          </cell>
          <cell r="C2399" t="str">
            <v>M</v>
          </cell>
          <cell r="D2399">
            <v>1.61</v>
          </cell>
        </row>
        <row r="2400">
          <cell r="A2400">
            <v>170430</v>
          </cell>
          <cell r="B2400" t="str">
            <v>LIMPEZA DE CAIXA DE INSPEÇÃO</v>
          </cell>
          <cell r="C2400" t="str">
            <v>UN</v>
          </cell>
          <cell r="D2400">
            <v>3.22</v>
          </cell>
        </row>
        <row r="2401">
          <cell r="A2401">
            <v>170431</v>
          </cell>
          <cell r="B2401" t="str">
            <v>LIMPEZA DE FOSSA SÉPTICA</v>
          </cell>
          <cell r="C2401" t="str">
            <v>M3</v>
          </cell>
          <cell r="D2401">
            <v>57.77</v>
          </cell>
        </row>
        <row r="2402">
          <cell r="A2402">
            <v>170432</v>
          </cell>
          <cell r="B2402" t="str">
            <v>LIMPEZA DE SUMIDOURO, POR VIAGEM DE 7M3</v>
          </cell>
          <cell r="C2402" t="str">
            <v>VG</v>
          </cell>
          <cell r="D2402">
            <v>393.24</v>
          </cell>
        </row>
        <row r="2403">
          <cell r="A2403">
            <v>170450</v>
          </cell>
          <cell r="B2403" t="str">
            <v>ENCERAMENTO E LUSTRAÇÃO DE REVESTIMENTOS E PISOS EM GERAL</v>
          </cell>
          <cell r="C2403" t="str">
            <v>M2</v>
          </cell>
          <cell r="D2403">
            <v>5.57</v>
          </cell>
        </row>
        <row r="2404">
          <cell r="A2404">
            <v>170500</v>
          </cell>
          <cell r="B2404" t="str">
            <v>COMPLEMENTOS DO EDIFÍCIO</v>
          </cell>
          <cell r="C2404" t="str">
            <v>.</v>
          </cell>
          <cell r="D2404" t="str">
            <v>.</v>
          </cell>
        </row>
        <row r="2405">
          <cell r="A2405">
            <v>170501</v>
          </cell>
          <cell r="B2405" t="str">
            <v>PRATELEIRA DE GRANILITE, ESPESSURA 30MM, EXCLUSIVE APOIO</v>
          </cell>
          <cell r="C2405" t="str">
            <v>M2</v>
          </cell>
          <cell r="D2405">
            <v>196.9</v>
          </cell>
        </row>
        <row r="2406">
          <cell r="A2406">
            <v>170502</v>
          </cell>
          <cell r="B2406" t="str">
            <v>PRATELEIRA DE GRANILITE, ESPESSURA 40MM, EXCLUSIVE APOIO</v>
          </cell>
          <cell r="C2406" t="str">
            <v>M2</v>
          </cell>
          <cell r="D2406">
            <v>184.45</v>
          </cell>
        </row>
        <row r="2407">
          <cell r="A2407">
            <v>170503</v>
          </cell>
          <cell r="B2407" t="str">
            <v>PRATELEIRA DE GRANILITE, ESPESSURA 50MM, EXCLUSIVE APOIO</v>
          </cell>
          <cell r="C2407" t="str">
            <v>M2</v>
          </cell>
          <cell r="D2407">
            <v>166.71</v>
          </cell>
        </row>
        <row r="2408">
          <cell r="A2408">
            <v>170505</v>
          </cell>
          <cell r="B2408" t="str">
            <v>PRATELEIRA DE CONCRETO, ESPESSURA 50MM, COM BORDAS ARREDONDADAS E ENVERNIZADAS, EXCLUSIVE APOIO</v>
          </cell>
          <cell r="C2408" t="str">
            <v>M2</v>
          </cell>
          <cell r="D2408">
            <v>100.59</v>
          </cell>
        </row>
        <row r="2409">
          <cell r="A2409">
            <v>170507</v>
          </cell>
          <cell r="B2409" t="str">
            <v>PRATELEIRA EM ARDÓSIA CINZA, POLIDA 2 LADOS, ESPESSURA 30MM, EXCLUSIVE APOIO</v>
          </cell>
          <cell r="C2409" t="str">
            <v>M2</v>
          </cell>
          <cell r="D2409">
            <v>311.2</v>
          </cell>
        </row>
        <row r="2410">
          <cell r="A2410">
            <v>170511</v>
          </cell>
          <cell r="B2410" t="str">
            <v>EP.01 - MÃO FRANCESA DE FERRO PERFILADO</v>
          </cell>
          <cell r="C2410" t="str">
            <v>UN</v>
          </cell>
          <cell r="D2410">
            <v>22.33</v>
          </cell>
        </row>
        <row r="2411">
          <cell r="A2411">
            <v>170512</v>
          </cell>
          <cell r="B2411" t="str">
            <v>EP.02 - MÃO FRANCESA DE FERRO PERFILADO</v>
          </cell>
          <cell r="C2411" t="str">
            <v>UN</v>
          </cell>
          <cell r="D2411">
            <v>21.39</v>
          </cell>
        </row>
        <row r="2412">
          <cell r="A2412">
            <v>170516</v>
          </cell>
          <cell r="B2412" t="str">
            <v>DM.01 - ESTRADO DE MADEIRA APARELHADA PARA DESPENSA</v>
          </cell>
          <cell r="C2412" t="str">
            <v>M</v>
          </cell>
          <cell r="D2412">
            <v>139.44</v>
          </cell>
        </row>
        <row r="2413">
          <cell r="A2413">
            <v>170517</v>
          </cell>
          <cell r="B2413" t="str">
            <v>DM.02/04 - ESTRADO DE MADEIRA APARELHADA PARA DESPENSA</v>
          </cell>
          <cell r="C2413" t="str">
            <v>M</v>
          </cell>
          <cell r="D2413">
            <v>103.01</v>
          </cell>
        </row>
        <row r="2414">
          <cell r="A2414">
            <v>170519</v>
          </cell>
          <cell r="B2414" t="str">
            <v>BARRA DE APOIO PARA LAVATÓRIO - EM "U" (BARRAS COM DIÂMETRO ENTRE 3,0 E 4,5CM)</v>
          </cell>
          <cell r="C2414" t="str">
            <v>UN</v>
          </cell>
          <cell r="D2414">
            <v>383.49</v>
          </cell>
        </row>
        <row r="2415">
          <cell r="A2415">
            <v>170520</v>
          </cell>
          <cell r="B2415" t="str">
            <v>BARRA DE APOIO PARA DEFICIENTES L=45 CM (BARRAS COM DIÂMETRO ENTRE 3,0 E 4,5CM)</v>
          </cell>
          <cell r="C2415" t="str">
            <v>UN</v>
          </cell>
          <cell r="D2415">
            <v>113.62</v>
          </cell>
        </row>
        <row r="2416">
          <cell r="A2416">
            <v>170521</v>
          </cell>
          <cell r="B2416" t="str">
            <v>BARRA DE APOIO PARA DEFICIENTES L=80 CM (BARRAS COM DIÂMETRO ENTRE 3,0 E 4,5CM)</v>
          </cell>
          <cell r="C2416" t="str">
            <v>UN</v>
          </cell>
          <cell r="D2416">
            <v>170.22</v>
          </cell>
        </row>
        <row r="2417">
          <cell r="A2417">
            <v>170522</v>
          </cell>
          <cell r="B2417" t="str">
            <v>BARRA DE APOIO PARA DEFICIENTES L=90 CM (BARRAS COM DIÂMETRO ENTRE 3,0 E 4,5CM)</v>
          </cell>
          <cell r="C2417" t="str">
            <v>UN</v>
          </cell>
          <cell r="D2417">
            <v>155.9</v>
          </cell>
        </row>
        <row r="2418">
          <cell r="A2418">
            <v>170523</v>
          </cell>
          <cell r="B2418" t="str">
            <v>BARRA DE APOIO PARA CHUVEIRO PARA PORTADORES DE DEFICIÊNCIA FÍSICA (BARRAS COM DIÂMETRO ENTRE 3,0 E 4,5CM)</v>
          </cell>
          <cell r="C2418" t="str">
            <v>UN</v>
          </cell>
          <cell r="D2418">
            <v>230.6</v>
          </cell>
        </row>
        <row r="2419">
          <cell r="A2419">
            <v>170524</v>
          </cell>
          <cell r="B2419" t="str">
            <v>DP.04 - CORRIMÃO EM TUBO GALVANIZADO</v>
          </cell>
          <cell r="C2419" t="str">
            <v>M</v>
          </cell>
          <cell r="D2419">
            <v>39.67</v>
          </cell>
        </row>
        <row r="2420">
          <cell r="A2420">
            <v>170525</v>
          </cell>
          <cell r="B2420" t="str">
            <v>DP.05 - CORRIMÃO EM TUBO GALVANIZADO COM GUARDA CORPO</v>
          </cell>
          <cell r="C2420" t="str">
            <v>M</v>
          </cell>
          <cell r="D2420">
            <v>194.49</v>
          </cell>
        </row>
        <row r="2421">
          <cell r="A2421">
            <v>170526</v>
          </cell>
          <cell r="B2421" t="str">
            <v>ANEL DE TEXTURA PARA CORRIMÃO</v>
          </cell>
          <cell r="C2421" t="str">
            <v>UN</v>
          </cell>
          <cell r="D2421">
            <v>18.149999999999999</v>
          </cell>
        </row>
        <row r="2422">
          <cell r="A2422">
            <v>170527</v>
          </cell>
          <cell r="B2422" t="str">
            <v>BARRA DE APOIO PARA LAVATÓRIO EM "L" - PPDF</v>
          </cell>
          <cell r="C2422" t="str">
            <v>UN</v>
          </cell>
          <cell r="D2422">
            <v>338.95</v>
          </cell>
        </row>
        <row r="2423">
          <cell r="A2423">
            <v>170530</v>
          </cell>
          <cell r="B2423" t="str">
            <v>DV.01 - LOUSA COMUM EXECUTADA EM PAREDE</v>
          </cell>
          <cell r="C2423" t="str">
            <v>M2</v>
          </cell>
          <cell r="D2423">
            <v>82.63</v>
          </cell>
        </row>
        <row r="2424">
          <cell r="A2424">
            <v>170533</v>
          </cell>
          <cell r="B2424" t="str">
            <v>MM.23/24 - LOUSA EM LAMINADO MELAMÍNICO BRANCO SOBRE COMPENSADO</v>
          </cell>
          <cell r="C2424" t="str">
            <v>M2</v>
          </cell>
          <cell r="D2424">
            <v>131.69999999999999</v>
          </cell>
        </row>
        <row r="2425">
          <cell r="A2425">
            <v>170535</v>
          </cell>
          <cell r="B2425" t="str">
            <v>DM.07 - QUADRO DE AVISOS DE MADEIRA</v>
          </cell>
          <cell r="C2425" t="str">
            <v>M2</v>
          </cell>
          <cell r="D2425">
            <v>121.65</v>
          </cell>
        </row>
        <row r="2426">
          <cell r="A2426">
            <v>170540</v>
          </cell>
          <cell r="B2426" t="str">
            <v>FAIXA BATE-CARTEIRA PARA SALA DE AULA</v>
          </cell>
          <cell r="C2426" t="str">
            <v>M</v>
          </cell>
          <cell r="D2426">
            <v>68.959999999999994</v>
          </cell>
        </row>
        <row r="2427">
          <cell r="A2427">
            <v>170541</v>
          </cell>
          <cell r="B2427" t="str">
            <v>DM.06 - FIXADOR DE CARTAZES PARA SALA DE AULA</v>
          </cell>
          <cell r="C2427" t="str">
            <v>M</v>
          </cell>
          <cell r="D2427">
            <v>22.02</v>
          </cell>
        </row>
        <row r="2428">
          <cell r="A2428">
            <v>170551</v>
          </cell>
          <cell r="B2428" t="str">
            <v>DP.01 - ESCADA MARINHEIRO DE FERRO GALVANIZADO</v>
          </cell>
          <cell r="C2428" t="str">
            <v>M</v>
          </cell>
          <cell r="D2428">
            <v>96.5</v>
          </cell>
        </row>
        <row r="2429">
          <cell r="A2429">
            <v>170552</v>
          </cell>
          <cell r="B2429" t="str">
            <v>DP.02 - ESCADA MARINHEIRO DE FERRO GALVANIZADO COM GUARDA CORPO</v>
          </cell>
          <cell r="C2429" t="str">
            <v>M</v>
          </cell>
          <cell r="D2429">
            <v>205.4</v>
          </cell>
        </row>
        <row r="2430">
          <cell r="A2430">
            <v>170553</v>
          </cell>
          <cell r="B2430" t="str">
            <v>DP.03 - COMPLEMENTOS PARA ESCADA MARINHEIRO DE FERRO PERFILADO</v>
          </cell>
          <cell r="C2430" t="str">
            <v>M</v>
          </cell>
          <cell r="D2430">
            <v>84.51</v>
          </cell>
        </row>
        <row r="2431">
          <cell r="A2431">
            <v>170561</v>
          </cell>
          <cell r="B2431" t="str">
            <v>BATE PNEU EM TUBO DE AÇO GALVANIZADO D=3" C=2,50M</v>
          </cell>
          <cell r="C2431" t="str">
            <v>UN</v>
          </cell>
          <cell r="D2431">
            <v>353.36</v>
          </cell>
        </row>
        <row r="2432">
          <cell r="A2432">
            <v>170575</v>
          </cell>
          <cell r="B2432" t="str">
            <v>ARMÁRIO DE AÇO COM 4 PORTAS E FECHADURA L 640XP420XH1980</v>
          </cell>
          <cell r="C2432" t="str">
            <v>UN</v>
          </cell>
          <cell r="D2432">
            <v>518.53</v>
          </cell>
        </row>
        <row r="2433">
          <cell r="A2433">
            <v>170580</v>
          </cell>
          <cell r="B2433" t="str">
            <v>DR.1 - MESA DE PREPARO PARA COZINHAS - EM MÁRMORE</v>
          </cell>
          <cell r="C2433" t="str">
            <v>UN</v>
          </cell>
          <cell r="D2433">
            <v>1251.81</v>
          </cell>
        </row>
        <row r="2434">
          <cell r="A2434">
            <v>170590</v>
          </cell>
          <cell r="B2434" t="str">
            <v>PORTA CORTA-FOGO P90 (0,90X2,10M) COM FERRAGENS</v>
          </cell>
          <cell r="C2434" t="str">
            <v>UN</v>
          </cell>
          <cell r="D2434">
            <v>557.62</v>
          </cell>
        </row>
        <row r="2435">
          <cell r="A2435">
            <v>170591</v>
          </cell>
          <cell r="B2435" t="str">
            <v>PORTA CORTA-FOGO P90 - 1,05 X 2,10M, COM DOBRADIÇAS E MOLAS SEM FERRAGEM</v>
          </cell>
          <cell r="C2435" t="str">
            <v>UN</v>
          </cell>
          <cell r="D2435">
            <v>653.99</v>
          </cell>
        </row>
        <row r="2436">
          <cell r="A2436">
            <v>170592</v>
          </cell>
          <cell r="B2436" t="str">
            <v>PEDESTAL SINALIZADOR PARA ESTACIONAMENTO P/ DEFICIENTE</v>
          </cell>
          <cell r="C2436" t="str">
            <v>UN</v>
          </cell>
          <cell r="D2436">
            <v>384.22</v>
          </cell>
        </row>
        <row r="2437">
          <cell r="A2437">
            <v>170593</v>
          </cell>
          <cell r="B2437" t="str">
            <v>PLACA DE IDENTIFICAÇÃO COM NÚMERO PAVIMENTO EM BRAILE</v>
          </cell>
          <cell r="C2437" t="str">
            <v>UN</v>
          </cell>
          <cell r="D2437">
            <v>34.65</v>
          </cell>
        </row>
        <row r="2438">
          <cell r="A2438">
            <v>170594</v>
          </cell>
          <cell r="B2438" t="str">
            <v>PLACA DE IDENTIFICAÇÃO DE WC EM BRAILE FEM/MASC.</v>
          </cell>
          <cell r="C2438" t="str">
            <v>UN</v>
          </cell>
          <cell r="D2438">
            <v>52.15</v>
          </cell>
        </row>
        <row r="2439">
          <cell r="A2439">
            <v>170595</v>
          </cell>
          <cell r="B2439" t="str">
            <v>PLACA DE IDENTIFICAÇÃO EM BRAILE "INÍCIO E FINAL" P/ CORRIMÃO</v>
          </cell>
          <cell r="C2439" t="str">
            <v>UN</v>
          </cell>
          <cell r="D2439">
            <v>11.4</v>
          </cell>
        </row>
        <row r="2440">
          <cell r="A2440">
            <v>170596</v>
          </cell>
          <cell r="B2440" t="str">
            <v>PLACA DE IDENTIFICAÇÃO EM BRAILE DE PAVIMENTO P/ CORRIMÃO</v>
          </cell>
          <cell r="C2440" t="str">
            <v>UN</v>
          </cell>
          <cell r="D2440">
            <v>10.15</v>
          </cell>
        </row>
        <row r="2441">
          <cell r="A2441">
            <v>170597</v>
          </cell>
          <cell r="B2441" t="str">
            <v>PLACA PARA PORTA WC C/ DESENHO UNIVERSAL ACESSIBILIDADE</v>
          </cell>
          <cell r="C2441" t="str">
            <v>UN</v>
          </cell>
          <cell r="D2441">
            <v>36.72</v>
          </cell>
        </row>
        <row r="2442">
          <cell r="A2442">
            <v>170598</v>
          </cell>
          <cell r="B2442" t="str">
            <v>SINALIZAÇÃO VISUAL DE DEGRAUS PARA DEFICIENTE VISUAL</v>
          </cell>
          <cell r="C2442" t="str">
            <v>UN</v>
          </cell>
          <cell r="D2442">
            <v>4.29</v>
          </cell>
        </row>
        <row r="2443">
          <cell r="A2443">
            <v>171000</v>
          </cell>
          <cell r="B2443" t="str">
            <v>EQUIPAMENTOS DIVERSOS</v>
          </cell>
          <cell r="C2443" t="str">
            <v>.</v>
          </cell>
          <cell r="D2443" t="str">
            <v>.</v>
          </cell>
        </row>
        <row r="2444">
          <cell r="A2444">
            <v>171001</v>
          </cell>
          <cell r="B2444" t="str">
            <v>ELEVADOR ELÉTRICO SEM CASA DE MÁQUINAS - 2 PARADAS</v>
          </cell>
          <cell r="C2444" t="str">
            <v>UN</v>
          </cell>
          <cell r="D2444">
            <v>78930.759999999995</v>
          </cell>
        </row>
        <row r="2445">
          <cell r="A2445">
            <v>171002</v>
          </cell>
          <cell r="B2445" t="str">
            <v>ELEVADOR ELÉTRICO SEM CASA DE MÁQUINAS - 3 PARADAS</v>
          </cell>
          <cell r="C2445" t="str">
            <v>UN</v>
          </cell>
          <cell r="D2445">
            <v>80364.59</v>
          </cell>
        </row>
        <row r="2446">
          <cell r="A2446">
            <v>171003</v>
          </cell>
          <cell r="B2446" t="str">
            <v>ELEVADOR EL[ETRICO SEM CASA DE MÁQUINAS - 4 PARADAS</v>
          </cell>
          <cell r="C2446" t="str">
            <v>UN</v>
          </cell>
          <cell r="D2446">
            <v>87812.5</v>
          </cell>
        </row>
        <row r="2447">
          <cell r="A2447">
            <v>171004</v>
          </cell>
          <cell r="B2447" t="str">
            <v>ELEVADOR ELÉTRICO SEM CASA DE MÁQUINAS - 5 PARADAS</v>
          </cell>
          <cell r="C2447" t="str">
            <v>UN</v>
          </cell>
          <cell r="D2447">
            <v>95396.2</v>
          </cell>
        </row>
        <row r="2448">
          <cell r="A2448">
            <v>171008</v>
          </cell>
          <cell r="B2448" t="str">
            <v>ELEVADOR HIDRÁULICO 3 PARADAS 2 PORTAS OPOSTAS</v>
          </cell>
          <cell r="C2448" t="str">
            <v>UN</v>
          </cell>
          <cell r="D2448">
            <v>95237.36</v>
          </cell>
        </row>
        <row r="2449">
          <cell r="A2449">
            <v>171011</v>
          </cell>
          <cell r="B2449" t="str">
            <v>DX.05/06 - COIFA EM CHAPA DE AÇO GALVANIZADO PARA FOGÃO DE 3 OU 4 BOCAS</v>
          </cell>
          <cell r="C2449" t="str">
            <v>UN</v>
          </cell>
          <cell r="D2449">
            <v>840.45</v>
          </cell>
        </row>
        <row r="2450">
          <cell r="A2450">
            <v>171012</v>
          </cell>
          <cell r="B2450" t="str">
            <v>DX.01/03 - COIFA EM CHAPA DE AÇO GALVANIZADO PARA FOGÃO DE 6 BOCAS</v>
          </cell>
          <cell r="C2450" t="str">
            <v>UN</v>
          </cell>
          <cell r="D2450">
            <v>1243.24</v>
          </cell>
        </row>
        <row r="2451">
          <cell r="A2451">
            <v>171017</v>
          </cell>
          <cell r="B2451" t="str">
            <v>CHAPÉU CHINÊS PARA DUTO GALVANIZADO 35CM BIT.22 PARA EXAUSTÃO DE AR</v>
          </cell>
          <cell r="C2451" t="str">
            <v>UN</v>
          </cell>
          <cell r="D2451">
            <v>69.650000000000006</v>
          </cell>
        </row>
        <row r="2452">
          <cell r="A2452">
            <v>171018</v>
          </cell>
          <cell r="B2452" t="str">
            <v>DUTO EM CHAPA DE AÇO GALVANIZADO N.22 - DIÂMETRO 35CM</v>
          </cell>
          <cell r="C2452" t="str">
            <v>M</v>
          </cell>
          <cell r="D2452">
            <v>106.56</v>
          </cell>
        </row>
        <row r="2453">
          <cell r="A2453">
            <v>171019</v>
          </cell>
          <cell r="B2453" t="str">
            <v>CURVA PARA DUTO EM CHAPA GALVANIZADA 35CM BIT.22 PARA EXAUSTÃO AR RECRAVADA A CADA 10GRAUS</v>
          </cell>
          <cell r="C2453" t="str">
            <v>UN</v>
          </cell>
          <cell r="D2453">
            <v>108.76</v>
          </cell>
        </row>
        <row r="2454">
          <cell r="A2454">
            <v>171025</v>
          </cell>
          <cell r="B2454" t="str">
            <v>EXAUSTOR 1/2 HP PARA COIFAS</v>
          </cell>
          <cell r="C2454" t="str">
            <v>UN</v>
          </cell>
          <cell r="D2454">
            <v>525.79</v>
          </cell>
        </row>
        <row r="2455">
          <cell r="A2455">
            <v>171031</v>
          </cell>
          <cell r="B2455" t="str">
            <v>FOGÃO INDUSTRIAL 4 BOCAS COM FORNO E 2 QUEIMADORES DUPLOS</v>
          </cell>
          <cell r="C2455" t="str">
            <v>UN</v>
          </cell>
          <cell r="D2455">
            <v>702.61</v>
          </cell>
        </row>
        <row r="2456">
          <cell r="A2456">
            <v>171032</v>
          </cell>
          <cell r="B2456" t="str">
            <v>FOGÃO INDUSTRIAL 6 BOCAS COM FORNO E 2 QUEIMADORES DUPLOS</v>
          </cell>
          <cell r="C2456" t="str">
            <v>UN</v>
          </cell>
          <cell r="D2456">
            <v>920.11</v>
          </cell>
        </row>
        <row r="2457">
          <cell r="A2457">
            <v>171055</v>
          </cell>
          <cell r="B2457" t="str">
            <v>ESTANTE DE AÇO CONTENDO 5 PRATELEIRAS ABERTAS COM CAPACIDADE MÍNIMA DE CARGA DE 300KG POR PRATELEIRA - ACABAMENTO EM PINTURA ELETROSTÁTICA</v>
          </cell>
          <cell r="C2457" t="str">
            <v>M</v>
          </cell>
          <cell r="D2457">
            <v>570.17999999999995</v>
          </cell>
        </row>
        <row r="2458">
          <cell r="A2458">
            <v>171070</v>
          </cell>
          <cell r="B2458" t="str">
            <v>AUTOCLAVE - CAPACIDADE 54 LITROS</v>
          </cell>
          <cell r="C2458" t="str">
            <v>UN</v>
          </cell>
          <cell r="D2458">
            <v>11283.75</v>
          </cell>
        </row>
        <row r="2459">
          <cell r="A2459">
            <v>171071</v>
          </cell>
          <cell r="B2459" t="str">
            <v>VENTILADOR DE PAREDE, DIÂM. MÍN.=65CM</v>
          </cell>
          <cell r="C2459" t="str">
            <v>UN</v>
          </cell>
          <cell r="D2459">
            <v>299</v>
          </cell>
        </row>
        <row r="2460">
          <cell r="A2460">
            <v>171072</v>
          </cell>
          <cell r="B2460" t="str">
            <v>PORTA BOX SANITÁRIO EM VIDRO TEMPERADO 8MM OPACO COM FERRAGENS 62X210CM</v>
          </cell>
          <cell r="C2460" t="str">
            <v>UN</v>
          </cell>
          <cell r="D2460">
            <v>507.75</v>
          </cell>
        </row>
        <row r="2461">
          <cell r="A2461">
            <v>171073</v>
          </cell>
          <cell r="B2461" t="str">
            <v>PORTA DE VIDRO TEMPERADO 10MM OPACO COM FERRAGENS 82X210CM</v>
          </cell>
          <cell r="C2461" t="str">
            <v>UN</v>
          </cell>
          <cell r="D2461">
            <v>664.21</v>
          </cell>
        </row>
        <row r="2462">
          <cell r="A2462">
            <v>171074</v>
          </cell>
          <cell r="B2462" t="str">
            <v>POSTO DE CONSUMO DE O2 OU AR VÁCUO OU N2O</v>
          </cell>
          <cell r="C2462" t="str">
            <v>UN</v>
          </cell>
          <cell r="D2462">
            <v>37.46</v>
          </cell>
        </row>
        <row r="2463">
          <cell r="A2463">
            <v>171075</v>
          </cell>
          <cell r="B2463" t="str">
            <v>ESTAÇÃO DE CHAMADA DE ENFERMEIRA</v>
          </cell>
          <cell r="C2463" t="str">
            <v>UN</v>
          </cell>
          <cell r="D2463">
            <v>102.67</v>
          </cell>
        </row>
        <row r="2464">
          <cell r="A2464">
            <v>171076</v>
          </cell>
          <cell r="B2464" t="str">
            <v>PAINEL DE ALARME PARA O2 OU AR OU VÁCUO OU N2O, INSTALADO</v>
          </cell>
          <cell r="C2464" t="str">
            <v>UN</v>
          </cell>
          <cell r="D2464">
            <v>283.5</v>
          </cell>
        </row>
        <row r="2465">
          <cell r="A2465">
            <v>173000</v>
          </cell>
          <cell r="B2465" t="str">
            <v>PLACAS DE OBRA</v>
          </cell>
          <cell r="C2465" t="str">
            <v>.</v>
          </cell>
          <cell r="D2465" t="str">
            <v>.</v>
          </cell>
        </row>
        <row r="2466">
          <cell r="A2466">
            <v>173001</v>
          </cell>
          <cell r="B2466" t="str">
            <v>PLACA INAUGURAL - 600X500X3MM - CHAPA DE  AÇO INOX EM BAIXO RELEVO</v>
          </cell>
          <cell r="C2466" t="str">
            <v>UN</v>
          </cell>
          <cell r="D2466">
            <v>915</v>
          </cell>
        </row>
        <row r="2467">
          <cell r="A2467">
            <v>174000</v>
          </cell>
          <cell r="B2467" t="str">
            <v>SISTEMA DE AQUECIMENTO SOLAR</v>
          </cell>
          <cell r="C2467" t="str">
            <v>.</v>
          </cell>
          <cell r="D2467" t="str">
            <v>.</v>
          </cell>
        </row>
        <row r="2468">
          <cell r="A2468">
            <v>174001</v>
          </cell>
          <cell r="B2468" t="str">
            <v>SISTEMA DE AQUECIMENTO SOLAR ATÉ 1000L - COLETOR SOLAR PLANO FECHADO (SELO "A" DO INMETRO)</v>
          </cell>
          <cell r="C2468" t="str">
            <v>M2</v>
          </cell>
          <cell r="D2468">
            <v>544.42999999999995</v>
          </cell>
        </row>
        <row r="2469">
          <cell r="A2469">
            <v>174002</v>
          </cell>
          <cell r="B2469" t="str">
            <v>SISTEMA DE AQUECIMENTO SOLAR ACIMA DE 1000L - FORNECIMENTO DE COLETOR SOLAR PLANO FECHADO (SELO "A" INMETRO) - SEM INSTALAÇÃO</v>
          </cell>
          <cell r="C2469" t="str">
            <v>M2</v>
          </cell>
          <cell r="D2469">
            <v>352.34</v>
          </cell>
        </row>
        <row r="2470">
          <cell r="A2470">
            <v>174003</v>
          </cell>
          <cell r="B2470" t="str">
            <v>SISTEMA DE AQUECIMENTO SOLAR, FORNECIMENTO DE RESERVATÓRIO TÉRMICO ATÉ 1000L, BAIXA PRESSÃO (APROVAÇÃO INMETRO) - SEM INSTALAÇÃO</v>
          </cell>
          <cell r="C2470" t="str">
            <v>L</v>
          </cell>
          <cell r="D2470">
            <v>3.18</v>
          </cell>
        </row>
        <row r="2471">
          <cell r="A2471">
            <v>174005</v>
          </cell>
          <cell r="B2471" t="str">
            <v>SISTEMA DE AQUECIMENTO SOLAR, FORNECIMENTO DE RESERVATÓRIO TÉRMICO ATÉ 1000L, ALTA PRESSÃO (APROVAÇÃO INMETRO) - SEM INSTALAÇÃO</v>
          </cell>
          <cell r="C2471" t="str">
            <v>L</v>
          </cell>
          <cell r="D2471">
            <v>5.86</v>
          </cell>
        </row>
        <row r="2472">
          <cell r="A2472">
            <v>174006</v>
          </cell>
          <cell r="B2472" t="str">
            <v>SISTEMA DE AQUECIMENTO SOLAR, INSTALAÇÃO DE RESERVATÓRIO TÉRMICO ATÉ 1000L</v>
          </cell>
          <cell r="C2472" t="str">
            <v>UN</v>
          </cell>
          <cell r="D2472">
            <v>411.62</v>
          </cell>
        </row>
        <row r="2473">
          <cell r="A2473">
            <v>174007</v>
          </cell>
          <cell r="B2473" t="str">
            <v>SISTEMA DE AQUECIMENTO SOLAR, FORNECIMENTO DE RESERVATÓRIO TÉRMICO ACIMA DE 1000L, BAIXA PRESSÃO (APROVAÇÃO INMETRO) - SEM INSTALAÇÃO</v>
          </cell>
          <cell r="C2473" t="str">
            <v>L</v>
          </cell>
          <cell r="D2473">
            <v>3.48</v>
          </cell>
        </row>
        <row r="2474">
          <cell r="A2474">
            <v>174008</v>
          </cell>
          <cell r="B2474" t="str">
            <v>SISTEMA DE AQUECIMENTO SOLAR, FORNECIMENTO DE RESERVATÓRIO TÉRMICO ACIMA DE 1000L, ALTA PRESSÃO (APROVAÇÃO INMETRO) - SEM INSTALAÇÃO</v>
          </cell>
          <cell r="C2474" t="str">
            <v>L</v>
          </cell>
          <cell r="D2474">
            <v>5.44</v>
          </cell>
        </row>
        <row r="2475">
          <cell r="A2475">
            <v>174010</v>
          </cell>
          <cell r="B2475" t="str">
            <v>SISTEMA DE AQUECIMENTO SOLAR (CIRCULAÇÃO FORÇADA), BOMBA HIDRÁULICA DE CIRCULAÇÃO DE ÁGUA NOS COLETORES SOLARES</v>
          </cell>
          <cell r="C2475" t="str">
            <v>UN</v>
          </cell>
          <cell r="D2475">
            <v>760.21</v>
          </cell>
        </row>
        <row r="2476">
          <cell r="A2476">
            <v>174011</v>
          </cell>
          <cell r="B2476" t="str">
            <v>SISTEMA DE AQUECIMENTO SOLAR (CIRCULAÇÃO FORÇADA), CONJUNTO DIGITAL PARA ACIONAMENTOS PROGRAMADOS DE EQUIPAMENTOS</v>
          </cell>
          <cell r="C2476" t="str">
            <v>UN</v>
          </cell>
          <cell r="D2476">
            <v>526.23</v>
          </cell>
        </row>
        <row r="2477">
          <cell r="A2477">
            <v>174013</v>
          </cell>
          <cell r="B2477" t="str">
            <v>SISTEMA DE AQUECIMENTO SOLAR PARA PISCINA, FORNECIMENTO DE COLETOR SOLAR ABERTO (SELO "A" INMETRO) - SEM INSTALAÇÃO</v>
          </cell>
          <cell r="C2477" t="str">
            <v>M2</v>
          </cell>
          <cell r="D2477">
            <v>178.55</v>
          </cell>
        </row>
        <row r="2478">
          <cell r="A2478">
            <v>174501</v>
          </cell>
          <cell r="B2478" t="str">
            <v>ANDAIMES METÁLICOS - FORNECIMENTO</v>
          </cell>
          <cell r="C2478" t="str">
            <v>M3xMÊS</v>
          </cell>
          <cell r="D2478">
            <v>5.74</v>
          </cell>
        </row>
        <row r="2479">
          <cell r="A2479">
            <v>174502</v>
          </cell>
          <cell r="B2479" t="str">
            <v>ANDAIMES METÁLICOS - MONTAGEM E DESMONTAGEM</v>
          </cell>
          <cell r="C2479" t="str">
            <v>M3</v>
          </cell>
          <cell r="D2479">
            <v>3.73</v>
          </cell>
        </row>
        <row r="2480">
          <cell r="A2480">
            <v>175000</v>
          </cell>
          <cell r="B2480" t="str">
            <v>DEMOLIÇÕES</v>
          </cell>
          <cell r="C2480" t="str">
            <v>.</v>
          </cell>
          <cell r="D2480" t="str">
            <v>.</v>
          </cell>
        </row>
        <row r="2481">
          <cell r="A2481">
            <v>175001</v>
          </cell>
          <cell r="B2481" t="str">
            <v>DEMOLIÇÃO DE MURO DE ALVENARIA - H=1,80 À 2,00M</v>
          </cell>
          <cell r="C2481" t="str">
            <v>M</v>
          </cell>
          <cell r="D2481">
            <v>26.83</v>
          </cell>
        </row>
        <row r="2482">
          <cell r="A2482">
            <v>175015</v>
          </cell>
          <cell r="B2482" t="str">
            <v>DEMOLIÇÃO DE ALAMBRADO DE TELA GALVANIZADA</v>
          </cell>
          <cell r="C2482" t="str">
            <v>M2</v>
          </cell>
          <cell r="D2482">
            <v>1.2</v>
          </cell>
        </row>
        <row r="2483">
          <cell r="A2483">
            <v>175020</v>
          </cell>
          <cell r="B2483" t="str">
            <v>DEMOLIÇÃO MANUAL DE CONCRETO SIMPLES</v>
          </cell>
          <cell r="C2483" t="str">
            <v>M3</v>
          </cell>
          <cell r="D2483">
            <v>118.07</v>
          </cell>
        </row>
        <row r="2484">
          <cell r="A2484">
            <v>175021</v>
          </cell>
          <cell r="B2484" t="str">
            <v>DEMOLIÇÃO MANUAL DE CONCRETO ARMADO</v>
          </cell>
          <cell r="C2484" t="str">
            <v>M3</v>
          </cell>
          <cell r="D2484">
            <v>214.68</v>
          </cell>
        </row>
        <row r="2485">
          <cell r="A2485">
            <v>175022</v>
          </cell>
          <cell r="B2485" t="str">
            <v>DEMOLIÇÃO MECANIZADA DE CONCRETO SIMPLES</v>
          </cell>
          <cell r="C2485" t="str">
            <v>M3</v>
          </cell>
          <cell r="D2485">
            <v>79.41</v>
          </cell>
        </row>
        <row r="2486">
          <cell r="A2486">
            <v>175023</v>
          </cell>
          <cell r="B2486" t="str">
            <v>DEMOLIÇÃO MECANIZADA DE CONCRETO ARMADO</v>
          </cell>
          <cell r="C2486" t="str">
            <v>M3</v>
          </cell>
          <cell r="D2486">
            <v>158.81</v>
          </cell>
        </row>
        <row r="2487">
          <cell r="A2487">
            <v>175025</v>
          </cell>
          <cell r="B2487" t="str">
            <v>DEMOLIÇÃO DE LADRILHOS HIDRÁULICOS, INCLUSIVE ARGAMASSA DE REGULARIZAÇÃO</v>
          </cell>
          <cell r="C2487" t="str">
            <v>M2</v>
          </cell>
          <cell r="D2487">
            <v>6.44</v>
          </cell>
        </row>
        <row r="2488">
          <cell r="A2488">
            <v>175030</v>
          </cell>
          <cell r="B2488" t="str">
            <v>DEMOLIÇÃO DE LAJOTAS DE CONCRETO</v>
          </cell>
          <cell r="C2488" t="str">
            <v>M2</v>
          </cell>
          <cell r="D2488">
            <v>5.37</v>
          </cell>
        </row>
        <row r="2489">
          <cell r="A2489">
            <v>175040</v>
          </cell>
          <cell r="B2489" t="str">
            <v>DEMOLIÇÃO DE PAVIMENTAÇÃO ASFÁLTICA, CAPA E BASE - MANUAL</v>
          </cell>
          <cell r="C2489" t="str">
            <v>M2</v>
          </cell>
          <cell r="D2489">
            <v>16.100000000000001</v>
          </cell>
        </row>
        <row r="2490">
          <cell r="A2490">
            <v>175045</v>
          </cell>
          <cell r="B2490" t="str">
            <v>DEMOLIÇÃO DE GUIAS DE CONCRETO</v>
          </cell>
          <cell r="C2490" t="str">
            <v>M</v>
          </cell>
          <cell r="D2490">
            <v>4.29</v>
          </cell>
        </row>
        <row r="2491">
          <cell r="A2491">
            <v>175048</v>
          </cell>
          <cell r="B2491" t="str">
            <v>DEMOLIÇÃO DE SARJETAS DE CONCRETO</v>
          </cell>
          <cell r="C2491" t="str">
            <v>M</v>
          </cell>
          <cell r="D2491">
            <v>6.44</v>
          </cell>
        </row>
        <row r="2492">
          <cell r="A2492">
            <v>176000</v>
          </cell>
          <cell r="B2492" t="str">
            <v>RETIRADAS</v>
          </cell>
          <cell r="C2492" t="str">
            <v>.</v>
          </cell>
          <cell r="D2492" t="str">
            <v>.</v>
          </cell>
        </row>
        <row r="2493">
          <cell r="A2493">
            <v>176005</v>
          </cell>
          <cell r="B2493" t="str">
            <v>RETIRADA DE CERCA DE ARAME FARPADO, MOURÃO DE EUCALIPTO OU CONCRETO</v>
          </cell>
          <cell r="C2493" t="str">
            <v>M</v>
          </cell>
          <cell r="D2493">
            <v>5.37</v>
          </cell>
        </row>
        <row r="2494">
          <cell r="A2494">
            <v>176030</v>
          </cell>
          <cell r="B2494" t="str">
            <v>RETIRADA DE LAJOTAS PRÉ-MOLDADAS DE CONCRETO</v>
          </cell>
          <cell r="C2494" t="str">
            <v>M2</v>
          </cell>
          <cell r="D2494">
            <v>7.51</v>
          </cell>
        </row>
        <row r="2495">
          <cell r="A2495">
            <v>176032</v>
          </cell>
          <cell r="B2495" t="str">
            <v>RETIRADA DE FORRAS DE PEDRAS NATURAIS</v>
          </cell>
          <cell r="C2495" t="str">
            <v>M2</v>
          </cell>
          <cell r="D2495">
            <v>13.95</v>
          </cell>
        </row>
        <row r="2496">
          <cell r="A2496">
            <v>176035</v>
          </cell>
          <cell r="B2496" t="str">
            <v>RETIRADA DE PARALELEPÍPEDOS</v>
          </cell>
          <cell r="C2496" t="str">
            <v>M2</v>
          </cell>
          <cell r="D2496">
            <v>6.44</v>
          </cell>
        </row>
        <row r="2497">
          <cell r="A2497">
            <v>176038</v>
          </cell>
          <cell r="B2497" t="str">
            <v>RETIRADA DE MOSAICO PORTUGUÊS</v>
          </cell>
          <cell r="C2497" t="str">
            <v>M2</v>
          </cell>
          <cell r="D2497">
            <v>6.44</v>
          </cell>
        </row>
        <row r="2498">
          <cell r="A2498">
            <v>176045</v>
          </cell>
          <cell r="B2498" t="str">
            <v>RETIRADA DE GUIAS DE CONCRETO</v>
          </cell>
          <cell r="C2498" t="str">
            <v>M</v>
          </cell>
          <cell r="D2498">
            <v>5.37</v>
          </cell>
        </row>
        <row r="2499">
          <cell r="A2499">
            <v>176050</v>
          </cell>
          <cell r="B2499" t="str">
            <v>RETIRADA DE BRINQUEDOS</v>
          </cell>
          <cell r="C2499" t="str">
            <v>UN</v>
          </cell>
          <cell r="D2499">
            <v>26.19</v>
          </cell>
        </row>
        <row r="2500">
          <cell r="A2500">
            <v>176087</v>
          </cell>
          <cell r="B2500" t="str">
            <v>RETIRADA DE PORTA-GIZ, INCLUSIVE SUPORTES</v>
          </cell>
          <cell r="C2500" t="str">
            <v>M</v>
          </cell>
          <cell r="D2500">
            <v>5.22</v>
          </cell>
        </row>
        <row r="2501">
          <cell r="A2501">
            <v>176090</v>
          </cell>
          <cell r="B2501" t="str">
            <v>RETIRADA DE COIFA E CHAPA PARA FOGÃO DE 3 OU 4 BOCAS</v>
          </cell>
          <cell r="C2501" t="str">
            <v>UN</v>
          </cell>
          <cell r="D2501">
            <v>26.75</v>
          </cell>
        </row>
        <row r="2502">
          <cell r="A2502">
            <v>176091</v>
          </cell>
          <cell r="B2502" t="str">
            <v>RETIRADA DE COIFA EM CHAPA PARA FOGÃO DE 6 BOCAS</v>
          </cell>
          <cell r="C2502" t="str">
            <v>UN</v>
          </cell>
          <cell r="D2502">
            <v>33.44</v>
          </cell>
        </row>
        <row r="2503">
          <cell r="A2503">
            <v>176092</v>
          </cell>
          <cell r="B2503" t="str">
            <v>RETIRADA DE EXAUSTOR</v>
          </cell>
          <cell r="C2503" t="str">
            <v>UN</v>
          </cell>
          <cell r="D2503">
            <v>4.33</v>
          </cell>
        </row>
        <row r="2504">
          <cell r="A2504">
            <v>176093</v>
          </cell>
          <cell r="B2504" t="str">
            <v>RETIRADA DE DUTO DE EXAUSTÃO</v>
          </cell>
          <cell r="C2504" t="str">
            <v>M</v>
          </cell>
          <cell r="D2504">
            <v>10.029999999999999</v>
          </cell>
        </row>
        <row r="2505">
          <cell r="A2505">
            <v>176094</v>
          </cell>
          <cell r="B2505" t="str">
            <v>RETIRADA DE PORTÃO DE FERRO PERFILADO TIPO PQ (GP5/GPM1)</v>
          </cell>
          <cell r="C2505" t="str">
            <v>M2</v>
          </cell>
          <cell r="D2505">
            <v>16.72</v>
          </cell>
        </row>
        <row r="2506">
          <cell r="A2506">
            <v>176095</v>
          </cell>
          <cell r="B2506" t="str">
            <v>RETIRADA DE ALAMBRADO EM TELA INCLUSIVE ESTRUTURA DE SUSTENTAÇÃO (FP.04)</v>
          </cell>
          <cell r="C2506" t="str">
            <v>M</v>
          </cell>
          <cell r="D2506">
            <v>27.68</v>
          </cell>
        </row>
        <row r="2507">
          <cell r="A2507">
            <v>176096</v>
          </cell>
          <cell r="B2507" t="str">
            <v>RETIRADA DE CERCA DE TELA GALVANIZADA E RESPECTIVOS MOURÕES (FC 04/05)</v>
          </cell>
          <cell r="C2507" t="str">
            <v>M</v>
          </cell>
          <cell r="D2507">
            <v>24.44</v>
          </cell>
        </row>
        <row r="2508">
          <cell r="A2508">
            <v>176097</v>
          </cell>
          <cell r="B2508" t="str">
            <v>RETIRADA DE PORTÃO METÁLICO</v>
          </cell>
          <cell r="C2508" t="str">
            <v>M2</v>
          </cell>
          <cell r="D2508">
            <v>35.93</v>
          </cell>
        </row>
        <row r="2509">
          <cell r="A2509">
            <v>177000</v>
          </cell>
          <cell r="B2509" t="str">
            <v>RECOLOCAÇÕES</v>
          </cell>
          <cell r="C2509" t="str">
            <v>.</v>
          </cell>
          <cell r="D2509" t="str">
            <v>.</v>
          </cell>
        </row>
        <row r="2510">
          <cell r="A2510">
            <v>177001</v>
          </cell>
          <cell r="B2510" t="str">
            <v>RECOLOCAÇÃO DE TELA E TIRANTE EM ALAMBRADO</v>
          </cell>
          <cell r="C2510" t="str">
            <v>M2</v>
          </cell>
          <cell r="D2510">
            <v>18.59</v>
          </cell>
        </row>
        <row r="2511">
          <cell r="A2511">
            <v>177035</v>
          </cell>
          <cell r="B2511" t="str">
            <v>RECOLOCAÇÃO DE PARALELEPÍPEDOS</v>
          </cell>
          <cell r="C2511" t="str">
            <v>M2</v>
          </cell>
          <cell r="D2511">
            <v>20.78</v>
          </cell>
        </row>
        <row r="2512">
          <cell r="A2512">
            <v>177036</v>
          </cell>
          <cell r="B2512" t="str">
            <v>RECOLOCAÇÃO DE PARALELEPÍPEDO COM AREIA RECICLADA</v>
          </cell>
          <cell r="C2512" t="str">
            <v>M2</v>
          </cell>
          <cell r="D2512">
            <v>17.05</v>
          </cell>
        </row>
        <row r="2513">
          <cell r="A2513">
            <v>177038</v>
          </cell>
          <cell r="B2513" t="str">
            <v>RECOLOCAÇÃO DE MOSAICO PORTUGUÊS SOBRE BASE DE CONCRETO</v>
          </cell>
          <cell r="C2513" t="str">
            <v>M2</v>
          </cell>
          <cell r="D2513">
            <v>41.14</v>
          </cell>
        </row>
        <row r="2514">
          <cell r="A2514">
            <v>177039</v>
          </cell>
          <cell r="B2514" t="str">
            <v>RECOLOCAÇÃO DE MOSAICO PORTUGUÊS SOBRE BASE DE AREIA</v>
          </cell>
          <cell r="C2514" t="str">
            <v>M2</v>
          </cell>
          <cell r="D2514">
            <v>28.15</v>
          </cell>
        </row>
        <row r="2515">
          <cell r="A2515">
            <v>177040</v>
          </cell>
          <cell r="B2515" t="str">
            <v>RECOLOCAÇÃO DE MOSAICO PORTUGUÊS SOBRE BASE DE CONCRETO COM AGREGADO RECICLADO</v>
          </cell>
          <cell r="C2515" t="str">
            <v>M2</v>
          </cell>
          <cell r="D2515">
            <v>37.79</v>
          </cell>
        </row>
        <row r="2516">
          <cell r="A2516">
            <v>177041</v>
          </cell>
          <cell r="B2516" t="str">
            <v>RECOLOCAÇÃO DE MOSAICO PORTUGUÊS SOBRE BASE DE AREIA RECICLADA</v>
          </cell>
          <cell r="C2516" t="str">
            <v>M2</v>
          </cell>
          <cell r="D2516">
            <v>25.17</v>
          </cell>
        </row>
        <row r="2517">
          <cell r="A2517">
            <v>177045</v>
          </cell>
          <cell r="B2517" t="str">
            <v>RECOLOCAÇÃO DE GUIAS DE CONCRETO</v>
          </cell>
          <cell r="C2517" t="str">
            <v>M</v>
          </cell>
          <cell r="D2517">
            <v>29.5</v>
          </cell>
        </row>
        <row r="2518">
          <cell r="A2518">
            <v>177087</v>
          </cell>
          <cell r="B2518" t="str">
            <v>RECOLOCAÇÃO DE PORTA-GIZ, INCLUSIVE SUPORTES</v>
          </cell>
          <cell r="C2518" t="str">
            <v>M</v>
          </cell>
          <cell r="D2518">
            <v>12.73</v>
          </cell>
        </row>
        <row r="2519">
          <cell r="A2519">
            <v>177090</v>
          </cell>
          <cell r="B2519" t="str">
            <v>RECOLOCAÇÃO DE COIFA EM CHAPA PARA FOGÃO DE 3 OU 4 BOCAS</v>
          </cell>
          <cell r="C2519" t="str">
            <v>UN</v>
          </cell>
          <cell r="D2519">
            <v>51.13</v>
          </cell>
        </row>
        <row r="2520">
          <cell r="A2520">
            <v>177091</v>
          </cell>
          <cell r="B2520" t="str">
            <v>RECOLOCAÇÃO DE COIFA EM CHAPA PARA FOGÃO DE 6 BOCAS</v>
          </cell>
          <cell r="C2520" t="str">
            <v>UN</v>
          </cell>
          <cell r="D2520">
            <v>67.849999999999994</v>
          </cell>
        </row>
        <row r="2521">
          <cell r="A2521">
            <v>177092</v>
          </cell>
          <cell r="B2521" t="str">
            <v>RECOLOCAÇÃO DE EXAUSTOR</v>
          </cell>
          <cell r="C2521" t="str">
            <v>UN</v>
          </cell>
          <cell r="D2521">
            <v>18.399999999999999</v>
          </cell>
        </row>
        <row r="2522">
          <cell r="A2522">
            <v>177093</v>
          </cell>
          <cell r="B2522" t="str">
            <v>RECOLOCAÇÃO DE DUTO DE EXAUSTÃO</v>
          </cell>
          <cell r="C2522" t="str">
            <v>M</v>
          </cell>
          <cell r="D2522">
            <v>13.86</v>
          </cell>
        </row>
        <row r="2523">
          <cell r="A2523">
            <v>177094</v>
          </cell>
          <cell r="B2523" t="str">
            <v>RECOLOCAÇÃO DE PORTÃO DE FERRO PERFILADO TIPO PARQUE (GP5/GPM-1)</v>
          </cell>
          <cell r="C2523" t="str">
            <v>M2</v>
          </cell>
          <cell r="D2523">
            <v>47.64</v>
          </cell>
        </row>
        <row r="2524">
          <cell r="A2524">
            <v>177096</v>
          </cell>
          <cell r="B2524" t="str">
            <v>RECOLOCAÇÃO DE CERCA DE TELA GALVANIZADA E RESPECTIVOS MOURÕES (FC 04/05)</v>
          </cell>
          <cell r="C2524" t="str">
            <v>M</v>
          </cell>
          <cell r="D2524">
            <v>37.93</v>
          </cell>
        </row>
        <row r="2525">
          <cell r="A2525">
            <v>178000</v>
          </cell>
          <cell r="B2525" t="str">
            <v>SERVIÇOS PARCIAIS</v>
          </cell>
          <cell r="C2525" t="str">
            <v>.</v>
          </cell>
          <cell r="D2525" t="str">
            <v>.</v>
          </cell>
        </row>
        <row r="2526">
          <cell r="A2526">
            <v>178015</v>
          </cell>
          <cell r="B2526" t="str">
            <v>TELA GALVANIZADA PARA ALAMBRADO - MALHA 2" FIO 10</v>
          </cell>
          <cell r="C2526" t="str">
            <v>M2</v>
          </cell>
          <cell r="D2526">
            <v>42.43</v>
          </cell>
        </row>
        <row r="2527">
          <cell r="A2527">
            <v>178019</v>
          </cell>
          <cell r="B2527" t="str">
            <v>FERRO TRABALHADO PARA GRADIS</v>
          </cell>
          <cell r="C2527" t="str">
            <v>KG</v>
          </cell>
          <cell r="D2527">
            <v>5.22</v>
          </cell>
        </row>
        <row r="2528">
          <cell r="A2528">
            <v>178070</v>
          </cell>
          <cell r="B2528" t="str">
            <v>TABELA DE BASQUETE, INCLUSIVE ARO E CESTA - MADEIRA PINTADA</v>
          </cell>
          <cell r="C2528" t="str">
            <v>UN</v>
          </cell>
          <cell r="D2528">
            <v>335.69</v>
          </cell>
        </row>
        <row r="2529">
          <cell r="A2529">
            <v>178072</v>
          </cell>
          <cell r="B2529" t="str">
            <v>REPINTURA DE FAIXAS ATÉ 10CM - BORRACHA CLORADA</v>
          </cell>
          <cell r="C2529" t="str">
            <v>M</v>
          </cell>
          <cell r="D2529">
            <v>4.1100000000000003</v>
          </cell>
        </row>
        <row r="2530">
          <cell r="A2530">
            <v>178073</v>
          </cell>
          <cell r="B2530" t="str">
            <v>REPINTURA DE FAIXAS ATÉ 10CM - EPÓXI</v>
          </cell>
          <cell r="C2530" t="str">
            <v>M</v>
          </cell>
          <cell r="D2530">
            <v>3.75</v>
          </cell>
        </row>
        <row r="2531">
          <cell r="A2531">
            <v>180000</v>
          </cell>
          <cell r="B2531" t="str">
            <v>PAISAGISMO</v>
          </cell>
        </row>
        <row r="2532">
          <cell r="A2532">
            <v>180100</v>
          </cell>
          <cell r="B2532" t="str">
            <v>SERVIÇOS GERAIS</v>
          </cell>
          <cell r="C2532" t="str">
            <v>.</v>
          </cell>
          <cell r="D2532" t="str">
            <v>.</v>
          </cell>
        </row>
        <row r="2533">
          <cell r="A2533">
            <v>180101</v>
          </cell>
          <cell r="B2533" t="str">
            <v>TUTOR E AMARILHO PARA ÁRVORES</v>
          </cell>
          <cell r="C2533" t="str">
            <v>UN</v>
          </cell>
          <cell r="D2533">
            <v>7.5</v>
          </cell>
        </row>
        <row r="2534">
          <cell r="A2534">
            <v>180103</v>
          </cell>
          <cell r="B2534" t="str">
            <v>PROTETOR TIPO PARQUE PARA ÁRVORES</v>
          </cell>
          <cell r="C2534" t="str">
            <v>UN</v>
          </cell>
          <cell r="D2534">
            <v>39.96</v>
          </cell>
        </row>
        <row r="2535">
          <cell r="A2535">
            <v>180200</v>
          </cell>
          <cell r="B2535" t="str">
            <v>ÁRVORES E PALMEIRAS - FORNECIMENTO E PLANTIO</v>
          </cell>
          <cell r="C2535" t="str">
            <v>.</v>
          </cell>
          <cell r="D2535" t="str">
            <v>.</v>
          </cell>
        </row>
        <row r="2536">
          <cell r="A2536">
            <v>180203</v>
          </cell>
          <cell r="B2536" t="str">
            <v>ALECRIM DE CAMPINAS (HOLOCALIX GLAZZIOVII)</v>
          </cell>
          <cell r="C2536" t="str">
            <v>UN</v>
          </cell>
          <cell r="D2536">
            <v>125.1</v>
          </cell>
        </row>
        <row r="2537">
          <cell r="A2537">
            <v>180210</v>
          </cell>
          <cell r="B2537" t="str">
            <v>CASSIA (CASSIA MULTIJUGA)</v>
          </cell>
          <cell r="C2537" t="str">
            <v>UN</v>
          </cell>
          <cell r="D2537">
            <v>121.97</v>
          </cell>
        </row>
        <row r="2538">
          <cell r="A2538">
            <v>180225</v>
          </cell>
          <cell r="B2538" t="str">
            <v>IPÊ AMARELO (TABEBUIA CHRYSOTRICHA)</v>
          </cell>
          <cell r="C2538" t="str">
            <v>UN</v>
          </cell>
          <cell r="D2538">
            <v>83.46</v>
          </cell>
        </row>
        <row r="2539">
          <cell r="A2539">
            <v>180226</v>
          </cell>
          <cell r="B2539" t="str">
            <v>IPÊ ROSA (TABEBUIA AVELLANEDAE)</v>
          </cell>
          <cell r="C2539" t="str">
            <v>UN</v>
          </cell>
          <cell r="D2539">
            <v>129.96</v>
          </cell>
        </row>
        <row r="2540">
          <cell r="A2540">
            <v>180227</v>
          </cell>
          <cell r="B2540" t="str">
            <v>IPÊ ROXO (TABEBUIA IMPETIGINOSA)</v>
          </cell>
          <cell r="C2540" t="str">
            <v>UN</v>
          </cell>
          <cell r="D2540">
            <v>127.04</v>
          </cell>
        </row>
        <row r="2541">
          <cell r="A2541">
            <v>180235</v>
          </cell>
          <cell r="B2541" t="str">
            <v>PAINEIRA (CHORISIA SPECIOSA)</v>
          </cell>
          <cell r="C2541" t="str">
            <v>UN</v>
          </cell>
          <cell r="D2541">
            <v>121.37</v>
          </cell>
        </row>
        <row r="2542">
          <cell r="A2542">
            <v>180237</v>
          </cell>
          <cell r="B2542" t="str">
            <v>PAU-BRASIL (CAESALPINIA ECHINATA)</v>
          </cell>
          <cell r="C2542" t="str">
            <v>UN</v>
          </cell>
          <cell r="D2542">
            <v>122.08</v>
          </cell>
        </row>
        <row r="2543">
          <cell r="A2543">
            <v>180240</v>
          </cell>
          <cell r="B2543" t="str">
            <v>PAU-FERRO (CAESALPINIA FERREA)</v>
          </cell>
          <cell r="C2543" t="str">
            <v>UN</v>
          </cell>
          <cell r="D2543">
            <v>123.16</v>
          </cell>
        </row>
        <row r="2544">
          <cell r="A2544">
            <v>180250</v>
          </cell>
          <cell r="B2544" t="str">
            <v>SIBIPIRUNA (CAESALPINIA PELTOPHOROIDES)</v>
          </cell>
          <cell r="C2544" t="str">
            <v>UN</v>
          </cell>
          <cell r="D2544">
            <v>118.19</v>
          </cell>
        </row>
        <row r="2545">
          <cell r="A2545">
            <v>180252</v>
          </cell>
          <cell r="B2545" t="str">
            <v>SUINÃ (ERYTRINA SPECIOSA)</v>
          </cell>
          <cell r="C2545" t="str">
            <v>UN</v>
          </cell>
          <cell r="D2545">
            <v>62.71</v>
          </cell>
        </row>
        <row r="2546">
          <cell r="A2546">
            <v>180255</v>
          </cell>
          <cell r="B2546" t="str">
            <v>TIPUANA (TIPUANA TIPU)</v>
          </cell>
          <cell r="C2546" t="str">
            <v>UN</v>
          </cell>
          <cell r="D2546">
            <v>119.69</v>
          </cell>
        </row>
        <row r="2547">
          <cell r="A2547">
            <v>180261</v>
          </cell>
          <cell r="B2547" t="str">
            <v>ARECA BAMBU (CHRYSALIDO CARPUS LUTESCENS)</v>
          </cell>
          <cell r="C2547" t="str">
            <v>UN</v>
          </cell>
          <cell r="D2547">
            <v>31.18</v>
          </cell>
        </row>
        <row r="2548">
          <cell r="A2548">
            <v>180263</v>
          </cell>
          <cell r="B2548" t="str">
            <v>BURITI (MAURITIA VINIFERA)</v>
          </cell>
          <cell r="C2548" t="str">
            <v>UN</v>
          </cell>
          <cell r="D2548">
            <v>69.489999999999995</v>
          </cell>
        </row>
        <row r="2549">
          <cell r="A2549">
            <v>180265</v>
          </cell>
          <cell r="B2549" t="str">
            <v>COLINIA (CHAMAEDOREA ELEGANS)</v>
          </cell>
          <cell r="C2549" t="str">
            <v>UN</v>
          </cell>
          <cell r="D2549">
            <v>137.97999999999999</v>
          </cell>
        </row>
        <row r="2550">
          <cell r="A2550">
            <v>180267</v>
          </cell>
          <cell r="B2550" t="str">
            <v>COQUEIRO (COCOS NUCIFERA)</v>
          </cell>
          <cell r="C2550" t="str">
            <v>UN</v>
          </cell>
          <cell r="D2550">
            <v>59.29</v>
          </cell>
        </row>
        <row r="2551">
          <cell r="A2551">
            <v>180270</v>
          </cell>
          <cell r="B2551" t="str">
            <v>GUARIROBA (SYAGRUS OLERACEA)</v>
          </cell>
          <cell r="C2551" t="str">
            <v>UN</v>
          </cell>
          <cell r="D2551">
            <v>52.93</v>
          </cell>
        </row>
        <row r="2552">
          <cell r="A2552">
            <v>180273</v>
          </cell>
          <cell r="B2552" t="str">
            <v>JERIVÁ (ARECASTRUM ROMANZOFFIANUM)</v>
          </cell>
          <cell r="C2552" t="str">
            <v>UN</v>
          </cell>
          <cell r="D2552">
            <v>51.03</v>
          </cell>
        </row>
        <row r="2553">
          <cell r="A2553">
            <v>180275</v>
          </cell>
          <cell r="B2553" t="str">
            <v>LATÂNIA (LATANIA SPP)</v>
          </cell>
          <cell r="C2553" t="str">
            <v>UN</v>
          </cell>
          <cell r="D2553">
            <v>54.63</v>
          </cell>
        </row>
        <row r="2554">
          <cell r="A2554">
            <v>180277</v>
          </cell>
          <cell r="B2554" t="str">
            <v>SEAFORTIA (ARCHONTO PHOENIX CUNNINGHAMIANA)</v>
          </cell>
          <cell r="C2554" t="str">
            <v>UN</v>
          </cell>
          <cell r="D2554">
            <v>46.28</v>
          </cell>
        </row>
        <row r="2555">
          <cell r="A2555">
            <v>180280</v>
          </cell>
          <cell r="B2555" t="str">
            <v>PALMEIRA IMPERIAL (ROY STONEAOLERACEA)</v>
          </cell>
          <cell r="C2555" t="str">
            <v>UN</v>
          </cell>
          <cell r="D2555">
            <v>43.36</v>
          </cell>
        </row>
        <row r="2556">
          <cell r="A2556">
            <v>180290</v>
          </cell>
          <cell r="B2556" t="str">
            <v>PATA DE VACA (BAUHINIA VARIEGATA)</v>
          </cell>
          <cell r="C2556" t="str">
            <v>UN</v>
          </cell>
          <cell r="D2556">
            <v>121.32</v>
          </cell>
        </row>
        <row r="2557">
          <cell r="A2557">
            <v>180291</v>
          </cell>
          <cell r="B2557" t="str">
            <v>QUARESMEIRA (TIBOUCHINA GRANULOSA)</v>
          </cell>
          <cell r="C2557" t="str">
            <v>UN</v>
          </cell>
          <cell r="D2557">
            <v>119.14</v>
          </cell>
        </row>
        <row r="2558">
          <cell r="A2558">
            <v>180292</v>
          </cell>
          <cell r="B2558" t="str">
            <v>MANACA DA SERRA (TIBOUCHINA MUTABILIS)</v>
          </cell>
          <cell r="C2558" t="str">
            <v>UN</v>
          </cell>
          <cell r="D2558">
            <v>120.46</v>
          </cell>
        </row>
        <row r="2559">
          <cell r="A2559">
            <v>180300</v>
          </cell>
          <cell r="B2559" t="str">
            <v>ARBUSTOS, FORRAÇÕES E TREPADEIRAS - FORNECIMENTO E PLANTIO</v>
          </cell>
          <cell r="C2559" t="str">
            <v>.</v>
          </cell>
          <cell r="D2559" t="str">
            <v>.</v>
          </cell>
        </row>
        <row r="2560">
          <cell r="A2560">
            <v>180301</v>
          </cell>
          <cell r="B2560" t="str">
            <v>GRAMA BATATAES EM PLACAS (PASPALUM NOTATUM)</v>
          </cell>
          <cell r="C2560" t="str">
            <v>M2</v>
          </cell>
          <cell r="D2560">
            <v>8.44</v>
          </cell>
        </row>
        <row r="2561">
          <cell r="A2561">
            <v>180303</v>
          </cell>
          <cell r="B2561" t="str">
            <v>GRAMA SÃO CARLOS EM PLACAS (ANOXONOPUS OBTUSIFOLIUS)</v>
          </cell>
          <cell r="C2561" t="str">
            <v>M2</v>
          </cell>
          <cell r="D2561">
            <v>10.28</v>
          </cell>
        </row>
        <row r="2562">
          <cell r="A2562">
            <v>180305</v>
          </cell>
          <cell r="B2562" t="str">
            <v>GRAMA ESMERALDA</v>
          </cell>
          <cell r="C2562" t="str">
            <v>M2</v>
          </cell>
          <cell r="D2562">
            <v>22.04</v>
          </cell>
        </row>
        <row r="2563">
          <cell r="A2563">
            <v>180307</v>
          </cell>
          <cell r="B2563" t="str">
            <v>GRAMA PRETA (OPHIOPOGUM JAPONICUS) - 36 MUDAS POR M2</v>
          </cell>
          <cell r="C2563" t="str">
            <v>M2</v>
          </cell>
          <cell r="D2563">
            <v>25.26</v>
          </cell>
        </row>
        <row r="2564">
          <cell r="A2564">
            <v>180313</v>
          </cell>
          <cell r="B2564" t="str">
            <v>CINERARIA (SENECIO CINERARIA)</v>
          </cell>
          <cell r="C2564" t="str">
            <v>DÚZIA</v>
          </cell>
          <cell r="D2564">
            <v>28.46</v>
          </cell>
        </row>
        <row r="2565">
          <cell r="A2565">
            <v>180315</v>
          </cell>
          <cell r="B2565" t="str">
            <v>CLOROFITO (CLOROPHYTUM CROMOSSUM)</v>
          </cell>
          <cell r="C2565" t="str">
            <v>DÚZIA</v>
          </cell>
          <cell r="D2565">
            <v>18.739999999999998</v>
          </cell>
        </row>
        <row r="2566">
          <cell r="A2566">
            <v>180317</v>
          </cell>
          <cell r="B2566" t="str">
            <v>FILODENDRO (PHILODENDRON BIPINNATIFIDUM)</v>
          </cell>
          <cell r="C2566" t="str">
            <v>DÚZIA</v>
          </cell>
          <cell r="D2566">
            <v>34.68</v>
          </cell>
        </row>
        <row r="2567">
          <cell r="A2567">
            <v>180319</v>
          </cell>
          <cell r="B2567" t="str">
            <v>HERA (HEDERA HELIX)</v>
          </cell>
          <cell r="C2567" t="str">
            <v>DÚZIA</v>
          </cell>
          <cell r="D2567">
            <v>19.690000000000001</v>
          </cell>
        </row>
        <row r="2568">
          <cell r="A2568">
            <v>180321</v>
          </cell>
          <cell r="B2568" t="str">
            <v>LÍRIO (HEMEROCALLIS FLAVA)</v>
          </cell>
          <cell r="C2568" t="str">
            <v>DÚZIA</v>
          </cell>
          <cell r="D2568">
            <v>26.19</v>
          </cell>
        </row>
        <row r="2569">
          <cell r="A2569">
            <v>180323</v>
          </cell>
          <cell r="B2569" t="str">
            <v>MARIA SEM VERGONHA (IMPATIENS SPP)</v>
          </cell>
          <cell r="C2569" t="str">
            <v>DÚZIA</v>
          </cell>
          <cell r="D2569">
            <v>20.100000000000001</v>
          </cell>
        </row>
        <row r="2570">
          <cell r="A2570">
            <v>180325</v>
          </cell>
          <cell r="B2570" t="str">
            <v>MONSTERA (MONSTERA DELICIOSA)</v>
          </cell>
          <cell r="C2570" t="str">
            <v>DÚZIA</v>
          </cell>
          <cell r="D2570">
            <v>38.479999999999997</v>
          </cell>
        </row>
        <row r="2571">
          <cell r="A2571">
            <v>180327</v>
          </cell>
          <cell r="B2571" t="str">
            <v>PILEA (PILEA CADIEREI)</v>
          </cell>
          <cell r="C2571" t="str">
            <v>DÚZIA</v>
          </cell>
          <cell r="D2571">
            <v>18.41</v>
          </cell>
        </row>
        <row r="2572">
          <cell r="A2572">
            <v>180329</v>
          </cell>
          <cell r="B2572" t="str">
            <v>VEDELIA (WEDELIA PALUDARIS)</v>
          </cell>
          <cell r="C2572" t="str">
            <v>DÚZIA</v>
          </cell>
          <cell r="D2572">
            <v>19.260000000000002</v>
          </cell>
        </row>
        <row r="2573">
          <cell r="A2573">
            <v>180341</v>
          </cell>
          <cell r="B2573" t="str">
            <v>IPOMÉIA (IPOMEIA LEARII)</v>
          </cell>
          <cell r="C2573" t="str">
            <v>UN</v>
          </cell>
          <cell r="D2573">
            <v>25.04</v>
          </cell>
        </row>
        <row r="2574">
          <cell r="A2574">
            <v>180343</v>
          </cell>
          <cell r="B2574" t="str">
            <v>JASMIM ESTRELA (TRACHELOSPERMOM JASMINDA)</v>
          </cell>
          <cell r="C2574" t="str">
            <v>UN</v>
          </cell>
          <cell r="D2574">
            <v>25.95</v>
          </cell>
        </row>
        <row r="2575">
          <cell r="A2575">
            <v>180345</v>
          </cell>
          <cell r="B2575" t="str">
            <v>LÁGRIMA DE CRISTO (CLERODENDRON THOMSONAE)</v>
          </cell>
          <cell r="C2575" t="str">
            <v>UN</v>
          </cell>
          <cell r="D2575">
            <v>23.04</v>
          </cell>
        </row>
        <row r="2576">
          <cell r="A2576">
            <v>180347</v>
          </cell>
          <cell r="B2576" t="str">
            <v>MARACUJÁ (PASSIFLORA COERULEA)</v>
          </cell>
          <cell r="C2576" t="str">
            <v>UN</v>
          </cell>
          <cell r="D2576">
            <v>21.69</v>
          </cell>
        </row>
        <row r="2577">
          <cell r="A2577">
            <v>180349</v>
          </cell>
          <cell r="B2577" t="str">
            <v>PRIMAVERA (BOUGAINVILLEA GLABRA)</v>
          </cell>
          <cell r="C2577" t="str">
            <v>UN</v>
          </cell>
          <cell r="D2577">
            <v>27.21</v>
          </cell>
        </row>
        <row r="2578">
          <cell r="A2578">
            <v>180351</v>
          </cell>
          <cell r="B2578" t="str">
            <v>TUMBERGIA (THUNBERGIA GRANDIFLORA)</v>
          </cell>
          <cell r="C2578" t="str">
            <v>UN</v>
          </cell>
          <cell r="D2578">
            <v>21.38</v>
          </cell>
        </row>
        <row r="2579">
          <cell r="A2579">
            <v>180353</v>
          </cell>
          <cell r="B2579" t="str">
            <v>UNHA DE GATO (FICUS PUMILA)</v>
          </cell>
          <cell r="C2579" t="str">
            <v>UN</v>
          </cell>
          <cell r="D2579">
            <v>3.22</v>
          </cell>
        </row>
        <row r="2580">
          <cell r="A2580">
            <v>180361</v>
          </cell>
          <cell r="B2580" t="str">
            <v>ABUTILOM (ABUTILON STRIATUM)</v>
          </cell>
          <cell r="C2580" t="str">
            <v>UN</v>
          </cell>
          <cell r="D2580">
            <v>20.54</v>
          </cell>
        </row>
        <row r="2581">
          <cell r="A2581">
            <v>180363</v>
          </cell>
          <cell r="B2581" t="str">
            <v>ACALIFA (ACALYPHA WILKESIANA)</v>
          </cell>
          <cell r="C2581" t="str">
            <v>UN</v>
          </cell>
          <cell r="D2581">
            <v>19.13</v>
          </cell>
        </row>
        <row r="2582">
          <cell r="A2582">
            <v>180365</v>
          </cell>
          <cell r="B2582" t="str">
            <v>ALAMANDA (ALLAMANDA NERIIFOLIA)</v>
          </cell>
          <cell r="C2582" t="str">
            <v>UN</v>
          </cell>
          <cell r="D2582">
            <v>20.22</v>
          </cell>
        </row>
        <row r="2583">
          <cell r="A2583">
            <v>180367</v>
          </cell>
          <cell r="B2583" t="str">
            <v>AZALÉA (RHODODENDRON INDICUM)</v>
          </cell>
          <cell r="C2583" t="str">
            <v>UN</v>
          </cell>
          <cell r="D2583">
            <v>24.62</v>
          </cell>
        </row>
        <row r="2584">
          <cell r="A2584">
            <v>180369</v>
          </cell>
          <cell r="B2584" t="str">
            <v>BAMBUZINHO (BAMBUZA GRACILIS)</v>
          </cell>
          <cell r="C2584" t="str">
            <v>UN</v>
          </cell>
          <cell r="D2584">
            <v>29.23</v>
          </cell>
        </row>
        <row r="2585">
          <cell r="A2585">
            <v>180371</v>
          </cell>
          <cell r="B2585" t="str">
            <v>BELA EMÍLIA (PLUMBAGO CAPENSIS)</v>
          </cell>
          <cell r="C2585" t="str">
            <v>UN</v>
          </cell>
          <cell r="D2585">
            <v>18.18</v>
          </cell>
        </row>
        <row r="2586">
          <cell r="A2586">
            <v>180373</v>
          </cell>
          <cell r="B2586" t="str">
            <v>CAMARÃO (BELOPERONE GUTATA)</v>
          </cell>
          <cell r="C2586" t="str">
            <v>UN</v>
          </cell>
          <cell r="D2586">
            <v>21.36</v>
          </cell>
        </row>
        <row r="2587">
          <cell r="A2587">
            <v>180375</v>
          </cell>
          <cell r="B2587" t="str">
            <v>COSMOS (COSMOS BIPINNATUS)</v>
          </cell>
          <cell r="C2587" t="str">
            <v>UN</v>
          </cell>
          <cell r="D2587">
            <v>14.7</v>
          </cell>
        </row>
        <row r="2588">
          <cell r="A2588">
            <v>180377</v>
          </cell>
          <cell r="B2588" t="str">
            <v>DRACENA (DRACAENA FRAGRANS)</v>
          </cell>
          <cell r="C2588" t="str">
            <v>UN</v>
          </cell>
          <cell r="D2588">
            <v>25.97</v>
          </cell>
        </row>
        <row r="2589">
          <cell r="A2589">
            <v>180379</v>
          </cell>
          <cell r="B2589" t="str">
            <v>ESPONJINHA (CALLIANDRA TWEEDII)</v>
          </cell>
          <cell r="C2589" t="str">
            <v>UN</v>
          </cell>
          <cell r="D2589">
            <v>23.71</v>
          </cell>
        </row>
        <row r="2590">
          <cell r="A2590">
            <v>180383</v>
          </cell>
          <cell r="B2590" t="str">
            <v>HIBISCO (HIBISCUS ROSA SINENSIS)</v>
          </cell>
          <cell r="C2590" t="str">
            <v>UN</v>
          </cell>
          <cell r="D2590">
            <v>19.350000000000001</v>
          </cell>
        </row>
        <row r="2591">
          <cell r="A2591">
            <v>180385</v>
          </cell>
          <cell r="B2591" t="str">
            <v>MALVAVISCO (MALVAVISCUS MOLLIS)</v>
          </cell>
          <cell r="C2591" t="str">
            <v>UN</v>
          </cell>
          <cell r="D2591">
            <v>19.190000000000001</v>
          </cell>
        </row>
        <row r="2592">
          <cell r="A2592">
            <v>180387</v>
          </cell>
          <cell r="B2592" t="str">
            <v>PIRACANTA (PYRACANTHA COCCINEA)</v>
          </cell>
          <cell r="C2592" t="str">
            <v>UN</v>
          </cell>
          <cell r="D2592">
            <v>25.39</v>
          </cell>
        </row>
        <row r="2593">
          <cell r="A2593">
            <v>181000</v>
          </cell>
          <cell r="B2593" t="str">
            <v>TRATAMENTO PAISAGÍSTICO DE PISOS</v>
          </cell>
          <cell r="C2593" t="str">
            <v>.</v>
          </cell>
          <cell r="D2593" t="str">
            <v>.</v>
          </cell>
        </row>
        <row r="2594">
          <cell r="A2594">
            <v>181050</v>
          </cell>
          <cell r="B2594" t="str">
            <v>NR.10 - ORLA PARA ÁRVORE EM PARALELEPÍPEDO - 1,20 X 1,20 M</v>
          </cell>
          <cell r="C2594" t="str">
            <v>UN</v>
          </cell>
          <cell r="D2594">
            <v>95.38</v>
          </cell>
        </row>
        <row r="2595">
          <cell r="A2595">
            <v>181056</v>
          </cell>
          <cell r="B2595" t="str">
            <v>ORLA DE SEPARAÇÃO EM CONCRETO NC.26</v>
          </cell>
          <cell r="C2595" t="str">
            <v>M</v>
          </cell>
          <cell r="D2595">
            <v>46.32</v>
          </cell>
        </row>
        <row r="2596">
          <cell r="A2596">
            <v>181060</v>
          </cell>
          <cell r="B2596" t="str">
            <v>GRELHA DE CONCRETO PARA PISOS GRAMADOS 60X45X9,5CM</v>
          </cell>
          <cell r="C2596" t="str">
            <v>M2</v>
          </cell>
          <cell r="D2596">
            <v>50.7</v>
          </cell>
        </row>
        <row r="2597">
          <cell r="A2597">
            <v>181090</v>
          </cell>
          <cell r="B2597" t="str">
            <v>TORNEIRA PARA JARDIM  HD.16</v>
          </cell>
          <cell r="C2597" t="str">
            <v>UN</v>
          </cell>
          <cell r="D2597">
            <v>215.8</v>
          </cell>
        </row>
        <row r="2598">
          <cell r="A2598">
            <v>181200</v>
          </cell>
          <cell r="B2598" t="str">
            <v>MOBILIÁRIO EXTERNO</v>
          </cell>
          <cell r="C2598" t="str">
            <v>.</v>
          </cell>
          <cell r="D2598" t="str">
            <v>.</v>
          </cell>
        </row>
        <row r="2599">
          <cell r="A2599">
            <v>181201</v>
          </cell>
          <cell r="B2599" t="str">
            <v>IC.01 - BANCO DE CONCRETO POLIDO COM PINTURA EM POLIURETANO</v>
          </cell>
          <cell r="C2599" t="str">
            <v>M</v>
          </cell>
          <cell r="D2599">
            <v>135.86000000000001</v>
          </cell>
        </row>
        <row r="2600">
          <cell r="A2600">
            <v>181202</v>
          </cell>
          <cell r="B2600" t="str">
            <v>IC.02 - CONJUNTO MESA E BANCOS EM CONCRETO</v>
          </cell>
          <cell r="C2600" t="str">
            <v>CJ</v>
          </cell>
          <cell r="D2600">
            <v>821.17</v>
          </cell>
        </row>
        <row r="2601">
          <cell r="A2601">
            <v>181203</v>
          </cell>
          <cell r="B2601" t="str">
            <v>IC.03 - BANCO EM CONCRETO APARENTE - L=40CM</v>
          </cell>
          <cell r="C2601" t="str">
            <v>M</v>
          </cell>
          <cell r="D2601">
            <v>127.06</v>
          </cell>
        </row>
        <row r="2602">
          <cell r="A2602">
            <v>181204</v>
          </cell>
          <cell r="B2602" t="str">
            <v>IC.04 - BANCO EM CONCRETO APARENTE - L=50CM</v>
          </cell>
          <cell r="C2602" t="str">
            <v>M</v>
          </cell>
          <cell r="D2602">
            <v>140.38</v>
          </cell>
        </row>
        <row r="2603">
          <cell r="A2603">
            <v>181205</v>
          </cell>
          <cell r="B2603" t="str">
            <v>IC.05 - BANCO EM CONCRETO APARENTE COM BALANÇO DE 40CM</v>
          </cell>
          <cell r="C2603" t="str">
            <v>M</v>
          </cell>
          <cell r="D2603">
            <v>195.64</v>
          </cell>
        </row>
        <row r="2604">
          <cell r="A2604">
            <v>181206</v>
          </cell>
          <cell r="B2604" t="str">
            <v>IC.06 - BANCO EM CONCRETO APARENTE, TIPO PMSP</v>
          </cell>
          <cell r="C2604" t="str">
            <v>M</v>
          </cell>
          <cell r="D2604">
            <v>144.09</v>
          </cell>
        </row>
        <row r="2605">
          <cell r="A2605">
            <v>181212</v>
          </cell>
          <cell r="B2605" t="str">
            <v>IV.02/03 - BANCO EM BLOCOS DE CONCRETO APARENTE</v>
          </cell>
          <cell r="C2605" t="str">
            <v>M</v>
          </cell>
          <cell r="D2605">
            <v>225.76</v>
          </cell>
        </row>
        <row r="2606">
          <cell r="A2606">
            <v>181217</v>
          </cell>
          <cell r="B2606" t="str">
            <v xml:space="preserve"> IV.07 - BANCO EM ALVENARIA APARENTE E CONCRETO</v>
          </cell>
          <cell r="C2606" t="str">
            <v>M</v>
          </cell>
          <cell r="D2606">
            <v>170.97</v>
          </cell>
        </row>
        <row r="2607">
          <cell r="A2607">
            <v>181218</v>
          </cell>
          <cell r="B2607" t="str">
            <v xml:space="preserve"> IV.08 - BANCO EM ALVENARIA REVESTIDA E CONCRETO</v>
          </cell>
          <cell r="C2607" t="str">
            <v>M</v>
          </cell>
          <cell r="D2607">
            <v>186.1</v>
          </cell>
        </row>
        <row r="2608">
          <cell r="A2608">
            <v>181219</v>
          </cell>
          <cell r="B2608" t="str">
            <v xml:space="preserve"> IV.09 - BANCO JARDINEIRA EM ALVENARIA DE TIJOLO APARENTE</v>
          </cell>
          <cell r="C2608" t="str">
            <v>M</v>
          </cell>
          <cell r="D2608">
            <v>228.36</v>
          </cell>
        </row>
        <row r="2609">
          <cell r="A2609">
            <v>181300</v>
          </cell>
          <cell r="B2609" t="str">
            <v>BRINQUEDOS EDIFICADOS</v>
          </cell>
          <cell r="C2609" t="str">
            <v>.</v>
          </cell>
          <cell r="D2609" t="str">
            <v>.</v>
          </cell>
        </row>
        <row r="2610">
          <cell r="A2610">
            <v>181321</v>
          </cell>
          <cell r="B2610" t="str">
            <v>RV.01 - MINI ANFITEATRO</v>
          </cell>
          <cell r="C2610" t="str">
            <v>UN</v>
          </cell>
          <cell r="D2610">
            <v>5156.0200000000004</v>
          </cell>
        </row>
        <row r="2611">
          <cell r="A2611">
            <v>181326</v>
          </cell>
          <cell r="B2611" t="str">
            <v>RV.06 - MURAL EM ALVENARIA</v>
          </cell>
          <cell r="C2611" t="str">
            <v>UN</v>
          </cell>
          <cell r="D2611">
            <v>1406.52</v>
          </cell>
        </row>
        <row r="2612">
          <cell r="A2612">
            <v>181338</v>
          </cell>
          <cell r="B2612" t="str">
            <v>RV.08 - TANQUE DE AREIA CIRCULAR - RAIO INTERNO 1,50M</v>
          </cell>
          <cell r="C2612" t="str">
            <v>UN</v>
          </cell>
          <cell r="D2612">
            <v>2579.13</v>
          </cell>
        </row>
        <row r="2613">
          <cell r="A2613">
            <v>181339</v>
          </cell>
          <cell r="B2613" t="str">
            <v>RV.09 - TANQUE DE AREIA CIRCULAR - RAIO INTERNO 2,00M</v>
          </cell>
          <cell r="C2613" t="str">
            <v>UN</v>
          </cell>
          <cell r="D2613">
            <v>3662.15</v>
          </cell>
        </row>
        <row r="2614">
          <cell r="A2614">
            <v>181340</v>
          </cell>
          <cell r="B2614" t="str">
            <v>RV.10 - TANQUE DE AREIA CIRCULAR - RAIO INTERNO 2,50M</v>
          </cell>
          <cell r="C2614" t="str">
            <v>UN</v>
          </cell>
          <cell r="D2614">
            <v>4870.66</v>
          </cell>
        </row>
        <row r="2615">
          <cell r="A2615">
            <v>181341</v>
          </cell>
          <cell r="B2615" t="str">
            <v>RV.11 - TANQUE DE AREIA - GENÉRICO - ESCAVAÇÃO E APILOAMENTO</v>
          </cell>
          <cell r="C2615" t="str">
            <v>M3</v>
          </cell>
          <cell r="D2615">
            <v>28.98</v>
          </cell>
        </row>
        <row r="2616">
          <cell r="A2616">
            <v>181342</v>
          </cell>
          <cell r="B2616" t="str">
            <v>RV.11 - TANQUE DE AREIA - GENÉRICO - DRENAGEM</v>
          </cell>
          <cell r="C2616" t="str">
            <v>M</v>
          </cell>
          <cell r="D2616">
            <v>32.4</v>
          </cell>
        </row>
        <row r="2617">
          <cell r="A2617">
            <v>181343</v>
          </cell>
          <cell r="B2617" t="str">
            <v>RV.11 - TANQUE DE AREIA - GENÉRICO - LASTRO DE CONCRETO</v>
          </cell>
          <cell r="C2617" t="str">
            <v>M3</v>
          </cell>
          <cell r="D2617">
            <v>253.92</v>
          </cell>
        </row>
        <row r="2618">
          <cell r="A2618">
            <v>181344</v>
          </cell>
          <cell r="B2618" t="str">
            <v>RV.11 - TANQUE DE AREIA - GENÉRICO - BORDA BAIXA</v>
          </cell>
          <cell r="C2618" t="str">
            <v>M</v>
          </cell>
          <cell r="D2618">
            <v>181.24</v>
          </cell>
        </row>
        <row r="2619">
          <cell r="A2619">
            <v>181345</v>
          </cell>
          <cell r="B2619" t="str">
            <v>RV.11 - TANQUE DE AREIA - GENÉRICO - BORDA ALTA</v>
          </cell>
          <cell r="C2619" t="str">
            <v>M</v>
          </cell>
          <cell r="D2619">
            <v>226.7</v>
          </cell>
        </row>
        <row r="2620">
          <cell r="A2620">
            <v>181346</v>
          </cell>
          <cell r="B2620" t="str">
            <v>RV.11 - TANQUE DE AREIA - GENÉRICO - FORNECIMENTO E APLICAÇÃO DE AREIA LAVADA</v>
          </cell>
          <cell r="C2620" t="str">
            <v>M3</v>
          </cell>
          <cell r="D2620">
            <v>94.24</v>
          </cell>
        </row>
        <row r="2621">
          <cell r="A2621">
            <v>181351</v>
          </cell>
          <cell r="B2621" t="str">
            <v>BRINQUEDO - TRENZINHO DE TUBOS DE CONCRETO/FABES</v>
          </cell>
          <cell r="C2621" t="str">
            <v>UN</v>
          </cell>
          <cell r="D2621">
            <v>2259.09</v>
          </cell>
        </row>
        <row r="2622">
          <cell r="A2622">
            <v>181353</v>
          </cell>
          <cell r="B2622" t="str">
            <v>RV.07 - FORTINHO</v>
          </cell>
          <cell r="C2622" t="str">
            <v>UN</v>
          </cell>
          <cell r="D2622">
            <v>3130.26</v>
          </cell>
        </row>
        <row r="2623">
          <cell r="A2623">
            <v>181400</v>
          </cell>
          <cell r="B2623" t="str">
            <v>BRINQUEDOS INDUSTRIALIZADOS</v>
          </cell>
          <cell r="C2623" t="str">
            <v>.</v>
          </cell>
          <cell r="D2623" t="str">
            <v>.</v>
          </cell>
        </row>
        <row r="2624">
          <cell r="A2624">
            <v>181405</v>
          </cell>
          <cell r="B2624" t="str">
            <v>CARROSSEL PARA 20 LUGARES,  DIÂMETRO 2,20M, FORNECIMENTO E INSTALAÇÃO</v>
          </cell>
          <cell r="C2624" t="str">
            <v>UN</v>
          </cell>
          <cell r="D2624">
            <v>1585.79</v>
          </cell>
        </row>
        <row r="2625">
          <cell r="A2625">
            <v>181408</v>
          </cell>
          <cell r="B2625" t="str">
            <v>ESCORREGADOR COMPR=3,00M H=1,80M - ESTRUTURA METÁLICA</v>
          </cell>
          <cell r="C2625" t="str">
            <v>UN</v>
          </cell>
          <cell r="D2625">
            <v>1412.05</v>
          </cell>
        </row>
        <row r="2626">
          <cell r="A2626">
            <v>181411</v>
          </cell>
          <cell r="B2626" t="str">
            <v>GANGORRA COM 3 PRANCHAS COMPR=3,00M H=0,70M - ESTRUTURA METÁLICA</v>
          </cell>
          <cell r="C2626" t="str">
            <v>UN</v>
          </cell>
          <cell r="D2626">
            <v>1163.97</v>
          </cell>
        </row>
        <row r="2627">
          <cell r="A2627">
            <v>181415</v>
          </cell>
          <cell r="B2627" t="str">
            <v>BALANÇO DE 3 LUGARES COM PNEUS COMPR=4,50M H=2,50M - ESTRUTURA METÁLICA</v>
          </cell>
          <cell r="C2627" t="str">
            <v>UN</v>
          </cell>
          <cell r="D2627">
            <v>1292.6500000000001</v>
          </cell>
        </row>
        <row r="2628">
          <cell r="A2628">
            <v>181422</v>
          </cell>
          <cell r="B2628" t="str">
            <v>ESCADA HORIZONTAL COMPR=1,80M H=1,80M - ESTRUTURA METÁLICA</v>
          </cell>
          <cell r="C2628" t="str">
            <v>UN</v>
          </cell>
          <cell r="D2628">
            <v>1114.17</v>
          </cell>
        </row>
        <row r="2629">
          <cell r="A2629">
            <v>181424</v>
          </cell>
          <cell r="B2629" t="str">
            <v>GAIOLA LABIRINTO (1,5X1,5X2,0)M - ESTRUTURA METÁLICA</v>
          </cell>
          <cell r="C2629" t="str">
            <v>UN</v>
          </cell>
          <cell r="D2629">
            <v>1347.89</v>
          </cell>
        </row>
        <row r="2630">
          <cell r="A2630">
            <v>181430</v>
          </cell>
          <cell r="B2630" t="str">
            <v>PLACAS DE E.V.A. ESP.30MM PARA USO INTERNO, TIPO TATAMI, COLOCADAS</v>
          </cell>
          <cell r="C2630" t="str">
            <v>M2</v>
          </cell>
          <cell r="D2630">
            <v>50.9</v>
          </cell>
        </row>
        <row r="2631">
          <cell r="A2631">
            <v>181441</v>
          </cell>
          <cell r="B2631" t="str">
            <v>PLAYGROUND BRINQUEDOS DE MADEIRA - CASA TARZAN COM RAMPA ESCALADA, ESCORREGADOR, PONTE E ESCADA MARINHEIRO</v>
          </cell>
          <cell r="C2631" t="str">
            <v>UN</v>
          </cell>
          <cell r="D2631">
            <v>4601</v>
          </cell>
        </row>
        <row r="2632">
          <cell r="A2632">
            <v>181442</v>
          </cell>
          <cell r="B2632" t="str">
            <v>PLAYGROUND BRINQUEDOS DE MADEIRA - CASA TARZAN COM RAMPA ESCALADA, ESCORREGADOR E ESCADA MARINHEIRO</v>
          </cell>
          <cell r="C2632" t="str">
            <v>UN</v>
          </cell>
          <cell r="D2632">
            <v>3998.58</v>
          </cell>
        </row>
        <row r="2633">
          <cell r="A2633">
            <v>181443</v>
          </cell>
          <cell r="B2633" t="str">
            <v>PLAYGROUND BRINQUEDOS DE MADEIRA - CASA TARZAN COM ESCORREGADOR E ESCADA MARINHEIRO</v>
          </cell>
          <cell r="C2633" t="str">
            <v>UN</v>
          </cell>
          <cell r="D2633">
            <v>3763.78</v>
          </cell>
        </row>
        <row r="2634">
          <cell r="A2634">
            <v>181444</v>
          </cell>
          <cell r="B2634" t="str">
            <v>PLAYGROUND BRINQUEDOS DE MADEIRA - DOIS CAVALINHOS E DUAS GANGORRAS</v>
          </cell>
          <cell r="C2634" t="str">
            <v>UN</v>
          </cell>
          <cell r="D2634">
            <v>1724.33</v>
          </cell>
        </row>
        <row r="2635">
          <cell r="A2635">
            <v>181445</v>
          </cell>
          <cell r="B2635" t="str">
            <v>PLAYGROUND BRINQUEDOS DE MADEIRA - ESCORREGADOR ( ALT.=1,80M COMP.=3,00M)</v>
          </cell>
          <cell r="C2635" t="str">
            <v>UN</v>
          </cell>
          <cell r="D2635">
            <v>986.64</v>
          </cell>
        </row>
        <row r="2636">
          <cell r="A2636">
            <v>181446</v>
          </cell>
          <cell r="B2636" t="str">
            <v>PLAYGROUND BRINQUEDOS DE MADEIRA - GANGORRA DUPLA</v>
          </cell>
          <cell r="C2636" t="str">
            <v>UN</v>
          </cell>
          <cell r="D2636">
            <v>626.14</v>
          </cell>
        </row>
        <row r="2637">
          <cell r="A2637">
            <v>181447</v>
          </cell>
          <cell r="B2637" t="str">
            <v>PLAYGROUND BRINQUEDOS DE MADEIRA - ARGOLA E TRAPÉZIO</v>
          </cell>
          <cell r="C2637" t="str">
            <v>UN</v>
          </cell>
          <cell r="D2637">
            <v>1498.75</v>
          </cell>
        </row>
        <row r="2638">
          <cell r="A2638">
            <v>181448</v>
          </cell>
          <cell r="B2638" t="str">
            <v>PLAYGROUND BRINQUEDOS DE MADEIRA - BALANÇA DUPLA</v>
          </cell>
          <cell r="C2638" t="str">
            <v>UN</v>
          </cell>
          <cell r="D2638">
            <v>873.34</v>
          </cell>
        </row>
        <row r="2639">
          <cell r="A2639">
            <v>181449</v>
          </cell>
          <cell r="B2639" t="str">
            <v>PLAYGROUND BRINQUEDOS DE MADEIRA - ESCADA HORIZONTAL</v>
          </cell>
          <cell r="C2639" t="str">
            <v>UN</v>
          </cell>
          <cell r="D2639">
            <v>752.51</v>
          </cell>
        </row>
        <row r="2640">
          <cell r="A2640">
            <v>181500</v>
          </cell>
          <cell r="B2640" t="str">
            <v>BRINQUEDOS - SERVIÇOS</v>
          </cell>
          <cell r="C2640" t="str">
            <v>.</v>
          </cell>
          <cell r="D2640" t="str">
            <v>.</v>
          </cell>
        </row>
        <row r="2641">
          <cell r="A2641">
            <v>181501</v>
          </cell>
          <cell r="B2641" t="str">
            <v>APARELHOS DE GINÁTICA EM MADEIRA - BARRA DUPLA EM DOIS NIVEIS</v>
          </cell>
          <cell r="C2641" t="str">
            <v>UN</v>
          </cell>
          <cell r="D2641">
            <v>491.16</v>
          </cell>
        </row>
        <row r="2642">
          <cell r="A2642">
            <v>181502</v>
          </cell>
          <cell r="B2642" t="str">
            <v>APARELHOS DE GINÁTICA EM MADEIRA - BARREIRA SIMPLES</v>
          </cell>
          <cell r="C2642" t="str">
            <v>UN</v>
          </cell>
          <cell r="D2642">
            <v>633.78</v>
          </cell>
        </row>
        <row r="2643">
          <cell r="A2643">
            <v>181503</v>
          </cell>
          <cell r="B2643" t="str">
            <v>APARELHOS DE GINÁTICA EM MADEIRA - BARRAS PARALELAS</v>
          </cell>
          <cell r="C2643" t="str">
            <v>UN</v>
          </cell>
          <cell r="D2643">
            <v>472.01</v>
          </cell>
        </row>
        <row r="2644">
          <cell r="A2644">
            <v>181510</v>
          </cell>
          <cell r="B2644" t="str">
            <v>CARACOL - DEMARCAÇÃO DE PISO (RD-06)</v>
          </cell>
          <cell r="C2644" t="str">
            <v>UN</v>
          </cell>
          <cell r="D2644">
            <v>124.18</v>
          </cell>
        </row>
        <row r="2645">
          <cell r="A2645">
            <v>181513</v>
          </cell>
          <cell r="B2645" t="str">
            <v>AMARELINHA DEMARCAÇÃO DE PISO (RD-05)</v>
          </cell>
          <cell r="C2645" t="str">
            <v>UN</v>
          </cell>
          <cell r="D2645">
            <v>88.04</v>
          </cell>
        </row>
        <row r="2646">
          <cell r="A2646">
            <v>181514</v>
          </cell>
          <cell r="B2646" t="str">
            <v>XADREZ - DEMARCAÇÃO DE PISO (RD-04)</v>
          </cell>
          <cell r="C2646" t="str">
            <v>UN</v>
          </cell>
          <cell r="D2646">
            <v>532.5</v>
          </cell>
        </row>
        <row r="2647">
          <cell r="A2647">
            <v>181550</v>
          </cell>
          <cell r="B2647" t="str">
            <v>FORNECIMENTO E APLICAÇÃO DE AREIA FINA</v>
          </cell>
          <cell r="C2647" t="str">
            <v>M3</v>
          </cell>
          <cell r="D2647">
            <v>127.5</v>
          </cell>
        </row>
        <row r="2648">
          <cell r="A2648">
            <v>181551</v>
          </cell>
          <cell r="B2648" t="str">
            <v>FORNECIMENTO E APLICAÇÃO  DE PEDRA N.2</v>
          </cell>
          <cell r="C2648" t="str">
            <v>M3</v>
          </cell>
          <cell r="D2648">
            <v>102.8</v>
          </cell>
        </row>
        <row r="2649">
          <cell r="A2649">
            <v>186000</v>
          </cell>
          <cell r="B2649" t="str">
            <v>RETIRADAS</v>
          </cell>
          <cell r="C2649" t="str">
            <v>.</v>
          </cell>
          <cell r="D2649" t="str">
            <v>.</v>
          </cell>
        </row>
        <row r="2650">
          <cell r="A2650">
            <v>186007</v>
          </cell>
          <cell r="B2650" t="str">
            <v>RETIRADA DE GRAMA</v>
          </cell>
          <cell r="C2650" t="str">
            <v>M2</v>
          </cell>
          <cell r="D2650">
            <v>2.4500000000000002</v>
          </cell>
        </row>
        <row r="2651">
          <cell r="A2651">
            <v>187000</v>
          </cell>
          <cell r="B2651" t="str">
            <v>RECOLOCAÇÕES</v>
          </cell>
          <cell r="C2651" t="str">
            <v>.</v>
          </cell>
          <cell r="D2651" t="str">
            <v>.</v>
          </cell>
        </row>
        <row r="2652">
          <cell r="A2652">
            <v>187007</v>
          </cell>
          <cell r="B2652" t="str">
            <v>RECOLOCAÇÃO DE GRAMA</v>
          </cell>
          <cell r="C2652" t="str">
            <v>M2</v>
          </cell>
          <cell r="D2652">
            <v>18.28</v>
          </cell>
        </row>
        <row r="2653">
          <cell r="A2653">
            <v>187040</v>
          </cell>
          <cell r="B2653" t="str">
            <v>TRANSPLANTE DE ÁRVORES COM DIÂMETRO ATÉ 30CM</v>
          </cell>
          <cell r="C2653" t="str">
            <v>UN</v>
          </cell>
          <cell r="D2653">
            <v>615.94000000000005</v>
          </cell>
        </row>
        <row r="2654">
          <cell r="A2654">
            <v>187041</v>
          </cell>
          <cell r="B2654" t="str">
            <v>TRANSPLANTE DE ÁRVORES COM DAP MAIOR OU IGUAL A 30CM</v>
          </cell>
          <cell r="C2654" t="str">
            <v>UN</v>
          </cell>
          <cell r="D2654">
            <v>4647.92</v>
          </cell>
        </row>
        <row r="2655">
          <cell r="A2655">
            <v>188000</v>
          </cell>
          <cell r="B2655" t="str">
            <v>SERVIÇOS PARCIAIS</v>
          </cell>
          <cell r="C2655" t="str">
            <v>.</v>
          </cell>
          <cell r="D2655" t="str">
            <v>.</v>
          </cell>
        </row>
        <row r="2656">
          <cell r="A2656">
            <v>188001</v>
          </cell>
          <cell r="B2656" t="str">
            <v>REVOLVIMENTO E AJUSTE DO SOLO</v>
          </cell>
          <cell r="C2656" t="str">
            <v>M2</v>
          </cell>
          <cell r="D2656">
            <v>4.09</v>
          </cell>
        </row>
        <row r="2657">
          <cell r="A2657">
            <v>188011</v>
          </cell>
          <cell r="B2657" t="str">
            <v>TERRA PREPARADA PARA PLANTIO</v>
          </cell>
          <cell r="C2657" t="str">
            <v>M3</v>
          </cell>
          <cell r="D2657">
            <v>111.8</v>
          </cell>
        </row>
        <row r="2658">
          <cell r="A2658">
            <v>188013</v>
          </cell>
          <cell r="B2658" t="str">
            <v>CALCAREO DOLOMITICO</v>
          </cell>
          <cell r="C2658" t="str">
            <v>KG</v>
          </cell>
          <cell r="D2658">
            <v>0.41</v>
          </cell>
        </row>
        <row r="2659">
          <cell r="A2659">
            <v>188015</v>
          </cell>
          <cell r="B2659" t="str">
            <v>ADUBO QUÍMICO NPK, 10:10:10</v>
          </cell>
          <cell r="C2659" t="str">
            <v>KG</v>
          </cell>
          <cell r="D2659">
            <v>1.61</v>
          </cell>
        </row>
        <row r="2660">
          <cell r="A2660">
            <v>188030</v>
          </cell>
          <cell r="B2660" t="str">
            <v>PREPARO DO SOLO PARA PLANTIO DE GRAMA BATATAES</v>
          </cell>
          <cell r="C2660" t="str">
            <v>M2</v>
          </cell>
          <cell r="D2660">
            <v>4.09</v>
          </cell>
        </row>
        <row r="2661">
          <cell r="A2661">
            <v>188035</v>
          </cell>
          <cell r="B2661" t="str">
            <v>RECOLOCAÇÃO DE TERRA DE JARDIM</v>
          </cell>
          <cell r="C2661" t="str">
            <v>M3</v>
          </cell>
          <cell r="D2661">
            <v>127.9</v>
          </cell>
        </row>
        <row r="2662">
          <cell r="A2662">
            <v>200000</v>
          </cell>
          <cell r="B2662" t="str">
            <v>SERVICOS TECNICOS</v>
          </cell>
        </row>
        <row r="2663">
          <cell r="A2663">
            <v>200100</v>
          </cell>
          <cell r="B2663" t="str">
            <v>TOPOGRAFIA</v>
          </cell>
          <cell r="C2663" t="str">
            <v>.</v>
          </cell>
          <cell r="D2663" t="str">
            <v>.</v>
          </cell>
        </row>
        <row r="2664">
          <cell r="A2664">
            <v>200101</v>
          </cell>
          <cell r="B2664" t="str">
            <v>LEVANTAMENTO PLANIMÉTRICO DE PERÍMETRO - ATÉ 1.000M</v>
          </cell>
          <cell r="C2664" t="str">
            <v>GL</v>
          </cell>
          <cell r="D2664">
            <v>1604.53</v>
          </cell>
        </row>
        <row r="2665">
          <cell r="A2665">
            <v>200102</v>
          </cell>
          <cell r="B2665" t="str">
            <v>LEVANTAMENTO PLANIMÉTRICO DE PERÍMETRO - EXCEDENTE 1.000M</v>
          </cell>
          <cell r="C2665" t="str">
            <v>M</v>
          </cell>
          <cell r="D2665">
            <v>1.39</v>
          </cell>
        </row>
        <row r="2666">
          <cell r="A2666">
            <v>200113</v>
          </cell>
          <cell r="B2666" t="str">
            <v>LEVANTAMENTO PLANIALTIMÉTRICO DE ÁREAS - ATÉ 10.000M2</v>
          </cell>
          <cell r="C2666" t="str">
            <v>GL</v>
          </cell>
          <cell r="D2666">
            <v>3139.46</v>
          </cell>
        </row>
        <row r="2667">
          <cell r="A2667">
            <v>200114</v>
          </cell>
          <cell r="B2667" t="str">
            <v>LEVANTAMENTO PLANIALTIMÉTRICO DE ÁREAS - EXCEDENTE A 10.000M2</v>
          </cell>
          <cell r="C2667" t="str">
            <v>M2</v>
          </cell>
          <cell r="D2667">
            <v>0.28999999999999998</v>
          </cell>
        </row>
        <row r="2668">
          <cell r="A2668">
            <v>200121</v>
          </cell>
          <cell r="B2668" t="str">
            <v>ACRÉSCIMO FACE AO GRAU DE DIFICULDADE - TERRENO ACIDENTADO</v>
          </cell>
          <cell r="C2668" t="str">
            <v>%</v>
          </cell>
          <cell r="D2668">
            <v>20</v>
          </cell>
        </row>
        <row r="2669">
          <cell r="A2669">
            <v>200122</v>
          </cell>
          <cell r="B2669" t="str">
            <v>ACRÉSCIMO FACE AO GRAU DE DIFICULDADE - TERRENO COBERTO PARA VEGETAÇÃO</v>
          </cell>
          <cell r="C2669" t="str">
            <v>%</v>
          </cell>
          <cell r="D2669">
            <v>50</v>
          </cell>
        </row>
        <row r="2670">
          <cell r="A2670">
            <v>200123</v>
          </cell>
          <cell r="B2670" t="str">
            <v>ACRÉSCIMO FACE AO GRAU DE DIFICULDADE - TERRENO PANTANOSO</v>
          </cell>
          <cell r="C2670" t="str">
            <v>%</v>
          </cell>
          <cell r="D2670">
            <v>100</v>
          </cell>
        </row>
        <row r="2671">
          <cell r="A2671">
            <v>200124</v>
          </cell>
          <cell r="B2671" t="str">
            <v>ACRÉSCIMO FACE AO GRAU DE DIFICULDADE - TERRENO COM CADASTRO</v>
          </cell>
          <cell r="C2671" t="str">
            <v>%</v>
          </cell>
          <cell r="D2671">
            <v>30</v>
          </cell>
        </row>
        <row r="2672">
          <cell r="A2672">
            <v>200131</v>
          </cell>
          <cell r="B2672" t="str">
            <v>ACRÉSCIMO PARA ELABORAÇÃO DE CÁLCULOS - ÁREAS, DISTÂNCIAS E AZIMUTES</v>
          </cell>
          <cell r="C2672" t="str">
            <v>%</v>
          </cell>
          <cell r="D2672">
            <v>10</v>
          </cell>
        </row>
        <row r="2673">
          <cell r="A2673">
            <v>200132</v>
          </cell>
          <cell r="B2673" t="str">
            <v>ACRÉSCIMO PARA ELABORAÇÃO DE CÁLCULOS - NIVELAMENTO DE SECÇÕES TRANSVERSAIS</v>
          </cell>
          <cell r="C2673" t="str">
            <v>%</v>
          </cell>
          <cell r="D2673">
            <v>50</v>
          </cell>
        </row>
        <row r="2674">
          <cell r="A2674">
            <v>200133</v>
          </cell>
          <cell r="B2674" t="str">
            <v>ACRÉSCIMO PARA ELABORAÇÃO DE CÁLCULOS - MOVIMENTO DE TERRA</v>
          </cell>
          <cell r="C2674" t="str">
            <v>%</v>
          </cell>
          <cell r="D2674">
            <v>10</v>
          </cell>
        </row>
        <row r="2675">
          <cell r="A2675">
            <v>200200</v>
          </cell>
          <cell r="B2675" t="str">
            <v>SONDAGEM</v>
          </cell>
          <cell r="C2675" t="str">
            <v>.</v>
          </cell>
          <cell r="D2675" t="str">
            <v>.</v>
          </cell>
        </row>
        <row r="2676">
          <cell r="A2676">
            <v>200201</v>
          </cell>
          <cell r="B2676" t="str">
            <v>TRADO MANUAL</v>
          </cell>
          <cell r="C2676" t="str">
            <v>M</v>
          </cell>
          <cell r="D2676">
            <v>32.69</v>
          </cell>
        </row>
        <row r="2677">
          <cell r="A2677">
            <v>200202</v>
          </cell>
          <cell r="B2677" t="str">
            <v>MOBILIZAÇÃO E INSTALAÇÃO DE 1  EQUIPAMENTO PARA EXECUÇÃO DE SONDAGEM A PERCUSSÃO</v>
          </cell>
          <cell r="C2677" t="str">
            <v>UN</v>
          </cell>
          <cell r="D2677">
            <v>256.73</v>
          </cell>
        </row>
        <row r="2678">
          <cell r="A2678">
            <v>200203</v>
          </cell>
          <cell r="B2678" t="str">
            <v>DESLOCAMENTO DE EQUIPAMENTO ENTRE FUROS EM TERRENO PLANO, CONSIDERANDO A DISTÂNCIA ATÉ 100M, PARA SONDAGEM A PERCUSSÃO</v>
          </cell>
          <cell r="C2678" t="str">
            <v>UN</v>
          </cell>
          <cell r="D2678">
            <v>37.549999999999997</v>
          </cell>
        </row>
        <row r="2679">
          <cell r="A2679">
            <v>200204</v>
          </cell>
          <cell r="B2679" t="str">
            <v>DESLOCAMENTO DE EQUIPAMENTO ENTRE FUROS EM TERRENO PLANO, CONSIDERANDO A DISTÂNCIA DE 100 À 200M, PARA FUNDAÇÃO A PERCUSSÃO</v>
          </cell>
          <cell r="C2679" t="str">
            <v>UN</v>
          </cell>
          <cell r="D2679">
            <v>75.11</v>
          </cell>
        </row>
        <row r="2680">
          <cell r="A2680">
            <v>200205</v>
          </cell>
          <cell r="B2680" t="str">
            <v>DESLOCAMENTO DE EQUIPAMENTO ENTRE FUROS EM TERRENO PLANO, CONSIDERANDO A DISTÂNCIA ACIMA DE 200M, PARA SONDAGEM A PERCUSSÃO</v>
          </cell>
          <cell r="C2680" t="str">
            <v>UN</v>
          </cell>
          <cell r="D2680">
            <v>112.66</v>
          </cell>
        </row>
        <row r="2681">
          <cell r="A2681">
            <v>200206</v>
          </cell>
          <cell r="B2681" t="str">
            <v>DESLOCAMENTO DE EQUIPAMENTO ENTRE FUROS EM TERRENO ACIDENTADO, CONSIDERANDO A DISTÂNCIA ATÉ 50M, PARA SONDAGEM A PERCUSSÃO</v>
          </cell>
          <cell r="C2681" t="str">
            <v>UN</v>
          </cell>
          <cell r="D2681">
            <v>37.549999999999997</v>
          </cell>
        </row>
        <row r="2682">
          <cell r="A2682">
            <v>200207</v>
          </cell>
          <cell r="B2682" t="str">
            <v>DESLOCAMENTO DE EQUIPAMENTO ENTRE FUROS EM TERRENO ACIDENTADO, CONSIDERANDO A DISTÂNCIA ACIMA DE 50M, PARA SONDAGEM A PERCUSSÃO</v>
          </cell>
          <cell r="C2682" t="str">
            <v>UN</v>
          </cell>
          <cell r="D2682">
            <v>63.67</v>
          </cell>
        </row>
        <row r="2683">
          <cell r="A2683">
            <v>200208</v>
          </cell>
          <cell r="B2683" t="str">
            <v>EXECUÇÃO DE PLATAFORMA EM TERRENO ALAGADIÇO OU ACIDENTADO, PARA SONDAGEM A PERCUSSÃO</v>
          </cell>
          <cell r="C2683" t="str">
            <v>UN</v>
          </cell>
          <cell r="D2683">
            <v>92.18</v>
          </cell>
        </row>
        <row r="2684">
          <cell r="A2684">
            <v>200209</v>
          </cell>
          <cell r="B2684" t="str">
            <v>PERFURAÇÃO E EXECUÇÃO DE ENSAIO PENETROMÉTRICO OU DE LAVAGEM POR TEMPO</v>
          </cell>
          <cell r="C2684" t="str">
            <v>M</v>
          </cell>
          <cell r="D2684">
            <v>59.72</v>
          </cell>
        </row>
        <row r="2685">
          <cell r="A2685">
            <v>200300</v>
          </cell>
          <cell r="B2685" t="str">
            <v>SERVIÇOS TÉCNICOS</v>
          </cell>
          <cell r="C2685" t="str">
            <v>.</v>
          </cell>
          <cell r="D2685" t="str">
            <v>.</v>
          </cell>
        </row>
        <row r="2686">
          <cell r="A2686">
            <v>200301</v>
          </cell>
          <cell r="B2686" t="str">
            <v>COORDENADOR GERAL</v>
          </cell>
          <cell r="C2686" t="str">
            <v>H</v>
          </cell>
          <cell r="D2686">
            <v>256.61</v>
          </cell>
        </row>
        <row r="2687">
          <cell r="A2687">
            <v>200302</v>
          </cell>
          <cell r="B2687" t="str">
            <v>ENGENHEIRO/ ARQUITETO SÊNIOR</v>
          </cell>
          <cell r="C2687" t="str">
            <v>H</v>
          </cell>
          <cell r="D2687">
            <v>125.25</v>
          </cell>
        </row>
        <row r="2688">
          <cell r="A2688">
            <v>200303</v>
          </cell>
          <cell r="B2688" t="str">
            <v>ENGENHEIRO/ ARQUITETO JUNIOR</v>
          </cell>
          <cell r="C2688" t="str">
            <v>H</v>
          </cell>
          <cell r="D2688">
            <v>64.87</v>
          </cell>
        </row>
        <row r="2689">
          <cell r="A2689">
            <v>200305</v>
          </cell>
          <cell r="B2689" t="str">
            <v>PROJETISTA</v>
          </cell>
          <cell r="C2689" t="str">
            <v>H</v>
          </cell>
          <cell r="D2689">
            <v>48.68</v>
          </cell>
        </row>
        <row r="2690">
          <cell r="A2690">
            <v>200306</v>
          </cell>
          <cell r="B2690" t="str">
            <v>DESENHISTA PROJETISTA</v>
          </cell>
          <cell r="C2690" t="str">
            <v>H</v>
          </cell>
          <cell r="D2690">
            <v>42.39</v>
          </cell>
        </row>
        <row r="2691">
          <cell r="A2691">
            <v>200307</v>
          </cell>
          <cell r="B2691" t="str">
            <v>COORDENADOR SETORIAL</v>
          </cell>
          <cell r="C2691" t="str">
            <v>H</v>
          </cell>
          <cell r="D2691">
            <v>233.32</v>
          </cell>
        </row>
        <row r="2692">
          <cell r="A2692">
            <v>200308</v>
          </cell>
          <cell r="B2692" t="str">
            <v>CONSULTOR</v>
          </cell>
          <cell r="C2692" t="str">
            <v>H</v>
          </cell>
          <cell r="D2692">
            <v>236.69</v>
          </cell>
        </row>
        <row r="2693">
          <cell r="A2693">
            <v>200309</v>
          </cell>
          <cell r="B2693" t="str">
            <v>PROJETISTA CADISTA</v>
          </cell>
          <cell r="C2693" t="str">
            <v>H</v>
          </cell>
          <cell r="D2693">
            <v>42.39</v>
          </cell>
        </row>
        <row r="2694">
          <cell r="A2694">
            <v>200310</v>
          </cell>
          <cell r="B2694" t="str">
            <v>LEVANTAMENTO CADASTRAL DE EDIFICAÇÃO ATÉ 500M2</v>
          </cell>
          <cell r="C2694" t="str">
            <v>GL</v>
          </cell>
          <cell r="D2694">
            <v>3628.84</v>
          </cell>
        </row>
        <row r="2695">
          <cell r="A2695">
            <v>200311</v>
          </cell>
          <cell r="B2695" t="str">
            <v>LEVANTAMENTO CADASTRAL DE EDIFICAÇÃO EXECEDENTE A 500M2</v>
          </cell>
          <cell r="C2695" t="str">
            <v>M2</v>
          </cell>
          <cell r="D2695">
            <v>7.26</v>
          </cell>
        </row>
        <row r="2696">
          <cell r="A2696">
            <v>200312</v>
          </cell>
          <cell r="B2696" t="str">
            <v>LEVANTAMENTO CADASTRAL INSTALAÇÕES ELÉTRICAS ATÉ 500M2</v>
          </cell>
          <cell r="C2696" t="str">
            <v>GL</v>
          </cell>
          <cell r="D2696">
            <v>1255.04</v>
          </cell>
        </row>
        <row r="2697">
          <cell r="A2697">
            <v>200313</v>
          </cell>
          <cell r="B2697" t="str">
            <v>LEVANTAMENTO CADASTRAL INSTALAÇÕES ELÉTRICAS EXECEDENTE A 500M2</v>
          </cell>
          <cell r="C2697" t="str">
            <v>M2</v>
          </cell>
          <cell r="D2697">
            <v>2.08</v>
          </cell>
        </row>
        <row r="2698">
          <cell r="A2698">
            <v>200314</v>
          </cell>
          <cell r="B2698" t="str">
            <v>LEVANTAMENTO CADASTRAL INSTALAÇÕES HIDRO-SANITÁRIAS ATÉ 500M2</v>
          </cell>
          <cell r="C2698" t="str">
            <v>UN</v>
          </cell>
          <cell r="D2698">
            <v>1255.04</v>
          </cell>
        </row>
        <row r="2699">
          <cell r="A2699">
            <v>200315</v>
          </cell>
          <cell r="B2699" t="str">
            <v>LEVANTAMENTO CADASTRAL INSTALAÇÕES HIDRO-SANITÁRIAS EXECEDENTE A 500M2</v>
          </cell>
          <cell r="C2699" t="str">
            <v>M2</v>
          </cell>
          <cell r="D2699">
            <v>2.08</v>
          </cell>
        </row>
        <row r="2700">
          <cell r="A2700">
            <v>200316</v>
          </cell>
          <cell r="B2700" t="str">
            <v>AS BUILT FORMATO A0</v>
          </cell>
          <cell r="C2700" t="str">
            <v>UN</v>
          </cell>
          <cell r="D2700">
            <v>1885.63</v>
          </cell>
        </row>
        <row r="2701">
          <cell r="A2701">
            <v>200317</v>
          </cell>
          <cell r="B2701" t="str">
            <v>AS BUILT FORMATO A1</v>
          </cell>
          <cell r="C2701" t="str">
            <v>UN</v>
          </cell>
          <cell r="D2701">
            <v>1371.83</v>
          </cell>
        </row>
        <row r="2702">
          <cell r="A2702">
            <v>200318</v>
          </cell>
          <cell r="B2702" t="str">
            <v>DESENVOLVIMENTO DE PRANCHA TÉCNICA EM FORMATO A0</v>
          </cell>
          <cell r="C2702" t="str">
            <v>UN</v>
          </cell>
          <cell r="D2702">
            <v>3380.61</v>
          </cell>
        </row>
        <row r="2703">
          <cell r="A2703">
            <v>200319</v>
          </cell>
          <cell r="B2703" t="str">
            <v>DESENVOLVIMENTO DE PRANCHA TÉCNICA EM FORMATO A1</v>
          </cell>
          <cell r="C2703" t="str">
            <v>UN</v>
          </cell>
          <cell r="D2703">
            <v>2268.8200000000002</v>
          </cell>
        </row>
        <row r="2704">
          <cell r="A2704">
            <v>200320</v>
          </cell>
          <cell r="B2704" t="str">
            <v>DESENVOLVIMENTO DE PRANCHA DE DESENHO/ DETALHAMENTO FORMATO A0</v>
          </cell>
          <cell r="C2704" t="str">
            <v>UN</v>
          </cell>
          <cell r="D2704">
            <v>1408.51</v>
          </cell>
        </row>
        <row r="2705">
          <cell r="A2705">
            <v>200321</v>
          </cell>
          <cell r="B2705" t="str">
            <v>DESENVOLVIMENTO DE PRANCHA DE DESENHO TÉCNICO/ DETALHAMENTO FORMATO A1</v>
          </cell>
          <cell r="C2705" t="str">
            <v>UN</v>
          </cell>
          <cell r="D2705">
            <v>810.23</v>
          </cell>
        </row>
        <row r="2706">
          <cell r="A2706">
            <v>200350</v>
          </cell>
          <cell r="B2706" t="str">
            <v>SERVIÇO DE PLOTAGEM EM PAPEL SULFITE, TAMANHO A1, PRETO E BRANCO</v>
          </cell>
          <cell r="C2706" t="str">
            <v>UN</v>
          </cell>
          <cell r="D2706">
            <v>5.19</v>
          </cell>
        </row>
        <row r="2707">
          <cell r="A2707">
            <v>200351</v>
          </cell>
          <cell r="B2707" t="str">
            <v>SERVIÇO DE PLOTAGEM EM PAPEL SULFITE, TAMANHO A0, PRETO E BRANCO</v>
          </cell>
          <cell r="C2707" t="str">
            <v>UN</v>
          </cell>
          <cell r="D2707">
            <v>7.07</v>
          </cell>
        </row>
        <row r="2708">
          <cell r="A2708">
            <v>200352</v>
          </cell>
          <cell r="B2708" t="str">
            <v>SERVIÇO DE PLOTAGEM EM PAPEL SULFITE, TAMANHO A1, COLORIDA</v>
          </cell>
          <cell r="C2708" t="str">
            <v>UN</v>
          </cell>
          <cell r="D2708">
            <v>7.16</v>
          </cell>
        </row>
        <row r="2709">
          <cell r="A2709">
            <v>200353</v>
          </cell>
          <cell r="B2709" t="str">
            <v>SERVIÇO DE PLOTAGEM EM PAPEL SULFITE, TAMANHO A0, COLORIDA</v>
          </cell>
          <cell r="C2709" t="str">
            <v>UN</v>
          </cell>
          <cell r="D2709">
            <v>9.67</v>
          </cell>
        </row>
        <row r="2710">
          <cell r="A2710">
            <v>200354</v>
          </cell>
          <cell r="B2710" t="str">
            <v>CÓPIA XEROX EM TAMANHO OFÍCIO, UMA FACE, PRETO E BRANCO</v>
          </cell>
          <cell r="C2710" t="str">
            <v>UN</v>
          </cell>
          <cell r="D2710">
            <v>0.16</v>
          </cell>
        </row>
        <row r="2711">
          <cell r="A2711">
            <v>200355</v>
          </cell>
          <cell r="B2711" t="str">
            <v>CÓPIA XEROX EM TAMANHO OFÍCIO, UMA FACE, COLORIDA</v>
          </cell>
          <cell r="C2711" t="str">
            <v>UN</v>
          </cell>
          <cell r="D2711">
            <v>1.53</v>
          </cell>
        </row>
        <row r="2712">
          <cell r="A2712">
            <v>200356</v>
          </cell>
          <cell r="B2712" t="str">
            <v>CÓPIA XEROX EM TAMANHO A3, UMA FACE, PRETO E BRANCO</v>
          </cell>
          <cell r="C2712" t="str">
            <v>UN</v>
          </cell>
          <cell r="D2712">
            <v>0.4</v>
          </cell>
        </row>
        <row r="2713">
          <cell r="A2713">
            <v>200357</v>
          </cell>
          <cell r="B2713" t="str">
            <v>CÓPIA XEROX EM TAMANHO A3, UMA FACE, COLORIDA</v>
          </cell>
          <cell r="C2713" t="str">
            <v>UN</v>
          </cell>
          <cell r="D2713">
            <v>3.04</v>
          </cell>
        </row>
        <row r="2714">
          <cell r="A2714">
            <v>200358</v>
          </cell>
          <cell r="B2714" t="str">
            <v>CÓPIA XEROX - PRETO E BRANCO</v>
          </cell>
          <cell r="C2714" t="str">
            <v>M2</v>
          </cell>
          <cell r="D2714">
            <v>10.93</v>
          </cell>
        </row>
        <row r="2715">
          <cell r="A2715">
            <v>200441</v>
          </cell>
          <cell r="B2715" t="str">
            <v>CADASTRAMENTO DE VEGETAÇÃO ARBOREA ATÉ 30 EXEMPLARES</v>
          </cell>
          <cell r="C2715" t="str">
            <v>GL</v>
          </cell>
          <cell r="D2715">
            <v>1831.21</v>
          </cell>
        </row>
        <row r="2716">
          <cell r="A2716">
            <v>200442</v>
          </cell>
          <cell r="B2716" t="str">
            <v>CADASTRAMENTO/ INVENTÁRIO DE VEGETAÇÃO ARBOREA ACIMA DE 30 EXEMPLARES</v>
          </cell>
          <cell r="C2716" t="str">
            <v>UN</v>
          </cell>
          <cell r="D2716">
            <v>54.01</v>
          </cell>
        </row>
        <row r="2717">
          <cell r="A2717">
            <v>200530</v>
          </cell>
          <cell r="B2717" t="str">
            <v>PARECER TÉCNICO DE FUNDAÇÃO PARA ÁREA CONSTRUÍDA ATÉ 2000M2</v>
          </cell>
          <cell r="C2717" t="str">
            <v>GL</v>
          </cell>
          <cell r="D2717">
            <v>2366.9499999999998</v>
          </cell>
        </row>
        <row r="2718">
          <cell r="A2718">
            <v>200531</v>
          </cell>
          <cell r="B2718" t="str">
            <v>PARECER TÉCNICO DE FUNDAÇÃO PARA ÁREA CONSTRUÍDA DE 2001 À 5000M2</v>
          </cell>
          <cell r="C2718" t="str">
            <v>GL</v>
          </cell>
          <cell r="D2718">
            <v>3787.11</v>
          </cell>
        </row>
        <row r="2719">
          <cell r="A2719">
            <v>200532</v>
          </cell>
          <cell r="B2719" t="str">
            <v>PARECER TÉCNICO DE FUNDAÇÃO PARA ÁREA CONSTRUÍDA DE 5001 À 10000M2</v>
          </cell>
          <cell r="C2719" t="str">
            <v>GL</v>
          </cell>
          <cell r="D2719">
            <v>6627.45</v>
          </cell>
        </row>
        <row r="2720">
          <cell r="A2720">
            <v>200600</v>
          </cell>
          <cell r="B2720" t="str">
            <v>CONTROLE TECNOLÓGICO</v>
          </cell>
          <cell r="C2720" t="str">
            <v>.</v>
          </cell>
          <cell r="D2720" t="str">
            <v>.</v>
          </cell>
        </row>
        <row r="2721">
          <cell r="A2721">
            <v>200601</v>
          </cell>
          <cell r="B2721" t="str">
            <v>CONCRETO - ESTUDOS E ENSAIOS</v>
          </cell>
          <cell r="C2721" t="str">
            <v>UN</v>
          </cell>
          <cell r="D2721">
            <v>873.63</v>
          </cell>
        </row>
        <row r="2722">
          <cell r="A2722">
            <v>200602</v>
          </cell>
          <cell r="B2722" t="str">
            <v>CONCRETO - ENSAIOS DE RUPTURA A COMPRESSÃO (CORPOS DE PROVA)</v>
          </cell>
          <cell r="C2722" t="str">
            <v>UN</v>
          </cell>
          <cell r="D2722">
            <v>13.96</v>
          </cell>
        </row>
        <row r="2723">
          <cell r="A2723">
            <v>200603</v>
          </cell>
          <cell r="B2723" t="str">
            <v>CONTROLE TECNOLÓGICO DE CONCRETO - MOBILIZAÇÃO PARA MOLDAGEM E/OU COLETA DOS CORPOS DE PROVA DE CONCRETO</v>
          </cell>
          <cell r="C2723" t="str">
            <v>VIAGEM</v>
          </cell>
          <cell r="D2723">
            <v>120.47</v>
          </cell>
        </row>
        <row r="2724">
          <cell r="A2724">
            <v>200604</v>
          </cell>
          <cell r="B2724" t="str">
            <v>CONTROLE TECNOLÓGICO DE CONCRETO MOLDAGEM DE CORPO DE PROVA</v>
          </cell>
          <cell r="C2724" t="str">
            <v>PERÍODO</v>
          </cell>
          <cell r="D2724">
            <v>129.03</v>
          </cell>
        </row>
        <row r="2725">
          <cell r="A2725">
            <v>200605</v>
          </cell>
          <cell r="B2725" t="str">
            <v>CONTROLE TECNOLÓGICO DE CONCRETO - ENSAIO DE ESCLEROMETRIA EM 10 PONTOS COM 16 TIROS POR PONTO</v>
          </cell>
          <cell r="C2725" t="str">
            <v>ENS.</v>
          </cell>
          <cell r="D2725">
            <v>643.41999999999996</v>
          </cell>
        </row>
        <row r="2726">
          <cell r="A2726">
            <v>200611</v>
          </cell>
          <cell r="B2726" t="str">
            <v>AÇO - ENSAIOS DE TRAÇÃO EM BARRAS</v>
          </cell>
          <cell r="C2726" t="str">
            <v>UN</v>
          </cell>
          <cell r="D2726">
            <v>32.19</v>
          </cell>
        </row>
        <row r="2727">
          <cell r="A2727">
            <v>200612</v>
          </cell>
          <cell r="B2727" t="str">
            <v>AÇO - ENSAIOS DE DOBRAMENTO EM BARRAS</v>
          </cell>
          <cell r="C2727" t="str">
            <v>UN</v>
          </cell>
          <cell r="D2727">
            <v>9.59</v>
          </cell>
        </row>
        <row r="2728">
          <cell r="A2728">
            <v>200613</v>
          </cell>
          <cell r="B2728" t="str">
            <v>AÇO - ENSAIOS DE VERIFICAÇÃO DE BITOLA</v>
          </cell>
          <cell r="C2728" t="str">
            <v>UN</v>
          </cell>
          <cell r="D2728">
            <v>8.2799999999999994</v>
          </cell>
        </row>
        <row r="2729">
          <cell r="A2729" t="str">
            <v>02B042</v>
          </cell>
          <cell r="B2729" t="str">
            <v>ESTACA RAIZ DN=410MM - CAPACIDADE ATE 140TF</v>
          </cell>
          <cell r="C2729" t="str">
            <v>M</v>
          </cell>
          <cell r="D2729">
            <v>467.79</v>
          </cell>
        </row>
        <row r="2730">
          <cell r="A2730" t="str">
            <v>04B019</v>
          </cell>
          <cell r="B2730" t="str">
            <v>DIVISORIA DURAFLEX DA DIVIFLEX OU SIMILAR - FORN./INSTAL.</v>
          </cell>
          <cell r="C2730" t="str">
            <v>M2</v>
          </cell>
          <cell r="D2730">
            <v>722.21</v>
          </cell>
        </row>
        <row r="2731">
          <cell r="A2731" t="str">
            <v>04B031</v>
          </cell>
          <cell r="B2731" t="str">
            <v>ELEMENTO VAZADO DE CONCRETO TIPO NEO-REX 97B (39X39X10) OU SIMILAR</v>
          </cell>
          <cell r="C2731" t="str">
            <v>M2</v>
          </cell>
          <cell r="D2731">
            <v>116.24</v>
          </cell>
        </row>
        <row r="2732">
          <cell r="A2732" t="str">
            <v>04B033</v>
          </cell>
          <cell r="B2732" t="str">
            <v>ELEMENTO VAZADO DE CONCRETO TIPO NEO-REX 95A OU SIMILAR</v>
          </cell>
          <cell r="C2732" t="str">
            <v>M2</v>
          </cell>
          <cell r="D2732">
            <v>89.8</v>
          </cell>
        </row>
        <row r="2733">
          <cell r="A2733" t="str">
            <v>06B018</v>
          </cell>
          <cell r="B2733" t="str">
            <v>CHAPA POLICARBONATO COMP CRISTAL C/PROT UV ESP 6MM DIAM 1280X4450MM</v>
          </cell>
          <cell r="C2733" t="str">
            <v>M2</v>
          </cell>
          <cell r="D2733">
            <v>438.52</v>
          </cell>
        </row>
        <row r="2734">
          <cell r="A2734" t="str">
            <v>07B063</v>
          </cell>
          <cell r="B2734" t="str">
            <v>MOLA HIDRAULICA DE PISO - DORMA BTS75V OU SIMILAR</v>
          </cell>
          <cell r="C2734" t="str">
            <v>UN</v>
          </cell>
          <cell r="D2734">
            <v>413.98</v>
          </cell>
        </row>
        <row r="2735">
          <cell r="A2735" t="str">
            <v>08B068</v>
          </cell>
          <cell r="B2735" t="str">
            <v>CAIXILHO EM FERRO PERFILADO FIXO COMPLEMENTAR A PORTA PP05</v>
          </cell>
          <cell r="C2735" t="str">
            <v>M2</v>
          </cell>
          <cell r="D2735">
            <v>240.5</v>
          </cell>
        </row>
        <row r="2736">
          <cell r="A2736" t="str">
            <v>09B294</v>
          </cell>
          <cell r="B2736" t="str">
            <v>CABO DE TELEFONE CI-50 COM 50 PARES</v>
          </cell>
          <cell r="C2736" t="str">
            <v>M</v>
          </cell>
          <cell r="D2736">
            <v>10.48</v>
          </cell>
        </row>
        <row r="2737">
          <cell r="A2737" t="str">
            <v>10B001</v>
          </cell>
          <cell r="B2737" t="str">
            <v>CALHA EM CHAPA DE ACO GALVANIZADO N.24 DESENVOLVIMENTO 130CM</v>
          </cell>
          <cell r="C2737" t="str">
            <v>M</v>
          </cell>
          <cell r="D2737">
            <v>84.13</v>
          </cell>
        </row>
        <row r="2738">
          <cell r="A2738" t="str">
            <v>10B010</v>
          </cell>
          <cell r="B2738" t="str">
            <v>BEBEDOURO EM CONCRETO ARMADO C/ DUAS ALTURAS C/ LAVAPE SEM PISO</v>
          </cell>
          <cell r="C2738" t="str">
            <v>UN</v>
          </cell>
          <cell r="D2738">
            <v>1862.27</v>
          </cell>
        </row>
        <row r="2739">
          <cell r="A2739" t="str">
            <v>10B044</v>
          </cell>
          <cell r="B2739" t="str">
            <v>CUBA DE FIBRA DE VIDRO PARA BANHO (800 X 500 X 250)MM</v>
          </cell>
          <cell r="C2739" t="str">
            <v>UN</v>
          </cell>
          <cell r="D2739">
            <v>374.62</v>
          </cell>
        </row>
        <row r="2740">
          <cell r="A2740" t="str">
            <v>11B003</v>
          </cell>
          <cell r="B2740" t="str">
            <v>REVEST. CERAMICO PORTOBELO LINHA ARQ. DESIGN-9,5X9,5CM OU SIMILAR</v>
          </cell>
          <cell r="C2740" t="str">
            <v>M2</v>
          </cell>
          <cell r="D2740">
            <v>37.81</v>
          </cell>
        </row>
        <row r="2741">
          <cell r="A2741" t="str">
            <v>12B016</v>
          </cell>
          <cell r="B2741" t="str">
            <v>FORRO ACUSTICO LISO SIMPLES PLACA GESSO ACARTONADO-25MM-ESTR.PERFIS</v>
          </cell>
          <cell r="C2741" t="str">
            <v>M2</v>
          </cell>
          <cell r="D2741">
            <v>115.12</v>
          </cell>
        </row>
        <row r="2742">
          <cell r="A2742" t="str">
            <v>13B007</v>
          </cell>
          <cell r="B2742" t="str">
            <v>PISO CERAMICO GAIL (COR 9101-REF 1009) OU SIMILAR</v>
          </cell>
          <cell r="C2742" t="str">
            <v>M2</v>
          </cell>
          <cell r="D2742">
            <v>96.66</v>
          </cell>
        </row>
        <row r="2743">
          <cell r="A2743" t="str">
            <v>13B035</v>
          </cell>
          <cell r="B2743" t="str">
            <v>ENCHIMENTO COM CONCRETO CELULAR - FORN. E APLICACAO</v>
          </cell>
          <cell r="C2743" t="str">
            <v>M3</v>
          </cell>
          <cell r="D2743">
            <v>280</v>
          </cell>
        </row>
        <row r="2744">
          <cell r="A2744" t="str">
            <v>13B054</v>
          </cell>
          <cell r="B2744" t="str">
            <v>DEMOLICAO DE GRAMA SINTETICA</v>
          </cell>
          <cell r="C2744" t="str">
            <v>M2</v>
          </cell>
          <cell r="D2744">
            <v>5.59</v>
          </cell>
        </row>
        <row r="2745">
          <cell r="A2745" t="str">
            <v>17B059</v>
          </cell>
          <cell r="B2745" t="str">
            <v>MURETA EM BLOCOS DE CONCRETO H = 0,50M</v>
          </cell>
          <cell r="C2745" t="str">
            <v>M</v>
          </cell>
          <cell r="D2745">
            <v>168.35</v>
          </cell>
        </row>
        <row r="2746">
          <cell r="A2746" t="str">
            <v>17B185</v>
          </cell>
          <cell r="B2746" t="str">
            <v>BRINQUEDO CABANA DOS SETE ANOES TIPO PACTA M05 OU SIMILAR</v>
          </cell>
          <cell r="C2746" t="str">
            <v>UN</v>
          </cell>
          <cell r="D2746">
            <v>2813.07</v>
          </cell>
        </row>
        <row r="2747">
          <cell r="A2747" t="str">
            <v>17B277</v>
          </cell>
          <cell r="B2747" t="str">
            <v>FV15/16-MURO FECHO EM BLOCOS E ESTR. CONC. FUND. BROCAS H=2,5M</v>
          </cell>
          <cell r="C2747" t="str">
            <v>M</v>
          </cell>
          <cell r="D2747">
            <v>477.03</v>
          </cell>
        </row>
        <row r="2748">
          <cell r="A2748" t="str">
            <v>17B280</v>
          </cell>
          <cell r="B2748" t="str">
            <v>CORRIMAO DUPLO MONTANTE VERTICAL C/PINT. ELETROST-PADRAO FDE CO-19</v>
          </cell>
          <cell r="C2748" t="str">
            <v>M</v>
          </cell>
          <cell r="D2748">
            <v>359.42</v>
          </cell>
        </row>
        <row r="2749">
          <cell r="A2749" t="str">
            <v>17B285</v>
          </cell>
          <cell r="B2749" t="str">
            <v>CO-18 CORRIMAO DUPLO</v>
          </cell>
          <cell r="C2749" t="str">
            <v>M</v>
          </cell>
          <cell r="D2749">
            <v>216.82</v>
          </cell>
        </row>
        <row r="2750">
          <cell r="A2750" t="str">
            <v>17B288</v>
          </cell>
          <cell r="B2750" t="str">
            <v>CO-20 CORRIMAO DUPLO INTERMEDIARIO C/ PINTURA ELETROST.(FDE 0603045)</v>
          </cell>
          <cell r="C2750" t="str">
            <v>M</v>
          </cell>
          <cell r="D2750">
            <v>371.98</v>
          </cell>
        </row>
        <row r="2751">
          <cell r="A2751" t="str">
            <v>17B289</v>
          </cell>
          <cell r="B2751" t="str">
            <v>MURETA DE BLOCO DE CONCRETO H = 40CM</v>
          </cell>
          <cell r="C2751" t="str">
            <v>M</v>
          </cell>
          <cell r="D2751">
            <v>153.99</v>
          </cell>
        </row>
        <row r="2752">
          <cell r="A2752" t="str">
            <v>17B299</v>
          </cell>
          <cell r="B2752" t="str">
            <v>BRINQUEDO CAVALO MARINHO DE PLASTICO</v>
          </cell>
          <cell r="C2752" t="str">
            <v>UN</v>
          </cell>
          <cell r="D2752">
            <v>147.88999999999999</v>
          </cell>
        </row>
        <row r="2753">
          <cell r="A2753" t="str">
            <v>17B301</v>
          </cell>
          <cell r="B2753" t="str">
            <v>BRINQUEDO TUNEL DE PLASTICO "TRENZINHO DA ALEGRIA"</v>
          </cell>
          <cell r="C2753" t="str">
            <v>UN</v>
          </cell>
          <cell r="D2753">
            <v>1744.78</v>
          </cell>
        </row>
        <row r="2754">
          <cell r="A2754" t="str">
            <v>17B302</v>
          </cell>
          <cell r="B2754" t="str">
            <v>BRINQUEDO PEIXINHO DE PLASTICO</v>
          </cell>
          <cell r="C2754" t="str">
            <v>UN</v>
          </cell>
          <cell r="D2754">
            <v>316.95999999999998</v>
          </cell>
        </row>
        <row r="2755">
          <cell r="A2755" t="str">
            <v>17B303</v>
          </cell>
          <cell r="B2755" t="str">
            <v>BRINQUEDO LABIRINTO E ESCORREGADOR DE PLASTICO TIPO "BIGPLAYGROUND"</v>
          </cell>
          <cell r="C2755" t="str">
            <v>UN</v>
          </cell>
          <cell r="D2755">
            <v>2020.55</v>
          </cell>
        </row>
        <row r="2756">
          <cell r="A2756" t="str">
            <v>17B334</v>
          </cell>
          <cell r="B2756" t="str">
            <v>ESTACAO BARRAS PARALELAS</v>
          </cell>
          <cell r="C2756" t="str">
            <v>UN</v>
          </cell>
          <cell r="D2756">
            <v>911.95</v>
          </cell>
        </row>
        <row r="2757">
          <cell r="A2757" t="str">
            <v>17B335</v>
          </cell>
          <cell r="B2757" t="str">
            <v>ESTACAO ERGOMETRIA (MULTIEXERCITADOR)</v>
          </cell>
          <cell r="C2757" t="str">
            <v>UN</v>
          </cell>
          <cell r="D2757">
            <v>3288.8</v>
          </cell>
        </row>
        <row r="2758">
          <cell r="A2758" t="str">
            <v>17B336</v>
          </cell>
          <cell r="B2758" t="str">
            <v>ESTACAO PLACA GIRATORIA (GIRO VERTICAL DUPLO)</v>
          </cell>
          <cell r="C2758" t="str">
            <v>UN</v>
          </cell>
          <cell r="D2758">
            <v>1169.29</v>
          </cell>
        </row>
        <row r="2759">
          <cell r="A2759" t="str">
            <v>17B337</v>
          </cell>
          <cell r="B2759" t="str">
            <v>ESTACAO SENTA E LEVANTA (PRESSAO DE PERNAS)</v>
          </cell>
          <cell r="C2759" t="str">
            <v>UN</v>
          </cell>
          <cell r="D2759">
            <v>2062.0300000000002</v>
          </cell>
        </row>
        <row r="2760">
          <cell r="A2760" t="str">
            <v>17B338</v>
          </cell>
          <cell r="B2760" t="str">
            <v>ESTACAO ESCADA E RAMPA (SIMULADOR DE ESCADA)</v>
          </cell>
          <cell r="C2760" t="str">
            <v>UN</v>
          </cell>
          <cell r="D2760">
            <v>1542.11</v>
          </cell>
        </row>
        <row r="2761">
          <cell r="A2761" t="str">
            <v>17B345</v>
          </cell>
          <cell r="B2761" t="str">
            <v>PORTA RADIOLOGICA COM LAMINADO DE CHUMBO C/ FECHO UNHA (2,11X1,3M)</v>
          </cell>
          <cell r="C2761" t="str">
            <v>UN</v>
          </cell>
          <cell r="D2761">
            <v>2610.44</v>
          </cell>
        </row>
        <row r="2762">
          <cell r="A2762" t="str">
            <v>17B366</v>
          </cell>
          <cell r="B2762" t="str">
            <v>SURF DUPLO CONJUGADO (EXERCITADOR P/ IDOSOS)</v>
          </cell>
          <cell r="C2762" t="str">
            <v>UN</v>
          </cell>
          <cell r="D2762">
            <v>1355.1</v>
          </cell>
        </row>
        <row r="2763">
          <cell r="A2763" t="str">
            <v>17B368</v>
          </cell>
          <cell r="B2763" t="str">
            <v>ROTACAO DIAGONAL DUPLA-APARELHO DUPLO CONJUGADO (EXERC. P/IDOSOS)</v>
          </cell>
          <cell r="C2763" t="str">
            <v>UN</v>
          </cell>
          <cell r="D2763">
            <v>1111.6300000000001</v>
          </cell>
        </row>
        <row r="2764">
          <cell r="A2764" t="str">
            <v>17B374</v>
          </cell>
          <cell r="B2764" t="str">
            <v>MULTI EXERCITADOR CONJUGADO COM 6 FUNCOES</v>
          </cell>
          <cell r="C2764" t="str">
            <v>UN</v>
          </cell>
          <cell r="D2764">
            <v>3155.2</v>
          </cell>
        </row>
        <row r="2765">
          <cell r="A2765" t="str">
            <v>17B375</v>
          </cell>
          <cell r="B2765" t="str">
            <v>SIMULADOR DE CAVALGADA TRIPLO</v>
          </cell>
          <cell r="C2765" t="str">
            <v>UN</v>
          </cell>
          <cell r="D2765">
            <v>3208.09</v>
          </cell>
        </row>
        <row r="2766">
          <cell r="A2766" t="str">
            <v>17B376</v>
          </cell>
          <cell r="B2766" t="str">
            <v>ALONGADOR COM 3 ALTURA CONJUGADO</v>
          </cell>
          <cell r="C2766" t="str">
            <v>UN</v>
          </cell>
          <cell r="D2766">
            <v>1138.0899999999999</v>
          </cell>
        </row>
        <row r="2767">
          <cell r="A2767" t="str">
            <v>17B377</v>
          </cell>
          <cell r="B2767" t="str">
            <v>PRESSAO DE PERNAS TRIPLO CONJUGADO</v>
          </cell>
          <cell r="C2767" t="str">
            <v>UN</v>
          </cell>
          <cell r="D2767">
            <v>2006.72</v>
          </cell>
        </row>
        <row r="2768">
          <cell r="A2768" t="str">
            <v>17B378</v>
          </cell>
          <cell r="B2768" t="str">
            <v>REMADA SENTADA</v>
          </cell>
          <cell r="C2768" t="str">
            <v>UN</v>
          </cell>
          <cell r="D2768">
            <v>1319.17</v>
          </cell>
        </row>
        <row r="2769">
          <cell r="A2769" t="str">
            <v>17B379</v>
          </cell>
          <cell r="B2769" t="str">
            <v>SIMULADOR DE CAMINHADA TRIPLO CONJUGADO</v>
          </cell>
          <cell r="C2769" t="str">
            <v>UN</v>
          </cell>
          <cell r="D2769">
            <v>3284.11</v>
          </cell>
        </row>
        <row r="2770">
          <cell r="A2770" t="str">
            <v>17B380</v>
          </cell>
          <cell r="B2770" t="str">
            <v>ROTACAO VERTICAL TRIPLO CONJUGADO</v>
          </cell>
          <cell r="C2770" t="str">
            <v>UN</v>
          </cell>
          <cell r="D2770">
            <v>1194.44</v>
          </cell>
        </row>
        <row r="2771">
          <cell r="A2771" t="str">
            <v>17B381</v>
          </cell>
          <cell r="B2771" t="str">
            <v>ESQUI TRIPLO CONJUGADO</v>
          </cell>
          <cell r="C2771" t="str">
            <v>UN</v>
          </cell>
          <cell r="D2771">
            <v>3576.29</v>
          </cell>
        </row>
        <row r="2772">
          <cell r="A2772" t="str">
            <v>18B024</v>
          </cell>
          <cell r="B2772" t="str">
            <v>BRINQUEDO TIPO CASINHA P/ ESCORREGADOR</v>
          </cell>
          <cell r="C2772" t="str">
            <v>UN</v>
          </cell>
          <cell r="D2772">
            <v>3417.63</v>
          </cell>
        </row>
        <row r="2773">
          <cell r="A2773" t="str">
            <v>18B025</v>
          </cell>
          <cell r="B2773" t="str">
            <v>MESA(1) BANCO(3) CONCRETO APARENTE (JOGO DAMAS)DEPAVE (MB99)</v>
          </cell>
          <cell r="C2773" t="str">
            <v>CJ</v>
          </cell>
          <cell r="D2773">
            <v>909.13</v>
          </cell>
        </row>
        <row r="2774">
          <cell r="A2774" t="str">
            <v>18B078</v>
          </cell>
          <cell r="B2774" t="str">
            <v>ARVORES CLASSE E DAP 5 DE DESENVOLVIMENTO LENTO</v>
          </cell>
          <cell r="C2774" t="str">
            <v>UN</v>
          </cell>
          <cell r="D2774">
            <v>267.22000000000003</v>
          </cell>
        </row>
        <row r="2775">
          <cell r="A2775" t="str">
            <v>18B079</v>
          </cell>
          <cell r="B2775" t="str">
            <v>ARVORES CLASSE E DAP 5 DE DESENVOLVIMENTO MODERADO</v>
          </cell>
          <cell r="C2775" t="str">
            <v>UN</v>
          </cell>
          <cell r="D2775">
            <v>247.26</v>
          </cell>
        </row>
        <row r="2776">
          <cell r="A2776" t="str">
            <v>18B080</v>
          </cell>
          <cell r="B2776" t="str">
            <v>ARVORES CLASSE E DAP 5 DE DESENVOLVIMENTO RAPIDO</v>
          </cell>
          <cell r="C2776" t="str">
            <v>UN</v>
          </cell>
          <cell r="D2776">
            <v>247.24</v>
          </cell>
        </row>
        <row r="2777">
          <cell r="A2777" t="str">
            <v>18B083</v>
          </cell>
          <cell r="B2777" t="str">
            <v>TOTEM DE ORIENTACAO</v>
          </cell>
          <cell r="C2777" t="str">
            <v>UN</v>
          </cell>
          <cell r="D2777">
            <v>327.22000000000003</v>
          </cell>
        </row>
        <row r="2778">
          <cell r="A2778" t="str">
            <v>18B111</v>
          </cell>
          <cell r="B2778" t="str">
            <v>RELATORIO BIMESTRAL DO PLANTIO (24 MESES) (POR MUDA)</v>
          </cell>
          <cell r="C2778" t="str">
            <v>UN</v>
          </cell>
          <cell r="D2778">
            <v>7.83</v>
          </cell>
        </row>
        <row r="2779">
          <cell r="A2779" t="str">
            <v>18B113</v>
          </cell>
          <cell r="B2779" t="str">
            <v>MUDAS NATIVAS PADRAO DEPAVE - DAP 3CM</v>
          </cell>
          <cell r="C2779" t="str">
            <v>UN</v>
          </cell>
          <cell r="D2779">
            <v>69.900000000000006</v>
          </cell>
        </row>
        <row r="2780">
          <cell r="A2780" t="str">
            <v>18B120</v>
          </cell>
          <cell r="B2780" t="str">
            <v>ARVORE CLASSE DAP 3 DE DESENVOLVIMENTO RAPIDO</v>
          </cell>
          <cell r="C2780" t="str">
            <v>UN</v>
          </cell>
          <cell r="D2780">
            <v>256.93</v>
          </cell>
        </row>
        <row r="2781">
          <cell r="A2781" t="str">
            <v>18B122</v>
          </cell>
          <cell r="B2781" t="str">
            <v>GRAMA SINTETICA FIBRILADA DE POLIETILENO ALTURA MINIMA 62MM</v>
          </cell>
          <cell r="C2781" t="str">
            <v>M2</v>
          </cell>
          <cell r="D2781">
            <v>95.59</v>
          </cell>
        </row>
        <row r="2782">
          <cell r="A2782" t="str">
            <v>18B124</v>
          </cell>
          <cell r="B2782" t="str">
            <v>MUDA NATIVA PARA RECOMPOSICAO (H.MIN=1,00M)  - INCL.PLANTIO</v>
          </cell>
          <cell r="C2782" t="str">
            <v>UN</v>
          </cell>
          <cell r="D2782">
            <v>27.63</v>
          </cell>
        </row>
        <row r="2783">
          <cell r="A2783" t="str">
            <v>18B129</v>
          </cell>
          <cell r="B2783" t="str">
            <v>MANUTENCAO, IRRIGACAO E RELATORIO BIMESTRAL POR PERIODO DE 6 MESES</v>
          </cell>
          <cell r="C2783" t="str">
            <v>MM</v>
          </cell>
          <cell r="D2783">
            <v>43.14</v>
          </cell>
        </row>
      </sheetData>
      <sheetData sheetId="1" refreshError="1"/>
      <sheetData sheetId="2" refreshError="1"/>
      <sheetData sheetId="3">
        <row r="4">
          <cell r="A4"/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CPOS 162"/>
      <sheetName val="ORÇAMENTO"/>
      <sheetName val="MEMORIAL"/>
      <sheetName val="Plan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ronograma Aprovado"/>
      <sheetName val="TABEDIFJUL_12"/>
    </sheetNames>
    <sheetDataSet>
      <sheetData sheetId="0">
        <row r="1">
          <cell r="A1" t="str">
            <v>Boletim Referencial de Custos - Tabela de Serviços - Versão 162 - Vigência: 15/05/14 L.S.: 91,96 - BDI = 0,00%</v>
          </cell>
        </row>
        <row r="2">
          <cell r="A2" t="str">
            <v>Código</v>
          </cell>
          <cell r="B2" t="str">
            <v>Descrição</v>
          </cell>
          <cell r="C2" t="str">
            <v>Medida</v>
          </cell>
          <cell r="D2" t="str">
            <v>$ Material</v>
          </cell>
          <cell r="E2" t="str">
            <v>$ Mão de Obra</v>
          </cell>
          <cell r="F2" t="str">
            <v>$ Total</v>
          </cell>
        </row>
        <row r="3">
          <cell r="A3" t="str">
            <v xml:space="preserve"> 010000</v>
          </cell>
          <cell r="B3" t="str">
            <v>Serviço técnico especializado</v>
          </cell>
        </row>
        <row r="4">
          <cell r="A4" t="str">
            <v xml:space="preserve"> 010200</v>
          </cell>
          <cell r="B4" t="str">
            <v>Parecer técnico</v>
          </cell>
        </row>
        <row r="5">
          <cell r="A5" t="str">
            <v>010208</v>
          </cell>
          <cell r="B5" t="str">
            <v>Parecer técnico de fundações, contenções e recomendações gerais para empreendimentos com área construída até 1.000 m²</v>
          </cell>
          <cell r="C5" t="str">
            <v>un</v>
          </cell>
          <cell r="D5">
            <v>5073.04</v>
          </cell>
          <cell r="E5">
            <v>0</v>
          </cell>
          <cell r="F5">
            <v>5073.04</v>
          </cell>
        </row>
        <row r="6">
          <cell r="A6" t="str">
            <v> 010209</v>
          </cell>
          <cell r="B6" t="str">
            <v>Parecer técnico de fundações, contenções e recomendações gerais para empreendimentos com área construída de 1.001 a 2.000 m²</v>
          </cell>
          <cell r="C6" t="str">
            <v>un</v>
          </cell>
          <cell r="D6">
            <v>6975.43</v>
          </cell>
          <cell r="E6">
            <v>0</v>
          </cell>
          <cell r="F6">
            <v>6975.43</v>
          </cell>
        </row>
        <row r="7">
          <cell r="A7" t="str">
            <v> 010210</v>
          </cell>
          <cell r="B7" t="str">
            <v>Parecer técnico de fundações, contenções e recomendações gerais para empreendimentos com área construída de 2.001 a 5.000 m²</v>
          </cell>
          <cell r="C7" t="str">
            <v>un</v>
          </cell>
          <cell r="D7">
            <v>8877.82</v>
          </cell>
          <cell r="E7">
            <v>0</v>
          </cell>
          <cell r="F7">
            <v>8877.82</v>
          </cell>
        </row>
        <row r="8">
          <cell r="A8" t="str">
            <v> 010211</v>
          </cell>
          <cell r="B8" t="str">
            <v>Parecer técnico de fundações, contenções e recomendações gerais para empreendimentos com área construída de 5.001 a 10.000 m²</v>
          </cell>
          <cell r="C8" t="str">
            <v>un</v>
          </cell>
          <cell r="D8">
            <v>12048.47</v>
          </cell>
          <cell r="E8">
            <v>0</v>
          </cell>
          <cell r="F8">
            <v>12048.47</v>
          </cell>
        </row>
        <row r="9">
          <cell r="A9" t="str">
            <v> 010600</v>
          </cell>
          <cell r="B9" t="str">
            <v>Parecer técnico de fundações, contenções e recomendações gerais para empreendimentos com área construída acima 10.001 m²</v>
          </cell>
          <cell r="C9" t="str">
            <v>un</v>
          </cell>
          <cell r="D9">
            <v>14584.99</v>
          </cell>
          <cell r="E9">
            <v>0</v>
          </cell>
          <cell r="F9">
            <v>14584.99</v>
          </cell>
        </row>
        <row r="10">
          <cell r="A10" t="str">
            <v> 010602</v>
          </cell>
          <cell r="B10" t="str">
            <v>Projeto de instalações elétricas</v>
          </cell>
        </row>
        <row r="11">
          <cell r="A11" t="str">
            <v> 010603</v>
          </cell>
          <cell r="B11" t="str">
            <v>Elaboração de projeto de adequação de entrada de energia elétrica junto a concessionária, com medição em baixa tensão e demanda até 75 kVA</v>
          </cell>
          <cell r="C11" t="str">
            <v>gl</v>
          </cell>
          <cell r="D11">
            <v>13696.12</v>
          </cell>
          <cell r="E11">
            <v>0</v>
          </cell>
          <cell r="F11">
            <v>13696.12</v>
          </cell>
        </row>
        <row r="12">
          <cell r="A12" t="str">
            <v> 010604</v>
          </cell>
          <cell r="B12" t="str">
            <v>Elaboração de projeto de adequação de entrada de energia elétrica junto a concessionária, com medição em média tensão e demanda até 300 kVA</v>
          </cell>
          <cell r="C12" t="str">
            <v>gl</v>
          </cell>
          <cell r="D12">
            <v>23968.21</v>
          </cell>
          <cell r="E12">
            <v>0</v>
          </cell>
          <cell r="F12">
            <v>23968.21</v>
          </cell>
        </row>
        <row r="13">
          <cell r="A13" t="str">
            <v> 011700</v>
          </cell>
          <cell r="B13" t="str">
            <v>Elaboração de projeto de adequação de entrada de energia elétrica junto a concessionária, com medição em média tensão e demanda acima de 300 kVA</v>
          </cell>
          <cell r="C13" t="str">
            <v>gl</v>
          </cell>
          <cell r="D13">
            <v>34240.300000000003</v>
          </cell>
          <cell r="E13">
            <v>0</v>
          </cell>
          <cell r="F13">
            <v>34240.300000000003</v>
          </cell>
        </row>
        <row r="14">
          <cell r="A14" t="str">
            <v> 011703</v>
          </cell>
          <cell r="B14" t="str">
            <v>Projeto executivo</v>
          </cell>
        </row>
        <row r="15">
          <cell r="A15" t="str">
            <v> 011703</v>
          </cell>
          <cell r="B15" t="str">
            <v>Projeto executivo de arquitetura em formato A1</v>
          </cell>
          <cell r="C15" t="str">
            <v>un</v>
          </cell>
          <cell r="D15">
            <v>3006.7</v>
          </cell>
          <cell r="E15">
            <v>0</v>
          </cell>
          <cell r="F15">
            <v>3006.7</v>
          </cell>
        </row>
        <row r="16">
          <cell r="A16" t="str">
            <v> 011704</v>
          </cell>
          <cell r="B16" t="str">
            <v>Projeto executivo de arquitetura em formato A0</v>
          </cell>
          <cell r="C16" t="str">
            <v>un</v>
          </cell>
          <cell r="D16">
            <v>4149.51</v>
          </cell>
          <cell r="E16">
            <v>0</v>
          </cell>
          <cell r="F16">
            <v>4149.51</v>
          </cell>
        </row>
        <row r="17">
          <cell r="A17" t="str">
            <v> 011705</v>
          </cell>
          <cell r="B17" t="str">
            <v>Projeto executivo de estrutura em formato A1</v>
          </cell>
          <cell r="C17" t="str">
            <v>un</v>
          </cell>
          <cell r="D17">
            <v>2101.5700000000002</v>
          </cell>
          <cell r="E17">
            <v>0</v>
          </cell>
          <cell r="F17">
            <v>2101.5700000000002</v>
          </cell>
        </row>
        <row r="18">
          <cell r="A18" t="str">
            <v> 011706</v>
          </cell>
          <cell r="B18" t="str">
            <v>Projeto executivo de estrutura em formato A0</v>
          </cell>
          <cell r="C18" t="str">
            <v>un</v>
          </cell>
          <cell r="D18">
            <v>2916.52</v>
          </cell>
          <cell r="E18">
            <v>0</v>
          </cell>
          <cell r="F18">
            <v>2916.52</v>
          </cell>
        </row>
        <row r="19">
          <cell r="A19" t="str">
            <v> 011707</v>
          </cell>
          <cell r="B19" t="str">
            <v>Projeto executivo de instalações hidráulicas em formato A1</v>
          </cell>
          <cell r="C19" t="str">
            <v>un</v>
          </cell>
          <cell r="D19">
            <v>905.13</v>
          </cell>
          <cell r="E19">
            <v>0</v>
          </cell>
          <cell r="F19">
            <v>905.13</v>
          </cell>
        </row>
        <row r="20">
          <cell r="A20" t="str">
            <v> 011708</v>
          </cell>
          <cell r="B20" t="str">
            <v>Projeto executivo de instalações hidráulicas em formato A0</v>
          </cell>
          <cell r="C20" t="str">
            <v>un</v>
          </cell>
          <cell r="D20">
            <v>1215.74</v>
          </cell>
          <cell r="E20">
            <v>0</v>
          </cell>
          <cell r="F20">
            <v>1215.74</v>
          </cell>
        </row>
        <row r="21">
          <cell r="A21" t="str">
            <v> 011709</v>
          </cell>
          <cell r="B21" t="str">
            <v>Projeto executivo de instalações elétricas em formato A1</v>
          </cell>
          <cell r="C21" t="str">
            <v>un</v>
          </cell>
          <cell r="D21">
            <v>995.03</v>
          </cell>
          <cell r="E21">
            <v>0</v>
          </cell>
          <cell r="F21">
            <v>995.03</v>
          </cell>
        </row>
        <row r="22">
          <cell r="A22" t="str">
            <v> 011710</v>
          </cell>
          <cell r="B22" t="str">
            <v>Projeto executivo de instalações elétricas em formato A0</v>
          </cell>
          <cell r="C22" t="str">
            <v>un</v>
          </cell>
          <cell r="D22">
            <v>1398.59</v>
          </cell>
          <cell r="E22">
            <v>0</v>
          </cell>
          <cell r="F22">
            <v>1398.59</v>
          </cell>
        </row>
        <row r="23">
          <cell r="A23" t="str">
            <v> 012000</v>
          </cell>
          <cell r="B23" t="str">
            <v>Levantamento topográfico e geofísico</v>
          </cell>
        </row>
        <row r="24">
          <cell r="A24" t="str">
            <v> 012001</v>
          </cell>
          <cell r="B24" t="str">
            <v>Instalação e transporte de equipamento topográfico</v>
          </cell>
          <cell r="C24" t="str">
            <v>tx</v>
          </cell>
          <cell r="D24">
            <v>605.24</v>
          </cell>
          <cell r="E24">
            <v>0</v>
          </cell>
          <cell r="F24">
            <v>605.24</v>
          </cell>
        </row>
        <row r="25">
          <cell r="A25" t="str">
            <v> 012020</v>
          </cell>
          <cell r="B25" t="str">
            <v>Levantamento planialtimétrico e cadastral de área urbana e suburbana até 2 alqueires</v>
          </cell>
          <cell r="C25" t="str">
            <v>m²</v>
          </cell>
          <cell r="D25">
            <v>0.44</v>
          </cell>
          <cell r="E25">
            <v>0</v>
          </cell>
          <cell r="F25">
            <v>0.44</v>
          </cell>
        </row>
        <row r="26">
          <cell r="A26" t="str">
            <v> 012021</v>
          </cell>
          <cell r="B26" t="str">
            <v>Levantamento planialtimétrico e cadastral de área urbana e suburbana de 2 a 5 alqueires</v>
          </cell>
          <cell r="C26" t="str">
            <v>m²</v>
          </cell>
          <cell r="D26">
            <v>0.37</v>
          </cell>
          <cell r="E26">
            <v>0</v>
          </cell>
          <cell r="F26">
            <v>0.37</v>
          </cell>
        </row>
        <row r="27">
          <cell r="A27" t="str">
            <v> 012022</v>
          </cell>
          <cell r="B27" t="str">
            <v>Levantamento planialtimétrico e cadastral de área urbana e suburbana de 5 a 10 alqueires</v>
          </cell>
          <cell r="C27" t="str">
            <v>m²</v>
          </cell>
          <cell r="D27">
            <v>0.31</v>
          </cell>
          <cell r="E27">
            <v>0</v>
          </cell>
          <cell r="F27">
            <v>0.31</v>
          </cell>
        </row>
        <row r="28">
          <cell r="A28" t="str">
            <v> 012023</v>
          </cell>
          <cell r="B28" t="str">
            <v>Levantamento planialtimétrico e cadastral de área urbana e suburbana acima de 10 alqueires</v>
          </cell>
          <cell r="C28" t="str">
            <v>m²</v>
          </cell>
          <cell r="D28">
            <v>0.27</v>
          </cell>
          <cell r="E28">
            <v>0</v>
          </cell>
          <cell r="F28">
            <v>0.27</v>
          </cell>
        </row>
        <row r="29">
          <cell r="A29" t="str">
            <v> 012024</v>
          </cell>
          <cell r="B29" t="str">
            <v>Levantamento planialtimétrico e cadastral de área rural até 2 alqueires</v>
          </cell>
          <cell r="C29" t="str">
            <v>m²</v>
          </cell>
          <cell r="D29">
            <v>0.31</v>
          </cell>
          <cell r="E29">
            <v>0</v>
          </cell>
          <cell r="F29">
            <v>0.31</v>
          </cell>
        </row>
        <row r="30">
          <cell r="A30" t="str">
            <v> 012025</v>
          </cell>
          <cell r="B30" t="str">
            <v>Levantamento planialtimétrico e cadastral de área rural de 2 a 5 alqueires</v>
          </cell>
          <cell r="C30" t="str">
            <v>m²</v>
          </cell>
          <cell r="D30">
            <v>0.26</v>
          </cell>
          <cell r="E30">
            <v>0</v>
          </cell>
          <cell r="F30">
            <v>0.26</v>
          </cell>
        </row>
        <row r="31">
          <cell r="A31" t="str">
            <v> 012026</v>
          </cell>
          <cell r="B31" t="str">
            <v>Levantamento planialtimétrico e cadastral de área rural de 5 a 10 alqueires</v>
          </cell>
          <cell r="C31" t="str">
            <v>m²</v>
          </cell>
          <cell r="D31">
            <v>0.22</v>
          </cell>
          <cell r="E31">
            <v>0</v>
          </cell>
          <cell r="F31">
            <v>0.22</v>
          </cell>
        </row>
        <row r="32">
          <cell r="A32" t="str">
            <v> 012027</v>
          </cell>
          <cell r="B32" t="str">
            <v>Levantamento planialtimétrico e cadastral de área rural acima de 10 alqueires</v>
          </cell>
          <cell r="C32" t="str">
            <v>m²</v>
          </cell>
          <cell r="D32">
            <v>0.2</v>
          </cell>
          <cell r="E32">
            <v>0</v>
          </cell>
          <cell r="F32">
            <v>0.2</v>
          </cell>
        </row>
        <row r="33">
          <cell r="A33" t="str">
            <v> 012100</v>
          </cell>
          <cell r="B33" t="str">
            <v>Estudo geotécnico (sondagem)</v>
          </cell>
        </row>
        <row r="34">
          <cell r="A34" t="str">
            <v> 012101</v>
          </cell>
          <cell r="B34" t="str">
            <v>Instalação e transporte de equipamento de sondagem</v>
          </cell>
          <cell r="C34" t="str">
            <v>tx</v>
          </cell>
          <cell r="D34">
            <v>652.08000000000004</v>
          </cell>
          <cell r="E34">
            <v>0</v>
          </cell>
          <cell r="F34">
            <v>652.08000000000004</v>
          </cell>
        </row>
        <row r="35">
          <cell r="A35" t="str">
            <v> 012109</v>
          </cell>
          <cell r="B35" t="str">
            <v>Instalação e transporte de equipamentos de sondagem rotativa</v>
          </cell>
          <cell r="C35" t="str">
            <v>tx</v>
          </cell>
          <cell r="D35">
            <v>3800</v>
          </cell>
          <cell r="E35">
            <v>0</v>
          </cell>
          <cell r="F35">
            <v>3800</v>
          </cell>
        </row>
        <row r="36">
          <cell r="A36" t="str">
            <v> 012110</v>
          </cell>
          <cell r="B36" t="str">
            <v>Sondagem do terreno a trado</v>
          </cell>
          <cell r="C36" t="str">
            <v>m</v>
          </cell>
          <cell r="D36">
            <v>71.95</v>
          </cell>
          <cell r="E36">
            <v>0</v>
          </cell>
          <cell r="F36">
            <v>71.95</v>
          </cell>
        </row>
        <row r="37">
          <cell r="A37" t="str">
            <v> 012111</v>
          </cell>
          <cell r="B37" t="str">
            <v>Sondagem do terreno à percussão (mínimo de 30 m)</v>
          </cell>
          <cell r="C37" t="str">
            <v>m</v>
          </cell>
          <cell r="D37">
            <v>81.349999999999994</v>
          </cell>
          <cell r="E37">
            <v>0</v>
          </cell>
          <cell r="F37">
            <v>81.349999999999994</v>
          </cell>
        </row>
        <row r="38">
          <cell r="A38" t="str">
            <v> 012112</v>
          </cell>
          <cell r="B38" t="str">
            <v>Sondagem do terreno rotativa em solo</v>
          </cell>
          <cell r="C38" t="str">
            <v>m</v>
          </cell>
          <cell r="D38">
            <v>235.13</v>
          </cell>
          <cell r="E38">
            <v>0</v>
          </cell>
          <cell r="F38">
            <v>235.13</v>
          </cell>
        </row>
        <row r="39">
          <cell r="A39" t="str">
            <v> 012113</v>
          </cell>
          <cell r="B39" t="str">
            <v>Sondagem do terreno rotativa em rocha</v>
          </cell>
          <cell r="C39" t="str">
            <v>m</v>
          </cell>
          <cell r="D39">
            <v>773.81</v>
          </cell>
          <cell r="E39">
            <v>0</v>
          </cell>
          <cell r="F39">
            <v>773.81</v>
          </cell>
        </row>
        <row r="40">
          <cell r="A40" t="str">
            <v> 012114</v>
          </cell>
          <cell r="B40" t="str">
            <v>Sondagem do terreno à percussão com a utilização de torquímetro (mínimo de 30 m)</v>
          </cell>
          <cell r="C40" t="str">
            <v>m</v>
          </cell>
          <cell r="D40">
            <v>103.26</v>
          </cell>
          <cell r="E40">
            <v>0</v>
          </cell>
          <cell r="F40">
            <v>103.26</v>
          </cell>
        </row>
        <row r="41">
          <cell r="A41" t="str">
            <v> 012200</v>
          </cell>
          <cell r="B41" t="str">
            <v>Poço profundo</v>
          </cell>
        </row>
        <row r="42">
          <cell r="A42" t="str">
            <v> 012203</v>
          </cell>
          <cell r="B42" t="str">
            <v>Pré-filtro tipo pirambóia</v>
          </cell>
          <cell r="C42" t="str">
            <v>m³</v>
          </cell>
          <cell r="D42">
            <v>869</v>
          </cell>
          <cell r="E42">
            <v>0</v>
          </cell>
          <cell r="F42">
            <v>869</v>
          </cell>
        </row>
        <row r="43">
          <cell r="A43" t="str">
            <v> 012209</v>
          </cell>
          <cell r="B43" t="str">
            <v>Análise físico-química e bacteriológica da água para poço profundo</v>
          </cell>
          <cell r="C43" t="str">
            <v>cj</v>
          </cell>
          <cell r="D43">
            <v>2528.27</v>
          </cell>
          <cell r="E43">
            <v>0</v>
          </cell>
          <cell r="F43">
            <v>2528.27</v>
          </cell>
        </row>
        <row r="44">
          <cell r="A44" t="str">
            <v> 012210</v>
          </cell>
          <cell r="B44" t="str">
            <v>Cimentação de boca do poço profundo, entre perfuração de maior diâmetro</v>
          </cell>
          <cell r="C44" t="str">
            <v>m³</v>
          </cell>
          <cell r="D44">
            <v>1710.4</v>
          </cell>
          <cell r="E44">
            <v>0</v>
          </cell>
          <cell r="F44">
            <v>1710.4</v>
          </cell>
        </row>
        <row r="45">
          <cell r="A45" t="str">
            <v> 012212</v>
          </cell>
          <cell r="B45" t="str">
            <v>Desinfecção de poço profundo</v>
          </cell>
          <cell r="C45" t="str">
            <v>un</v>
          </cell>
          <cell r="D45">
            <v>397.5</v>
          </cell>
          <cell r="E45">
            <v>0</v>
          </cell>
          <cell r="F45">
            <v>397.5</v>
          </cell>
        </row>
        <row r="46">
          <cell r="A46" t="str">
            <v> 012213</v>
          </cell>
          <cell r="B46" t="str">
            <v>Filtro PVC geomecânico nervurado tipo reforçado para poço profundo, diâmetro 8´ (200 mm)</v>
          </cell>
          <cell r="C46" t="str">
            <v>m</v>
          </cell>
          <cell r="D46">
            <v>569.65</v>
          </cell>
          <cell r="E46">
            <v>0</v>
          </cell>
          <cell r="F46">
            <v>569.65</v>
          </cell>
        </row>
        <row r="47">
          <cell r="A47" t="str">
            <v> 012215</v>
          </cell>
          <cell r="B47" t="str">
            <v>Filtro espiralado galvanizado super reforçado para poço profundo, diâmetro 6´ (150 mm)</v>
          </cell>
          <cell r="C47" t="str">
            <v>m</v>
          </cell>
          <cell r="D47">
            <v>1199.49</v>
          </cell>
          <cell r="E47">
            <v>0</v>
          </cell>
          <cell r="F47">
            <v>1199.49</v>
          </cell>
        </row>
        <row r="48">
          <cell r="A48" t="str">
            <v> 012216</v>
          </cell>
          <cell r="B48" t="str">
            <v>Filtro galvanizado tipo NOLD para poço profundo, diâmetro 6´ (150 mm)</v>
          </cell>
          <cell r="C48" t="str">
            <v>m</v>
          </cell>
          <cell r="D48">
            <v>500.67</v>
          </cell>
          <cell r="E48">
            <v>0</v>
          </cell>
          <cell r="F48">
            <v>500.67</v>
          </cell>
        </row>
        <row r="49">
          <cell r="A49" t="str">
            <v> 012217</v>
          </cell>
          <cell r="B49" t="str">
            <v>Filtro PVC geomecânico nervurado tipo standard para poço profundo, diâmetro 6´ (150 mm)</v>
          </cell>
          <cell r="C49" t="str">
            <v>m</v>
          </cell>
          <cell r="D49">
            <v>257.5</v>
          </cell>
          <cell r="E49">
            <v>0</v>
          </cell>
          <cell r="F49">
            <v>257.5</v>
          </cell>
        </row>
        <row r="50">
          <cell r="A50" t="str">
            <v> 012219</v>
          </cell>
          <cell r="B50" t="str">
            <v>Revestimento interno de poço profundo tubo PVC geomecânico nervurado standard, diâmetro 6´ (150 mm)</v>
          </cell>
          <cell r="C50" t="str">
            <v>m</v>
          </cell>
          <cell r="D50">
            <v>167.7</v>
          </cell>
          <cell r="E50">
            <v>0</v>
          </cell>
          <cell r="F50">
            <v>167.7</v>
          </cell>
        </row>
        <row r="51">
          <cell r="A51" t="str">
            <v> 012220</v>
          </cell>
          <cell r="B51" t="str">
            <v>Laje de proteção com 2,00 x 2,00 m para poço profundo</v>
          </cell>
          <cell r="C51" t="str">
            <v>un</v>
          </cell>
          <cell r="D51">
            <v>97.63</v>
          </cell>
          <cell r="E51">
            <v>89.71</v>
          </cell>
          <cell r="F51">
            <v>187.34</v>
          </cell>
        </row>
        <row r="52">
          <cell r="A52" t="str">
            <v> 012221</v>
          </cell>
          <cell r="B52" t="str">
            <v>Revestimento interno de poço profundo tubo PVC geomecânico nervurado reforçado, diâmetro 8´ (200 mm)</v>
          </cell>
          <cell r="C52" t="str">
            <v>m</v>
          </cell>
          <cell r="D52">
            <v>411.71</v>
          </cell>
          <cell r="E52">
            <v>0</v>
          </cell>
          <cell r="F52">
            <v>411.71</v>
          </cell>
        </row>
        <row r="53">
          <cell r="A53" t="str">
            <v> 012222</v>
          </cell>
          <cell r="B53" t="str">
            <v>Limpeza e desenvolvimento do poço</v>
          </cell>
          <cell r="C53" t="str">
            <v>h</v>
          </cell>
          <cell r="D53">
            <v>345.15</v>
          </cell>
          <cell r="E53">
            <v>0</v>
          </cell>
          <cell r="F53">
            <v>345.15</v>
          </cell>
        </row>
        <row r="54">
          <cell r="A54" t="str">
            <v> 012224</v>
          </cell>
          <cell r="B54" t="str">
            <v>Perfuração rotativa para poço profundo em aluvião, arenito, ou solos sedimentados em geral, diâmetro de 10´ (250 mm)</v>
          </cell>
          <cell r="C54" t="str">
            <v>m</v>
          </cell>
          <cell r="D54">
            <v>251.03</v>
          </cell>
          <cell r="E54">
            <v>0</v>
          </cell>
          <cell r="F54">
            <v>251.03</v>
          </cell>
        </row>
        <row r="55">
          <cell r="A55" t="str">
            <v> 012226</v>
          </cell>
          <cell r="B55" t="str">
            <v>Perfuração rotativa para poço profundo em aluvião, arenito, ou solos sedimentados em geral, diâmetro de 12´ (300 mm)</v>
          </cell>
          <cell r="C55" t="str">
            <v>m</v>
          </cell>
          <cell r="D55">
            <v>367.96</v>
          </cell>
          <cell r="E55">
            <v>0</v>
          </cell>
          <cell r="F55">
            <v>367.96</v>
          </cell>
        </row>
        <row r="56">
          <cell r="A56" t="str">
            <v> 012227</v>
          </cell>
          <cell r="B56" t="str">
            <v>Perfuração rotativa para poço profundo em rocha sã (basalto), diâmetro de 14´ (350 mm)</v>
          </cell>
          <cell r="C56" t="str">
            <v>m</v>
          </cell>
          <cell r="D56">
            <v>2308.71</v>
          </cell>
          <cell r="E56">
            <v>0</v>
          </cell>
          <cell r="F56">
            <v>2308.71</v>
          </cell>
        </row>
        <row r="57">
          <cell r="A57" t="str">
            <v> 012228</v>
          </cell>
          <cell r="B57" t="str">
            <v>Perfuração rotativa para poço profundo em aluvião, arenito, ou solos sedimentados em geral, diâmetro de 14´ (350 mm)</v>
          </cell>
          <cell r="C57" t="str">
            <v>m</v>
          </cell>
          <cell r="D57">
            <v>375.03</v>
          </cell>
          <cell r="E57">
            <v>0</v>
          </cell>
          <cell r="F57">
            <v>375.03</v>
          </cell>
        </row>
        <row r="58">
          <cell r="A58" t="str">
            <v> 012229</v>
          </cell>
          <cell r="B58" t="str">
            <v>Perfuração rotativa para poço profundo em aluvião, arenito, ou solos sedimentados em geral, diâmetro de 22´ (550 mm)</v>
          </cell>
          <cell r="C58" t="str">
            <v>m</v>
          </cell>
          <cell r="D58">
            <v>834.17</v>
          </cell>
          <cell r="E58">
            <v>0</v>
          </cell>
          <cell r="F58">
            <v>834.17</v>
          </cell>
        </row>
        <row r="59">
          <cell r="A59" t="str">
            <v> 012230</v>
          </cell>
          <cell r="B59" t="str">
            <v>Perfuração rotativa para poço profundo em aluvião, arenito, ou solos sedimentados em geral, diâmetro de 16´ (400 mm)</v>
          </cell>
          <cell r="C59" t="str">
            <v>m</v>
          </cell>
          <cell r="D59">
            <v>438</v>
          </cell>
          <cell r="E59">
            <v>0</v>
          </cell>
          <cell r="F59">
            <v>438</v>
          </cell>
        </row>
        <row r="60">
          <cell r="A60" t="str">
            <v> 012231</v>
          </cell>
          <cell r="B60" t="str">
            <v>Perfuração rotativa para poço profundo em aluvião, arenito, ou solos sedimentados em geral, diâmetro de 20´ (500 mm)</v>
          </cell>
          <cell r="C60" t="str">
            <v>m</v>
          </cell>
          <cell r="D60">
            <v>666</v>
          </cell>
          <cell r="E60">
            <v>0</v>
          </cell>
          <cell r="F60">
            <v>666</v>
          </cell>
        </row>
        <row r="61">
          <cell r="A61" t="str">
            <v> 012232</v>
          </cell>
          <cell r="B61" t="str">
            <v>Perfuração rotativa para poço profundo em aluvião, arenito, ou solos sedimentados em geral, diâmetro de 18´ (450 mm)</v>
          </cell>
          <cell r="C61" t="str">
            <v>m</v>
          </cell>
          <cell r="D61">
            <v>578.4</v>
          </cell>
          <cell r="E61">
            <v>0</v>
          </cell>
          <cell r="F61">
            <v>578.4</v>
          </cell>
        </row>
        <row r="62">
          <cell r="A62" t="str">
            <v> 012233</v>
          </cell>
          <cell r="B62" t="str">
            <v>Perfuração rotativa para poço profundo em aluvião, arenito, ou solos sedimentados em geral, diâmetro de 26´ (650 mm)</v>
          </cell>
          <cell r="C62" t="str">
            <v>m</v>
          </cell>
          <cell r="D62">
            <v>1102.5</v>
          </cell>
          <cell r="E62">
            <v>0</v>
          </cell>
          <cell r="F62">
            <v>1102.5</v>
          </cell>
        </row>
        <row r="63">
          <cell r="A63" t="str">
            <v> 012234</v>
          </cell>
          <cell r="B63" t="str">
            <v>Perfuração rotativa para poço profundo em rocha alterada (basalto alterado), diâmetro de 8´ (200 mm)</v>
          </cell>
          <cell r="C63" t="str">
            <v>m</v>
          </cell>
          <cell r="D63">
            <v>195.83</v>
          </cell>
          <cell r="E63">
            <v>0</v>
          </cell>
          <cell r="F63">
            <v>195.83</v>
          </cell>
        </row>
        <row r="64">
          <cell r="A64" t="str">
            <v> 012236</v>
          </cell>
          <cell r="B64" t="str">
            <v>Perfuração rotativa para poço profundo em rocha alterada (basalto alterado), diâmetro de 10´ (250 mm)</v>
          </cell>
          <cell r="C64" t="str">
            <v>m</v>
          </cell>
          <cell r="D64">
            <v>275.79000000000002</v>
          </cell>
          <cell r="E64">
            <v>0</v>
          </cell>
          <cell r="F64">
            <v>275.79000000000002</v>
          </cell>
        </row>
        <row r="65">
          <cell r="A65" t="str">
            <v> 012238</v>
          </cell>
          <cell r="B65" t="str">
            <v>Perfuração rotativa para poço profundo em rocha alterada (basalto alterado), diâmetro de 12´ (300 mm)</v>
          </cell>
          <cell r="C65" t="str">
            <v>m</v>
          </cell>
          <cell r="D65">
            <v>407.5</v>
          </cell>
          <cell r="E65">
            <v>0</v>
          </cell>
          <cell r="F65">
            <v>407.5</v>
          </cell>
        </row>
        <row r="66">
          <cell r="A66" t="str">
            <v> 012240</v>
          </cell>
          <cell r="B66" t="str">
            <v>Perfuração roto-pneumática para poço profundo em rocha sã (basalto), diâmetro de 6´ (150 mm)</v>
          </cell>
          <cell r="C66" t="str">
            <v>m</v>
          </cell>
          <cell r="D66">
            <v>186.07</v>
          </cell>
          <cell r="E66">
            <v>0</v>
          </cell>
          <cell r="F66">
            <v>186.07</v>
          </cell>
        </row>
        <row r="67">
          <cell r="A67" t="str">
            <v> 012241</v>
          </cell>
          <cell r="B67" t="str">
            <v>Perfuração roto-pneumática para poço profundo em rocha sã (basalto), diâmetro de 14´ (350 mm)</v>
          </cell>
          <cell r="C67" t="str">
            <v>m</v>
          </cell>
          <cell r="D67">
            <v>1565.51</v>
          </cell>
          <cell r="E67">
            <v>0</v>
          </cell>
          <cell r="F67">
            <v>1565.51</v>
          </cell>
        </row>
        <row r="68">
          <cell r="A68" t="str">
            <v> 012242</v>
          </cell>
          <cell r="B68" t="str">
            <v>Perfuração roto-pneumática para poço profundo em rocha sã (basalto), diâmetro de 8´ (200 mm)</v>
          </cell>
          <cell r="C68" t="str">
            <v>m</v>
          </cell>
          <cell r="D68">
            <v>278.91000000000003</v>
          </cell>
          <cell r="E68">
            <v>0</v>
          </cell>
          <cell r="F68">
            <v>278.91000000000003</v>
          </cell>
        </row>
        <row r="69">
          <cell r="A69" t="str">
            <v> 012243</v>
          </cell>
          <cell r="B69" t="str">
            <v>Perfuração roto-pneumática para poço profundo em rocha sã (basalto), diâmetro de 12´ (300 mm)</v>
          </cell>
          <cell r="C69" t="str">
            <v>m</v>
          </cell>
          <cell r="D69">
            <v>1152.6500000000001</v>
          </cell>
          <cell r="E69">
            <v>0</v>
          </cell>
          <cell r="F69">
            <v>1152.6500000000001</v>
          </cell>
        </row>
        <row r="70">
          <cell r="A70" t="str">
            <v> 012244</v>
          </cell>
          <cell r="B70" t="str">
            <v>Perfuração roto-pneumática para poço profundo em rocha sã (basalto), diâmetro de 10´ (250 mm)</v>
          </cell>
          <cell r="C70" t="str">
            <v>m</v>
          </cell>
          <cell r="D70">
            <v>418.75</v>
          </cell>
          <cell r="E70">
            <v>0</v>
          </cell>
          <cell r="F70">
            <v>418.75</v>
          </cell>
        </row>
        <row r="71">
          <cell r="A71" t="str">
            <v> 012245</v>
          </cell>
          <cell r="B71" t="str">
            <v>Perfuração roto-pneumática para poço profundo em rocha sã (basalto), diâmetro de 18´ (450 mm)</v>
          </cell>
          <cell r="C71" t="str">
            <v>m</v>
          </cell>
          <cell r="D71">
            <v>2471.34</v>
          </cell>
          <cell r="E71">
            <v>0</v>
          </cell>
          <cell r="F71">
            <v>2471.34</v>
          </cell>
        </row>
        <row r="72">
          <cell r="A72" t="str">
            <v> 012247</v>
          </cell>
          <cell r="B72" t="str">
            <v>Pré-filtro tipo pérola</v>
          </cell>
          <cell r="C72" t="str">
            <v>m³</v>
          </cell>
          <cell r="D72">
            <v>1200.4000000000001</v>
          </cell>
          <cell r="E72">
            <v>0</v>
          </cell>
          <cell r="F72">
            <v>1200.4000000000001</v>
          </cell>
        </row>
        <row r="73">
          <cell r="A73" t="str">
            <v> 012248</v>
          </cell>
          <cell r="B73" t="str">
            <v>Revestimento da boca de poço profundo tubo chapa 3/16´, diâmetro 12´</v>
          </cell>
          <cell r="C73" t="str">
            <v>m</v>
          </cell>
          <cell r="D73">
            <v>583</v>
          </cell>
          <cell r="E73">
            <v>0</v>
          </cell>
          <cell r="F73">
            <v>583</v>
          </cell>
        </row>
        <row r="74">
          <cell r="A74" t="str">
            <v> 012249</v>
          </cell>
          <cell r="B74" t="str">
            <v>Pré-filtro tipo Jacareí</v>
          </cell>
          <cell r="C74" t="str">
            <v>m³</v>
          </cell>
          <cell r="D74">
            <v>972.8</v>
          </cell>
          <cell r="E74">
            <v>0</v>
          </cell>
          <cell r="F74">
            <v>972.8</v>
          </cell>
        </row>
        <row r="75">
          <cell r="A75" t="str">
            <v> 012250</v>
          </cell>
          <cell r="B75" t="str">
            <v>Revestimento da boca de poço profundo tubo chapa 3/16´, diâmetro 14´</v>
          </cell>
          <cell r="C75" t="str">
            <v>m</v>
          </cell>
          <cell r="D75">
            <v>662</v>
          </cell>
          <cell r="E75">
            <v>0</v>
          </cell>
          <cell r="F75">
            <v>662</v>
          </cell>
        </row>
        <row r="76">
          <cell r="A76" t="str">
            <v> 012252</v>
          </cell>
          <cell r="B76" t="str">
            <v>Revestimento da boca de poço profundo tubo chapa 3/16´, diâmetro 16´</v>
          </cell>
          <cell r="C76" t="str">
            <v>m</v>
          </cell>
          <cell r="D76">
            <v>805</v>
          </cell>
          <cell r="E76">
            <v>0</v>
          </cell>
          <cell r="F76">
            <v>805</v>
          </cell>
        </row>
        <row r="77">
          <cell r="A77" t="str">
            <v> 012253</v>
          </cell>
          <cell r="B77" t="str">
            <v>Revestimento interno de poço profundo tubo aço schedule 40, diâmetro 10´ (250 mm)</v>
          </cell>
          <cell r="C77" t="str">
            <v>m</v>
          </cell>
          <cell r="D77">
            <v>1342.88</v>
          </cell>
          <cell r="E77">
            <v>0</v>
          </cell>
          <cell r="F77">
            <v>1342.88</v>
          </cell>
        </row>
        <row r="78">
          <cell r="A78" t="str">
            <v> 012254</v>
          </cell>
          <cell r="B78" t="str">
            <v>Revestimento interno de poço profundo tubo preto DIN 2440, diâmetro 6´ (150 mm)</v>
          </cell>
          <cell r="C78" t="str">
            <v>m</v>
          </cell>
          <cell r="D78">
            <v>287.70999999999998</v>
          </cell>
          <cell r="E78">
            <v>0</v>
          </cell>
          <cell r="F78">
            <v>287.70999999999998</v>
          </cell>
        </row>
        <row r="79">
          <cell r="A79" t="str">
            <v> 012255</v>
          </cell>
          <cell r="B79" t="str">
            <v>Revestimento interno de poço profundo tubo aço schedule 40, diâmetro 6´ (150 mm)</v>
          </cell>
          <cell r="C79" t="str">
            <v>m</v>
          </cell>
          <cell r="D79">
            <v>500.5</v>
          </cell>
          <cell r="E79">
            <v>0</v>
          </cell>
          <cell r="F79">
            <v>500.5</v>
          </cell>
        </row>
        <row r="80">
          <cell r="A80" t="str">
            <v> 012256</v>
          </cell>
          <cell r="B80" t="str">
            <v>Revestimento interno de poço profundo tubo preto DIN 2440, diâmetro 8´ (200 mm)</v>
          </cell>
          <cell r="C80" t="str">
            <v>m</v>
          </cell>
          <cell r="D80">
            <v>484.67</v>
          </cell>
          <cell r="E80">
            <v>0</v>
          </cell>
          <cell r="F80">
            <v>484.67</v>
          </cell>
        </row>
        <row r="81">
          <cell r="A81" t="str">
            <v> 012257</v>
          </cell>
          <cell r="B81" t="str">
            <v>Instalação e transporte de equipamento de perfuração para poço profundo com profundidade até 200 m</v>
          </cell>
          <cell r="C81" t="str">
            <v>tx</v>
          </cell>
          <cell r="D81">
            <v>5010.17</v>
          </cell>
          <cell r="E81">
            <v>0</v>
          </cell>
          <cell r="F81">
            <v>5010.17</v>
          </cell>
        </row>
        <row r="82">
          <cell r="A82" t="str">
            <v> 012261</v>
          </cell>
          <cell r="B82" t="str">
            <v>Instalação e transporte de equipamento para bombeamento, limpeza, desenvolvimento e teste de vazão</v>
          </cell>
          <cell r="C82" t="str">
            <v>tx</v>
          </cell>
          <cell r="D82">
            <v>1677.42</v>
          </cell>
          <cell r="E82">
            <v>0</v>
          </cell>
          <cell r="F82">
            <v>1677.42</v>
          </cell>
        </row>
        <row r="83">
          <cell r="A83" t="str">
            <v> 012266</v>
          </cell>
          <cell r="B83" t="str">
            <v>Teste de vazão de poço profundo com bomba submersa</v>
          </cell>
          <cell r="C83" t="str">
            <v>h</v>
          </cell>
          <cell r="D83">
            <v>180.1</v>
          </cell>
          <cell r="E83">
            <v>0</v>
          </cell>
          <cell r="F83">
            <v>180.1</v>
          </cell>
        </row>
        <row r="84">
          <cell r="A84" t="str">
            <v> 012268</v>
          </cell>
          <cell r="B84" t="str">
            <v>Teste de vazão de poço profundo com compressor de ar</v>
          </cell>
          <cell r="C84" t="str">
            <v>h</v>
          </cell>
          <cell r="D84">
            <v>213.87</v>
          </cell>
          <cell r="E84">
            <v>0</v>
          </cell>
          <cell r="F84">
            <v>213.87</v>
          </cell>
        </row>
        <row r="85">
          <cell r="A85" t="str">
            <v> 012269</v>
          </cell>
          <cell r="B85" t="str">
            <v>Perfilagem ótica</v>
          </cell>
          <cell r="C85" t="str">
            <v>m</v>
          </cell>
          <cell r="D85">
            <v>63.29</v>
          </cell>
          <cell r="E85">
            <v>0</v>
          </cell>
          <cell r="F85">
            <v>63.29</v>
          </cell>
        </row>
        <row r="86">
          <cell r="A86" t="str">
            <v> 012270</v>
          </cell>
          <cell r="B86" t="str">
            <v>Perfilagem elétrica</v>
          </cell>
          <cell r="C86" t="str">
            <v>m</v>
          </cell>
          <cell r="D86">
            <v>106.95</v>
          </cell>
          <cell r="E86">
            <v>0</v>
          </cell>
          <cell r="F86">
            <v>106.95</v>
          </cell>
        </row>
        <row r="87">
          <cell r="A87" t="str">
            <v> 012271</v>
          </cell>
          <cell r="B87" t="str">
            <v>Perfuração rotativa para poço profundo em solos e/ou rocha metassedimentar alterada em geral, diâmetro de 20´ (508 mm)</v>
          </cell>
          <cell r="C87" t="str">
            <v>m</v>
          </cell>
          <cell r="D87">
            <v>627.70000000000005</v>
          </cell>
          <cell r="E87">
            <v>0</v>
          </cell>
          <cell r="F87">
            <v>627.70000000000005</v>
          </cell>
        </row>
        <row r="88">
          <cell r="A88" t="str">
            <v> 012272</v>
          </cell>
          <cell r="B88" t="str">
            <v>Perfuração roto-pneumática para poço profundo em rocha metassedimentar em geral, diâmetro de 12,25´ (311,15 mm)</v>
          </cell>
          <cell r="C88" t="str">
            <v>m</v>
          </cell>
          <cell r="D88">
            <v>950</v>
          </cell>
          <cell r="E88">
            <v>0</v>
          </cell>
          <cell r="F88">
            <v>950</v>
          </cell>
        </row>
        <row r="89">
          <cell r="A89" t="str">
            <v> 012273</v>
          </cell>
          <cell r="B89" t="str">
            <v>Revestimento interno de poço profundo tubo de aço preto liso calandrado, diâmetro 16´ (406,40 mm)</v>
          </cell>
          <cell r="C89" t="str">
            <v>m</v>
          </cell>
          <cell r="D89">
            <v>903.33</v>
          </cell>
          <cell r="E89">
            <v>0</v>
          </cell>
          <cell r="F89">
            <v>903.33</v>
          </cell>
        </row>
        <row r="90">
          <cell r="A90" t="str">
            <v> 012274</v>
          </cell>
          <cell r="B90" t="str">
            <v>Revestimento interno de poço profundo tubo aço schedule 40, diâmetro 14´ (355,60 mm)</v>
          </cell>
          <cell r="C90" t="str">
            <v>m</v>
          </cell>
          <cell r="D90">
            <v>843.33</v>
          </cell>
          <cell r="E90">
            <v>0</v>
          </cell>
          <cell r="F90">
            <v>843.33</v>
          </cell>
        </row>
        <row r="91">
          <cell r="A91" t="str">
            <v> 012275</v>
          </cell>
          <cell r="B91" t="str">
            <v>Instalação e transporte de equipamento de perfuração para poço profundo com profundidade acima de 200 m e até 300 m</v>
          </cell>
          <cell r="C91" t="str">
            <v>tx</v>
          </cell>
          <cell r="D91">
            <v>7424</v>
          </cell>
          <cell r="E91">
            <v>0</v>
          </cell>
          <cell r="F91">
            <v>7424</v>
          </cell>
        </row>
        <row r="92">
          <cell r="A92" t="str">
            <v> 012276</v>
          </cell>
          <cell r="B92" t="str">
            <v>Instalação e transporte de equipamento de perfuração para poço profundo com profundidade acima de 300 m</v>
          </cell>
          <cell r="C92" t="str">
            <v>tx</v>
          </cell>
          <cell r="D92">
            <v>15343.19</v>
          </cell>
          <cell r="E92">
            <v>0</v>
          </cell>
          <cell r="F92">
            <v>15343.19</v>
          </cell>
        </row>
        <row r="93">
          <cell r="A93" t="str">
            <v> 012280</v>
          </cell>
          <cell r="B93" t="str">
            <v>Revestimento da boca de poço profundo tubo chapa 3/16´, diâmetro 20´</v>
          </cell>
          <cell r="C93" t="str">
            <v>m</v>
          </cell>
          <cell r="D93">
            <v>890</v>
          </cell>
          <cell r="E93">
            <v>0</v>
          </cell>
          <cell r="F93">
            <v>890</v>
          </cell>
        </row>
        <row r="94">
          <cell r="A94" t="str">
            <v> 012296</v>
          </cell>
          <cell r="B94" t="str">
            <v>Filtro espiralado galvanizado standard para poço profundo, diâmetro 6´ (152,40 mm)</v>
          </cell>
          <cell r="C94" t="str">
            <v>m</v>
          </cell>
          <cell r="D94">
            <v>809</v>
          </cell>
          <cell r="E94">
            <v>0</v>
          </cell>
          <cell r="F94">
            <v>809</v>
          </cell>
        </row>
        <row r="95">
          <cell r="A95" t="str">
            <v> 012297</v>
          </cell>
          <cell r="B95" t="str">
            <v>Revestimento interno de poço profundo tubo de aço preto NBR5590, diâmetro 6´ (152,40mm)</v>
          </cell>
          <cell r="C95" t="str">
            <v>m</v>
          </cell>
          <cell r="D95">
            <v>553.33000000000004</v>
          </cell>
          <cell r="E95">
            <v>0</v>
          </cell>
          <cell r="F95">
            <v>553.33000000000004</v>
          </cell>
        </row>
        <row r="96">
          <cell r="A96" t="str">
            <v> 012298</v>
          </cell>
          <cell r="B96" t="str">
            <v>Licença de perfuração e procedimentos para obtenção da outorga de poço profundo</v>
          </cell>
          <cell r="C96" t="str">
            <v>un</v>
          </cell>
          <cell r="D96">
            <v>4275</v>
          </cell>
          <cell r="E96">
            <v>0</v>
          </cell>
          <cell r="F96">
            <v>4275</v>
          </cell>
        </row>
        <row r="97">
          <cell r="A97" t="str">
            <v> 012300</v>
          </cell>
          <cell r="B97" t="str">
            <v>Tratamento, recuperação e trabalhos especiais em concreto</v>
          </cell>
        </row>
        <row r="98">
          <cell r="A98" t="str">
            <v> 012301</v>
          </cell>
          <cell r="B98" t="str">
            <v>Taxa de mobilização de equipamentos para corte em concreto armado</v>
          </cell>
          <cell r="C98" t="str">
            <v>tx</v>
          </cell>
          <cell r="D98">
            <v>192.5</v>
          </cell>
          <cell r="E98">
            <v>0</v>
          </cell>
          <cell r="F98">
            <v>192.5</v>
          </cell>
        </row>
        <row r="99">
          <cell r="A99" t="str">
            <v> 012302</v>
          </cell>
          <cell r="B99" t="str">
            <v>Limpeza de armadura com escova de aço</v>
          </cell>
          <cell r="C99" t="str">
            <v>m²</v>
          </cell>
          <cell r="D99">
            <v>0.97</v>
          </cell>
          <cell r="E99">
            <v>2.89</v>
          </cell>
          <cell r="F99">
            <v>3.86</v>
          </cell>
        </row>
        <row r="100">
          <cell r="A100" t="str">
            <v> 012303</v>
          </cell>
          <cell r="B100" t="str">
            <v>Preparo de ponte de aderência com adesivo a base de epóxi</v>
          </cell>
          <cell r="C100" t="str">
            <v>m²</v>
          </cell>
          <cell r="D100">
            <v>58.76</v>
          </cell>
          <cell r="E100">
            <v>21.31</v>
          </cell>
          <cell r="F100">
            <v>80.069999999999993</v>
          </cell>
        </row>
        <row r="101">
          <cell r="A101" t="str">
            <v> 012304</v>
          </cell>
          <cell r="B101" t="str">
            <v>Tratamento de armadura com produto anticorrosivo a base de zinco</v>
          </cell>
          <cell r="C101" t="str">
            <v>m²</v>
          </cell>
          <cell r="D101">
            <v>11.28</v>
          </cell>
          <cell r="E101">
            <v>18.32</v>
          </cell>
          <cell r="F101">
            <v>29.6</v>
          </cell>
        </row>
        <row r="102">
          <cell r="A102" t="str">
            <v> 012306</v>
          </cell>
          <cell r="B102" t="str">
            <v>Corte de concreto deteriorado inclusive remoção dos detritos</v>
          </cell>
          <cell r="C102" t="str">
            <v>m²</v>
          </cell>
          <cell r="D102">
            <v>0</v>
          </cell>
          <cell r="E102">
            <v>14.46</v>
          </cell>
          <cell r="F102">
            <v>14.46</v>
          </cell>
        </row>
        <row r="103">
          <cell r="A103" t="str">
            <v> 012312</v>
          </cell>
          <cell r="B103" t="str">
            <v>Furação de 3 1/4´ em concreto armado</v>
          </cell>
          <cell r="C103" t="str">
            <v>m</v>
          </cell>
          <cell r="D103">
            <v>155.63</v>
          </cell>
          <cell r="E103">
            <v>0</v>
          </cell>
          <cell r="F103">
            <v>155.63</v>
          </cell>
        </row>
        <row r="104">
          <cell r="A104" t="str">
            <v> 012313</v>
          </cell>
          <cell r="B104" t="str">
            <v>Furação de 6 1/4´ em concreto armado</v>
          </cell>
          <cell r="C104" t="str">
            <v>m</v>
          </cell>
          <cell r="D104">
            <v>264.01</v>
          </cell>
          <cell r="E104">
            <v>0</v>
          </cell>
          <cell r="F104">
            <v>264.01</v>
          </cell>
        </row>
        <row r="105">
          <cell r="A105" t="str">
            <v> 012314</v>
          </cell>
          <cell r="B105" t="str">
            <v>Furação de 1 1/4´ em concreto armado</v>
          </cell>
          <cell r="C105" t="str">
            <v>m</v>
          </cell>
          <cell r="D105">
            <v>121.45</v>
          </cell>
          <cell r="E105">
            <v>0</v>
          </cell>
          <cell r="F105">
            <v>121.45</v>
          </cell>
        </row>
        <row r="106">
          <cell r="A106" t="str">
            <v> 012315</v>
          </cell>
          <cell r="B106" t="str">
            <v>Furação de 1 1/2´ em concreto armado</v>
          </cell>
          <cell r="C106" t="str">
            <v>m</v>
          </cell>
          <cell r="D106">
            <v>124.18</v>
          </cell>
          <cell r="E106">
            <v>0</v>
          </cell>
          <cell r="F106">
            <v>124.18</v>
          </cell>
        </row>
        <row r="107">
          <cell r="A107" t="str">
            <v> 012316</v>
          </cell>
          <cell r="B107" t="str">
            <v>Furação de 2 1/4´ em concreto armado</v>
          </cell>
          <cell r="C107" t="str">
            <v>m</v>
          </cell>
          <cell r="D107">
            <v>142.18</v>
          </cell>
          <cell r="E107">
            <v>0</v>
          </cell>
          <cell r="F107">
            <v>142.18</v>
          </cell>
        </row>
        <row r="108">
          <cell r="A108" t="str">
            <v> 012319</v>
          </cell>
          <cell r="B108" t="str">
            <v>Furação de 2 1/2´ em concreto armado</v>
          </cell>
          <cell r="C108" t="str">
            <v>m</v>
          </cell>
          <cell r="D108">
            <v>144.26</v>
          </cell>
          <cell r="E108">
            <v>0</v>
          </cell>
          <cell r="F108">
            <v>144.26</v>
          </cell>
        </row>
        <row r="109">
          <cell r="A109" t="str">
            <v> 012320</v>
          </cell>
          <cell r="B109" t="str">
            <v>Taxa de mobilização para execução de serviço de perfuração em concreto</v>
          </cell>
          <cell r="C109" t="str">
            <v>tx</v>
          </cell>
          <cell r="D109">
            <v>155</v>
          </cell>
          <cell r="E109">
            <v>0</v>
          </cell>
          <cell r="F109">
            <v>155</v>
          </cell>
        </row>
        <row r="110">
          <cell r="A110" t="str">
            <v> 012321</v>
          </cell>
          <cell r="B110" t="str">
            <v>Furação de 12,5 x 200 mm em concreto armado, inclusive colagem da armadura</v>
          </cell>
          <cell r="C110" t="str">
            <v>un</v>
          </cell>
          <cell r="D110">
            <v>10.47</v>
          </cell>
          <cell r="E110">
            <v>0</v>
          </cell>
          <cell r="F110">
            <v>10.47</v>
          </cell>
        </row>
        <row r="111">
          <cell r="A111" t="str">
            <v> 012322</v>
          </cell>
          <cell r="B111" t="str">
            <v>Furação de 16 x 150 mm em concreto armado, inclusive colagem da armadura</v>
          </cell>
          <cell r="C111" t="str">
            <v>un</v>
          </cell>
          <cell r="D111">
            <v>13.18</v>
          </cell>
          <cell r="E111">
            <v>0</v>
          </cell>
          <cell r="F111">
            <v>13.18</v>
          </cell>
        </row>
        <row r="112">
          <cell r="A112" t="str">
            <v> 012324</v>
          </cell>
          <cell r="B112" t="str">
            <v>Furação de 20 x 150 mm em concreto armado, inclusive colagem da armadura</v>
          </cell>
          <cell r="C112" t="str">
            <v>un</v>
          </cell>
          <cell r="D112">
            <v>17.84</v>
          </cell>
          <cell r="E112">
            <v>0</v>
          </cell>
          <cell r="F112">
            <v>17.84</v>
          </cell>
        </row>
        <row r="113">
          <cell r="A113" t="str">
            <v> 012326</v>
          </cell>
          <cell r="B113" t="str">
            <v>Furação de 2´ em concreto armado</v>
          </cell>
          <cell r="C113" t="str">
            <v>m</v>
          </cell>
          <cell r="D113">
            <v>146.94</v>
          </cell>
          <cell r="E113">
            <v>0</v>
          </cell>
          <cell r="F113">
            <v>146.94</v>
          </cell>
        </row>
        <row r="114">
          <cell r="A114" t="str">
            <v> 012327</v>
          </cell>
          <cell r="B114" t="str">
            <v>Furação de 4´ em concreto armado</v>
          </cell>
          <cell r="C114" t="str">
            <v>m</v>
          </cell>
          <cell r="D114">
            <v>190.62</v>
          </cell>
          <cell r="E114">
            <v>0</v>
          </cell>
          <cell r="F114">
            <v>190.62</v>
          </cell>
        </row>
        <row r="115">
          <cell r="A115" t="str">
            <v> 012328</v>
          </cell>
          <cell r="B115" t="str">
            <v>Furação de 6´ em concreto armado</v>
          </cell>
          <cell r="C115" t="str">
            <v>m</v>
          </cell>
          <cell r="D115">
            <v>263.06</v>
          </cell>
          <cell r="E115">
            <v>0</v>
          </cell>
          <cell r="F115">
            <v>263.06</v>
          </cell>
        </row>
        <row r="116">
          <cell r="A116" t="str">
            <v> 012329</v>
          </cell>
          <cell r="B116" t="str">
            <v>Furação de 8´ em concreto armado</v>
          </cell>
          <cell r="C116" t="str">
            <v>m</v>
          </cell>
          <cell r="D116">
            <v>367</v>
          </cell>
          <cell r="E116">
            <v>0</v>
          </cell>
          <cell r="F116">
            <v>367</v>
          </cell>
        </row>
        <row r="117">
          <cell r="A117" t="str">
            <v> 012346</v>
          </cell>
          <cell r="B117" t="str">
            <v>Furação de 1´ em concreto armado</v>
          </cell>
          <cell r="C117" t="str">
            <v>m</v>
          </cell>
          <cell r="D117">
            <v>120.95</v>
          </cell>
          <cell r="E117">
            <v>0</v>
          </cell>
          <cell r="F117">
            <v>120.95</v>
          </cell>
        </row>
        <row r="118">
          <cell r="A118" t="str">
            <v> 012347</v>
          </cell>
          <cell r="B118" t="str">
            <v>Furação de 3´ em concreto armado</v>
          </cell>
          <cell r="C118" t="str">
            <v>m</v>
          </cell>
          <cell r="D118">
            <v>164.96</v>
          </cell>
          <cell r="E118">
            <v>0</v>
          </cell>
          <cell r="F118">
            <v>164.96</v>
          </cell>
        </row>
        <row r="119">
          <cell r="A119" t="str">
            <v> 012348</v>
          </cell>
          <cell r="B119" t="str">
            <v>Furação de 5´ em concreto armado</v>
          </cell>
          <cell r="C119" t="str">
            <v>m</v>
          </cell>
          <cell r="D119">
            <v>222.27</v>
          </cell>
          <cell r="E119">
            <v>0</v>
          </cell>
          <cell r="F119">
            <v>222.27</v>
          </cell>
        </row>
        <row r="120">
          <cell r="A120" t="str">
            <v> 012349</v>
          </cell>
          <cell r="B120" t="str">
            <v>Furação de 7´ em concreto armado</v>
          </cell>
          <cell r="C120" t="str">
            <v>m</v>
          </cell>
          <cell r="D120">
            <v>304.43</v>
          </cell>
          <cell r="E120">
            <v>0</v>
          </cell>
          <cell r="F120">
            <v>304.43</v>
          </cell>
        </row>
        <row r="121">
          <cell r="A121" t="str">
            <v> 012351</v>
          </cell>
          <cell r="B121" t="str">
            <v>Corte vertical em concreto armado, espessura de 15 cm</v>
          </cell>
          <cell r="C121" t="str">
            <v>m</v>
          </cell>
          <cell r="D121">
            <v>189.44</v>
          </cell>
          <cell r="E121">
            <v>0</v>
          </cell>
          <cell r="F121">
            <v>189.44</v>
          </cell>
        </row>
        <row r="122">
          <cell r="A122" t="str">
            <v> 012700</v>
          </cell>
          <cell r="B122" t="str">
            <v>Estudos e programas ambientais</v>
          </cell>
        </row>
        <row r="123">
          <cell r="A123" t="str">
            <v> 012701</v>
          </cell>
          <cell r="B123" t="str">
            <v>Projeto e implementação de gerenciamento integrado de resíduos sólidos e gestão de perdas</v>
          </cell>
          <cell r="C123" t="str">
            <v>un</v>
          </cell>
          <cell r="D123">
            <v>7553.5</v>
          </cell>
          <cell r="E123">
            <v>0</v>
          </cell>
          <cell r="F123">
            <v>7553.5</v>
          </cell>
        </row>
        <row r="124">
          <cell r="A124" t="str">
            <v> 012702</v>
          </cell>
          <cell r="B124" t="str">
            <v>Projeto e implementação de educação ambiental</v>
          </cell>
          <cell r="C124" t="str">
            <v>un</v>
          </cell>
          <cell r="D124">
            <v>12048.05</v>
          </cell>
          <cell r="E124">
            <v>0</v>
          </cell>
          <cell r="F124">
            <v>12048.05</v>
          </cell>
        </row>
        <row r="125">
          <cell r="A125" t="str">
            <v> 012703</v>
          </cell>
          <cell r="B125" t="str">
            <v>Projeto e implementação de controle ambiental das obras</v>
          </cell>
          <cell r="C125" t="str">
            <v>un</v>
          </cell>
          <cell r="D125">
            <v>10729.8</v>
          </cell>
          <cell r="E125">
            <v>0</v>
          </cell>
          <cell r="F125">
            <v>10729.8</v>
          </cell>
        </row>
        <row r="126">
          <cell r="A126" t="str">
            <v> 012704</v>
          </cell>
          <cell r="B126" t="str">
            <v>Laudo de caracterização de vegetação</v>
          </cell>
          <cell r="C126" t="str">
            <v>un</v>
          </cell>
          <cell r="D126">
            <v>20668.080000000002</v>
          </cell>
          <cell r="E126">
            <v>0</v>
          </cell>
          <cell r="F126">
            <v>20668.080000000002</v>
          </cell>
        </row>
        <row r="127">
          <cell r="A127" t="str">
            <v> 012705</v>
          </cell>
          <cell r="B127" t="str">
            <v>Laudo de caracterização da fauna associada à flora</v>
          </cell>
          <cell r="C127" t="str">
            <v>un</v>
          </cell>
          <cell r="D127">
            <v>33075.269999999997</v>
          </cell>
          <cell r="E127">
            <v>0</v>
          </cell>
          <cell r="F127">
            <v>33075.269999999997</v>
          </cell>
        </row>
        <row r="128">
          <cell r="A128" t="str">
            <v> 012706</v>
          </cell>
          <cell r="B128" t="str">
            <v>Projeto e implementação de monitoramento da fauna durante a obra</v>
          </cell>
          <cell r="C128" t="str">
            <v>un</v>
          </cell>
          <cell r="D128">
            <v>12834.7</v>
          </cell>
          <cell r="E128">
            <v>0</v>
          </cell>
          <cell r="F128">
            <v>12834.7</v>
          </cell>
        </row>
        <row r="129">
          <cell r="A129" t="str">
            <v> 012707</v>
          </cell>
          <cell r="B129" t="str">
            <v>Laudo de autodepuração</v>
          </cell>
          <cell r="C129" t="str">
            <v>un</v>
          </cell>
          <cell r="D129">
            <v>15311.5</v>
          </cell>
          <cell r="E129">
            <v>0</v>
          </cell>
          <cell r="F129">
            <v>15311.5</v>
          </cell>
        </row>
        <row r="130">
          <cell r="A130" t="str">
            <v> 020000</v>
          </cell>
          <cell r="B130" t="str">
            <v>Início, apoio e administração da obra</v>
          </cell>
        </row>
        <row r="131">
          <cell r="A131" t="str">
            <v> 020100</v>
          </cell>
          <cell r="B131" t="str">
            <v>Construção provisória</v>
          </cell>
        </row>
        <row r="132">
          <cell r="A132" t="str">
            <v> 020102</v>
          </cell>
          <cell r="B132" t="str">
            <v>Construção provisória em madeira - fornecimento e montagem</v>
          </cell>
          <cell r="C132" t="str">
            <v>m²</v>
          </cell>
          <cell r="D132">
            <v>170.72</v>
          </cell>
          <cell r="E132">
            <v>56.11</v>
          </cell>
          <cell r="F132">
            <v>226.83</v>
          </cell>
        </row>
        <row r="133">
          <cell r="A133" t="str">
            <v> 020117</v>
          </cell>
          <cell r="B133" t="str">
            <v>Sanitário/vestiário provisório em alvenaria</v>
          </cell>
          <cell r="C133" t="str">
            <v>m²</v>
          </cell>
          <cell r="D133">
            <v>298.98</v>
          </cell>
          <cell r="E133">
            <v>151.09</v>
          </cell>
          <cell r="F133">
            <v>450.07</v>
          </cell>
        </row>
        <row r="134">
          <cell r="A134" t="str">
            <v> 020118</v>
          </cell>
          <cell r="B134" t="str">
            <v>Banheiro químico, modelo Standard, com manutenção conforme exigências da CETESB</v>
          </cell>
          <cell r="C134" t="str">
            <v>unxmês</v>
          </cell>
          <cell r="D134">
            <v>458.33</v>
          </cell>
          <cell r="E134">
            <v>0</v>
          </cell>
          <cell r="F134">
            <v>458.33</v>
          </cell>
        </row>
        <row r="135">
          <cell r="A135" t="str">
            <v> 020120</v>
          </cell>
          <cell r="B135" t="str">
            <v>Desmobilização de construção provisória</v>
          </cell>
          <cell r="C135" t="str">
            <v>m²</v>
          </cell>
          <cell r="D135">
            <v>7.09</v>
          </cell>
          <cell r="E135">
            <v>3.36</v>
          </cell>
          <cell r="F135">
            <v>10.45</v>
          </cell>
        </row>
        <row r="136">
          <cell r="A136" t="str">
            <v> 020200</v>
          </cell>
          <cell r="B136" t="str">
            <v>Container</v>
          </cell>
        </row>
        <row r="137">
          <cell r="A137" t="str">
            <v> 020202</v>
          </cell>
          <cell r="B137" t="str">
            <v>Container alojamento - mínimo 9,20 m²</v>
          </cell>
          <cell r="C137" t="str">
            <v>unxmês</v>
          </cell>
          <cell r="D137">
            <v>246.87</v>
          </cell>
          <cell r="E137">
            <v>1.93</v>
          </cell>
          <cell r="F137">
            <v>248.8</v>
          </cell>
        </row>
        <row r="138">
          <cell r="A138" t="str">
            <v> 020204</v>
          </cell>
          <cell r="B138" t="str">
            <v>Container sanitário - mínimo 2 duchas, 2 bacias, 1 lavatório e 1 mictório</v>
          </cell>
          <cell r="C138" t="str">
            <v>unxmês</v>
          </cell>
          <cell r="D138">
            <v>479.5</v>
          </cell>
          <cell r="E138">
            <v>1.93</v>
          </cell>
          <cell r="F138">
            <v>481.43</v>
          </cell>
        </row>
        <row r="139">
          <cell r="A139" t="str">
            <v> 020206</v>
          </cell>
          <cell r="B139" t="str">
            <v>Container depósito - mínimo 9,20 m²</v>
          </cell>
          <cell r="C139" t="str">
            <v>unxmês</v>
          </cell>
          <cell r="D139">
            <v>246.87</v>
          </cell>
          <cell r="E139">
            <v>1.93</v>
          </cell>
          <cell r="F139">
            <v>248.8</v>
          </cell>
        </row>
        <row r="140">
          <cell r="A140" t="str">
            <v> 020208</v>
          </cell>
          <cell r="B140" t="str">
            <v>Container escritório com 1 sanitário - mínimo 9,20 m²</v>
          </cell>
          <cell r="C140" t="str">
            <v>unxmês</v>
          </cell>
          <cell r="D140">
            <v>285.13</v>
          </cell>
          <cell r="E140">
            <v>1.93</v>
          </cell>
          <cell r="F140">
            <v>287.06</v>
          </cell>
        </row>
        <row r="141">
          <cell r="A141" t="str">
            <v> 020210</v>
          </cell>
          <cell r="B141" t="str">
            <v>Container guarita simples - mínimo 1,0 m²</v>
          </cell>
          <cell r="C141" t="str">
            <v>unxmês</v>
          </cell>
          <cell r="D141">
            <v>170.93</v>
          </cell>
          <cell r="E141">
            <v>1.93</v>
          </cell>
          <cell r="F141">
            <v>172.86</v>
          </cell>
        </row>
        <row r="142">
          <cell r="A142" t="str">
            <v> 020300</v>
          </cell>
          <cell r="B142" t="str">
            <v>Tapume, vedação e proteções diversas</v>
          </cell>
        </row>
        <row r="143">
          <cell r="A143" t="str">
            <v> 020303</v>
          </cell>
          <cell r="B143" t="str">
            <v>Proteção de superfícies em geral com plástico bolha</v>
          </cell>
          <cell r="C143" t="str">
            <v>m²</v>
          </cell>
          <cell r="D143">
            <v>0.35</v>
          </cell>
          <cell r="E143">
            <v>0.96</v>
          </cell>
          <cell r="F143">
            <v>1.31</v>
          </cell>
        </row>
        <row r="144">
          <cell r="A144" t="str">
            <v> 020306</v>
          </cell>
          <cell r="B144" t="str">
            <v>Proteção de fachada com tela de nylon</v>
          </cell>
          <cell r="C144" t="str">
            <v>m²</v>
          </cell>
          <cell r="D144">
            <v>2.41</v>
          </cell>
          <cell r="E144">
            <v>9.2200000000000006</v>
          </cell>
          <cell r="F144">
            <v>11.63</v>
          </cell>
        </row>
        <row r="145">
          <cell r="A145" t="str">
            <v> 020308</v>
          </cell>
          <cell r="B145" t="str">
            <v>Fechamento provisório de vãos em chapa de madeira compensada</v>
          </cell>
          <cell r="C145" t="str">
            <v>m²</v>
          </cell>
          <cell r="D145">
            <v>7.09</v>
          </cell>
          <cell r="E145">
            <v>13.32</v>
          </cell>
          <cell r="F145">
            <v>20.41</v>
          </cell>
        </row>
        <row r="146">
          <cell r="A146" t="str">
            <v> 020309</v>
          </cell>
          <cell r="B146" t="str">
            <v>Fechamento definitivo de vãos em chapa de madeira compensada</v>
          </cell>
          <cell r="C146" t="str">
            <v>m²</v>
          </cell>
          <cell r="D146">
            <v>15.24</v>
          </cell>
          <cell r="E146">
            <v>13.32</v>
          </cell>
          <cell r="F146">
            <v>28.56</v>
          </cell>
        </row>
        <row r="147">
          <cell r="A147" t="str">
            <v> 020311</v>
          </cell>
          <cell r="B147" t="str">
            <v>Tapume móvel para fechamento de áreas</v>
          </cell>
          <cell r="C147" t="str">
            <v>m²</v>
          </cell>
          <cell r="D147">
            <v>20.82</v>
          </cell>
          <cell r="E147">
            <v>24.57</v>
          </cell>
          <cell r="F147">
            <v>45.39</v>
          </cell>
        </row>
        <row r="148">
          <cell r="A148" t="str">
            <v> 020312</v>
          </cell>
          <cell r="B148" t="str">
            <v>Tapume fixo para fechamento de áreas, com portão</v>
          </cell>
          <cell r="C148" t="str">
            <v>m²</v>
          </cell>
          <cell r="D148">
            <v>20.82</v>
          </cell>
          <cell r="E148">
            <v>24.25</v>
          </cell>
          <cell r="F148">
            <v>45.07</v>
          </cell>
        </row>
        <row r="149">
          <cell r="A149" t="str">
            <v> 020320</v>
          </cell>
          <cell r="B149" t="str">
            <v>Locação de quadros metálicos para plataforma de proteção, inclusive o madeiramento</v>
          </cell>
          <cell r="C149" t="str">
            <v>m²xmês</v>
          </cell>
          <cell r="D149">
            <v>15.71</v>
          </cell>
          <cell r="E149">
            <v>0.47</v>
          </cell>
          <cell r="F149">
            <v>16.18</v>
          </cell>
        </row>
        <row r="150">
          <cell r="A150" t="str">
            <v> 020324</v>
          </cell>
          <cell r="B150" t="str">
            <v>Proteção de piso com tecido de aniagem e gesso</v>
          </cell>
          <cell r="C150" t="str">
            <v>m²</v>
          </cell>
          <cell r="D150">
            <v>5.29</v>
          </cell>
          <cell r="E150">
            <v>1.93</v>
          </cell>
          <cell r="F150">
            <v>7.22</v>
          </cell>
        </row>
        <row r="151">
          <cell r="A151" t="str">
            <v> 020325</v>
          </cell>
          <cell r="B151" t="str">
            <v>Tapume fixo em painel OSB - espessura 8 mm</v>
          </cell>
          <cell r="C151" t="str">
            <v>m²</v>
          </cell>
          <cell r="D151">
            <v>26.69</v>
          </cell>
          <cell r="E151">
            <v>18.010000000000002</v>
          </cell>
          <cell r="F151">
            <v>44.7</v>
          </cell>
        </row>
        <row r="152">
          <cell r="A152" t="str">
            <v> 020326</v>
          </cell>
          <cell r="B152" t="str">
            <v>Tapume fixo em painel OSB - espessura 10 mm</v>
          </cell>
          <cell r="C152" t="str">
            <v>m²</v>
          </cell>
          <cell r="D152">
            <v>28.52</v>
          </cell>
          <cell r="E152">
            <v>18.010000000000002</v>
          </cell>
          <cell r="F152">
            <v>46.53</v>
          </cell>
        </row>
        <row r="153">
          <cell r="A153" t="str">
            <v> 020327</v>
          </cell>
          <cell r="B153" t="str">
            <v>Tapume fixo em painel OSB - espessura 12 mm</v>
          </cell>
          <cell r="C153" t="str">
            <v>m²</v>
          </cell>
          <cell r="D153">
            <v>31.02</v>
          </cell>
          <cell r="E153">
            <v>18.010000000000002</v>
          </cell>
          <cell r="F153">
            <v>49.03</v>
          </cell>
        </row>
        <row r="154">
          <cell r="A154" t="str">
            <v> 020350</v>
          </cell>
          <cell r="B154" t="str">
            <v>Proteção em madeira e lona plástica para equipamentos: mecânico/informática, para obras de reforma</v>
          </cell>
          <cell r="C154" t="str">
            <v>m³</v>
          </cell>
          <cell r="D154">
            <v>20.57</v>
          </cell>
          <cell r="E154">
            <v>20.68</v>
          </cell>
          <cell r="F154">
            <v>41.25</v>
          </cell>
        </row>
        <row r="155">
          <cell r="A155" t="str">
            <v> 020500</v>
          </cell>
          <cell r="B155" t="str">
            <v>Andaimes e balancins</v>
          </cell>
        </row>
        <row r="156">
          <cell r="A156" t="str">
            <v> 020503</v>
          </cell>
          <cell r="B156" t="str">
            <v>Andaime tubular fachadeiro</v>
          </cell>
          <cell r="C156" t="str">
            <v>m²xmês</v>
          </cell>
          <cell r="D156">
            <v>7.84</v>
          </cell>
          <cell r="E156">
            <v>0.96</v>
          </cell>
          <cell r="F156">
            <v>8.8000000000000007</v>
          </cell>
        </row>
        <row r="157">
          <cell r="A157" t="str">
            <v> 020506</v>
          </cell>
          <cell r="B157" t="str">
            <v>Montagem e desmontagem de andaime torre metálica com altura até 10 m</v>
          </cell>
          <cell r="C157" t="str">
            <v>m</v>
          </cell>
          <cell r="D157">
            <v>0</v>
          </cell>
          <cell r="E157">
            <v>5.88</v>
          </cell>
          <cell r="F157">
            <v>5.88</v>
          </cell>
        </row>
        <row r="158">
          <cell r="A158" t="str">
            <v> 020508</v>
          </cell>
          <cell r="B158" t="str">
            <v>Montagem e desmontagem de andaime torre metálica com altura superior a 10 m</v>
          </cell>
          <cell r="C158" t="str">
            <v>m</v>
          </cell>
          <cell r="D158">
            <v>0</v>
          </cell>
          <cell r="E158">
            <v>14.85</v>
          </cell>
          <cell r="F158">
            <v>14.85</v>
          </cell>
        </row>
        <row r="159">
          <cell r="A159" t="str">
            <v> 020509</v>
          </cell>
          <cell r="B159" t="str">
            <v>Montagem e desmontagem de andaime tubular fachadeiro com altura até 10 m</v>
          </cell>
          <cell r="C159" t="str">
            <v>m²</v>
          </cell>
          <cell r="D159">
            <v>0</v>
          </cell>
          <cell r="E159">
            <v>5.88</v>
          </cell>
          <cell r="F159">
            <v>5.88</v>
          </cell>
        </row>
        <row r="160">
          <cell r="A160" t="str">
            <v> 020510</v>
          </cell>
          <cell r="B160" t="str">
            <v>Montagem e desmontagem de andaime tubular fachadeiro com altura superior a 10 m</v>
          </cell>
          <cell r="C160" t="str">
            <v>m²</v>
          </cell>
          <cell r="D160">
            <v>0</v>
          </cell>
          <cell r="E160">
            <v>14.85</v>
          </cell>
          <cell r="F160">
            <v>14.85</v>
          </cell>
        </row>
        <row r="161">
          <cell r="A161" t="str">
            <v> 020515</v>
          </cell>
          <cell r="B161" t="str">
            <v>Andaime torre metálico de 1,5 x 1,5 m</v>
          </cell>
          <cell r="C161" t="str">
            <v>mxmês</v>
          </cell>
          <cell r="D161">
            <v>17.55</v>
          </cell>
          <cell r="E161">
            <v>1.93</v>
          </cell>
          <cell r="F161">
            <v>19.48</v>
          </cell>
        </row>
        <row r="162">
          <cell r="A162" t="str">
            <v> 020519</v>
          </cell>
          <cell r="B162" t="str">
            <v>Balancim elétrico tipo plataforma para transporte vertical</v>
          </cell>
          <cell r="C162" t="str">
            <v>mxmês</v>
          </cell>
          <cell r="D162">
            <v>22.43</v>
          </cell>
          <cell r="E162">
            <v>0</v>
          </cell>
          <cell r="F162">
            <v>22.43</v>
          </cell>
        </row>
        <row r="163">
          <cell r="A163" t="str">
            <v> 020800</v>
          </cell>
          <cell r="B163" t="str">
            <v>Sinalização de obra</v>
          </cell>
        </row>
        <row r="164">
          <cell r="A164" t="str">
            <v> 020802</v>
          </cell>
          <cell r="B164" t="str">
            <v>Placa de identificação para obra</v>
          </cell>
          <cell r="C164" t="str">
            <v>m²</v>
          </cell>
          <cell r="D164">
            <v>357.5</v>
          </cell>
          <cell r="E164">
            <v>42.92</v>
          </cell>
          <cell r="F164">
            <v>400.42</v>
          </cell>
        </row>
        <row r="165">
          <cell r="A165" t="str">
            <v> 020803</v>
          </cell>
          <cell r="B165" t="str">
            <v>Manutenção de placa padronizada de identificação visual de programas e empreendimentos do governo do Estado de São Paulo</v>
          </cell>
          <cell r="C165" t="str">
            <v>m²xmês</v>
          </cell>
          <cell r="D165">
            <v>5.81</v>
          </cell>
          <cell r="E165">
            <v>1.35</v>
          </cell>
          <cell r="F165">
            <v>7.16</v>
          </cell>
        </row>
        <row r="166">
          <cell r="A166" t="str">
            <v> 020900</v>
          </cell>
          <cell r="B166" t="str">
            <v>Limpeza de terreno</v>
          </cell>
        </row>
        <row r="167">
          <cell r="A167" t="str">
            <v> 020903</v>
          </cell>
          <cell r="B167" t="str">
            <v>Limpeza manual do terreno, inclusive troncos até 5 cm de diâmetro, com caminhão à disposição, dentro da obra, até o raio de 1,0 km</v>
          </cell>
          <cell r="C167" t="str">
            <v>m²</v>
          </cell>
          <cell r="D167">
            <v>1.04</v>
          </cell>
          <cell r="E167">
            <v>2.41</v>
          </cell>
          <cell r="F167">
            <v>3.45</v>
          </cell>
        </row>
        <row r="168">
          <cell r="A168" t="str">
            <v> 020904</v>
          </cell>
          <cell r="B168" t="str">
            <v>Limpeza mecanizada do terreno, inclusive troncos até 15 cm de diâmetro, com caminhão à disposição, dentro e fora da obra, com transporte no raio de até 1,0 km</v>
          </cell>
          <cell r="C168" t="str">
            <v>m²</v>
          </cell>
          <cell r="D168">
            <v>2.0499999999999998</v>
          </cell>
          <cell r="E168">
            <v>0.08</v>
          </cell>
          <cell r="F168">
            <v>2.13</v>
          </cell>
        </row>
        <row r="169">
          <cell r="A169" t="str">
            <v> 020913</v>
          </cell>
          <cell r="B169" t="str">
            <v>Limpeza mecanizada do terreno, inclusive troncos com diâmetro acima de 15 cm até 50 cm, com caminhão à disposição dentro da obra, até o raio de 1,0 km</v>
          </cell>
          <cell r="C169" t="str">
            <v>m²</v>
          </cell>
          <cell r="D169">
            <v>2.2599999999999998</v>
          </cell>
          <cell r="E169">
            <v>0.08</v>
          </cell>
          <cell r="F169">
            <v>2.34</v>
          </cell>
        </row>
        <row r="170">
          <cell r="A170" t="str">
            <v> 020915</v>
          </cell>
          <cell r="B170" t="str">
            <v>Corte e derrubada de eucalípto (1° corte) - idade até 4 anos</v>
          </cell>
          <cell r="C170" t="str">
            <v>m³</v>
          </cell>
          <cell r="D170">
            <v>29.14</v>
          </cell>
          <cell r="E170">
            <v>4.34</v>
          </cell>
          <cell r="F170">
            <v>33.479999999999997</v>
          </cell>
        </row>
        <row r="171">
          <cell r="A171" t="str">
            <v> 020916</v>
          </cell>
          <cell r="B171" t="str">
            <v>Corte e derrubada de eucalípto (1° corte) - idade acima de 4 anos</v>
          </cell>
          <cell r="C171" t="str">
            <v>m³</v>
          </cell>
          <cell r="D171">
            <v>34.32</v>
          </cell>
          <cell r="E171">
            <v>5.1100000000000003</v>
          </cell>
          <cell r="F171">
            <v>39.43</v>
          </cell>
        </row>
        <row r="172">
          <cell r="A172" t="str">
            <v> 021000</v>
          </cell>
          <cell r="B172" t="str">
            <v>Locação de obra</v>
          </cell>
        </row>
        <row r="173">
          <cell r="A173" t="str">
            <v> 021002</v>
          </cell>
          <cell r="B173" t="str">
            <v>Locação de obra de edificação</v>
          </cell>
          <cell r="C173" t="str">
            <v>m²</v>
          </cell>
          <cell r="D173">
            <v>4.01</v>
          </cell>
          <cell r="E173">
            <v>2.73</v>
          </cell>
          <cell r="F173">
            <v>6.74</v>
          </cell>
        </row>
        <row r="174">
          <cell r="A174" t="str">
            <v> 021004</v>
          </cell>
          <cell r="B174" t="str">
            <v>Locação de rede de canalização</v>
          </cell>
          <cell r="C174" t="str">
            <v>m</v>
          </cell>
          <cell r="D174">
            <v>0.52</v>
          </cell>
          <cell r="E174">
            <v>0.19</v>
          </cell>
          <cell r="F174">
            <v>0.71</v>
          </cell>
        </row>
        <row r="175">
          <cell r="A175" t="str">
            <v> 021005</v>
          </cell>
          <cell r="B175" t="str">
            <v>Locação para muros, cercas e alambrados</v>
          </cell>
          <cell r="C175" t="str">
            <v>m</v>
          </cell>
          <cell r="D175">
            <v>0.52</v>
          </cell>
          <cell r="E175">
            <v>0.19</v>
          </cell>
          <cell r="F175">
            <v>0.71</v>
          </cell>
        </row>
        <row r="176">
          <cell r="A176" t="str">
            <v> 021006</v>
          </cell>
          <cell r="B176" t="str">
            <v>Locação de vias, calçadas, tanques e lagoas</v>
          </cell>
          <cell r="C176" t="str">
            <v>m²</v>
          </cell>
          <cell r="D176">
            <v>0.45</v>
          </cell>
          <cell r="E176">
            <v>0.39</v>
          </cell>
          <cell r="F176">
            <v>0.84</v>
          </cell>
        </row>
        <row r="177">
          <cell r="A177" t="str">
            <v> 030000</v>
          </cell>
          <cell r="B177" t="str">
            <v>Demolição sem reaproveitamento</v>
          </cell>
        </row>
        <row r="178">
          <cell r="A178" t="str">
            <v> 030100</v>
          </cell>
          <cell r="B178" t="str">
            <v>Demolição de concreto, lastro, mistura e afins</v>
          </cell>
        </row>
        <row r="179">
          <cell r="A179" t="str">
            <v> 030102</v>
          </cell>
          <cell r="B179" t="str">
            <v>Demolição manual de concreto simples</v>
          </cell>
          <cell r="C179" t="str">
            <v>m³</v>
          </cell>
          <cell r="D179">
            <v>0</v>
          </cell>
          <cell r="E179">
            <v>106.04</v>
          </cell>
          <cell r="F179">
            <v>106.04</v>
          </cell>
        </row>
        <row r="180">
          <cell r="A180" t="str">
            <v> 030104</v>
          </cell>
          <cell r="B180" t="str">
            <v>Demolição manual de concreto armado</v>
          </cell>
          <cell r="C180" t="str">
            <v>m³</v>
          </cell>
          <cell r="D180">
            <v>0</v>
          </cell>
          <cell r="E180">
            <v>192.8</v>
          </cell>
          <cell r="F180">
            <v>192.8</v>
          </cell>
        </row>
        <row r="181">
          <cell r="A181" t="str">
            <v> 030106</v>
          </cell>
          <cell r="B181" t="str">
            <v>Demolição manual de lajes pré-moldadas, incluindo revestimento</v>
          </cell>
          <cell r="C181" t="str">
            <v>m²</v>
          </cell>
          <cell r="D181">
            <v>0</v>
          </cell>
          <cell r="E181">
            <v>14.46</v>
          </cell>
          <cell r="F181">
            <v>14.46</v>
          </cell>
        </row>
        <row r="182">
          <cell r="A182" t="str">
            <v> 030120</v>
          </cell>
          <cell r="B182" t="str">
            <v>Demolição mecanizada de concreto armado, inclusive fragmentação, carregamento, transporte até 1,0 quilômetro e descarregamento</v>
          </cell>
          <cell r="C182" t="str">
            <v>m³</v>
          </cell>
          <cell r="D182">
            <v>191.03</v>
          </cell>
          <cell r="E182">
            <v>57.84</v>
          </cell>
          <cell r="F182">
            <v>248.87</v>
          </cell>
        </row>
        <row r="183">
          <cell r="A183" t="str">
            <v> 030121</v>
          </cell>
          <cell r="B183" t="str">
            <v>Demolição mecanizada de concreto armado, inclusive fragmentação e acomodação do material</v>
          </cell>
          <cell r="C183" t="str">
            <v>m³</v>
          </cell>
          <cell r="D183">
            <v>182.02</v>
          </cell>
          <cell r="E183">
            <v>57.84</v>
          </cell>
          <cell r="F183">
            <v>239.86</v>
          </cell>
        </row>
        <row r="184">
          <cell r="A184" t="str">
            <v> 030122</v>
          </cell>
          <cell r="B184" t="str">
            <v>Demolição mecanizada de concreto simples, inclusive fragmentação, carregamento, transporte até 1,0 quilômetro e descarregamento</v>
          </cell>
          <cell r="C184" t="str">
            <v>m³</v>
          </cell>
          <cell r="D184">
            <v>100.02</v>
          </cell>
          <cell r="E184">
            <v>38.56</v>
          </cell>
          <cell r="F184">
            <v>138.58000000000001</v>
          </cell>
        </row>
        <row r="185">
          <cell r="A185" t="str">
            <v> 030123</v>
          </cell>
          <cell r="B185" t="str">
            <v>Demolição mecanizada de concreto simples, inclusive fragmentação e acomodação do material</v>
          </cell>
          <cell r="C185" t="str">
            <v>m³</v>
          </cell>
          <cell r="D185">
            <v>91.01</v>
          </cell>
          <cell r="E185">
            <v>38.56</v>
          </cell>
          <cell r="F185">
            <v>129.57</v>
          </cell>
        </row>
        <row r="186">
          <cell r="A186" t="str">
            <v> 030124</v>
          </cell>
          <cell r="B186" t="str">
            <v>Demolição mecanizada de pavimento ou piso em concreto, inclusive fragmentação, carregamento, transporte até 1,0 quilômetro e descarregamento</v>
          </cell>
          <cell r="C186" t="str">
            <v>m²</v>
          </cell>
          <cell r="D186">
            <v>9.83</v>
          </cell>
          <cell r="E186">
            <v>3.86</v>
          </cell>
          <cell r="F186">
            <v>13.69</v>
          </cell>
        </row>
        <row r="187">
          <cell r="A187" t="str">
            <v> 030125</v>
          </cell>
          <cell r="B187" t="str">
            <v>Demolição mecanizada de pavimento ou piso em concreto, inclusive fragmentação e acomodação do material</v>
          </cell>
          <cell r="C187" t="str">
            <v>m²</v>
          </cell>
          <cell r="D187">
            <v>9.1</v>
          </cell>
          <cell r="E187">
            <v>3.86</v>
          </cell>
          <cell r="F187">
            <v>12.96</v>
          </cell>
        </row>
        <row r="188">
          <cell r="A188" t="str">
            <v> 030126</v>
          </cell>
          <cell r="B188" t="str">
            <v>Demolição mecanizada de sarjeta ou sarjetão, inclusive fragmentação, carregamento, transporte até 1,0 quilômetro e descarregamento</v>
          </cell>
          <cell r="C188" t="str">
            <v>m³</v>
          </cell>
          <cell r="D188">
            <v>98.28</v>
          </cell>
          <cell r="E188">
            <v>38.56</v>
          </cell>
          <cell r="F188">
            <v>136.84</v>
          </cell>
        </row>
        <row r="189">
          <cell r="A189" t="str">
            <v> 030127</v>
          </cell>
          <cell r="B189" t="str">
            <v>Demolição mecanizada de sarjeta ou sarjetão, inclusive fragmentação e acomodação do material</v>
          </cell>
          <cell r="C189" t="str">
            <v>m³</v>
          </cell>
          <cell r="D189">
            <v>91.01</v>
          </cell>
          <cell r="E189">
            <v>38.56</v>
          </cell>
          <cell r="F189">
            <v>129.57</v>
          </cell>
        </row>
        <row r="190">
          <cell r="A190" t="str">
            <v> 030200</v>
          </cell>
          <cell r="B190" t="str">
            <v>Demolição de alvenaria</v>
          </cell>
        </row>
        <row r="191">
          <cell r="A191" t="str">
            <v> 030202</v>
          </cell>
          <cell r="B191" t="str">
            <v>Demolição manual de alvenaria de fundação/embasamento</v>
          </cell>
          <cell r="C191" t="str">
            <v>m³</v>
          </cell>
          <cell r="D191">
            <v>0</v>
          </cell>
          <cell r="E191">
            <v>57.84</v>
          </cell>
          <cell r="F191">
            <v>57.84</v>
          </cell>
        </row>
        <row r="192">
          <cell r="A192" t="str">
            <v> 030204</v>
          </cell>
          <cell r="B192" t="str">
            <v>Demolição manual de alvenaria de elevação ou elemento vazado, incluindo revestimento</v>
          </cell>
          <cell r="C192" t="str">
            <v>m³</v>
          </cell>
          <cell r="D192">
            <v>0</v>
          </cell>
          <cell r="E192">
            <v>38.56</v>
          </cell>
          <cell r="F192">
            <v>38.56</v>
          </cell>
        </row>
        <row r="193">
          <cell r="A193" t="str">
            <v> 030300</v>
          </cell>
          <cell r="B193" t="str">
            <v>Demolição de revestimento em massa</v>
          </cell>
        </row>
        <row r="194">
          <cell r="A194" t="str">
            <v> 030302</v>
          </cell>
          <cell r="B194" t="str">
            <v>Apicoamento manual de piso, parede ou teto</v>
          </cell>
          <cell r="C194" t="str">
            <v>m²</v>
          </cell>
          <cell r="D194">
            <v>0</v>
          </cell>
          <cell r="E194">
            <v>1.45</v>
          </cell>
          <cell r="F194">
            <v>1.45</v>
          </cell>
        </row>
        <row r="195">
          <cell r="A195" t="str">
            <v> 030304</v>
          </cell>
          <cell r="B195" t="str">
            <v>Demolição manual de revestimento em massa de parede ou teto</v>
          </cell>
          <cell r="C195" t="str">
            <v>m²</v>
          </cell>
          <cell r="D195">
            <v>0</v>
          </cell>
          <cell r="E195">
            <v>2.89</v>
          </cell>
          <cell r="F195">
            <v>2.89</v>
          </cell>
        </row>
        <row r="196">
          <cell r="A196" t="str">
            <v> 030306</v>
          </cell>
          <cell r="B196" t="str">
            <v>Demolição manual de revestimento em massa de piso</v>
          </cell>
          <cell r="C196" t="str">
            <v>m²</v>
          </cell>
          <cell r="D196">
            <v>0</v>
          </cell>
          <cell r="E196">
            <v>4.82</v>
          </cell>
          <cell r="F196">
            <v>4.82</v>
          </cell>
        </row>
        <row r="197">
          <cell r="A197" t="str">
            <v> 030400</v>
          </cell>
          <cell r="B197" t="str">
            <v>Demolição de revestimento cerâmico e ladrilho hidráulico</v>
          </cell>
        </row>
        <row r="198">
          <cell r="A198" t="str">
            <v> 030402</v>
          </cell>
          <cell r="B198" t="str">
            <v>Demolição manual de revestimento cerâmico, incluindo a base</v>
          </cell>
          <cell r="C198" t="str">
            <v>m²</v>
          </cell>
          <cell r="D198">
            <v>0</v>
          </cell>
          <cell r="E198">
            <v>5.78</v>
          </cell>
          <cell r="F198">
            <v>5.78</v>
          </cell>
        </row>
        <row r="199">
          <cell r="A199" t="str">
            <v> 030403</v>
          </cell>
          <cell r="B199" t="str">
            <v>Demolição manual de revestimento em ladrilho hidráulico, incluindo a base</v>
          </cell>
          <cell r="C199" t="str">
            <v>m²</v>
          </cell>
          <cell r="D199">
            <v>0</v>
          </cell>
          <cell r="E199">
            <v>4.82</v>
          </cell>
          <cell r="F199">
            <v>4.82</v>
          </cell>
        </row>
        <row r="200">
          <cell r="A200" t="str">
            <v> 030404</v>
          </cell>
          <cell r="B200" t="str">
            <v>Demolição manual de rodapé, soleira ou peitoril, em material cerâmico e/ou ladrilho hidráilico, incluindo a base</v>
          </cell>
          <cell r="C200" t="str">
            <v>m</v>
          </cell>
          <cell r="D200">
            <v>0</v>
          </cell>
          <cell r="E200">
            <v>1.45</v>
          </cell>
          <cell r="F200">
            <v>1.45</v>
          </cell>
        </row>
        <row r="201">
          <cell r="A201" t="str">
            <v> 030500</v>
          </cell>
          <cell r="B201" t="str">
            <v>Demolição de revestimento sintético</v>
          </cell>
        </row>
        <row r="202">
          <cell r="A202" t="str">
            <v> 030502</v>
          </cell>
          <cell r="B202" t="str">
            <v>Demolição manual de revestimento sintético, incluindo a base</v>
          </cell>
          <cell r="C202" t="str">
            <v>m²</v>
          </cell>
          <cell r="D202">
            <v>0</v>
          </cell>
          <cell r="E202">
            <v>3.86</v>
          </cell>
          <cell r="F202">
            <v>3.86</v>
          </cell>
        </row>
        <row r="203">
          <cell r="A203" t="str">
            <v> 030600</v>
          </cell>
          <cell r="B203" t="str">
            <v>Demolição de revestimento em pedra e blocos maciços</v>
          </cell>
        </row>
        <row r="204">
          <cell r="A204" t="str">
            <v> 030605</v>
          </cell>
          <cell r="B204" t="str">
            <v>Desmonte (levantamento) mecanizado de pavimento em paralelepípedo ou lajota de concreto, inclusive carregamento, transporte até 1,0 quilômetro e descarregamento</v>
          </cell>
          <cell r="C204" t="str">
            <v>m²</v>
          </cell>
          <cell r="D204">
            <v>7.21</v>
          </cell>
          <cell r="E204">
            <v>4.82</v>
          </cell>
          <cell r="F204">
            <v>12.03</v>
          </cell>
        </row>
        <row r="205">
          <cell r="A205" t="str">
            <v> 030606</v>
          </cell>
          <cell r="B205" t="str">
            <v>Desmonte (levantamento) mecanizado de pavimento em paralelepípedo ou lajota de concreto, inclusive acomodação do material</v>
          </cell>
          <cell r="C205" t="str">
            <v>m²</v>
          </cell>
          <cell r="D205">
            <v>0.74</v>
          </cell>
          <cell r="E205">
            <v>4.82</v>
          </cell>
          <cell r="F205">
            <v>5.56</v>
          </cell>
        </row>
        <row r="206">
          <cell r="A206" t="str">
            <v> 030700</v>
          </cell>
          <cell r="B206" t="str">
            <v>Demolição de revestimento asfáltico</v>
          </cell>
        </row>
        <row r="207">
          <cell r="A207" t="str">
            <v> 030701</v>
          </cell>
          <cell r="B207" t="str">
            <v>Demolição (levantamento) mecanizada de pavimento asfáltico, inclusive carregamento, transporte até 1,0 quilômetro e descarregamento</v>
          </cell>
          <cell r="C207" t="str">
            <v>m²</v>
          </cell>
          <cell r="D207">
            <v>10.119999999999999</v>
          </cell>
          <cell r="E207">
            <v>1.93</v>
          </cell>
          <cell r="F207">
            <v>12.05</v>
          </cell>
        </row>
        <row r="208">
          <cell r="A208" t="str">
            <v> 030703</v>
          </cell>
          <cell r="B208" t="str">
            <v>Demolição (levantamento) mecanizada de pavimento asfáltico, inclusive fragmentação e acomodação do material</v>
          </cell>
          <cell r="C208" t="str">
            <v>m²</v>
          </cell>
          <cell r="D208">
            <v>9.1</v>
          </cell>
          <cell r="E208">
            <v>1.93</v>
          </cell>
          <cell r="F208">
            <v>11.03</v>
          </cell>
        </row>
        <row r="209">
          <cell r="A209" t="str">
            <v> 030705</v>
          </cell>
          <cell r="B209" t="str">
            <v>Fresagem de pavimento asfáltico com espessura até 5 cm, inclusive carregamento, transporte até 1,0 quilômetro e descarregamento</v>
          </cell>
          <cell r="C209" t="str">
            <v>m²</v>
          </cell>
          <cell r="D209">
            <v>3.77</v>
          </cell>
          <cell r="E209">
            <v>0.67</v>
          </cell>
          <cell r="F209">
            <v>4.4400000000000004</v>
          </cell>
        </row>
        <row r="210">
          <cell r="A210" t="str">
            <v> 030707</v>
          </cell>
          <cell r="B210" t="str">
            <v>Fresagem de pavimento asfáltico com espessura até 5 cm, inclusive acomodação do material</v>
          </cell>
          <cell r="C210" t="str">
            <v>m²</v>
          </cell>
          <cell r="D210">
            <v>2.69</v>
          </cell>
          <cell r="E210">
            <v>0.67</v>
          </cell>
          <cell r="F210">
            <v>3.36</v>
          </cell>
        </row>
        <row r="211">
          <cell r="A211" t="str">
            <v> 030708</v>
          </cell>
          <cell r="B211" t="str">
            <v>Fresagem de pavimeto asfáltico com espessura até 5 cm, inclusive remoção do material fresado até 10 km e varrição</v>
          </cell>
          <cell r="C211" t="str">
            <v>m²</v>
          </cell>
          <cell r="D211">
            <v>5.28</v>
          </cell>
          <cell r="E211">
            <v>0.28999999999999998</v>
          </cell>
          <cell r="F211">
            <v>5.57</v>
          </cell>
        </row>
        <row r="212">
          <cell r="A212" t="str">
            <v> 030800</v>
          </cell>
          <cell r="B212" t="str">
            <v>Demolição de forro</v>
          </cell>
        </row>
        <row r="213">
          <cell r="A213" t="str">
            <v> 030802</v>
          </cell>
          <cell r="B213" t="str">
            <v>Demolição manual de forro em estuque, inclusive sistema de fixação/tarugamento</v>
          </cell>
          <cell r="C213" t="str">
            <v>m²</v>
          </cell>
          <cell r="D213">
            <v>0</v>
          </cell>
          <cell r="E213">
            <v>5.01</v>
          </cell>
          <cell r="F213">
            <v>5.01</v>
          </cell>
        </row>
        <row r="214">
          <cell r="A214" t="str">
            <v> 030804</v>
          </cell>
          <cell r="B214" t="str">
            <v>Demolição manual de forro qualquer, inclusive sistema de fixação/tarugamento</v>
          </cell>
          <cell r="C214" t="str">
            <v>m²</v>
          </cell>
          <cell r="D214">
            <v>0</v>
          </cell>
          <cell r="E214">
            <v>2.89</v>
          </cell>
          <cell r="F214">
            <v>2.89</v>
          </cell>
        </row>
        <row r="215">
          <cell r="A215" t="str">
            <v> 030806</v>
          </cell>
          <cell r="B215" t="str">
            <v>Demolição manual de forro em gesso, inclusive sistema de fixação</v>
          </cell>
          <cell r="C215" t="str">
            <v>m²</v>
          </cell>
          <cell r="D215">
            <v>0</v>
          </cell>
          <cell r="E215">
            <v>2.89</v>
          </cell>
          <cell r="F215">
            <v>2.89</v>
          </cell>
        </row>
        <row r="216">
          <cell r="A216" t="str">
            <v> 030900</v>
          </cell>
          <cell r="B216" t="str">
            <v>Demolição de impermeabilização e afins</v>
          </cell>
        </row>
        <row r="217">
          <cell r="A217" t="str">
            <v> 030902</v>
          </cell>
          <cell r="B217" t="str">
            <v>Demolição manual de camada impermeabilizante</v>
          </cell>
          <cell r="C217" t="str">
            <v>m²</v>
          </cell>
          <cell r="D217">
            <v>0</v>
          </cell>
          <cell r="E217">
            <v>7.74</v>
          </cell>
          <cell r="F217">
            <v>7.74</v>
          </cell>
        </row>
        <row r="218">
          <cell r="A218" t="str">
            <v> 030904</v>
          </cell>
          <cell r="B218" t="str">
            <v>Demolição manual de argamassa regularizante, isolante ou protetora e papel kraft</v>
          </cell>
          <cell r="C218" t="str">
            <v>m²</v>
          </cell>
          <cell r="D218">
            <v>0</v>
          </cell>
          <cell r="E218">
            <v>9.2799999999999994</v>
          </cell>
          <cell r="F218">
            <v>9.2799999999999994</v>
          </cell>
        </row>
        <row r="219">
          <cell r="A219" t="str">
            <v> 030906</v>
          </cell>
          <cell r="B219" t="str">
            <v>Remoção manual de junta de dilatação ou retração, inclusive apoio</v>
          </cell>
          <cell r="C219" t="str">
            <v>m</v>
          </cell>
          <cell r="D219">
            <v>0</v>
          </cell>
          <cell r="E219">
            <v>3.1</v>
          </cell>
          <cell r="F219">
            <v>3.1</v>
          </cell>
        </row>
        <row r="220">
          <cell r="A220" t="str">
            <v> 031000</v>
          </cell>
          <cell r="B220" t="str">
            <v>Remoção pintura</v>
          </cell>
        </row>
        <row r="221">
          <cell r="A221" t="str">
            <v> 031002</v>
          </cell>
          <cell r="B221" t="str">
            <v>Remoção de pintura em rodapé, baguete ou moldura com lixa</v>
          </cell>
          <cell r="C221" t="str">
            <v>m</v>
          </cell>
          <cell r="D221">
            <v>0.04</v>
          </cell>
          <cell r="E221">
            <v>0.6</v>
          </cell>
          <cell r="F221">
            <v>0.64</v>
          </cell>
        </row>
        <row r="222">
          <cell r="A222" t="str">
            <v> 031004</v>
          </cell>
          <cell r="B222" t="str">
            <v>Remoção de pintura em rodapé, baguete ou moldura com produto químico</v>
          </cell>
          <cell r="C222" t="str">
            <v>m</v>
          </cell>
          <cell r="D222">
            <v>0.36</v>
          </cell>
          <cell r="E222">
            <v>0.6</v>
          </cell>
          <cell r="F222">
            <v>0.96</v>
          </cell>
        </row>
        <row r="223">
          <cell r="A223" t="str">
            <v> 031006</v>
          </cell>
          <cell r="B223" t="str">
            <v>Remoção de caiação ou tinta mineral impermeável</v>
          </cell>
          <cell r="C223" t="str">
            <v>m²</v>
          </cell>
          <cell r="D223">
            <v>0.21</v>
          </cell>
          <cell r="E223">
            <v>1.21</v>
          </cell>
          <cell r="F223">
            <v>1.42</v>
          </cell>
        </row>
        <row r="224">
          <cell r="A224" t="str">
            <v> 031008</v>
          </cell>
          <cell r="B224" t="str">
            <v>Remoção de pintura em superfícies de madeira e/ou metálicas com produtos químicos</v>
          </cell>
          <cell r="C224" t="str">
            <v>m²</v>
          </cell>
          <cell r="D224">
            <v>1.79</v>
          </cell>
          <cell r="E224">
            <v>4.83</v>
          </cell>
          <cell r="F224">
            <v>6.62</v>
          </cell>
        </row>
        <row r="225">
          <cell r="A225" t="str">
            <v> 031010</v>
          </cell>
          <cell r="B225" t="str">
            <v>Remoção de pintura em superfícies de madeira e/ou metálicas com lixamento</v>
          </cell>
          <cell r="C225" t="str">
            <v>m²</v>
          </cell>
          <cell r="D225">
            <v>0.21</v>
          </cell>
          <cell r="E225">
            <v>3.62</v>
          </cell>
          <cell r="F225">
            <v>3.83</v>
          </cell>
        </row>
        <row r="226">
          <cell r="A226" t="str">
            <v> 031012</v>
          </cell>
          <cell r="B226" t="str">
            <v>Remoção de pintura em massa com produtos químicos</v>
          </cell>
          <cell r="C226" t="str">
            <v>m²</v>
          </cell>
          <cell r="D226">
            <v>1.79</v>
          </cell>
          <cell r="E226">
            <v>3.62</v>
          </cell>
          <cell r="F226">
            <v>5.41</v>
          </cell>
        </row>
        <row r="227">
          <cell r="A227" t="str">
            <v> 031014</v>
          </cell>
          <cell r="B227" t="str">
            <v>Remoção de pintura em massa com lixamento</v>
          </cell>
          <cell r="C227" t="str">
            <v>m²</v>
          </cell>
          <cell r="D227">
            <v>0.21</v>
          </cell>
          <cell r="E227">
            <v>2.41</v>
          </cell>
          <cell r="F227">
            <v>2.62</v>
          </cell>
        </row>
        <row r="228">
          <cell r="A228" t="str">
            <v> 040000</v>
          </cell>
          <cell r="B228" t="str">
            <v>Retirada com provável reaproveitamento</v>
          </cell>
        </row>
        <row r="229">
          <cell r="A229" t="str">
            <v> 040100</v>
          </cell>
          <cell r="B229" t="str">
            <v>Retirada de fechamento e elemento divisor</v>
          </cell>
        </row>
        <row r="230">
          <cell r="A230" t="str">
            <v> 040102</v>
          </cell>
          <cell r="B230" t="str">
            <v>Retirada de divisória em placa de madeira ou fibrocimento tarugada</v>
          </cell>
          <cell r="C230" t="str">
            <v>m²</v>
          </cell>
          <cell r="D230">
            <v>0</v>
          </cell>
          <cell r="E230">
            <v>17.07</v>
          </cell>
          <cell r="F230">
            <v>17.07</v>
          </cell>
        </row>
        <row r="231">
          <cell r="A231" t="str">
            <v> 040104</v>
          </cell>
          <cell r="B231" t="str">
            <v>Retirada de divisória em placa de madeira ou fibrocimento com montantes metálicos</v>
          </cell>
          <cell r="C231" t="str">
            <v>m²</v>
          </cell>
          <cell r="D231">
            <v>0</v>
          </cell>
          <cell r="E231">
            <v>14.79</v>
          </cell>
          <cell r="F231">
            <v>14.79</v>
          </cell>
        </row>
        <row r="232">
          <cell r="A232" t="str">
            <v> 040106</v>
          </cell>
          <cell r="B232" t="str">
            <v>Retirada de divisória em placa de concreto, granito, granilite ou mármore</v>
          </cell>
          <cell r="C232" t="str">
            <v>m²</v>
          </cell>
          <cell r="D232">
            <v>0</v>
          </cell>
          <cell r="E232">
            <v>9.34</v>
          </cell>
          <cell r="F232">
            <v>9.34</v>
          </cell>
        </row>
        <row r="233">
          <cell r="A233" t="str">
            <v> 040108</v>
          </cell>
          <cell r="B233" t="str">
            <v>Retirada de fechamento em placas pré-moldadas, inclusive pilares</v>
          </cell>
          <cell r="C233" t="str">
            <v>m²</v>
          </cell>
          <cell r="D233">
            <v>1.26</v>
          </cell>
          <cell r="E233">
            <v>0.33</v>
          </cell>
          <cell r="F233">
            <v>1.59</v>
          </cell>
        </row>
        <row r="234">
          <cell r="A234" t="str">
            <v> 040109</v>
          </cell>
          <cell r="B234" t="str">
            <v>Retirada de barreira de proteção com arame de alta segurança, simples ou duplo</v>
          </cell>
          <cell r="C234" t="str">
            <v>m</v>
          </cell>
          <cell r="D234">
            <v>0</v>
          </cell>
          <cell r="E234">
            <v>2.0299999999999998</v>
          </cell>
          <cell r="F234">
            <v>2.0299999999999998</v>
          </cell>
        </row>
        <row r="235">
          <cell r="A235" t="str">
            <v> 040110</v>
          </cell>
          <cell r="B235" t="str">
            <v>Retirada de cerca</v>
          </cell>
          <cell r="C235" t="str">
            <v>m</v>
          </cell>
          <cell r="D235">
            <v>0</v>
          </cell>
          <cell r="E235">
            <v>5.98</v>
          </cell>
          <cell r="F235">
            <v>5.98</v>
          </cell>
        </row>
        <row r="236">
          <cell r="A236" t="str">
            <v> 040200</v>
          </cell>
          <cell r="B236" t="str">
            <v>Retirada de elementos de estrutura (concreto, ferro, alumínio e madeira)</v>
          </cell>
        </row>
        <row r="237">
          <cell r="A237" t="str">
            <v> 040202</v>
          </cell>
          <cell r="B237" t="str">
            <v>Retirada de peças lineares em madeira com seção até 60 cm²</v>
          </cell>
          <cell r="C237" t="str">
            <v>m</v>
          </cell>
          <cell r="D237">
            <v>0</v>
          </cell>
          <cell r="E237">
            <v>0.62</v>
          </cell>
          <cell r="F237">
            <v>0.62</v>
          </cell>
        </row>
        <row r="238">
          <cell r="A238" t="str">
            <v> 040203</v>
          </cell>
          <cell r="B238" t="str">
            <v>Retirada de peças lineares em madeira com seção superior a 60 cm²</v>
          </cell>
          <cell r="C238" t="str">
            <v>m</v>
          </cell>
          <cell r="D238">
            <v>0</v>
          </cell>
          <cell r="E238">
            <v>2.0699999999999998</v>
          </cell>
          <cell r="F238">
            <v>2.0699999999999998</v>
          </cell>
        </row>
        <row r="239">
          <cell r="A239" t="str">
            <v> 040205</v>
          </cell>
          <cell r="B239" t="str">
            <v>Retirada de estrutura em madeira tesoura - telhas de barro</v>
          </cell>
          <cell r="C239" t="str">
            <v>m²</v>
          </cell>
          <cell r="D239">
            <v>0</v>
          </cell>
          <cell r="E239">
            <v>11.39</v>
          </cell>
          <cell r="F239">
            <v>11.39</v>
          </cell>
        </row>
        <row r="240">
          <cell r="A240" t="str">
            <v> 040207</v>
          </cell>
          <cell r="B240" t="str">
            <v>Retirada de estrutura em madeira tesoura - telhas perfil qualquer</v>
          </cell>
          <cell r="C240" t="str">
            <v>m²</v>
          </cell>
          <cell r="D240">
            <v>0</v>
          </cell>
          <cell r="E240">
            <v>9.32</v>
          </cell>
          <cell r="F240">
            <v>9.32</v>
          </cell>
        </row>
        <row r="241">
          <cell r="A241" t="str">
            <v> 040209</v>
          </cell>
          <cell r="B241" t="str">
            <v>Retirada de estrutura em madeira pontaletada - telhas de barro</v>
          </cell>
          <cell r="C241" t="str">
            <v>m²</v>
          </cell>
          <cell r="D241">
            <v>0</v>
          </cell>
          <cell r="E241">
            <v>8.2799999999999994</v>
          </cell>
          <cell r="F241">
            <v>8.2799999999999994</v>
          </cell>
        </row>
        <row r="242">
          <cell r="A242" t="str">
            <v> 040211</v>
          </cell>
          <cell r="B242" t="str">
            <v>Retirada de estrutura em madeira pontaletada - telhas perfil qualquer</v>
          </cell>
          <cell r="C242" t="str">
            <v>m²</v>
          </cell>
          <cell r="D242">
            <v>0</v>
          </cell>
          <cell r="E242">
            <v>6.21</v>
          </cell>
          <cell r="F242">
            <v>6.21</v>
          </cell>
        </row>
        <row r="243">
          <cell r="A243" t="str">
            <v> 040214</v>
          </cell>
          <cell r="B243" t="str">
            <v>Retirada de estrutura metálica</v>
          </cell>
          <cell r="C243" t="str">
            <v>kg</v>
          </cell>
          <cell r="D243">
            <v>1.34</v>
          </cell>
          <cell r="E243">
            <v>0</v>
          </cell>
          <cell r="F243">
            <v>1.34</v>
          </cell>
        </row>
        <row r="244">
          <cell r="A244" t="str">
            <v> 040300</v>
          </cell>
          <cell r="B244" t="str">
            <v>Retirada de telhamento e proteção</v>
          </cell>
        </row>
        <row r="245">
          <cell r="A245" t="str">
            <v> 040302</v>
          </cell>
          <cell r="B245" t="str">
            <v>Retirada de telhamento em barro</v>
          </cell>
          <cell r="C245" t="str">
            <v>m²</v>
          </cell>
          <cell r="D245">
            <v>0</v>
          </cell>
          <cell r="E245">
            <v>7.46</v>
          </cell>
          <cell r="F245">
            <v>7.46</v>
          </cell>
        </row>
        <row r="246">
          <cell r="A246" t="str">
            <v> 040304</v>
          </cell>
          <cell r="B246" t="str">
            <v>Retirada de telhamento perfil e material qualquer, exceto barro</v>
          </cell>
          <cell r="C246" t="str">
            <v>m²</v>
          </cell>
          <cell r="D246">
            <v>0</v>
          </cell>
          <cell r="E246">
            <v>3.73</v>
          </cell>
          <cell r="F246">
            <v>3.73</v>
          </cell>
        </row>
        <row r="247">
          <cell r="A247" t="str">
            <v> 040306</v>
          </cell>
          <cell r="B247" t="str">
            <v>Retirada de cumeeira ou espigão em barro</v>
          </cell>
          <cell r="C247" t="str">
            <v>m</v>
          </cell>
          <cell r="D247">
            <v>0</v>
          </cell>
          <cell r="E247">
            <v>2.8</v>
          </cell>
          <cell r="F247">
            <v>2.8</v>
          </cell>
        </row>
        <row r="248">
          <cell r="A248" t="str">
            <v> 040308</v>
          </cell>
          <cell r="B248" t="str">
            <v>Retirada de cumeeira, espigão ou rufo perfil qualquer</v>
          </cell>
          <cell r="C248" t="str">
            <v>m</v>
          </cell>
          <cell r="D248">
            <v>0</v>
          </cell>
          <cell r="E248">
            <v>4.67</v>
          </cell>
          <cell r="F248">
            <v>4.67</v>
          </cell>
        </row>
        <row r="249">
          <cell r="A249" t="str">
            <v> 040309</v>
          </cell>
          <cell r="B249" t="str">
            <v>Retirada de domo de acrílico, inclusive perfis metálicos de fixação</v>
          </cell>
          <cell r="C249" t="str">
            <v>m²</v>
          </cell>
          <cell r="D249">
            <v>0</v>
          </cell>
          <cell r="E249">
            <v>5.84</v>
          </cell>
          <cell r="F249">
            <v>5.84</v>
          </cell>
        </row>
        <row r="250">
          <cell r="A250" t="str">
            <v> 040400</v>
          </cell>
          <cell r="B250" t="str">
            <v>Retirada de revestimento em pedra e blocos maciços</v>
          </cell>
        </row>
        <row r="251">
          <cell r="A251" t="str">
            <v> 040401</v>
          </cell>
          <cell r="B251" t="str">
            <v>Retirada de revestimento em pedra, granito ou mármore, em parede ou fachada</v>
          </cell>
          <cell r="C251" t="str">
            <v>m²</v>
          </cell>
          <cell r="D251">
            <v>0</v>
          </cell>
          <cell r="E251">
            <v>20.59</v>
          </cell>
          <cell r="F251">
            <v>20.59</v>
          </cell>
        </row>
        <row r="252">
          <cell r="A252" t="str">
            <v> 040402</v>
          </cell>
          <cell r="B252" t="str">
            <v>Retirada de revestimento em pedra, granito ou mármore, em piso</v>
          </cell>
          <cell r="C252" t="str">
            <v>m²</v>
          </cell>
          <cell r="D252">
            <v>0</v>
          </cell>
          <cell r="E252">
            <v>12.53</v>
          </cell>
          <cell r="F252">
            <v>12.53</v>
          </cell>
        </row>
        <row r="253">
          <cell r="A253" t="str">
            <v> 040403</v>
          </cell>
          <cell r="B253" t="str">
            <v>Retirada de soleira ou peitoril em pedra, granito ou mármore</v>
          </cell>
          <cell r="C253" t="str">
            <v>m</v>
          </cell>
          <cell r="D253">
            <v>0</v>
          </cell>
          <cell r="E253">
            <v>8.68</v>
          </cell>
          <cell r="F253">
            <v>8.68</v>
          </cell>
        </row>
        <row r="254">
          <cell r="A254" t="str">
            <v> 040404</v>
          </cell>
          <cell r="B254" t="str">
            <v>Retirada de degrau em pedra, granito ou mármore</v>
          </cell>
          <cell r="C254" t="str">
            <v>m</v>
          </cell>
          <cell r="D254">
            <v>0</v>
          </cell>
          <cell r="E254">
            <v>9.64</v>
          </cell>
          <cell r="F254">
            <v>9.64</v>
          </cell>
        </row>
        <row r="255">
          <cell r="A255" t="str">
            <v> 040406</v>
          </cell>
          <cell r="B255" t="str">
            <v>Retirada de rodapé em pedra, granito ou mármore</v>
          </cell>
          <cell r="C255" t="str">
            <v>m</v>
          </cell>
          <cell r="D255">
            <v>0</v>
          </cell>
          <cell r="E255">
            <v>7.71</v>
          </cell>
          <cell r="F255">
            <v>7.71</v>
          </cell>
        </row>
        <row r="256">
          <cell r="A256" t="str">
            <v> 040500</v>
          </cell>
          <cell r="B256" t="str">
            <v>Retirada de revestimentos em madeira</v>
          </cell>
        </row>
        <row r="257">
          <cell r="A257" t="str">
            <v> 040501</v>
          </cell>
          <cell r="B257" t="str">
            <v>Retirada de revestimento em lambris de madeira</v>
          </cell>
          <cell r="C257" t="str">
            <v>m²</v>
          </cell>
          <cell r="D257">
            <v>0</v>
          </cell>
          <cell r="E257">
            <v>26.82</v>
          </cell>
          <cell r="F257">
            <v>26.82</v>
          </cell>
        </row>
        <row r="258">
          <cell r="A258" t="str">
            <v> 040502</v>
          </cell>
          <cell r="B258" t="str">
            <v>Retirada de piso em tacos de madeira</v>
          </cell>
          <cell r="C258" t="str">
            <v>m²</v>
          </cell>
          <cell r="D258">
            <v>0</v>
          </cell>
          <cell r="E258">
            <v>5.78</v>
          </cell>
          <cell r="F258">
            <v>5.78</v>
          </cell>
        </row>
        <row r="259">
          <cell r="A259" t="str">
            <v> 040504</v>
          </cell>
          <cell r="B259" t="str">
            <v>Retirada de soalho somente o tablado</v>
          </cell>
          <cell r="C259" t="str">
            <v>m²</v>
          </cell>
          <cell r="D259">
            <v>0</v>
          </cell>
          <cell r="E259">
            <v>7.25</v>
          </cell>
          <cell r="F259">
            <v>7.25</v>
          </cell>
        </row>
        <row r="260">
          <cell r="A260" t="str">
            <v> 040506</v>
          </cell>
          <cell r="B260" t="str">
            <v>Retirada de soalho inclusive vigamento</v>
          </cell>
          <cell r="C260" t="str">
            <v>m²</v>
          </cell>
          <cell r="D260">
            <v>0</v>
          </cell>
          <cell r="E260">
            <v>12.43</v>
          </cell>
          <cell r="F260">
            <v>12.43</v>
          </cell>
        </row>
        <row r="261">
          <cell r="A261" t="str">
            <v> 040508</v>
          </cell>
          <cell r="B261" t="str">
            <v>Retirada de degrau em madeira</v>
          </cell>
          <cell r="C261" t="str">
            <v>m</v>
          </cell>
          <cell r="D261">
            <v>0</v>
          </cell>
          <cell r="E261">
            <v>6.21</v>
          </cell>
          <cell r="F261">
            <v>6.21</v>
          </cell>
        </row>
        <row r="262">
          <cell r="A262" t="str">
            <v> 040510</v>
          </cell>
          <cell r="B262" t="str">
            <v>Retirada de rodapé inclusive cordão em madeira</v>
          </cell>
          <cell r="C262" t="str">
            <v>m</v>
          </cell>
          <cell r="D262">
            <v>0</v>
          </cell>
          <cell r="E262">
            <v>1.4</v>
          </cell>
          <cell r="F262">
            <v>1.4</v>
          </cell>
        </row>
        <row r="263">
          <cell r="A263" t="str">
            <v> 040600</v>
          </cell>
          <cell r="B263" t="str">
            <v>Retirada de revestimentos sintéticos e metálicos</v>
          </cell>
        </row>
        <row r="264">
          <cell r="A264" t="str">
            <v> 040601</v>
          </cell>
          <cell r="B264" t="str">
            <v>Retirada de revestimento em lambris metálicos</v>
          </cell>
          <cell r="C264" t="str">
            <v>m²</v>
          </cell>
          <cell r="D264">
            <v>0</v>
          </cell>
          <cell r="E264">
            <v>26.82</v>
          </cell>
          <cell r="F264">
            <v>26.82</v>
          </cell>
        </row>
        <row r="265">
          <cell r="A265" t="str">
            <v> 040602</v>
          </cell>
          <cell r="B265" t="str">
            <v>Retirada de piso em material sintético assentado a cola</v>
          </cell>
          <cell r="C265" t="str">
            <v>m²</v>
          </cell>
          <cell r="D265">
            <v>0</v>
          </cell>
          <cell r="E265">
            <v>2.13</v>
          </cell>
          <cell r="F265">
            <v>2.13</v>
          </cell>
        </row>
        <row r="266">
          <cell r="A266" t="str">
            <v> 040604</v>
          </cell>
          <cell r="B266" t="str">
            <v>Retirada de degrau em material sintético assentado a cola</v>
          </cell>
          <cell r="C266" t="str">
            <v>m</v>
          </cell>
          <cell r="D266">
            <v>0</v>
          </cell>
          <cell r="E266">
            <v>1.98</v>
          </cell>
          <cell r="F266">
            <v>1.98</v>
          </cell>
        </row>
        <row r="267">
          <cell r="A267" t="str">
            <v> 040606</v>
          </cell>
          <cell r="B267" t="str">
            <v>Retirada de rodapé inclusive cordão em material sintético</v>
          </cell>
          <cell r="C267" t="str">
            <v>m</v>
          </cell>
          <cell r="D267">
            <v>0</v>
          </cell>
          <cell r="E267">
            <v>0.48</v>
          </cell>
          <cell r="F267">
            <v>0.48</v>
          </cell>
        </row>
        <row r="268">
          <cell r="A268" t="str">
            <v> 040610</v>
          </cell>
          <cell r="B268" t="str">
            <v>Retirada de piso elevado telescópico metálico, inclusive estrutura de sustentação</v>
          </cell>
          <cell r="C268" t="str">
            <v>m²</v>
          </cell>
          <cell r="D268">
            <v>0</v>
          </cell>
          <cell r="E268">
            <v>23.1</v>
          </cell>
          <cell r="F268">
            <v>23.1</v>
          </cell>
        </row>
        <row r="269">
          <cell r="A269" t="str">
            <v> 040700</v>
          </cell>
          <cell r="B269" t="str">
            <v>Retirada de forro, brises e fachadas</v>
          </cell>
        </row>
        <row r="270">
          <cell r="A270" t="str">
            <v> 040702</v>
          </cell>
          <cell r="B270" t="str">
            <v>Retirada de forro qualquer em placas ou tiras fixadas</v>
          </cell>
          <cell r="C270" t="str">
            <v>m²</v>
          </cell>
          <cell r="D270">
            <v>0</v>
          </cell>
          <cell r="E270">
            <v>5.8</v>
          </cell>
          <cell r="F270">
            <v>5.8</v>
          </cell>
        </row>
        <row r="271">
          <cell r="A271" t="str">
            <v> 040704</v>
          </cell>
          <cell r="B271" t="str">
            <v>Retirada de forro qualquer em placas ou tiras apoiadas</v>
          </cell>
          <cell r="C271" t="str">
            <v>m²</v>
          </cell>
          <cell r="D271">
            <v>0</v>
          </cell>
          <cell r="E271">
            <v>3.11</v>
          </cell>
          <cell r="F271">
            <v>3.11</v>
          </cell>
        </row>
        <row r="272">
          <cell r="A272" t="str">
            <v> 040706</v>
          </cell>
          <cell r="B272" t="str">
            <v>Retirada de sistema de fixação/tarugamento de forro</v>
          </cell>
          <cell r="C272" t="str">
            <v>m²</v>
          </cell>
          <cell r="D272">
            <v>0</v>
          </cell>
          <cell r="E272">
            <v>2.41</v>
          </cell>
          <cell r="F272">
            <v>2.41</v>
          </cell>
        </row>
        <row r="273">
          <cell r="A273" t="str">
            <v> 040800</v>
          </cell>
          <cell r="B273" t="str">
            <v>Retirada de esquadria e elemento de madeira</v>
          </cell>
        </row>
        <row r="274">
          <cell r="A274" t="str">
            <v> 040802</v>
          </cell>
          <cell r="B274" t="str">
            <v>Retirada de folha de esquadria em madeira</v>
          </cell>
          <cell r="C274" t="str">
            <v>un</v>
          </cell>
          <cell r="D274">
            <v>0</v>
          </cell>
          <cell r="E274">
            <v>10.36</v>
          </cell>
          <cell r="F274">
            <v>10.36</v>
          </cell>
        </row>
        <row r="275">
          <cell r="A275" t="str">
            <v> 040804</v>
          </cell>
          <cell r="B275" t="str">
            <v>Retirada de guarnição, moldura e peças lineares em madeira, fixadas</v>
          </cell>
          <cell r="C275" t="str">
            <v>m</v>
          </cell>
          <cell r="D275">
            <v>0</v>
          </cell>
          <cell r="E275">
            <v>0.8</v>
          </cell>
          <cell r="F275">
            <v>0.8</v>
          </cell>
        </row>
        <row r="276">
          <cell r="A276" t="str">
            <v> 040806</v>
          </cell>
          <cell r="B276" t="str">
            <v>Retirada de batente com guarnição e peças lineares em madeira, chumbados</v>
          </cell>
          <cell r="C276" t="str">
            <v>m</v>
          </cell>
          <cell r="D276">
            <v>0</v>
          </cell>
          <cell r="E276">
            <v>6.39</v>
          </cell>
          <cell r="F276">
            <v>6.39</v>
          </cell>
        </row>
        <row r="277">
          <cell r="A277" t="str">
            <v> 040808</v>
          </cell>
          <cell r="B277" t="str">
            <v>Retirada de elemento em madeira e sistema de fixação tipo quadro, lousa etc.</v>
          </cell>
          <cell r="C277" t="str">
            <v>m²</v>
          </cell>
          <cell r="D277">
            <v>0</v>
          </cell>
          <cell r="E277">
            <v>2.89</v>
          </cell>
          <cell r="F277">
            <v>2.89</v>
          </cell>
        </row>
        <row r="278">
          <cell r="A278" t="str">
            <v> 040900</v>
          </cell>
          <cell r="B278" t="str">
            <v>Retirada de esquadria e elementos metálicos</v>
          </cell>
        </row>
        <row r="279">
          <cell r="A279" t="str">
            <v> 040902</v>
          </cell>
          <cell r="B279" t="str">
            <v>Retirada de esquadria metálica em geral</v>
          </cell>
          <cell r="C279" t="str">
            <v>m²</v>
          </cell>
          <cell r="D279">
            <v>0</v>
          </cell>
          <cell r="E279">
            <v>14.92</v>
          </cell>
          <cell r="F279">
            <v>14.92</v>
          </cell>
        </row>
        <row r="280">
          <cell r="A280" t="str">
            <v> 040904</v>
          </cell>
          <cell r="B280" t="str">
            <v>Retirada de folha de esquadria metálica</v>
          </cell>
          <cell r="C280" t="str">
            <v>un</v>
          </cell>
          <cell r="D280">
            <v>0</v>
          </cell>
          <cell r="E280">
            <v>12.33</v>
          </cell>
          <cell r="F280">
            <v>12.33</v>
          </cell>
        </row>
        <row r="281">
          <cell r="A281" t="str">
            <v> 040906</v>
          </cell>
          <cell r="B281" t="str">
            <v>Retirada de batente, corrimão ou peças lineares metálicas, chumbados</v>
          </cell>
          <cell r="C281" t="str">
            <v>m</v>
          </cell>
          <cell r="D281">
            <v>0</v>
          </cell>
          <cell r="E281">
            <v>5.1100000000000003</v>
          </cell>
          <cell r="F281">
            <v>5.1100000000000003</v>
          </cell>
        </row>
        <row r="282">
          <cell r="A282" t="str">
            <v> 040908</v>
          </cell>
          <cell r="B282" t="str">
            <v>Retirada de batente, corrimão ou peças lineares metálicas, fixados</v>
          </cell>
          <cell r="C282" t="str">
            <v>m</v>
          </cell>
          <cell r="D282">
            <v>0</v>
          </cell>
          <cell r="E282">
            <v>3.5</v>
          </cell>
          <cell r="F282">
            <v>3.5</v>
          </cell>
        </row>
        <row r="283">
          <cell r="A283" t="str">
            <v> 040910</v>
          </cell>
          <cell r="B283" t="str">
            <v>Retirada de guarda-corpo ou gradil em geral</v>
          </cell>
          <cell r="C283" t="str">
            <v>m²</v>
          </cell>
          <cell r="D283">
            <v>0</v>
          </cell>
          <cell r="E283">
            <v>14.92</v>
          </cell>
          <cell r="F283">
            <v>14.92</v>
          </cell>
        </row>
        <row r="284">
          <cell r="A284" t="str">
            <v> 040912</v>
          </cell>
          <cell r="B284" t="str">
            <v>Retirada de escada de marinheiro com ou sem guarda-corpo</v>
          </cell>
          <cell r="C284" t="str">
            <v>m</v>
          </cell>
          <cell r="D284">
            <v>0</v>
          </cell>
          <cell r="E284">
            <v>17.05</v>
          </cell>
          <cell r="F284">
            <v>17.05</v>
          </cell>
        </row>
        <row r="285">
          <cell r="A285" t="str">
            <v> 040914</v>
          </cell>
          <cell r="B285" t="str">
            <v>Retirada de poste ou sistema de sustentação para alambrado ou fechamento</v>
          </cell>
          <cell r="C285" t="str">
            <v>un</v>
          </cell>
          <cell r="D285">
            <v>0</v>
          </cell>
          <cell r="E285">
            <v>12.53</v>
          </cell>
          <cell r="F285">
            <v>12.53</v>
          </cell>
        </row>
        <row r="286">
          <cell r="A286" t="str">
            <v> 040916</v>
          </cell>
          <cell r="B286" t="str">
            <v>Retirada de entelamento metálico em geral</v>
          </cell>
          <cell r="C286" t="str">
            <v>m²</v>
          </cell>
          <cell r="D286">
            <v>0</v>
          </cell>
          <cell r="E286">
            <v>2.0299999999999998</v>
          </cell>
          <cell r="F286">
            <v>2.0299999999999998</v>
          </cell>
        </row>
        <row r="287">
          <cell r="A287" t="str">
            <v> 041000</v>
          </cell>
          <cell r="B287" t="str">
            <v>Retirada de ferragens e acessórios para esquadrias</v>
          </cell>
        </row>
        <row r="288">
          <cell r="A288" t="str">
            <v> 041002</v>
          </cell>
          <cell r="B288" t="str">
            <v>Retirada de fechadura ou fecho de embutir</v>
          </cell>
          <cell r="C288" t="str">
            <v>un</v>
          </cell>
          <cell r="D288">
            <v>0</v>
          </cell>
          <cell r="E288">
            <v>5.69</v>
          </cell>
          <cell r="F288">
            <v>5.69</v>
          </cell>
        </row>
        <row r="289">
          <cell r="A289" t="str">
            <v> 041004</v>
          </cell>
          <cell r="B289" t="str">
            <v>Retirada de fechadura ou fecho de sobrepor</v>
          </cell>
          <cell r="C289" t="str">
            <v>un</v>
          </cell>
          <cell r="D289">
            <v>0</v>
          </cell>
          <cell r="E289">
            <v>2.2799999999999998</v>
          </cell>
          <cell r="F289">
            <v>2.2799999999999998</v>
          </cell>
        </row>
        <row r="290">
          <cell r="A290" t="str">
            <v> 041006</v>
          </cell>
          <cell r="B290" t="str">
            <v>Retirada de dobradiça</v>
          </cell>
          <cell r="C290" t="str">
            <v>un</v>
          </cell>
          <cell r="D290">
            <v>0</v>
          </cell>
          <cell r="E290">
            <v>1.1399999999999999</v>
          </cell>
          <cell r="F290">
            <v>1.1399999999999999</v>
          </cell>
        </row>
        <row r="291">
          <cell r="A291" t="str">
            <v> 041008</v>
          </cell>
          <cell r="B291" t="str">
            <v>Retirada de peça ou acessório complementar em geral de esquadria</v>
          </cell>
          <cell r="C291" t="str">
            <v>un</v>
          </cell>
          <cell r="D291">
            <v>0</v>
          </cell>
          <cell r="E291">
            <v>9.25</v>
          </cell>
          <cell r="F291">
            <v>9.25</v>
          </cell>
        </row>
        <row r="292">
          <cell r="A292" t="str">
            <v> 041100</v>
          </cell>
          <cell r="B292" t="str">
            <v>Retirada de aparelhos, metais sanitários e registro</v>
          </cell>
        </row>
        <row r="293">
          <cell r="A293" t="str">
            <v> 041102</v>
          </cell>
          <cell r="B293" t="str">
            <v>Retirada de aparelho sanitário incluindo acessórios</v>
          </cell>
          <cell r="C293" t="str">
            <v>un</v>
          </cell>
          <cell r="D293">
            <v>0</v>
          </cell>
          <cell r="E293">
            <v>21.57</v>
          </cell>
          <cell r="F293">
            <v>21.57</v>
          </cell>
        </row>
        <row r="294">
          <cell r="A294" t="str">
            <v> 041103</v>
          </cell>
          <cell r="B294" t="str">
            <v>Retirada de bancada incluindo pertences</v>
          </cell>
          <cell r="C294" t="str">
            <v>m²</v>
          </cell>
          <cell r="D294">
            <v>0</v>
          </cell>
          <cell r="E294">
            <v>29.84</v>
          </cell>
          <cell r="F294">
            <v>29.84</v>
          </cell>
        </row>
        <row r="295">
          <cell r="A295" t="str">
            <v> 041104</v>
          </cell>
          <cell r="B295" t="str">
            <v>Retirada de complemento sanitário chumbado</v>
          </cell>
          <cell r="C295" t="str">
            <v>un</v>
          </cell>
          <cell r="D295">
            <v>0</v>
          </cell>
          <cell r="E295">
            <v>7</v>
          </cell>
          <cell r="F295">
            <v>7</v>
          </cell>
        </row>
        <row r="296">
          <cell r="A296" t="str">
            <v> 041106</v>
          </cell>
          <cell r="B296" t="str">
            <v>Retirada de complemento sanitário fixado ou de sobrepor</v>
          </cell>
          <cell r="C296" t="str">
            <v>un</v>
          </cell>
          <cell r="D296">
            <v>0</v>
          </cell>
          <cell r="E296">
            <v>2.92</v>
          </cell>
          <cell r="F296">
            <v>2.92</v>
          </cell>
        </row>
        <row r="297">
          <cell r="A297" t="str">
            <v> 041108</v>
          </cell>
          <cell r="B297" t="str">
            <v>Retirada de registro ou válvula embutidos</v>
          </cell>
          <cell r="C297" t="str">
            <v>un</v>
          </cell>
          <cell r="D297">
            <v>0</v>
          </cell>
          <cell r="E297">
            <v>27.41</v>
          </cell>
          <cell r="F297">
            <v>27.41</v>
          </cell>
        </row>
        <row r="298">
          <cell r="A298" t="str">
            <v> 041110</v>
          </cell>
          <cell r="B298" t="str">
            <v>Retirada de registro ou válvula aparentes</v>
          </cell>
          <cell r="C298" t="str">
            <v>un</v>
          </cell>
          <cell r="D298">
            <v>0</v>
          </cell>
          <cell r="E298">
            <v>15.82</v>
          </cell>
          <cell r="F298">
            <v>15.82</v>
          </cell>
        </row>
        <row r="299">
          <cell r="A299" t="str">
            <v> 041112</v>
          </cell>
          <cell r="B299" t="str">
            <v>Retirada de torneira ou chuveiro</v>
          </cell>
          <cell r="C299" t="str">
            <v>un</v>
          </cell>
          <cell r="D299">
            <v>0</v>
          </cell>
          <cell r="E299">
            <v>3.74</v>
          </cell>
          <cell r="F299">
            <v>3.74</v>
          </cell>
        </row>
        <row r="300">
          <cell r="A300" t="str">
            <v> 041114</v>
          </cell>
          <cell r="B300" t="str">
            <v>Retirada de sifão ou metais sanitários diversos</v>
          </cell>
          <cell r="C300" t="str">
            <v>un</v>
          </cell>
          <cell r="D300">
            <v>0</v>
          </cell>
          <cell r="E300">
            <v>5.75</v>
          </cell>
          <cell r="F300">
            <v>5.75</v>
          </cell>
        </row>
        <row r="301">
          <cell r="A301" t="str">
            <v> 041116</v>
          </cell>
          <cell r="B301" t="str">
            <v>Retirada de caixa de descarga de sobrepor ou acoplada</v>
          </cell>
          <cell r="C301" t="str">
            <v>un</v>
          </cell>
          <cell r="D301">
            <v>0</v>
          </cell>
          <cell r="E301">
            <v>10.93</v>
          </cell>
          <cell r="F301">
            <v>10.93</v>
          </cell>
        </row>
        <row r="302">
          <cell r="A302" t="str">
            <v> 041200</v>
          </cell>
          <cell r="B302" t="str">
            <v>Retirada de aparelhos elétricos e hidráulicos</v>
          </cell>
        </row>
        <row r="303">
          <cell r="A303" t="str">
            <v> 041202</v>
          </cell>
          <cell r="B303" t="str">
            <v>Retirada de conjunto motor-bomba</v>
          </cell>
          <cell r="C303" t="str">
            <v>un</v>
          </cell>
          <cell r="D303">
            <v>0</v>
          </cell>
          <cell r="E303">
            <v>43.59</v>
          </cell>
          <cell r="F303">
            <v>43.59</v>
          </cell>
        </row>
        <row r="304">
          <cell r="A304" t="str">
            <v> 041204</v>
          </cell>
          <cell r="B304" t="str">
            <v>Retirada de motor de bomba de recalque</v>
          </cell>
          <cell r="C304" t="str">
            <v>un</v>
          </cell>
          <cell r="D304">
            <v>0</v>
          </cell>
          <cell r="E304">
            <v>33.880000000000003</v>
          </cell>
          <cell r="F304">
            <v>33.880000000000003</v>
          </cell>
        </row>
        <row r="305">
          <cell r="A305" t="str">
            <v> 041300</v>
          </cell>
          <cell r="B305" t="str">
            <v>Retirada de impermeabilização e afins</v>
          </cell>
        </row>
        <row r="306">
          <cell r="A306" t="str">
            <v> 041302</v>
          </cell>
          <cell r="B306" t="str">
            <v>Retirada de isolamento térmico com material monolítico</v>
          </cell>
          <cell r="C306" t="str">
            <v>m²</v>
          </cell>
          <cell r="D306">
            <v>0</v>
          </cell>
          <cell r="E306">
            <v>2.89</v>
          </cell>
          <cell r="F306">
            <v>2.89</v>
          </cell>
        </row>
        <row r="307">
          <cell r="A307" t="str">
            <v> 041306</v>
          </cell>
          <cell r="B307" t="str">
            <v>Retirada de isolamento térmico com material em panos</v>
          </cell>
          <cell r="C307" t="str">
            <v>m²</v>
          </cell>
          <cell r="D307">
            <v>0</v>
          </cell>
          <cell r="E307">
            <v>0.48</v>
          </cell>
          <cell r="F307">
            <v>0.48</v>
          </cell>
        </row>
        <row r="308">
          <cell r="A308" t="str">
            <v> 041400</v>
          </cell>
          <cell r="B308" t="str">
            <v>Retirada de vidro</v>
          </cell>
        </row>
        <row r="309">
          <cell r="A309" t="str">
            <v> 041402</v>
          </cell>
          <cell r="B309" t="str">
            <v>Retirada de vidro ou espelho com raspagem da massa ou retirada de baguete</v>
          </cell>
          <cell r="C309" t="str">
            <v>m²</v>
          </cell>
          <cell r="D309">
            <v>0</v>
          </cell>
          <cell r="E309">
            <v>6.98</v>
          </cell>
          <cell r="F309">
            <v>6.98</v>
          </cell>
        </row>
        <row r="310">
          <cell r="A310" t="str">
            <v> 041404</v>
          </cell>
          <cell r="B310" t="str">
            <v>Retirada de esquadria em vidro</v>
          </cell>
          <cell r="C310" t="str">
            <v>m²</v>
          </cell>
          <cell r="D310">
            <v>0</v>
          </cell>
          <cell r="E310">
            <v>21.31</v>
          </cell>
          <cell r="F310">
            <v>21.31</v>
          </cell>
        </row>
        <row r="311">
          <cell r="A311" t="str">
            <v> 041700</v>
          </cell>
          <cell r="B311" t="str">
            <v>Retirada em instalação elétrica - letra A até B</v>
          </cell>
        </row>
        <row r="312">
          <cell r="A312" t="str">
            <v> 041702</v>
          </cell>
          <cell r="B312" t="str">
            <v>Remoção de aparelho de iluminação ou projetor fixo em teto, piso ou parede</v>
          </cell>
          <cell r="C312" t="str">
            <v>un</v>
          </cell>
          <cell r="D312">
            <v>0</v>
          </cell>
          <cell r="E312">
            <v>9.0299999999999994</v>
          </cell>
          <cell r="F312">
            <v>9.0299999999999994</v>
          </cell>
        </row>
        <row r="313">
          <cell r="A313" t="str">
            <v> 041704</v>
          </cell>
          <cell r="B313" t="str">
            <v>Remoção de aparelho de iluminação ou projetor fixo em poste ou braço</v>
          </cell>
          <cell r="C313" t="str">
            <v>un</v>
          </cell>
          <cell r="D313">
            <v>0</v>
          </cell>
          <cell r="E313">
            <v>33.880000000000003</v>
          </cell>
          <cell r="F313">
            <v>33.880000000000003</v>
          </cell>
        </row>
        <row r="314">
          <cell r="A314" t="str">
            <v> 041706</v>
          </cell>
          <cell r="B314" t="str">
            <v>Remoção de suporte tipo braquet</v>
          </cell>
          <cell r="C314" t="str">
            <v>un</v>
          </cell>
          <cell r="D314">
            <v>0</v>
          </cell>
          <cell r="E314">
            <v>11.3</v>
          </cell>
          <cell r="F314">
            <v>11.3</v>
          </cell>
        </row>
        <row r="315">
          <cell r="A315" t="str">
            <v> 041708</v>
          </cell>
          <cell r="B315" t="str">
            <v>Remoção de barramento de cobre</v>
          </cell>
          <cell r="C315" t="str">
            <v>m</v>
          </cell>
          <cell r="D315">
            <v>0</v>
          </cell>
          <cell r="E315">
            <v>9.0299999999999994</v>
          </cell>
          <cell r="F315">
            <v>9.0299999999999994</v>
          </cell>
        </row>
        <row r="316">
          <cell r="A316" t="str">
            <v> 041710</v>
          </cell>
          <cell r="B316" t="str">
            <v>Remoção de base de disjuntor tipo QUIK-LAG</v>
          </cell>
          <cell r="C316" t="str">
            <v>un</v>
          </cell>
          <cell r="D316">
            <v>0</v>
          </cell>
          <cell r="E316">
            <v>3.39</v>
          </cell>
          <cell r="F316">
            <v>3.39</v>
          </cell>
        </row>
        <row r="317">
          <cell r="A317" t="str">
            <v> 041712</v>
          </cell>
          <cell r="B317" t="str">
            <v>Remoção de base de fusível tipo DIAZED</v>
          </cell>
          <cell r="C317" t="str">
            <v>un</v>
          </cell>
          <cell r="D317">
            <v>0</v>
          </cell>
          <cell r="E317">
            <v>3.39</v>
          </cell>
          <cell r="F317">
            <v>3.39</v>
          </cell>
        </row>
        <row r="318">
          <cell r="A318" t="str">
            <v> 041714</v>
          </cell>
          <cell r="B318" t="str">
            <v>Remoção de base e haste de pára-raios</v>
          </cell>
          <cell r="C318" t="str">
            <v>un</v>
          </cell>
          <cell r="D318">
            <v>0</v>
          </cell>
          <cell r="E318">
            <v>22.58</v>
          </cell>
          <cell r="F318">
            <v>22.58</v>
          </cell>
        </row>
        <row r="319">
          <cell r="A319" t="str">
            <v> 041716</v>
          </cell>
          <cell r="B319" t="str">
            <v>Remoção de base ou chave para fusível NH tipo tripolar</v>
          </cell>
          <cell r="C319" t="str">
            <v>un</v>
          </cell>
          <cell r="D319">
            <v>0</v>
          </cell>
          <cell r="E319">
            <v>11.3</v>
          </cell>
          <cell r="F319">
            <v>11.3</v>
          </cell>
        </row>
        <row r="320">
          <cell r="A320" t="str">
            <v> 041718</v>
          </cell>
          <cell r="B320" t="str">
            <v>Remoção de base ou chave para fusível NH tipo unipolar</v>
          </cell>
          <cell r="C320" t="str">
            <v>un</v>
          </cell>
          <cell r="D320">
            <v>0</v>
          </cell>
          <cell r="E320">
            <v>10.16</v>
          </cell>
          <cell r="F320">
            <v>10.16</v>
          </cell>
        </row>
        <row r="321">
          <cell r="A321" t="str">
            <v> 041720</v>
          </cell>
          <cell r="B321" t="str">
            <v>Remoção de braçadeira para passagem de cordoalha</v>
          </cell>
          <cell r="C321" t="str">
            <v>un</v>
          </cell>
          <cell r="D321">
            <v>0</v>
          </cell>
          <cell r="E321">
            <v>9.0299999999999994</v>
          </cell>
          <cell r="F321">
            <v>9.0299999999999994</v>
          </cell>
        </row>
        <row r="322">
          <cell r="A322" t="str">
            <v> 041722</v>
          </cell>
          <cell r="B322" t="str">
            <v>Remoção de bucha de passagem interna ou externa</v>
          </cell>
          <cell r="C322" t="str">
            <v>un</v>
          </cell>
          <cell r="D322">
            <v>0</v>
          </cell>
          <cell r="E322">
            <v>9.0299999999999994</v>
          </cell>
          <cell r="F322">
            <v>9.0299999999999994</v>
          </cell>
        </row>
        <row r="323">
          <cell r="A323" t="str">
            <v> 041724</v>
          </cell>
          <cell r="B323" t="str">
            <v>Remoção de bucha de passagem para neutro</v>
          </cell>
          <cell r="C323" t="str">
            <v>un</v>
          </cell>
          <cell r="D323">
            <v>0</v>
          </cell>
          <cell r="E323">
            <v>6.78</v>
          </cell>
          <cell r="F323">
            <v>6.78</v>
          </cell>
        </row>
        <row r="324">
          <cell r="A324" t="str">
            <v> 041800</v>
          </cell>
          <cell r="B324" t="str">
            <v>Retirada em instalação elétrica - letra C</v>
          </cell>
        </row>
        <row r="325">
          <cell r="A325" t="str">
            <v> 041802</v>
          </cell>
          <cell r="B325" t="str">
            <v>Remoção de cabeçote em rede de telefonia</v>
          </cell>
          <cell r="C325" t="str">
            <v>un</v>
          </cell>
          <cell r="D325">
            <v>0</v>
          </cell>
          <cell r="E325">
            <v>5.64</v>
          </cell>
          <cell r="F325">
            <v>5.64</v>
          </cell>
        </row>
        <row r="326">
          <cell r="A326" t="str">
            <v> 041804</v>
          </cell>
          <cell r="B326" t="str">
            <v>Remoção de cabo de aço e esticadores de pára-raios</v>
          </cell>
          <cell r="C326" t="str">
            <v>m</v>
          </cell>
          <cell r="D326">
            <v>0</v>
          </cell>
          <cell r="E326">
            <v>7.91</v>
          </cell>
          <cell r="F326">
            <v>7.91</v>
          </cell>
        </row>
        <row r="327">
          <cell r="A327" t="str">
            <v> 041806</v>
          </cell>
          <cell r="B327" t="str">
            <v>Remoção de caixa de entrada de energia padrão medição indireta completa</v>
          </cell>
          <cell r="C327" t="str">
            <v>un</v>
          </cell>
          <cell r="D327">
            <v>0</v>
          </cell>
          <cell r="E327">
            <v>112.9</v>
          </cell>
          <cell r="F327">
            <v>112.9</v>
          </cell>
        </row>
        <row r="328">
          <cell r="A328" t="str">
            <v> 041807</v>
          </cell>
          <cell r="B328" t="str">
            <v>Remoção de caixa de entrada de energia padrão residencial completa</v>
          </cell>
          <cell r="C328" t="str">
            <v>un</v>
          </cell>
          <cell r="D328">
            <v>0</v>
          </cell>
          <cell r="E328">
            <v>90.32</v>
          </cell>
          <cell r="F328">
            <v>90.32</v>
          </cell>
        </row>
        <row r="329">
          <cell r="A329" t="str">
            <v> 041808</v>
          </cell>
          <cell r="B329" t="str">
            <v>Remoção de caixa de entrada telefônica completa</v>
          </cell>
          <cell r="C329" t="str">
            <v>un</v>
          </cell>
          <cell r="D329">
            <v>0</v>
          </cell>
          <cell r="E329">
            <v>45.16</v>
          </cell>
          <cell r="F329">
            <v>45.16</v>
          </cell>
        </row>
        <row r="330">
          <cell r="A330" t="str">
            <v> 041809</v>
          </cell>
          <cell r="B330" t="str">
            <v>Remoção de caixa de medição padrão completa</v>
          </cell>
          <cell r="C330" t="str">
            <v>un</v>
          </cell>
          <cell r="D330">
            <v>0</v>
          </cell>
          <cell r="E330">
            <v>25.29</v>
          </cell>
          <cell r="F330">
            <v>25.29</v>
          </cell>
        </row>
        <row r="331">
          <cell r="A331" t="str">
            <v> 041812</v>
          </cell>
          <cell r="B331" t="str">
            <v>Remoção de caixa estampada</v>
          </cell>
          <cell r="C331" t="str">
            <v>un</v>
          </cell>
          <cell r="D331">
            <v>0</v>
          </cell>
          <cell r="E331">
            <v>3.31</v>
          </cell>
          <cell r="F331">
            <v>3.31</v>
          </cell>
        </row>
        <row r="332">
          <cell r="A332" t="str">
            <v> 041813</v>
          </cell>
          <cell r="B332" t="str">
            <v>Remoção de caixa para fusível ou tomada instalada em perfilado</v>
          </cell>
          <cell r="C332" t="str">
            <v>un</v>
          </cell>
          <cell r="D332">
            <v>0</v>
          </cell>
          <cell r="E332">
            <v>3.98</v>
          </cell>
          <cell r="F332">
            <v>3.98</v>
          </cell>
        </row>
        <row r="333">
          <cell r="A333" t="str">
            <v> 041814</v>
          </cell>
          <cell r="B333" t="str">
            <v>Remoção de caixa para transformador de corrente</v>
          </cell>
          <cell r="C333" t="str">
            <v>un</v>
          </cell>
          <cell r="D333">
            <v>0</v>
          </cell>
          <cell r="E333">
            <v>25.29</v>
          </cell>
          <cell r="F333">
            <v>25.29</v>
          </cell>
        </row>
        <row r="334">
          <cell r="A334" t="str">
            <v> 041816</v>
          </cell>
          <cell r="B334" t="str">
            <v>Remoção de canopla para pendentes de luminárias</v>
          </cell>
          <cell r="C334" t="str">
            <v>un</v>
          </cell>
          <cell r="D334">
            <v>0</v>
          </cell>
          <cell r="E334">
            <v>9.0299999999999994</v>
          </cell>
          <cell r="F334">
            <v>9.0299999999999994</v>
          </cell>
        </row>
        <row r="335">
          <cell r="A335" t="str">
            <v> 041818</v>
          </cell>
          <cell r="B335" t="str">
            <v>Remoção de cantoneira metálica</v>
          </cell>
          <cell r="C335" t="str">
            <v>m</v>
          </cell>
          <cell r="D335">
            <v>0</v>
          </cell>
          <cell r="E335">
            <v>5.64</v>
          </cell>
          <cell r="F335">
            <v>5.64</v>
          </cell>
        </row>
        <row r="336">
          <cell r="A336" t="str">
            <v> 041820</v>
          </cell>
          <cell r="B336" t="str">
            <v>Remoção de captor de pára-raios tipo Franklin</v>
          </cell>
          <cell r="C336" t="str">
            <v>un</v>
          </cell>
          <cell r="D336">
            <v>0</v>
          </cell>
          <cell r="E336">
            <v>11.3</v>
          </cell>
          <cell r="F336">
            <v>11.3</v>
          </cell>
        </row>
        <row r="337">
          <cell r="A337" t="str">
            <v> 041822</v>
          </cell>
          <cell r="B337" t="str">
            <v>Remoção de chapa de ferro para bucha de passagem</v>
          </cell>
          <cell r="C337" t="str">
            <v>un</v>
          </cell>
          <cell r="D337">
            <v>0</v>
          </cell>
          <cell r="E337">
            <v>9.0299999999999994</v>
          </cell>
          <cell r="F337">
            <v>9.0299999999999994</v>
          </cell>
        </row>
        <row r="338">
          <cell r="A338" t="str">
            <v> 041824</v>
          </cell>
          <cell r="B338" t="str">
            <v>Remoção de chave automática da bóia</v>
          </cell>
          <cell r="C338" t="str">
            <v>un</v>
          </cell>
          <cell r="D338">
            <v>0</v>
          </cell>
          <cell r="E338">
            <v>13.55</v>
          </cell>
          <cell r="F338">
            <v>13.55</v>
          </cell>
        </row>
        <row r="339">
          <cell r="A339" t="str">
            <v> 041825</v>
          </cell>
          <cell r="B339" t="str">
            <v>Remoção de chave base de mármore ou ardósia</v>
          </cell>
          <cell r="C339" t="str">
            <v>un</v>
          </cell>
          <cell r="D339">
            <v>0</v>
          </cell>
          <cell r="E339">
            <v>11.3</v>
          </cell>
          <cell r="F339">
            <v>11.3</v>
          </cell>
        </row>
        <row r="340">
          <cell r="A340" t="str">
            <v> 041826</v>
          </cell>
          <cell r="B340" t="str">
            <v>Remoção de chave de ação rápida comando frontal montado em painel</v>
          </cell>
          <cell r="C340" t="str">
            <v>un</v>
          </cell>
          <cell r="D340">
            <v>0</v>
          </cell>
          <cell r="E340">
            <v>22.58</v>
          </cell>
          <cell r="F340">
            <v>22.58</v>
          </cell>
        </row>
        <row r="341">
          <cell r="A341" t="str">
            <v> 041827</v>
          </cell>
          <cell r="B341" t="str">
            <v>Remoção de chave fusível indicadora tipo Matheus</v>
          </cell>
          <cell r="C341" t="str">
            <v>un</v>
          </cell>
          <cell r="D341">
            <v>0</v>
          </cell>
          <cell r="E341">
            <v>33.880000000000003</v>
          </cell>
          <cell r="F341">
            <v>33.880000000000003</v>
          </cell>
        </row>
        <row r="342">
          <cell r="A342" t="str">
            <v> 041828</v>
          </cell>
          <cell r="B342" t="str">
            <v>Remoção de chave seccionadora tripolar seca mecanismo de manobra frontal</v>
          </cell>
          <cell r="C342" t="str">
            <v>un</v>
          </cell>
          <cell r="D342">
            <v>0</v>
          </cell>
          <cell r="E342">
            <v>63.82</v>
          </cell>
          <cell r="F342">
            <v>63.82</v>
          </cell>
        </row>
        <row r="343">
          <cell r="A343" t="str">
            <v> 041829</v>
          </cell>
          <cell r="B343" t="str">
            <v>Remoção de chave tipo Pacco rotativo</v>
          </cell>
          <cell r="C343" t="str">
            <v>un</v>
          </cell>
          <cell r="D343">
            <v>0</v>
          </cell>
          <cell r="E343">
            <v>16.940000000000001</v>
          </cell>
          <cell r="F343">
            <v>16.940000000000001</v>
          </cell>
        </row>
        <row r="344">
          <cell r="A344" t="str">
            <v> 041832</v>
          </cell>
          <cell r="B344" t="str">
            <v>Remoção de cinta de fixação de eletroduto ou sela para cruzeta em poste</v>
          </cell>
          <cell r="C344" t="str">
            <v>un</v>
          </cell>
          <cell r="D344">
            <v>0</v>
          </cell>
          <cell r="E344">
            <v>4.67</v>
          </cell>
          <cell r="F344">
            <v>4.67</v>
          </cell>
        </row>
        <row r="345">
          <cell r="A345" t="str">
            <v> 041834</v>
          </cell>
          <cell r="B345" t="str">
            <v>Remoção de condulete</v>
          </cell>
          <cell r="C345" t="str">
            <v>un</v>
          </cell>
          <cell r="D345">
            <v>0</v>
          </cell>
          <cell r="E345">
            <v>8.9600000000000009</v>
          </cell>
          <cell r="F345">
            <v>8.9600000000000009</v>
          </cell>
        </row>
        <row r="346">
          <cell r="A346" t="str">
            <v> 041836</v>
          </cell>
          <cell r="B346" t="str">
            <v>Remoção de condutor aparente diâmetro externo acima de 6,5 mm</v>
          </cell>
          <cell r="C346" t="str">
            <v>m</v>
          </cell>
          <cell r="D346">
            <v>0</v>
          </cell>
          <cell r="E346">
            <v>2.71</v>
          </cell>
          <cell r="F346">
            <v>2.71</v>
          </cell>
        </row>
        <row r="347">
          <cell r="A347" t="str">
            <v> 041837</v>
          </cell>
          <cell r="B347" t="str">
            <v>Remoção de condutor aparente diâmetro externo até 6,5 mm</v>
          </cell>
          <cell r="C347" t="str">
            <v>m</v>
          </cell>
          <cell r="D347">
            <v>0</v>
          </cell>
          <cell r="E347">
            <v>1.36</v>
          </cell>
          <cell r="F347">
            <v>1.36</v>
          </cell>
        </row>
        <row r="348">
          <cell r="A348" t="str">
            <v> 041838</v>
          </cell>
          <cell r="B348" t="str">
            <v>Remoção de condutor embutido diâmetro externo acima de 6,5 mm</v>
          </cell>
          <cell r="C348" t="str">
            <v>m</v>
          </cell>
          <cell r="D348">
            <v>0</v>
          </cell>
          <cell r="E348">
            <v>2.2599999999999998</v>
          </cell>
          <cell r="F348">
            <v>2.2599999999999998</v>
          </cell>
        </row>
        <row r="349">
          <cell r="A349" t="str">
            <v> 041839</v>
          </cell>
          <cell r="B349" t="str">
            <v>Remoção de condutor embutido diâmetro externo até 6,5 mm</v>
          </cell>
          <cell r="C349" t="str">
            <v>m</v>
          </cell>
          <cell r="D349">
            <v>0</v>
          </cell>
          <cell r="E349">
            <v>1.1299999999999999</v>
          </cell>
          <cell r="F349">
            <v>1.1299999999999999</v>
          </cell>
        </row>
        <row r="350">
          <cell r="A350" t="str">
            <v> 041840</v>
          </cell>
          <cell r="B350" t="str">
            <v>Remoção de condutor especial</v>
          </cell>
          <cell r="C350" t="str">
            <v>m</v>
          </cell>
          <cell r="D350">
            <v>0</v>
          </cell>
          <cell r="E350">
            <v>15.96</v>
          </cell>
          <cell r="F350">
            <v>15.96</v>
          </cell>
        </row>
        <row r="351">
          <cell r="A351" t="str">
            <v> 041841</v>
          </cell>
          <cell r="B351" t="str">
            <v>Remoção de cordoalha ou cabo de cobre nu</v>
          </cell>
          <cell r="C351" t="str">
            <v>m</v>
          </cell>
          <cell r="D351">
            <v>0</v>
          </cell>
          <cell r="E351">
            <v>4.5199999999999996</v>
          </cell>
          <cell r="F351">
            <v>4.5199999999999996</v>
          </cell>
        </row>
        <row r="352">
          <cell r="A352" t="str">
            <v> 041842</v>
          </cell>
          <cell r="B352" t="str">
            <v>Remoção de contator magnético para comando de bomba</v>
          </cell>
          <cell r="C352" t="str">
            <v>un</v>
          </cell>
          <cell r="D352">
            <v>0</v>
          </cell>
          <cell r="E352">
            <v>22.58</v>
          </cell>
          <cell r="F352">
            <v>22.58</v>
          </cell>
        </row>
        <row r="353">
          <cell r="A353" t="str">
            <v> 041844</v>
          </cell>
          <cell r="B353" t="str">
            <v>Remoção de corrente para pendentes</v>
          </cell>
          <cell r="C353" t="str">
            <v>un</v>
          </cell>
          <cell r="D353">
            <v>0</v>
          </cell>
          <cell r="E353">
            <v>4.5199999999999996</v>
          </cell>
          <cell r="F353">
            <v>4.5199999999999996</v>
          </cell>
        </row>
        <row r="354">
          <cell r="A354" t="str">
            <v> 041846</v>
          </cell>
          <cell r="B354" t="str">
            <v>Remoção de cruzeta de ferro para fixação de projetores</v>
          </cell>
          <cell r="C354" t="str">
            <v>un</v>
          </cell>
          <cell r="D354">
            <v>0</v>
          </cell>
          <cell r="E354">
            <v>33.880000000000003</v>
          </cell>
          <cell r="F354">
            <v>33.880000000000003</v>
          </cell>
        </row>
        <row r="355">
          <cell r="A355" t="str">
            <v> 041847</v>
          </cell>
          <cell r="B355" t="str">
            <v>Remoção de cruzeta de madeira</v>
          </cell>
          <cell r="C355" t="str">
            <v>un</v>
          </cell>
          <cell r="D355">
            <v>0</v>
          </cell>
          <cell r="E355">
            <v>47.87</v>
          </cell>
          <cell r="F355">
            <v>47.87</v>
          </cell>
        </row>
        <row r="356">
          <cell r="A356" t="str">
            <v> 041900</v>
          </cell>
          <cell r="B356" t="str">
            <v>Retirada em instalação elétrica - letra D até I</v>
          </cell>
        </row>
        <row r="357">
          <cell r="A357" t="str">
            <v> 041902</v>
          </cell>
          <cell r="B357" t="str">
            <v>Remoção de disjuntor de volume normal ou reduzido</v>
          </cell>
          <cell r="C357" t="str">
            <v>un</v>
          </cell>
          <cell r="D357">
            <v>0</v>
          </cell>
          <cell r="E357">
            <v>94.71</v>
          </cell>
          <cell r="F357">
            <v>94.71</v>
          </cell>
        </row>
        <row r="358">
          <cell r="A358" t="str">
            <v> 041903</v>
          </cell>
          <cell r="B358" t="str">
            <v>Remoção de disjuntor a seco aberto tripolar, 600 V de 800 A</v>
          </cell>
          <cell r="C358" t="str">
            <v>un</v>
          </cell>
          <cell r="D358">
            <v>0</v>
          </cell>
          <cell r="E358">
            <v>22.58</v>
          </cell>
          <cell r="F358">
            <v>22.58</v>
          </cell>
        </row>
        <row r="359">
          <cell r="A359" t="str">
            <v> 041904</v>
          </cell>
          <cell r="B359" t="str">
            <v>Remoção de disjuntor NO-FUSE</v>
          </cell>
          <cell r="C359" t="str">
            <v>un</v>
          </cell>
          <cell r="D359">
            <v>0</v>
          </cell>
          <cell r="E359">
            <v>11.3</v>
          </cell>
          <cell r="F359">
            <v>11.3</v>
          </cell>
        </row>
        <row r="360">
          <cell r="A360" t="str">
            <v> 041906</v>
          </cell>
          <cell r="B360" t="str">
            <v>Remoção de disjuntor termo-magnético</v>
          </cell>
          <cell r="C360" t="str">
            <v>un</v>
          </cell>
          <cell r="D360">
            <v>0</v>
          </cell>
          <cell r="E360">
            <v>5.64</v>
          </cell>
          <cell r="F360">
            <v>5.64</v>
          </cell>
        </row>
        <row r="361">
          <cell r="A361" t="str">
            <v> 041908</v>
          </cell>
          <cell r="B361" t="str">
            <v>Remoção de fundo de quadro de distribuição ou caixa de passagem</v>
          </cell>
          <cell r="C361" t="str">
            <v>m²</v>
          </cell>
          <cell r="D361">
            <v>0</v>
          </cell>
          <cell r="E361">
            <v>22.58</v>
          </cell>
          <cell r="F361">
            <v>22.58</v>
          </cell>
        </row>
        <row r="362">
          <cell r="A362" t="str">
            <v> 041910</v>
          </cell>
          <cell r="B362" t="str">
            <v>Remoção de gancho de sustentação de luminária em perfilado</v>
          </cell>
          <cell r="C362" t="str">
            <v>un</v>
          </cell>
          <cell r="D362">
            <v>0</v>
          </cell>
          <cell r="E362">
            <v>4.5199999999999996</v>
          </cell>
          <cell r="F362">
            <v>4.5199999999999996</v>
          </cell>
        </row>
        <row r="363">
          <cell r="A363" t="str">
            <v> 041912</v>
          </cell>
          <cell r="B363" t="str">
            <v>Remoção de interruptores, tomadas, botão de campainha ou cigarra</v>
          </cell>
          <cell r="C363" t="str">
            <v>un</v>
          </cell>
          <cell r="D363">
            <v>0</v>
          </cell>
          <cell r="E363">
            <v>9.0299999999999994</v>
          </cell>
          <cell r="F363">
            <v>9.0299999999999994</v>
          </cell>
        </row>
        <row r="364">
          <cell r="A364" t="str">
            <v> 041914</v>
          </cell>
          <cell r="B364" t="str">
            <v>Remoção de isolador tipo castanha e gancho de sustentação</v>
          </cell>
          <cell r="C364" t="str">
            <v>un</v>
          </cell>
          <cell r="D364">
            <v>0</v>
          </cell>
          <cell r="E364">
            <v>2.2599999999999998</v>
          </cell>
          <cell r="F364">
            <v>2.2599999999999998</v>
          </cell>
        </row>
        <row r="365">
          <cell r="A365" t="str">
            <v> 041916</v>
          </cell>
          <cell r="B365" t="str">
            <v>Remoção de isolador tipo disco completo e gancho de suspensão</v>
          </cell>
          <cell r="C365" t="str">
            <v>un</v>
          </cell>
          <cell r="D365">
            <v>0</v>
          </cell>
          <cell r="E365">
            <v>3.39</v>
          </cell>
          <cell r="F365">
            <v>3.39</v>
          </cell>
        </row>
        <row r="366">
          <cell r="A366" t="str">
            <v> 041918</v>
          </cell>
          <cell r="B366" t="str">
            <v>Remoção de isolador tipo pino, inclusive o pino</v>
          </cell>
          <cell r="C366" t="str">
            <v>un</v>
          </cell>
          <cell r="D366">
            <v>0</v>
          </cell>
          <cell r="E366">
            <v>5.64</v>
          </cell>
          <cell r="F366">
            <v>5.64</v>
          </cell>
        </row>
        <row r="367">
          <cell r="A367" t="str">
            <v> 042000</v>
          </cell>
          <cell r="B367" t="str">
            <v>Retirada em instalação elétrica - letra J até N</v>
          </cell>
        </row>
        <row r="368">
          <cell r="A368" t="str">
            <v> 042002</v>
          </cell>
          <cell r="B368" t="str">
            <v>Remoção de janela de ventilação, iluminação ou ventilação e iluminação padrão</v>
          </cell>
          <cell r="C368" t="str">
            <v>un</v>
          </cell>
          <cell r="D368">
            <v>0</v>
          </cell>
          <cell r="E368">
            <v>15.96</v>
          </cell>
          <cell r="F368">
            <v>15.96</v>
          </cell>
        </row>
        <row r="369">
          <cell r="A369" t="str">
            <v> 042004</v>
          </cell>
          <cell r="B369" t="str">
            <v>Remoção de lâmpada</v>
          </cell>
          <cell r="C369" t="str">
            <v>un</v>
          </cell>
          <cell r="D369">
            <v>0</v>
          </cell>
          <cell r="E369">
            <v>1.87</v>
          </cell>
          <cell r="F369">
            <v>1.87</v>
          </cell>
        </row>
        <row r="370">
          <cell r="A370" t="str">
            <v> 042006</v>
          </cell>
          <cell r="B370" t="str">
            <v>Remoção de luz de obstáculo</v>
          </cell>
          <cell r="C370" t="str">
            <v>un</v>
          </cell>
          <cell r="D370">
            <v>0</v>
          </cell>
          <cell r="E370">
            <v>22.58</v>
          </cell>
          <cell r="F370">
            <v>22.58</v>
          </cell>
        </row>
        <row r="371">
          <cell r="A371" t="str">
            <v> 042008</v>
          </cell>
          <cell r="B371" t="str">
            <v>Remoção de manopla de comando de disjuntor</v>
          </cell>
          <cell r="C371" t="str">
            <v>un</v>
          </cell>
          <cell r="D371">
            <v>0</v>
          </cell>
          <cell r="E371">
            <v>11.3</v>
          </cell>
          <cell r="F371">
            <v>11.3</v>
          </cell>
        </row>
        <row r="372">
          <cell r="A372" t="str">
            <v> 042010</v>
          </cell>
          <cell r="B372" t="str">
            <v>Remoção de mão francesa</v>
          </cell>
          <cell r="C372" t="str">
            <v>un</v>
          </cell>
          <cell r="D372">
            <v>0</v>
          </cell>
          <cell r="E372">
            <v>9.33</v>
          </cell>
          <cell r="F372">
            <v>9.33</v>
          </cell>
        </row>
        <row r="373">
          <cell r="A373" t="str">
            <v> 042012</v>
          </cell>
          <cell r="B373" t="str">
            <v>Remoção de terminal modular (mufla) tripolar ou unipolar</v>
          </cell>
          <cell r="C373" t="str">
            <v>un</v>
          </cell>
          <cell r="D373">
            <v>0</v>
          </cell>
          <cell r="E373">
            <v>31.91</v>
          </cell>
          <cell r="F373">
            <v>31.91</v>
          </cell>
        </row>
        <row r="374">
          <cell r="A374" t="str">
            <v> 042100</v>
          </cell>
          <cell r="B374" t="str">
            <v>Retirada em instalação elétrica - letra O até S</v>
          </cell>
        </row>
        <row r="375">
          <cell r="A375" t="str">
            <v> 042102</v>
          </cell>
          <cell r="B375" t="str">
            <v>Remoção de óleo de disjuntor ou transformador</v>
          </cell>
          <cell r="C375" t="str">
            <v>l</v>
          </cell>
          <cell r="D375">
            <v>0</v>
          </cell>
          <cell r="E375">
            <v>0.37</v>
          </cell>
          <cell r="F375">
            <v>0.37</v>
          </cell>
        </row>
        <row r="376">
          <cell r="A376" t="str">
            <v> 042104</v>
          </cell>
          <cell r="B376" t="str">
            <v>Remoção de pára-raios tipo cristal-valve em cabine primária</v>
          </cell>
          <cell r="C376" t="str">
            <v>un</v>
          </cell>
          <cell r="D376">
            <v>0</v>
          </cell>
          <cell r="E376">
            <v>33.880000000000003</v>
          </cell>
          <cell r="F376">
            <v>33.880000000000003</v>
          </cell>
        </row>
        <row r="377">
          <cell r="A377" t="str">
            <v> 042105</v>
          </cell>
          <cell r="B377" t="str">
            <v>Remoção de pára-raios tipo cristal-valve em poste singelo ou estaleiro</v>
          </cell>
          <cell r="C377" t="str">
            <v>un</v>
          </cell>
          <cell r="D377">
            <v>0</v>
          </cell>
          <cell r="E377">
            <v>45.16</v>
          </cell>
          <cell r="F377">
            <v>45.16</v>
          </cell>
        </row>
        <row r="378">
          <cell r="A378" t="str">
            <v> 042106</v>
          </cell>
          <cell r="B378" t="str">
            <v>Remoção de perfilado</v>
          </cell>
          <cell r="C378" t="str">
            <v>m</v>
          </cell>
          <cell r="D378">
            <v>0</v>
          </cell>
          <cell r="E378">
            <v>9.0299999999999994</v>
          </cell>
          <cell r="F378">
            <v>9.0299999999999994</v>
          </cell>
        </row>
        <row r="379">
          <cell r="A379" t="str">
            <v> 042110</v>
          </cell>
          <cell r="B379" t="str">
            <v>Remoção de porta de quadro ou painel</v>
          </cell>
          <cell r="C379" t="str">
            <v>m²</v>
          </cell>
          <cell r="D379">
            <v>0</v>
          </cell>
          <cell r="E379">
            <v>22.58</v>
          </cell>
          <cell r="F379">
            <v>22.58</v>
          </cell>
        </row>
        <row r="380">
          <cell r="A380" t="str">
            <v> 042113</v>
          </cell>
          <cell r="B380" t="str">
            <v>Remoção de poste de concreto</v>
          </cell>
          <cell r="C380" t="str">
            <v>un</v>
          </cell>
          <cell r="D380">
            <v>54.55</v>
          </cell>
          <cell r="E380">
            <v>63.82</v>
          </cell>
          <cell r="F380">
            <v>118.37</v>
          </cell>
        </row>
        <row r="381">
          <cell r="A381" t="str">
            <v> 042114</v>
          </cell>
          <cell r="B381" t="str">
            <v>Remoção de poste metálico</v>
          </cell>
          <cell r="C381" t="str">
            <v>un</v>
          </cell>
          <cell r="D381">
            <v>54.55</v>
          </cell>
          <cell r="E381">
            <v>63.82</v>
          </cell>
          <cell r="F381">
            <v>118.37</v>
          </cell>
        </row>
        <row r="382">
          <cell r="A382" t="str">
            <v> 042115</v>
          </cell>
          <cell r="B382" t="str">
            <v>Remoção de poste de madeira</v>
          </cell>
          <cell r="C382" t="str">
            <v>un</v>
          </cell>
          <cell r="D382">
            <v>0</v>
          </cell>
          <cell r="E382">
            <v>71.38</v>
          </cell>
          <cell r="F382">
            <v>71.38</v>
          </cell>
        </row>
        <row r="383">
          <cell r="A383" t="str">
            <v> 042116</v>
          </cell>
          <cell r="B383" t="str">
            <v>Remoção de quadro de distribuição, chamada ou caixa de passagem</v>
          </cell>
          <cell r="C383" t="str">
            <v>m²</v>
          </cell>
          <cell r="D383">
            <v>0</v>
          </cell>
          <cell r="E383">
            <v>45.16</v>
          </cell>
          <cell r="F383">
            <v>45.16</v>
          </cell>
        </row>
        <row r="384">
          <cell r="A384" t="str">
            <v> 042120</v>
          </cell>
          <cell r="B384" t="str">
            <v>Remoção de reator para lâmpada</v>
          </cell>
          <cell r="C384" t="str">
            <v>un</v>
          </cell>
          <cell r="D384">
            <v>0</v>
          </cell>
          <cell r="E384">
            <v>7.98</v>
          </cell>
          <cell r="F384">
            <v>7.98</v>
          </cell>
        </row>
        <row r="385">
          <cell r="A385" t="str">
            <v> 042121</v>
          </cell>
          <cell r="B385" t="str">
            <v>Remoção de reator para lâmpada fixo em poste</v>
          </cell>
          <cell r="C385" t="str">
            <v>un</v>
          </cell>
          <cell r="D385">
            <v>0</v>
          </cell>
          <cell r="E385">
            <v>45.16</v>
          </cell>
          <cell r="F385">
            <v>45.16</v>
          </cell>
        </row>
        <row r="386">
          <cell r="A386" t="str">
            <v> 042124</v>
          </cell>
          <cell r="B386" t="str">
            <v>Remoção de relé</v>
          </cell>
          <cell r="C386" t="str">
            <v>un</v>
          </cell>
          <cell r="D386">
            <v>0</v>
          </cell>
          <cell r="E386">
            <v>10.6</v>
          </cell>
          <cell r="F386">
            <v>10.6</v>
          </cell>
        </row>
        <row r="387">
          <cell r="A387" t="str">
            <v> 042126</v>
          </cell>
          <cell r="B387" t="str">
            <v>Remoção de roldana</v>
          </cell>
          <cell r="C387" t="str">
            <v>un</v>
          </cell>
          <cell r="D387">
            <v>0</v>
          </cell>
          <cell r="E387">
            <v>1.87</v>
          </cell>
          <cell r="F387">
            <v>1.87</v>
          </cell>
        </row>
        <row r="388">
          <cell r="A388" t="str">
            <v> 042128</v>
          </cell>
          <cell r="B388" t="str">
            <v>Remoção de soquete</v>
          </cell>
          <cell r="C388" t="str">
            <v>un</v>
          </cell>
          <cell r="D388">
            <v>0</v>
          </cell>
          <cell r="E388">
            <v>1.87</v>
          </cell>
          <cell r="F388">
            <v>1.87</v>
          </cell>
        </row>
        <row r="389">
          <cell r="A389" t="str">
            <v> 042130</v>
          </cell>
          <cell r="B389" t="str">
            <v>Remoção de suporte de transformador em poste singelo ou estaleiro</v>
          </cell>
          <cell r="C389" t="str">
            <v>un</v>
          </cell>
          <cell r="D389">
            <v>0</v>
          </cell>
          <cell r="E389">
            <v>14.93</v>
          </cell>
          <cell r="F389">
            <v>14.93</v>
          </cell>
        </row>
        <row r="390">
          <cell r="A390" t="str">
            <v> 042200</v>
          </cell>
          <cell r="B390" t="str">
            <v>Retirada em instalação elétrica - letra T até o final</v>
          </cell>
        </row>
        <row r="391">
          <cell r="A391" t="str">
            <v> 042202</v>
          </cell>
          <cell r="B391" t="str">
            <v>Remoção de terminal ou conector para cabos</v>
          </cell>
          <cell r="C391" t="str">
            <v>un</v>
          </cell>
          <cell r="D391">
            <v>0</v>
          </cell>
          <cell r="E391">
            <v>2.33</v>
          </cell>
          <cell r="F391">
            <v>2.33</v>
          </cell>
        </row>
        <row r="392">
          <cell r="A392" t="str">
            <v> 042204</v>
          </cell>
          <cell r="B392" t="str">
            <v>Remoção de transformador de potência em cabine primária</v>
          </cell>
          <cell r="C392" t="str">
            <v>un</v>
          </cell>
          <cell r="D392">
            <v>0</v>
          </cell>
          <cell r="E392">
            <v>158.53</v>
          </cell>
          <cell r="F392">
            <v>158.53</v>
          </cell>
        </row>
        <row r="393">
          <cell r="A393" t="str">
            <v> 042205</v>
          </cell>
          <cell r="B393" t="str">
            <v>Remoção de transformador de potencial completo (pequeno)</v>
          </cell>
          <cell r="C393" t="str">
            <v>un</v>
          </cell>
          <cell r="D393">
            <v>0</v>
          </cell>
          <cell r="E393">
            <v>14.67</v>
          </cell>
          <cell r="F393">
            <v>14.67</v>
          </cell>
        </row>
        <row r="394">
          <cell r="A394" t="str">
            <v> 042206</v>
          </cell>
          <cell r="B394" t="str">
            <v>Remoção de transformador de potência trifásico até 225 kVA, a óleo, em poste singelo</v>
          </cell>
          <cell r="C394" t="str">
            <v>un</v>
          </cell>
          <cell r="D394">
            <v>109.1</v>
          </cell>
          <cell r="E394">
            <v>180.64</v>
          </cell>
          <cell r="F394">
            <v>289.74</v>
          </cell>
        </row>
        <row r="395">
          <cell r="A395" t="str">
            <v> 042210</v>
          </cell>
          <cell r="B395" t="str">
            <v>Remoção de tubulação elétrica aparente com diâmetro externo acima de 50 mm</v>
          </cell>
          <cell r="C395" t="str">
            <v>m</v>
          </cell>
          <cell r="D395">
            <v>0</v>
          </cell>
          <cell r="E395">
            <v>11.3</v>
          </cell>
          <cell r="F395">
            <v>11.3</v>
          </cell>
        </row>
        <row r="396">
          <cell r="A396" t="str">
            <v> 042211</v>
          </cell>
          <cell r="B396" t="str">
            <v>Remoção de tubulação elétrica aparente diâmetro externo até 50 mm</v>
          </cell>
          <cell r="C396" t="str">
            <v>m</v>
          </cell>
          <cell r="D396">
            <v>0</v>
          </cell>
          <cell r="E396">
            <v>5.64</v>
          </cell>
          <cell r="F396">
            <v>5.64</v>
          </cell>
        </row>
        <row r="397">
          <cell r="A397" t="str">
            <v> 042212</v>
          </cell>
          <cell r="B397" t="str">
            <v>Remoção de tubulação elétrica embutida diâmetro externo acima de 50 mm</v>
          </cell>
          <cell r="C397" t="str">
            <v>m</v>
          </cell>
          <cell r="D397">
            <v>0</v>
          </cell>
          <cell r="E397">
            <v>22.58</v>
          </cell>
          <cell r="F397">
            <v>22.58</v>
          </cell>
        </row>
        <row r="398">
          <cell r="A398" t="str">
            <v> 042213</v>
          </cell>
          <cell r="B398" t="str">
            <v>Remoção de tubulação elétrica embutida diâmetro externo até 50 mm</v>
          </cell>
          <cell r="C398" t="str">
            <v>m</v>
          </cell>
          <cell r="D398">
            <v>0</v>
          </cell>
          <cell r="E398">
            <v>11.3</v>
          </cell>
          <cell r="F398">
            <v>11.3</v>
          </cell>
        </row>
        <row r="399">
          <cell r="A399" t="str">
            <v> 042220</v>
          </cell>
          <cell r="B399" t="str">
            <v>Remoção de vergalhão</v>
          </cell>
          <cell r="C399" t="str">
            <v>m</v>
          </cell>
          <cell r="D399">
            <v>0</v>
          </cell>
          <cell r="E399">
            <v>4.5199999999999996</v>
          </cell>
          <cell r="F399">
            <v>4.5199999999999996</v>
          </cell>
        </row>
        <row r="400">
          <cell r="A400" t="str">
            <v> 043000</v>
          </cell>
          <cell r="B400" t="str">
            <v>Retirada em instalação hidráulica</v>
          </cell>
        </row>
        <row r="401">
          <cell r="A401" t="str">
            <v> 043002</v>
          </cell>
          <cell r="B401" t="str">
            <v>Remoção de calha ou rufo</v>
          </cell>
          <cell r="C401" t="str">
            <v>m</v>
          </cell>
          <cell r="D401">
            <v>0</v>
          </cell>
          <cell r="E401">
            <v>2.2200000000000002</v>
          </cell>
          <cell r="F401">
            <v>2.2200000000000002</v>
          </cell>
        </row>
        <row r="402">
          <cell r="A402" t="str">
            <v> 043004</v>
          </cell>
          <cell r="B402" t="str">
            <v>Remoção de condutor aparente</v>
          </cell>
          <cell r="C402" t="str">
            <v>m</v>
          </cell>
          <cell r="D402">
            <v>0</v>
          </cell>
          <cell r="E402">
            <v>1.45</v>
          </cell>
          <cell r="F402">
            <v>1.45</v>
          </cell>
        </row>
        <row r="403">
          <cell r="A403" t="str">
            <v> 043006</v>
          </cell>
          <cell r="B403" t="str">
            <v>Remoção de tubulação hidráulica em geral, incluindo conexões, caixas e ralos</v>
          </cell>
          <cell r="C403" t="str">
            <v>m</v>
          </cell>
          <cell r="D403">
            <v>0</v>
          </cell>
          <cell r="E403">
            <v>3.86</v>
          </cell>
          <cell r="F403">
            <v>3.86</v>
          </cell>
        </row>
        <row r="404">
          <cell r="A404" t="str">
            <v> 043008</v>
          </cell>
          <cell r="B404" t="str">
            <v>Remoção de hidrante de parede completo</v>
          </cell>
          <cell r="C404" t="str">
            <v>un</v>
          </cell>
          <cell r="D404">
            <v>0</v>
          </cell>
          <cell r="E404">
            <v>43.14</v>
          </cell>
          <cell r="F404">
            <v>43.14</v>
          </cell>
        </row>
        <row r="405">
          <cell r="A405" t="str">
            <v> 043010</v>
          </cell>
          <cell r="B405" t="str">
            <v>Remoção de reservatório em fibrocimento até 1000 litros</v>
          </cell>
          <cell r="C405" t="str">
            <v>un</v>
          </cell>
          <cell r="D405">
            <v>0</v>
          </cell>
          <cell r="E405">
            <v>71.13</v>
          </cell>
          <cell r="F405">
            <v>71.13</v>
          </cell>
        </row>
        <row r="406">
          <cell r="A406" t="str">
            <v> 043500</v>
          </cell>
          <cell r="B406" t="str">
            <v>Retirada de sistema e equipamento de conforto mecânico</v>
          </cell>
        </row>
        <row r="407">
          <cell r="A407" t="str">
            <v> 043505</v>
          </cell>
          <cell r="B407" t="str">
            <v>Retirada de aparelho de ar condicionado portátil</v>
          </cell>
          <cell r="C407" t="str">
            <v>un</v>
          </cell>
          <cell r="D407">
            <v>0</v>
          </cell>
          <cell r="E407">
            <v>10.48</v>
          </cell>
          <cell r="F407">
            <v>10.48</v>
          </cell>
        </row>
        <row r="408">
          <cell r="A408" t="str">
            <v> 044000</v>
          </cell>
          <cell r="B408" t="str">
            <v>Retiradas diversas de peças pré-moldadas</v>
          </cell>
        </row>
        <row r="409">
          <cell r="A409" t="str">
            <v> 044001</v>
          </cell>
          <cell r="B409" t="str">
            <v>Retirada manual de guia pré-moldada, inclusive limpeza, carregamento, transporte até 1,0 quilômetro e descarregamento</v>
          </cell>
          <cell r="C409" t="str">
            <v>m</v>
          </cell>
          <cell r="D409">
            <v>0.37</v>
          </cell>
          <cell r="E409">
            <v>3.86</v>
          </cell>
          <cell r="F409">
            <v>4.2300000000000004</v>
          </cell>
        </row>
        <row r="410">
          <cell r="A410" t="str">
            <v> 044002</v>
          </cell>
          <cell r="B410" t="str">
            <v>Retirada de soleira ou peitoril em geral</v>
          </cell>
          <cell r="C410" t="str">
            <v>m</v>
          </cell>
          <cell r="D410">
            <v>0</v>
          </cell>
          <cell r="E410">
            <v>1.93</v>
          </cell>
          <cell r="F410">
            <v>1.93</v>
          </cell>
        </row>
        <row r="411">
          <cell r="A411" t="str">
            <v> 044003</v>
          </cell>
          <cell r="B411" t="str">
            <v>Retirada manual de guia pré-moldada, inclusive limpeza e empilhamento</v>
          </cell>
          <cell r="C411" t="str">
            <v>m</v>
          </cell>
          <cell r="D411">
            <v>0</v>
          </cell>
          <cell r="E411">
            <v>3.86</v>
          </cell>
          <cell r="F411">
            <v>3.86</v>
          </cell>
        </row>
        <row r="412">
          <cell r="A412" t="str">
            <v> 044005</v>
          </cell>
          <cell r="B412" t="str">
            <v>Retirada manual de paralelepípedo ou lajota de concreto, inclusive limpeza, carregamento, transporte até 1,0 quilômetro e descarregamento</v>
          </cell>
          <cell r="C412" t="str">
            <v>m²</v>
          </cell>
          <cell r="D412">
            <v>2.95</v>
          </cell>
          <cell r="E412">
            <v>5.78</v>
          </cell>
          <cell r="F412">
            <v>8.73</v>
          </cell>
        </row>
        <row r="413">
          <cell r="A413" t="str">
            <v> 044007</v>
          </cell>
          <cell r="B413" t="str">
            <v>Retirada manual de paralelepípedo ou lajota de concreto, inclusive limpeza e empilhamento</v>
          </cell>
          <cell r="C413" t="str">
            <v>m²</v>
          </cell>
          <cell r="D413">
            <v>0</v>
          </cell>
          <cell r="E413">
            <v>5.78</v>
          </cell>
          <cell r="F413">
            <v>5.78</v>
          </cell>
        </row>
        <row r="414">
          <cell r="A414" t="str">
            <v> 050000</v>
          </cell>
          <cell r="B414" t="str">
            <v>Transporte e movimentação, dentro e fora da obra</v>
          </cell>
        </row>
        <row r="415">
          <cell r="A415" t="str">
            <v> 050400</v>
          </cell>
          <cell r="B415" t="str">
            <v>Transporte de material solto</v>
          </cell>
        </row>
        <row r="416">
          <cell r="A416" t="str">
            <v> 050406</v>
          </cell>
          <cell r="B416" t="str">
            <v>Transporte manual horizontal e/ou vertical de entulho até o local de despejo - ensacado</v>
          </cell>
          <cell r="C416" t="str">
            <v>m³</v>
          </cell>
          <cell r="D416">
            <v>10.35</v>
          </cell>
          <cell r="E416">
            <v>52.06</v>
          </cell>
          <cell r="F416">
            <v>62.41</v>
          </cell>
        </row>
        <row r="417">
          <cell r="A417" t="str">
            <v> 050700</v>
          </cell>
          <cell r="B417" t="str">
            <v>Transporte comercial, carreteiro e aluguel</v>
          </cell>
        </row>
        <row r="418">
          <cell r="A418" t="str">
            <v> 050703</v>
          </cell>
          <cell r="B418" t="str">
            <v>Remoção de entulho com caçamba metálica, independente da distância do local de despejo, inclusive carga e descarga</v>
          </cell>
          <cell r="C418" t="str">
            <v>m³</v>
          </cell>
          <cell r="D418">
            <v>70.42</v>
          </cell>
          <cell r="E418">
            <v>5.78</v>
          </cell>
          <cell r="F418">
            <v>76.2</v>
          </cell>
        </row>
        <row r="419">
          <cell r="A419" t="str">
            <v> 050800</v>
          </cell>
          <cell r="B419" t="str">
            <v>Transporte mecanizado de material solto</v>
          </cell>
        </row>
        <row r="420">
          <cell r="A420" t="str">
            <v> 050806</v>
          </cell>
          <cell r="B420" t="str">
            <v>Transporte de entulho, para distâncias superiores ao 3° km até o 5° km</v>
          </cell>
          <cell r="C420" t="str">
            <v>m³</v>
          </cell>
          <cell r="D420">
            <v>8.8699999999999992</v>
          </cell>
          <cell r="E420">
            <v>0</v>
          </cell>
          <cell r="F420">
            <v>8.8699999999999992</v>
          </cell>
        </row>
        <row r="421">
          <cell r="A421" t="str">
            <v> 050808</v>
          </cell>
          <cell r="B421" t="str">
            <v>Transporte de entulho, para distâncias superiores ao 5° km até o 10° km</v>
          </cell>
          <cell r="C421" t="str">
            <v>m³</v>
          </cell>
          <cell r="D421">
            <v>16.63</v>
          </cell>
          <cell r="E421">
            <v>0</v>
          </cell>
          <cell r="F421">
            <v>16.63</v>
          </cell>
        </row>
        <row r="422">
          <cell r="A422" t="str">
            <v> 050810</v>
          </cell>
          <cell r="B422" t="str">
            <v>Transporte de entulho, para distâncias superiores ao 10° km até o 15° km</v>
          </cell>
          <cell r="C422" t="str">
            <v>m³</v>
          </cell>
          <cell r="D422">
            <v>20.64</v>
          </cell>
          <cell r="E422">
            <v>0</v>
          </cell>
          <cell r="F422">
            <v>20.64</v>
          </cell>
        </row>
        <row r="423">
          <cell r="A423" t="str">
            <v> 050812</v>
          </cell>
          <cell r="B423" t="str">
            <v>Transporte de entulho, para distâncias superiores ao 15° km até o 20° km</v>
          </cell>
          <cell r="C423" t="str">
            <v>m³</v>
          </cell>
          <cell r="D423">
            <v>23.48</v>
          </cell>
          <cell r="E423">
            <v>0</v>
          </cell>
          <cell r="F423">
            <v>23.48</v>
          </cell>
        </row>
        <row r="424">
          <cell r="A424" t="str">
            <v> 050814</v>
          </cell>
          <cell r="B424" t="str">
            <v>Transporte de entulho, para distâncias superiores ao 20° km</v>
          </cell>
          <cell r="C424" t="str">
            <v>m³xkm</v>
          </cell>
          <cell r="D424">
            <v>1.17</v>
          </cell>
          <cell r="E424">
            <v>0</v>
          </cell>
          <cell r="F424">
            <v>1.17</v>
          </cell>
        </row>
        <row r="425">
          <cell r="A425" t="str">
            <v> 050822</v>
          </cell>
          <cell r="B425" t="str">
            <v>Carregamento mecanizado de entulho fragmentado, com caminhão à disposição dentro da obra, até o raio de 1,0 km</v>
          </cell>
          <cell r="C425" t="str">
            <v>m³</v>
          </cell>
          <cell r="D425">
            <v>6.88</v>
          </cell>
          <cell r="E425">
            <v>0</v>
          </cell>
          <cell r="F425">
            <v>6.88</v>
          </cell>
        </row>
        <row r="426">
          <cell r="A426" t="str">
            <v> 051000</v>
          </cell>
          <cell r="B426" t="str">
            <v>Transporte mecanizado de solo</v>
          </cell>
        </row>
        <row r="427">
          <cell r="A427" t="str">
            <v> 051002</v>
          </cell>
          <cell r="B427" t="str">
            <v>Transporte de solo de 1ª e 2ª categoria por caminhão até o 2° km</v>
          </cell>
          <cell r="C427" t="str">
            <v>m³</v>
          </cell>
          <cell r="D427">
            <v>3.62</v>
          </cell>
          <cell r="E427">
            <v>0</v>
          </cell>
          <cell r="F427">
            <v>3.62</v>
          </cell>
        </row>
        <row r="428">
          <cell r="A428" t="str">
            <v> 051003</v>
          </cell>
          <cell r="B428" t="str">
            <v>Transporte de solo brejoso por caminhão até o 2° km</v>
          </cell>
          <cell r="C428" t="str">
            <v>m³</v>
          </cell>
          <cell r="D428">
            <v>6.22</v>
          </cell>
          <cell r="E428">
            <v>0</v>
          </cell>
          <cell r="F428">
            <v>6.22</v>
          </cell>
        </row>
        <row r="429">
          <cell r="A429" t="str">
            <v> 051004</v>
          </cell>
          <cell r="B429" t="str">
            <v>Transporte de solo de 1ª e 2ª categoria por caminhão para distâncias superiores ao 2° km até o 3° km</v>
          </cell>
          <cell r="C429" t="str">
            <v>m³</v>
          </cell>
          <cell r="D429">
            <v>5.4</v>
          </cell>
          <cell r="E429">
            <v>0</v>
          </cell>
          <cell r="F429">
            <v>5.4</v>
          </cell>
        </row>
        <row r="430">
          <cell r="A430" t="str">
            <v> 051005</v>
          </cell>
          <cell r="B430" t="str">
            <v>Transporte de solo brejoso por caminhão para distâncias superiores ao 2° km até o 3° km</v>
          </cell>
          <cell r="C430" t="str">
            <v>m³</v>
          </cell>
          <cell r="D430">
            <v>8.58</v>
          </cell>
          <cell r="E430">
            <v>0</v>
          </cell>
          <cell r="F430">
            <v>8.58</v>
          </cell>
        </row>
        <row r="431">
          <cell r="A431" t="str">
            <v> 051006</v>
          </cell>
          <cell r="B431" t="str">
            <v>Transporte de solo de 1ª e 2ª categoria por caminhão para distâncias superiores ao 3° km até o 5° km</v>
          </cell>
          <cell r="C431" t="str">
            <v>m³</v>
          </cell>
          <cell r="D431">
            <v>5.97</v>
          </cell>
          <cell r="E431">
            <v>0</v>
          </cell>
          <cell r="F431">
            <v>5.97</v>
          </cell>
        </row>
        <row r="432">
          <cell r="A432" t="str">
            <v> 051007</v>
          </cell>
          <cell r="B432" t="str">
            <v>Transporte de solo brejoso por caminhão para distâncias superiores ao 3° km até o 5° km</v>
          </cell>
          <cell r="C432" t="str">
            <v>m³</v>
          </cell>
          <cell r="D432">
            <v>8.9600000000000009</v>
          </cell>
          <cell r="E432">
            <v>0</v>
          </cell>
          <cell r="F432">
            <v>8.9600000000000009</v>
          </cell>
        </row>
        <row r="433">
          <cell r="A433" t="str">
            <v> 051008</v>
          </cell>
          <cell r="B433" t="str">
            <v>Transporte de solo de 1ª e 2ª categoria por caminhão para distâncias superiores ao 5° km até o 10° km</v>
          </cell>
          <cell r="C433" t="str">
            <v>m³</v>
          </cell>
          <cell r="D433">
            <v>7.98</v>
          </cell>
          <cell r="E433">
            <v>0</v>
          </cell>
          <cell r="F433">
            <v>7.98</v>
          </cell>
        </row>
        <row r="434">
          <cell r="A434" t="str">
            <v> 051009</v>
          </cell>
          <cell r="B434" t="str">
            <v>Transporte de solo brejoso por caminhão para distâncias superiores ao 5° km até o 10° km</v>
          </cell>
          <cell r="C434" t="str">
            <v>m³</v>
          </cell>
          <cell r="D434">
            <v>11.45</v>
          </cell>
          <cell r="E434">
            <v>0</v>
          </cell>
          <cell r="F434">
            <v>11.45</v>
          </cell>
        </row>
        <row r="435">
          <cell r="A435" t="str">
            <v> 051010</v>
          </cell>
          <cell r="B435" t="str">
            <v>Transporte de solo de 1ª e 2ª categoria por caminhão para distâncias superiores ao 10° km até o 15° km</v>
          </cell>
          <cell r="C435" t="str">
            <v>m³</v>
          </cell>
          <cell r="D435">
            <v>11.95</v>
          </cell>
          <cell r="E435">
            <v>0</v>
          </cell>
          <cell r="F435">
            <v>11.95</v>
          </cell>
        </row>
        <row r="436">
          <cell r="A436" t="str">
            <v> 051011</v>
          </cell>
          <cell r="B436" t="str">
            <v>Transporte de solo brejoso por caminhão para distâncias superiores ao 10° km até o 15° km</v>
          </cell>
          <cell r="C436" t="str">
            <v>m³</v>
          </cell>
          <cell r="D436">
            <v>17.16</v>
          </cell>
          <cell r="E436">
            <v>0</v>
          </cell>
          <cell r="F436">
            <v>17.16</v>
          </cell>
        </row>
        <row r="437">
          <cell r="A437" t="str">
            <v> 051012</v>
          </cell>
          <cell r="B437" t="str">
            <v>Transporte de solo de 1ª e 2ª categoria por caminhão para distâncias superiores ao 15° km até o 20° km</v>
          </cell>
          <cell r="C437" t="str">
            <v>m³</v>
          </cell>
          <cell r="D437">
            <v>15.92</v>
          </cell>
          <cell r="E437">
            <v>0</v>
          </cell>
          <cell r="F437">
            <v>15.92</v>
          </cell>
        </row>
        <row r="438">
          <cell r="A438" t="str">
            <v> 051013</v>
          </cell>
          <cell r="B438" t="str">
            <v>Transporte de solo brejoso por caminhão para distâncias superiores ao 15° km até o 20° km</v>
          </cell>
          <cell r="C438" t="str">
            <v>m³</v>
          </cell>
          <cell r="D438">
            <v>22.88</v>
          </cell>
          <cell r="E438">
            <v>0</v>
          </cell>
          <cell r="F438">
            <v>22.88</v>
          </cell>
        </row>
        <row r="439">
          <cell r="A439" t="str">
            <v> 051014</v>
          </cell>
          <cell r="B439" t="str">
            <v>Transporte de solo de 1ª e 2ª categoria por caminhão para distâncias superiores ao 20° km</v>
          </cell>
          <cell r="C439" t="str">
            <v>m³xkm</v>
          </cell>
          <cell r="D439">
            <v>0.77</v>
          </cell>
          <cell r="E439">
            <v>0</v>
          </cell>
          <cell r="F439">
            <v>0.77</v>
          </cell>
        </row>
        <row r="440">
          <cell r="A440" t="str">
            <v> 051015</v>
          </cell>
          <cell r="B440" t="str">
            <v>Transporte de solo brejoso por caminhão para distâncias superiores ao 20° km</v>
          </cell>
          <cell r="C440" t="str">
            <v>m³xkm</v>
          </cell>
          <cell r="D440">
            <v>1.1100000000000001</v>
          </cell>
          <cell r="E440">
            <v>0</v>
          </cell>
          <cell r="F440">
            <v>1.1100000000000001</v>
          </cell>
        </row>
        <row r="441">
          <cell r="A441" t="str">
            <v> 051021</v>
          </cell>
          <cell r="B441" t="str">
            <v>Carregamento mecanizado de solo de 1ª e 2ª categoria</v>
          </cell>
          <cell r="C441" t="str">
            <v>m³</v>
          </cell>
          <cell r="D441">
            <v>1.95</v>
          </cell>
          <cell r="E441">
            <v>0</v>
          </cell>
          <cell r="F441">
            <v>1.95</v>
          </cell>
        </row>
        <row r="442">
          <cell r="A442" t="str">
            <v> 060000</v>
          </cell>
          <cell r="B442" t="str">
            <v>Serviço em solo e rocha, manual</v>
          </cell>
        </row>
        <row r="443">
          <cell r="A443" t="str">
            <v> 060100</v>
          </cell>
          <cell r="B443" t="str">
            <v>Escavação manual em campo aberto de solo, exceto rocha</v>
          </cell>
        </row>
        <row r="444">
          <cell r="A444" t="str">
            <v> 060102</v>
          </cell>
          <cell r="B444" t="str">
            <v>Escavação manual em solo de 1ª e 2ª categoria em campo aberto</v>
          </cell>
          <cell r="C444" t="str">
            <v>m³</v>
          </cell>
          <cell r="D444">
            <v>0</v>
          </cell>
          <cell r="E444">
            <v>24.1</v>
          </cell>
          <cell r="F444">
            <v>24.1</v>
          </cell>
        </row>
        <row r="445">
          <cell r="A445" t="str">
            <v> 060104</v>
          </cell>
          <cell r="B445" t="str">
            <v>Escavação manual em solo brejoso em campo aberto</v>
          </cell>
          <cell r="C445" t="str">
            <v>m³</v>
          </cell>
          <cell r="D445">
            <v>0</v>
          </cell>
          <cell r="E445">
            <v>30.08</v>
          </cell>
          <cell r="F445">
            <v>30.08</v>
          </cell>
        </row>
        <row r="446">
          <cell r="A446" t="str">
            <v> 060200</v>
          </cell>
          <cell r="B446" t="str">
            <v>Escavação manual em valas e buracos de solo, exceto rocha</v>
          </cell>
        </row>
        <row r="447">
          <cell r="A447" t="str">
            <v> 060202</v>
          </cell>
          <cell r="B447" t="str">
            <v>Escavação manual em solo de 1ª e 2ª categoria em vala ou cava até 1,50 m</v>
          </cell>
          <cell r="C447" t="str">
            <v>m³</v>
          </cell>
          <cell r="D447">
            <v>0</v>
          </cell>
          <cell r="E447">
            <v>28.92</v>
          </cell>
          <cell r="F447">
            <v>28.92</v>
          </cell>
        </row>
        <row r="448">
          <cell r="A448" t="str">
            <v> 060204</v>
          </cell>
          <cell r="B448" t="str">
            <v>Escavação manual em solo de 1ª e 2ª categoria em vala ou cava além de 1,50 m</v>
          </cell>
          <cell r="C448" t="str">
            <v>m³</v>
          </cell>
          <cell r="D448">
            <v>0</v>
          </cell>
          <cell r="E448">
            <v>37.4</v>
          </cell>
          <cell r="F448">
            <v>37.4</v>
          </cell>
        </row>
        <row r="449">
          <cell r="A449" t="str">
            <v> 061100</v>
          </cell>
          <cell r="B449" t="str">
            <v>Reaterro manual sem fornecimento de material</v>
          </cell>
        </row>
        <row r="450">
          <cell r="A450" t="str">
            <v> 061102</v>
          </cell>
          <cell r="B450" t="str">
            <v>Reaterro manual para simples regularização sem compactação</v>
          </cell>
          <cell r="C450" t="str">
            <v>m³</v>
          </cell>
          <cell r="D450">
            <v>0</v>
          </cell>
          <cell r="E450">
            <v>4.1500000000000004</v>
          </cell>
          <cell r="F450">
            <v>4.1500000000000004</v>
          </cell>
        </row>
        <row r="451">
          <cell r="A451" t="str">
            <v> 061104</v>
          </cell>
          <cell r="B451" t="str">
            <v>Reaterro manual apiloado sem controle de compactação</v>
          </cell>
          <cell r="C451" t="str">
            <v>m³</v>
          </cell>
          <cell r="D451">
            <v>0</v>
          </cell>
          <cell r="E451">
            <v>8.99</v>
          </cell>
          <cell r="F451">
            <v>8.99</v>
          </cell>
        </row>
        <row r="452">
          <cell r="A452" t="str">
            <v> 061106</v>
          </cell>
          <cell r="B452" t="str">
            <v>Reaterro manual com adição de 2% de cimento</v>
          </cell>
          <cell r="C452" t="str">
            <v>m³</v>
          </cell>
          <cell r="D452">
            <v>11.93</v>
          </cell>
          <cell r="E452">
            <v>32.39</v>
          </cell>
          <cell r="F452">
            <v>44.32</v>
          </cell>
        </row>
        <row r="453">
          <cell r="A453" t="str">
            <v> 061200</v>
          </cell>
          <cell r="B453" t="str">
            <v>Aterro manual sem fornecimento de material</v>
          </cell>
        </row>
        <row r="454">
          <cell r="A454" t="str">
            <v> 061202</v>
          </cell>
          <cell r="B454" t="str">
            <v>Aterro manual apiloado de área interna com maço de 30 kg</v>
          </cell>
          <cell r="C454" t="str">
            <v>m³</v>
          </cell>
          <cell r="D454">
            <v>0</v>
          </cell>
          <cell r="E454">
            <v>29.77</v>
          </cell>
          <cell r="F454">
            <v>29.77</v>
          </cell>
        </row>
        <row r="455">
          <cell r="A455" t="str">
            <v> 061400</v>
          </cell>
          <cell r="B455" t="str">
            <v>Carga / carregamento e descarga manual</v>
          </cell>
        </row>
        <row r="456">
          <cell r="A456" t="str">
            <v> 061402</v>
          </cell>
          <cell r="B456" t="str">
            <v>Carga manual de solo</v>
          </cell>
          <cell r="C456" t="str">
            <v>m³</v>
          </cell>
          <cell r="D456">
            <v>0</v>
          </cell>
          <cell r="E456">
            <v>5.78</v>
          </cell>
          <cell r="F456">
            <v>5.78</v>
          </cell>
        </row>
        <row r="457">
          <cell r="A457" t="str">
            <v> 070000</v>
          </cell>
          <cell r="B457" t="str">
            <v>Serviço em solo e rocha, mecanizado</v>
          </cell>
        </row>
        <row r="458">
          <cell r="A458" t="str">
            <v> 070100</v>
          </cell>
          <cell r="B458" t="str">
            <v>Escavação ou corte mecanizados em campo aberto de solo, exceto rocha</v>
          </cell>
        </row>
        <row r="459">
          <cell r="A459" t="str">
            <v> 070101</v>
          </cell>
          <cell r="B459" t="str">
            <v>Escavação e carga mecanizada para exploração de solo em jazida</v>
          </cell>
          <cell r="C459" t="str">
            <v>m³</v>
          </cell>
          <cell r="D459">
            <v>5.77</v>
          </cell>
          <cell r="E459">
            <v>0.13</v>
          </cell>
          <cell r="F459">
            <v>5.9</v>
          </cell>
        </row>
        <row r="460">
          <cell r="A460" t="str">
            <v> 070102</v>
          </cell>
          <cell r="B460" t="str">
            <v>Escavação e carga mecanizada em solo de 1ª categoria, em campo aberto</v>
          </cell>
          <cell r="C460" t="str">
            <v>m³</v>
          </cell>
          <cell r="D460">
            <v>5.96</v>
          </cell>
          <cell r="E460">
            <v>0.13</v>
          </cell>
          <cell r="F460">
            <v>6.09</v>
          </cell>
        </row>
        <row r="461">
          <cell r="A461" t="str">
            <v> 070106</v>
          </cell>
          <cell r="B461" t="str">
            <v>Escavação e carga mecanizada em solo de 2ª categoria, em campo aberto</v>
          </cell>
          <cell r="C461" t="str">
            <v>m³</v>
          </cell>
          <cell r="D461">
            <v>13.22</v>
          </cell>
          <cell r="E461">
            <v>0.45</v>
          </cell>
          <cell r="F461">
            <v>13.67</v>
          </cell>
        </row>
        <row r="462">
          <cell r="A462" t="str">
            <v> 070112</v>
          </cell>
          <cell r="B462" t="str">
            <v>Carga e remoção de terra até a distância média de 1,0 km</v>
          </cell>
          <cell r="C462" t="str">
            <v>m³</v>
          </cell>
          <cell r="D462">
            <v>5.94</v>
          </cell>
          <cell r="E462">
            <v>0</v>
          </cell>
          <cell r="F462">
            <v>5.94</v>
          </cell>
        </row>
        <row r="463">
          <cell r="A463" t="str">
            <v> 070200</v>
          </cell>
          <cell r="B463" t="str">
            <v>Escavação mecanizada de valas e buracos em solo, exceto rocha</v>
          </cell>
        </row>
        <row r="464">
          <cell r="A464" t="str">
            <v> 070202</v>
          </cell>
          <cell r="B464" t="str">
            <v>Escavação mecanizada de valas ou cavas com altura até 2,00 m</v>
          </cell>
          <cell r="C464" t="str">
            <v>m³</v>
          </cell>
          <cell r="D464">
            <v>4.76</v>
          </cell>
          <cell r="E464">
            <v>0.62</v>
          </cell>
          <cell r="F464">
            <v>5.38</v>
          </cell>
        </row>
        <row r="465">
          <cell r="A465" t="str">
            <v> 070204</v>
          </cell>
          <cell r="B465" t="str">
            <v>Escavação mecanizada de valas ou cavas com altura até 3,00 m</v>
          </cell>
          <cell r="C465" t="str">
            <v>m³</v>
          </cell>
          <cell r="D465">
            <v>5.37</v>
          </cell>
          <cell r="E465">
            <v>0.7</v>
          </cell>
          <cell r="F465">
            <v>6.07</v>
          </cell>
        </row>
        <row r="466">
          <cell r="A466" t="str">
            <v> 070206</v>
          </cell>
          <cell r="B466" t="str">
            <v>Escavação mecanizada de valas ou cavas com altura até 4,00 m</v>
          </cell>
          <cell r="C466" t="str">
            <v>m³</v>
          </cell>
          <cell r="D466">
            <v>8.02</v>
          </cell>
          <cell r="E466">
            <v>0.4</v>
          </cell>
          <cell r="F466">
            <v>8.42</v>
          </cell>
        </row>
        <row r="467">
          <cell r="A467" t="str">
            <v> 070208</v>
          </cell>
          <cell r="B467" t="str">
            <v>Escavação mecanizada de valas ou cavas com altura além de 4,00 m, com escavadeira hidráulica</v>
          </cell>
          <cell r="C467" t="str">
            <v>m³</v>
          </cell>
          <cell r="D467">
            <v>8.68</v>
          </cell>
          <cell r="E467">
            <v>0.38</v>
          </cell>
          <cell r="F467">
            <v>9.06</v>
          </cell>
        </row>
        <row r="468">
          <cell r="A468" t="str">
            <v> 070500</v>
          </cell>
          <cell r="B468" t="str">
            <v>Escavação mecanizada em solo brejoso ou turfa</v>
          </cell>
        </row>
        <row r="469">
          <cell r="A469" t="str">
            <v> 070501</v>
          </cell>
          <cell r="B469" t="str">
            <v>Escavação e carga mecanizada em solo brejoso ou turfa</v>
          </cell>
          <cell r="C469" t="str">
            <v>m³</v>
          </cell>
          <cell r="D469">
            <v>17.14</v>
          </cell>
          <cell r="E469">
            <v>0.9</v>
          </cell>
          <cell r="F469">
            <v>18.04</v>
          </cell>
        </row>
        <row r="470">
          <cell r="A470" t="str">
            <v> 070502</v>
          </cell>
          <cell r="B470" t="str">
            <v>Escavação e carga mecanizada em solo vegetal superficial</v>
          </cell>
          <cell r="C470" t="str">
            <v>m³</v>
          </cell>
          <cell r="D470">
            <v>14.62</v>
          </cell>
          <cell r="E470">
            <v>0.72</v>
          </cell>
          <cell r="F470">
            <v>15.34</v>
          </cell>
        </row>
        <row r="471">
          <cell r="A471" t="str">
            <v> 071000</v>
          </cell>
          <cell r="B471" t="str">
            <v>Apiloamento e nivelamento mecanizado de solo</v>
          </cell>
        </row>
        <row r="472">
          <cell r="A472" t="str">
            <v> 071002</v>
          </cell>
          <cell r="B472" t="str">
            <v>Espalhamento de solo em bota-fora com compactação sem controle</v>
          </cell>
          <cell r="C472" t="str">
            <v>m³</v>
          </cell>
          <cell r="D472">
            <v>1.96</v>
          </cell>
          <cell r="E472">
            <v>0.06</v>
          </cell>
          <cell r="F472">
            <v>2.02</v>
          </cell>
        </row>
        <row r="473">
          <cell r="A473" t="str">
            <v> 071100</v>
          </cell>
          <cell r="B473" t="str">
            <v>Reaterro mecanizado sem fornecimento de material</v>
          </cell>
        </row>
        <row r="474">
          <cell r="A474" t="str">
            <v> 071102</v>
          </cell>
          <cell r="B474" t="str">
            <v>Reaterro compactado mecanizado de vala ou cava com compactador</v>
          </cell>
          <cell r="C474" t="str">
            <v>m³</v>
          </cell>
          <cell r="D474">
            <v>1.95</v>
          </cell>
          <cell r="E474">
            <v>1.34</v>
          </cell>
          <cell r="F474">
            <v>3.29</v>
          </cell>
        </row>
        <row r="475">
          <cell r="A475" t="str">
            <v> 071104</v>
          </cell>
          <cell r="B475" t="str">
            <v>Reaterro compactado mecanizado de vala ou cava com rolo, mínimo de 95% PN</v>
          </cell>
          <cell r="C475" t="str">
            <v>m³</v>
          </cell>
          <cell r="D475">
            <v>9.2100000000000009</v>
          </cell>
          <cell r="E475">
            <v>1.24</v>
          </cell>
          <cell r="F475">
            <v>10.45</v>
          </cell>
        </row>
        <row r="476">
          <cell r="A476" t="str">
            <v> 071200</v>
          </cell>
          <cell r="B476" t="str">
            <v>Aterro mecanizado sem fornecimento de material</v>
          </cell>
        </row>
        <row r="477">
          <cell r="A477" t="str">
            <v> 071201</v>
          </cell>
          <cell r="B477" t="str">
            <v>Compactação de aterro mecanizado mínimo de 95% PN, sem fornecimento de solo em áreas fechadas</v>
          </cell>
          <cell r="C477" t="str">
            <v>m³</v>
          </cell>
          <cell r="D477">
            <v>6.87</v>
          </cell>
          <cell r="E477">
            <v>0.2</v>
          </cell>
          <cell r="F477">
            <v>7.07</v>
          </cell>
        </row>
        <row r="478">
          <cell r="A478" t="str">
            <v> 071202</v>
          </cell>
          <cell r="B478" t="str">
            <v>Compactação de aterro mecanizado mínimo de 95% PN, sem fornecimento de solo em campo aberto</v>
          </cell>
          <cell r="C478" t="str">
            <v>m³</v>
          </cell>
          <cell r="D478">
            <v>4.8899999999999997</v>
          </cell>
          <cell r="E478">
            <v>0.14000000000000001</v>
          </cell>
          <cell r="F478">
            <v>5.03</v>
          </cell>
        </row>
        <row r="479">
          <cell r="A479" t="str">
            <v> 071203</v>
          </cell>
          <cell r="B479" t="str">
            <v>Compactação de aterro mecanizado a 100% PN, sem fornecimento de solo em campo aberto</v>
          </cell>
          <cell r="C479" t="str">
            <v>m³</v>
          </cell>
          <cell r="D479">
            <v>4.97</v>
          </cell>
          <cell r="E479">
            <v>0.06</v>
          </cell>
          <cell r="F479">
            <v>5.03</v>
          </cell>
        </row>
        <row r="480">
          <cell r="A480" t="str">
            <v> 071204</v>
          </cell>
          <cell r="B480" t="str">
            <v>Aterro mecanizado por compensação, solo de 1ª categoria em campo aberto, sem compactação do aterro</v>
          </cell>
          <cell r="C480" t="str">
            <v>m³</v>
          </cell>
          <cell r="D480">
            <v>7.71</v>
          </cell>
          <cell r="E480">
            <v>0.19</v>
          </cell>
          <cell r="F480">
            <v>7.9</v>
          </cell>
        </row>
        <row r="481">
          <cell r="A481" t="str">
            <v> 080000</v>
          </cell>
          <cell r="B481" t="str">
            <v>Escoramento, contenção e drenagem</v>
          </cell>
        </row>
        <row r="482">
          <cell r="A482" t="str">
            <v> 080100</v>
          </cell>
          <cell r="B482" t="str">
            <v>Escoramento</v>
          </cell>
        </row>
        <row r="483">
          <cell r="A483" t="str">
            <v> 080102</v>
          </cell>
          <cell r="B483" t="str">
            <v>Escoramento de solo contínuo</v>
          </cell>
          <cell r="C483" t="str">
            <v>m²</v>
          </cell>
          <cell r="D483">
            <v>13.43</v>
          </cell>
          <cell r="E483">
            <v>27.55</v>
          </cell>
          <cell r="F483">
            <v>40.98</v>
          </cell>
        </row>
        <row r="484">
          <cell r="A484" t="str">
            <v> 080104</v>
          </cell>
          <cell r="B484" t="str">
            <v>Escoramento de solo descontínuo</v>
          </cell>
          <cell r="C484" t="str">
            <v>m²</v>
          </cell>
          <cell r="D484">
            <v>7.48</v>
          </cell>
          <cell r="E484">
            <v>16.559999999999999</v>
          </cell>
          <cell r="F484">
            <v>24.04</v>
          </cell>
        </row>
        <row r="485">
          <cell r="A485" t="str">
            <v> 080106</v>
          </cell>
          <cell r="B485" t="str">
            <v>Escoramento de solo pontaletado</v>
          </cell>
          <cell r="C485" t="str">
            <v>m²</v>
          </cell>
          <cell r="D485">
            <v>4.9800000000000004</v>
          </cell>
          <cell r="E485">
            <v>4.01</v>
          </cell>
          <cell r="F485">
            <v>8.99</v>
          </cell>
        </row>
        <row r="486">
          <cell r="A486" t="str">
            <v> 080108</v>
          </cell>
          <cell r="B486" t="str">
            <v>Escoramento de solo especial</v>
          </cell>
          <cell r="C486" t="str">
            <v>m²</v>
          </cell>
          <cell r="D486">
            <v>16.760000000000002</v>
          </cell>
          <cell r="E486">
            <v>32.71</v>
          </cell>
          <cell r="F486">
            <v>49.47</v>
          </cell>
        </row>
        <row r="487">
          <cell r="A487" t="str">
            <v> 080110</v>
          </cell>
          <cell r="B487" t="str">
            <v>Escoramento com estacas pranchas metálicas - profundidade até 4,00 m</v>
          </cell>
          <cell r="C487" t="str">
            <v>m²</v>
          </cell>
          <cell r="D487">
            <v>83.78</v>
          </cell>
          <cell r="E487">
            <v>0</v>
          </cell>
          <cell r="F487">
            <v>83.78</v>
          </cell>
        </row>
        <row r="488">
          <cell r="A488" t="str">
            <v> 080111</v>
          </cell>
          <cell r="B488" t="str">
            <v>Escoramento com estacas pranchas metálicas - profundidade até 6,00 m</v>
          </cell>
          <cell r="C488" t="str">
            <v>m²</v>
          </cell>
          <cell r="D488">
            <v>92.08</v>
          </cell>
          <cell r="E488">
            <v>0</v>
          </cell>
          <cell r="F488">
            <v>92.08</v>
          </cell>
        </row>
        <row r="489">
          <cell r="A489" t="str">
            <v> 080112</v>
          </cell>
          <cell r="B489" t="str">
            <v>Escoramento com estacas pranchas metálicas - profundidade até 8,00 m</v>
          </cell>
          <cell r="C489" t="str">
            <v>m²</v>
          </cell>
          <cell r="D489">
            <v>102.18</v>
          </cell>
          <cell r="E489">
            <v>0</v>
          </cell>
          <cell r="F489">
            <v>102.18</v>
          </cell>
        </row>
        <row r="490">
          <cell r="A490" t="str">
            <v> 080200</v>
          </cell>
          <cell r="B490" t="str">
            <v>Cimbramento</v>
          </cell>
        </row>
        <row r="491">
          <cell r="A491" t="str">
            <v> 080202</v>
          </cell>
          <cell r="B491" t="str">
            <v>Cimbramento em madeira com estroncas de eucalipto</v>
          </cell>
          <cell r="C491" t="str">
            <v>m³</v>
          </cell>
          <cell r="D491">
            <v>9.02</v>
          </cell>
          <cell r="E491">
            <v>15.02</v>
          </cell>
          <cell r="F491">
            <v>24.04</v>
          </cell>
        </row>
        <row r="492">
          <cell r="A492" t="str">
            <v> 080204</v>
          </cell>
          <cell r="B492" t="str">
            <v>Cimbramento em perfil metálico para obras de arte</v>
          </cell>
          <cell r="C492" t="str">
            <v>kg</v>
          </cell>
          <cell r="D492">
            <v>2.94</v>
          </cell>
          <cell r="E492">
            <v>1.06</v>
          </cell>
          <cell r="F492">
            <v>4</v>
          </cell>
        </row>
        <row r="493">
          <cell r="A493" t="str">
            <v> 080205</v>
          </cell>
          <cell r="B493" t="str">
            <v>Cimbramento tubular metálico</v>
          </cell>
          <cell r="C493" t="str">
            <v>m³xmês</v>
          </cell>
          <cell r="D493">
            <v>2.75</v>
          </cell>
          <cell r="E493">
            <v>0.96</v>
          </cell>
          <cell r="F493">
            <v>3.71</v>
          </cell>
        </row>
        <row r="494">
          <cell r="A494" t="str">
            <v> 080206</v>
          </cell>
          <cell r="B494" t="str">
            <v>Montagem e desmontagem de cimbramento tubular metálico</v>
          </cell>
          <cell r="C494" t="str">
            <v>m³</v>
          </cell>
          <cell r="D494">
            <v>0</v>
          </cell>
          <cell r="E494">
            <v>7.32</v>
          </cell>
          <cell r="F494">
            <v>7.32</v>
          </cell>
        </row>
        <row r="495">
          <cell r="A495" t="str">
            <v> 080300</v>
          </cell>
          <cell r="B495" t="str">
            <v>Descimbramento</v>
          </cell>
        </row>
        <row r="496">
          <cell r="A496" t="str">
            <v> 080302</v>
          </cell>
          <cell r="B496" t="str">
            <v>Descimbramento em madeira</v>
          </cell>
          <cell r="C496" t="str">
            <v>m³</v>
          </cell>
          <cell r="D496">
            <v>0</v>
          </cell>
          <cell r="E496">
            <v>4.1500000000000004</v>
          </cell>
          <cell r="F496">
            <v>4.1500000000000004</v>
          </cell>
        </row>
        <row r="497">
          <cell r="A497" t="str">
            <v> 080500</v>
          </cell>
          <cell r="B497" t="str">
            <v>Mantas, filtros e drenos</v>
          </cell>
        </row>
        <row r="498">
          <cell r="A498" t="str">
            <v> 080501</v>
          </cell>
          <cell r="B498" t="str">
            <v>Geomembrana em polietileno de alta densidade PEAD de 1,0 mm</v>
          </cell>
          <cell r="C498" t="str">
            <v>m²</v>
          </cell>
          <cell r="D498">
            <v>13.52</v>
          </cell>
          <cell r="E498">
            <v>0.36</v>
          </cell>
          <cell r="F498">
            <v>13.88</v>
          </cell>
        </row>
        <row r="499">
          <cell r="A499" t="str">
            <v> 080502</v>
          </cell>
          <cell r="B499" t="str">
            <v>Manta geotêxtil de 200 g/m²</v>
          </cell>
          <cell r="C499" t="str">
            <v>m²</v>
          </cell>
          <cell r="D499">
            <v>2.91</v>
          </cell>
          <cell r="E499">
            <v>6.39</v>
          </cell>
          <cell r="F499">
            <v>9.3000000000000007</v>
          </cell>
        </row>
        <row r="500">
          <cell r="A500" t="str">
            <v> 080504</v>
          </cell>
          <cell r="B500" t="str">
            <v>Manta geotêxtil de 300 g/m²</v>
          </cell>
          <cell r="C500" t="str">
            <v>m²</v>
          </cell>
          <cell r="D500">
            <v>4.2699999999999996</v>
          </cell>
          <cell r="E500">
            <v>6.39</v>
          </cell>
          <cell r="F500">
            <v>10.66</v>
          </cell>
        </row>
        <row r="501">
          <cell r="A501" t="str">
            <v> 080506</v>
          </cell>
          <cell r="B501" t="str">
            <v>Manta geotêxtil de 600 g/m²</v>
          </cell>
          <cell r="C501" t="str">
            <v>m²</v>
          </cell>
          <cell r="D501">
            <v>8.76</v>
          </cell>
          <cell r="E501">
            <v>6.39</v>
          </cell>
          <cell r="F501">
            <v>15.15</v>
          </cell>
        </row>
        <row r="502">
          <cell r="A502" t="str">
            <v> 080510</v>
          </cell>
          <cell r="B502" t="str">
            <v>Pedra britada números médios, mantas e filtros</v>
          </cell>
          <cell r="C502" t="str">
            <v>m³</v>
          </cell>
          <cell r="D502">
            <v>66.8</v>
          </cell>
          <cell r="E502">
            <v>0.32</v>
          </cell>
          <cell r="F502">
            <v>67.12</v>
          </cell>
        </row>
        <row r="503">
          <cell r="A503" t="str">
            <v> 080511</v>
          </cell>
          <cell r="B503" t="str">
            <v>Areia grossa, mantas e filtros</v>
          </cell>
          <cell r="C503" t="str">
            <v>m³</v>
          </cell>
          <cell r="D503">
            <v>73.88</v>
          </cell>
          <cell r="E503">
            <v>0.32</v>
          </cell>
          <cell r="F503">
            <v>74.2</v>
          </cell>
        </row>
        <row r="504">
          <cell r="A504" t="str">
            <v> 080517</v>
          </cell>
          <cell r="B504" t="str">
            <v>Manta geotêxtil com resistência à tração longitudinal de 16 KN/m e tração transversal de 14 KN/m</v>
          </cell>
          <cell r="C504" t="str">
            <v>m²</v>
          </cell>
          <cell r="D504">
            <v>4.3499999999999996</v>
          </cell>
          <cell r="E504">
            <v>0.28999999999999998</v>
          </cell>
          <cell r="F504">
            <v>4.6399999999999997</v>
          </cell>
        </row>
        <row r="505">
          <cell r="A505" t="str">
            <v> 080600</v>
          </cell>
          <cell r="B505" t="str">
            <v>Barbacãs</v>
          </cell>
        </row>
        <row r="506">
          <cell r="A506" t="str">
            <v> 080602</v>
          </cell>
          <cell r="B506" t="str">
            <v>Barbacã em tubo de PVC com diâmetro 25 mm</v>
          </cell>
          <cell r="C506" t="str">
            <v>m</v>
          </cell>
          <cell r="D506">
            <v>3.17</v>
          </cell>
          <cell r="E506">
            <v>7.45</v>
          </cell>
          <cell r="F506">
            <v>10.62</v>
          </cell>
        </row>
        <row r="507">
          <cell r="A507" t="str">
            <v> 080604</v>
          </cell>
          <cell r="B507" t="str">
            <v>Barbacã em tubo de PVC com diâmetro 50 mm</v>
          </cell>
          <cell r="C507" t="str">
            <v>m</v>
          </cell>
          <cell r="D507">
            <v>5.94</v>
          </cell>
          <cell r="E507">
            <v>7.45</v>
          </cell>
          <cell r="F507">
            <v>13.39</v>
          </cell>
        </row>
        <row r="508">
          <cell r="A508" t="str">
            <v> 080606</v>
          </cell>
          <cell r="B508" t="str">
            <v>Barbacã em tubo de PVC com diâmetro 75 mm</v>
          </cell>
          <cell r="C508" t="str">
            <v>m</v>
          </cell>
          <cell r="D508">
            <v>7.8</v>
          </cell>
          <cell r="E508">
            <v>8.5299999999999994</v>
          </cell>
          <cell r="F508">
            <v>16.329999999999998</v>
          </cell>
        </row>
        <row r="509">
          <cell r="A509" t="str">
            <v> 080608</v>
          </cell>
          <cell r="B509" t="str">
            <v>Barbacã em tubo de PVC com diâmetro 100 mm</v>
          </cell>
          <cell r="C509" t="str">
            <v>m</v>
          </cell>
          <cell r="D509">
            <v>8.5</v>
          </cell>
          <cell r="E509">
            <v>10.66</v>
          </cell>
          <cell r="F509">
            <v>19.16</v>
          </cell>
        </row>
        <row r="510">
          <cell r="A510" t="str">
            <v> 080700</v>
          </cell>
          <cell r="B510" t="str">
            <v>Esgotamento</v>
          </cell>
        </row>
        <row r="511">
          <cell r="A511" t="str">
            <v> 080705</v>
          </cell>
          <cell r="B511" t="str">
            <v>Taxa mobilização para rebaixamento de lençol freático</v>
          </cell>
          <cell r="C511" t="str">
            <v>tx</v>
          </cell>
          <cell r="D511">
            <v>3944.5</v>
          </cell>
          <cell r="E511">
            <v>0</v>
          </cell>
          <cell r="F511">
            <v>3944.5</v>
          </cell>
        </row>
        <row r="512">
          <cell r="A512" t="str">
            <v> 080706</v>
          </cell>
          <cell r="B512" t="str">
            <v>Locação de conjunto de bombeamento a vácuo para rebaixamento de lençol freático, com até 50 ponteiras e potência até 15 HP, mínimo 30 dias</v>
          </cell>
          <cell r="C512" t="str">
            <v>cjxdia</v>
          </cell>
          <cell r="D512">
            <v>421.04</v>
          </cell>
          <cell r="E512">
            <v>0</v>
          </cell>
          <cell r="F512">
            <v>421.04</v>
          </cell>
        </row>
        <row r="513">
          <cell r="A513" t="str">
            <v> 080707</v>
          </cell>
          <cell r="B513" t="str">
            <v>Ponteiras filtrantes, profundidade até 5,0 m</v>
          </cell>
          <cell r="C513" t="str">
            <v>un</v>
          </cell>
          <cell r="D513">
            <v>252.15</v>
          </cell>
          <cell r="E513">
            <v>0</v>
          </cell>
          <cell r="F513">
            <v>252.15</v>
          </cell>
        </row>
        <row r="514">
          <cell r="A514" t="str">
            <v> 080709</v>
          </cell>
          <cell r="B514" t="str">
            <v>Esgotamento de águas superficiais com bomba de superfície ou submersa</v>
          </cell>
          <cell r="C514" t="str">
            <v>HPxh</v>
          </cell>
          <cell r="D514">
            <v>1.97</v>
          </cell>
          <cell r="E514">
            <v>1.93</v>
          </cell>
          <cell r="F514">
            <v>3.9</v>
          </cell>
        </row>
        <row r="515">
          <cell r="A515" t="str">
            <v> 081000</v>
          </cell>
          <cell r="B515" t="str">
            <v>Contenção</v>
          </cell>
        </row>
        <row r="516">
          <cell r="A516" t="str">
            <v> 081004</v>
          </cell>
          <cell r="B516" t="str">
            <v>Enrocamento com pedra arrumada</v>
          </cell>
          <cell r="C516" t="str">
            <v>m³</v>
          </cell>
          <cell r="D516">
            <v>74.790000000000006</v>
          </cell>
          <cell r="E516">
            <v>63.93</v>
          </cell>
          <cell r="F516">
            <v>138.72</v>
          </cell>
        </row>
        <row r="517">
          <cell r="A517" t="str">
            <v> 081006</v>
          </cell>
          <cell r="B517" t="str">
            <v>Enrocamento com pedra assentada</v>
          </cell>
          <cell r="C517" t="str">
            <v>m³</v>
          </cell>
          <cell r="D517">
            <v>155</v>
          </cell>
          <cell r="E517">
            <v>123.8</v>
          </cell>
          <cell r="F517">
            <v>278.8</v>
          </cell>
        </row>
        <row r="518">
          <cell r="A518" t="str">
            <v> 081011</v>
          </cell>
          <cell r="B518" t="str">
            <v>Gabião em tela galvanizada com malha de 8/10 cm, fio diâmetro 2,4 mm, independente do formato ou utilização</v>
          </cell>
          <cell r="C518" t="str">
            <v>m³</v>
          </cell>
          <cell r="D518">
            <v>324.17</v>
          </cell>
          <cell r="E518">
            <v>70.319999999999993</v>
          </cell>
          <cell r="F518">
            <v>394.49</v>
          </cell>
        </row>
        <row r="519">
          <cell r="A519" t="str">
            <v> 090000</v>
          </cell>
          <cell r="B519" t="str">
            <v>Forma</v>
          </cell>
        </row>
        <row r="520">
          <cell r="A520" t="str">
            <v> 090100</v>
          </cell>
          <cell r="B520" t="str">
            <v>Forma em tábua</v>
          </cell>
        </row>
        <row r="521">
          <cell r="A521" t="str">
            <v> 090102</v>
          </cell>
          <cell r="B521" t="str">
            <v>Forma em madeira comum para fundação</v>
          </cell>
          <cell r="C521" t="str">
            <v>m²</v>
          </cell>
          <cell r="D521">
            <v>16.739999999999998</v>
          </cell>
          <cell r="E521">
            <v>26.92</v>
          </cell>
          <cell r="F521">
            <v>43.66</v>
          </cell>
        </row>
        <row r="522">
          <cell r="A522" t="str">
            <v> 090103</v>
          </cell>
          <cell r="B522" t="str">
            <v>Forma em madeira comum para estrutura</v>
          </cell>
          <cell r="C522" t="str">
            <v>m²</v>
          </cell>
          <cell r="D522">
            <v>68.069999999999993</v>
          </cell>
          <cell r="E522">
            <v>31.07</v>
          </cell>
          <cell r="F522">
            <v>99.14</v>
          </cell>
        </row>
        <row r="523">
          <cell r="A523" t="str">
            <v> 090104</v>
          </cell>
          <cell r="B523" t="str">
            <v>Forma em madeira comum para caixao perdido</v>
          </cell>
          <cell r="C523" t="str">
            <v>m²</v>
          </cell>
          <cell r="D523">
            <v>21.74</v>
          </cell>
          <cell r="E523">
            <v>24.86</v>
          </cell>
          <cell r="F523">
            <v>46.6</v>
          </cell>
        </row>
        <row r="524">
          <cell r="A524" t="str">
            <v> 090200</v>
          </cell>
          <cell r="B524" t="str">
            <v>Forma em madeira compensada</v>
          </cell>
        </row>
        <row r="525">
          <cell r="A525" t="str">
            <v> 090202</v>
          </cell>
          <cell r="B525" t="str">
            <v>Forma plana em compensado para estrutura convencional</v>
          </cell>
          <cell r="C525" t="str">
            <v>m²</v>
          </cell>
          <cell r="D525">
            <v>49.2</v>
          </cell>
          <cell r="E525">
            <v>28.99</v>
          </cell>
          <cell r="F525">
            <v>78.19</v>
          </cell>
        </row>
        <row r="526">
          <cell r="A526" t="str">
            <v> 090204</v>
          </cell>
          <cell r="B526" t="str">
            <v>Forma plana em compensado para estrutura aparente</v>
          </cell>
          <cell r="C526" t="str">
            <v>m²</v>
          </cell>
          <cell r="D526">
            <v>52.42</v>
          </cell>
          <cell r="E526">
            <v>28.99</v>
          </cell>
          <cell r="F526">
            <v>81.41</v>
          </cell>
        </row>
        <row r="527">
          <cell r="A527" t="str">
            <v> 090206</v>
          </cell>
          <cell r="B527" t="str">
            <v>Forma curva em compensado para estrutura aparente</v>
          </cell>
          <cell r="C527" t="str">
            <v>m²</v>
          </cell>
          <cell r="D527">
            <v>45</v>
          </cell>
          <cell r="E527">
            <v>51.78</v>
          </cell>
          <cell r="F527">
            <v>96.78</v>
          </cell>
        </row>
        <row r="528">
          <cell r="A528" t="str">
            <v> 090208</v>
          </cell>
          <cell r="B528" t="str">
            <v>Forma plana em compensado para obra de arte, sem cimbramento</v>
          </cell>
          <cell r="C528" t="str">
            <v>m²</v>
          </cell>
          <cell r="D528">
            <v>32.07</v>
          </cell>
          <cell r="E528">
            <v>27.96</v>
          </cell>
          <cell r="F528">
            <v>60.03</v>
          </cell>
        </row>
        <row r="529">
          <cell r="A529" t="str">
            <v> 090210</v>
          </cell>
          <cell r="B529" t="str">
            <v>Forma em compensado para encamisamento de tubulão</v>
          </cell>
          <cell r="C529" t="str">
            <v>m²</v>
          </cell>
          <cell r="D529">
            <v>17.38</v>
          </cell>
          <cell r="E529">
            <v>22.78</v>
          </cell>
          <cell r="F529">
            <v>40.159999999999997</v>
          </cell>
        </row>
        <row r="530">
          <cell r="A530" t="str">
            <v> 090212</v>
          </cell>
          <cell r="B530" t="str">
            <v>Forma ripada de 5 cm, na vertical</v>
          </cell>
          <cell r="C530" t="str">
            <v>m²</v>
          </cell>
          <cell r="D530">
            <v>47.63</v>
          </cell>
          <cell r="E530">
            <v>45.34</v>
          </cell>
          <cell r="F530">
            <v>92.97</v>
          </cell>
        </row>
        <row r="531">
          <cell r="A531" t="str">
            <v> 090400</v>
          </cell>
          <cell r="B531" t="str">
            <v>Forma em papelão</v>
          </cell>
        </row>
        <row r="532">
          <cell r="A532" t="str">
            <v> 090401</v>
          </cell>
          <cell r="B532" t="str">
            <v>Forma em tubo de papelão com diâmetro de 20 cm</v>
          </cell>
          <cell r="C532" t="str">
            <v>m</v>
          </cell>
          <cell r="D532">
            <v>59.72</v>
          </cell>
          <cell r="E532">
            <v>4.91</v>
          </cell>
          <cell r="F532">
            <v>64.63</v>
          </cell>
        </row>
        <row r="533">
          <cell r="A533" t="str">
            <v> 090402</v>
          </cell>
          <cell r="B533" t="str">
            <v>Forma em tubo de papelão com diâmetro de 25 cm</v>
          </cell>
          <cell r="C533" t="str">
            <v>m</v>
          </cell>
          <cell r="D533">
            <v>72.02</v>
          </cell>
          <cell r="E533">
            <v>4.91</v>
          </cell>
          <cell r="F533">
            <v>76.930000000000007</v>
          </cell>
        </row>
        <row r="534">
          <cell r="A534" t="str">
            <v> 090403</v>
          </cell>
          <cell r="B534" t="str">
            <v>Forma em tubo de papelão com diâmetro de 30 cm</v>
          </cell>
          <cell r="C534" t="str">
            <v>m</v>
          </cell>
          <cell r="D534">
            <v>86.6</v>
          </cell>
          <cell r="E534">
            <v>4.91</v>
          </cell>
          <cell r="F534">
            <v>91.51</v>
          </cell>
        </row>
        <row r="535">
          <cell r="A535" t="str">
            <v> 090404</v>
          </cell>
          <cell r="B535" t="str">
            <v>Forma em tubo de papelão com diâmetro de 35 cm</v>
          </cell>
          <cell r="C535" t="str">
            <v>m</v>
          </cell>
          <cell r="D535">
            <v>92.33</v>
          </cell>
          <cell r="E535">
            <v>4.91</v>
          </cell>
          <cell r="F535">
            <v>97.24</v>
          </cell>
        </row>
        <row r="536">
          <cell r="A536" t="str">
            <v> 090405</v>
          </cell>
          <cell r="B536" t="str">
            <v>Forma em tubo de papelão com diâmetro de 40 cm</v>
          </cell>
          <cell r="C536" t="str">
            <v>m</v>
          </cell>
          <cell r="D536">
            <v>122.11</v>
          </cell>
          <cell r="E536">
            <v>4.91</v>
          </cell>
          <cell r="F536">
            <v>127.02</v>
          </cell>
        </row>
        <row r="537">
          <cell r="A537" t="str">
            <v> 090406</v>
          </cell>
          <cell r="B537" t="str">
            <v>Forma em tubo de papelão com diâmetro de 45 cm</v>
          </cell>
          <cell r="C537" t="str">
            <v>m</v>
          </cell>
          <cell r="D537">
            <v>136.6</v>
          </cell>
          <cell r="E537">
            <v>4.91</v>
          </cell>
          <cell r="F537">
            <v>141.51</v>
          </cell>
        </row>
        <row r="538">
          <cell r="A538" t="str">
            <v> 090407</v>
          </cell>
          <cell r="B538" t="str">
            <v>Forma em tubo de papelão com diâmetro de 50 cm</v>
          </cell>
          <cell r="C538" t="str">
            <v>m</v>
          </cell>
          <cell r="D538">
            <v>162.65</v>
          </cell>
          <cell r="E538">
            <v>4.91</v>
          </cell>
          <cell r="F538">
            <v>167.56</v>
          </cell>
        </row>
        <row r="539">
          <cell r="A539" t="str">
            <v> 100000</v>
          </cell>
          <cell r="B539" t="str">
            <v>Armadura e cordoalha estrutural</v>
          </cell>
        </row>
        <row r="540">
          <cell r="A540" t="str">
            <v> 100100</v>
          </cell>
          <cell r="B540" t="str">
            <v>Armadura em barra</v>
          </cell>
        </row>
        <row r="541">
          <cell r="A541" t="str">
            <v> 100102</v>
          </cell>
          <cell r="B541" t="str">
            <v>Armadura em barra de aço CA-25 fyk = 250 MPa</v>
          </cell>
          <cell r="C541" t="str">
            <v>kg</v>
          </cell>
          <cell r="D541">
            <v>4.0199999999999996</v>
          </cell>
          <cell r="E541">
            <v>1.22</v>
          </cell>
          <cell r="F541">
            <v>5.24</v>
          </cell>
        </row>
        <row r="542">
          <cell r="A542" t="str">
            <v> 100104</v>
          </cell>
          <cell r="B542" t="str">
            <v>Armadura em barra de aço CA-50 (A ou B) fyk= 500 MPa</v>
          </cell>
          <cell r="C542" t="str">
            <v>kg</v>
          </cell>
          <cell r="D542">
            <v>3.91</v>
          </cell>
          <cell r="E542">
            <v>1.22</v>
          </cell>
          <cell r="F542">
            <v>5.13</v>
          </cell>
        </row>
        <row r="543">
          <cell r="A543" t="str">
            <v> 100106</v>
          </cell>
          <cell r="B543" t="str">
            <v>Armadura em barra de aço CA-60 (A ou B) fyk= 600 MPa</v>
          </cell>
          <cell r="C543" t="str">
            <v>kg</v>
          </cell>
          <cell r="D543">
            <v>3.68</v>
          </cell>
          <cell r="E543">
            <v>1.22</v>
          </cell>
          <cell r="F543">
            <v>4.9000000000000004</v>
          </cell>
        </row>
        <row r="544">
          <cell r="A544" t="str">
            <v> 100200</v>
          </cell>
          <cell r="B544" t="str">
            <v>Armadura em tela</v>
          </cell>
        </row>
        <row r="545">
          <cell r="A545" t="str">
            <v> 100202</v>
          </cell>
          <cell r="B545" t="str">
            <v>Armadura em tela soldada de aço</v>
          </cell>
          <cell r="C545" t="str">
            <v>kg</v>
          </cell>
          <cell r="D545">
            <v>5.01</v>
          </cell>
          <cell r="E545">
            <v>0.6</v>
          </cell>
          <cell r="F545">
            <v>5.61</v>
          </cell>
        </row>
        <row r="546">
          <cell r="A546" t="str">
            <v> 110000</v>
          </cell>
          <cell r="B546" t="str">
            <v>Concreto, massa e lastro</v>
          </cell>
        </row>
        <row r="547">
          <cell r="A547" t="str">
            <v> 110100</v>
          </cell>
          <cell r="B547" t="str">
            <v>Concreto usinado com controle fck - fornecimento do material</v>
          </cell>
        </row>
        <row r="548">
          <cell r="A548" t="str">
            <v> 110110</v>
          </cell>
          <cell r="B548" t="str">
            <v>Concreto usinado, fck = 20,0 MPa</v>
          </cell>
          <cell r="C548" t="str">
            <v>m³</v>
          </cell>
          <cell r="D548">
            <v>285.27</v>
          </cell>
          <cell r="E548">
            <v>0</v>
          </cell>
          <cell r="F548">
            <v>285.27</v>
          </cell>
        </row>
        <row r="549">
          <cell r="A549" t="str">
            <v> 110113</v>
          </cell>
          <cell r="B549" t="str">
            <v>Concreto usinado, fck = 25,0 MPa</v>
          </cell>
          <cell r="C549" t="str">
            <v>m³</v>
          </cell>
          <cell r="D549">
            <v>292.54000000000002</v>
          </cell>
          <cell r="E549">
            <v>0</v>
          </cell>
          <cell r="F549">
            <v>292.54000000000002</v>
          </cell>
        </row>
        <row r="550">
          <cell r="A550" t="str">
            <v> 110116</v>
          </cell>
          <cell r="B550" t="str">
            <v>Concreto usinado, fck = 30,0 MPa</v>
          </cell>
          <cell r="C550" t="str">
            <v>m³</v>
          </cell>
          <cell r="D550">
            <v>312.72000000000003</v>
          </cell>
          <cell r="E550">
            <v>0</v>
          </cell>
          <cell r="F550">
            <v>312.72000000000003</v>
          </cell>
        </row>
        <row r="551">
          <cell r="A551" t="str">
            <v> 110117</v>
          </cell>
          <cell r="B551" t="str">
            <v>Concreto usinado, fck = 35,0 MPa</v>
          </cell>
          <cell r="C551" t="str">
            <v>m³</v>
          </cell>
          <cell r="D551">
            <v>326.73</v>
          </cell>
          <cell r="E551">
            <v>0</v>
          </cell>
          <cell r="F551">
            <v>326.73</v>
          </cell>
        </row>
        <row r="552">
          <cell r="A552" t="str">
            <v> 110119</v>
          </cell>
          <cell r="B552" t="str">
            <v>Concreto usinado, fck = 40,0 MPa</v>
          </cell>
          <cell r="C552" t="str">
            <v>m³</v>
          </cell>
          <cell r="D552">
            <v>343.69</v>
          </cell>
          <cell r="E552">
            <v>0</v>
          </cell>
          <cell r="F552">
            <v>343.69</v>
          </cell>
        </row>
        <row r="553">
          <cell r="A553" t="str">
            <v> 110126</v>
          </cell>
          <cell r="B553" t="str">
            <v>Concreto usinado, fck = 20,0 MPa - para bombeamento</v>
          </cell>
          <cell r="C553" t="str">
            <v>m³</v>
          </cell>
          <cell r="D553">
            <v>305.16000000000003</v>
          </cell>
          <cell r="E553">
            <v>0</v>
          </cell>
          <cell r="F553">
            <v>305.16000000000003</v>
          </cell>
        </row>
        <row r="554">
          <cell r="A554" t="str">
            <v> 110129</v>
          </cell>
          <cell r="B554" t="str">
            <v>Concreto usinado, fck = 25,0 MPa - para bombeamento</v>
          </cell>
          <cell r="C554" t="str">
            <v>m³</v>
          </cell>
          <cell r="D554">
            <v>322.08999999999997</v>
          </cell>
          <cell r="E554">
            <v>0</v>
          </cell>
          <cell r="F554">
            <v>322.08999999999997</v>
          </cell>
        </row>
        <row r="555">
          <cell r="A555" t="str">
            <v> 110131</v>
          </cell>
          <cell r="B555" t="str">
            <v>Concreto usinado, fck = 35,0 MPa - para bombeamento</v>
          </cell>
          <cell r="C555" t="str">
            <v>m³</v>
          </cell>
          <cell r="D555">
            <v>356</v>
          </cell>
          <cell r="E555">
            <v>0</v>
          </cell>
          <cell r="F555">
            <v>356</v>
          </cell>
        </row>
        <row r="556">
          <cell r="A556" t="str">
            <v> 110132</v>
          </cell>
          <cell r="B556" t="str">
            <v>Concreto usinado, fck = 30,0 MPa - para bombeamento</v>
          </cell>
          <cell r="C556" t="str">
            <v>m³</v>
          </cell>
          <cell r="D556">
            <v>336.6</v>
          </cell>
          <cell r="E556">
            <v>0</v>
          </cell>
          <cell r="F556">
            <v>336.6</v>
          </cell>
        </row>
        <row r="557">
          <cell r="A557" t="str">
            <v> 110135</v>
          </cell>
          <cell r="B557" t="str">
            <v>Concreto usinado, fck = 40,0 MPa - para bombeamento</v>
          </cell>
          <cell r="C557" t="str">
            <v>m³</v>
          </cell>
          <cell r="D557">
            <v>363.88</v>
          </cell>
          <cell r="E557">
            <v>0</v>
          </cell>
          <cell r="F557">
            <v>363.88</v>
          </cell>
        </row>
        <row r="558">
          <cell r="A558" t="str">
            <v> 110151</v>
          </cell>
          <cell r="B558" t="str">
            <v>Concreto usinado, fck = 20,0 MPa - para bombeamento em estaca hélice contínua</v>
          </cell>
          <cell r="C558" t="str">
            <v>m³</v>
          </cell>
          <cell r="D558">
            <v>343.95</v>
          </cell>
          <cell r="E558">
            <v>0</v>
          </cell>
          <cell r="F558">
            <v>343.95</v>
          </cell>
        </row>
        <row r="559">
          <cell r="A559" t="str">
            <v> 110163</v>
          </cell>
          <cell r="B559" t="str">
            <v>Concreto usinado, fck = 25,0 MPa - para perfil extrudado</v>
          </cell>
          <cell r="C559" t="str">
            <v>m³</v>
          </cell>
          <cell r="D559">
            <v>207.9</v>
          </cell>
          <cell r="E559">
            <v>0</v>
          </cell>
          <cell r="F559">
            <v>207.9</v>
          </cell>
        </row>
        <row r="560">
          <cell r="A560" t="str">
            <v> 110200</v>
          </cell>
          <cell r="B560" t="str">
            <v>Concreto usinado não estrutural - fornecimento do material</v>
          </cell>
        </row>
        <row r="561">
          <cell r="A561" t="str">
            <v> 110202</v>
          </cell>
          <cell r="B561" t="str">
            <v>Concreto usinado não estrutural mínimo 150 kg cimento / m³</v>
          </cell>
          <cell r="C561" t="str">
            <v>m³</v>
          </cell>
          <cell r="D561">
            <v>257.01</v>
          </cell>
          <cell r="E561">
            <v>0</v>
          </cell>
          <cell r="F561">
            <v>257.01</v>
          </cell>
        </row>
        <row r="562">
          <cell r="A562" t="str">
            <v> 110204</v>
          </cell>
          <cell r="B562" t="str">
            <v>Concreto usinado não estrutural mínimo 200 kg cimento / m³</v>
          </cell>
          <cell r="C562" t="str">
            <v>m³</v>
          </cell>
          <cell r="D562">
            <v>262.7</v>
          </cell>
          <cell r="E562">
            <v>0</v>
          </cell>
          <cell r="F562">
            <v>262.7</v>
          </cell>
        </row>
        <row r="563">
          <cell r="A563" t="str">
            <v> 110206</v>
          </cell>
          <cell r="B563" t="str">
            <v>Concreto usinado não estrutural mínimo 300 kg cimento / m³</v>
          </cell>
          <cell r="C563" t="str">
            <v>m³</v>
          </cell>
          <cell r="D563">
            <v>305.93</v>
          </cell>
          <cell r="E563">
            <v>0</v>
          </cell>
          <cell r="F563">
            <v>305.93</v>
          </cell>
        </row>
        <row r="564">
          <cell r="A564" t="str">
            <v> 110300</v>
          </cell>
          <cell r="B564" t="str">
            <v>Concreto executado no local com controle fck - fornecimento do material</v>
          </cell>
        </row>
        <row r="565">
          <cell r="A565" t="str">
            <v> 110309</v>
          </cell>
          <cell r="B565" t="str">
            <v>Concreto preparado no local, fck = 20,0 MPa</v>
          </cell>
          <cell r="C565" t="str">
            <v>m³</v>
          </cell>
          <cell r="D565">
            <v>224.56</v>
          </cell>
          <cell r="E565">
            <v>57.84</v>
          </cell>
          <cell r="F565">
            <v>282.39999999999998</v>
          </cell>
        </row>
        <row r="566">
          <cell r="A566" t="str">
            <v> 110314</v>
          </cell>
          <cell r="B566" t="str">
            <v>Concreto preparado no local fck = 30,0 MPa</v>
          </cell>
          <cell r="C566" t="str">
            <v>m³</v>
          </cell>
          <cell r="D566">
            <v>261.77</v>
          </cell>
          <cell r="E566">
            <v>57.84</v>
          </cell>
          <cell r="F566">
            <v>319.61</v>
          </cell>
        </row>
        <row r="567">
          <cell r="A567" t="str">
            <v> 110400</v>
          </cell>
          <cell r="B567" t="str">
            <v>Concreto não estrutural executado no local - fornecimento do material</v>
          </cell>
        </row>
        <row r="568">
          <cell r="A568" t="str">
            <v> 110402</v>
          </cell>
          <cell r="B568" t="str">
            <v>Concreto não estrutural executado no local, mínimo 150 kg cimento / m³</v>
          </cell>
          <cell r="C568" t="str">
            <v>m³</v>
          </cell>
          <cell r="D568">
            <v>172.04</v>
          </cell>
          <cell r="E568">
            <v>24.1</v>
          </cell>
          <cell r="F568">
            <v>196.14</v>
          </cell>
        </row>
        <row r="569">
          <cell r="A569" t="str">
            <v> 110404</v>
          </cell>
          <cell r="B569" t="str">
            <v>Concreto não estrutural executado no local, mínimo 200 kg cimento / m³</v>
          </cell>
          <cell r="C569" t="str">
            <v>m³</v>
          </cell>
          <cell r="D569">
            <v>193.04</v>
          </cell>
          <cell r="E569">
            <v>24.1</v>
          </cell>
          <cell r="F569">
            <v>217.14</v>
          </cell>
        </row>
        <row r="570">
          <cell r="A570" t="str">
            <v> 110406</v>
          </cell>
          <cell r="B570" t="str">
            <v>Concreto não estrutural executado no local, mínimo 300 kg cimento / m³</v>
          </cell>
          <cell r="C570" t="str">
            <v>m³</v>
          </cell>
          <cell r="D570">
            <v>236.79</v>
          </cell>
          <cell r="E570">
            <v>24.1</v>
          </cell>
          <cell r="F570">
            <v>260.89</v>
          </cell>
        </row>
        <row r="571">
          <cell r="A571" t="str">
            <v> 110500</v>
          </cell>
          <cell r="B571" t="str">
            <v>Concreto e argamassa especial</v>
          </cell>
        </row>
        <row r="572">
          <cell r="A572" t="str">
            <v> 110501</v>
          </cell>
          <cell r="B572" t="str">
            <v>Argamassa em solo e cimento a 5% em peso</v>
          </cell>
          <cell r="C572" t="str">
            <v>m³</v>
          </cell>
          <cell r="D572">
            <v>49.73</v>
          </cell>
          <cell r="E572">
            <v>24.1</v>
          </cell>
          <cell r="F572">
            <v>73.83</v>
          </cell>
        </row>
        <row r="573">
          <cell r="A573" t="str">
            <v> 110503</v>
          </cell>
          <cell r="B573" t="str">
            <v>Argamassa graute expansiva autonivelante de alta resistência</v>
          </cell>
          <cell r="C573" t="str">
            <v>m³</v>
          </cell>
          <cell r="D573">
            <v>2231.63</v>
          </cell>
          <cell r="E573">
            <v>27.02</v>
          </cell>
          <cell r="F573">
            <v>2258.65</v>
          </cell>
        </row>
        <row r="574">
          <cell r="A574" t="str">
            <v> 110504</v>
          </cell>
          <cell r="B574" t="str">
            <v>Argamassa graute</v>
          </cell>
          <cell r="C574" t="str">
            <v>m³</v>
          </cell>
          <cell r="D574">
            <v>205.29</v>
          </cell>
          <cell r="E574">
            <v>27.02</v>
          </cell>
          <cell r="F574">
            <v>232.31</v>
          </cell>
        </row>
        <row r="575">
          <cell r="A575" t="str">
            <v> 110506</v>
          </cell>
          <cell r="B575" t="str">
            <v>Concreto ciclópico - fornecimento e aplicação (com 30% de pedra rachão), concreto fck 15,0 Mpa</v>
          </cell>
          <cell r="C575" t="str">
            <v>m³</v>
          </cell>
          <cell r="D575">
            <v>200.17</v>
          </cell>
          <cell r="E575">
            <v>177.58</v>
          </cell>
          <cell r="F575">
            <v>377.75</v>
          </cell>
        </row>
        <row r="576">
          <cell r="A576" t="str">
            <v> 110511</v>
          </cell>
          <cell r="B576" t="str">
            <v>Execução de concreto projetado, com consumo de cimento 350 kg/m³</v>
          </cell>
          <cell r="C576" t="str">
            <v>m³</v>
          </cell>
          <cell r="D576">
            <v>1338.74</v>
          </cell>
          <cell r="E576">
            <v>324.72000000000003</v>
          </cell>
          <cell r="F576">
            <v>1663.46</v>
          </cell>
        </row>
        <row r="577">
          <cell r="A577" t="str">
            <v> 111600</v>
          </cell>
          <cell r="B577" t="str">
            <v>Lançamento e aplicação</v>
          </cell>
        </row>
        <row r="578">
          <cell r="A578" t="str">
            <v> 111602</v>
          </cell>
          <cell r="B578" t="str">
            <v>Lançamento, espalhamento e adensamento de concreto ou massa em lastro e/ou enchimento</v>
          </cell>
          <cell r="C578" t="str">
            <v>m³</v>
          </cell>
          <cell r="D578">
            <v>0</v>
          </cell>
          <cell r="E578">
            <v>40.590000000000003</v>
          </cell>
          <cell r="F578">
            <v>40.590000000000003</v>
          </cell>
        </row>
        <row r="579">
          <cell r="A579" t="str">
            <v> 111604</v>
          </cell>
          <cell r="B579" t="str">
            <v>Lançamento e adensamento de concreto ou massa em fundação</v>
          </cell>
          <cell r="C579" t="str">
            <v>m³</v>
          </cell>
          <cell r="D579">
            <v>0</v>
          </cell>
          <cell r="E579">
            <v>81.180000000000007</v>
          </cell>
          <cell r="F579">
            <v>81.180000000000007</v>
          </cell>
        </row>
        <row r="580">
          <cell r="A580" t="str">
            <v> 111606</v>
          </cell>
          <cell r="B580" t="str">
            <v>Lançamento e adensamento de concreto ou massa em estrutura</v>
          </cell>
          <cell r="C580" t="str">
            <v>m³</v>
          </cell>
          <cell r="D580">
            <v>0</v>
          </cell>
          <cell r="E580">
            <v>56.07</v>
          </cell>
          <cell r="F580">
            <v>56.07</v>
          </cell>
        </row>
        <row r="581">
          <cell r="A581" t="str">
            <v> 111608</v>
          </cell>
          <cell r="B581" t="str">
            <v>Lançamento e adensamento de concreto ou massa por bombeamento</v>
          </cell>
          <cell r="C581" t="str">
            <v>m³</v>
          </cell>
          <cell r="D581">
            <v>35.979999999999997</v>
          </cell>
          <cell r="E581">
            <v>61.9</v>
          </cell>
          <cell r="F581">
            <v>97.88</v>
          </cell>
        </row>
        <row r="582">
          <cell r="A582" t="str">
            <v> 111622</v>
          </cell>
          <cell r="B582" t="str">
            <v>Nivelamento de piso em concreto com acabadora de superfície</v>
          </cell>
          <cell r="C582" t="str">
            <v>m²</v>
          </cell>
          <cell r="D582">
            <v>12.56</v>
          </cell>
          <cell r="E582">
            <v>0</v>
          </cell>
          <cell r="F582">
            <v>12.56</v>
          </cell>
        </row>
        <row r="583">
          <cell r="A583" t="str">
            <v> 111800</v>
          </cell>
          <cell r="B583" t="str">
            <v>Lastros e enchimentos</v>
          </cell>
        </row>
        <row r="584">
          <cell r="A584" t="str">
            <v> 111802</v>
          </cell>
          <cell r="B584" t="str">
            <v>Lastro de areia</v>
          </cell>
          <cell r="C584" t="str">
            <v>m³</v>
          </cell>
          <cell r="D584">
            <v>85.79</v>
          </cell>
          <cell r="E584">
            <v>33.74</v>
          </cell>
          <cell r="F584">
            <v>119.53</v>
          </cell>
        </row>
        <row r="585">
          <cell r="A585" t="str">
            <v> 111804</v>
          </cell>
          <cell r="B585" t="str">
            <v>Lastro de pedra britada</v>
          </cell>
          <cell r="C585" t="str">
            <v>m³</v>
          </cell>
          <cell r="D585">
            <v>80.16</v>
          </cell>
          <cell r="E585">
            <v>14.46</v>
          </cell>
          <cell r="F585">
            <v>94.62</v>
          </cell>
        </row>
        <row r="586">
          <cell r="A586" t="str">
            <v> 111806</v>
          </cell>
          <cell r="B586" t="str">
            <v>Lona plástica</v>
          </cell>
          <cell r="C586" t="str">
            <v>m²</v>
          </cell>
          <cell r="D586">
            <v>1.04</v>
          </cell>
          <cell r="E586">
            <v>0.28999999999999998</v>
          </cell>
          <cell r="F586">
            <v>1.33</v>
          </cell>
        </row>
        <row r="587">
          <cell r="A587" t="str">
            <v> 111807</v>
          </cell>
          <cell r="B587" t="str">
            <v>Enchimento de laje com concreto celular com densidade de 1.200 kg/m³</v>
          </cell>
          <cell r="C587" t="str">
            <v>m³</v>
          </cell>
          <cell r="D587">
            <v>306.86</v>
          </cell>
          <cell r="E587">
            <v>24.66</v>
          </cell>
          <cell r="F587">
            <v>331.52</v>
          </cell>
        </row>
        <row r="588">
          <cell r="A588" t="str">
            <v> 111808</v>
          </cell>
          <cell r="B588" t="str">
            <v>Enchimento de laje com tijolos cerâmicos furados</v>
          </cell>
          <cell r="C588" t="str">
            <v>m³</v>
          </cell>
          <cell r="D588">
            <v>133.88</v>
          </cell>
          <cell r="E588">
            <v>19.28</v>
          </cell>
          <cell r="F588">
            <v>153.16</v>
          </cell>
        </row>
        <row r="589">
          <cell r="A589" t="str">
            <v> 111811</v>
          </cell>
          <cell r="B589" t="str">
            <v>Enchimento de nichos em geral, com material proveniente de entulho</v>
          </cell>
          <cell r="C589" t="str">
            <v>m³</v>
          </cell>
          <cell r="D589">
            <v>0</v>
          </cell>
          <cell r="E589">
            <v>19.28</v>
          </cell>
          <cell r="F589">
            <v>19.28</v>
          </cell>
        </row>
        <row r="590">
          <cell r="A590" t="str">
            <v> 111814</v>
          </cell>
          <cell r="B590" t="str">
            <v>Lastro e/ou fundação em rachão mecanizado</v>
          </cell>
          <cell r="C590" t="str">
            <v>m³</v>
          </cell>
          <cell r="D590">
            <v>92.97</v>
          </cell>
          <cell r="E590">
            <v>9.64</v>
          </cell>
          <cell r="F590">
            <v>102.61</v>
          </cell>
        </row>
        <row r="591">
          <cell r="A591" t="str">
            <v> 111815</v>
          </cell>
          <cell r="B591" t="str">
            <v>Lastro e/ou fundação em rachão manual</v>
          </cell>
          <cell r="C591" t="str">
            <v>m³</v>
          </cell>
          <cell r="D591">
            <v>79.91</v>
          </cell>
          <cell r="E591">
            <v>28.92</v>
          </cell>
          <cell r="F591">
            <v>108.83</v>
          </cell>
        </row>
        <row r="592">
          <cell r="A592" t="str">
            <v> 111816</v>
          </cell>
          <cell r="B592" t="str">
            <v>Enchimento de nichos em geral, com areia</v>
          </cell>
          <cell r="C592" t="str">
            <v>m³</v>
          </cell>
          <cell r="D592">
            <v>85.79</v>
          </cell>
          <cell r="E592">
            <v>45.41</v>
          </cell>
          <cell r="F592">
            <v>131.19999999999999</v>
          </cell>
        </row>
        <row r="593">
          <cell r="A593" t="str">
            <v> 111818</v>
          </cell>
          <cell r="B593" t="str">
            <v>Colchão de areia</v>
          </cell>
          <cell r="C593" t="str">
            <v>m³</v>
          </cell>
          <cell r="D593">
            <v>94.03</v>
          </cell>
          <cell r="E593">
            <v>0.1</v>
          </cell>
          <cell r="F593">
            <v>94.13</v>
          </cell>
        </row>
        <row r="594">
          <cell r="A594" t="str">
            <v> 111819</v>
          </cell>
          <cell r="B594" t="str">
            <v>Enchimento de nichos com poliestireno expandido do tipo P-1</v>
          </cell>
          <cell r="C594" t="str">
            <v>m³</v>
          </cell>
          <cell r="D594">
            <v>208.33</v>
          </cell>
          <cell r="E594">
            <v>7.71</v>
          </cell>
          <cell r="F594">
            <v>216.04</v>
          </cell>
        </row>
        <row r="595">
          <cell r="A595" t="str">
            <v> 112000</v>
          </cell>
          <cell r="B595" t="str">
            <v>Reparos, conservações e complementos</v>
          </cell>
        </row>
        <row r="596">
          <cell r="A596" t="str">
            <v> 112003</v>
          </cell>
          <cell r="B596" t="str">
            <v>Cura química de concreto à base de película emulsionada</v>
          </cell>
          <cell r="C596" t="str">
            <v>m²</v>
          </cell>
          <cell r="D596">
            <v>0.71</v>
          </cell>
          <cell r="E596">
            <v>2.41</v>
          </cell>
          <cell r="F596">
            <v>3.12</v>
          </cell>
        </row>
        <row r="597">
          <cell r="A597" t="str">
            <v> 112005</v>
          </cell>
          <cell r="B597" t="str">
            <v>Corte de junta de dilatação, com serra de disco diamantado para pisos</v>
          </cell>
          <cell r="C597" t="str">
            <v>m</v>
          </cell>
          <cell r="D597">
            <v>9.1999999999999993</v>
          </cell>
          <cell r="E597">
            <v>0</v>
          </cell>
          <cell r="F597">
            <v>9.1999999999999993</v>
          </cell>
        </row>
        <row r="598">
          <cell r="A598" t="str">
            <v> 112009</v>
          </cell>
          <cell r="B598" t="str">
            <v>Selante endurecedor de concreto antipó</v>
          </cell>
          <cell r="C598" t="str">
            <v>m²</v>
          </cell>
          <cell r="D598">
            <v>1.88</v>
          </cell>
          <cell r="E598">
            <v>2.41</v>
          </cell>
          <cell r="F598">
            <v>4.29</v>
          </cell>
        </row>
        <row r="599">
          <cell r="A599" t="str">
            <v> 112012</v>
          </cell>
          <cell r="B599" t="str">
            <v>Reparo superficial com argamassa polimérica (tixotrópica), bicomponente</v>
          </cell>
          <cell r="C599" t="str">
            <v>m³</v>
          </cell>
          <cell r="D599">
            <v>5033</v>
          </cell>
          <cell r="E599">
            <v>834.14</v>
          </cell>
          <cell r="F599">
            <v>5867.14</v>
          </cell>
        </row>
        <row r="600">
          <cell r="A600" t="str">
            <v> 112013</v>
          </cell>
          <cell r="B600" t="str">
            <v>Tratamento de fissuras estáveis (não ativas) em elementos de concreto</v>
          </cell>
          <cell r="C600" t="str">
            <v>m</v>
          </cell>
          <cell r="D600">
            <v>64.47</v>
          </cell>
          <cell r="E600">
            <v>63.93</v>
          </cell>
          <cell r="F600">
            <v>128.4</v>
          </cell>
        </row>
        <row r="601">
          <cell r="A601" t="str">
            <v> 120000</v>
          </cell>
          <cell r="B601" t="str">
            <v>Fundação profunda</v>
          </cell>
        </row>
        <row r="602">
          <cell r="A602" t="str">
            <v> 120100</v>
          </cell>
          <cell r="B602" t="str">
            <v>Broca</v>
          </cell>
        </row>
        <row r="603">
          <cell r="A603" t="str">
            <v> 120102</v>
          </cell>
          <cell r="B603" t="str">
            <v>Broca em concreto armado diâmetro de 20 cm - completa</v>
          </cell>
          <cell r="C603" t="str">
            <v>m</v>
          </cell>
          <cell r="D603">
            <v>11.72</v>
          </cell>
          <cell r="E603">
            <v>22.49</v>
          </cell>
          <cell r="F603">
            <v>34.21</v>
          </cell>
        </row>
        <row r="604">
          <cell r="A604" t="str">
            <v> 120104</v>
          </cell>
          <cell r="B604" t="str">
            <v>Broca em concreto armado diâmetro de 25 cm - completa</v>
          </cell>
          <cell r="C604" t="str">
            <v>m</v>
          </cell>
          <cell r="D604">
            <v>16.38</v>
          </cell>
          <cell r="E604">
            <v>24.08</v>
          </cell>
          <cell r="F604">
            <v>40.46</v>
          </cell>
        </row>
        <row r="605">
          <cell r="A605" t="str">
            <v> 120106</v>
          </cell>
          <cell r="B605" t="str">
            <v>Broca em concreto armado diâmetro de 30 cm - completa</v>
          </cell>
          <cell r="C605" t="str">
            <v>m</v>
          </cell>
          <cell r="D605">
            <v>23.17</v>
          </cell>
          <cell r="E605">
            <v>26.23</v>
          </cell>
          <cell r="F605">
            <v>49.4</v>
          </cell>
        </row>
        <row r="606">
          <cell r="A606" t="str">
            <v> 120400</v>
          </cell>
          <cell r="B606" t="str">
            <v>Estaca pré-moldada de concreto</v>
          </cell>
        </row>
        <row r="607">
          <cell r="A607" t="str">
            <v> 120401</v>
          </cell>
          <cell r="B607" t="str">
            <v>Taxa de mobilização para estaca pré-moldada</v>
          </cell>
          <cell r="C607" t="str">
            <v>tx</v>
          </cell>
          <cell r="D607">
            <v>8626.44</v>
          </cell>
          <cell r="E607">
            <v>0</v>
          </cell>
          <cell r="F607">
            <v>8626.44</v>
          </cell>
        </row>
        <row r="608">
          <cell r="A608" t="str">
            <v> 120402</v>
          </cell>
          <cell r="B608" t="str">
            <v>Estaca pré-moldada de concreto até 20 t</v>
          </cell>
          <cell r="C608" t="str">
            <v>m</v>
          </cell>
          <cell r="D608">
            <v>67.87</v>
          </cell>
          <cell r="E608">
            <v>0.96</v>
          </cell>
          <cell r="F608">
            <v>68.83</v>
          </cell>
        </row>
        <row r="609">
          <cell r="A609" t="str">
            <v> 120403</v>
          </cell>
          <cell r="B609" t="str">
            <v>Estaca pré-moldada de concreto até 30 t</v>
          </cell>
          <cell r="C609" t="str">
            <v>m</v>
          </cell>
          <cell r="D609">
            <v>73.2</v>
          </cell>
          <cell r="E609">
            <v>0.96</v>
          </cell>
          <cell r="F609">
            <v>74.16</v>
          </cell>
        </row>
        <row r="610">
          <cell r="A610" t="str">
            <v> 120404</v>
          </cell>
          <cell r="B610" t="str">
            <v>Estaca pré-moldada de concreto até 40 t</v>
          </cell>
          <cell r="C610" t="str">
            <v>m</v>
          </cell>
          <cell r="D610">
            <v>90.66</v>
          </cell>
          <cell r="E610">
            <v>0.96</v>
          </cell>
          <cell r="F610">
            <v>91.62</v>
          </cell>
        </row>
        <row r="611">
          <cell r="A611" t="str">
            <v> 120405</v>
          </cell>
          <cell r="B611" t="str">
            <v>Estaca pré-moldada de concreto até 50 t</v>
          </cell>
          <cell r="C611" t="str">
            <v>m</v>
          </cell>
          <cell r="D611">
            <v>109.22</v>
          </cell>
          <cell r="E611">
            <v>0.96</v>
          </cell>
          <cell r="F611">
            <v>110.18</v>
          </cell>
        </row>
        <row r="612">
          <cell r="A612" t="str">
            <v> 120406</v>
          </cell>
          <cell r="B612" t="str">
            <v>Estaca pré-moldada de concreto até 60 t</v>
          </cell>
          <cell r="C612" t="str">
            <v>m</v>
          </cell>
          <cell r="D612">
            <v>123.62</v>
          </cell>
          <cell r="E612">
            <v>0.96</v>
          </cell>
          <cell r="F612">
            <v>124.58</v>
          </cell>
        </row>
        <row r="613">
          <cell r="A613" t="str">
            <v> 120407</v>
          </cell>
          <cell r="B613" t="str">
            <v>Estaca pré-moldada de concreto até 70 t</v>
          </cell>
          <cell r="C613" t="str">
            <v>m</v>
          </cell>
          <cell r="D613">
            <v>227.77</v>
          </cell>
          <cell r="E613">
            <v>0.96</v>
          </cell>
          <cell r="F613">
            <v>228.73</v>
          </cell>
        </row>
        <row r="614">
          <cell r="A614" t="str">
            <v> 120500</v>
          </cell>
          <cell r="B614" t="str">
            <v>Estaca escavada mecanicamente</v>
          </cell>
        </row>
        <row r="615">
          <cell r="A615" t="str">
            <v> 120501</v>
          </cell>
          <cell r="B615" t="str">
            <v>Taxa de mobilização para estaca escavada</v>
          </cell>
          <cell r="C615" t="str">
            <v>tx</v>
          </cell>
          <cell r="D615">
            <v>1271.8800000000001</v>
          </cell>
          <cell r="E615">
            <v>0</v>
          </cell>
          <cell r="F615">
            <v>1271.8800000000001</v>
          </cell>
        </row>
        <row r="616">
          <cell r="A616" t="str">
            <v> 120502</v>
          </cell>
          <cell r="B616" t="str">
            <v>Estaca escavada mecanicamente, diâmetro de 25 cm até 20 t</v>
          </cell>
          <cell r="C616" t="str">
            <v>m</v>
          </cell>
          <cell r="D616">
            <v>23.99</v>
          </cell>
          <cell r="E616">
            <v>7.11</v>
          </cell>
          <cell r="F616">
            <v>31.1</v>
          </cell>
        </row>
        <row r="617">
          <cell r="A617" t="str">
            <v> 120503</v>
          </cell>
          <cell r="B617" t="str">
            <v>Estaca escavada mecanicamente, diâmetro de 30 cm até 30 t</v>
          </cell>
          <cell r="C617" t="str">
            <v>m</v>
          </cell>
          <cell r="D617">
            <v>32.479999999999997</v>
          </cell>
          <cell r="E617">
            <v>10.27</v>
          </cell>
          <cell r="F617">
            <v>42.75</v>
          </cell>
        </row>
        <row r="618">
          <cell r="A618" t="str">
            <v> 120504</v>
          </cell>
          <cell r="B618" t="str">
            <v>Estaca escavada mecanicamente, diâmetro de 35 cm até 40 t</v>
          </cell>
          <cell r="C618" t="str">
            <v>m</v>
          </cell>
          <cell r="D618">
            <v>42.64</v>
          </cell>
          <cell r="E618">
            <v>14.06</v>
          </cell>
          <cell r="F618">
            <v>56.7</v>
          </cell>
        </row>
        <row r="619">
          <cell r="A619" t="str">
            <v> 120515</v>
          </cell>
          <cell r="B619" t="str">
            <v>Estaca escavada mecanicamente, diâmetro de 40 cm até 50 t</v>
          </cell>
          <cell r="C619" t="str">
            <v>m</v>
          </cell>
          <cell r="D619">
            <v>54.23</v>
          </cell>
          <cell r="E619">
            <v>18.62</v>
          </cell>
          <cell r="F619">
            <v>72.849999999999994</v>
          </cell>
        </row>
        <row r="620">
          <cell r="A620" t="str">
            <v> 120600</v>
          </cell>
          <cell r="B620" t="str">
            <v>Estaca tipo STRAUSS</v>
          </cell>
        </row>
        <row r="621">
          <cell r="A621" t="str">
            <v> 120601</v>
          </cell>
          <cell r="B621" t="str">
            <v>Taxa de mobilização para estaca tipo Strauss</v>
          </cell>
          <cell r="C621" t="str">
            <v>tx</v>
          </cell>
          <cell r="D621">
            <v>1400</v>
          </cell>
          <cell r="E621">
            <v>0</v>
          </cell>
          <cell r="F621">
            <v>1400</v>
          </cell>
        </row>
        <row r="622">
          <cell r="A622" t="str">
            <v> 120602</v>
          </cell>
          <cell r="B622" t="str">
            <v>Estaca tipo Strauss, diâmetro de 25 cm até 20 t</v>
          </cell>
          <cell r="C622" t="str">
            <v>m</v>
          </cell>
          <cell r="D622">
            <v>44.98</v>
          </cell>
          <cell r="E622">
            <v>6</v>
          </cell>
          <cell r="F622">
            <v>50.98</v>
          </cell>
        </row>
        <row r="623">
          <cell r="A623" t="str">
            <v> 120603</v>
          </cell>
          <cell r="B623" t="str">
            <v>Estaca tipo Strauss, diâmetro de 32 cm até 30 t</v>
          </cell>
          <cell r="C623" t="str">
            <v>m</v>
          </cell>
          <cell r="D623">
            <v>54.89</v>
          </cell>
          <cell r="E623">
            <v>8.64</v>
          </cell>
          <cell r="F623">
            <v>63.53</v>
          </cell>
        </row>
        <row r="624">
          <cell r="A624" t="str">
            <v> 120604</v>
          </cell>
          <cell r="B624" t="str">
            <v>Estaca tipo Strauss, diâmetro de 38 cm até 40 t</v>
          </cell>
          <cell r="C624" t="str">
            <v>m</v>
          </cell>
          <cell r="D624">
            <v>68.739999999999995</v>
          </cell>
          <cell r="E624">
            <v>11.79</v>
          </cell>
          <cell r="F624">
            <v>80.53</v>
          </cell>
        </row>
        <row r="625">
          <cell r="A625" t="str">
            <v> 120608</v>
          </cell>
          <cell r="B625" t="str">
            <v>Estaca tipo Strauss, diâmetro de 45 cm até 60 t</v>
          </cell>
          <cell r="C625" t="str">
            <v>m</v>
          </cell>
          <cell r="D625">
            <v>109.6</v>
          </cell>
          <cell r="E625">
            <v>15.37</v>
          </cell>
          <cell r="F625">
            <v>124.97</v>
          </cell>
        </row>
        <row r="626">
          <cell r="A626" t="str">
            <v> 120700</v>
          </cell>
          <cell r="B626" t="str">
            <v>Estaca tipo RAIZ</v>
          </cell>
        </row>
        <row r="627">
          <cell r="A627" t="str">
            <v> 120701</v>
          </cell>
          <cell r="B627" t="str">
            <v>Taxa de mobilização para estaca tipo Raiz em solo</v>
          </cell>
          <cell r="C627" t="str">
            <v>tx</v>
          </cell>
          <cell r="D627">
            <v>13440.18</v>
          </cell>
          <cell r="E627">
            <v>0</v>
          </cell>
          <cell r="F627">
            <v>13440.18</v>
          </cell>
        </row>
        <row r="628">
          <cell r="A628" t="str">
            <v> 120703</v>
          </cell>
          <cell r="B628" t="str">
            <v>Estaca tipo Raiz, diâmetro de 10 cm para 10 t, em solo</v>
          </cell>
          <cell r="C628" t="str">
            <v>m</v>
          </cell>
          <cell r="D628">
            <v>128.05000000000001</v>
          </cell>
          <cell r="E628">
            <v>4.32</v>
          </cell>
          <cell r="F628">
            <v>132.37</v>
          </cell>
        </row>
        <row r="629">
          <cell r="A629" t="str">
            <v> 120705</v>
          </cell>
          <cell r="B629" t="str">
            <v>Estaca tipo Raiz, diâmetro de 12 cm para 15 t, em solo</v>
          </cell>
          <cell r="C629" t="str">
            <v>m</v>
          </cell>
          <cell r="D629">
            <v>140.52000000000001</v>
          </cell>
          <cell r="E629">
            <v>5.4</v>
          </cell>
          <cell r="F629">
            <v>145.91999999999999</v>
          </cell>
        </row>
        <row r="630">
          <cell r="A630" t="str">
            <v> 120706</v>
          </cell>
          <cell r="B630" t="str">
            <v>Estaca tipo Raiz, diâmetro de 15 cm para 25 t, em solo</v>
          </cell>
          <cell r="C630" t="str">
            <v>m</v>
          </cell>
          <cell r="D630">
            <v>168.85</v>
          </cell>
          <cell r="E630">
            <v>8.14</v>
          </cell>
          <cell r="F630">
            <v>176.99</v>
          </cell>
        </row>
        <row r="631">
          <cell r="A631" t="str">
            <v> 120707</v>
          </cell>
          <cell r="B631" t="str">
            <v>Estaca tipo Raiz, diâmetro de 16 cm para 35 t, em solo</v>
          </cell>
          <cell r="C631" t="str">
            <v>m</v>
          </cell>
          <cell r="D631">
            <v>191.27</v>
          </cell>
          <cell r="E631">
            <v>11.38</v>
          </cell>
          <cell r="F631">
            <v>202.65</v>
          </cell>
        </row>
        <row r="632">
          <cell r="A632" t="str">
            <v> 120709</v>
          </cell>
          <cell r="B632" t="str">
            <v>Estaca tipo Raiz, diâmetro de 20 cm para 50 t, em solo</v>
          </cell>
          <cell r="C632" t="str">
            <v>m</v>
          </cell>
          <cell r="D632">
            <v>230.5</v>
          </cell>
          <cell r="E632">
            <v>17.350000000000001</v>
          </cell>
          <cell r="F632">
            <v>247.85</v>
          </cell>
        </row>
        <row r="633">
          <cell r="A633" t="str">
            <v> 120710</v>
          </cell>
          <cell r="B633" t="str">
            <v>Estaca tipo Raiz, diâmetro de 25 cm para 80 t, em solo</v>
          </cell>
          <cell r="C633" t="str">
            <v>m</v>
          </cell>
          <cell r="D633">
            <v>256.76</v>
          </cell>
          <cell r="E633">
            <v>20.34</v>
          </cell>
          <cell r="F633">
            <v>277.10000000000002</v>
          </cell>
        </row>
        <row r="634">
          <cell r="A634" t="str">
            <v> 120711</v>
          </cell>
          <cell r="B634" t="str">
            <v>Estaca tipo Raiz, diâmetro de 31 cm para 100 t, em solo</v>
          </cell>
          <cell r="C634" t="str">
            <v>m</v>
          </cell>
          <cell r="D634">
            <v>305.64</v>
          </cell>
          <cell r="E634">
            <v>24.05</v>
          </cell>
          <cell r="F634">
            <v>329.69</v>
          </cell>
        </row>
        <row r="635">
          <cell r="A635" t="str">
            <v> 120713</v>
          </cell>
          <cell r="B635" t="str">
            <v>Estaca tipo Raiz, diâmetro de 40 cm para 130 t, em solo</v>
          </cell>
          <cell r="C635" t="str">
            <v>m</v>
          </cell>
          <cell r="D635">
            <v>392.44</v>
          </cell>
          <cell r="E635">
            <v>20.34</v>
          </cell>
          <cell r="F635">
            <v>412.78</v>
          </cell>
        </row>
        <row r="636">
          <cell r="A636" t="str">
            <v> 120900</v>
          </cell>
          <cell r="B636" t="str">
            <v>Tubulão</v>
          </cell>
        </row>
        <row r="637">
          <cell r="A637" t="str">
            <v> 120901</v>
          </cell>
          <cell r="B637" t="str">
            <v>Taxa de mobilização para tubulão escavado mecanicamente</v>
          </cell>
          <cell r="C637" t="str">
            <v>tx</v>
          </cell>
          <cell r="D637">
            <v>1385</v>
          </cell>
          <cell r="E637">
            <v>0</v>
          </cell>
          <cell r="F637">
            <v>1385</v>
          </cell>
        </row>
        <row r="638">
          <cell r="A638" t="str">
            <v> 120902</v>
          </cell>
          <cell r="B638" t="str">
            <v>Abertura de fuste mecanizado diâmetro de 50 cm</v>
          </cell>
          <cell r="C638" t="str">
            <v>m</v>
          </cell>
          <cell r="D638">
            <v>19.86</v>
          </cell>
          <cell r="E638">
            <v>0</v>
          </cell>
          <cell r="F638">
            <v>19.86</v>
          </cell>
        </row>
        <row r="639">
          <cell r="A639" t="str">
            <v> 120904</v>
          </cell>
          <cell r="B639" t="str">
            <v>Abertura de fuste mecanizado diâmetro de 60 cm</v>
          </cell>
          <cell r="C639" t="str">
            <v>m</v>
          </cell>
          <cell r="D639">
            <v>24</v>
          </cell>
          <cell r="E639">
            <v>0</v>
          </cell>
          <cell r="F639">
            <v>24</v>
          </cell>
        </row>
        <row r="640">
          <cell r="A640" t="str">
            <v> 120906</v>
          </cell>
          <cell r="B640" t="str">
            <v>Abertura de fuste mecanizado diâmetro de 80 cm</v>
          </cell>
          <cell r="C640" t="str">
            <v>m</v>
          </cell>
          <cell r="D640">
            <v>39.270000000000003</v>
          </cell>
          <cell r="E640">
            <v>0</v>
          </cell>
          <cell r="F640">
            <v>39.270000000000003</v>
          </cell>
        </row>
        <row r="641">
          <cell r="A641" t="str">
            <v> 120907</v>
          </cell>
          <cell r="B641" t="str">
            <v>Abertura de fuste manual diâmetro de 80 cm</v>
          </cell>
          <cell r="C641" t="str">
            <v>m</v>
          </cell>
          <cell r="D641">
            <v>102.44</v>
          </cell>
          <cell r="E641">
            <v>0</v>
          </cell>
          <cell r="F641">
            <v>102.44</v>
          </cell>
        </row>
        <row r="642">
          <cell r="A642" t="str">
            <v> 120908</v>
          </cell>
          <cell r="B642" t="str">
            <v>Abertura de fuste manual diâmetro de 100 cm</v>
          </cell>
          <cell r="C642" t="str">
            <v>m</v>
          </cell>
          <cell r="D642">
            <v>152.06</v>
          </cell>
          <cell r="E642">
            <v>0</v>
          </cell>
          <cell r="F642">
            <v>152.06</v>
          </cell>
        </row>
        <row r="643">
          <cell r="A643" t="str">
            <v> 120910</v>
          </cell>
          <cell r="B643" t="str">
            <v>Abertura de fuste manual diâmetro de 120 cm</v>
          </cell>
          <cell r="C643" t="str">
            <v>m</v>
          </cell>
          <cell r="D643">
            <v>226.59</v>
          </cell>
          <cell r="E643">
            <v>0</v>
          </cell>
          <cell r="F643">
            <v>226.59</v>
          </cell>
        </row>
        <row r="644">
          <cell r="A644" t="str">
            <v> 120912</v>
          </cell>
          <cell r="B644" t="str">
            <v>Abertura de fuste manual diâmetro de 70 cm</v>
          </cell>
          <cell r="C644" t="str">
            <v>m</v>
          </cell>
          <cell r="D644">
            <v>72.33</v>
          </cell>
          <cell r="E644">
            <v>0</v>
          </cell>
          <cell r="F644">
            <v>72.33</v>
          </cell>
        </row>
        <row r="645">
          <cell r="A645" t="str">
            <v> 120913</v>
          </cell>
          <cell r="B645" t="str">
            <v>Abertura de fuste manual diâmetro de 60cm</v>
          </cell>
          <cell r="C645" t="str">
            <v>m</v>
          </cell>
          <cell r="D645">
            <v>62.4</v>
          </cell>
          <cell r="E645">
            <v>0</v>
          </cell>
          <cell r="F645">
            <v>62.4</v>
          </cell>
        </row>
        <row r="646">
          <cell r="A646" t="str">
            <v> 120950</v>
          </cell>
          <cell r="B646" t="str">
            <v>Alargamento de base a céu aberto</v>
          </cell>
          <cell r="C646" t="str">
            <v>m³</v>
          </cell>
          <cell r="D646">
            <v>259.56</v>
          </cell>
          <cell r="E646">
            <v>0</v>
          </cell>
          <cell r="F646">
            <v>259.56</v>
          </cell>
        </row>
        <row r="647">
          <cell r="A647" t="str">
            <v> 121200</v>
          </cell>
          <cell r="B647" t="str">
            <v>Estaca hélice contínua</v>
          </cell>
        </row>
        <row r="648">
          <cell r="A648" t="str">
            <v> 121201</v>
          </cell>
          <cell r="B648" t="str">
            <v>Taxa de mobilização para estaca tipo hélice contínua em solo</v>
          </cell>
          <cell r="C648" t="str">
            <v>tx</v>
          </cell>
          <cell r="D648">
            <v>23825.200000000001</v>
          </cell>
          <cell r="E648">
            <v>0</v>
          </cell>
          <cell r="F648">
            <v>23825.200000000001</v>
          </cell>
        </row>
        <row r="649">
          <cell r="A649" t="str">
            <v> 121202</v>
          </cell>
          <cell r="B649" t="str">
            <v>Estaca tipo hélice contínua, diâmetro de 35 cm em solo</v>
          </cell>
          <cell r="C649" t="str">
            <v>m</v>
          </cell>
          <cell r="D649">
            <v>46.32</v>
          </cell>
          <cell r="E649">
            <v>2.57</v>
          </cell>
          <cell r="F649">
            <v>48.89</v>
          </cell>
        </row>
        <row r="650">
          <cell r="A650" t="str">
            <v> 121203</v>
          </cell>
          <cell r="B650" t="str">
            <v>Estaca tipo hélice contínua, diâmetro de 60 cm em solo</v>
          </cell>
          <cell r="C650" t="str">
            <v>m</v>
          </cell>
          <cell r="D650">
            <v>92.6</v>
          </cell>
          <cell r="E650">
            <v>2.57</v>
          </cell>
          <cell r="F650">
            <v>95.17</v>
          </cell>
        </row>
        <row r="651">
          <cell r="A651" t="str">
            <v> 121204</v>
          </cell>
          <cell r="B651" t="str">
            <v>Estaca tipo hélice contínua, diâmetro de 30 cm em solo</v>
          </cell>
          <cell r="C651" t="str">
            <v>m</v>
          </cell>
          <cell r="D651">
            <v>39.42</v>
          </cell>
          <cell r="E651">
            <v>2.57</v>
          </cell>
          <cell r="F651">
            <v>41.99</v>
          </cell>
        </row>
        <row r="652">
          <cell r="A652" t="str">
            <v> 121205</v>
          </cell>
          <cell r="B652" t="str">
            <v>Estaca tipo hélice contínua, diâmetro de 25 cm em solo</v>
          </cell>
          <cell r="C652" t="str">
            <v>m</v>
          </cell>
          <cell r="D652">
            <v>37.78</v>
          </cell>
          <cell r="E652">
            <v>2.57</v>
          </cell>
          <cell r="F652">
            <v>40.35</v>
          </cell>
        </row>
        <row r="653">
          <cell r="A653" t="str">
            <v> 121206</v>
          </cell>
          <cell r="B653" t="str">
            <v>Estaca tipo hélice contínua, diâmetro de 40 cm em solo</v>
          </cell>
          <cell r="C653" t="str">
            <v>m</v>
          </cell>
          <cell r="D653">
            <v>54.69</v>
          </cell>
          <cell r="E653">
            <v>2.57</v>
          </cell>
          <cell r="F653">
            <v>57.26</v>
          </cell>
        </row>
        <row r="654">
          <cell r="A654" t="str">
            <v> 121207</v>
          </cell>
          <cell r="B654" t="str">
            <v>Estaca tipo hélice contínua, diâmetro de 50 cm em solo</v>
          </cell>
          <cell r="C654" t="str">
            <v>m</v>
          </cell>
          <cell r="D654">
            <v>68.5</v>
          </cell>
          <cell r="E654">
            <v>2.57</v>
          </cell>
          <cell r="F654">
            <v>71.069999999999993</v>
          </cell>
        </row>
        <row r="655">
          <cell r="A655" t="str">
            <v> 121208</v>
          </cell>
          <cell r="B655" t="str">
            <v>Estaca tipo hélice contínua, diâmetro de 100 cm em solo</v>
          </cell>
          <cell r="C655" t="str">
            <v>m</v>
          </cell>
          <cell r="D655">
            <v>188.61</v>
          </cell>
          <cell r="E655">
            <v>2.57</v>
          </cell>
          <cell r="F655">
            <v>191.18</v>
          </cell>
        </row>
        <row r="656">
          <cell r="A656" t="str">
            <v> 121209</v>
          </cell>
          <cell r="B656" t="str">
            <v>Estaca tipo hélice contínua, diâmetro de 70 cm em solo</v>
          </cell>
          <cell r="C656" t="str">
            <v>m</v>
          </cell>
          <cell r="D656">
            <v>109.59</v>
          </cell>
          <cell r="E656">
            <v>2.57</v>
          </cell>
          <cell r="F656">
            <v>112.16</v>
          </cell>
        </row>
        <row r="657">
          <cell r="A657" t="str">
            <v> 121210</v>
          </cell>
          <cell r="B657" t="str">
            <v>Estaca tipo hélice contínua, diâmetro de 80 cm em solo</v>
          </cell>
          <cell r="C657" t="str">
            <v>m</v>
          </cell>
          <cell r="D657">
            <v>127.48</v>
          </cell>
          <cell r="E657">
            <v>2.57</v>
          </cell>
          <cell r="F657">
            <v>130.05000000000001</v>
          </cell>
        </row>
        <row r="658">
          <cell r="A658" t="str">
            <v> 130000</v>
          </cell>
          <cell r="B658" t="str">
            <v>Laje e painel de fechamento pré-fabricados</v>
          </cell>
        </row>
        <row r="659">
          <cell r="A659" t="str">
            <v> 130100</v>
          </cell>
          <cell r="B659" t="str">
            <v>Laje pré-fabricada mista em vigotas treliçadas e lajotas</v>
          </cell>
        </row>
        <row r="660">
          <cell r="A660" t="str">
            <v> 130102</v>
          </cell>
          <cell r="B660" t="str">
            <v>Laje pré-fabricada mista vigota treliçada/lajota cerâmica - LT 12 (8+4) e capa com concreto de 20MPa</v>
          </cell>
          <cell r="C660" t="str">
            <v>m²</v>
          </cell>
          <cell r="D660">
            <v>56.33</v>
          </cell>
          <cell r="E660">
            <v>16.55</v>
          </cell>
          <cell r="F660">
            <v>72.88</v>
          </cell>
        </row>
        <row r="661">
          <cell r="A661" t="str">
            <v> 130104</v>
          </cell>
          <cell r="B661" t="str">
            <v>Laje pré-fabricada mista vigota treliçada/lajota cerâmica - LT 16 (12+4) e capa com concreto de 20MPa</v>
          </cell>
          <cell r="C661" t="str">
            <v>m²</v>
          </cell>
          <cell r="D661">
            <v>68.47</v>
          </cell>
          <cell r="E661">
            <v>18.100000000000001</v>
          </cell>
          <cell r="F661">
            <v>86.57</v>
          </cell>
        </row>
        <row r="662">
          <cell r="A662" t="str">
            <v> 130106</v>
          </cell>
          <cell r="B662" t="str">
            <v>Laje pré-fabricada mista vigota treliçada/lajota cerâmica - LT 20 (16+4) e capa com concreto de 20MPa</v>
          </cell>
          <cell r="C662" t="str">
            <v>m²</v>
          </cell>
          <cell r="D662">
            <v>78.16</v>
          </cell>
          <cell r="E662">
            <v>19.649999999999999</v>
          </cell>
          <cell r="F662">
            <v>97.81</v>
          </cell>
        </row>
        <row r="663">
          <cell r="A663" t="str">
            <v> 130108</v>
          </cell>
          <cell r="B663" t="str">
            <v>Laje pré-fabricada mista vigota treliçada/lajota cerâmica - LT 24 (20+4) e capa com concreto de 20MPa</v>
          </cell>
          <cell r="C663" t="str">
            <v>m²</v>
          </cell>
          <cell r="D663">
            <v>89.44</v>
          </cell>
          <cell r="E663">
            <v>21.2</v>
          </cell>
          <cell r="F663">
            <v>110.64</v>
          </cell>
        </row>
        <row r="664">
          <cell r="A664" t="str">
            <v> 130110</v>
          </cell>
          <cell r="B664" t="str">
            <v>Laje pré-fabricada mista vigota treliçada/lajota cerâmica - LT 30 (24+6) e capa com concreto de 20MPa</v>
          </cell>
          <cell r="C664" t="str">
            <v>m²</v>
          </cell>
          <cell r="D664">
            <v>107.04</v>
          </cell>
          <cell r="E664">
            <v>23.16</v>
          </cell>
          <cell r="F664">
            <v>130.19999999999999</v>
          </cell>
        </row>
        <row r="665">
          <cell r="A665" t="str">
            <v> 130112</v>
          </cell>
          <cell r="B665" t="str">
            <v>Laje pré-fabricada mista vigota treliçada/lajota cerâmica - LT 12 (8+4) e capa com concreto de 25MPa</v>
          </cell>
          <cell r="C665" t="str">
            <v>m²</v>
          </cell>
          <cell r="D665">
            <v>56.64</v>
          </cell>
          <cell r="E665">
            <v>16.55</v>
          </cell>
          <cell r="F665">
            <v>73.19</v>
          </cell>
        </row>
        <row r="666">
          <cell r="A666" t="str">
            <v> 130114</v>
          </cell>
          <cell r="B666" t="str">
            <v>Laje pré-fabricada mista vigota treliçada/lajota cerâmica - LT 16 (12+4) e capa com concreto de 25MPa</v>
          </cell>
          <cell r="C666" t="str">
            <v>m²</v>
          </cell>
          <cell r="D666">
            <v>68.78</v>
          </cell>
          <cell r="E666">
            <v>18.100000000000001</v>
          </cell>
          <cell r="F666">
            <v>86.88</v>
          </cell>
        </row>
        <row r="667">
          <cell r="A667" t="str">
            <v> 130116</v>
          </cell>
          <cell r="B667" t="str">
            <v>Laje pré-fabricada mista vigota treliçada/lajota cerâmica - LT 20 (16+4) e capa com concreto de 25MPa</v>
          </cell>
          <cell r="C667" t="str">
            <v>m²</v>
          </cell>
          <cell r="D667">
            <v>78.47</v>
          </cell>
          <cell r="E667">
            <v>19.649999999999999</v>
          </cell>
          <cell r="F667">
            <v>98.12</v>
          </cell>
        </row>
        <row r="668">
          <cell r="A668" t="str">
            <v> 130118</v>
          </cell>
          <cell r="B668" t="str">
            <v>Laje pré-fabricada mista vigota treliçada/lajota cerâmica - LT 24 (20+4) e capa com concreto de 25MPa</v>
          </cell>
          <cell r="C668" t="str">
            <v>m²</v>
          </cell>
          <cell r="D668">
            <v>89.75</v>
          </cell>
          <cell r="E668">
            <v>21.2</v>
          </cell>
          <cell r="F668">
            <v>110.95</v>
          </cell>
        </row>
        <row r="669">
          <cell r="A669" t="str">
            <v> 130120</v>
          </cell>
          <cell r="B669" t="str">
            <v>Laje pré-fabricada mista vigota treliçada/lajota cerâmica - LT 30 (24+6) e capa com concreto de 25MPa</v>
          </cell>
          <cell r="C669" t="str">
            <v>m²</v>
          </cell>
          <cell r="D669">
            <v>107.5</v>
          </cell>
          <cell r="E669">
            <v>23.16</v>
          </cell>
          <cell r="F669">
            <v>130.66</v>
          </cell>
        </row>
        <row r="670">
          <cell r="A670" t="str">
            <v> 130200</v>
          </cell>
          <cell r="B670" t="str">
            <v>Laje pré-fabricada mista em vigotas protendidas e lajotas</v>
          </cell>
        </row>
        <row r="671">
          <cell r="A671" t="str">
            <v> 130202</v>
          </cell>
          <cell r="B671" t="str">
            <v>Laje pré-fabricada mista vigota protendida/lajota cerâmica - LP 10 (7+3) e capa com concreto de 20MPa</v>
          </cell>
          <cell r="C671" t="str">
            <v>m²</v>
          </cell>
          <cell r="D671">
            <v>74.2</v>
          </cell>
          <cell r="E671">
            <v>16.55</v>
          </cell>
          <cell r="F671">
            <v>90.75</v>
          </cell>
        </row>
        <row r="672">
          <cell r="A672" t="str">
            <v> 130204</v>
          </cell>
          <cell r="B672" t="str">
            <v>Laje pré-fabricada mista vigota protendida/lajota cerâmica - LP 12 (8+4) e capa com concreto de 20MPa</v>
          </cell>
          <cell r="C672" t="str">
            <v>m²</v>
          </cell>
          <cell r="D672">
            <v>74.2</v>
          </cell>
          <cell r="E672">
            <v>18.100000000000001</v>
          </cell>
          <cell r="F672">
            <v>92.3</v>
          </cell>
        </row>
        <row r="673">
          <cell r="A673" t="str">
            <v> 130206</v>
          </cell>
          <cell r="B673" t="str">
            <v>Laje pré-fabricada mista vigota protendida/lajota cerâmica - LP 16 (12+4) e capa com concreto de 20MPa</v>
          </cell>
          <cell r="C673" t="str">
            <v>m²</v>
          </cell>
          <cell r="D673">
            <v>81.8</v>
          </cell>
          <cell r="E673">
            <v>19.649999999999999</v>
          </cell>
          <cell r="F673">
            <v>101.45</v>
          </cell>
        </row>
        <row r="674">
          <cell r="A674" t="str">
            <v> 130208</v>
          </cell>
          <cell r="B674" t="str">
            <v>Laje pré-fabricada mista vigota protendida/lajota cerâmica - LP 20 (16+4) e capa com concreto de 20MPa</v>
          </cell>
          <cell r="C674" t="str">
            <v>m²</v>
          </cell>
          <cell r="D674">
            <v>87.43</v>
          </cell>
          <cell r="E674">
            <v>21.2</v>
          </cell>
          <cell r="F674">
            <v>108.63</v>
          </cell>
        </row>
        <row r="675">
          <cell r="A675" t="str">
            <v> 130210</v>
          </cell>
          <cell r="B675" t="str">
            <v>Laje pré-fabricada mista vigota protendida/lajota cerâmica - LP 25 (20+5) e capa com concreto de 20MPa</v>
          </cell>
          <cell r="C675" t="str">
            <v>m²</v>
          </cell>
          <cell r="D675">
            <v>95</v>
          </cell>
          <cell r="E675">
            <v>23.26</v>
          </cell>
          <cell r="F675">
            <v>118.26</v>
          </cell>
        </row>
        <row r="676">
          <cell r="A676" t="str">
            <v> 130212</v>
          </cell>
          <cell r="B676" t="str">
            <v>Laje pré-fabricada mista vigota protendida/lajota cerâmica - LP 10 (7+3) e capa com concreto de 25MPa</v>
          </cell>
          <cell r="C676" t="str">
            <v>m²</v>
          </cell>
          <cell r="D676">
            <v>74.510000000000005</v>
          </cell>
          <cell r="E676">
            <v>16.55</v>
          </cell>
          <cell r="F676">
            <v>91.06</v>
          </cell>
        </row>
        <row r="677">
          <cell r="A677" t="str">
            <v> 130214</v>
          </cell>
          <cell r="B677" t="str">
            <v>Laje pré-fabricada mista vigota protendida/lajota cerâmica - LP 12 (8+4) e capa com concreto de 25MPa</v>
          </cell>
          <cell r="C677" t="str">
            <v>m²</v>
          </cell>
          <cell r="D677">
            <v>74.510000000000005</v>
          </cell>
          <cell r="E677">
            <v>18.100000000000001</v>
          </cell>
          <cell r="F677">
            <v>92.61</v>
          </cell>
        </row>
        <row r="678">
          <cell r="A678" t="str">
            <v> 130216</v>
          </cell>
          <cell r="B678" t="str">
            <v>Laje pré-fabricada mista vigota protendida/lajota cerâmica - LP 16 (12+4) e capa com concreto de 25MPa</v>
          </cell>
          <cell r="C678" t="str">
            <v>m²</v>
          </cell>
          <cell r="D678">
            <v>82.11</v>
          </cell>
          <cell r="E678">
            <v>19.649999999999999</v>
          </cell>
          <cell r="F678">
            <v>101.76</v>
          </cell>
        </row>
        <row r="679">
          <cell r="A679" t="str">
            <v> 130218</v>
          </cell>
          <cell r="B679" t="str">
            <v>Laje pré-fabricada mista vigota protendida/lajota cerâmica - LP 20 (16+4) e capa com concreto de 25MPa</v>
          </cell>
          <cell r="C679" t="str">
            <v>m²</v>
          </cell>
          <cell r="D679">
            <v>87.74</v>
          </cell>
          <cell r="E679">
            <v>21.2</v>
          </cell>
          <cell r="F679">
            <v>108.94</v>
          </cell>
        </row>
        <row r="680">
          <cell r="A680" t="str">
            <v> 130220</v>
          </cell>
          <cell r="B680" t="str">
            <v>Laje pré-fabricada mista vigota protendida/lajota cerâmica - LP 25 (20+5) e capa com concreto de 25MPa</v>
          </cell>
          <cell r="C680" t="str">
            <v>m²</v>
          </cell>
          <cell r="D680">
            <v>96.3</v>
          </cell>
          <cell r="E680">
            <v>23.16</v>
          </cell>
          <cell r="F680">
            <v>119.46</v>
          </cell>
        </row>
        <row r="681">
          <cell r="A681" t="str">
            <v> 130300</v>
          </cell>
          <cell r="B681" t="str">
            <v>Laje pré-fabricada em painel protendido</v>
          </cell>
        </row>
        <row r="682">
          <cell r="A682" t="str">
            <v> 130311</v>
          </cell>
          <cell r="B682" t="str">
            <v>Laje em painel pré-fabricado protendido alveolar, espessura 9 cm</v>
          </cell>
          <cell r="C682" t="str">
            <v>m²</v>
          </cell>
          <cell r="D682">
            <v>115.69</v>
          </cell>
          <cell r="E682">
            <v>4.18</v>
          </cell>
          <cell r="F682">
            <v>119.87</v>
          </cell>
        </row>
        <row r="683">
          <cell r="A683" t="str">
            <v> 130313</v>
          </cell>
          <cell r="B683" t="str">
            <v>Laje em painel pré-fabricado protendido alveolar, espessura 12 cm</v>
          </cell>
          <cell r="C683" t="str">
            <v>m²</v>
          </cell>
          <cell r="D683">
            <v>135.05000000000001</v>
          </cell>
          <cell r="E683">
            <v>4.18</v>
          </cell>
          <cell r="F683">
            <v>139.22999999999999</v>
          </cell>
        </row>
        <row r="684">
          <cell r="A684" t="str">
            <v> 130315</v>
          </cell>
          <cell r="B684" t="str">
            <v>Laje em painel pré-fabricado protendido alveolar, espessura 20 cm</v>
          </cell>
          <cell r="C684" t="str">
            <v>m²</v>
          </cell>
          <cell r="D684">
            <v>178.1</v>
          </cell>
          <cell r="E684">
            <v>4.18</v>
          </cell>
          <cell r="F684">
            <v>182.28</v>
          </cell>
        </row>
        <row r="685">
          <cell r="A685" t="str">
            <v> 130316</v>
          </cell>
          <cell r="B685" t="str">
            <v>Laje em painel pré-fabricado protendido alveolar, espessura 25 cm</v>
          </cell>
          <cell r="C685" t="str">
            <v>m²</v>
          </cell>
          <cell r="D685">
            <v>222.23</v>
          </cell>
          <cell r="E685">
            <v>4.18</v>
          </cell>
          <cell r="F685">
            <v>226.41</v>
          </cell>
        </row>
        <row r="686">
          <cell r="A686" t="str">
            <v> 130317</v>
          </cell>
          <cell r="B686" t="str">
            <v>Laje em painel pré-fabricado protendido alveolar, espessura 16 cm</v>
          </cell>
          <cell r="C686" t="str">
            <v>m²</v>
          </cell>
          <cell r="D686">
            <v>156.69999999999999</v>
          </cell>
          <cell r="E686">
            <v>4.18</v>
          </cell>
          <cell r="F686">
            <v>160.88</v>
          </cell>
        </row>
        <row r="687">
          <cell r="A687" t="str">
            <v> 130500</v>
          </cell>
          <cell r="B687" t="str">
            <v>Pré-laje</v>
          </cell>
        </row>
        <row r="688">
          <cell r="A688" t="str">
            <v> 130505</v>
          </cell>
          <cell r="B688" t="str">
            <v>Pré-laje em painel pré-fabricado treliçado, com EPS, H= 25 cm</v>
          </cell>
          <cell r="C688" t="str">
            <v>m²</v>
          </cell>
          <cell r="D688">
            <v>89.63</v>
          </cell>
          <cell r="E688">
            <v>5.75</v>
          </cell>
          <cell r="F688">
            <v>95.38</v>
          </cell>
        </row>
        <row r="689">
          <cell r="A689" t="str">
            <v> 130506</v>
          </cell>
          <cell r="B689" t="str">
            <v>Pré-laje em painel pré-fabricado treliçado, com EPS, H= 20 cm</v>
          </cell>
          <cell r="C689" t="str">
            <v>m²</v>
          </cell>
          <cell r="D689">
            <v>80.56</v>
          </cell>
          <cell r="E689">
            <v>5.65</v>
          </cell>
          <cell r="F689">
            <v>86.21</v>
          </cell>
        </row>
        <row r="690">
          <cell r="A690" t="str">
            <v> 130507</v>
          </cell>
          <cell r="B690" t="str">
            <v>Pré-laje em painel pré-fabricado treliçado, com EPS, H= 12 cm</v>
          </cell>
          <cell r="C690" t="str">
            <v>m²</v>
          </cell>
          <cell r="D690">
            <v>66.52</v>
          </cell>
          <cell r="E690">
            <v>5.1100000000000003</v>
          </cell>
          <cell r="F690">
            <v>71.63</v>
          </cell>
        </row>
        <row r="691">
          <cell r="A691" t="str">
            <v> 130508</v>
          </cell>
          <cell r="B691" t="str">
            <v>Pré-laje em painel pré-fabricado treliçado, com EPS, H= 8 cm</v>
          </cell>
          <cell r="C691" t="str">
            <v>m²</v>
          </cell>
          <cell r="D691">
            <v>60.92</v>
          </cell>
          <cell r="E691">
            <v>4.84</v>
          </cell>
          <cell r="F691">
            <v>65.760000000000005</v>
          </cell>
        </row>
        <row r="692">
          <cell r="A692" t="str">
            <v> 130509</v>
          </cell>
          <cell r="B692" t="str">
            <v>Pré-laje em painel pré-fabricado treliçado, com EPS, H= 16 cm</v>
          </cell>
          <cell r="C692" t="str">
            <v>m²</v>
          </cell>
          <cell r="D692">
            <v>74.23</v>
          </cell>
          <cell r="E692">
            <v>5.38</v>
          </cell>
          <cell r="F692">
            <v>79.61</v>
          </cell>
        </row>
        <row r="693">
          <cell r="A693" t="str">
            <v> 130510</v>
          </cell>
          <cell r="B693" t="str">
            <v>Pré-laje em painel pré-fabricado treliçado, H= 8 cm</v>
          </cell>
          <cell r="C693" t="str">
            <v>m²</v>
          </cell>
          <cell r="D693">
            <v>57.55</v>
          </cell>
          <cell r="E693">
            <v>4.84</v>
          </cell>
          <cell r="F693">
            <v>62.39</v>
          </cell>
        </row>
        <row r="694">
          <cell r="A694" t="str">
            <v> 130511</v>
          </cell>
          <cell r="B694" t="str">
            <v>Pré-laje em painel pré-fabricado treliçado, H= 12 cm</v>
          </cell>
          <cell r="C694" t="str">
            <v>m²</v>
          </cell>
          <cell r="D694">
            <v>63.29</v>
          </cell>
          <cell r="E694">
            <v>5.1100000000000003</v>
          </cell>
          <cell r="F694">
            <v>68.400000000000006</v>
          </cell>
        </row>
        <row r="695">
          <cell r="A695" t="str">
            <v> 130514</v>
          </cell>
          <cell r="B695" t="str">
            <v>Pré-laje em painel pré-fabricado treliçado, H= 10 cm</v>
          </cell>
          <cell r="C695" t="str">
            <v>m²</v>
          </cell>
          <cell r="D695">
            <v>61.48</v>
          </cell>
          <cell r="E695">
            <v>4.9800000000000004</v>
          </cell>
          <cell r="F695">
            <v>66.459999999999994</v>
          </cell>
        </row>
        <row r="696">
          <cell r="A696" t="str">
            <v> 130515</v>
          </cell>
          <cell r="B696" t="str">
            <v>Pré-laje em painel pré-fabricado treliçado, H= 16 cm</v>
          </cell>
          <cell r="C696" t="str">
            <v>m²</v>
          </cell>
          <cell r="D696">
            <v>70.489999999999995</v>
          </cell>
          <cell r="E696">
            <v>5.38</v>
          </cell>
          <cell r="F696">
            <v>75.87</v>
          </cell>
        </row>
        <row r="697">
          <cell r="A697" t="str">
            <v> 130516</v>
          </cell>
          <cell r="B697" t="str">
            <v>Pré-laje em painel pré-fabricado treliçado, H= 20 cm</v>
          </cell>
          <cell r="C697" t="str">
            <v>m²</v>
          </cell>
          <cell r="D697">
            <v>76.59</v>
          </cell>
          <cell r="E697">
            <v>5.64</v>
          </cell>
          <cell r="F697">
            <v>82.23</v>
          </cell>
        </row>
        <row r="698">
          <cell r="A698" t="str">
            <v> 130517</v>
          </cell>
          <cell r="B698" t="str">
            <v>Pré-laje em painel pré-fabricado treliçado, H= 24 cm</v>
          </cell>
          <cell r="C698" t="str">
            <v>m²</v>
          </cell>
          <cell r="D698">
            <v>81.69</v>
          </cell>
          <cell r="E698">
            <v>5.76</v>
          </cell>
          <cell r="F698">
            <v>87.45</v>
          </cell>
        </row>
        <row r="699">
          <cell r="A699" t="str">
            <v> 140000</v>
          </cell>
          <cell r="B699" t="str">
            <v>Alvenaria e elemento divisor</v>
          </cell>
        </row>
        <row r="700">
          <cell r="A700" t="str">
            <v> 140100</v>
          </cell>
          <cell r="B700" t="str">
            <v>Alvenaria de fundação (embasamento)</v>
          </cell>
        </row>
        <row r="701">
          <cell r="A701" t="str">
            <v> 140102</v>
          </cell>
          <cell r="B701" t="str">
            <v>Alvenaria de embasamento em tijolo maciço comum</v>
          </cell>
          <cell r="C701" t="str">
            <v>m³</v>
          </cell>
          <cell r="D701">
            <v>265.32</v>
          </cell>
          <cell r="E701">
            <v>176.64</v>
          </cell>
          <cell r="F701">
            <v>441.96</v>
          </cell>
        </row>
        <row r="702">
          <cell r="A702" t="str">
            <v> 140105</v>
          </cell>
          <cell r="B702" t="str">
            <v>Alvenaria de embasamento em bloco de concreto com 14 cm</v>
          </cell>
          <cell r="C702" t="str">
            <v>m²</v>
          </cell>
          <cell r="D702">
            <v>35.200000000000003</v>
          </cell>
          <cell r="E702">
            <v>16.940000000000001</v>
          </cell>
          <cell r="F702">
            <v>52.14</v>
          </cell>
        </row>
        <row r="703">
          <cell r="A703" t="str">
            <v> 140106</v>
          </cell>
          <cell r="B703" t="str">
            <v>Alvenaria de embasamento em bloco de concreto com 19 cm</v>
          </cell>
          <cell r="C703" t="str">
            <v>m²</v>
          </cell>
          <cell r="D703">
            <v>46.44</v>
          </cell>
          <cell r="E703">
            <v>17.329999999999998</v>
          </cell>
          <cell r="F703">
            <v>63.77</v>
          </cell>
        </row>
        <row r="704">
          <cell r="A704" t="str">
            <v> 140200</v>
          </cell>
          <cell r="B704" t="str">
            <v>Alvenaria com tijolo maciço comum ou especial</v>
          </cell>
        </row>
        <row r="705">
          <cell r="A705" t="str">
            <v> 140202</v>
          </cell>
          <cell r="B705" t="str">
            <v>Alvenaria de elevação de 1/4 tijolo maciço comum</v>
          </cell>
          <cell r="C705" t="str">
            <v>m²</v>
          </cell>
          <cell r="D705">
            <v>16.239999999999998</v>
          </cell>
          <cell r="E705">
            <v>21.8</v>
          </cell>
          <cell r="F705">
            <v>38.04</v>
          </cell>
        </row>
        <row r="706">
          <cell r="A706" t="str">
            <v> 140203</v>
          </cell>
          <cell r="B706" t="str">
            <v>Alvenaria de elevação de 1/2 tijolo maciço comum</v>
          </cell>
          <cell r="C706" t="str">
            <v>m²</v>
          </cell>
          <cell r="D706">
            <v>22.58</v>
          </cell>
          <cell r="E706">
            <v>34.51</v>
          </cell>
          <cell r="F706">
            <v>57.09</v>
          </cell>
        </row>
        <row r="707">
          <cell r="A707" t="str">
            <v> 140204</v>
          </cell>
          <cell r="B707" t="str">
            <v>Alvenaria de elevação de 1 tijolo maciço comum</v>
          </cell>
          <cell r="C707" t="str">
            <v>m²</v>
          </cell>
          <cell r="D707">
            <v>49.56</v>
          </cell>
          <cell r="E707">
            <v>56</v>
          </cell>
          <cell r="F707">
            <v>105.56</v>
          </cell>
        </row>
        <row r="708">
          <cell r="A708" t="str">
            <v> 140205</v>
          </cell>
          <cell r="B708" t="str">
            <v>Alvenaria de elevação de 1 1/2 tijolo maciço comum</v>
          </cell>
          <cell r="C708" t="str">
            <v>m²</v>
          </cell>
          <cell r="D708">
            <v>71.73</v>
          </cell>
          <cell r="E708">
            <v>69.069999999999993</v>
          </cell>
          <cell r="F708">
            <v>140.80000000000001</v>
          </cell>
        </row>
        <row r="709">
          <cell r="A709" t="str">
            <v> 140207</v>
          </cell>
          <cell r="B709" t="str">
            <v>Alvenaria de elevação de 1/2 tijolo maciço aparente</v>
          </cell>
          <cell r="C709" t="str">
            <v>m²</v>
          </cell>
          <cell r="D709">
            <v>63.45</v>
          </cell>
          <cell r="E709">
            <v>34.51</v>
          </cell>
          <cell r="F709">
            <v>97.96</v>
          </cell>
        </row>
        <row r="710">
          <cell r="A710" t="str">
            <v> 140208</v>
          </cell>
          <cell r="B710" t="str">
            <v>Alvenaria de elevação de 1 tijolo maciço aparente</v>
          </cell>
          <cell r="C710" t="str">
            <v>m²</v>
          </cell>
          <cell r="D710">
            <v>143.5</v>
          </cell>
          <cell r="E710">
            <v>56</v>
          </cell>
          <cell r="F710">
            <v>199.5</v>
          </cell>
        </row>
        <row r="711">
          <cell r="A711" t="str">
            <v> 140300</v>
          </cell>
          <cell r="B711" t="str">
            <v>Alvenaria com tijolo laminado aparente</v>
          </cell>
        </row>
        <row r="712">
          <cell r="A712" t="str">
            <v> 140302</v>
          </cell>
          <cell r="B712" t="str">
            <v>Alvenaria de elevação de 1/4 tijolo laminado</v>
          </cell>
          <cell r="C712" t="str">
            <v>m²</v>
          </cell>
          <cell r="D712">
            <v>45.71</v>
          </cell>
          <cell r="E712">
            <v>30.75</v>
          </cell>
          <cell r="F712">
            <v>76.459999999999994</v>
          </cell>
        </row>
        <row r="713">
          <cell r="A713" t="str">
            <v> 140304</v>
          </cell>
          <cell r="B713" t="str">
            <v>Alvenaria de elevação de 1/2 tijolo laminado</v>
          </cell>
          <cell r="C713" t="str">
            <v>m²</v>
          </cell>
          <cell r="D713">
            <v>86.25</v>
          </cell>
          <cell r="E713">
            <v>58.01</v>
          </cell>
          <cell r="F713">
            <v>144.26</v>
          </cell>
        </row>
        <row r="714">
          <cell r="A714" t="str">
            <v> 140306</v>
          </cell>
          <cell r="B714" t="str">
            <v>Alvenaria de elevação de 1 tijolo laminado</v>
          </cell>
          <cell r="C714" t="str">
            <v>m²</v>
          </cell>
          <cell r="D714">
            <v>179.54</v>
          </cell>
          <cell r="E714">
            <v>81.150000000000006</v>
          </cell>
          <cell r="F714">
            <v>260.69</v>
          </cell>
        </row>
        <row r="715">
          <cell r="A715" t="str">
            <v> 140400</v>
          </cell>
          <cell r="B715" t="str">
            <v>Alvenaria com bloco cerâmico de vedação</v>
          </cell>
        </row>
        <row r="716">
          <cell r="A716" t="str">
            <v> 140420</v>
          </cell>
          <cell r="B716" t="str">
            <v>Alvenaria de bloco cerâmico de vedação, uso revestido, de 9 cm</v>
          </cell>
          <cell r="C716" t="str">
            <v>m²</v>
          </cell>
          <cell r="D716">
            <v>20.7</v>
          </cell>
          <cell r="E716">
            <v>15.62</v>
          </cell>
          <cell r="F716">
            <v>36.32</v>
          </cell>
        </row>
        <row r="717">
          <cell r="A717" t="str">
            <v> 140421</v>
          </cell>
          <cell r="B717" t="str">
            <v>Alvenaria de bloco cerâmico de vedação, uso revestido, de 14 cm</v>
          </cell>
          <cell r="C717" t="str">
            <v>m²</v>
          </cell>
          <cell r="D717">
            <v>25.84</v>
          </cell>
          <cell r="E717">
            <v>16.940000000000001</v>
          </cell>
          <cell r="F717">
            <v>42.78</v>
          </cell>
        </row>
        <row r="718">
          <cell r="A718" t="str">
            <v> 140422</v>
          </cell>
          <cell r="B718" t="str">
            <v>Alvenaria de bloco cerâmico de vedação, uso revestido, de 19 cm</v>
          </cell>
          <cell r="C718" t="str">
            <v>m²</v>
          </cell>
          <cell r="D718">
            <v>32.4</v>
          </cell>
          <cell r="E718">
            <v>18.190000000000001</v>
          </cell>
          <cell r="F718">
            <v>50.59</v>
          </cell>
        </row>
        <row r="719">
          <cell r="A719" t="str">
            <v> 140500</v>
          </cell>
          <cell r="B719" t="str">
            <v>Alvenaria com bloco cerâmico estrutural</v>
          </cell>
        </row>
        <row r="720">
          <cell r="A720" t="str">
            <v> 140505</v>
          </cell>
          <cell r="B720" t="str">
            <v>Alvenaria de bloco cerâmico estrutural, uso revestido, de 14 cm</v>
          </cell>
          <cell r="C720" t="str">
            <v>m²</v>
          </cell>
          <cell r="D720">
            <v>28.5</v>
          </cell>
          <cell r="E720">
            <v>16.940000000000001</v>
          </cell>
          <cell r="F720">
            <v>45.44</v>
          </cell>
        </row>
        <row r="721">
          <cell r="A721" t="str">
            <v> 140506</v>
          </cell>
          <cell r="B721" t="str">
            <v>Alvenaria de bloco cerâmico estrutural, uso revestido, de 19 cm</v>
          </cell>
          <cell r="C721" t="str">
            <v>m²</v>
          </cell>
          <cell r="D721">
            <v>34.97</v>
          </cell>
          <cell r="E721">
            <v>18.190000000000001</v>
          </cell>
          <cell r="F721">
            <v>53.16</v>
          </cell>
        </row>
        <row r="722">
          <cell r="A722" t="str">
            <v> 141000</v>
          </cell>
          <cell r="B722" t="str">
            <v>Alvenaria com bloco de concreto de vedação</v>
          </cell>
        </row>
        <row r="723">
          <cell r="A723" t="str">
            <v> 141010</v>
          </cell>
          <cell r="B723" t="str">
            <v>Alvenaria de bloco de concreto de vedação, uso revestido, de 9 cm</v>
          </cell>
          <cell r="C723" t="str">
            <v>m²</v>
          </cell>
          <cell r="D723">
            <v>19.82</v>
          </cell>
          <cell r="E723">
            <v>15.62</v>
          </cell>
          <cell r="F723">
            <v>35.44</v>
          </cell>
        </row>
        <row r="724">
          <cell r="A724" t="str">
            <v> 141011</v>
          </cell>
          <cell r="B724" t="str">
            <v>Alvenaria de bloco de concreto de vedação, uso revestido, de 14 cm</v>
          </cell>
          <cell r="C724" t="str">
            <v>m²</v>
          </cell>
          <cell r="D724">
            <v>26.13</v>
          </cell>
          <cell r="E724">
            <v>16.940000000000001</v>
          </cell>
          <cell r="F724">
            <v>43.07</v>
          </cell>
        </row>
        <row r="725">
          <cell r="A725" t="str">
            <v> 141012</v>
          </cell>
          <cell r="B725" t="str">
            <v>Alvenaria de bloco de concreto de vedação, uso revestido, de 19 cm</v>
          </cell>
          <cell r="C725" t="str">
            <v>m²</v>
          </cell>
          <cell r="D725">
            <v>33</v>
          </cell>
          <cell r="E725">
            <v>17.329999999999998</v>
          </cell>
          <cell r="F725">
            <v>50.33</v>
          </cell>
        </row>
        <row r="726">
          <cell r="A726" t="str">
            <v> 141013</v>
          </cell>
          <cell r="B726" t="str">
            <v>Alvenaria de bloco de concreto de vedação, uso aparente, de 9 cm</v>
          </cell>
          <cell r="C726" t="str">
            <v>m²</v>
          </cell>
          <cell r="D726">
            <v>20.47</v>
          </cell>
          <cell r="E726">
            <v>20.09</v>
          </cell>
          <cell r="F726">
            <v>40.56</v>
          </cell>
        </row>
        <row r="727">
          <cell r="A727" t="str">
            <v> 141014</v>
          </cell>
          <cell r="B727" t="str">
            <v>Alvenaria de bloco de concreto de vedação, uso aparente, de 14 cm</v>
          </cell>
          <cell r="C727" t="str">
            <v>m²</v>
          </cell>
          <cell r="D727">
            <v>24.57</v>
          </cell>
          <cell r="E727">
            <v>22.37</v>
          </cell>
          <cell r="F727">
            <v>46.94</v>
          </cell>
        </row>
        <row r="728">
          <cell r="A728" t="str">
            <v> 141015</v>
          </cell>
          <cell r="B728" t="str">
            <v>Alvenaria de bloco de concreto de vedação, uso aparente, de 19 cm</v>
          </cell>
          <cell r="C728" t="str">
            <v>m²</v>
          </cell>
          <cell r="D728">
            <v>34.69</v>
          </cell>
          <cell r="E728">
            <v>23.94</v>
          </cell>
          <cell r="F728">
            <v>58.63</v>
          </cell>
        </row>
        <row r="729">
          <cell r="A729" t="str">
            <v> 141100</v>
          </cell>
          <cell r="B729" t="str">
            <v>Alvenaria com bloco de concreto estrutural</v>
          </cell>
        </row>
        <row r="730">
          <cell r="A730" t="str">
            <v> 141122</v>
          </cell>
          <cell r="B730" t="str">
            <v>Alvenaria de bloco de concreto estrutural, uso revestido, de 14 cm</v>
          </cell>
          <cell r="C730" t="str">
            <v>m²</v>
          </cell>
          <cell r="D730">
            <v>29.01</v>
          </cell>
          <cell r="E730">
            <v>19.079999999999998</v>
          </cell>
          <cell r="F730">
            <v>48.09</v>
          </cell>
        </row>
        <row r="731">
          <cell r="A731" t="str">
            <v> 141123</v>
          </cell>
          <cell r="B731" t="str">
            <v>Alvenaria de bloco de concreto estrutural, uso revestido, de 19 cm</v>
          </cell>
          <cell r="C731" t="str">
            <v>m²</v>
          </cell>
          <cell r="D731">
            <v>38.020000000000003</v>
          </cell>
          <cell r="E731">
            <v>19.559999999999999</v>
          </cell>
          <cell r="F731">
            <v>57.58</v>
          </cell>
        </row>
        <row r="732">
          <cell r="A732" t="str">
            <v> 141124</v>
          </cell>
          <cell r="B732" t="str">
            <v>Alvenaria de bloco de concreto estrutural, uso aparente, de 14 cm</v>
          </cell>
          <cell r="C732" t="str">
            <v>m²</v>
          </cell>
          <cell r="D732">
            <v>31.09</v>
          </cell>
          <cell r="E732">
            <v>25.25</v>
          </cell>
          <cell r="F732">
            <v>56.34</v>
          </cell>
        </row>
        <row r="733">
          <cell r="A733" t="str">
            <v> 141125</v>
          </cell>
          <cell r="B733" t="str">
            <v>Alvenaria de bloco de concreto estrutural, uso aparente, de 19 cm</v>
          </cell>
          <cell r="C733" t="str">
            <v>m²</v>
          </cell>
          <cell r="D733">
            <v>39.97</v>
          </cell>
          <cell r="E733">
            <v>26.92</v>
          </cell>
          <cell r="F733">
            <v>66.89</v>
          </cell>
        </row>
        <row r="734">
          <cell r="A734" t="str">
            <v> 141126</v>
          </cell>
          <cell r="B734" t="str">
            <v>Alvenaria de bloco de concreto estrutural, uso aparente, de 14 cm - classe A</v>
          </cell>
          <cell r="C734" t="str">
            <v>m²</v>
          </cell>
          <cell r="D734">
            <v>33.82</v>
          </cell>
          <cell r="E734">
            <v>25.25</v>
          </cell>
          <cell r="F734">
            <v>59.07</v>
          </cell>
        </row>
        <row r="735">
          <cell r="A735" t="str">
            <v> 141127</v>
          </cell>
          <cell r="B735" t="str">
            <v>Alvenaria de bloco de concreto estrutural, uso aparente, de 19 cm - classe A</v>
          </cell>
          <cell r="C735" t="str">
            <v>m²</v>
          </cell>
          <cell r="D735">
            <v>43.74</v>
          </cell>
          <cell r="E735">
            <v>26.92</v>
          </cell>
          <cell r="F735">
            <v>70.66</v>
          </cell>
        </row>
        <row r="736">
          <cell r="A736" t="str">
            <v> 141500</v>
          </cell>
          <cell r="B736" t="str">
            <v>Alvenaria de concreto celular ou sílico calcário</v>
          </cell>
        </row>
        <row r="737">
          <cell r="A737" t="str">
            <v> 141506</v>
          </cell>
          <cell r="B737" t="str">
            <v>Alvenaria em bloco de concreto celular autoclavado com espessura de 10cm, uso revestido - classe C25</v>
          </cell>
          <cell r="C737" t="str">
            <v>m²</v>
          </cell>
          <cell r="D737">
            <v>47.53</v>
          </cell>
          <cell r="E737">
            <v>7.39</v>
          </cell>
          <cell r="F737">
            <v>54.92</v>
          </cell>
        </row>
        <row r="738">
          <cell r="A738" t="str">
            <v> 141510</v>
          </cell>
          <cell r="B738" t="str">
            <v>Alvenaria em bloco de concreto celular autoclavado com espessura de 12,5cm, uso revestido - classe C 25</v>
          </cell>
          <cell r="C738" t="str">
            <v>m²</v>
          </cell>
          <cell r="D738">
            <v>61.69</v>
          </cell>
          <cell r="E738">
            <v>7.59</v>
          </cell>
          <cell r="F738">
            <v>69.28</v>
          </cell>
        </row>
        <row r="739">
          <cell r="A739" t="str">
            <v> 141512</v>
          </cell>
          <cell r="B739" t="str">
            <v>Alvenaria em bloco de concreto celular autoclavado com espessura de 15cm, uso revestido - classe C25</v>
          </cell>
          <cell r="C739" t="str">
            <v>m²</v>
          </cell>
          <cell r="D739">
            <v>74.08</v>
          </cell>
          <cell r="E739">
            <v>7.68</v>
          </cell>
          <cell r="F739">
            <v>81.760000000000005</v>
          </cell>
        </row>
        <row r="740">
          <cell r="A740" t="str">
            <v> 141514</v>
          </cell>
          <cell r="B740" t="str">
            <v>Alvenaria em bloco de concreto celular autoclavado com espessura de 20cm, uso revestido - classe C25</v>
          </cell>
          <cell r="C740" t="str">
            <v>m²</v>
          </cell>
          <cell r="D740">
            <v>98.73</v>
          </cell>
          <cell r="E740">
            <v>7.97</v>
          </cell>
          <cell r="F740">
            <v>106.7</v>
          </cell>
        </row>
        <row r="741">
          <cell r="A741" t="str">
            <v> 142000</v>
          </cell>
          <cell r="B741" t="str">
            <v>Peças moldadas no local (vergas, pilaretes,etc.)</v>
          </cell>
        </row>
        <row r="742">
          <cell r="A742" t="str">
            <v> 142001</v>
          </cell>
          <cell r="B742" t="str">
            <v>Vergas, contravergas e pilaretes de concreto armado</v>
          </cell>
          <cell r="C742" t="str">
            <v>m³</v>
          </cell>
          <cell r="D742">
            <v>485.27</v>
          </cell>
          <cell r="E742">
            <v>399.84</v>
          </cell>
          <cell r="F742">
            <v>885.11</v>
          </cell>
        </row>
        <row r="743">
          <cell r="A743" t="str">
            <v> 142002</v>
          </cell>
          <cell r="B743" t="str">
            <v>Cimalha em concreto com pingadeira</v>
          </cell>
          <cell r="C743" t="str">
            <v>m</v>
          </cell>
          <cell r="D743">
            <v>2.1</v>
          </cell>
          <cell r="E743">
            <v>3.56</v>
          </cell>
          <cell r="F743">
            <v>5.66</v>
          </cell>
        </row>
        <row r="744">
          <cell r="A744" t="str">
            <v> 142500</v>
          </cell>
          <cell r="B744" t="str">
            <v>Alvenaria e fechamento com vidro</v>
          </cell>
        </row>
        <row r="745">
          <cell r="A745" t="str">
            <v> 142504</v>
          </cell>
          <cell r="B745" t="str">
            <v>Alvenaria em bloco de vidro com armação</v>
          </cell>
          <cell r="C745" t="str">
            <v>m²</v>
          </cell>
          <cell r="D745">
            <v>328.7</v>
          </cell>
          <cell r="E745">
            <v>87.17</v>
          </cell>
          <cell r="F745">
            <v>415.87</v>
          </cell>
        </row>
        <row r="746">
          <cell r="A746" t="str">
            <v> 142800</v>
          </cell>
          <cell r="B746" t="str">
            <v>Elementos vazados (concreto, cerâmica e vidros)</v>
          </cell>
        </row>
        <row r="747">
          <cell r="A747" t="str">
            <v> 142803</v>
          </cell>
          <cell r="B747" t="str">
            <v>Elemento vazado em concreto, tipo quadriculado - 39 x 39 x 10 cm</v>
          </cell>
          <cell r="C747" t="str">
            <v>m²</v>
          </cell>
          <cell r="D747">
            <v>65.75</v>
          </cell>
          <cell r="E747">
            <v>31.79</v>
          </cell>
          <cell r="F747">
            <v>97.54</v>
          </cell>
        </row>
        <row r="748">
          <cell r="A748" t="str">
            <v> 142806</v>
          </cell>
          <cell r="B748" t="str">
            <v>Elemento vazado em concreto, tipo veneziana - 39 x 10 x 10 cm</v>
          </cell>
          <cell r="C748" t="str">
            <v>m²</v>
          </cell>
          <cell r="D748">
            <v>119.1</v>
          </cell>
          <cell r="E748">
            <v>67.88</v>
          </cell>
          <cell r="F748">
            <v>186.98</v>
          </cell>
        </row>
        <row r="749">
          <cell r="A749" t="str">
            <v> 142810</v>
          </cell>
          <cell r="B749" t="str">
            <v>Elemento vazado em vidro tipo veneziana capelinha - 20 x 10 x 10 cm</v>
          </cell>
          <cell r="C749" t="str">
            <v>m²</v>
          </cell>
          <cell r="D749">
            <v>925.51</v>
          </cell>
          <cell r="E749">
            <v>86.18</v>
          </cell>
          <cell r="F749">
            <v>1011.69</v>
          </cell>
        </row>
        <row r="750">
          <cell r="A750" t="str">
            <v> 142811</v>
          </cell>
          <cell r="B750" t="str">
            <v>Elemento vazado em concreto, tipo veneziana - 39 x 39 x 10 cm</v>
          </cell>
          <cell r="C750" t="str">
            <v>m²</v>
          </cell>
          <cell r="D750">
            <v>120.12</v>
          </cell>
          <cell r="E750">
            <v>31.79</v>
          </cell>
          <cell r="F750">
            <v>151.91</v>
          </cell>
        </row>
        <row r="751">
          <cell r="A751" t="str">
            <v> 142812</v>
          </cell>
          <cell r="B751" t="str">
            <v>Elemento vazado em vidro tipo veneziana - 20 x 10 x 10 cm</v>
          </cell>
          <cell r="C751" t="str">
            <v>m²</v>
          </cell>
          <cell r="D751">
            <v>808.01</v>
          </cell>
          <cell r="E751">
            <v>86.18</v>
          </cell>
          <cell r="F751">
            <v>894.19</v>
          </cell>
        </row>
        <row r="752">
          <cell r="A752" t="str">
            <v> 142814</v>
          </cell>
          <cell r="B752" t="str">
            <v>Elemento vazado em vidro tipo veneziana - 20 x 20 x 6 cm</v>
          </cell>
          <cell r="C752" t="str">
            <v>m²</v>
          </cell>
          <cell r="D752">
            <v>536.58000000000004</v>
          </cell>
          <cell r="E752">
            <v>57.22</v>
          </cell>
          <cell r="F752">
            <v>593.79999999999995</v>
          </cell>
        </row>
        <row r="753">
          <cell r="A753" t="str">
            <v> 143000</v>
          </cell>
          <cell r="B753" t="str">
            <v>Divisória e fechamento</v>
          </cell>
        </row>
        <row r="754">
          <cell r="A754" t="str">
            <v> 143001</v>
          </cell>
          <cell r="B754" t="str">
            <v>Divisória em placas de granito com espessura de 3 cm</v>
          </cell>
          <cell r="C754" t="str">
            <v>m²</v>
          </cell>
          <cell r="D754">
            <v>594.54999999999995</v>
          </cell>
          <cell r="E754">
            <v>37.14</v>
          </cell>
          <cell r="F754">
            <v>631.69000000000005</v>
          </cell>
        </row>
        <row r="755">
          <cell r="A755" t="str">
            <v> 143002</v>
          </cell>
          <cell r="B755" t="str">
            <v>Divisória em placas de granilite com espessura de 3 cm</v>
          </cell>
          <cell r="C755" t="str">
            <v>m²</v>
          </cell>
          <cell r="D755">
            <v>155.75</v>
          </cell>
          <cell r="E755">
            <v>0</v>
          </cell>
          <cell r="F755">
            <v>155.75</v>
          </cell>
        </row>
        <row r="756">
          <cell r="A756" t="str">
            <v> 143004</v>
          </cell>
          <cell r="B756" t="str">
            <v>Divisória em placas de ardósia com espessura de 2 cm</v>
          </cell>
          <cell r="C756" t="str">
            <v>m²</v>
          </cell>
          <cell r="D756">
            <v>201.44</v>
          </cell>
          <cell r="E756">
            <v>74.28</v>
          </cell>
          <cell r="F756">
            <v>275.72000000000003</v>
          </cell>
        </row>
        <row r="757">
          <cell r="A757" t="str">
            <v> 143007</v>
          </cell>
          <cell r="B757" t="str">
            <v>Divisória sanitária em painel laminado melamínico estrutural, perfis em alumínio, inclusive ferragem completa para vão de porta</v>
          </cell>
          <cell r="C757" t="str">
            <v>m²</v>
          </cell>
          <cell r="D757">
            <v>377.98</v>
          </cell>
          <cell r="E757">
            <v>0</v>
          </cell>
          <cell r="F757">
            <v>377.98</v>
          </cell>
        </row>
        <row r="758">
          <cell r="A758" t="str">
            <v> 143008</v>
          </cell>
          <cell r="B758" t="str">
            <v>Divisão para mictório em placas de mármore branco com 3 cm</v>
          </cell>
          <cell r="C758" t="str">
            <v>m²</v>
          </cell>
          <cell r="D758">
            <v>664.04</v>
          </cell>
          <cell r="E758">
            <v>37.14</v>
          </cell>
          <cell r="F758">
            <v>701.18</v>
          </cell>
        </row>
        <row r="759">
          <cell r="A759" t="str">
            <v> 143011</v>
          </cell>
          <cell r="B759" t="str">
            <v>Divisória cega tipo naval, acabamento em laminado fenólico melamínico, com 3,5 cm</v>
          </cell>
          <cell r="C759" t="str">
            <v>m²</v>
          </cell>
          <cell r="D759">
            <v>76.03</v>
          </cell>
          <cell r="E759">
            <v>0</v>
          </cell>
          <cell r="F759">
            <v>76.03</v>
          </cell>
        </row>
        <row r="760">
          <cell r="A760" t="str">
            <v> 143016</v>
          </cell>
          <cell r="B760" t="str">
            <v>Divisória em placas de gesso acartonado, resitência ao fogo 60 minutos, espessura 120/90mm - 1RF / 1RF LM</v>
          </cell>
          <cell r="C760" t="str">
            <v>m²</v>
          </cell>
          <cell r="D760">
            <v>107.98</v>
          </cell>
          <cell r="E760">
            <v>0</v>
          </cell>
          <cell r="F760">
            <v>107.98</v>
          </cell>
        </row>
        <row r="761">
          <cell r="A761" t="str">
            <v> 143019</v>
          </cell>
          <cell r="B761" t="str">
            <v>Divisória cega tipo naval com miolo mineral, acabamento em laminado melamínico, com 3,5 cm</v>
          </cell>
          <cell r="C761" t="str">
            <v>m²</v>
          </cell>
          <cell r="D761">
            <v>88.34</v>
          </cell>
          <cell r="E761">
            <v>0</v>
          </cell>
          <cell r="F761">
            <v>88.34</v>
          </cell>
        </row>
        <row r="762">
          <cell r="A762" t="str">
            <v> 143023</v>
          </cell>
          <cell r="B762" t="str">
            <v>Divisória painel/vidro/vidro tipo naval, acabamento em laminado fenólico melamínico, com 3,5 cm</v>
          </cell>
          <cell r="C762" t="str">
            <v>m²</v>
          </cell>
          <cell r="D762">
            <v>109.44</v>
          </cell>
          <cell r="E762">
            <v>0</v>
          </cell>
          <cell r="F762">
            <v>109.44</v>
          </cell>
        </row>
        <row r="763">
          <cell r="A763" t="str">
            <v> 143024</v>
          </cell>
          <cell r="B763" t="str">
            <v>Divisória em PVC com perfis de alumínio anodizado, espessura de 35 mm</v>
          </cell>
          <cell r="C763" t="str">
            <v>m²</v>
          </cell>
          <cell r="D763">
            <v>163.55000000000001</v>
          </cell>
          <cell r="E763">
            <v>0</v>
          </cell>
          <cell r="F763">
            <v>163.55000000000001</v>
          </cell>
        </row>
        <row r="764">
          <cell r="A764" t="str">
            <v> 143026</v>
          </cell>
          <cell r="B764" t="str">
            <v>Divisória em placas de gesso acartonado, resitência ao fogo 30 minutos, espessura 73/48mm - 1ST / 1ST</v>
          </cell>
          <cell r="C764" t="str">
            <v>m²</v>
          </cell>
          <cell r="D764">
            <v>75.849999999999994</v>
          </cell>
          <cell r="E764">
            <v>0</v>
          </cell>
          <cell r="F764">
            <v>75.849999999999994</v>
          </cell>
        </row>
        <row r="765">
          <cell r="A765" t="str">
            <v> 143027</v>
          </cell>
          <cell r="B765" t="str">
            <v>Divisória em placas de gesso acartonado, resitência ao fogo 30 minutos, espessura 73/48mm - 1ST / 1ST LM</v>
          </cell>
          <cell r="C765" t="str">
            <v>m²</v>
          </cell>
          <cell r="D765">
            <v>113.36</v>
          </cell>
          <cell r="E765">
            <v>0</v>
          </cell>
          <cell r="F765">
            <v>113.36</v>
          </cell>
        </row>
        <row r="766">
          <cell r="A766" t="str">
            <v> 143030</v>
          </cell>
          <cell r="B766" t="str">
            <v>Divisória em placas de gesso acartonado, resitência ao fogo 30 minutos, espessura 100/70mm - 1ST / 1ST LM</v>
          </cell>
          <cell r="C766" t="str">
            <v>m²</v>
          </cell>
          <cell r="D766">
            <v>125.08</v>
          </cell>
          <cell r="E766">
            <v>0</v>
          </cell>
          <cell r="F766">
            <v>125.08</v>
          </cell>
        </row>
        <row r="767">
          <cell r="A767" t="str">
            <v> 143031</v>
          </cell>
          <cell r="B767" t="str">
            <v>Divisória em placas de gesso acartonado, resitência ao fogo 30 minutos, espessura 100/70mm - 1ST / 1ST</v>
          </cell>
          <cell r="C767" t="str">
            <v>m²</v>
          </cell>
          <cell r="D767">
            <v>92.89</v>
          </cell>
          <cell r="E767">
            <v>0</v>
          </cell>
          <cell r="F767">
            <v>92.89</v>
          </cell>
        </row>
        <row r="768">
          <cell r="A768" t="str">
            <v> 143041</v>
          </cell>
          <cell r="B768" t="str">
            <v>Divisória em placas de gesso acartonado, resitência ao fogo 30 minutos, espessura 100/70mm - 1RU / 1RU</v>
          </cell>
          <cell r="C768" t="str">
            <v>m²</v>
          </cell>
          <cell r="D768">
            <v>160.5</v>
          </cell>
          <cell r="E768">
            <v>0</v>
          </cell>
          <cell r="F768">
            <v>160.5</v>
          </cell>
        </row>
        <row r="769">
          <cell r="A769" t="str">
            <v> 143044</v>
          </cell>
          <cell r="B769" t="str">
            <v>Divisória em placas duplas de gesso acartonado, resitência ao fogo 60 minutos, espessura 120/70mm - 2ST / 2ST LM</v>
          </cell>
          <cell r="C769" t="str">
            <v>m²</v>
          </cell>
          <cell r="D769">
            <v>167.64</v>
          </cell>
          <cell r="E769">
            <v>0</v>
          </cell>
          <cell r="F769">
            <v>167.64</v>
          </cell>
        </row>
        <row r="770">
          <cell r="A770" t="str">
            <v> 143086</v>
          </cell>
          <cell r="B770" t="str">
            <v>Divisória em placas de granilite com espessura de 4 cm</v>
          </cell>
          <cell r="C770" t="str">
            <v>m²</v>
          </cell>
          <cell r="D770">
            <v>163.54</v>
          </cell>
          <cell r="E770">
            <v>34.450000000000003</v>
          </cell>
          <cell r="F770">
            <v>197.99</v>
          </cell>
        </row>
        <row r="771">
          <cell r="A771" t="str">
            <v> 143087</v>
          </cell>
          <cell r="B771" t="str">
            <v>Divisória em placas duplas de gesso acartonado, resitência ao fogo 120 minutos, espessura 130/70mm - 2RF / 2RF</v>
          </cell>
          <cell r="C771" t="str">
            <v>m²</v>
          </cell>
          <cell r="D771">
            <v>147.18</v>
          </cell>
          <cell r="E771">
            <v>0</v>
          </cell>
          <cell r="F771">
            <v>147.18</v>
          </cell>
        </row>
        <row r="772">
          <cell r="A772" t="str">
            <v> 143088</v>
          </cell>
          <cell r="B772" t="str">
            <v>Divisória em placas duplas de gesso acartonado, resitência ao fogo 60 minutos, espessura 120/70mm - 2ST / 2RU</v>
          </cell>
          <cell r="C772" t="str">
            <v>m²</v>
          </cell>
          <cell r="D772">
            <v>119.31</v>
          </cell>
          <cell r="E772">
            <v>0</v>
          </cell>
          <cell r="F772">
            <v>119.31</v>
          </cell>
        </row>
        <row r="773">
          <cell r="A773" t="str">
            <v> 143089</v>
          </cell>
          <cell r="B773" t="str">
            <v>Divisória em placas duplas de gesso acartonado, resitência ao fogo 60 minutos, espessura 120/70mm - 2RU / 2RU</v>
          </cell>
          <cell r="C773" t="str">
            <v>m²</v>
          </cell>
          <cell r="D773">
            <v>121.99</v>
          </cell>
          <cell r="E773">
            <v>0</v>
          </cell>
          <cell r="F773">
            <v>121.99</v>
          </cell>
        </row>
        <row r="774">
          <cell r="A774" t="str">
            <v> 143090</v>
          </cell>
          <cell r="B774" t="str">
            <v>Divisória em placas duplas de gesso acartonado, resitência ao fogo 60 minutos, espessura 98/48mm - 2ST / 2ST LM</v>
          </cell>
          <cell r="C774" t="str">
            <v>m²</v>
          </cell>
          <cell r="D774">
            <v>123.67</v>
          </cell>
          <cell r="E774">
            <v>0</v>
          </cell>
          <cell r="F774">
            <v>123.67</v>
          </cell>
        </row>
        <row r="775">
          <cell r="A775" t="str">
            <v> 143091</v>
          </cell>
          <cell r="B775" t="str">
            <v>Divisória em placas duplas de gesso acartonado, resitência ao fogo 60 minutos, espessura 98/48mm - 2RU / 2RU LM</v>
          </cell>
          <cell r="C775" t="str">
            <v>m²</v>
          </cell>
          <cell r="D775">
            <v>149.25</v>
          </cell>
          <cell r="E775">
            <v>0</v>
          </cell>
          <cell r="F775">
            <v>149.25</v>
          </cell>
        </row>
        <row r="776">
          <cell r="A776" t="str">
            <v> 143092</v>
          </cell>
          <cell r="B776" t="str">
            <v>Divisória em placas duplas de gesso acartonado, resitência ao fogo 60 minutos, espessura 98/48mm - 2ST / 2RU LM</v>
          </cell>
          <cell r="C776" t="str">
            <v>m²</v>
          </cell>
          <cell r="D776">
            <v>129.55000000000001</v>
          </cell>
          <cell r="E776">
            <v>0</v>
          </cell>
          <cell r="F776">
            <v>129.55000000000001</v>
          </cell>
        </row>
        <row r="777">
          <cell r="A777" t="str">
            <v> 144000</v>
          </cell>
          <cell r="B777" t="str">
            <v>Reparos, conservações e complementos</v>
          </cell>
        </row>
        <row r="778">
          <cell r="A778" t="str">
            <v> 144004</v>
          </cell>
          <cell r="B778" t="str">
            <v>Recolocação de divisórias em chapas com montantes metálicos</v>
          </cell>
          <cell r="C778" t="str">
            <v>m²</v>
          </cell>
          <cell r="D778">
            <v>0</v>
          </cell>
          <cell r="E778">
            <v>20.71</v>
          </cell>
          <cell r="F778">
            <v>20.71</v>
          </cell>
        </row>
        <row r="779">
          <cell r="A779" t="str">
            <v> 150000</v>
          </cell>
          <cell r="B779" t="str">
            <v>Estrutura em madeira, ferro, alumínio e concreto</v>
          </cell>
        </row>
        <row r="780">
          <cell r="A780" t="str">
            <v> 150100</v>
          </cell>
          <cell r="B780" t="str">
            <v>Estrutura em madeira para cobertura</v>
          </cell>
        </row>
        <row r="781">
          <cell r="A781" t="str">
            <v> 150101</v>
          </cell>
          <cell r="B781" t="str">
            <v>Estrutura de madeira tesourada para telha de barro - vãos até 7,00 m</v>
          </cell>
          <cell r="C781" t="str">
            <v>m²</v>
          </cell>
          <cell r="D781">
            <v>45.57</v>
          </cell>
          <cell r="E781">
            <v>25.89</v>
          </cell>
          <cell r="F781">
            <v>71.459999999999994</v>
          </cell>
        </row>
        <row r="782">
          <cell r="A782" t="str">
            <v> 150102</v>
          </cell>
          <cell r="B782" t="str">
            <v>Estrutura de madeira tesourada para telha de barro - vãos de 7,01 a 10,00 m</v>
          </cell>
          <cell r="C782" t="str">
            <v>m²</v>
          </cell>
          <cell r="D782">
            <v>48.88</v>
          </cell>
          <cell r="E782">
            <v>26.92</v>
          </cell>
          <cell r="F782">
            <v>75.8</v>
          </cell>
        </row>
        <row r="783">
          <cell r="A783" t="str">
            <v> 150103</v>
          </cell>
          <cell r="B783" t="str">
            <v>Estrutura de madeira tesourada para telha de barro - vãos de 10,01 a 13,00 m</v>
          </cell>
          <cell r="C783" t="str">
            <v>m²</v>
          </cell>
          <cell r="D783">
            <v>52.2</v>
          </cell>
          <cell r="E783">
            <v>27.96</v>
          </cell>
          <cell r="F783">
            <v>80.16</v>
          </cell>
        </row>
        <row r="784">
          <cell r="A784" t="str">
            <v> 150104</v>
          </cell>
          <cell r="B784" t="str">
            <v>Estrutura de madeira tesourada para telha de barro - vãos de 13,01 a 18,00 m</v>
          </cell>
          <cell r="C784" t="str">
            <v>m²</v>
          </cell>
          <cell r="D784">
            <v>57.24</v>
          </cell>
          <cell r="E784">
            <v>30.03</v>
          </cell>
          <cell r="F784">
            <v>87.27</v>
          </cell>
        </row>
        <row r="785">
          <cell r="A785" t="str">
            <v> 150111</v>
          </cell>
          <cell r="B785" t="str">
            <v>Estrutura de madeira tesourada para telha perfil ondulado - vãos até 7,00 m</v>
          </cell>
          <cell r="C785" t="str">
            <v>m²</v>
          </cell>
          <cell r="D785">
            <v>31.39</v>
          </cell>
          <cell r="E785">
            <v>19.670000000000002</v>
          </cell>
          <cell r="F785">
            <v>51.06</v>
          </cell>
        </row>
        <row r="786">
          <cell r="A786" t="str">
            <v> 150112</v>
          </cell>
          <cell r="B786" t="str">
            <v>Estrutura de madeira tesourada para telha perfil ondulado - vãos 7,01 a 10,00 m</v>
          </cell>
          <cell r="C786" t="str">
            <v>m²</v>
          </cell>
          <cell r="D786">
            <v>34.700000000000003</v>
          </cell>
          <cell r="E786">
            <v>20.71</v>
          </cell>
          <cell r="F786">
            <v>55.41</v>
          </cell>
        </row>
        <row r="787">
          <cell r="A787" t="str">
            <v> 150113</v>
          </cell>
          <cell r="B787" t="str">
            <v>Estrutura de madeira tesourada para telha perfil ondulado - vãos 10,01 a 13,00 m</v>
          </cell>
          <cell r="C787" t="str">
            <v>m²</v>
          </cell>
          <cell r="D787">
            <v>38</v>
          </cell>
          <cell r="E787">
            <v>21.75</v>
          </cell>
          <cell r="F787">
            <v>59.75</v>
          </cell>
        </row>
        <row r="788">
          <cell r="A788" t="str">
            <v> 150114</v>
          </cell>
          <cell r="B788" t="str">
            <v>Estrutura de madeira tesourada para telha perfil ondulado - vãos 13,01 a 18,00 m</v>
          </cell>
          <cell r="C788" t="str">
            <v>m²</v>
          </cell>
          <cell r="D788">
            <v>41.49</v>
          </cell>
          <cell r="E788">
            <v>23.82</v>
          </cell>
          <cell r="F788">
            <v>65.31</v>
          </cell>
        </row>
        <row r="789">
          <cell r="A789" t="str">
            <v> 150121</v>
          </cell>
          <cell r="B789" t="str">
            <v>Estrutura pontaletada para telhas de barro</v>
          </cell>
          <cell r="C789" t="str">
            <v>m²</v>
          </cell>
          <cell r="D789">
            <v>34.21</v>
          </cell>
          <cell r="E789">
            <v>24.86</v>
          </cell>
          <cell r="F789">
            <v>59.07</v>
          </cell>
        </row>
        <row r="790">
          <cell r="A790" t="str">
            <v> 150122</v>
          </cell>
          <cell r="B790" t="str">
            <v>Estrutura pontaletada para telhas onduladas</v>
          </cell>
          <cell r="C790" t="str">
            <v>m²</v>
          </cell>
          <cell r="D790">
            <v>25.71</v>
          </cell>
          <cell r="E790">
            <v>18.64</v>
          </cell>
          <cell r="F790">
            <v>44.35</v>
          </cell>
        </row>
        <row r="791">
          <cell r="A791" t="str">
            <v> 150131</v>
          </cell>
          <cell r="B791" t="str">
            <v>Estrutura em terças para telhas de barro</v>
          </cell>
          <cell r="C791" t="str">
            <v>m²</v>
          </cell>
          <cell r="D791">
            <v>31.63</v>
          </cell>
          <cell r="E791">
            <v>13.46</v>
          </cell>
          <cell r="F791">
            <v>45.09</v>
          </cell>
        </row>
        <row r="792">
          <cell r="A792" t="str">
            <v> 150132</v>
          </cell>
          <cell r="B792" t="str">
            <v>Estrutura em terças para telhas perfil e material qualquer, exceto barro</v>
          </cell>
          <cell r="C792" t="str">
            <v>m²</v>
          </cell>
          <cell r="D792">
            <v>9.67</v>
          </cell>
          <cell r="E792">
            <v>2.64</v>
          </cell>
          <cell r="F792">
            <v>12.31</v>
          </cell>
        </row>
        <row r="793">
          <cell r="A793" t="str">
            <v> 150133</v>
          </cell>
          <cell r="B793" t="str">
            <v>Estrutura em terças para telhas perfil trapezoidal</v>
          </cell>
          <cell r="C793" t="str">
            <v>m²</v>
          </cell>
          <cell r="D793">
            <v>6.07</v>
          </cell>
          <cell r="E793">
            <v>2.64</v>
          </cell>
          <cell r="F793">
            <v>8.7100000000000009</v>
          </cell>
        </row>
        <row r="794">
          <cell r="A794" t="str">
            <v> 150300</v>
          </cell>
          <cell r="B794" t="str">
            <v>Estrutura em aço</v>
          </cell>
        </row>
        <row r="795">
          <cell r="A795" t="str">
            <v> 150303</v>
          </cell>
          <cell r="B795" t="str">
            <v>Fornecimento e montagem de estrutura em aço ASTM-A36, sem pintura</v>
          </cell>
          <cell r="C795" t="str">
            <v>kg</v>
          </cell>
          <cell r="D795">
            <v>12.36</v>
          </cell>
          <cell r="E795">
            <v>0</v>
          </cell>
          <cell r="F795">
            <v>12.36</v>
          </cell>
        </row>
        <row r="796">
          <cell r="A796" t="str">
            <v> 150311</v>
          </cell>
          <cell r="B796" t="str">
            <v>Fornecimento e montagem de estrutura em aço patinável, sem pintura</v>
          </cell>
          <cell r="C796" t="str">
            <v>kg</v>
          </cell>
          <cell r="D796">
            <v>15.35</v>
          </cell>
          <cell r="E796">
            <v>0</v>
          </cell>
          <cell r="F796">
            <v>15.35</v>
          </cell>
        </row>
        <row r="797">
          <cell r="A797" t="str">
            <v> 150500</v>
          </cell>
          <cell r="B797" t="str">
            <v>Estrutura pré-fabricada de concreto</v>
          </cell>
        </row>
        <row r="798">
          <cell r="A798" t="str">
            <v> 150529</v>
          </cell>
          <cell r="B798" t="str">
            <v>Placas, vigas e pilares em concreto armado pré-moldado - fck= 40 MPa</v>
          </cell>
          <cell r="C798" t="str">
            <v>m³</v>
          </cell>
          <cell r="D798">
            <v>1315.22</v>
          </cell>
          <cell r="E798">
            <v>335.95</v>
          </cell>
          <cell r="F798">
            <v>1651.17</v>
          </cell>
        </row>
        <row r="799">
          <cell r="A799" t="str">
            <v> 150530</v>
          </cell>
          <cell r="B799" t="str">
            <v>Mobiliário em concreto armado pré-moldado - fck= 40 MPa</v>
          </cell>
          <cell r="C799" t="str">
            <v>m³</v>
          </cell>
          <cell r="D799">
            <v>1315.9</v>
          </cell>
          <cell r="E799">
            <v>395.5</v>
          </cell>
          <cell r="F799">
            <v>1711.4</v>
          </cell>
        </row>
        <row r="800">
          <cell r="A800" t="str">
            <v> 150552</v>
          </cell>
          <cell r="B800" t="str">
            <v>Placas, vigas e pilares em concreto armado, pré-moldado - fck= 35 MPa</v>
          </cell>
          <cell r="C800" t="str">
            <v>m³</v>
          </cell>
          <cell r="D800">
            <v>1064.5899999999999</v>
          </cell>
          <cell r="E800">
            <v>300.64</v>
          </cell>
          <cell r="F800">
            <v>1365.23</v>
          </cell>
        </row>
        <row r="801">
          <cell r="A801" t="str">
            <v> 150553</v>
          </cell>
          <cell r="B801" t="str">
            <v>Placas, vigas e pilares em concreto armado, pré-moldado - fck= 25 MPa</v>
          </cell>
          <cell r="C801" t="str">
            <v>m³</v>
          </cell>
          <cell r="D801">
            <v>1018.32</v>
          </cell>
          <cell r="E801">
            <v>300.64</v>
          </cell>
          <cell r="F801">
            <v>1318.96</v>
          </cell>
        </row>
        <row r="802">
          <cell r="A802" t="str">
            <v> 150554</v>
          </cell>
          <cell r="B802" t="str">
            <v>Mobiliário em concreto armado, pré-moldado - fck= 25 MPa</v>
          </cell>
          <cell r="C802" t="str">
            <v>m³</v>
          </cell>
          <cell r="D802">
            <v>1124.3399999999999</v>
          </cell>
          <cell r="E802">
            <v>357.07</v>
          </cell>
          <cell r="F802">
            <v>1481.41</v>
          </cell>
        </row>
        <row r="803">
          <cell r="A803" t="str">
            <v> 152000</v>
          </cell>
          <cell r="B803" t="str">
            <v>Reparos, conservações e complementos</v>
          </cell>
        </row>
        <row r="804">
          <cell r="A804" t="str">
            <v> 152002</v>
          </cell>
          <cell r="B804" t="str">
            <v>Fornecimento de peças diversas para estrutura em madeira</v>
          </cell>
          <cell r="C804" t="str">
            <v>m³</v>
          </cell>
          <cell r="D804">
            <v>1581.23</v>
          </cell>
          <cell r="E804">
            <v>621.29999999999995</v>
          </cell>
          <cell r="F804">
            <v>2202.5300000000002</v>
          </cell>
        </row>
        <row r="805">
          <cell r="A805" t="str">
            <v> 152004</v>
          </cell>
          <cell r="B805" t="str">
            <v>Recolocação de peças lineares em madeira com seção até 60 cm²</v>
          </cell>
          <cell r="C805" t="str">
            <v>m</v>
          </cell>
          <cell r="D805">
            <v>0.06</v>
          </cell>
          <cell r="E805">
            <v>2.9</v>
          </cell>
          <cell r="F805">
            <v>2.96</v>
          </cell>
        </row>
        <row r="806">
          <cell r="A806" t="str">
            <v> 152006</v>
          </cell>
          <cell r="B806" t="str">
            <v>Recolocação de peças lineares em madeira com seção superior a 60 cm²</v>
          </cell>
          <cell r="C806" t="str">
            <v>m</v>
          </cell>
          <cell r="D806">
            <v>0.14000000000000001</v>
          </cell>
          <cell r="E806">
            <v>7.66</v>
          </cell>
          <cell r="F806">
            <v>7.8</v>
          </cell>
        </row>
        <row r="807">
          <cell r="A807" t="str">
            <v> 160000</v>
          </cell>
          <cell r="B807" t="str">
            <v>Telhamento</v>
          </cell>
        </row>
        <row r="808">
          <cell r="A808" t="str">
            <v> 160200</v>
          </cell>
          <cell r="B808" t="str">
            <v>Telhamento em barro</v>
          </cell>
        </row>
        <row r="809">
          <cell r="A809" t="str">
            <v> 160201</v>
          </cell>
          <cell r="B809" t="str">
            <v>Telha de barro tipo italiana</v>
          </cell>
          <cell r="C809" t="str">
            <v>m²</v>
          </cell>
          <cell r="D809">
            <v>19.52</v>
          </cell>
          <cell r="E809">
            <v>15.02</v>
          </cell>
          <cell r="F809">
            <v>34.54</v>
          </cell>
        </row>
        <row r="810">
          <cell r="A810" t="str">
            <v> 160202</v>
          </cell>
          <cell r="B810" t="str">
            <v>Telha de barro tipo francesa</v>
          </cell>
          <cell r="C810" t="str">
            <v>m²</v>
          </cell>
          <cell r="D810">
            <v>25.92</v>
          </cell>
          <cell r="E810">
            <v>15.02</v>
          </cell>
          <cell r="F810">
            <v>40.94</v>
          </cell>
        </row>
        <row r="811">
          <cell r="A811" t="str">
            <v> 160203</v>
          </cell>
          <cell r="B811" t="str">
            <v>Telha de barro tipo romana</v>
          </cell>
          <cell r="C811" t="str">
            <v>m²</v>
          </cell>
          <cell r="D811">
            <v>16.8</v>
          </cell>
          <cell r="E811">
            <v>15.02</v>
          </cell>
          <cell r="F811">
            <v>31.82</v>
          </cell>
        </row>
        <row r="812">
          <cell r="A812" t="str">
            <v> 160206</v>
          </cell>
          <cell r="B812" t="str">
            <v>Telha de barro tipo plan</v>
          </cell>
          <cell r="C812" t="str">
            <v>m²</v>
          </cell>
          <cell r="D812">
            <v>36.18</v>
          </cell>
          <cell r="E812">
            <v>22.54</v>
          </cell>
          <cell r="F812">
            <v>58.72</v>
          </cell>
        </row>
        <row r="813">
          <cell r="A813" t="str">
            <v> 160212</v>
          </cell>
          <cell r="B813" t="str">
            <v>Emboçamento de beiral em telhas de barro</v>
          </cell>
          <cell r="C813" t="str">
            <v>m</v>
          </cell>
          <cell r="D813">
            <v>0.45</v>
          </cell>
          <cell r="E813">
            <v>6.81</v>
          </cell>
          <cell r="F813">
            <v>7.26</v>
          </cell>
        </row>
        <row r="814">
          <cell r="A814" t="str">
            <v> 160223</v>
          </cell>
          <cell r="B814" t="str">
            <v>Cumeeira de barro emboçado tipos: plan, romana, italiana, francesa e paulistinha</v>
          </cell>
          <cell r="C814" t="str">
            <v>m</v>
          </cell>
          <cell r="D814">
            <v>6.04</v>
          </cell>
          <cell r="E814">
            <v>8.2799999999999994</v>
          </cell>
          <cell r="F814">
            <v>14.32</v>
          </cell>
        </row>
        <row r="815">
          <cell r="A815" t="str">
            <v> 160227</v>
          </cell>
          <cell r="B815" t="str">
            <v>Espigão de barro emboçado</v>
          </cell>
          <cell r="C815" t="str">
            <v>m</v>
          </cell>
          <cell r="D815">
            <v>9.25</v>
          </cell>
          <cell r="E815">
            <v>8.2799999999999994</v>
          </cell>
          <cell r="F815">
            <v>17.53</v>
          </cell>
        </row>
        <row r="816">
          <cell r="A816" t="str">
            <v> 160300</v>
          </cell>
          <cell r="B816" t="str">
            <v>Telhamento em cimento reforçado com fio sintético (CRFS)</v>
          </cell>
        </row>
        <row r="817">
          <cell r="A817" t="str">
            <v> 160301</v>
          </cell>
          <cell r="B817" t="str">
            <v>Telhamento em cimento reforçado com fio sintético CRFS - perfil ondulado de 6 mm</v>
          </cell>
          <cell r="C817" t="str">
            <v>m²</v>
          </cell>
          <cell r="D817">
            <v>19.899999999999999</v>
          </cell>
          <cell r="E817">
            <v>8.2799999999999994</v>
          </cell>
          <cell r="F817">
            <v>28.18</v>
          </cell>
        </row>
        <row r="818">
          <cell r="A818" t="str">
            <v> 160302</v>
          </cell>
          <cell r="B818" t="str">
            <v>Telhamento em cimento reforçado com fio sintético CRFS - perfil ondulado de 8 mm</v>
          </cell>
          <cell r="C818" t="str">
            <v>m²</v>
          </cell>
          <cell r="D818">
            <v>25.82</v>
          </cell>
          <cell r="E818">
            <v>8.2799999999999994</v>
          </cell>
          <cell r="F818">
            <v>34.1</v>
          </cell>
        </row>
        <row r="819">
          <cell r="A819" t="str">
            <v> 160303</v>
          </cell>
          <cell r="B819" t="str">
            <v>Telhamento em cimento reforçado com fio sintético CRFS - perfil trapezoidal de 44 cm</v>
          </cell>
          <cell r="C819" t="str">
            <v>m²</v>
          </cell>
          <cell r="D819">
            <v>56.38</v>
          </cell>
          <cell r="E819">
            <v>8.2799999999999994</v>
          </cell>
          <cell r="F819">
            <v>64.66</v>
          </cell>
        </row>
        <row r="820">
          <cell r="A820" t="str">
            <v> 160304</v>
          </cell>
          <cell r="B820" t="str">
            <v>Telhamento em cimento reforçado com fio sintético CRFS - perfil modulado</v>
          </cell>
          <cell r="C820" t="str">
            <v>m²</v>
          </cell>
          <cell r="D820">
            <v>56.02</v>
          </cell>
          <cell r="E820">
            <v>8.2799999999999994</v>
          </cell>
          <cell r="F820">
            <v>64.3</v>
          </cell>
        </row>
        <row r="821">
          <cell r="A821" t="str">
            <v> 160330</v>
          </cell>
          <cell r="B821" t="str">
            <v>Cumeeira normal em cimento reforçado com fio sintético CRFS - perfil ondulado</v>
          </cell>
          <cell r="C821" t="str">
            <v>m</v>
          </cell>
          <cell r="D821">
            <v>31.63</v>
          </cell>
          <cell r="E821">
            <v>4.1500000000000004</v>
          </cell>
          <cell r="F821">
            <v>35.78</v>
          </cell>
        </row>
        <row r="822">
          <cell r="A822" t="str">
            <v> 160331</v>
          </cell>
          <cell r="B822" t="str">
            <v>Cumeeira universal em cimento reforçado com fio sintético CRFS - perfil ondulado</v>
          </cell>
          <cell r="C822" t="str">
            <v>m</v>
          </cell>
          <cell r="D822">
            <v>27.6</v>
          </cell>
          <cell r="E822">
            <v>4.1500000000000004</v>
          </cell>
          <cell r="F822">
            <v>31.75</v>
          </cell>
        </row>
        <row r="823">
          <cell r="A823" t="str">
            <v> 160332</v>
          </cell>
          <cell r="B823" t="str">
            <v>Cumeeira normal em cimento reforçado com fio sintético CRFS - perfil trapezoidal 44 cm</v>
          </cell>
          <cell r="C823" t="str">
            <v>m</v>
          </cell>
          <cell r="D823">
            <v>41.72</v>
          </cell>
          <cell r="E823">
            <v>4.1500000000000004</v>
          </cell>
          <cell r="F823">
            <v>45.87</v>
          </cell>
        </row>
        <row r="824">
          <cell r="A824" t="str">
            <v> 160333</v>
          </cell>
          <cell r="B824" t="str">
            <v>Cumeeira normal em cimento reforçado com fio sintético CRFS - perfil modulado</v>
          </cell>
          <cell r="C824" t="str">
            <v>m</v>
          </cell>
          <cell r="D824">
            <v>61.04</v>
          </cell>
          <cell r="E824">
            <v>4.1500000000000004</v>
          </cell>
          <cell r="F824">
            <v>65.19</v>
          </cell>
        </row>
        <row r="825">
          <cell r="A825" t="str">
            <v> 160336</v>
          </cell>
          <cell r="B825" t="str">
            <v>Espigão em cimento reforçado com fio sintético CRFS - perfil ondulado</v>
          </cell>
          <cell r="C825" t="str">
            <v>m</v>
          </cell>
          <cell r="D825">
            <v>20.329999999999998</v>
          </cell>
          <cell r="E825">
            <v>4.1500000000000004</v>
          </cell>
          <cell r="F825">
            <v>24.48</v>
          </cell>
        </row>
        <row r="826">
          <cell r="A826" t="str">
            <v> 160337</v>
          </cell>
          <cell r="B826" t="str">
            <v>Espigão em cimento reforçado com fio sintético CRFS - perfil modulado</v>
          </cell>
          <cell r="C826" t="str">
            <v>m</v>
          </cell>
          <cell r="D826">
            <v>28.21</v>
          </cell>
          <cell r="E826">
            <v>4.1500000000000004</v>
          </cell>
          <cell r="F826">
            <v>32.36</v>
          </cell>
        </row>
        <row r="827">
          <cell r="A827" t="str">
            <v> 160340</v>
          </cell>
          <cell r="B827" t="str">
            <v>Rufo em cimento reforçado com fio sintético CRFS - perfil ondulado</v>
          </cell>
          <cell r="C827" t="str">
            <v>m</v>
          </cell>
          <cell r="D827">
            <v>23.3</v>
          </cell>
          <cell r="E827">
            <v>4.1500000000000004</v>
          </cell>
          <cell r="F827">
            <v>27.45</v>
          </cell>
        </row>
        <row r="828">
          <cell r="A828" t="str">
            <v> 161000</v>
          </cell>
          <cell r="B828" t="str">
            <v>Telhamento em madeira, ou fibra vegetal</v>
          </cell>
        </row>
        <row r="829">
          <cell r="A829" t="str">
            <v> 161002</v>
          </cell>
          <cell r="B829" t="str">
            <v>Telha em fibra vegetal, perfil ondulado com espessura de 3 mm</v>
          </cell>
          <cell r="C829" t="str">
            <v>m²</v>
          </cell>
          <cell r="D829">
            <v>29.4</v>
          </cell>
          <cell r="E829">
            <v>13.46</v>
          </cell>
          <cell r="F829">
            <v>42.86</v>
          </cell>
        </row>
        <row r="830">
          <cell r="A830" t="str">
            <v> 161010</v>
          </cell>
          <cell r="B830" t="str">
            <v>Cumeeira em fibra vegetal, lisa com espessura de 3 mm</v>
          </cell>
          <cell r="C830" t="str">
            <v>m</v>
          </cell>
          <cell r="D830">
            <v>54.8</v>
          </cell>
          <cell r="E830">
            <v>4.55</v>
          </cell>
          <cell r="F830">
            <v>59.35</v>
          </cell>
        </row>
        <row r="831">
          <cell r="A831" t="str">
            <v> 161200</v>
          </cell>
          <cell r="B831" t="str">
            <v>Telhamento metálico comum</v>
          </cell>
        </row>
        <row r="832">
          <cell r="A832" t="str">
            <v> 161202</v>
          </cell>
          <cell r="B832" t="str">
            <v>Telhamento em chapa de aço pré-pintada com epóxi e poliéster, perfil ondulado, com espessura de 0,50 mm</v>
          </cell>
          <cell r="C832" t="str">
            <v>m²</v>
          </cell>
          <cell r="D832">
            <v>46.78</v>
          </cell>
          <cell r="E832">
            <v>8.2799999999999994</v>
          </cell>
          <cell r="F832">
            <v>55.06</v>
          </cell>
        </row>
        <row r="833">
          <cell r="A833" t="str">
            <v> 161204</v>
          </cell>
          <cell r="B833" t="str">
            <v>Telhamento em chapa de aço pré-pintada com epóxi e poliéster, perfil ondulado calandrado, com espessura de 0,80 mm</v>
          </cell>
          <cell r="C833" t="str">
            <v>m²</v>
          </cell>
          <cell r="D833">
            <v>78.2</v>
          </cell>
          <cell r="E833">
            <v>8.2799999999999994</v>
          </cell>
          <cell r="F833">
            <v>86.48</v>
          </cell>
        </row>
        <row r="834">
          <cell r="A834" t="str">
            <v> 161205</v>
          </cell>
          <cell r="B834" t="str">
            <v>Telhamento em chapa de aço pré-pintada com epóxi e poliéster, perfil trapezoidal, com espessura de 0,80 mm e altura de 100 mm</v>
          </cell>
          <cell r="C834" t="str">
            <v>m²</v>
          </cell>
          <cell r="D834">
            <v>65.05</v>
          </cell>
          <cell r="E834">
            <v>8.2799999999999994</v>
          </cell>
          <cell r="F834">
            <v>73.33</v>
          </cell>
        </row>
        <row r="835">
          <cell r="A835" t="str">
            <v> 161206</v>
          </cell>
          <cell r="B835" t="str">
            <v>Telhamento em chapa de aço pré-pintada com epóxi e poliéster, perfil trapezoidal, com espessura de 0,50 mm e altura 40 mm</v>
          </cell>
          <cell r="C835" t="str">
            <v>m²</v>
          </cell>
          <cell r="D835">
            <v>46.63</v>
          </cell>
          <cell r="E835">
            <v>8.2799999999999994</v>
          </cell>
          <cell r="F835">
            <v>54.91</v>
          </cell>
        </row>
        <row r="836">
          <cell r="A836" t="str">
            <v> 161220</v>
          </cell>
          <cell r="B836" t="str">
            <v>Cumeeira em chapa de aço pré-pintada com epóxi e poliéster, perfil trapezoidal, com espessura de 0,50 mm</v>
          </cell>
          <cell r="C836" t="str">
            <v>m</v>
          </cell>
          <cell r="D836">
            <v>34.979999999999997</v>
          </cell>
          <cell r="E836">
            <v>4.1500000000000004</v>
          </cell>
          <cell r="F836">
            <v>39.130000000000003</v>
          </cell>
        </row>
        <row r="837">
          <cell r="A837" t="str">
            <v> 161222</v>
          </cell>
          <cell r="B837" t="str">
            <v>Cumeeira em chapa de aço pré-pintada com epóxi e poliéster, perfil ondulado, com espessura de 0,50 mm</v>
          </cell>
          <cell r="C837" t="str">
            <v>m</v>
          </cell>
          <cell r="D837">
            <v>35.01</v>
          </cell>
          <cell r="E837">
            <v>4.1500000000000004</v>
          </cell>
          <cell r="F837">
            <v>39.159999999999997</v>
          </cell>
        </row>
        <row r="838">
          <cell r="A838" t="str">
            <v> 161300</v>
          </cell>
          <cell r="B838" t="str">
            <v>Telhamento metálico especial</v>
          </cell>
        </row>
        <row r="839">
          <cell r="A839" t="str">
            <v> 161306</v>
          </cell>
          <cell r="B839" t="str">
            <v>Telhamento em chapa de aço pré-pintada com epóxi e poliéster, tipo sanduiche, espessura de 0,50 mm, com lã de rocha</v>
          </cell>
          <cell r="C839" t="str">
            <v>m²</v>
          </cell>
          <cell r="D839">
            <v>84.33</v>
          </cell>
          <cell r="E839">
            <v>20.83</v>
          </cell>
          <cell r="F839">
            <v>105.16</v>
          </cell>
        </row>
        <row r="840">
          <cell r="A840" t="str">
            <v> 161307</v>
          </cell>
          <cell r="B840" t="str">
            <v>Telhamento em chapa de aço pré-pintada com epóxi e poliéster, tipo sanduiche, espessura de 0,50 mm, com poliuretano</v>
          </cell>
          <cell r="C840" t="str">
            <v>m²</v>
          </cell>
          <cell r="D840">
            <v>77.08</v>
          </cell>
          <cell r="E840">
            <v>9.01</v>
          </cell>
          <cell r="F840">
            <v>86.09</v>
          </cell>
        </row>
        <row r="841">
          <cell r="A841" t="str">
            <v> 161313</v>
          </cell>
          <cell r="B841" t="str">
            <v>Telhamento em chapa de aço com pintura poliéster, tipo sanduíche, espessura de 0,50 mm, com poliestireno expandido</v>
          </cell>
          <cell r="C841" t="str">
            <v>m²</v>
          </cell>
          <cell r="D841">
            <v>74.760000000000005</v>
          </cell>
          <cell r="E841">
            <v>9.01</v>
          </cell>
          <cell r="F841">
            <v>83.77</v>
          </cell>
        </row>
        <row r="842">
          <cell r="A842" t="str">
            <v> 161314</v>
          </cell>
          <cell r="B842" t="str">
            <v>Telhamento em chapa de aço galvanizado autoportante, perfil trapezoidal, com espessura de 0,80 mm e altura de 120 mm</v>
          </cell>
          <cell r="C842" t="str">
            <v>m²</v>
          </cell>
          <cell r="D842">
            <v>45.49</v>
          </cell>
          <cell r="E842">
            <v>8.2799999999999994</v>
          </cell>
          <cell r="F842">
            <v>53.77</v>
          </cell>
        </row>
        <row r="843">
          <cell r="A843" t="str">
            <v> 161600</v>
          </cell>
          <cell r="B843" t="str">
            <v>Telhamento em material sintético</v>
          </cell>
        </row>
        <row r="844">
          <cell r="A844" t="str">
            <v> 161604</v>
          </cell>
          <cell r="B844" t="str">
            <v>Telha ondulada translúcida em polipropileno</v>
          </cell>
          <cell r="C844" t="str">
            <v>m²</v>
          </cell>
          <cell r="D844">
            <v>34.54</v>
          </cell>
          <cell r="E844">
            <v>8.2799999999999994</v>
          </cell>
          <cell r="F844">
            <v>42.82</v>
          </cell>
        </row>
        <row r="845">
          <cell r="A845" t="str">
            <v> 161616</v>
          </cell>
          <cell r="B845" t="str">
            <v>Telha em poliéster reforçado com fibras de vidro, perfil trapezoidal 49</v>
          </cell>
          <cell r="C845" t="str">
            <v>m²</v>
          </cell>
          <cell r="D845">
            <v>72.3</v>
          </cell>
          <cell r="E845">
            <v>8.2799999999999994</v>
          </cell>
          <cell r="F845">
            <v>80.58</v>
          </cell>
        </row>
        <row r="846">
          <cell r="A846" t="str">
            <v> 161618</v>
          </cell>
          <cell r="B846" t="str">
            <v>Telha em poliéster reforçado com fibras de vidro, perfil trapezoidal 90</v>
          </cell>
          <cell r="C846" t="str">
            <v>m²</v>
          </cell>
          <cell r="D846">
            <v>84.87</v>
          </cell>
          <cell r="E846">
            <v>8.2799999999999994</v>
          </cell>
          <cell r="F846">
            <v>93.15</v>
          </cell>
        </row>
        <row r="847">
          <cell r="A847" t="str">
            <v> 161640</v>
          </cell>
          <cell r="B847" t="str">
            <v>Cumeeira para telha de poliéster perfil trapezoidal 49</v>
          </cell>
          <cell r="C847" t="str">
            <v>m</v>
          </cell>
          <cell r="D847">
            <v>102.62</v>
          </cell>
          <cell r="E847">
            <v>4.1500000000000004</v>
          </cell>
          <cell r="F847">
            <v>106.77</v>
          </cell>
        </row>
        <row r="848">
          <cell r="A848" t="str">
            <v> 161642</v>
          </cell>
          <cell r="B848" t="str">
            <v>Cumeeira para telha de poliéster perfil trapezoidal 90</v>
          </cell>
          <cell r="C848" t="str">
            <v>m</v>
          </cell>
          <cell r="D848">
            <v>192.55</v>
          </cell>
          <cell r="E848">
            <v>4.1500000000000004</v>
          </cell>
          <cell r="F848">
            <v>196.7</v>
          </cell>
        </row>
        <row r="849">
          <cell r="A849" t="str">
            <v> 162000</v>
          </cell>
          <cell r="B849" t="str">
            <v>Telhamento em vidro</v>
          </cell>
        </row>
        <row r="850">
          <cell r="A850" t="str">
            <v> 162002</v>
          </cell>
          <cell r="B850" t="str">
            <v>Telhas de vidro para iluminação tipo francesa</v>
          </cell>
          <cell r="C850" t="str">
            <v>un</v>
          </cell>
          <cell r="D850">
            <v>32.97</v>
          </cell>
          <cell r="E850">
            <v>2.0699999999999998</v>
          </cell>
          <cell r="F850">
            <v>35.04</v>
          </cell>
        </row>
        <row r="851">
          <cell r="A851" t="str">
            <v> 162003</v>
          </cell>
          <cell r="B851" t="str">
            <v>Telhas de vidro para iluminação tipo italiana</v>
          </cell>
          <cell r="C851" t="str">
            <v>un</v>
          </cell>
          <cell r="D851">
            <v>42.26</v>
          </cell>
          <cell r="E851">
            <v>2.0699999999999998</v>
          </cell>
          <cell r="F851">
            <v>44.33</v>
          </cell>
        </row>
        <row r="852">
          <cell r="A852" t="str">
            <v> 162004</v>
          </cell>
          <cell r="B852" t="str">
            <v>Telhas de vidro para iluminação tipo colonial/paulistinha</v>
          </cell>
          <cell r="C852" t="str">
            <v>un</v>
          </cell>
          <cell r="D852">
            <v>32.97</v>
          </cell>
          <cell r="E852">
            <v>2.0699999999999998</v>
          </cell>
          <cell r="F852">
            <v>35.04</v>
          </cell>
        </row>
        <row r="853">
          <cell r="A853" t="str">
            <v> 163000</v>
          </cell>
          <cell r="B853" t="str">
            <v>Domos</v>
          </cell>
        </row>
        <row r="854">
          <cell r="A854" t="str">
            <v> 163002</v>
          </cell>
          <cell r="B854" t="str">
            <v>Domo de acrílico fixado em perfis de alumínio</v>
          </cell>
          <cell r="C854" t="str">
            <v>m²</v>
          </cell>
          <cell r="D854">
            <v>383.61</v>
          </cell>
          <cell r="E854">
            <v>0</v>
          </cell>
          <cell r="F854">
            <v>383.61</v>
          </cell>
        </row>
        <row r="855">
          <cell r="A855" t="str">
            <v> 163200</v>
          </cell>
          <cell r="B855" t="str">
            <v>Painel, chapas e fechamento</v>
          </cell>
        </row>
        <row r="856">
          <cell r="A856" t="str">
            <v> 163207</v>
          </cell>
          <cell r="B856" t="str">
            <v>Cobertura curva em chapa de policarbonato alveolar bronze de 6 mm</v>
          </cell>
          <cell r="C856" t="str">
            <v>m²</v>
          </cell>
          <cell r="D856">
            <v>74.739999999999995</v>
          </cell>
          <cell r="E856">
            <v>42.8</v>
          </cell>
          <cell r="F856">
            <v>117.54</v>
          </cell>
        </row>
        <row r="857">
          <cell r="A857" t="str">
            <v> 163212</v>
          </cell>
          <cell r="B857" t="str">
            <v>Cobertura plana em policarbonato alveolar 10 mm</v>
          </cell>
          <cell r="C857" t="str">
            <v>m²</v>
          </cell>
          <cell r="D857">
            <v>102.17</v>
          </cell>
          <cell r="E857">
            <v>38.53</v>
          </cell>
          <cell r="F857">
            <v>140.69999999999999</v>
          </cell>
        </row>
        <row r="858">
          <cell r="A858" t="str">
            <v> 163213</v>
          </cell>
          <cell r="B858" t="str">
            <v>Cobertura curva em policarbonato alveolar bronze 10 mm</v>
          </cell>
          <cell r="C858" t="str">
            <v>m²</v>
          </cell>
          <cell r="D858">
            <v>102.17</v>
          </cell>
          <cell r="E858">
            <v>42.8</v>
          </cell>
          <cell r="F858">
            <v>144.97</v>
          </cell>
        </row>
        <row r="859">
          <cell r="A859" t="str">
            <v> 163300</v>
          </cell>
          <cell r="B859" t="str">
            <v>Calhas e rufos</v>
          </cell>
        </row>
        <row r="860">
          <cell r="A860" t="str">
            <v> 163302</v>
          </cell>
          <cell r="B860" t="str">
            <v>Calha, rufo, afins em chapa galvanizada nº 24 - corte 0,33 m</v>
          </cell>
          <cell r="C860" t="str">
            <v>m</v>
          </cell>
          <cell r="D860">
            <v>21.25</v>
          </cell>
          <cell r="E860">
            <v>26.08</v>
          </cell>
          <cell r="F860">
            <v>47.33</v>
          </cell>
        </row>
        <row r="861">
          <cell r="A861" t="str">
            <v> 163304</v>
          </cell>
          <cell r="B861" t="str">
            <v>Calha, rufo, afins em chapa galvanizada nº 24 - corte 0,50 m</v>
          </cell>
          <cell r="C861" t="str">
            <v>m</v>
          </cell>
          <cell r="D861">
            <v>32.64</v>
          </cell>
          <cell r="E861">
            <v>33.19</v>
          </cell>
          <cell r="F861">
            <v>65.83</v>
          </cell>
        </row>
        <row r="862">
          <cell r="A862" t="str">
            <v> 163306</v>
          </cell>
          <cell r="B862" t="str">
            <v>Calha, rufo, afins em chapa galvanizada nº 24 - corte 1,00 m</v>
          </cell>
          <cell r="C862" t="str">
            <v>m</v>
          </cell>
          <cell r="D862">
            <v>65.45</v>
          </cell>
          <cell r="E862">
            <v>40.31</v>
          </cell>
          <cell r="F862">
            <v>105.76</v>
          </cell>
        </row>
        <row r="863">
          <cell r="A863" t="str">
            <v> 163308</v>
          </cell>
          <cell r="B863" t="str">
            <v>Calha, rufo, afins em chapa galvanizada nº 26 - corte 0,33 m</v>
          </cell>
          <cell r="C863" t="str">
            <v>m</v>
          </cell>
          <cell r="D863">
            <v>17.260000000000002</v>
          </cell>
          <cell r="E863">
            <v>26.08</v>
          </cell>
          <cell r="F863">
            <v>43.34</v>
          </cell>
        </row>
        <row r="864">
          <cell r="A864" t="str">
            <v> 163310</v>
          </cell>
          <cell r="B864" t="str">
            <v>Calha, rufo, afins em chapa galvanizada nº 26 - corte 0,50 m</v>
          </cell>
          <cell r="C864" t="str">
            <v>m</v>
          </cell>
          <cell r="D864">
            <v>27.01</v>
          </cell>
          <cell r="E864">
            <v>33.19</v>
          </cell>
          <cell r="F864">
            <v>60.2</v>
          </cell>
        </row>
        <row r="865">
          <cell r="A865" t="str">
            <v> 163340</v>
          </cell>
          <cell r="B865" t="str">
            <v>Rufo pré-moldado em concreto, de 14 x 50 x 18,5 cm</v>
          </cell>
          <cell r="C865" t="str">
            <v>un</v>
          </cell>
          <cell r="D865">
            <v>6.22</v>
          </cell>
          <cell r="E865">
            <v>0.67</v>
          </cell>
          <cell r="F865">
            <v>6.89</v>
          </cell>
        </row>
        <row r="866">
          <cell r="A866" t="str">
            <v> 163341</v>
          </cell>
          <cell r="B866" t="str">
            <v>Rufo pré-moldado em concreto, de 20 x 50 x 26 cm</v>
          </cell>
          <cell r="C866" t="str">
            <v>un</v>
          </cell>
          <cell r="D866">
            <v>7.33</v>
          </cell>
          <cell r="E866">
            <v>0.96</v>
          </cell>
          <cell r="F866">
            <v>8.2899999999999991</v>
          </cell>
        </row>
        <row r="867">
          <cell r="A867" t="str">
            <v> 164000</v>
          </cell>
          <cell r="B867" t="str">
            <v>Reparos, conservações e complementos</v>
          </cell>
        </row>
        <row r="868">
          <cell r="A868" t="str">
            <v> 164004</v>
          </cell>
          <cell r="B868" t="str">
            <v>Recolocação de cumeeiras e espigões de barro</v>
          </cell>
          <cell r="C868" t="str">
            <v>m</v>
          </cell>
          <cell r="D868">
            <v>1.18</v>
          </cell>
          <cell r="E868">
            <v>8.5299999999999994</v>
          </cell>
          <cell r="F868">
            <v>9.7100000000000009</v>
          </cell>
        </row>
        <row r="869">
          <cell r="A869" t="str">
            <v> 164006</v>
          </cell>
          <cell r="B869" t="str">
            <v>Recolocação de telha de barro tipo colonial/paulistinha</v>
          </cell>
          <cell r="C869" t="str">
            <v>m²</v>
          </cell>
          <cell r="D869">
            <v>0</v>
          </cell>
          <cell r="E869">
            <v>23.21</v>
          </cell>
          <cell r="F869">
            <v>23.21</v>
          </cell>
        </row>
        <row r="870">
          <cell r="A870" t="str">
            <v> 164008</v>
          </cell>
          <cell r="B870" t="str">
            <v>Recolocação de telha de barro tipo plan</v>
          </cell>
          <cell r="C870" t="str">
            <v>m²</v>
          </cell>
          <cell r="D870">
            <v>0</v>
          </cell>
          <cell r="E870">
            <v>23.21</v>
          </cell>
          <cell r="F870">
            <v>23.21</v>
          </cell>
        </row>
        <row r="871">
          <cell r="A871" t="str">
            <v> 164009</v>
          </cell>
          <cell r="B871" t="str">
            <v>Recolocação de domo de acrílico, inclusive perfis metálicos de fixação</v>
          </cell>
          <cell r="C871" t="str">
            <v>m²</v>
          </cell>
          <cell r="D871">
            <v>0</v>
          </cell>
          <cell r="E871">
            <v>10.66</v>
          </cell>
          <cell r="F871">
            <v>10.66</v>
          </cell>
        </row>
        <row r="872">
          <cell r="A872" t="str">
            <v> 164012</v>
          </cell>
          <cell r="B872" t="str">
            <v>Recolocação de telhas de barro tipo francesa</v>
          </cell>
          <cell r="C872" t="str">
            <v>m²</v>
          </cell>
          <cell r="D872">
            <v>0</v>
          </cell>
          <cell r="E872">
            <v>15.48</v>
          </cell>
          <cell r="F872">
            <v>15.48</v>
          </cell>
        </row>
        <row r="873">
          <cell r="A873" t="str">
            <v> 164014</v>
          </cell>
          <cell r="B873" t="str">
            <v>Recolocação de telha em fibrocimento ou CRFS, perfil ondulado</v>
          </cell>
          <cell r="C873" t="str">
            <v>m²</v>
          </cell>
          <cell r="D873">
            <v>1.18</v>
          </cell>
          <cell r="E873">
            <v>8.2799999999999994</v>
          </cell>
          <cell r="F873">
            <v>9.4600000000000009</v>
          </cell>
        </row>
        <row r="874">
          <cell r="A874" t="str">
            <v> 164015</v>
          </cell>
          <cell r="B874" t="str">
            <v>Recolocação de telha em fibrocimento ou CRFS, perfil modulado, trapezoidal ou maxplac</v>
          </cell>
          <cell r="C874" t="str">
            <v>m²</v>
          </cell>
          <cell r="D874">
            <v>3.54</v>
          </cell>
          <cell r="E874">
            <v>8.2799999999999994</v>
          </cell>
          <cell r="F874">
            <v>11.82</v>
          </cell>
        </row>
        <row r="875">
          <cell r="A875" t="str">
            <v> 170000</v>
          </cell>
          <cell r="B875" t="str">
            <v>Revestimento em massa e/ou fundido no local</v>
          </cell>
        </row>
        <row r="876">
          <cell r="A876" t="str">
            <v> 170100</v>
          </cell>
          <cell r="B876" t="str">
            <v>Regularização de base</v>
          </cell>
        </row>
        <row r="877">
          <cell r="A877" t="str">
            <v> 170101</v>
          </cell>
          <cell r="B877" t="str">
            <v>Argamassa de proteção com argila expandida</v>
          </cell>
          <cell r="C877" t="str">
            <v>m³</v>
          </cell>
          <cell r="D877">
            <v>450.63</v>
          </cell>
          <cell r="E877">
            <v>151.96</v>
          </cell>
          <cell r="F877">
            <v>602.59</v>
          </cell>
        </row>
        <row r="878">
          <cell r="A878" t="str">
            <v> 170102</v>
          </cell>
          <cell r="B878" t="str">
            <v>Argamassa de regularização e/ou proteção</v>
          </cell>
          <cell r="C878" t="str">
            <v>m³</v>
          </cell>
          <cell r="D878">
            <v>273.85000000000002</v>
          </cell>
          <cell r="E878">
            <v>151.96</v>
          </cell>
          <cell r="F878">
            <v>425.81</v>
          </cell>
        </row>
        <row r="879">
          <cell r="A879" t="str">
            <v> 170103</v>
          </cell>
          <cell r="B879" t="str">
            <v>Argamassa com aditivo expansor</v>
          </cell>
          <cell r="C879" t="str">
            <v>m³</v>
          </cell>
          <cell r="D879">
            <v>330.59</v>
          </cell>
          <cell r="E879">
            <v>151.96</v>
          </cell>
          <cell r="F879">
            <v>482.55</v>
          </cell>
        </row>
        <row r="880">
          <cell r="A880" t="str">
            <v> 170104</v>
          </cell>
          <cell r="B880" t="str">
            <v>Lastro de concreto impermeabilizado</v>
          </cell>
          <cell r="C880" t="str">
            <v>m³</v>
          </cell>
          <cell r="D880">
            <v>218.35</v>
          </cell>
          <cell r="E880">
            <v>151.96</v>
          </cell>
          <cell r="F880">
            <v>370.31</v>
          </cell>
        </row>
        <row r="881">
          <cell r="A881" t="str">
            <v> 170105</v>
          </cell>
          <cell r="B881" t="str">
            <v>Regularização de piso com nata de cimento</v>
          </cell>
          <cell r="C881" t="str">
            <v>m²</v>
          </cell>
          <cell r="D881">
            <v>2.1800000000000002</v>
          </cell>
          <cell r="E881">
            <v>11.82</v>
          </cell>
          <cell r="F881">
            <v>14</v>
          </cell>
        </row>
        <row r="882">
          <cell r="A882" t="str">
            <v> 170106</v>
          </cell>
          <cell r="B882" t="str">
            <v>Regularização de piso com nata de cimento e bianco</v>
          </cell>
          <cell r="C882" t="str">
            <v>m²</v>
          </cell>
          <cell r="D882">
            <v>4.5199999999999996</v>
          </cell>
          <cell r="E882">
            <v>11.62</v>
          </cell>
          <cell r="F882">
            <v>16.14</v>
          </cell>
        </row>
        <row r="883">
          <cell r="A883" t="str">
            <v> 170112</v>
          </cell>
          <cell r="B883" t="str">
            <v>Argamassa de cimento e areia - traço 1:3, com adesivo acrílico</v>
          </cell>
          <cell r="C883" t="str">
            <v>m³</v>
          </cell>
          <cell r="D883">
            <v>769.53</v>
          </cell>
          <cell r="E883">
            <v>151.96</v>
          </cell>
          <cell r="F883">
            <v>921.49</v>
          </cell>
        </row>
        <row r="884">
          <cell r="A884" t="str">
            <v> 170200</v>
          </cell>
          <cell r="B884" t="str">
            <v>Revestimento em argamassa</v>
          </cell>
        </row>
        <row r="885">
          <cell r="A885" t="str">
            <v> 170202</v>
          </cell>
          <cell r="B885" t="str">
            <v>Chapisco</v>
          </cell>
          <cell r="C885" t="str">
            <v>m²</v>
          </cell>
          <cell r="D885">
            <v>1.37</v>
          </cell>
          <cell r="E885">
            <v>2.25</v>
          </cell>
          <cell r="F885">
            <v>3.62</v>
          </cell>
        </row>
        <row r="886">
          <cell r="A886" t="str">
            <v> 170204</v>
          </cell>
          <cell r="B886" t="str">
            <v>Chapisco com bianco</v>
          </cell>
          <cell r="C886" t="str">
            <v>m²</v>
          </cell>
          <cell r="D886">
            <v>3.64</v>
          </cell>
          <cell r="E886">
            <v>2.25</v>
          </cell>
          <cell r="F886">
            <v>5.89</v>
          </cell>
        </row>
        <row r="887">
          <cell r="A887" t="str">
            <v> 170206</v>
          </cell>
          <cell r="B887" t="str">
            <v>Chapisco fino peneirado</v>
          </cell>
          <cell r="C887" t="str">
            <v>m²</v>
          </cell>
          <cell r="D887">
            <v>1.39</v>
          </cell>
          <cell r="E887">
            <v>3.29</v>
          </cell>
          <cell r="F887">
            <v>4.68</v>
          </cell>
        </row>
        <row r="888">
          <cell r="A888" t="str">
            <v> 170208</v>
          </cell>
          <cell r="B888" t="str">
            <v>Chapisco rústico com pedra britada nº 1</v>
          </cell>
          <cell r="C888" t="str">
            <v>m²</v>
          </cell>
          <cell r="D888">
            <v>2.31</v>
          </cell>
          <cell r="E888">
            <v>3.49</v>
          </cell>
          <cell r="F888">
            <v>5.8</v>
          </cell>
        </row>
        <row r="889">
          <cell r="A889" t="str">
            <v> 170212</v>
          </cell>
          <cell r="B889" t="str">
            <v>Emboço comum</v>
          </cell>
          <cell r="C889" t="str">
            <v>m²</v>
          </cell>
          <cell r="D889">
            <v>4.5999999999999996</v>
          </cell>
          <cell r="E889">
            <v>6.19</v>
          </cell>
          <cell r="F889">
            <v>10.79</v>
          </cell>
        </row>
        <row r="890">
          <cell r="A890" t="str">
            <v> 170214</v>
          </cell>
          <cell r="B890" t="str">
            <v>Emboço desempenado com espuma de poliéster</v>
          </cell>
          <cell r="C890" t="str">
            <v>m²</v>
          </cell>
          <cell r="D890">
            <v>4.5999999999999996</v>
          </cell>
          <cell r="E890">
            <v>8.5299999999999994</v>
          </cell>
          <cell r="F890">
            <v>13.13</v>
          </cell>
        </row>
        <row r="891">
          <cell r="A891" t="str">
            <v> 170222</v>
          </cell>
          <cell r="B891" t="str">
            <v>Reboco</v>
          </cell>
          <cell r="C891" t="str">
            <v>m²</v>
          </cell>
          <cell r="D891">
            <v>0.89</v>
          </cell>
          <cell r="E891">
            <v>5.33</v>
          </cell>
          <cell r="F891">
            <v>6.22</v>
          </cell>
        </row>
        <row r="892">
          <cell r="A892" t="str">
            <v> 170226</v>
          </cell>
          <cell r="B892" t="str">
            <v>Barra lisa com acabamento em nata de cimento</v>
          </cell>
          <cell r="C892" t="str">
            <v>m²</v>
          </cell>
          <cell r="D892">
            <v>5.63</v>
          </cell>
          <cell r="E892">
            <v>13.86</v>
          </cell>
          <cell r="F892">
            <v>19.489999999999998</v>
          </cell>
        </row>
        <row r="893">
          <cell r="A893" t="str">
            <v> 170233</v>
          </cell>
          <cell r="B893" t="str">
            <v>Emboço desempenado com argamassa industrializada</v>
          </cell>
          <cell r="C893" t="str">
            <v>m²</v>
          </cell>
          <cell r="D893">
            <v>0.42</v>
          </cell>
          <cell r="E893">
            <v>5.33</v>
          </cell>
          <cell r="F893">
            <v>5.75</v>
          </cell>
        </row>
        <row r="894">
          <cell r="A894" t="str">
            <v> 170300</v>
          </cell>
          <cell r="B894" t="str">
            <v>Revestimento em cimentado</v>
          </cell>
        </row>
        <row r="895">
          <cell r="A895" t="str">
            <v> 170302</v>
          </cell>
          <cell r="B895" t="str">
            <v>Cimentado desempenado</v>
          </cell>
          <cell r="C895" t="str">
            <v>m²</v>
          </cell>
          <cell r="D895">
            <v>5.48</v>
          </cell>
          <cell r="E895">
            <v>11.72</v>
          </cell>
          <cell r="F895">
            <v>17.2</v>
          </cell>
        </row>
        <row r="896">
          <cell r="A896" t="str">
            <v> 170304</v>
          </cell>
          <cell r="B896" t="str">
            <v>Cimentado desempenado e alisado (queimado)</v>
          </cell>
          <cell r="C896" t="str">
            <v>m²</v>
          </cell>
          <cell r="D896">
            <v>5.9</v>
          </cell>
          <cell r="E896">
            <v>13.86</v>
          </cell>
          <cell r="F896">
            <v>19.760000000000002</v>
          </cell>
        </row>
        <row r="897">
          <cell r="A897" t="str">
            <v> 170306</v>
          </cell>
          <cell r="B897" t="str">
            <v>Cimentado desempenado e alisado com corante (queimado)</v>
          </cell>
          <cell r="C897" t="str">
            <v>m²</v>
          </cell>
          <cell r="D897">
            <v>14.83</v>
          </cell>
          <cell r="E897">
            <v>13.86</v>
          </cell>
          <cell r="F897">
            <v>28.69</v>
          </cell>
        </row>
        <row r="898">
          <cell r="A898" t="str">
            <v> 170308</v>
          </cell>
          <cell r="B898" t="str">
            <v>Cimentado semi-áspero</v>
          </cell>
          <cell r="C898" t="str">
            <v>m²</v>
          </cell>
          <cell r="D898">
            <v>5.48</v>
          </cell>
          <cell r="E898">
            <v>8.5299999999999994</v>
          </cell>
          <cell r="F898">
            <v>14.01</v>
          </cell>
        </row>
        <row r="899">
          <cell r="A899" t="str">
            <v> 170310</v>
          </cell>
          <cell r="B899" t="str">
            <v>Cimentado áspero com caneluras</v>
          </cell>
          <cell r="C899" t="str">
            <v>m²</v>
          </cell>
          <cell r="D899">
            <v>5.48</v>
          </cell>
          <cell r="E899">
            <v>14.92</v>
          </cell>
          <cell r="F899">
            <v>20.399999999999999</v>
          </cell>
        </row>
        <row r="900">
          <cell r="A900" t="str">
            <v> 170320</v>
          </cell>
          <cell r="B900" t="str">
            <v>Degrau em cimentado</v>
          </cell>
          <cell r="C900" t="str">
            <v>m</v>
          </cell>
          <cell r="D900">
            <v>3.94</v>
          </cell>
          <cell r="E900">
            <v>24.12</v>
          </cell>
          <cell r="F900">
            <v>28.06</v>
          </cell>
        </row>
        <row r="901">
          <cell r="A901" t="str">
            <v> 170330</v>
          </cell>
          <cell r="B901" t="str">
            <v>Rodapé em cimentado desempenado e alisado com altura 5 cm</v>
          </cell>
          <cell r="C901" t="str">
            <v>m</v>
          </cell>
          <cell r="D901">
            <v>0.63</v>
          </cell>
          <cell r="E901">
            <v>11.24</v>
          </cell>
          <cell r="F901">
            <v>11.87</v>
          </cell>
        </row>
        <row r="902">
          <cell r="A902" t="str">
            <v> 170331</v>
          </cell>
          <cell r="B902" t="str">
            <v>Rodapé em cimentado desempenado e alisado com altura 7 cm</v>
          </cell>
          <cell r="C902" t="str">
            <v>m</v>
          </cell>
          <cell r="D902">
            <v>0.74</v>
          </cell>
          <cell r="E902">
            <v>11.24</v>
          </cell>
          <cell r="F902">
            <v>11.98</v>
          </cell>
        </row>
        <row r="903">
          <cell r="A903" t="str">
            <v> 170332</v>
          </cell>
          <cell r="B903" t="str">
            <v>Rodapé em cimentado desempenado e alisado com altura 10 cm</v>
          </cell>
          <cell r="C903" t="str">
            <v>m</v>
          </cell>
          <cell r="D903">
            <v>0.88</v>
          </cell>
          <cell r="E903">
            <v>11.24</v>
          </cell>
          <cell r="F903">
            <v>12.12</v>
          </cell>
        </row>
        <row r="904">
          <cell r="A904" t="str">
            <v> 170333</v>
          </cell>
          <cell r="B904" t="str">
            <v>Rodapé em cimentado desempenado e alisado com altura 15 cm</v>
          </cell>
          <cell r="C904" t="str">
            <v>m</v>
          </cell>
          <cell r="D904">
            <v>1.1399999999999999</v>
          </cell>
          <cell r="E904">
            <v>11.24</v>
          </cell>
          <cell r="F904">
            <v>12.38</v>
          </cell>
        </row>
        <row r="905">
          <cell r="A905" t="str">
            <v> 170400</v>
          </cell>
          <cell r="B905" t="str">
            <v>Revestimento em gesso</v>
          </cell>
        </row>
        <row r="906">
          <cell r="A906" t="str">
            <v> 170402</v>
          </cell>
          <cell r="B906" t="str">
            <v>Revestimento em gesso liso desempenado sobre emboço</v>
          </cell>
          <cell r="C906" t="str">
            <v>m²</v>
          </cell>
          <cell r="D906">
            <v>2.35</v>
          </cell>
          <cell r="E906">
            <v>6.83</v>
          </cell>
          <cell r="F906">
            <v>9.18</v>
          </cell>
        </row>
        <row r="907">
          <cell r="A907" t="str">
            <v> 170404</v>
          </cell>
          <cell r="B907" t="str">
            <v>Revestimento em gesso liso desempenado sobre bloco</v>
          </cell>
          <cell r="C907" t="str">
            <v>m²</v>
          </cell>
          <cell r="D907">
            <v>3.29</v>
          </cell>
          <cell r="E907">
            <v>6.83</v>
          </cell>
          <cell r="F907">
            <v>10.119999999999999</v>
          </cell>
        </row>
        <row r="908">
          <cell r="A908" t="str">
            <v> 170500</v>
          </cell>
          <cell r="B908" t="str">
            <v>Revestimento em concreto</v>
          </cell>
        </row>
        <row r="909">
          <cell r="A909" t="str">
            <v> 170502</v>
          </cell>
          <cell r="B909" t="str">
            <v>Piso com requadro em concreto simples sem controle de fck</v>
          </cell>
          <cell r="C909" t="str">
            <v>m³</v>
          </cell>
          <cell r="D909">
            <v>245.71</v>
          </cell>
          <cell r="E909">
            <v>204.48</v>
          </cell>
          <cell r="F909">
            <v>450.19</v>
          </cell>
        </row>
        <row r="910">
          <cell r="A910" t="str">
            <v> 170507</v>
          </cell>
          <cell r="B910" t="str">
            <v>Piso com requadro em concreto simples com controle fck = 20 MPa</v>
          </cell>
          <cell r="C910" t="str">
            <v>m³</v>
          </cell>
          <cell r="D910">
            <v>322.43</v>
          </cell>
          <cell r="E910">
            <v>204.48</v>
          </cell>
          <cell r="F910">
            <v>526.91</v>
          </cell>
        </row>
        <row r="911">
          <cell r="A911" t="str">
            <v> 170508</v>
          </cell>
          <cell r="B911" t="str">
            <v>Piso em placas pré-moldadas de concreto rejuntado com grama</v>
          </cell>
          <cell r="C911" t="str">
            <v>m²</v>
          </cell>
          <cell r="D911">
            <v>18.07</v>
          </cell>
          <cell r="E911">
            <v>17.29</v>
          </cell>
          <cell r="F911">
            <v>35.36</v>
          </cell>
        </row>
        <row r="912">
          <cell r="A912" t="str">
            <v> 170510</v>
          </cell>
          <cell r="B912" t="str">
            <v>Piso com requadro em concreto simples com controle fck= 25 MPa</v>
          </cell>
          <cell r="C912" t="str">
            <v>m³</v>
          </cell>
          <cell r="D912">
            <v>342.12</v>
          </cell>
          <cell r="E912">
            <v>204.48</v>
          </cell>
          <cell r="F912">
            <v>546.6</v>
          </cell>
        </row>
        <row r="913">
          <cell r="A913" t="str">
            <v> 170532</v>
          </cell>
          <cell r="B913" t="str">
            <v>Soleira em concreto simples</v>
          </cell>
          <cell r="C913" t="str">
            <v>m</v>
          </cell>
          <cell r="D913">
            <v>12.96</v>
          </cell>
          <cell r="E913">
            <v>23.78</v>
          </cell>
          <cell r="F913">
            <v>36.74</v>
          </cell>
        </row>
        <row r="914">
          <cell r="A914" t="str">
            <v> 170542</v>
          </cell>
          <cell r="B914" t="str">
            <v>Peitoril em concreto simples</v>
          </cell>
          <cell r="C914" t="str">
            <v>m</v>
          </cell>
          <cell r="D914">
            <v>6.52</v>
          </cell>
          <cell r="E914">
            <v>31.91</v>
          </cell>
          <cell r="F914">
            <v>38.43</v>
          </cell>
        </row>
        <row r="915">
          <cell r="A915" t="str">
            <v> 171000</v>
          </cell>
          <cell r="B915" t="str">
            <v>Revestimento em granilite fundido no local</v>
          </cell>
        </row>
        <row r="916">
          <cell r="A916" t="str">
            <v> 171002</v>
          </cell>
          <cell r="B916" t="str">
            <v>Piso em granilite moldado no local</v>
          </cell>
          <cell r="C916" t="str">
            <v>m²</v>
          </cell>
          <cell r="D916">
            <v>41.75</v>
          </cell>
          <cell r="E916">
            <v>3.86</v>
          </cell>
          <cell r="F916">
            <v>45.61</v>
          </cell>
        </row>
        <row r="917">
          <cell r="A917" t="str">
            <v> 171010</v>
          </cell>
          <cell r="B917" t="str">
            <v>Soleira em granilite moldado no local</v>
          </cell>
          <cell r="C917" t="str">
            <v>m</v>
          </cell>
          <cell r="D917">
            <v>28.7</v>
          </cell>
          <cell r="E917">
            <v>0.96</v>
          </cell>
          <cell r="F917">
            <v>29.66</v>
          </cell>
        </row>
        <row r="918">
          <cell r="A918" t="str">
            <v> 171012</v>
          </cell>
          <cell r="B918" t="str">
            <v>Degrau em granilite moldado no local</v>
          </cell>
          <cell r="C918" t="str">
            <v>m</v>
          </cell>
          <cell r="D918">
            <v>42.24</v>
          </cell>
          <cell r="E918">
            <v>1.1599999999999999</v>
          </cell>
          <cell r="F918">
            <v>43.4</v>
          </cell>
        </row>
        <row r="919">
          <cell r="A919" t="str">
            <v> 171020</v>
          </cell>
          <cell r="B919" t="str">
            <v>Rodapé qualquer em granilite moldado no local até 10 cm</v>
          </cell>
          <cell r="C919" t="str">
            <v>m</v>
          </cell>
          <cell r="D919">
            <v>22.15</v>
          </cell>
          <cell r="E919">
            <v>1.93</v>
          </cell>
          <cell r="F919">
            <v>24.08</v>
          </cell>
        </row>
        <row r="920">
          <cell r="A920" t="str">
            <v> 171041</v>
          </cell>
          <cell r="B920" t="str">
            <v>Rodapé em placas pré-moldadas de granilite, acabamento encerado, até 10 cm</v>
          </cell>
          <cell r="C920" t="str">
            <v>m</v>
          </cell>
          <cell r="D920">
            <v>64.97</v>
          </cell>
          <cell r="E920">
            <v>0.23</v>
          </cell>
          <cell r="F920">
            <v>65.2</v>
          </cell>
        </row>
        <row r="921">
          <cell r="A921" t="str">
            <v> 171042</v>
          </cell>
          <cell r="B921" t="str">
            <v>Soleira em placas pré-moldadas de granilite, acabamento encerado, até 30 cm</v>
          </cell>
          <cell r="C921" t="str">
            <v>m</v>
          </cell>
          <cell r="D921">
            <v>66.599999999999994</v>
          </cell>
          <cell r="E921">
            <v>0.69</v>
          </cell>
          <cell r="F921">
            <v>67.290000000000006</v>
          </cell>
        </row>
        <row r="922">
          <cell r="A922" t="str">
            <v> 171043</v>
          </cell>
          <cell r="B922" t="str">
            <v>Piso em placas de granilite, acabamento encerado</v>
          </cell>
          <cell r="C922" t="str">
            <v>m²</v>
          </cell>
          <cell r="D922">
            <v>136.49</v>
          </cell>
          <cell r="E922">
            <v>2.31</v>
          </cell>
          <cell r="F922">
            <v>138.80000000000001</v>
          </cell>
        </row>
        <row r="923">
          <cell r="A923" t="str">
            <v> 171200</v>
          </cell>
          <cell r="B923" t="str">
            <v>Revestimento industrial fundido no local</v>
          </cell>
        </row>
        <row r="924">
          <cell r="A924" t="str">
            <v> 171202</v>
          </cell>
          <cell r="B924" t="str">
            <v>Piso em alta resistência moldado no local 8 mm</v>
          </cell>
          <cell r="C924" t="str">
            <v>m²</v>
          </cell>
          <cell r="D924">
            <v>42.4</v>
          </cell>
          <cell r="E924">
            <v>3.86</v>
          </cell>
          <cell r="F924">
            <v>46.26</v>
          </cell>
        </row>
        <row r="925">
          <cell r="A925" t="str">
            <v> 171206</v>
          </cell>
          <cell r="B925" t="str">
            <v>Piso em alta resistência moldado no local 12 mm</v>
          </cell>
          <cell r="C925" t="str">
            <v>m²</v>
          </cell>
          <cell r="D925">
            <v>46.74</v>
          </cell>
          <cell r="E925">
            <v>3.86</v>
          </cell>
          <cell r="F925">
            <v>50.6</v>
          </cell>
        </row>
        <row r="926">
          <cell r="A926" t="str">
            <v> 171210</v>
          </cell>
          <cell r="B926" t="str">
            <v>Soleira em alta resistência moldada no local</v>
          </cell>
          <cell r="C926" t="str">
            <v>m</v>
          </cell>
          <cell r="D926">
            <v>21.92</v>
          </cell>
          <cell r="E926">
            <v>0.96</v>
          </cell>
          <cell r="F926">
            <v>22.88</v>
          </cell>
        </row>
        <row r="927">
          <cell r="A927" t="str">
            <v> 171212</v>
          </cell>
          <cell r="B927" t="str">
            <v>Degrau em alta resistência 8 mm</v>
          </cell>
          <cell r="C927" t="str">
            <v>m</v>
          </cell>
          <cell r="D927">
            <v>43.8</v>
          </cell>
          <cell r="E927">
            <v>1.1599999999999999</v>
          </cell>
          <cell r="F927">
            <v>44.96</v>
          </cell>
        </row>
        <row r="928">
          <cell r="A928" t="str">
            <v> 171214</v>
          </cell>
          <cell r="B928" t="str">
            <v>Degrau em alta resistência 12 mm</v>
          </cell>
          <cell r="C928" t="str">
            <v>m</v>
          </cell>
          <cell r="D928">
            <v>42.91</v>
          </cell>
          <cell r="E928">
            <v>1.1599999999999999</v>
          </cell>
          <cell r="F928">
            <v>44.07</v>
          </cell>
        </row>
        <row r="929">
          <cell r="A929" t="str">
            <v> 171224</v>
          </cell>
          <cell r="B929" t="str">
            <v>Rodapé qualquer em alta resistência moldado no local até 10 cm</v>
          </cell>
          <cell r="C929" t="str">
            <v>m</v>
          </cell>
          <cell r="D929">
            <v>20.98</v>
          </cell>
          <cell r="E929">
            <v>1.93</v>
          </cell>
          <cell r="F929">
            <v>22.91</v>
          </cell>
        </row>
        <row r="930">
          <cell r="A930" t="str">
            <v> 172000</v>
          </cell>
          <cell r="B930" t="str">
            <v>Revestimento especial fundido no local</v>
          </cell>
        </row>
        <row r="931">
          <cell r="A931" t="str">
            <v> 172002</v>
          </cell>
          <cell r="B931" t="str">
            <v>Massa raspada</v>
          </cell>
          <cell r="C931" t="str">
            <v>m²</v>
          </cell>
          <cell r="D931">
            <v>40.880000000000003</v>
          </cell>
          <cell r="E931">
            <v>27.01</v>
          </cell>
          <cell r="F931">
            <v>67.89</v>
          </cell>
        </row>
        <row r="932">
          <cell r="A932" t="str">
            <v> 172004</v>
          </cell>
          <cell r="B932" t="str">
            <v>Revestimento em granito lavado tipo Fulget uso externo, em faixas até 40 cm</v>
          </cell>
          <cell r="C932" t="str">
            <v>m</v>
          </cell>
          <cell r="D932">
            <v>34.75</v>
          </cell>
          <cell r="E932">
            <v>9.64</v>
          </cell>
          <cell r="F932">
            <v>44.39</v>
          </cell>
        </row>
        <row r="933">
          <cell r="A933" t="str">
            <v> 172005</v>
          </cell>
          <cell r="B933" t="str">
            <v>Friso para junta de dilatação em revestimento de granito lavado tipo Fulget</v>
          </cell>
          <cell r="C933" t="str">
            <v>m</v>
          </cell>
          <cell r="D933">
            <v>4.6900000000000004</v>
          </cell>
          <cell r="E933">
            <v>0</v>
          </cell>
          <cell r="F933">
            <v>4.6900000000000004</v>
          </cell>
        </row>
        <row r="934">
          <cell r="A934" t="str">
            <v> 172006</v>
          </cell>
          <cell r="B934" t="str">
            <v>Revestimento em granito lavado tipo Fulget uso externo</v>
          </cell>
          <cell r="C934" t="str">
            <v>m²</v>
          </cell>
          <cell r="D934">
            <v>72.17</v>
          </cell>
          <cell r="E934">
            <v>9.64</v>
          </cell>
          <cell r="F934">
            <v>81.81</v>
          </cell>
        </row>
        <row r="935">
          <cell r="A935" t="str">
            <v> 172014</v>
          </cell>
          <cell r="B935" t="str">
            <v>Revestimento texturizado acrílico com microagregados minerais</v>
          </cell>
          <cell r="C935" t="str">
            <v>m²</v>
          </cell>
          <cell r="D935">
            <v>4.72</v>
          </cell>
          <cell r="E935">
            <v>9.33</v>
          </cell>
          <cell r="F935">
            <v>14.05</v>
          </cell>
        </row>
        <row r="936">
          <cell r="A936" t="str">
            <v> 174000</v>
          </cell>
          <cell r="B936" t="str">
            <v>Reparos e conservações em massa e concreto</v>
          </cell>
        </row>
        <row r="937">
          <cell r="A937" t="str">
            <v> 174001</v>
          </cell>
          <cell r="B937" t="str">
            <v>Reparos em piso de granilite - estucamento e polimento</v>
          </cell>
          <cell r="C937" t="str">
            <v>m²</v>
          </cell>
          <cell r="D937">
            <v>19.61</v>
          </cell>
          <cell r="E937">
            <v>0</v>
          </cell>
          <cell r="F937">
            <v>19.61</v>
          </cell>
        </row>
        <row r="938">
          <cell r="A938" t="str">
            <v> 174002</v>
          </cell>
          <cell r="B938" t="str">
            <v>Reparos em pisos de alta resistência fundidos no local - estucamento e polimento</v>
          </cell>
          <cell r="C938" t="str">
            <v>m²</v>
          </cell>
          <cell r="D938">
            <v>17.809999999999999</v>
          </cell>
          <cell r="E938">
            <v>0</v>
          </cell>
          <cell r="F938">
            <v>17.809999999999999</v>
          </cell>
        </row>
        <row r="939">
          <cell r="A939" t="str">
            <v> 174003</v>
          </cell>
          <cell r="B939" t="str">
            <v>Reparos em degrau de granilite - estucamento e polimento</v>
          </cell>
          <cell r="C939" t="str">
            <v>m</v>
          </cell>
          <cell r="D939">
            <v>23.56</v>
          </cell>
          <cell r="E939">
            <v>0</v>
          </cell>
          <cell r="F939">
            <v>23.56</v>
          </cell>
        </row>
        <row r="940">
          <cell r="A940" t="str">
            <v> 174005</v>
          </cell>
          <cell r="B940" t="str">
            <v>Reparos em peitoril de granilite - estucamento e polimento</v>
          </cell>
          <cell r="C940" t="str">
            <v>m</v>
          </cell>
          <cell r="D940">
            <v>12.54</v>
          </cell>
          <cell r="E940">
            <v>0</v>
          </cell>
          <cell r="F940">
            <v>12.54</v>
          </cell>
        </row>
        <row r="941">
          <cell r="A941" t="str">
            <v> 174007</v>
          </cell>
          <cell r="B941" t="str">
            <v>Reparos em rodapé de granilite - estucamento e polimento</v>
          </cell>
          <cell r="C941" t="str">
            <v>m</v>
          </cell>
          <cell r="D941">
            <v>12.5</v>
          </cell>
          <cell r="E941">
            <v>0</v>
          </cell>
          <cell r="F941">
            <v>12.5</v>
          </cell>
        </row>
        <row r="942">
          <cell r="A942" t="str">
            <v> 174011</v>
          </cell>
          <cell r="B942" t="str">
            <v>Faixa antiderrapante definitiva para degraus, soleiras, patamares ou pisos</v>
          </cell>
          <cell r="C942" t="str">
            <v>m</v>
          </cell>
          <cell r="D942">
            <v>0</v>
          </cell>
          <cell r="E942">
            <v>21.31</v>
          </cell>
          <cell r="F942">
            <v>21.31</v>
          </cell>
        </row>
        <row r="943">
          <cell r="A943" t="str">
            <v> 180000</v>
          </cell>
          <cell r="B943" t="str">
            <v>Revestimento cerâmico</v>
          </cell>
        </row>
        <row r="944">
          <cell r="A944" t="str">
            <v> 180600</v>
          </cell>
          <cell r="B944" t="str">
            <v>Pisos em placas cerâmicas esmaltadas prensadas</v>
          </cell>
        </row>
        <row r="945">
          <cell r="A945" t="str">
            <v> 180601</v>
          </cell>
          <cell r="B945" t="str">
            <v>Piso cerâmico esmaltado PEI-4 resistência química A, para áreas internas sujeitas à lavagem frequente, assentado com argamassa mista</v>
          </cell>
          <cell r="C945" t="str">
            <v>m²</v>
          </cell>
          <cell r="D945">
            <v>30.22</v>
          </cell>
          <cell r="E945">
            <v>30.52</v>
          </cell>
          <cell r="F945">
            <v>60.74</v>
          </cell>
        </row>
        <row r="946">
          <cell r="A946" t="str">
            <v> 180602</v>
          </cell>
          <cell r="B946" t="str">
            <v>Piso cerâmico esmaltado PEI-4 resistência química A, para áreas internas sujeitas à lavagem frequente, assentado com argamassa colante industrializada</v>
          </cell>
          <cell r="C946" t="str">
            <v>m²</v>
          </cell>
          <cell r="D946">
            <v>25.4</v>
          </cell>
          <cell r="E946">
            <v>7.25</v>
          </cell>
          <cell r="F946">
            <v>32.65</v>
          </cell>
        </row>
        <row r="947">
          <cell r="A947" t="str">
            <v> 180603</v>
          </cell>
          <cell r="B947" t="str">
            <v>Rodapé cerâmico esmaltado PEI-4 resistência química A, para áreas internas sujeitas à lavagem frequente, assentado com argamassa mista</v>
          </cell>
          <cell r="C947" t="str">
            <v>m</v>
          </cell>
          <cell r="D947">
            <v>13.84</v>
          </cell>
          <cell r="E947">
            <v>15.22</v>
          </cell>
          <cell r="F947">
            <v>29.06</v>
          </cell>
        </row>
        <row r="948">
          <cell r="A948" t="str">
            <v> 180604</v>
          </cell>
          <cell r="B948" t="str">
            <v>Rodapé cerâmico esmaltado PEI-4 resistência química A, para áreas internas sujeitas à lavagem frequente, assentado com argamassa colante industrializada</v>
          </cell>
          <cell r="C948" t="str">
            <v>m</v>
          </cell>
          <cell r="D948">
            <v>13.86</v>
          </cell>
          <cell r="E948">
            <v>0.57999999999999996</v>
          </cell>
          <cell r="F948">
            <v>14.44</v>
          </cell>
        </row>
        <row r="949">
          <cell r="A949" t="str">
            <v> 180605</v>
          </cell>
          <cell r="B949" t="str">
            <v>Piso cerâmico esmaltado com textura semi-rugosa PEI-5 resistência química A, para áreas internas, assentado com argamassa mista</v>
          </cell>
          <cell r="C949" t="str">
            <v>m²</v>
          </cell>
          <cell r="D949">
            <v>39.1</v>
          </cell>
          <cell r="E949">
            <v>30.52</v>
          </cell>
          <cell r="F949">
            <v>69.62</v>
          </cell>
        </row>
        <row r="950">
          <cell r="A950" t="str">
            <v> 180606</v>
          </cell>
          <cell r="B950" t="str">
            <v>Piso cerâmico esmaltado com textura semi-rugosa PEI-5 resistência química A, para áreas internas, assentado com argamassa colante industrializada</v>
          </cell>
          <cell r="C950" t="str">
            <v>m²</v>
          </cell>
          <cell r="D950">
            <v>34.28</v>
          </cell>
          <cell r="E950">
            <v>7.25</v>
          </cell>
          <cell r="F950">
            <v>41.53</v>
          </cell>
        </row>
        <row r="951">
          <cell r="A951" t="str">
            <v> 180607</v>
          </cell>
          <cell r="B951" t="str">
            <v>Rodapé cerâmico esmaltado com textura semi-rugosa PEI-5 resistência química A, para áreas internas, assentado com argamassa mista</v>
          </cell>
          <cell r="C951" t="str">
            <v>m</v>
          </cell>
          <cell r="D951">
            <v>3.44</v>
          </cell>
          <cell r="E951">
            <v>16.37</v>
          </cell>
          <cell r="F951">
            <v>19.809999999999999</v>
          </cell>
        </row>
        <row r="952">
          <cell r="A952" t="str">
            <v> 180608</v>
          </cell>
          <cell r="B952" t="str">
            <v>Rodapé cerâmico esmaltado com textura semi-rugosa PEI-5 resistência química A, para áreas internas, assentado com argamassa colante industrializada</v>
          </cell>
          <cell r="C952" t="str">
            <v>m</v>
          </cell>
          <cell r="D952">
            <v>3.46</v>
          </cell>
          <cell r="E952">
            <v>3.88</v>
          </cell>
          <cell r="F952">
            <v>7.34</v>
          </cell>
        </row>
        <row r="953">
          <cell r="A953" t="str">
            <v> 180609</v>
          </cell>
          <cell r="B953" t="str">
            <v>Piso cerâmico esmaltado PEI-5 resistência química B, para áreas internas, assentado com argamassa mista</v>
          </cell>
          <cell r="C953" t="str">
            <v>m²</v>
          </cell>
          <cell r="D953">
            <v>35.92</v>
          </cell>
          <cell r="E953">
            <v>30.52</v>
          </cell>
          <cell r="F953">
            <v>66.44</v>
          </cell>
        </row>
        <row r="954">
          <cell r="A954" t="str">
            <v> 180610</v>
          </cell>
          <cell r="B954" t="str">
            <v>Piso cerâmico esmaltado PEI-5 resistência química B, para áreas internas, assentado com argamassa colante industrializada</v>
          </cell>
          <cell r="C954" t="str">
            <v>m²</v>
          </cell>
          <cell r="D954">
            <v>31.1</v>
          </cell>
          <cell r="E954">
            <v>7.25</v>
          </cell>
          <cell r="F954">
            <v>38.35</v>
          </cell>
        </row>
        <row r="955">
          <cell r="A955" t="str">
            <v> 180611</v>
          </cell>
          <cell r="B955" t="str">
            <v>Rodapé cerâmico esmaltado PEI-5 resistência química B, para áreas internas, assentado com argamassa mista</v>
          </cell>
          <cell r="C955" t="str">
            <v>m</v>
          </cell>
          <cell r="D955">
            <v>19.829999999999998</v>
          </cell>
          <cell r="E955">
            <v>15.22</v>
          </cell>
          <cell r="F955">
            <v>35.049999999999997</v>
          </cell>
        </row>
        <row r="956">
          <cell r="A956" t="str">
            <v> 180612</v>
          </cell>
          <cell r="B956" t="str">
            <v>Rodapé cerâmico esmaltado PEI-5 resistência química B, para áreas internas, assentado com argamassa colante industrializada</v>
          </cell>
          <cell r="C956" t="str">
            <v>m</v>
          </cell>
          <cell r="D956">
            <v>19.850000000000001</v>
          </cell>
          <cell r="E956">
            <v>0.57999999999999996</v>
          </cell>
          <cell r="F956">
            <v>20.43</v>
          </cell>
        </row>
        <row r="957">
          <cell r="A957" t="str">
            <v> 180613</v>
          </cell>
          <cell r="B957" t="str">
            <v>Piso cerâmico esmaltado antiderrapante PEI-5 resistência química A, para áreas internas com saída para o exterior, assentado com argamassa mista</v>
          </cell>
          <cell r="C957" t="str">
            <v>m²</v>
          </cell>
          <cell r="D957">
            <v>54.59</v>
          </cell>
          <cell r="E957">
            <v>30.52</v>
          </cell>
          <cell r="F957">
            <v>85.11</v>
          </cell>
        </row>
        <row r="958">
          <cell r="A958" t="str">
            <v> 180614</v>
          </cell>
          <cell r="B958" t="str">
            <v>Piso cerâmico esmaltado antiderrapante PEI-5 resistência química A, para áreas internas com saída para o exterior, assentado c/argamassa colante industrializada</v>
          </cell>
          <cell r="C958" t="str">
            <v>m²</v>
          </cell>
          <cell r="D958">
            <v>52.1</v>
          </cell>
          <cell r="E958">
            <v>7.25</v>
          </cell>
          <cell r="F958">
            <v>59.35</v>
          </cell>
        </row>
        <row r="959">
          <cell r="A959" t="str">
            <v> 180615</v>
          </cell>
          <cell r="B959" t="str">
            <v>Rodapé cerâmico esmaltado PEI-5 resistência química A, para áreas internas com saída para o exterior, assentado com argamassa mista</v>
          </cell>
          <cell r="C959" t="str">
            <v>m</v>
          </cell>
          <cell r="D959">
            <v>10.85</v>
          </cell>
          <cell r="E959">
            <v>15.22</v>
          </cell>
          <cell r="F959">
            <v>26.07</v>
          </cell>
        </row>
        <row r="960">
          <cell r="A960" t="str">
            <v> 180616</v>
          </cell>
          <cell r="B960" t="str">
            <v>Rodapé cerâmico esmaltado PEI-5 resistência química A, para áreas internas com saída para o exterior, assentado com argamassa colante industrializada</v>
          </cell>
          <cell r="C960" t="str">
            <v>m</v>
          </cell>
          <cell r="D960">
            <v>11.13</v>
          </cell>
          <cell r="E960">
            <v>0.57999999999999996</v>
          </cell>
          <cell r="F960">
            <v>11.71</v>
          </cell>
        </row>
        <row r="961">
          <cell r="A961" t="str">
            <v> 180617</v>
          </cell>
          <cell r="B961" t="str">
            <v>Piso cerâmico esmaltado rústico PEI-5 resistência química B, para áreas internas com saída para o exterior, assentado com argamassa mista</v>
          </cell>
          <cell r="C961" t="str">
            <v>m²</v>
          </cell>
          <cell r="D961">
            <v>39.200000000000003</v>
          </cell>
          <cell r="E961">
            <v>30.52</v>
          </cell>
          <cell r="F961">
            <v>69.72</v>
          </cell>
        </row>
        <row r="962">
          <cell r="A962" t="str">
            <v> 180618</v>
          </cell>
          <cell r="B962" t="str">
            <v>Piso cerâmico esmaltado rústico PEI-5 resistência química B, para áreas internas com saída para o exterior, assentado com argamassa colante industrializada</v>
          </cell>
          <cell r="C962" t="str">
            <v>m²</v>
          </cell>
          <cell r="D962">
            <v>36.71</v>
          </cell>
          <cell r="E962">
            <v>7.25</v>
          </cell>
          <cell r="F962">
            <v>43.96</v>
          </cell>
        </row>
        <row r="963">
          <cell r="A963" t="str">
            <v> 180619</v>
          </cell>
          <cell r="B963" t="str">
            <v>Rodapé cerâmico esmaltado rústico PEI-5 resistência química B, para áreas internas com saída para o exterior, assentado com argamassa mista</v>
          </cell>
          <cell r="C963" t="str">
            <v>m</v>
          </cell>
          <cell r="D963">
            <v>3.45</v>
          </cell>
          <cell r="E963">
            <v>18.510000000000002</v>
          </cell>
          <cell r="F963">
            <v>21.96</v>
          </cell>
        </row>
        <row r="964">
          <cell r="A964" t="str">
            <v> 180620</v>
          </cell>
          <cell r="B964" t="str">
            <v>Rodapé cerâmico esmaltado rústico PEI-5 resistência química B, para áreas internas c/saída para o exterior, assentado com argamassa colante industrializada</v>
          </cell>
          <cell r="C964" t="str">
            <v>m</v>
          </cell>
          <cell r="D964">
            <v>3.73</v>
          </cell>
          <cell r="E964">
            <v>3.88</v>
          </cell>
          <cell r="F964">
            <v>7.61</v>
          </cell>
        </row>
        <row r="965">
          <cell r="A965" t="str">
            <v> 180621</v>
          </cell>
          <cell r="B965" t="str">
            <v>Piso cerâmico esmaltado texturizado PEI-5 resistência química B, para áreas externas, assentado com argamassa mista</v>
          </cell>
          <cell r="C965" t="str">
            <v>m²</v>
          </cell>
          <cell r="D965">
            <v>32.200000000000003</v>
          </cell>
          <cell r="E965">
            <v>30.52</v>
          </cell>
          <cell r="F965">
            <v>62.72</v>
          </cell>
        </row>
        <row r="966">
          <cell r="A966" t="str">
            <v> 180622</v>
          </cell>
          <cell r="B966" t="str">
            <v>Piso cerâmico esmaltado texturizado PEI-5 resistência química B, para áreas externas, assentado com argamassa colante industrializada</v>
          </cell>
          <cell r="C966" t="str">
            <v>m²</v>
          </cell>
          <cell r="D966">
            <v>29.71</v>
          </cell>
          <cell r="E966">
            <v>7.25</v>
          </cell>
          <cell r="F966">
            <v>36.96</v>
          </cell>
        </row>
        <row r="967">
          <cell r="A967" t="str">
            <v> 180623</v>
          </cell>
          <cell r="B967" t="str">
            <v>Rodapé cerâmico esmaltado texturizado PEI-5 resistência química B, para áreas externas, assentado com argamassa mista</v>
          </cell>
          <cell r="C967" t="str">
            <v>m</v>
          </cell>
          <cell r="D967">
            <v>2.75</v>
          </cell>
          <cell r="E967">
            <v>18.510000000000002</v>
          </cell>
          <cell r="F967">
            <v>21.26</v>
          </cell>
        </row>
        <row r="968">
          <cell r="A968" t="str">
            <v> 180624</v>
          </cell>
          <cell r="B968" t="str">
            <v>Rodapé cerâmico esmaltado texturizado PEI-5 resistência química B, para áreas externas, assentado com argamassa colante industrializada</v>
          </cell>
          <cell r="C968" t="str">
            <v>m</v>
          </cell>
          <cell r="D968">
            <v>3.03</v>
          </cell>
          <cell r="E968">
            <v>3.88</v>
          </cell>
          <cell r="F968">
            <v>6.91</v>
          </cell>
        </row>
        <row r="969">
          <cell r="A969" t="str">
            <v> 180627</v>
          </cell>
          <cell r="B969" t="str">
            <v>Piso cerâmico esmaltado antiderrapante, PEI-5, resistência química A, assentado com argamassa colante industrializada</v>
          </cell>
          <cell r="C969" t="str">
            <v>m²</v>
          </cell>
          <cell r="D969">
            <v>33.06</v>
          </cell>
          <cell r="E969">
            <v>7.25</v>
          </cell>
          <cell r="F969">
            <v>40.31</v>
          </cell>
        </row>
        <row r="970">
          <cell r="A970" t="str">
            <v> 180628</v>
          </cell>
          <cell r="B970" t="str">
            <v>Rodapé cerâmico esmaltado antiderrapante, PEI-5, resistência química A, assentado com argamassa colante industrializada</v>
          </cell>
          <cell r="C970" t="str">
            <v>m</v>
          </cell>
          <cell r="D970">
            <v>3.28</v>
          </cell>
          <cell r="E970">
            <v>3.88</v>
          </cell>
          <cell r="F970">
            <v>7.16</v>
          </cell>
        </row>
        <row r="971">
          <cell r="A971" t="str">
            <v> 180640</v>
          </cell>
          <cell r="B971" t="str">
            <v>Rejuntamento de piso em placas cerâmicas (30-34 x 30-34 cm) com cimento branco, juntas acima de 3 até 5 mm</v>
          </cell>
          <cell r="C971" t="str">
            <v>m²</v>
          </cell>
          <cell r="D971">
            <v>0.45</v>
          </cell>
          <cell r="E971">
            <v>4.8499999999999996</v>
          </cell>
          <cell r="F971">
            <v>5.3</v>
          </cell>
        </row>
        <row r="972">
          <cell r="A972" t="str">
            <v> 180641</v>
          </cell>
          <cell r="B972" t="str">
            <v>Rejuntamento de piso em placas cerâmicas (30-34 x 30-34 cm) com argamassa industrializada para rejunte, juntas acima de 3 até 5 mm</v>
          </cell>
          <cell r="C972" t="str">
            <v>m²</v>
          </cell>
          <cell r="D972">
            <v>0.95</v>
          </cell>
          <cell r="E972">
            <v>4.8499999999999996</v>
          </cell>
          <cell r="F972">
            <v>5.8</v>
          </cell>
        </row>
        <row r="973">
          <cell r="A973" t="str">
            <v> 180642</v>
          </cell>
          <cell r="B973" t="str">
            <v>Rejuntamento de piso em placas cerâmicas (40-43 x 40-43 cm) com cimento branco, juntas acima 5 até 10 mm</v>
          </cell>
          <cell r="C973" t="str">
            <v>m²</v>
          </cell>
          <cell r="D973">
            <v>0.89</v>
          </cell>
          <cell r="E973">
            <v>4.8499999999999996</v>
          </cell>
          <cell r="F973">
            <v>5.74</v>
          </cell>
        </row>
        <row r="974">
          <cell r="A974" t="str">
            <v> 180643</v>
          </cell>
          <cell r="B974" t="str">
            <v>Rejuntamento de piso em placas cerâmicas (40-43 x 40-43 cm) com argamassa industrializada para rejunte, juntas acima de 5 até 10 mm</v>
          </cell>
          <cell r="C974" t="str">
            <v>m²</v>
          </cell>
          <cell r="D974">
            <v>2.37</v>
          </cell>
          <cell r="E974">
            <v>4.8499999999999996</v>
          </cell>
          <cell r="F974">
            <v>7.22</v>
          </cell>
        </row>
        <row r="975">
          <cell r="A975" t="str">
            <v> 180650</v>
          </cell>
          <cell r="B975" t="str">
            <v>Rejuntamento de rodapé em placas cerâmicas até 10 cm de altura com cimento branco, juntas acima de 3 até 5 mm</v>
          </cell>
          <cell r="C975" t="str">
            <v>m</v>
          </cell>
          <cell r="D975">
            <v>0.04</v>
          </cell>
          <cell r="E975">
            <v>0.54</v>
          </cell>
          <cell r="F975">
            <v>0.57999999999999996</v>
          </cell>
        </row>
        <row r="976">
          <cell r="A976" t="str">
            <v> 180651</v>
          </cell>
          <cell r="B976" t="str">
            <v>Rejuntamento de rodapé em placas cerâmicas até 10 cm de altura com argamassa industrializada para rejunte, juntas acima de 3 até 5 mm</v>
          </cell>
          <cell r="C976" t="str">
            <v>m</v>
          </cell>
          <cell r="D976">
            <v>0.09</v>
          </cell>
          <cell r="E976">
            <v>0.54</v>
          </cell>
          <cell r="F976">
            <v>0.63</v>
          </cell>
        </row>
        <row r="977">
          <cell r="A977" t="str">
            <v> 180652</v>
          </cell>
          <cell r="B977" t="str">
            <v>Rejuntamento de rodapé em placas cerâmicas até 10 cm de altura com cimento branco, juntas acima de 5 até 10 mm</v>
          </cell>
          <cell r="C977" t="str">
            <v>m</v>
          </cell>
          <cell r="D977">
            <v>0.09</v>
          </cell>
          <cell r="E977">
            <v>0.54</v>
          </cell>
          <cell r="F977">
            <v>0.63</v>
          </cell>
        </row>
        <row r="978">
          <cell r="A978" t="str">
            <v> 180653</v>
          </cell>
          <cell r="B978" t="str">
            <v>Rejuntamento de rodapé em placas cerâmicas até 10 cm de altura com argamassa industrializada para rejunte, juntas acima de 5 até 10 mm</v>
          </cell>
          <cell r="C978" t="str">
            <v>m</v>
          </cell>
          <cell r="D978">
            <v>0.24</v>
          </cell>
          <cell r="E978">
            <v>0.54</v>
          </cell>
          <cell r="F978">
            <v>0.78</v>
          </cell>
        </row>
        <row r="979">
          <cell r="A979" t="str">
            <v> 180700</v>
          </cell>
          <cell r="B979" t="str">
            <v>Pisos em placas cerâmicas não esmaltadas extrudadas</v>
          </cell>
        </row>
        <row r="980">
          <cell r="A980" t="str">
            <v> 180701</v>
          </cell>
          <cell r="B980" t="str">
            <v>Piso cerâmico não esmaltado extrudado alta resistência química e mecânica, espessura de 9 mm, assentado com argamassa de cimento e areia</v>
          </cell>
          <cell r="C980" t="str">
            <v>m²</v>
          </cell>
          <cell r="D980">
            <v>72.709999999999994</v>
          </cell>
          <cell r="E980">
            <v>22.39</v>
          </cell>
          <cell r="F980">
            <v>95.1</v>
          </cell>
        </row>
        <row r="981">
          <cell r="A981" t="str">
            <v> 180702</v>
          </cell>
          <cell r="B981" t="str">
            <v>Piso cerâmico não esmaltado extrudado alta resistência química e mecânica, espessura de 9 mm, assentado com argamassa colante industrializada</v>
          </cell>
          <cell r="C981" t="str">
            <v>m²</v>
          </cell>
          <cell r="D981">
            <v>68.8</v>
          </cell>
          <cell r="E981">
            <v>7.25</v>
          </cell>
          <cell r="F981">
            <v>76.05</v>
          </cell>
        </row>
        <row r="982">
          <cell r="A982" t="str">
            <v> 180703</v>
          </cell>
          <cell r="B982" t="str">
            <v>Piso cerâmico não esmaltado extrudado alta resistência química e mecânica, espessura de 14 mm, assentado com argamassa de cimento e areia</v>
          </cell>
          <cell r="C982" t="str">
            <v>m²</v>
          </cell>
          <cell r="D982">
            <v>103.36</v>
          </cell>
          <cell r="E982">
            <v>22.39</v>
          </cell>
          <cell r="F982">
            <v>125.75</v>
          </cell>
        </row>
        <row r="983">
          <cell r="A983" t="str">
            <v> 180704</v>
          </cell>
          <cell r="B983" t="str">
            <v>Piso cerâmico não esmaltado extrudado alta resistência química e mecânica, espessura de 14 mm, assentado com argamassa colante industrializada</v>
          </cell>
          <cell r="C983" t="str">
            <v>m²</v>
          </cell>
          <cell r="D983">
            <v>99.45</v>
          </cell>
          <cell r="E983">
            <v>7.25</v>
          </cell>
          <cell r="F983">
            <v>106.7</v>
          </cell>
        </row>
        <row r="984">
          <cell r="A984" t="str">
            <v> 180707</v>
          </cell>
          <cell r="B984" t="str">
            <v>Rodapé cerâmico não esmaltado extrudado alta resistência química e mecânica, altura de 10 cm, assentado com argamassa de cimento e areia</v>
          </cell>
          <cell r="C984" t="str">
            <v>m</v>
          </cell>
          <cell r="D984">
            <v>23.42</v>
          </cell>
          <cell r="E984">
            <v>2.2400000000000002</v>
          </cell>
          <cell r="F984">
            <v>25.66</v>
          </cell>
        </row>
        <row r="985">
          <cell r="A985" t="str">
            <v> 180708</v>
          </cell>
          <cell r="B985" t="str">
            <v>Rodapé cerâmico não esmaltado extrudado alta resistência química e mecânica, altura de 10 cm, assentado com argamassa colante industrializada</v>
          </cell>
          <cell r="C985" t="str">
            <v>m</v>
          </cell>
          <cell r="D985">
            <v>23.02</v>
          </cell>
          <cell r="E985">
            <v>0.72</v>
          </cell>
          <cell r="F985">
            <v>23.74</v>
          </cell>
        </row>
        <row r="986">
          <cell r="A986" t="str">
            <v> 180709</v>
          </cell>
          <cell r="B986" t="str">
            <v>Canto de rodapé cerâmico não esmaltado extrudado alta resistência química e mecânica, altura de 10 cm assentado com argamassa de cimento e areia</v>
          </cell>
          <cell r="C986" t="str">
            <v>un</v>
          </cell>
          <cell r="D986">
            <v>10.61</v>
          </cell>
          <cell r="E986">
            <v>0.22</v>
          </cell>
          <cell r="F986">
            <v>10.83</v>
          </cell>
        </row>
        <row r="987">
          <cell r="A987" t="str">
            <v> 180710</v>
          </cell>
          <cell r="B987" t="str">
            <v>Canto de rodapé cerâmico não esmaltado extrudado alta resistência química e mecânica, altura de 10 cm assentado com argamassa colante industrializada</v>
          </cell>
          <cell r="C987" t="str">
            <v>un</v>
          </cell>
          <cell r="D987">
            <v>10.57</v>
          </cell>
          <cell r="E987">
            <v>7.0000000000000007E-2</v>
          </cell>
          <cell r="F987">
            <v>10.64</v>
          </cell>
        </row>
        <row r="988">
          <cell r="A988" t="str">
            <v> 180716</v>
          </cell>
          <cell r="B988" t="str">
            <v>Piso cerâmico não esmaltado extrudado alta resistência química e mecânica, espessura 14mm, assentado com argamassa industrializada, áreas com altas temperaturas</v>
          </cell>
          <cell r="C988" t="str">
            <v>m²</v>
          </cell>
          <cell r="D988">
            <v>205.73</v>
          </cell>
          <cell r="E988">
            <v>7.25</v>
          </cell>
          <cell r="F988">
            <v>212.98</v>
          </cell>
        </row>
        <row r="989">
          <cell r="A989" t="str">
            <v> 180717</v>
          </cell>
          <cell r="B989" t="str">
            <v>Rodapé cerâmico não esmaltado extrudado alta resistência química e mecânica altura de 10cm, assentado com argamassa industrializada, áreas com altas temperturas</v>
          </cell>
          <cell r="C989" t="str">
            <v>m</v>
          </cell>
          <cell r="D989">
            <v>23.03</v>
          </cell>
          <cell r="E989">
            <v>0.72</v>
          </cell>
          <cell r="F989">
            <v>23.75</v>
          </cell>
        </row>
        <row r="990">
          <cell r="A990" t="str">
            <v> 180720</v>
          </cell>
          <cell r="B990" t="str">
            <v>Rejuntamento de piso cerâmico extrudado antiácido de 9 mm, com argamassa industrializada à base de resina furânica, juntas acima de 3 até 6 mm</v>
          </cell>
          <cell r="C990" t="str">
            <v>m²</v>
          </cell>
          <cell r="D990">
            <v>17.88</v>
          </cell>
          <cell r="E990">
            <v>4.8499999999999996</v>
          </cell>
          <cell r="F990">
            <v>22.73</v>
          </cell>
        </row>
        <row r="991">
          <cell r="A991" t="str">
            <v> 180721</v>
          </cell>
          <cell r="B991" t="str">
            <v>Rejuntamento de piso cerâmico extrudado antiácido de 9 mm, com argamassa industrializada à base de resina epóxi, juntas acima de 3 até 6 mm</v>
          </cell>
          <cell r="C991" t="str">
            <v>m²</v>
          </cell>
          <cell r="D991">
            <v>11.53</v>
          </cell>
          <cell r="E991">
            <v>4.8499999999999996</v>
          </cell>
          <cell r="F991">
            <v>16.38</v>
          </cell>
        </row>
        <row r="992">
          <cell r="A992" t="str">
            <v> 180722</v>
          </cell>
          <cell r="B992" t="str">
            <v>Rejuntamento de piso cerâmico extrudado antiácido de 14 mm, com argamassa industrializada à base de resina furânica, juntas acima de 3 até 6 mm</v>
          </cell>
          <cell r="C992" t="str">
            <v>m²</v>
          </cell>
          <cell r="D992">
            <v>27.52</v>
          </cell>
          <cell r="E992">
            <v>4.8499999999999996</v>
          </cell>
          <cell r="F992">
            <v>32.369999999999997</v>
          </cell>
        </row>
        <row r="993">
          <cell r="A993" t="str">
            <v> 180723</v>
          </cell>
          <cell r="B993" t="str">
            <v>Rejuntamento de piso cerâmico extrudado antiácido de 14 mm, com argamassa industrializada à base de resina epóxi, juntas acima de 3 até 6 mm</v>
          </cell>
          <cell r="C993" t="str">
            <v>m²</v>
          </cell>
          <cell r="D993">
            <v>19.22</v>
          </cell>
          <cell r="E993">
            <v>4.8499999999999996</v>
          </cell>
          <cell r="F993">
            <v>24.07</v>
          </cell>
        </row>
        <row r="994">
          <cell r="A994" t="str">
            <v> 180724</v>
          </cell>
          <cell r="B994" t="str">
            <v>Rejuntamento de revestimento cerâmico extrudado antiácido de 9 mm, com argamassa industrializada à base de resina epóxi, juntas acima de 3 até 6 mm</v>
          </cell>
          <cell r="C994" t="str">
            <v>m²</v>
          </cell>
          <cell r="D994">
            <v>11.53</v>
          </cell>
          <cell r="E994">
            <v>4.8499999999999996</v>
          </cell>
          <cell r="F994">
            <v>16.38</v>
          </cell>
        </row>
        <row r="995">
          <cell r="A995" t="str">
            <v> 180725</v>
          </cell>
          <cell r="B995" t="str">
            <v>Rejuntamento piso cerâmico extrudado antiácido de 14 mm, com argamassa industrializada à base de bauxita, juntas acima de 3 até 6mm, áreas de altas temperturas</v>
          </cell>
          <cell r="C995" t="str">
            <v>m²</v>
          </cell>
          <cell r="D995">
            <v>40.46</v>
          </cell>
          <cell r="E995">
            <v>4.8499999999999996</v>
          </cell>
          <cell r="F995">
            <v>45.31</v>
          </cell>
        </row>
        <row r="996">
          <cell r="A996" t="str">
            <v> 180730</v>
          </cell>
          <cell r="B996" t="str">
            <v>Rejuntamento de rodapé cerâmico extrudado antiácido de 9 mm, com argamassa industrializada à base de resina furânica, juntas acima de 3 até 6 mm</v>
          </cell>
          <cell r="C996" t="str">
            <v>m</v>
          </cell>
          <cell r="D996">
            <v>1.79</v>
          </cell>
          <cell r="E996">
            <v>0.48</v>
          </cell>
          <cell r="F996">
            <v>2.27</v>
          </cell>
        </row>
        <row r="997">
          <cell r="A997" t="str">
            <v> 180731</v>
          </cell>
          <cell r="B997" t="str">
            <v>Rejuntamento de rodapé cerâmico extrudado antiácido de 9 mm, com argamassa industrializada à base de resina epóxi, juntas acima de 3 até 6 mm</v>
          </cell>
          <cell r="C997" t="str">
            <v>m</v>
          </cell>
          <cell r="D997">
            <v>1.1499999999999999</v>
          </cell>
          <cell r="E997">
            <v>0.48</v>
          </cell>
          <cell r="F997">
            <v>1.63</v>
          </cell>
        </row>
        <row r="998">
          <cell r="A998" t="str">
            <v> 180800</v>
          </cell>
          <cell r="B998" t="str">
            <v>Revestimento em porcelanato</v>
          </cell>
        </row>
        <row r="999">
          <cell r="A999" t="str">
            <v> 180801</v>
          </cell>
          <cell r="B999" t="str">
            <v>Revestimento em porcelanato esmaltado antiderrapante, grupo de absorção BI-a, rejuntado</v>
          </cell>
          <cell r="C999" t="str">
            <v>m²</v>
          </cell>
          <cell r="D999">
            <v>40.1</v>
          </cell>
          <cell r="E999">
            <v>19.18</v>
          </cell>
          <cell r="F999">
            <v>59.28</v>
          </cell>
        </row>
        <row r="1000">
          <cell r="A1000" t="str">
            <v> 180802</v>
          </cell>
          <cell r="B1000" t="str">
            <v>Rodapé em porcelanato esmaltado antiderrapante, grupo de absorção BI-a, rejuntado</v>
          </cell>
          <cell r="C1000" t="str">
            <v>m</v>
          </cell>
          <cell r="D1000">
            <v>3.92</v>
          </cell>
          <cell r="E1000">
            <v>5.33</v>
          </cell>
          <cell r="F1000">
            <v>9.25</v>
          </cell>
        </row>
        <row r="1001">
          <cell r="A1001" t="str">
            <v> 180809</v>
          </cell>
          <cell r="B1001" t="str">
            <v>Revestimento em porcelanato esmaltado, grupo de absorção BI-a, rejuntado</v>
          </cell>
          <cell r="C1001" t="str">
            <v>m²</v>
          </cell>
          <cell r="D1001">
            <v>32.04</v>
          </cell>
          <cell r="E1001">
            <v>19.18</v>
          </cell>
          <cell r="F1001">
            <v>51.22</v>
          </cell>
        </row>
        <row r="1002">
          <cell r="A1002" t="str">
            <v> 180810</v>
          </cell>
          <cell r="B1002" t="str">
            <v>Rodapé em porcelanato esmaltado, grupo de absorção BI-a, rejuntado</v>
          </cell>
          <cell r="C1002" t="str">
            <v>m</v>
          </cell>
          <cell r="D1002">
            <v>16.13</v>
          </cell>
          <cell r="E1002">
            <v>5.33</v>
          </cell>
          <cell r="F1002">
            <v>21.46</v>
          </cell>
        </row>
        <row r="1003">
          <cell r="A1003" t="str">
            <v> 180811</v>
          </cell>
          <cell r="B1003" t="str">
            <v>Revestimento em porcelanato técnico antiderrapante, grupo de absorção BI-a, rejuntado</v>
          </cell>
          <cell r="C1003" t="str">
            <v>m²</v>
          </cell>
          <cell r="D1003">
            <v>80.33</v>
          </cell>
          <cell r="E1003">
            <v>19.18</v>
          </cell>
          <cell r="F1003">
            <v>99.51</v>
          </cell>
        </row>
        <row r="1004">
          <cell r="A1004" t="str">
            <v> 180812</v>
          </cell>
          <cell r="B1004" t="str">
            <v>Rodapé em porcelanato técnico antiderrapante, grupo de absorção BI-a, rejuntado</v>
          </cell>
          <cell r="C1004" t="str">
            <v>m</v>
          </cell>
          <cell r="D1004">
            <v>15.49</v>
          </cell>
          <cell r="E1004">
            <v>5.33</v>
          </cell>
          <cell r="F1004">
            <v>20.82</v>
          </cell>
        </row>
        <row r="1005">
          <cell r="A1005" t="str">
            <v> 180813</v>
          </cell>
          <cell r="B1005" t="str">
            <v>Revestimento em porcelanato técnico antiácido, grupo de absorção BI-a, rejuntado com resina epóxi</v>
          </cell>
          <cell r="C1005" t="str">
            <v>m²</v>
          </cell>
          <cell r="D1005">
            <v>73.5</v>
          </cell>
          <cell r="E1005">
            <v>19.18</v>
          </cell>
          <cell r="F1005">
            <v>92.68</v>
          </cell>
        </row>
        <row r="1006">
          <cell r="A1006" t="str">
            <v> 180814</v>
          </cell>
          <cell r="B1006" t="str">
            <v>Rodapé em porcelanato técnico antiácido, grupo de absorção BI-a, rejuntado com resina epóxi</v>
          </cell>
          <cell r="C1006" t="str">
            <v>m</v>
          </cell>
          <cell r="D1006">
            <v>16</v>
          </cell>
          <cell r="E1006">
            <v>5.33</v>
          </cell>
          <cell r="F1006">
            <v>21.33</v>
          </cell>
        </row>
        <row r="1007">
          <cell r="A1007" t="str">
            <v> 180815</v>
          </cell>
          <cell r="B1007" t="str">
            <v>Revestimento em porcelanato técnico coeficiente de atrito II, grupo de absorção BI-a, rejuntado</v>
          </cell>
          <cell r="C1007" t="str">
            <v>m²</v>
          </cell>
          <cell r="D1007">
            <v>50.7</v>
          </cell>
          <cell r="E1007">
            <v>19.18</v>
          </cell>
          <cell r="F1007">
            <v>69.88</v>
          </cell>
        </row>
        <row r="1008">
          <cell r="A1008" t="str">
            <v> 180816</v>
          </cell>
          <cell r="B1008" t="str">
            <v>Rodapé em porcelanato técnico, coeficiente de atrito II, grupo de absorção BI-a, rejuntado</v>
          </cell>
          <cell r="C1008" t="str">
            <v>m</v>
          </cell>
          <cell r="D1008">
            <v>19.29</v>
          </cell>
          <cell r="E1008">
            <v>5.33</v>
          </cell>
          <cell r="F1008">
            <v>24.62</v>
          </cell>
        </row>
        <row r="1009">
          <cell r="A1009" t="str">
            <v> 180817</v>
          </cell>
          <cell r="B1009" t="str">
            <v>Revestimento em porcelanato técnico, coeficiente de atrito I, grupo de absorção BI-a, rejuntado</v>
          </cell>
          <cell r="C1009" t="str">
            <v>m²</v>
          </cell>
          <cell r="D1009">
            <v>59.21</v>
          </cell>
          <cell r="E1009">
            <v>19.18</v>
          </cell>
          <cell r="F1009">
            <v>78.39</v>
          </cell>
        </row>
        <row r="1010">
          <cell r="A1010" t="str">
            <v> 180818</v>
          </cell>
          <cell r="B1010" t="str">
            <v>Rodapé em porcelanato técnico, coeficiente de atrito I, grupo de absorção BI-a, rejuntado</v>
          </cell>
          <cell r="C1010" t="str">
            <v>m</v>
          </cell>
          <cell r="D1010">
            <v>19.29</v>
          </cell>
          <cell r="E1010">
            <v>5.33</v>
          </cell>
          <cell r="F1010">
            <v>24.62</v>
          </cell>
        </row>
        <row r="1011">
          <cell r="A1011" t="str">
            <v> 181100</v>
          </cell>
          <cell r="B1011" t="str">
            <v>Revestimentos em placas cerâmicas esmaltadas prensadas</v>
          </cell>
        </row>
        <row r="1012">
          <cell r="A1012" t="str">
            <v> 181101</v>
          </cell>
          <cell r="B1012" t="str">
            <v>Revestimento em placa cerâmica esmaltada para paredes de 15 x 15 cm, assentado com argamassa mista</v>
          </cell>
          <cell r="C1012" t="str">
            <v>m²</v>
          </cell>
          <cell r="D1012">
            <v>23.88</v>
          </cell>
          <cell r="E1012">
            <v>34.909999999999997</v>
          </cell>
          <cell r="F1012">
            <v>58.79</v>
          </cell>
        </row>
        <row r="1013">
          <cell r="A1013" t="str">
            <v> 181102</v>
          </cell>
          <cell r="B1013" t="str">
            <v>Revestimento em placa cerâmica esmaltada para paredes de 15 x 15 cm, assentado com argamassa colante industrializada</v>
          </cell>
          <cell r="C1013" t="str">
            <v>m²</v>
          </cell>
          <cell r="D1013">
            <v>20.68</v>
          </cell>
          <cell r="E1013">
            <v>6.13</v>
          </cell>
          <cell r="F1013">
            <v>26.81</v>
          </cell>
        </row>
        <row r="1014">
          <cell r="A1014" t="str">
            <v> 181103</v>
          </cell>
          <cell r="B1014" t="str">
            <v>Revestimento em placa cerâmica esmaltada para paredes de 20 x 20 cm, assentado com argamassa mista</v>
          </cell>
          <cell r="C1014" t="str">
            <v>m²</v>
          </cell>
          <cell r="D1014">
            <v>32.51</v>
          </cell>
          <cell r="E1014">
            <v>34.909999999999997</v>
          </cell>
          <cell r="F1014">
            <v>67.42</v>
          </cell>
        </row>
        <row r="1015">
          <cell r="A1015" t="str">
            <v> 181104</v>
          </cell>
          <cell r="B1015" t="str">
            <v>Revestimento em placa cerâmica esmaltada para paredes de 20 x 20 cm, assentado com argamassa AC-I colante industrializada</v>
          </cell>
          <cell r="C1015" t="str">
            <v>m²</v>
          </cell>
          <cell r="D1015">
            <v>29.31</v>
          </cell>
          <cell r="E1015">
            <v>6.13</v>
          </cell>
          <cell r="F1015">
            <v>35.44</v>
          </cell>
        </row>
        <row r="1016">
          <cell r="A1016" t="str">
            <v> 181109</v>
          </cell>
          <cell r="B1016" t="str">
            <v>Revestimento em placa cerâmica esmaltada para parede interna, de 10 x 10 cm, assentado com argamassa colante industrializada</v>
          </cell>
          <cell r="C1016" t="str">
            <v>m²</v>
          </cell>
          <cell r="D1016">
            <v>43.45</v>
          </cell>
          <cell r="E1016">
            <v>6.13</v>
          </cell>
          <cell r="F1016">
            <v>49.58</v>
          </cell>
        </row>
        <row r="1017">
          <cell r="A1017" t="str">
            <v> 181110</v>
          </cell>
          <cell r="B1017" t="str">
            <v>Revestimento em placa cerâmica esmaltada de 10 x 10 cm, assentado com argamassa colante industrializada</v>
          </cell>
          <cell r="C1017" t="str">
            <v>m²</v>
          </cell>
          <cell r="D1017">
            <v>40.46</v>
          </cell>
          <cell r="E1017">
            <v>12.26</v>
          </cell>
          <cell r="F1017">
            <v>52.72</v>
          </cell>
        </row>
        <row r="1018">
          <cell r="A1018" t="str">
            <v> 181111</v>
          </cell>
          <cell r="B1018" t="str">
            <v>Revestimento em placa cerâmica esmaltada para paredes de 20 x 20 cm, assentado com argamassa AC-II colante industrializada</v>
          </cell>
          <cell r="C1018" t="str">
            <v>m²</v>
          </cell>
          <cell r="D1018">
            <v>31.64</v>
          </cell>
          <cell r="E1018">
            <v>6.13</v>
          </cell>
          <cell r="F1018">
            <v>37.770000000000003</v>
          </cell>
        </row>
        <row r="1019">
          <cell r="A1019" t="str">
            <v> 181120</v>
          </cell>
          <cell r="B1019" t="str">
            <v>Rejuntamento de placa cerâmica de 15 x 15 cm com cimento branco, juntas até 3 mm</v>
          </cell>
          <cell r="C1019" t="str">
            <v>m²</v>
          </cell>
          <cell r="D1019">
            <v>0.27</v>
          </cell>
          <cell r="E1019">
            <v>4.8499999999999996</v>
          </cell>
          <cell r="F1019">
            <v>5.12</v>
          </cell>
        </row>
        <row r="1020">
          <cell r="A1020" t="str">
            <v> 181121</v>
          </cell>
          <cell r="B1020" t="str">
            <v>Rejuntamento de placa cerâmica de 15 x 15 cm com argamassa industrializada para rejunte, juntas até 3 mm</v>
          </cell>
          <cell r="C1020" t="str">
            <v>m²</v>
          </cell>
          <cell r="D1020">
            <v>0.71</v>
          </cell>
          <cell r="E1020">
            <v>4.8499999999999996</v>
          </cell>
          <cell r="F1020">
            <v>5.56</v>
          </cell>
        </row>
        <row r="1021">
          <cell r="A1021" t="str">
            <v> 181122</v>
          </cell>
          <cell r="B1021" t="str">
            <v>Rejuntamento de cerâmica esmaltada de 20 x 20 cm com cimento branco, juntas até 3 mm</v>
          </cell>
          <cell r="C1021" t="str">
            <v>m²</v>
          </cell>
          <cell r="D1021">
            <v>0.38</v>
          </cell>
          <cell r="E1021">
            <v>4.8499999999999996</v>
          </cell>
          <cell r="F1021">
            <v>5.23</v>
          </cell>
        </row>
        <row r="1022">
          <cell r="A1022" t="str">
            <v> 181123</v>
          </cell>
          <cell r="B1022" t="str">
            <v>Rejuntamento de cerâmica esmaltada de 20 x 20 cm com argamassa industrializada para rejunte, juntas até 3 mm</v>
          </cell>
          <cell r="C1022" t="str">
            <v>m²</v>
          </cell>
          <cell r="D1022">
            <v>0.95</v>
          </cell>
          <cell r="E1022">
            <v>4.8499999999999996</v>
          </cell>
          <cell r="F1022">
            <v>5.8</v>
          </cell>
        </row>
        <row r="1023">
          <cell r="A1023" t="str">
            <v> 181125</v>
          </cell>
          <cell r="B1023" t="str">
            <v>Rejuntamento de placas cerâmicas de 10 x 10 cm com argamassa industrializada para rejunte, juntas de 6 mm</v>
          </cell>
          <cell r="C1023" t="str">
            <v>m²</v>
          </cell>
          <cell r="D1023">
            <v>3.56</v>
          </cell>
          <cell r="E1023">
            <v>4.8499999999999996</v>
          </cell>
          <cell r="F1023">
            <v>8.41</v>
          </cell>
        </row>
        <row r="1024">
          <cell r="A1024" t="str">
            <v> 181200</v>
          </cell>
          <cell r="B1024" t="str">
            <v>Revestimentos em pastilhas e mosaicos</v>
          </cell>
        </row>
        <row r="1025">
          <cell r="A1025" t="str">
            <v> 181202</v>
          </cell>
          <cell r="B1025" t="str">
            <v>Revestimento em pastilha de porcelana natural ou esmaltada de 5 x 5 cm, assentado e rejuntado com argamassa colante industrializada</v>
          </cell>
          <cell r="C1025" t="str">
            <v>m²</v>
          </cell>
          <cell r="D1025">
            <v>103.28</v>
          </cell>
          <cell r="E1025">
            <v>13.75</v>
          </cell>
          <cell r="F1025">
            <v>117.03</v>
          </cell>
        </row>
        <row r="1026">
          <cell r="A1026" t="str">
            <v> 181210</v>
          </cell>
          <cell r="B1026" t="str">
            <v>Revestimento em pastilha de porcelana natural ou esmaltada de 5 x 5 cm, assentado e rejuntado com argamassa colante industrializada, faixas até 40 cm</v>
          </cell>
          <cell r="C1026" t="str">
            <v>m</v>
          </cell>
          <cell r="D1026">
            <v>41.31</v>
          </cell>
          <cell r="E1026">
            <v>11</v>
          </cell>
          <cell r="F1026">
            <v>52.31</v>
          </cell>
        </row>
        <row r="1027">
          <cell r="A1027" t="str">
            <v> 181212</v>
          </cell>
          <cell r="B1027" t="str">
            <v>Revestimento em pastilha de porcelana natural ou esmaltada de 2,5 x 2,5 cm, assentado e rejuntado com argamassa colante industrializada</v>
          </cell>
          <cell r="C1027" t="str">
            <v>m²</v>
          </cell>
          <cell r="D1027">
            <v>124.38</v>
          </cell>
          <cell r="E1027">
            <v>13.75</v>
          </cell>
          <cell r="F1027">
            <v>138.13</v>
          </cell>
        </row>
        <row r="1028">
          <cell r="A1028" t="str">
            <v> 181220</v>
          </cell>
          <cell r="B1028" t="str">
            <v>Revestimento em pastilha de porcelana natural ou esmaltada de 2,5 x 2,5 cm, assentado e rejuntado com argamassa colante industrializada, faixas até 40 cm</v>
          </cell>
          <cell r="C1028" t="str">
            <v>m</v>
          </cell>
          <cell r="D1028">
            <v>49.75</v>
          </cell>
          <cell r="E1028">
            <v>11</v>
          </cell>
          <cell r="F1028">
            <v>60.75</v>
          </cell>
        </row>
        <row r="1029">
          <cell r="A1029" t="str">
            <v> 181300</v>
          </cell>
          <cell r="B1029" t="str">
            <v>Revestimento em placas cerâmicas não esmaltadas extrudadas</v>
          </cell>
        </row>
        <row r="1030">
          <cell r="A1030" t="str">
            <v> 181301</v>
          </cell>
          <cell r="B1030" t="str">
            <v>Revestimento de placa cerâmica não esmaltada extrudada alta resistência química e mecânica, espessura de 9 mm, assentado com argamassa colante industrializada</v>
          </cell>
          <cell r="C1030" t="str">
            <v>m²</v>
          </cell>
          <cell r="D1030">
            <v>68.8</v>
          </cell>
          <cell r="E1030">
            <v>8.7899999999999991</v>
          </cell>
          <cell r="F1030">
            <v>77.59</v>
          </cell>
        </row>
        <row r="1031">
          <cell r="A1031" t="str">
            <v> 181320</v>
          </cell>
          <cell r="B1031" t="str">
            <v>Rejuntamento de revestimento cerâmico não esmaltado extrudado antiácido 9 mm, com argamassa industrializada à base de resina epóxi, juntas acima de 3 até 6 mm</v>
          </cell>
          <cell r="C1031" t="str">
            <v>m²</v>
          </cell>
          <cell r="D1031">
            <v>11.53</v>
          </cell>
          <cell r="E1031">
            <v>4.8499999999999996</v>
          </cell>
          <cell r="F1031">
            <v>16.38</v>
          </cell>
        </row>
        <row r="1032">
          <cell r="A1032" t="str">
            <v> 190000</v>
          </cell>
          <cell r="B1032" t="str">
            <v>Revestimento em pedra</v>
          </cell>
        </row>
        <row r="1033">
          <cell r="A1033" t="str">
            <v> 190100</v>
          </cell>
          <cell r="B1033" t="str">
            <v>Granito</v>
          </cell>
        </row>
        <row r="1034">
          <cell r="A1034" t="str">
            <v> 190101</v>
          </cell>
          <cell r="B1034" t="str">
            <v>Rodapé em granito com 7 cm de altura</v>
          </cell>
          <cell r="C1034" t="str">
            <v>m</v>
          </cell>
          <cell r="D1034">
            <v>83.19</v>
          </cell>
          <cell r="E1034">
            <v>0.96</v>
          </cell>
          <cell r="F1034">
            <v>84.15</v>
          </cell>
        </row>
        <row r="1035">
          <cell r="A1035" t="str">
            <v> 190102</v>
          </cell>
          <cell r="B1035" t="str">
            <v>Revestimento em granito com 2 cm de espessura, assente com massa</v>
          </cell>
          <cell r="C1035" t="str">
            <v>m²</v>
          </cell>
          <cell r="D1035">
            <v>170.92</v>
          </cell>
          <cell r="E1035">
            <v>5.78</v>
          </cell>
          <cell r="F1035">
            <v>176.7</v>
          </cell>
        </row>
        <row r="1036">
          <cell r="A1036" t="str">
            <v> 190104</v>
          </cell>
          <cell r="B1036" t="str">
            <v>Revestimento em granito com 3 cm de espessura, assente com massa</v>
          </cell>
          <cell r="C1036" t="str">
            <v>m²</v>
          </cell>
          <cell r="D1036">
            <v>261.22000000000003</v>
          </cell>
          <cell r="E1036">
            <v>6.75</v>
          </cell>
          <cell r="F1036">
            <v>267.97000000000003</v>
          </cell>
        </row>
        <row r="1037">
          <cell r="A1037" t="str">
            <v> 190106</v>
          </cell>
          <cell r="B1037" t="str">
            <v>Peitoril e/ou soleira em granito com espessura de 2 cm e largura até 20 cm</v>
          </cell>
          <cell r="C1037" t="str">
            <v>m</v>
          </cell>
          <cell r="D1037">
            <v>85.4</v>
          </cell>
          <cell r="E1037">
            <v>1.93</v>
          </cell>
          <cell r="F1037">
            <v>87.33</v>
          </cell>
        </row>
        <row r="1038">
          <cell r="A1038" t="str">
            <v> 190112</v>
          </cell>
          <cell r="B1038" t="str">
            <v>Degrau e espelho de granito</v>
          </cell>
          <cell r="C1038" t="str">
            <v>m</v>
          </cell>
          <cell r="D1038">
            <v>182.34</v>
          </cell>
          <cell r="E1038">
            <v>3.37</v>
          </cell>
          <cell r="F1038">
            <v>185.71</v>
          </cell>
        </row>
        <row r="1039">
          <cell r="A1039" t="str">
            <v> 190132</v>
          </cell>
          <cell r="B1039" t="str">
            <v>Rodapé em granito com altura de 7,1 a 10 cm</v>
          </cell>
          <cell r="C1039" t="str">
            <v>m</v>
          </cell>
          <cell r="D1039">
            <v>83.78</v>
          </cell>
          <cell r="E1039">
            <v>0.96</v>
          </cell>
          <cell r="F1039">
            <v>84.74</v>
          </cell>
        </row>
        <row r="1040">
          <cell r="A1040" t="str">
            <v> 190139</v>
          </cell>
          <cell r="B1040" t="str">
            <v>Peitoril e/ou soleira em granito com espessura de 2 cm e largura de 21 até 30 cm</v>
          </cell>
          <cell r="C1040" t="str">
            <v>m</v>
          </cell>
          <cell r="D1040">
            <v>81.72</v>
          </cell>
          <cell r="E1040">
            <v>2.89</v>
          </cell>
          <cell r="F1040">
            <v>84.61</v>
          </cell>
        </row>
        <row r="1041">
          <cell r="A1041" t="str">
            <v> 190200</v>
          </cell>
          <cell r="B1041" t="str">
            <v>Mármore</v>
          </cell>
        </row>
        <row r="1042">
          <cell r="A1042" t="str">
            <v> 190202</v>
          </cell>
          <cell r="B1042" t="str">
            <v>Revestimento em mármore branco de 2 cm, assente com massa</v>
          </cell>
          <cell r="C1042" t="str">
            <v>m²</v>
          </cell>
          <cell r="D1042">
            <v>416.49</v>
          </cell>
          <cell r="E1042">
            <v>5.78</v>
          </cell>
          <cell r="F1042">
            <v>422.27</v>
          </cell>
        </row>
        <row r="1043">
          <cell r="A1043" t="str">
            <v> 190204</v>
          </cell>
          <cell r="B1043" t="str">
            <v>Revestimento em mármore travertino nacional de 2 cm, assente com massa</v>
          </cell>
          <cell r="C1043" t="str">
            <v>m²</v>
          </cell>
          <cell r="D1043">
            <v>494.49</v>
          </cell>
          <cell r="E1043">
            <v>5.78</v>
          </cell>
          <cell r="F1043">
            <v>500.27</v>
          </cell>
        </row>
        <row r="1044">
          <cell r="A1044" t="str">
            <v> 190206</v>
          </cell>
          <cell r="B1044" t="str">
            <v>Revestimento em mármore branco de 3 cm, assente com massa</v>
          </cell>
          <cell r="C1044" t="str">
            <v>m²</v>
          </cell>
          <cell r="D1044">
            <v>479.63</v>
          </cell>
          <cell r="E1044">
            <v>6.75</v>
          </cell>
          <cell r="F1044">
            <v>486.38</v>
          </cell>
        </row>
        <row r="1045">
          <cell r="A1045" t="str">
            <v> 190208</v>
          </cell>
          <cell r="B1045" t="str">
            <v>Revestimento em mármore travertino nacional de 3 cm, assente com massa</v>
          </cell>
          <cell r="C1045" t="str">
            <v>m²</v>
          </cell>
          <cell r="D1045">
            <v>559.02</v>
          </cell>
          <cell r="E1045">
            <v>6.75</v>
          </cell>
          <cell r="F1045">
            <v>565.77</v>
          </cell>
        </row>
        <row r="1046">
          <cell r="A1046" t="str">
            <v> 190222</v>
          </cell>
          <cell r="B1046" t="str">
            <v>Degrau e espelho em mármore branco</v>
          </cell>
          <cell r="C1046" t="str">
            <v>m</v>
          </cell>
          <cell r="D1046">
            <v>222.76</v>
          </cell>
          <cell r="E1046">
            <v>3.37</v>
          </cell>
          <cell r="F1046">
            <v>226.13</v>
          </cell>
        </row>
        <row r="1047">
          <cell r="A1047" t="str">
            <v> 190224</v>
          </cell>
          <cell r="B1047" t="str">
            <v>Degrau e espelho em mármore travertino nacional</v>
          </cell>
          <cell r="C1047" t="str">
            <v>m</v>
          </cell>
          <cell r="D1047">
            <v>305.67</v>
          </cell>
          <cell r="E1047">
            <v>3.37</v>
          </cell>
          <cell r="F1047">
            <v>309.04000000000002</v>
          </cell>
        </row>
        <row r="1048">
          <cell r="A1048" t="str">
            <v> 190225</v>
          </cell>
          <cell r="B1048" t="str">
            <v>Rodapé em mármore branco, com 7 cm de altura</v>
          </cell>
          <cell r="C1048" t="str">
            <v>m</v>
          </cell>
          <cell r="D1048">
            <v>41.14</v>
          </cell>
          <cell r="E1048">
            <v>0.96</v>
          </cell>
          <cell r="F1048">
            <v>42.1</v>
          </cell>
        </row>
        <row r="1049">
          <cell r="A1049" t="str">
            <v> 190300</v>
          </cell>
          <cell r="B1049" t="str">
            <v>Pedra</v>
          </cell>
        </row>
        <row r="1050">
          <cell r="A1050" t="str">
            <v> 190302</v>
          </cell>
          <cell r="B1050" t="str">
            <v>Revestimento em pedra tipo arenito comum</v>
          </cell>
          <cell r="C1050" t="str">
            <v>m²</v>
          </cell>
          <cell r="D1050">
            <v>126.52</v>
          </cell>
          <cell r="E1050">
            <v>15.42</v>
          </cell>
          <cell r="F1050">
            <v>141.94</v>
          </cell>
        </row>
        <row r="1051">
          <cell r="A1051" t="str">
            <v> 190306</v>
          </cell>
          <cell r="B1051" t="str">
            <v>Revestimento em pedra mineira comum</v>
          </cell>
          <cell r="C1051" t="str">
            <v>m²</v>
          </cell>
          <cell r="D1051">
            <v>237.32</v>
          </cell>
          <cell r="E1051">
            <v>15.42</v>
          </cell>
          <cell r="F1051">
            <v>252.74</v>
          </cell>
        </row>
        <row r="1052">
          <cell r="A1052" t="str">
            <v> 190309</v>
          </cell>
          <cell r="B1052" t="str">
            <v>Revestimento em pedra miracema</v>
          </cell>
          <cell r="C1052" t="str">
            <v>m²</v>
          </cell>
          <cell r="D1052">
            <v>47.95</v>
          </cell>
          <cell r="E1052">
            <v>12.07</v>
          </cell>
          <cell r="F1052">
            <v>60.02</v>
          </cell>
        </row>
        <row r="1053">
          <cell r="A1053" t="str">
            <v> 190310</v>
          </cell>
          <cell r="B1053" t="str">
            <v>Rodapé em pedra miracema com 5,75 cm de altura</v>
          </cell>
          <cell r="C1053" t="str">
            <v>m</v>
          </cell>
          <cell r="D1053">
            <v>1.64</v>
          </cell>
          <cell r="E1053">
            <v>12.99</v>
          </cell>
          <cell r="F1053">
            <v>14.63</v>
          </cell>
        </row>
        <row r="1054">
          <cell r="A1054" t="str">
            <v> 190311</v>
          </cell>
          <cell r="B1054" t="str">
            <v>Rodapé em pedra miracema com 11,5 cm de altura</v>
          </cell>
          <cell r="C1054" t="str">
            <v>m</v>
          </cell>
          <cell r="D1054">
            <v>3.32</v>
          </cell>
          <cell r="E1054">
            <v>19.38</v>
          </cell>
          <cell r="F1054">
            <v>22.7</v>
          </cell>
        </row>
        <row r="1055">
          <cell r="A1055" t="str">
            <v> 190322</v>
          </cell>
          <cell r="B1055" t="str">
            <v>Rodapé em pedra mineira simples com 10 cm de altura</v>
          </cell>
          <cell r="C1055" t="str">
            <v>m</v>
          </cell>
          <cell r="D1055">
            <v>47.81</v>
          </cell>
          <cell r="E1055">
            <v>0.96</v>
          </cell>
          <cell r="F1055">
            <v>48.77</v>
          </cell>
        </row>
        <row r="1056">
          <cell r="A1056" t="str">
            <v> 190326</v>
          </cell>
          <cell r="B1056" t="str">
            <v>Revestimento em pedra ardósia selecionada</v>
          </cell>
          <cell r="C1056" t="str">
            <v>m²</v>
          </cell>
          <cell r="D1056">
            <v>39.6</v>
          </cell>
          <cell r="E1056">
            <v>12.38</v>
          </cell>
          <cell r="F1056">
            <v>51.98</v>
          </cell>
        </row>
        <row r="1057">
          <cell r="A1057" t="str">
            <v> 190327</v>
          </cell>
          <cell r="B1057" t="str">
            <v>Rodapé em pedra ardósia com 7 cm de altura</v>
          </cell>
          <cell r="C1057" t="str">
            <v>m</v>
          </cell>
          <cell r="D1057">
            <v>7.12</v>
          </cell>
          <cell r="E1057">
            <v>3.29</v>
          </cell>
          <cell r="F1057">
            <v>10.41</v>
          </cell>
        </row>
        <row r="1058">
          <cell r="A1058" t="str">
            <v> 190329</v>
          </cell>
          <cell r="B1058" t="str">
            <v>Peitoril e/ou soleira em ardósia com espessura de 2 cm e largura até 20 cm</v>
          </cell>
          <cell r="C1058" t="str">
            <v>m</v>
          </cell>
          <cell r="D1058">
            <v>50.77</v>
          </cell>
          <cell r="E1058">
            <v>1.93</v>
          </cell>
          <cell r="F1058">
            <v>52.7</v>
          </cell>
        </row>
        <row r="1059">
          <cell r="A1059" t="str">
            <v> 192000</v>
          </cell>
          <cell r="B1059" t="str">
            <v>Reparos, conservações e complementos</v>
          </cell>
        </row>
        <row r="1060">
          <cell r="A1060" t="str">
            <v> 192002</v>
          </cell>
          <cell r="B1060" t="str">
            <v>Recolocação de mármore, pedras e granitos, assentes com massa</v>
          </cell>
          <cell r="C1060" t="str">
            <v>m²</v>
          </cell>
          <cell r="D1060">
            <v>6.14</v>
          </cell>
          <cell r="E1060">
            <v>24.76</v>
          </cell>
          <cell r="F1060">
            <v>30.9</v>
          </cell>
        </row>
        <row r="1061">
          <cell r="A1061" t="str">
            <v> 200000</v>
          </cell>
          <cell r="B1061" t="str">
            <v>Revestimento em madeira</v>
          </cell>
        </row>
        <row r="1062">
          <cell r="A1062" t="str">
            <v> 200100</v>
          </cell>
          <cell r="B1062" t="str">
            <v>Lambris de madeira</v>
          </cell>
        </row>
        <row r="1063">
          <cell r="A1063" t="str">
            <v> 200104</v>
          </cell>
          <cell r="B1063" t="str">
            <v>Lambril em madeira macho/fêmea tarugado, exceto pinus</v>
          </cell>
          <cell r="C1063" t="str">
            <v>m²</v>
          </cell>
          <cell r="D1063">
            <v>36.200000000000003</v>
          </cell>
          <cell r="E1063">
            <v>32.22</v>
          </cell>
          <cell r="F1063">
            <v>68.42</v>
          </cell>
        </row>
        <row r="1064">
          <cell r="A1064" t="str">
            <v> 200300</v>
          </cell>
          <cell r="B1064" t="str">
            <v>Soalho de madeira</v>
          </cell>
        </row>
        <row r="1065">
          <cell r="A1065" t="str">
            <v> 200301</v>
          </cell>
          <cell r="B1065" t="str">
            <v>Soalho em tábua de madeira aparelhada</v>
          </cell>
          <cell r="C1065" t="str">
            <v>m²</v>
          </cell>
          <cell r="D1065">
            <v>187.7</v>
          </cell>
          <cell r="E1065">
            <v>0</v>
          </cell>
          <cell r="F1065">
            <v>187.7</v>
          </cell>
        </row>
        <row r="1066">
          <cell r="A1066" t="str">
            <v> 200400</v>
          </cell>
          <cell r="B1066" t="str">
            <v>Tacos</v>
          </cell>
        </row>
        <row r="1067">
          <cell r="A1067" t="str">
            <v> 200402</v>
          </cell>
          <cell r="B1067" t="str">
            <v>Piso em tacos de Ipê colado</v>
          </cell>
          <cell r="C1067" t="str">
            <v>m²</v>
          </cell>
          <cell r="D1067">
            <v>114.76</v>
          </cell>
          <cell r="E1067">
            <v>10.83</v>
          </cell>
          <cell r="F1067">
            <v>125.59</v>
          </cell>
        </row>
        <row r="1068">
          <cell r="A1068" t="str">
            <v> 201000</v>
          </cell>
          <cell r="B1068" t="str">
            <v>Rodapé de madeira</v>
          </cell>
        </row>
        <row r="1069">
          <cell r="A1069" t="str">
            <v> 201002</v>
          </cell>
          <cell r="B1069" t="str">
            <v>Rodapé de madeira de 5 x 1,5 cm</v>
          </cell>
          <cell r="C1069" t="str">
            <v>m</v>
          </cell>
          <cell r="D1069">
            <v>10.63</v>
          </cell>
          <cell r="E1069">
            <v>7.03</v>
          </cell>
          <cell r="F1069">
            <v>17.66</v>
          </cell>
        </row>
        <row r="1070">
          <cell r="A1070" t="str">
            <v> 201004</v>
          </cell>
          <cell r="B1070" t="str">
            <v>Rodapé de madeira de 7 x 1,5 cm</v>
          </cell>
          <cell r="C1070" t="str">
            <v>m</v>
          </cell>
          <cell r="D1070">
            <v>10.88</v>
          </cell>
          <cell r="E1070">
            <v>7.03</v>
          </cell>
          <cell r="F1070">
            <v>17.91</v>
          </cell>
        </row>
        <row r="1071">
          <cell r="A1071" t="str">
            <v> 201012</v>
          </cell>
          <cell r="B1071" t="str">
            <v>Cordão de madeira</v>
          </cell>
          <cell r="C1071" t="str">
            <v>m</v>
          </cell>
          <cell r="D1071">
            <v>2.3199999999999998</v>
          </cell>
          <cell r="E1071">
            <v>1.71</v>
          </cell>
          <cell r="F1071">
            <v>4.03</v>
          </cell>
        </row>
        <row r="1072">
          <cell r="A1072" t="str">
            <v> 202000</v>
          </cell>
          <cell r="B1072" t="str">
            <v>Reparos, conservações e complementos</v>
          </cell>
        </row>
        <row r="1073">
          <cell r="A1073" t="str">
            <v> 202002</v>
          </cell>
          <cell r="B1073" t="str">
            <v>Recolocação de soalho em madeira</v>
          </cell>
          <cell r="C1073" t="str">
            <v>m²</v>
          </cell>
          <cell r="D1073">
            <v>0.23</v>
          </cell>
          <cell r="E1073">
            <v>4.1500000000000004</v>
          </cell>
          <cell r="F1073">
            <v>4.38</v>
          </cell>
        </row>
        <row r="1074">
          <cell r="A1074" t="str">
            <v> 202004</v>
          </cell>
          <cell r="B1074" t="str">
            <v>Recolocação de tacos soltos com cola</v>
          </cell>
          <cell r="C1074" t="str">
            <v>m²</v>
          </cell>
          <cell r="D1074">
            <v>11.1</v>
          </cell>
          <cell r="E1074">
            <v>10.83</v>
          </cell>
          <cell r="F1074">
            <v>21.93</v>
          </cell>
        </row>
        <row r="1075">
          <cell r="A1075" t="str">
            <v> 202010</v>
          </cell>
          <cell r="B1075" t="str">
            <v>Recolocação de rodapé e cordão de madeira</v>
          </cell>
          <cell r="C1075" t="str">
            <v>m</v>
          </cell>
          <cell r="D1075">
            <v>0.23</v>
          </cell>
          <cell r="E1075">
            <v>5.28</v>
          </cell>
          <cell r="F1075">
            <v>5.51</v>
          </cell>
        </row>
        <row r="1076">
          <cell r="A1076" t="str">
            <v> 202020</v>
          </cell>
          <cell r="B1076" t="str">
            <v>Raspagem com calafetação e aplicação de verniz sinteco</v>
          </cell>
          <cell r="C1076" t="str">
            <v>m²</v>
          </cell>
          <cell r="D1076">
            <v>51.11</v>
          </cell>
          <cell r="E1076">
            <v>0</v>
          </cell>
          <cell r="F1076">
            <v>51.11</v>
          </cell>
        </row>
        <row r="1077">
          <cell r="A1077" t="str">
            <v> 202022</v>
          </cell>
          <cell r="B1077" t="str">
            <v>Raspagem com calafetação e aplicação de cera</v>
          </cell>
          <cell r="C1077" t="str">
            <v>m²</v>
          </cell>
          <cell r="D1077">
            <v>26.35</v>
          </cell>
          <cell r="E1077">
            <v>0</v>
          </cell>
          <cell r="F1077">
            <v>26.35</v>
          </cell>
        </row>
        <row r="1078">
          <cell r="A1078" t="str">
            <v> 210000</v>
          </cell>
          <cell r="B1078" t="str">
            <v>Revestimentos sintéticos e metálicos</v>
          </cell>
        </row>
        <row r="1079">
          <cell r="A1079" t="str">
            <v> 210100</v>
          </cell>
          <cell r="B1079" t="str">
            <v>Revestimento em borracha</v>
          </cell>
        </row>
        <row r="1080">
          <cell r="A1080" t="str">
            <v> 210110</v>
          </cell>
          <cell r="B1080" t="str">
            <v>Revestimento em borracha sintética preta de 4,0 mm - colado</v>
          </cell>
          <cell r="C1080" t="str">
            <v>m²</v>
          </cell>
          <cell r="D1080">
            <v>40.49</v>
          </cell>
          <cell r="E1080">
            <v>4.9000000000000004</v>
          </cell>
          <cell r="F1080">
            <v>45.39</v>
          </cell>
        </row>
        <row r="1081">
          <cell r="A1081" t="str">
            <v> 210113</v>
          </cell>
          <cell r="B1081" t="str">
            <v>Revestimento em borracha sintética preta de 7,0 mm - argamassado</v>
          </cell>
          <cell r="C1081" t="str">
            <v>m²</v>
          </cell>
          <cell r="D1081">
            <v>81.569999999999993</v>
          </cell>
          <cell r="E1081">
            <v>11.72</v>
          </cell>
          <cell r="F1081">
            <v>93.29</v>
          </cell>
        </row>
        <row r="1082">
          <cell r="A1082" t="str">
            <v> 210200</v>
          </cell>
          <cell r="B1082" t="str">
            <v>Revestimento vinílico</v>
          </cell>
        </row>
        <row r="1083">
          <cell r="A1083" t="str">
            <v> 210205</v>
          </cell>
          <cell r="B1083" t="str">
            <v>Revestimento vinílico de 2,0 mm, para tráfego médio, com impermeabilizante acrílico</v>
          </cell>
          <cell r="C1083" t="str">
            <v>m²</v>
          </cell>
          <cell r="D1083">
            <v>68.400000000000006</v>
          </cell>
          <cell r="E1083">
            <v>0</v>
          </cell>
          <cell r="F1083">
            <v>68.400000000000006</v>
          </cell>
        </row>
        <row r="1084">
          <cell r="A1084" t="str">
            <v> 210206</v>
          </cell>
          <cell r="B1084" t="str">
            <v>Revestimento vinílico de 3,2 mm, para tráfego intenso, com impermeabilizante acrílico</v>
          </cell>
          <cell r="C1084" t="str">
            <v>m²</v>
          </cell>
          <cell r="D1084">
            <v>95.85</v>
          </cell>
          <cell r="E1084">
            <v>0</v>
          </cell>
          <cell r="F1084">
            <v>95.85</v>
          </cell>
        </row>
        <row r="1085">
          <cell r="A1085" t="str">
            <v> 210226</v>
          </cell>
          <cell r="B1085" t="str">
            <v>Revestimento vinílico em manta acústica heterogênea, espessura 3mm</v>
          </cell>
          <cell r="C1085" t="str">
            <v>m²</v>
          </cell>
          <cell r="D1085">
            <v>108.04</v>
          </cell>
          <cell r="E1085">
            <v>0</v>
          </cell>
          <cell r="F1085">
            <v>108.04</v>
          </cell>
        </row>
        <row r="1086">
          <cell r="A1086" t="str">
            <v> 210227</v>
          </cell>
          <cell r="B1086" t="str">
            <v>Revestimento vinílico em manta heterogênea, espessura 2mm</v>
          </cell>
          <cell r="C1086" t="str">
            <v>m²</v>
          </cell>
          <cell r="D1086">
            <v>104.43</v>
          </cell>
          <cell r="E1086">
            <v>0</v>
          </cell>
          <cell r="F1086">
            <v>104.43</v>
          </cell>
        </row>
        <row r="1087">
          <cell r="A1087" t="str">
            <v> 210228</v>
          </cell>
          <cell r="B1087" t="str">
            <v>Revestimento vinílico em manta calandrada homogênea flexível com espessura de 2mm</v>
          </cell>
          <cell r="C1087" t="str">
            <v>m²</v>
          </cell>
          <cell r="D1087">
            <v>109.34</v>
          </cell>
          <cell r="E1087">
            <v>0</v>
          </cell>
          <cell r="F1087">
            <v>109.34</v>
          </cell>
        </row>
        <row r="1088">
          <cell r="A1088" t="str">
            <v> 210229</v>
          </cell>
          <cell r="B1088" t="str">
            <v>Revestimento vinílico heterogêneo flexível em réguas com espessura de 3mm</v>
          </cell>
          <cell r="C1088" t="str">
            <v>m²</v>
          </cell>
          <cell r="D1088">
            <v>92.59</v>
          </cell>
          <cell r="E1088">
            <v>0</v>
          </cell>
          <cell r="F1088">
            <v>92.59</v>
          </cell>
        </row>
        <row r="1089">
          <cell r="A1089" t="str">
            <v> 210300</v>
          </cell>
          <cell r="B1089" t="str">
            <v>Revestimento metálico</v>
          </cell>
        </row>
        <row r="1090">
          <cell r="A1090" t="str">
            <v> 210301</v>
          </cell>
          <cell r="B1090" t="str">
            <v>Revestimento em aço inoxidável AISI 304, liga 18,8, chapa 20, com espessura de 1 mm, acabamento escovado com grana especial</v>
          </cell>
          <cell r="C1090" t="str">
            <v>m²</v>
          </cell>
          <cell r="D1090">
            <v>578.04</v>
          </cell>
          <cell r="E1090">
            <v>0</v>
          </cell>
          <cell r="F1090">
            <v>578.04</v>
          </cell>
        </row>
        <row r="1091">
          <cell r="A1091" t="str">
            <v> 210309</v>
          </cell>
          <cell r="B1091" t="str">
            <v>Piso elevado tipo telescópico em chapa de aço, sem revestimento</v>
          </cell>
          <cell r="C1091" t="str">
            <v>m²</v>
          </cell>
          <cell r="D1091">
            <v>181.12</v>
          </cell>
          <cell r="E1091">
            <v>0</v>
          </cell>
          <cell r="F1091">
            <v>181.12</v>
          </cell>
        </row>
        <row r="1092">
          <cell r="A1092" t="str">
            <v> 210400</v>
          </cell>
          <cell r="B1092" t="str">
            <v>Forração e carpete</v>
          </cell>
        </row>
        <row r="1093">
          <cell r="A1093" t="str">
            <v> 210410</v>
          </cell>
          <cell r="B1093" t="str">
            <v>Revestimento com carpete para tráfego moderado, uso comercial, tipo bouclê de 5,4 até 8 mm</v>
          </cell>
          <cell r="C1093" t="str">
            <v>m²</v>
          </cell>
          <cell r="D1093">
            <v>70.3</v>
          </cell>
          <cell r="E1093">
            <v>0</v>
          </cell>
          <cell r="F1093">
            <v>70.3</v>
          </cell>
        </row>
        <row r="1094">
          <cell r="A1094" t="str">
            <v> 210411</v>
          </cell>
          <cell r="B1094" t="str">
            <v>Revestimento com carpete para tráfego intenso, uso comercial, tipo bouclê de 6 mm</v>
          </cell>
          <cell r="C1094" t="str">
            <v>m²</v>
          </cell>
          <cell r="D1094">
            <v>100.21</v>
          </cell>
          <cell r="E1094">
            <v>0</v>
          </cell>
          <cell r="F1094">
            <v>100.21</v>
          </cell>
        </row>
        <row r="1095">
          <cell r="A1095" t="str">
            <v> 210500</v>
          </cell>
          <cell r="B1095" t="str">
            <v>Revestimento em cimento reforçado com fio sintético (CRFS)</v>
          </cell>
        </row>
        <row r="1096">
          <cell r="A1096" t="str">
            <v> 210501</v>
          </cell>
          <cell r="B1096" t="str">
            <v>Piso em painel com miolo de madeira contraplacado por lâminas de madeira e externamente por chapas em CRFS - espessura de 40 mm</v>
          </cell>
          <cell r="C1096" t="str">
            <v>m²</v>
          </cell>
          <cell r="D1096">
            <v>96.77</v>
          </cell>
          <cell r="E1096">
            <v>45.06</v>
          </cell>
          <cell r="F1096">
            <v>141.83000000000001</v>
          </cell>
        </row>
        <row r="1097">
          <cell r="A1097" t="str">
            <v> 210600</v>
          </cell>
          <cell r="B1097" t="str">
            <v>Revestimento em plástico</v>
          </cell>
        </row>
        <row r="1098">
          <cell r="A1098" t="str">
            <v> 210605</v>
          </cell>
          <cell r="B1098" t="str">
            <v>Piso elevado monolítico em malha de PVC, preenchida com massa autonivelante, altura 75mm</v>
          </cell>
          <cell r="C1098" t="str">
            <v>m²</v>
          </cell>
          <cell r="D1098">
            <v>234.6</v>
          </cell>
          <cell r="E1098">
            <v>0</v>
          </cell>
          <cell r="F1098">
            <v>234.6</v>
          </cell>
        </row>
        <row r="1099">
          <cell r="A1099" t="str">
            <v> 210700</v>
          </cell>
          <cell r="B1099" t="str">
            <v>Revestimento sintético</v>
          </cell>
        </row>
        <row r="1100">
          <cell r="A1100" t="str">
            <v> 210701</v>
          </cell>
          <cell r="B1100" t="str">
            <v>Revestimento em laminado melamínico dissipativo</v>
          </cell>
          <cell r="C1100" t="str">
            <v>m²</v>
          </cell>
          <cell r="D1100">
            <v>97.89</v>
          </cell>
          <cell r="E1100">
            <v>0</v>
          </cell>
          <cell r="F1100">
            <v>97.89</v>
          </cell>
        </row>
        <row r="1101">
          <cell r="A1101" t="str">
            <v> 211000</v>
          </cell>
          <cell r="B1101" t="str">
            <v>Rodapé sintético</v>
          </cell>
        </row>
        <row r="1102">
          <cell r="A1102" t="str">
            <v> 211005</v>
          </cell>
          <cell r="B1102" t="str">
            <v>Rodapé em poliestireno de 7,0 cm</v>
          </cell>
          <cell r="C1102" t="str">
            <v>m</v>
          </cell>
          <cell r="D1102">
            <v>17.32</v>
          </cell>
          <cell r="E1102">
            <v>6.39</v>
          </cell>
          <cell r="F1102">
            <v>23.71</v>
          </cell>
        </row>
        <row r="1103">
          <cell r="A1103" t="str">
            <v> 211006</v>
          </cell>
          <cell r="B1103" t="str">
            <v>Rodapé vinílico de 5,0 cm, com impermeabilizante acrílico</v>
          </cell>
          <cell r="C1103" t="str">
            <v>m</v>
          </cell>
          <cell r="D1103">
            <v>19.690000000000001</v>
          </cell>
          <cell r="E1103">
            <v>0</v>
          </cell>
          <cell r="F1103">
            <v>19.690000000000001</v>
          </cell>
        </row>
        <row r="1104">
          <cell r="A1104" t="str">
            <v> 211007</v>
          </cell>
          <cell r="B1104" t="str">
            <v>Rodapé vinílico de 7,5 cm, com impermeabilizante acrílico</v>
          </cell>
          <cell r="C1104" t="str">
            <v>m</v>
          </cell>
          <cell r="D1104">
            <v>22.43</v>
          </cell>
          <cell r="E1104">
            <v>0</v>
          </cell>
          <cell r="F1104">
            <v>22.43</v>
          </cell>
        </row>
        <row r="1105">
          <cell r="A1105" t="str">
            <v> 211008</v>
          </cell>
          <cell r="B1105" t="str">
            <v>Rodapé vinílico hospitalar de 7,5 cm, com impermeabilizante acrílico</v>
          </cell>
          <cell r="C1105" t="str">
            <v>m</v>
          </cell>
          <cell r="D1105">
            <v>36.15</v>
          </cell>
          <cell r="E1105">
            <v>0</v>
          </cell>
          <cell r="F1105">
            <v>36.15</v>
          </cell>
        </row>
        <row r="1106">
          <cell r="A1106" t="str">
            <v> 211021</v>
          </cell>
          <cell r="B1106" t="str">
            <v>Rodapé em borracha sintética preta, até 7 cm - colado</v>
          </cell>
          <cell r="C1106" t="str">
            <v>m</v>
          </cell>
          <cell r="D1106">
            <v>8.75</v>
          </cell>
          <cell r="E1106">
            <v>1.49</v>
          </cell>
          <cell r="F1106">
            <v>10.24</v>
          </cell>
        </row>
        <row r="1107">
          <cell r="A1107" t="str">
            <v> 211022</v>
          </cell>
          <cell r="B1107" t="str">
            <v>Rodapé de cordão de poliamida</v>
          </cell>
          <cell r="C1107" t="str">
            <v>m</v>
          </cell>
          <cell r="D1107">
            <v>2.97</v>
          </cell>
          <cell r="E1107">
            <v>0</v>
          </cell>
          <cell r="F1107">
            <v>2.97</v>
          </cell>
        </row>
        <row r="1108">
          <cell r="A1108" t="str">
            <v> 211025</v>
          </cell>
          <cell r="B1108" t="str">
            <v>Rodapé com 10cm de altura em laminado melamínico dissipativo</v>
          </cell>
          <cell r="C1108" t="str">
            <v>m</v>
          </cell>
          <cell r="D1108">
            <v>10.26</v>
          </cell>
          <cell r="E1108">
            <v>0</v>
          </cell>
          <cell r="F1108">
            <v>10.26</v>
          </cell>
        </row>
        <row r="1109">
          <cell r="A1109" t="str">
            <v> 211100</v>
          </cell>
          <cell r="B1109" t="str">
            <v>Degrau sintético</v>
          </cell>
        </row>
        <row r="1110">
          <cell r="A1110" t="str">
            <v> 211105</v>
          </cell>
          <cell r="B1110" t="str">
            <v>Degrau (piso e espelho) em borracha sintética preta com testeira - colado</v>
          </cell>
          <cell r="C1110" t="str">
            <v>m</v>
          </cell>
          <cell r="D1110">
            <v>53.18</v>
          </cell>
          <cell r="E1110">
            <v>4.05</v>
          </cell>
          <cell r="F1110">
            <v>57.23</v>
          </cell>
        </row>
        <row r="1111">
          <cell r="A1111" t="str">
            <v> 211113</v>
          </cell>
          <cell r="B1111" t="str">
            <v>Testeira para arremate de degrau vinílico, espessura de 2,0 mm, com impermeabilizante acrílico</v>
          </cell>
          <cell r="C1111" t="str">
            <v>m</v>
          </cell>
          <cell r="D1111">
            <v>29.82</v>
          </cell>
          <cell r="E1111">
            <v>0</v>
          </cell>
          <cell r="F1111">
            <v>29.82</v>
          </cell>
        </row>
        <row r="1112">
          <cell r="A1112" t="str">
            <v> 211114</v>
          </cell>
          <cell r="B1112" t="str">
            <v>Testeira para arremate de degrau vinílico, espessura de 3,2 mm, com impermeabilizante acrílico</v>
          </cell>
          <cell r="C1112" t="str">
            <v>m</v>
          </cell>
          <cell r="D1112">
            <v>22.61</v>
          </cell>
          <cell r="E1112">
            <v>0</v>
          </cell>
          <cell r="F1112">
            <v>22.61</v>
          </cell>
        </row>
        <row r="1113">
          <cell r="A1113" t="str">
            <v> 212000</v>
          </cell>
          <cell r="B1113" t="str">
            <v>Reparos, conservações e complementos</v>
          </cell>
        </row>
        <row r="1114">
          <cell r="A1114" t="str">
            <v> 212002</v>
          </cell>
          <cell r="B1114" t="str">
            <v>Recolocação de piso sintético com cola</v>
          </cell>
          <cell r="C1114" t="str">
            <v>m²</v>
          </cell>
          <cell r="D1114">
            <v>4.7699999999999996</v>
          </cell>
          <cell r="E1114">
            <v>4.26</v>
          </cell>
          <cell r="F1114">
            <v>9.0299999999999994</v>
          </cell>
        </row>
        <row r="1115">
          <cell r="A1115" t="str">
            <v> 212004</v>
          </cell>
          <cell r="B1115" t="str">
            <v>Recolocação de piso sintético argamassado</v>
          </cell>
          <cell r="C1115" t="str">
            <v>m²</v>
          </cell>
          <cell r="D1115">
            <v>2.61</v>
          </cell>
          <cell r="E1115">
            <v>14.92</v>
          </cell>
          <cell r="F1115">
            <v>17.53</v>
          </cell>
        </row>
        <row r="1116">
          <cell r="A1116" t="str">
            <v> 212005</v>
          </cell>
          <cell r="B1116" t="str">
            <v>Recolocação de piso elevado telescópico metálico, inclusive estrutura de sustentação</v>
          </cell>
          <cell r="C1116" t="str">
            <v>m²</v>
          </cell>
          <cell r="D1116">
            <v>0</v>
          </cell>
          <cell r="E1116">
            <v>32.35</v>
          </cell>
          <cell r="F1116">
            <v>32.35</v>
          </cell>
        </row>
        <row r="1117">
          <cell r="A1117" t="str">
            <v> 212006</v>
          </cell>
          <cell r="B1117" t="str">
            <v>Furação de piso elevado telescópico em chapa de aço</v>
          </cell>
          <cell r="C1117" t="str">
            <v>un</v>
          </cell>
          <cell r="D1117">
            <v>35.43</v>
          </cell>
          <cell r="E1117">
            <v>0</v>
          </cell>
          <cell r="F1117">
            <v>35.43</v>
          </cell>
        </row>
        <row r="1118">
          <cell r="A1118" t="str">
            <v> 212010</v>
          </cell>
          <cell r="B1118" t="str">
            <v>Recolocação de rodapé e cordões sintéticos</v>
          </cell>
          <cell r="C1118" t="str">
            <v>m</v>
          </cell>
          <cell r="D1118">
            <v>0</v>
          </cell>
          <cell r="E1118">
            <v>5.28</v>
          </cell>
          <cell r="F1118">
            <v>5.28</v>
          </cell>
        </row>
        <row r="1119">
          <cell r="A1119" t="str">
            <v> 212030</v>
          </cell>
          <cell r="B1119" t="str">
            <v>Fita antiderrapante com largura de 5 cm</v>
          </cell>
          <cell r="C1119" t="str">
            <v>m</v>
          </cell>
          <cell r="D1119">
            <v>4.88</v>
          </cell>
          <cell r="E1119">
            <v>5.84</v>
          </cell>
          <cell r="F1119">
            <v>10.72</v>
          </cell>
        </row>
        <row r="1120">
          <cell r="A1120" t="str">
            <v> 212041</v>
          </cell>
          <cell r="B1120" t="str">
            <v>Cantoneira de sobrepor em PVC de 4,0 x 4,0 cm</v>
          </cell>
          <cell r="C1120" t="str">
            <v>m</v>
          </cell>
          <cell r="D1120">
            <v>12.34</v>
          </cell>
          <cell r="E1120">
            <v>1.49</v>
          </cell>
          <cell r="F1120">
            <v>13.83</v>
          </cell>
        </row>
        <row r="1121">
          <cell r="A1121" t="str">
            <v> 212046</v>
          </cell>
          <cell r="B1121" t="str">
            <v>Canto externo de acabamento em PVC</v>
          </cell>
          <cell r="C1121" t="str">
            <v>m</v>
          </cell>
          <cell r="D1121">
            <v>5.63</v>
          </cell>
          <cell r="E1121">
            <v>0.75</v>
          </cell>
          <cell r="F1121">
            <v>6.38</v>
          </cell>
        </row>
        <row r="1122">
          <cell r="A1122" t="str">
            <v> 220000</v>
          </cell>
          <cell r="B1122" t="str">
            <v>Forro, brise e fachada</v>
          </cell>
        </row>
        <row r="1123">
          <cell r="A1123" t="str">
            <v> 220100</v>
          </cell>
          <cell r="B1123" t="str">
            <v>Forro de madeira</v>
          </cell>
        </row>
        <row r="1124">
          <cell r="A1124" t="str">
            <v> 220101</v>
          </cell>
          <cell r="B1124" t="str">
            <v>Forro em tábuas aparelhadas macho e fêmea de pinus</v>
          </cell>
          <cell r="C1124" t="str">
            <v>m²</v>
          </cell>
          <cell r="D1124">
            <v>14.11</v>
          </cell>
          <cell r="E1124">
            <v>12.43</v>
          </cell>
          <cell r="F1124">
            <v>26.54</v>
          </cell>
        </row>
        <row r="1125">
          <cell r="A1125" t="str">
            <v> 220102</v>
          </cell>
          <cell r="B1125" t="str">
            <v>Forro em tábuas aparelhadas macho e fêmea de pinus tarugado</v>
          </cell>
          <cell r="C1125" t="str">
            <v>m²</v>
          </cell>
          <cell r="D1125">
            <v>29.35</v>
          </cell>
          <cell r="E1125">
            <v>24.86</v>
          </cell>
          <cell r="F1125">
            <v>54.21</v>
          </cell>
        </row>
        <row r="1126">
          <cell r="A1126" t="str">
            <v> 220108</v>
          </cell>
          <cell r="B1126" t="str">
            <v>Forro xadrez em ripas de angelim-vermelho / bacuri / maçaranduba tarugado</v>
          </cell>
          <cell r="C1126" t="str">
            <v>m²</v>
          </cell>
          <cell r="D1126">
            <v>49.8</v>
          </cell>
          <cell r="E1126">
            <v>26.92</v>
          </cell>
          <cell r="F1126">
            <v>76.72</v>
          </cell>
        </row>
        <row r="1127">
          <cell r="A1127" t="str">
            <v> 220121</v>
          </cell>
          <cell r="B1127" t="str">
            <v>Testeira em tábua aparelhada, com largura de até 20 cm</v>
          </cell>
          <cell r="C1127" t="str">
            <v>m</v>
          </cell>
          <cell r="D1127">
            <v>9.39</v>
          </cell>
          <cell r="E1127">
            <v>8.2799999999999994</v>
          </cell>
          <cell r="F1127">
            <v>17.670000000000002</v>
          </cell>
        </row>
        <row r="1128">
          <cell r="A1128" t="str">
            <v> 220122</v>
          </cell>
          <cell r="B1128" t="str">
            <v>Beiral em tábua de angelim-vermelho / bacuri / maçaranduba macho e fêmea com tarugamento</v>
          </cell>
          <cell r="C1128" t="str">
            <v>m²</v>
          </cell>
          <cell r="D1128">
            <v>63.41</v>
          </cell>
          <cell r="E1128">
            <v>24.86</v>
          </cell>
          <cell r="F1128">
            <v>88.27</v>
          </cell>
        </row>
        <row r="1129">
          <cell r="A1129" t="str">
            <v> 220124</v>
          </cell>
          <cell r="B1129" t="str">
            <v>Beiral em tábua de angelim-vermelho / bacuri / maçaranduba macho e fêmea</v>
          </cell>
          <cell r="C1129" t="str">
            <v>m²</v>
          </cell>
          <cell r="D1129">
            <v>50.34</v>
          </cell>
          <cell r="E1129">
            <v>12.43</v>
          </cell>
          <cell r="F1129">
            <v>62.77</v>
          </cell>
        </row>
        <row r="1130">
          <cell r="A1130" t="str">
            <v> 220200</v>
          </cell>
          <cell r="B1130" t="str">
            <v>Forro de gesso</v>
          </cell>
        </row>
        <row r="1131">
          <cell r="A1131" t="str">
            <v> 220201</v>
          </cell>
          <cell r="B1131" t="str">
            <v>Forro em placa de gesso liso fixo</v>
          </cell>
          <cell r="C1131" t="str">
            <v>m²</v>
          </cell>
          <cell r="D1131">
            <v>48.93</v>
          </cell>
          <cell r="E1131">
            <v>0</v>
          </cell>
          <cell r="F1131">
            <v>48.93</v>
          </cell>
        </row>
        <row r="1132">
          <cell r="A1132" t="str">
            <v> 220203</v>
          </cell>
          <cell r="B1132" t="str">
            <v>Forro em painéis de gesso acartonado, com espessura de 12,5 mm, fixo</v>
          </cell>
          <cell r="C1132" t="str">
            <v>m²</v>
          </cell>
          <cell r="D1132">
            <v>50.79</v>
          </cell>
          <cell r="E1132">
            <v>0</v>
          </cell>
          <cell r="F1132">
            <v>50.79</v>
          </cell>
        </row>
        <row r="1133">
          <cell r="A1133" t="str">
            <v> 220210</v>
          </cell>
          <cell r="B1133" t="str">
            <v>Forro em painéis de gesso acartonado, acabamento liso com película em PVC - 625 x 1250 mm, espessura de 9,5 mm, removível</v>
          </cell>
          <cell r="C1133" t="str">
            <v>m²</v>
          </cell>
          <cell r="D1133">
            <v>58.82</v>
          </cell>
          <cell r="E1133">
            <v>0</v>
          </cell>
          <cell r="F1133">
            <v>58.82</v>
          </cell>
        </row>
        <row r="1134">
          <cell r="A1134" t="str">
            <v> 220219</v>
          </cell>
          <cell r="B1134" t="str">
            <v>Forro de gesso removível com película rígida de PVC de 625 x 625mm</v>
          </cell>
          <cell r="C1134" t="str">
            <v>m²</v>
          </cell>
          <cell r="D1134">
            <v>63.75</v>
          </cell>
          <cell r="E1134">
            <v>0</v>
          </cell>
          <cell r="F1134">
            <v>63.75</v>
          </cell>
        </row>
        <row r="1135">
          <cell r="A1135" t="str">
            <v> 220300</v>
          </cell>
          <cell r="B1135" t="str">
            <v>Forro sintético</v>
          </cell>
        </row>
        <row r="1136">
          <cell r="A1136" t="str">
            <v> 220301</v>
          </cell>
          <cell r="B1136" t="str">
            <v>Forro em poliestireno expandido com textura acrílica, espessura de 20 mm</v>
          </cell>
          <cell r="C1136" t="str">
            <v>m²</v>
          </cell>
          <cell r="D1136">
            <v>37.1</v>
          </cell>
          <cell r="E1136">
            <v>0</v>
          </cell>
          <cell r="F1136">
            <v>37.1</v>
          </cell>
        </row>
        <row r="1137">
          <cell r="A1137" t="str">
            <v> 220302</v>
          </cell>
          <cell r="B1137" t="str">
            <v>Forro em lã de vidro revestido em PVC, espessura de 20 mm</v>
          </cell>
          <cell r="C1137" t="str">
            <v>m²</v>
          </cell>
          <cell r="D1137">
            <v>57.19</v>
          </cell>
          <cell r="E1137">
            <v>0</v>
          </cell>
          <cell r="F1137">
            <v>57.19</v>
          </cell>
        </row>
        <row r="1138">
          <cell r="A1138" t="str">
            <v> 220303</v>
          </cell>
          <cell r="B1138" t="str">
            <v>Forro em fibra mineral acústico, revestido em látex</v>
          </cell>
          <cell r="C1138" t="str">
            <v>m²</v>
          </cell>
          <cell r="D1138">
            <v>73.599999999999994</v>
          </cell>
          <cell r="E1138">
            <v>0</v>
          </cell>
          <cell r="F1138">
            <v>73.599999999999994</v>
          </cell>
        </row>
        <row r="1139">
          <cell r="A1139" t="str">
            <v> 220304</v>
          </cell>
          <cell r="B1139" t="str">
            <v>Forro modular removível em PVC - 618 mm x 1243 mm</v>
          </cell>
          <cell r="C1139" t="str">
            <v>m²</v>
          </cell>
          <cell r="D1139">
            <v>55.81</v>
          </cell>
          <cell r="E1139">
            <v>0</v>
          </cell>
          <cell r="F1139">
            <v>55.81</v>
          </cell>
        </row>
        <row r="1140">
          <cell r="A1140" t="str">
            <v> 220305</v>
          </cell>
          <cell r="B1140" t="str">
            <v>Forro em fibra mineral revestido em látex</v>
          </cell>
          <cell r="C1140" t="str">
            <v>m²</v>
          </cell>
          <cell r="D1140">
            <v>57.94</v>
          </cell>
          <cell r="E1140">
            <v>0</v>
          </cell>
          <cell r="F1140">
            <v>57.94</v>
          </cell>
        </row>
        <row r="1141">
          <cell r="A1141" t="str">
            <v> 220307</v>
          </cell>
          <cell r="B1141" t="str">
            <v>Forro em lâmina de PVC</v>
          </cell>
          <cell r="C1141" t="str">
            <v>m²</v>
          </cell>
          <cell r="D1141">
            <v>50.51</v>
          </cell>
          <cell r="E1141">
            <v>0</v>
          </cell>
          <cell r="F1141">
            <v>50.51</v>
          </cell>
        </row>
        <row r="1142">
          <cell r="A1142" t="str">
            <v> 220314</v>
          </cell>
          <cell r="B1142" t="str">
            <v>Forro em fibra mineral com placas acústicas removíveis de 625 x 625mm</v>
          </cell>
          <cell r="C1142" t="str">
            <v>m²</v>
          </cell>
          <cell r="D1142">
            <v>64.28</v>
          </cell>
          <cell r="E1142">
            <v>0</v>
          </cell>
          <cell r="F1142">
            <v>64.28</v>
          </cell>
        </row>
        <row r="1143">
          <cell r="A1143" t="str">
            <v> 220400</v>
          </cell>
          <cell r="B1143" t="str">
            <v>Forro metálico</v>
          </cell>
        </row>
        <row r="1144">
          <cell r="A1144" t="str">
            <v> 220402</v>
          </cell>
          <cell r="B1144" t="str">
            <v>Forro metálico removivel, em painéis de 625 x 625 mm, tipo colmeia</v>
          </cell>
          <cell r="C1144" t="str">
            <v>m²</v>
          </cell>
          <cell r="D1144">
            <v>228.59</v>
          </cell>
          <cell r="E1144">
            <v>0</v>
          </cell>
          <cell r="F1144">
            <v>228.59</v>
          </cell>
        </row>
        <row r="1145">
          <cell r="A1145" t="str">
            <v> 220600</v>
          </cell>
          <cell r="B1145" t="str">
            <v>Brise-soléil</v>
          </cell>
        </row>
        <row r="1146">
          <cell r="A1146" t="str">
            <v> 220608</v>
          </cell>
          <cell r="B1146" t="str">
            <v>Brise metálico, espessura 0,5 mm em chapa microperfurada aluzinc, fixado sobre estrutura auxiliar, conforme projeto</v>
          </cell>
          <cell r="C1146" t="str">
            <v>m²</v>
          </cell>
          <cell r="D1146">
            <v>196</v>
          </cell>
          <cell r="E1146">
            <v>0</v>
          </cell>
          <cell r="F1146">
            <v>196</v>
          </cell>
        </row>
        <row r="1147">
          <cell r="A1147" t="str">
            <v> 220609</v>
          </cell>
          <cell r="B1147" t="str">
            <v>Termobrise em aluzinc pré-pintado, com injeção de poliuretano expandido, largura 335 mm</v>
          </cell>
          <cell r="C1147" t="str">
            <v>m²</v>
          </cell>
          <cell r="D1147">
            <v>680.12</v>
          </cell>
          <cell r="E1147">
            <v>0</v>
          </cell>
          <cell r="F1147">
            <v>680.12</v>
          </cell>
        </row>
        <row r="1148">
          <cell r="A1148" t="str">
            <v> 220613</v>
          </cell>
          <cell r="B1148" t="str">
            <v>Brise em placa cimentícia, montado em perfil e chapa metálica</v>
          </cell>
          <cell r="C1148" t="str">
            <v>m²</v>
          </cell>
          <cell r="D1148">
            <v>106.17</v>
          </cell>
          <cell r="E1148">
            <v>61.32</v>
          </cell>
          <cell r="F1148">
            <v>167.49</v>
          </cell>
        </row>
        <row r="1149">
          <cell r="A1149" t="str">
            <v> 220614</v>
          </cell>
          <cell r="B1149" t="str">
            <v>Brise em placa cimentícia com espessura de 12mm</v>
          </cell>
          <cell r="C1149" t="str">
            <v>m²</v>
          </cell>
          <cell r="D1149">
            <v>113.39</v>
          </cell>
          <cell r="E1149">
            <v>61.32</v>
          </cell>
          <cell r="F1149">
            <v>174.71</v>
          </cell>
        </row>
        <row r="1150">
          <cell r="A1150" t="str">
            <v> 222000</v>
          </cell>
          <cell r="B1150" t="str">
            <v>Reparos, conservações e complementos</v>
          </cell>
        </row>
        <row r="1151">
          <cell r="A1151" t="str">
            <v> 222001</v>
          </cell>
          <cell r="B1151" t="str">
            <v>Placa em fibra de vidro revestida em PVC</v>
          </cell>
          <cell r="C1151" t="str">
            <v>m²</v>
          </cell>
          <cell r="D1151">
            <v>26.7</v>
          </cell>
          <cell r="E1151">
            <v>0</v>
          </cell>
          <cell r="F1151">
            <v>26.7</v>
          </cell>
        </row>
        <row r="1152">
          <cell r="A1152" t="str">
            <v> 222002</v>
          </cell>
          <cell r="B1152" t="str">
            <v>Recolocação de forros fixados</v>
          </cell>
          <cell r="C1152" t="str">
            <v>m²</v>
          </cell>
          <cell r="D1152">
            <v>0.45</v>
          </cell>
          <cell r="E1152">
            <v>6.21</v>
          </cell>
          <cell r="F1152">
            <v>6.66</v>
          </cell>
        </row>
        <row r="1153">
          <cell r="A1153" t="str">
            <v> 222004</v>
          </cell>
          <cell r="B1153" t="str">
            <v>Recolocação de forros apoiados ou encaixados</v>
          </cell>
          <cell r="C1153" t="str">
            <v>m²</v>
          </cell>
          <cell r="D1153">
            <v>0</v>
          </cell>
          <cell r="E1153">
            <v>3.11</v>
          </cell>
          <cell r="F1153">
            <v>3.11</v>
          </cell>
        </row>
        <row r="1154">
          <cell r="A1154" t="str">
            <v> 222005</v>
          </cell>
          <cell r="B1154" t="str">
            <v>Moldura de gesso simples, largura até 6,0 cm</v>
          </cell>
          <cell r="C1154" t="str">
            <v>m</v>
          </cell>
          <cell r="D1154">
            <v>11.24</v>
          </cell>
          <cell r="E1154">
            <v>0</v>
          </cell>
          <cell r="F1154">
            <v>11.24</v>
          </cell>
        </row>
        <row r="1155">
          <cell r="A1155" t="str">
            <v> 222009</v>
          </cell>
          <cell r="B1155" t="str">
            <v>Abertura para vão de luminária em forro de PVC modular</v>
          </cell>
          <cell r="C1155" t="str">
            <v>un</v>
          </cell>
          <cell r="D1155">
            <v>9.6199999999999992</v>
          </cell>
          <cell r="E1155">
            <v>0</v>
          </cell>
          <cell r="F1155">
            <v>9.6199999999999992</v>
          </cell>
        </row>
        <row r="1156">
          <cell r="A1156" t="str">
            <v> 230000</v>
          </cell>
          <cell r="B1156" t="str">
            <v>Esquadria, marcenaria e elemento em madeira</v>
          </cell>
        </row>
        <row r="1157">
          <cell r="A1157" t="str">
            <v> 230100</v>
          </cell>
          <cell r="B1157" t="str">
            <v>Janela e veneziana em madeira</v>
          </cell>
        </row>
        <row r="1158">
          <cell r="A1158" t="str">
            <v> 230103</v>
          </cell>
          <cell r="B1158" t="str">
            <v>Caixilho de madeira fixo</v>
          </cell>
          <cell r="C1158" t="str">
            <v>m²</v>
          </cell>
          <cell r="D1158">
            <v>349.82</v>
          </cell>
          <cell r="E1158">
            <v>27.85</v>
          </cell>
          <cell r="F1158">
            <v>377.67</v>
          </cell>
        </row>
        <row r="1159">
          <cell r="A1159" t="str">
            <v> 230104</v>
          </cell>
          <cell r="B1159" t="str">
            <v>Caixilho em madeira de correr</v>
          </cell>
          <cell r="C1159" t="str">
            <v>m²</v>
          </cell>
          <cell r="D1159">
            <v>490.08</v>
          </cell>
          <cell r="E1159">
            <v>27.85</v>
          </cell>
          <cell r="F1159">
            <v>517.92999999999995</v>
          </cell>
        </row>
        <row r="1160">
          <cell r="A1160" t="str">
            <v> 230105</v>
          </cell>
          <cell r="B1160" t="str">
            <v>Caixilho em madeira maximar</v>
          </cell>
          <cell r="C1160" t="str">
            <v>m²</v>
          </cell>
          <cell r="D1160">
            <v>263.74</v>
          </cell>
          <cell r="E1160">
            <v>27.85</v>
          </cell>
          <cell r="F1160">
            <v>291.58999999999997</v>
          </cell>
        </row>
        <row r="1161">
          <cell r="A1161" t="str">
            <v> 230106</v>
          </cell>
          <cell r="B1161" t="str">
            <v>Caixilho em madeira tipo veneziana de correr</v>
          </cell>
          <cell r="C1161" t="str">
            <v>m²</v>
          </cell>
          <cell r="D1161">
            <v>324.83</v>
          </cell>
          <cell r="E1161">
            <v>27.85</v>
          </cell>
          <cell r="F1161">
            <v>352.68</v>
          </cell>
        </row>
        <row r="1162">
          <cell r="A1162" t="str">
            <v> 230200</v>
          </cell>
          <cell r="B1162" t="str">
            <v>Porta macho / fêmea montada com batente</v>
          </cell>
        </row>
        <row r="1163">
          <cell r="A1163" t="str">
            <v> 230201</v>
          </cell>
          <cell r="B1163" t="str">
            <v>Acréscimo de bandeira - porta macho e fêmea com batente de madeira</v>
          </cell>
          <cell r="C1163" t="str">
            <v>m²</v>
          </cell>
          <cell r="D1163">
            <v>367.67</v>
          </cell>
          <cell r="E1163">
            <v>28.97</v>
          </cell>
          <cell r="F1163">
            <v>396.64</v>
          </cell>
        </row>
        <row r="1164">
          <cell r="A1164" t="str">
            <v> 230203</v>
          </cell>
          <cell r="B1164" t="str">
            <v>Porta macho e fêmea com batente de madeira - 72 x 210 cm</v>
          </cell>
          <cell r="C1164" t="str">
            <v>un</v>
          </cell>
          <cell r="D1164">
            <v>606.41999999999996</v>
          </cell>
          <cell r="E1164">
            <v>58.77</v>
          </cell>
          <cell r="F1164">
            <v>665.19</v>
          </cell>
        </row>
        <row r="1165">
          <cell r="A1165" t="str">
            <v> 230204</v>
          </cell>
          <cell r="B1165" t="str">
            <v>Porta macho e fêmea com batente de madeira - 82 x 210 cm</v>
          </cell>
          <cell r="C1165" t="str">
            <v>un</v>
          </cell>
          <cell r="D1165">
            <v>606.41999999999996</v>
          </cell>
          <cell r="E1165">
            <v>58.77</v>
          </cell>
          <cell r="F1165">
            <v>665.19</v>
          </cell>
        </row>
        <row r="1166">
          <cell r="A1166" t="str">
            <v> 230205</v>
          </cell>
          <cell r="B1166" t="str">
            <v>Porta macho e fêmea com batente de madeira - 92 x 210 cm</v>
          </cell>
          <cell r="C1166" t="str">
            <v>un</v>
          </cell>
          <cell r="D1166">
            <v>687.65</v>
          </cell>
          <cell r="E1166">
            <v>58.77</v>
          </cell>
          <cell r="F1166">
            <v>746.42</v>
          </cell>
        </row>
        <row r="1167">
          <cell r="A1167" t="str">
            <v> 230206</v>
          </cell>
          <cell r="B1167" t="str">
            <v>Porta macho e fêmea com batente de madeira - 124 x 210 cm</v>
          </cell>
          <cell r="C1167" t="str">
            <v>un</v>
          </cell>
          <cell r="D1167">
            <v>1186.42</v>
          </cell>
          <cell r="E1167">
            <v>73.39</v>
          </cell>
          <cell r="F1167">
            <v>1259.81</v>
          </cell>
        </row>
        <row r="1168">
          <cell r="A1168" t="str">
            <v> 230250</v>
          </cell>
          <cell r="B1168" t="str">
            <v>Acréscimo de bandeira - porta macho e fêmea com batente metálico</v>
          </cell>
          <cell r="C1168" t="str">
            <v>m²</v>
          </cell>
          <cell r="D1168">
            <v>404.28</v>
          </cell>
          <cell r="E1168">
            <v>27.73</v>
          </cell>
          <cell r="F1168">
            <v>432.01</v>
          </cell>
        </row>
        <row r="1169">
          <cell r="A1169" t="str">
            <v> 230252</v>
          </cell>
          <cell r="B1169" t="str">
            <v>Porta macho e fêmea com batente metálico - 72 x 210 cm</v>
          </cell>
          <cell r="C1169" t="str">
            <v>un</v>
          </cell>
          <cell r="D1169">
            <v>693</v>
          </cell>
          <cell r="E1169">
            <v>54.62</v>
          </cell>
          <cell r="F1169">
            <v>747.62</v>
          </cell>
        </row>
        <row r="1170">
          <cell r="A1170" t="str">
            <v> 230253</v>
          </cell>
          <cell r="B1170" t="str">
            <v>Porta macho e fêmea com batente metálico - 82 x 210 cm</v>
          </cell>
          <cell r="C1170" t="str">
            <v>un</v>
          </cell>
          <cell r="D1170">
            <v>696.86</v>
          </cell>
          <cell r="E1170">
            <v>54.62</v>
          </cell>
          <cell r="F1170">
            <v>751.48</v>
          </cell>
        </row>
        <row r="1171">
          <cell r="A1171" t="str">
            <v> 230254</v>
          </cell>
          <cell r="B1171" t="str">
            <v>Porta macho e fêmea com batente metálico - 92 x 210 cm</v>
          </cell>
          <cell r="C1171" t="str">
            <v>un</v>
          </cell>
          <cell r="D1171">
            <v>781.96</v>
          </cell>
          <cell r="E1171">
            <v>54.62</v>
          </cell>
          <cell r="F1171">
            <v>836.58</v>
          </cell>
        </row>
        <row r="1172">
          <cell r="A1172" t="str">
            <v> 230255</v>
          </cell>
          <cell r="B1172" t="str">
            <v>Porta macho e fêmea com batente metálico - 124 x 210 cm</v>
          </cell>
          <cell r="C1172" t="str">
            <v>un</v>
          </cell>
          <cell r="D1172">
            <v>1249.06</v>
          </cell>
          <cell r="E1172">
            <v>71.44</v>
          </cell>
          <cell r="F1172">
            <v>1320.5</v>
          </cell>
        </row>
        <row r="1173">
          <cell r="A1173" t="str">
            <v> 230400</v>
          </cell>
          <cell r="B1173" t="str">
            <v>Porta lisa laminada montada com batente</v>
          </cell>
        </row>
        <row r="1174">
          <cell r="A1174" t="str">
            <v> 230401</v>
          </cell>
          <cell r="B1174" t="str">
            <v>Acréscimo de bandeira - porta lisa revestida com laminado fenólico melamínico e batente de madeira sem revestimento</v>
          </cell>
          <cell r="C1174" t="str">
            <v>m²</v>
          </cell>
          <cell r="D1174">
            <v>322.58999999999997</v>
          </cell>
          <cell r="E1174">
            <v>28.97</v>
          </cell>
          <cell r="F1174">
            <v>351.56</v>
          </cell>
        </row>
        <row r="1175">
          <cell r="A1175" t="str">
            <v> 230408</v>
          </cell>
          <cell r="B1175" t="str">
            <v>Porta em laminado fenólico melamínico com batente em alumínio - 62 x 160 cm</v>
          </cell>
          <cell r="C1175" t="str">
            <v>un</v>
          </cell>
          <cell r="D1175">
            <v>541.11</v>
          </cell>
          <cell r="E1175">
            <v>28.99</v>
          </cell>
          <cell r="F1175">
            <v>570.1</v>
          </cell>
        </row>
        <row r="1176">
          <cell r="A1176" t="str">
            <v> 230409</v>
          </cell>
          <cell r="B1176" t="str">
            <v>Porta em laminado fenólico melamínico com acabamento liso, batente de madeira sem revestimento - 72 x 210 cm</v>
          </cell>
          <cell r="C1176" t="str">
            <v>un</v>
          </cell>
          <cell r="D1176">
            <v>592.02</v>
          </cell>
          <cell r="E1176">
            <v>58.77</v>
          </cell>
          <cell r="F1176">
            <v>650.79</v>
          </cell>
        </row>
        <row r="1177">
          <cell r="A1177" t="str">
            <v> 230410</v>
          </cell>
          <cell r="B1177" t="str">
            <v>Porta em laminado fenólico melamínico com acabamento liso, batente de madeira sem revestimento - 82 x 210 cm</v>
          </cell>
          <cell r="C1177" t="str">
            <v>un</v>
          </cell>
          <cell r="D1177">
            <v>624.84</v>
          </cell>
          <cell r="E1177">
            <v>58.77</v>
          </cell>
          <cell r="F1177">
            <v>683.61</v>
          </cell>
        </row>
        <row r="1178">
          <cell r="A1178" t="str">
            <v> 230411</v>
          </cell>
          <cell r="B1178" t="str">
            <v>Porta em laminado fenólico melamínico com acabamento liso, batente de madeira sem revestimento - 92 x 210 cm</v>
          </cell>
          <cell r="C1178" t="str">
            <v>un</v>
          </cell>
          <cell r="D1178">
            <v>645.42999999999995</v>
          </cell>
          <cell r="E1178">
            <v>58.77</v>
          </cell>
          <cell r="F1178">
            <v>704.2</v>
          </cell>
        </row>
        <row r="1179">
          <cell r="A1179" t="str">
            <v> 230412</v>
          </cell>
          <cell r="B1179" t="str">
            <v>Porta em laminado fenólico melamínico com acabamento liso, batente de madeira sem revestimento - 124 x 210 cm</v>
          </cell>
          <cell r="C1179" t="str">
            <v>un</v>
          </cell>
          <cell r="D1179">
            <v>1065.8399999999999</v>
          </cell>
          <cell r="E1179">
            <v>73.39</v>
          </cell>
          <cell r="F1179">
            <v>1139.23</v>
          </cell>
        </row>
        <row r="1180">
          <cell r="A1180" t="str">
            <v> 230413</v>
          </cell>
          <cell r="B1180" t="str">
            <v>Porta em laminado fenólico melamínico com acabamento liso, batente de madeira sem revestimento - 144 x 210 cm</v>
          </cell>
          <cell r="C1180" t="str">
            <v>un</v>
          </cell>
          <cell r="D1180">
            <v>1191.8399999999999</v>
          </cell>
          <cell r="E1180">
            <v>73.39</v>
          </cell>
          <cell r="F1180">
            <v>1265.23</v>
          </cell>
        </row>
        <row r="1181">
          <cell r="A1181" t="str">
            <v> 230414</v>
          </cell>
          <cell r="B1181" t="str">
            <v>Porta em laminado fenólico melamínico com acabamento liso, batente de madeira sem revestimento - 220 x 210 cm</v>
          </cell>
          <cell r="C1181" t="str">
            <v>un</v>
          </cell>
          <cell r="D1181">
            <v>2075.2199999999998</v>
          </cell>
          <cell r="E1181">
            <v>83.75</v>
          </cell>
          <cell r="F1181">
            <v>2158.9699999999998</v>
          </cell>
        </row>
        <row r="1182">
          <cell r="A1182" t="str">
            <v> 230450</v>
          </cell>
          <cell r="B1182" t="str">
            <v>Acréscimo de bandeira - porta lisa revestida com laminado fenólico melamínico e batente metálico</v>
          </cell>
          <cell r="C1182" t="str">
            <v>m²</v>
          </cell>
          <cell r="D1182">
            <v>359.2</v>
          </cell>
          <cell r="E1182">
            <v>27.73</v>
          </cell>
          <cell r="F1182">
            <v>386.93</v>
          </cell>
        </row>
        <row r="1183">
          <cell r="A1183" t="str">
            <v> 230457</v>
          </cell>
          <cell r="B1183" t="str">
            <v>Porta em laminado melamínico estrutural com acabamento texturizado, batente em alumínio com ferragens - 60 x 180 cm</v>
          </cell>
          <cell r="C1183" t="str">
            <v>un</v>
          </cell>
          <cell r="D1183">
            <v>921</v>
          </cell>
          <cell r="E1183">
            <v>7.25</v>
          </cell>
          <cell r="F1183">
            <v>928.25</v>
          </cell>
        </row>
        <row r="1184">
          <cell r="A1184" t="str">
            <v> 230458</v>
          </cell>
          <cell r="B1184" t="str">
            <v>Porta em laminado fenólico melamínico com acabamento liso, batente metálico - 62 x 160 cm</v>
          </cell>
          <cell r="C1184" t="str">
            <v>un</v>
          </cell>
          <cell r="D1184">
            <v>647.69000000000005</v>
          </cell>
          <cell r="E1184">
            <v>56.69</v>
          </cell>
          <cell r="F1184">
            <v>704.38</v>
          </cell>
        </row>
        <row r="1185">
          <cell r="A1185" t="str">
            <v> 230459</v>
          </cell>
          <cell r="B1185" t="str">
            <v>Porta em laminado fenólico melamínico com acabamento liso, batente metálico - 72 x 210 cm</v>
          </cell>
          <cell r="C1185" t="str">
            <v>un</v>
          </cell>
          <cell r="D1185">
            <v>678.6</v>
          </cell>
          <cell r="E1185">
            <v>54.62</v>
          </cell>
          <cell r="F1185">
            <v>733.22</v>
          </cell>
        </row>
        <row r="1186">
          <cell r="A1186" t="str">
            <v> 230460</v>
          </cell>
          <cell r="B1186" t="str">
            <v>Porta em laminado fenólico melamínico com acabamento liso, batente metálico - 82 x 210 cm</v>
          </cell>
          <cell r="C1186" t="str">
            <v>un</v>
          </cell>
          <cell r="D1186">
            <v>719.15</v>
          </cell>
          <cell r="E1186">
            <v>54.62</v>
          </cell>
          <cell r="F1186">
            <v>773.77</v>
          </cell>
        </row>
        <row r="1187">
          <cell r="A1187" t="str">
            <v> 230461</v>
          </cell>
          <cell r="B1187" t="str">
            <v>Porta em laminado fenólico melamínico com acabamento liso, batente metálico - 92 x 210 cm</v>
          </cell>
          <cell r="C1187" t="str">
            <v>un</v>
          </cell>
          <cell r="D1187">
            <v>739.74</v>
          </cell>
          <cell r="E1187">
            <v>54.62</v>
          </cell>
          <cell r="F1187">
            <v>794.36</v>
          </cell>
        </row>
        <row r="1188">
          <cell r="A1188" t="str">
            <v> 230462</v>
          </cell>
          <cell r="B1188" t="str">
            <v>Porta em laminado fenólico melamínico com acabamento liso, batente metálico - 124 x 210 cm</v>
          </cell>
          <cell r="C1188" t="str">
            <v>un</v>
          </cell>
          <cell r="D1188">
            <v>1128.48</v>
          </cell>
          <cell r="E1188">
            <v>71.44</v>
          </cell>
          <cell r="F1188">
            <v>1199.92</v>
          </cell>
        </row>
        <row r="1189">
          <cell r="A1189" t="str">
            <v> 230463</v>
          </cell>
          <cell r="B1189" t="str">
            <v>Porta em laminado fenólico melamínico com acabamento liso, batente metálico - 62 x 100 cm</v>
          </cell>
          <cell r="C1189" t="str">
            <v>un</v>
          </cell>
          <cell r="D1189">
            <v>306.76</v>
          </cell>
          <cell r="E1189">
            <v>28.99</v>
          </cell>
          <cell r="F1189">
            <v>335.75</v>
          </cell>
        </row>
        <row r="1190">
          <cell r="A1190" t="str">
            <v> 230800</v>
          </cell>
          <cell r="B1190" t="str">
            <v>Marcenaria em geral</v>
          </cell>
        </row>
        <row r="1191">
          <cell r="A1191" t="str">
            <v> 230801</v>
          </cell>
          <cell r="B1191" t="str">
            <v>Estrado em madeira</v>
          </cell>
          <cell r="C1191" t="str">
            <v>m²</v>
          </cell>
          <cell r="D1191">
            <v>49.18</v>
          </cell>
          <cell r="E1191">
            <v>20.71</v>
          </cell>
          <cell r="F1191">
            <v>69.89</v>
          </cell>
        </row>
        <row r="1192">
          <cell r="A1192" t="str">
            <v> 230802</v>
          </cell>
          <cell r="B1192" t="str">
            <v>Faixa/batedor de proteção em madeira aparelhada natural 10 x 2,5 cm</v>
          </cell>
          <cell r="C1192" t="str">
            <v>m</v>
          </cell>
          <cell r="D1192">
            <v>4.3</v>
          </cell>
          <cell r="E1192">
            <v>21.31</v>
          </cell>
          <cell r="F1192">
            <v>25.61</v>
          </cell>
        </row>
        <row r="1193">
          <cell r="A1193" t="str">
            <v> 230803</v>
          </cell>
          <cell r="B1193" t="str">
            <v>Faixa/batedor de proteção em madeira de 20 x 5 cm, com acabamento em laminado fenólico melamínico</v>
          </cell>
          <cell r="C1193" t="str">
            <v>m</v>
          </cell>
          <cell r="D1193">
            <v>35.86</v>
          </cell>
          <cell r="E1193">
            <v>41.42</v>
          </cell>
          <cell r="F1193">
            <v>77.28</v>
          </cell>
        </row>
        <row r="1194">
          <cell r="A1194" t="str">
            <v> 230804</v>
          </cell>
          <cell r="B1194" t="str">
            <v>Armário/gabinete embutido em MDF sob medida, revestido em laminado melamínico, com portas e prateleiras</v>
          </cell>
          <cell r="C1194" t="str">
            <v>m²</v>
          </cell>
          <cell r="D1194">
            <v>1139.99</v>
          </cell>
          <cell r="E1194">
            <v>0</v>
          </cell>
          <cell r="F1194">
            <v>1139.99</v>
          </cell>
        </row>
        <row r="1195">
          <cell r="A1195" t="str">
            <v> 230806</v>
          </cell>
          <cell r="B1195" t="str">
            <v>Tampo sob medida em compensado, revestido na face superior em laminado fenólico melamínico</v>
          </cell>
          <cell r="C1195" t="str">
            <v>m²</v>
          </cell>
          <cell r="D1195">
            <v>549.95000000000005</v>
          </cell>
          <cell r="E1195">
            <v>0</v>
          </cell>
          <cell r="F1195">
            <v>549.95000000000005</v>
          </cell>
        </row>
        <row r="1196">
          <cell r="A1196" t="str">
            <v> 230808</v>
          </cell>
          <cell r="B1196" t="str">
            <v>Prateleira sob medida em compensado, revestida nas duas faces em lamimado fenólico melamínico</v>
          </cell>
          <cell r="C1196" t="str">
            <v>m²</v>
          </cell>
          <cell r="D1196">
            <v>376.62</v>
          </cell>
          <cell r="E1196">
            <v>8.2799999999999994</v>
          </cell>
          <cell r="F1196">
            <v>384.9</v>
          </cell>
        </row>
        <row r="1197">
          <cell r="A1197" t="str">
            <v> 230810</v>
          </cell>
          <cell r="B1197" t="str">
            <v>Armário tipo prateleira com subdivisão em compensado, revestido totalmente em laminado fenólico melamínico</v>
          </cell>
          <cell r="C1197" t="str">
            <v>m²</v>
          </cell>
          <cell r="D1197">
            <v>897.5</v>
          </cell>
          <cell r="E1197">
            <v>0</v>
          </cell>
          <cell r="F1197">
            <v>897.5</v>
          </cell>
        </row>
        <row r="1198">
          <cell r="A1198" t="str">
            <v> 230811</v>
          </cell>
          <cell r="B1198" t="str">
            <v>Painel em compensado naval, espessura de 25 mm</v>
          </cell>
          <cell r="C1198" t="str">
            <v>m²</v>
          </cell>
          <cell r="D1198">
            <v>64.73</v>
          </cell>
          <cell r="E1198">
            <v>20.71</v>
          </cell>
          <cell r="F1198">
            <v>85.44</v>
          </cell>
        </row>
        <row r="1199">
          <cell r="A1199" t="str">
            <v> 230813</v>
          </cell>
          <cell r="B1199" t="str">
            <v>Lousa em laminado melamínico texturizado, verde oficial, ´Greenboard´ - 5,00 x 1,20 m</v>
          </cell>
          <cell r="C1199" t="str">
            <v>un</v>
          </cell>
          <cell r="D1199">
            <v>1148.6400000000001</v>
          </cell>
          <cell r="E1199">
            <v>24.35</v>
          </cell>
          <cell r="F1199">
            <v>1172.99</v>
          </cell>
        </row>
        <row r="1200">
          <cell r="A1200" t="str">
            <v> 230816</v>
          </cell>
          <cell r="B1200" t="str">
            <v>Porta lisa com balcão, batente de madeira, completa - 82 x 210 cm</v>
          </cell>
          <cell r="C1200" t="str">
            <v>cj</v>
          </cell>
          <cell r="D1200">
            <v>402.48</v>
          </cell>
          <cell r="E1200">
            <v>89.83</v>
          </cell>
          <cell r="F1200">
            <v>492.31</v>
          </cell>
        </row>
        <row r="1201">
          <cell r="A1201" t="str">
            <v> 230817</v>
          </cell>
          <cell r="B1201" t="str">
            <v>Lousa em laminado melamínico, branco - linha comercial</v>
          </cell>
          <cell r="C1201" t="str">
            <v>m²</v>
          </cell>
          <cell r="D1201">
            <v>128.97999999999999</v>
          </cell>
          <cell r="E1201">
            <v>4.0599999999999996</v>
          </cell>
          <cell r="F1201">
            <v>133.04</v>
          </cell>
        </row>
        <row r="1202">
          <cell r="A1202" t="str">
            <v> 230821</v>
          </cell>
          <cell r="B1202" t="str">
            <v>Armário sob medida em compensado de madeira totalmente revestido em folheado de madeira, completo</v>
          </cell>
          <cell r="C1202" t="str">
            <v>m²</v>
          </cell>
          <cell r="D1202">
            <v>1044.77</v>
          </cell>
          <cell r="E1202">
            <v>0</v>
          </cell>
          <cell r="F1202">
            <v>1044.77</v>
          </cell>
        </row>
        <row r="1203">
          <cell r="A1203" t="str">
            <v> 230822</v>
          </cell>
          <cell r="B1203" t="str">
            <v>Armário sob medida em compensado de madeira totalmente revestido em laminado melamínico texturizado, completo</v>
          </cell>
          <cell r="C1203" t="str">
            <v>m²</v>
          </cell>
          <cell r="D1203">
            <v>1066.53</v>
          </cell>
          <cell r="E1203">
            <v>0</v>
          </cell>
          <cell r="F1203">
            <v>1066.53</v>
          </cell>
        </row>
        <row r="1204">
          <cell r="A1204" t="str">
            <v> 230823</v>
          </cell>
          <cell r="B1204" t="str">
            <v>Lousa em laminado melamínico texturizado, verde oficial, ´Greenboard´ - 2,50 x 1,20 m</v>
          </cell>
          <cell r="C1204" t="str">
            <v>un</v>
          </cell>
          <cell r="D1204">
            <v>497.3</v>
          </cell>
          <cell r="E1204">
            <v>12.18</v>
          </cell>
          <cell r="F1204">
            <v>509.48</v>
          </cell>
        </row>
        <row r="1205">
          <cell r="A1205" t="str">
            <v> 230824</v>
          </cell>
          <cell r="B1205" t="str">
            <v>Porta lisa de correr, em madeira</v>
          </cell>
          <cell r="C1205" t="str">
            <v>m²</v>
          </cell>
          <cell r="D1205">
            <v>516.44000000000005</v>
          </cell>
          <cell r="E1205">
            <v>58.77</v>
          </cell>
          <cell r="F1205">
            <v>575.21</v>
          </cell>
        </row>
        <row r="1206">
          <cell r="A1206" t="str">
            <v> 230825</v>
          </cell>
          <cell r="B1206" t="str">
            <v>Porta veneziana de correr, em madeira</v>
          </cell>
          <cell r="C1206" t="str">
            <v>m²</v>
          </cell>
          <cell r="D1206">
            <v>568.78</v>
          </cell>
          <cell r="E1206">
            <v>58.77</v>
          </cell>
          <cell r="F1206">
            <v>627.54999999999995</v>
          </cell>
        </row>
        <row r="1207">
          <cell r="A1207" t="str">
            <v> 230832</v>
          </cell>
          <cell r="B1207" t="str">
            <v>Porta acústica de madeira</v>
          </cell>
          <cell r="C1207" t="str">
            <v>m²</v>
          </cell>
          <cell r="D1207">
            <v>208.25</v>
          </cell>
          <cell r="E1207">
            <v>42.41</v>
          </cell>
          <cell r="F1207">
            <v>250.66</v>
          </cell>
        </row>
        <row r="1208">
          <cell r="A1208" t="str">
            <v> 230838</v>
          </cell>
          <cell r="B1208" t="str">
            <v>Faixa/batedor de proteção em madeira de 290 x 15 mm, com acabamento em laminado fenólico melamínico</v>
          </cell>
          <cell r="C1208" t="str">
            <v>m</v>
          </cell>
          <cell r="D1208">
            <v>43.3</v>
          </cell>
          <cell r="E1208">
            <v>4.26</v>
          </cell>
          <cell r="F1208">
            <v>47.56</v>
          </cell>
        </row>
        <row r="1209">
          <cell r="A1209" t="str">
            <v> 230900</v>
          </cell>
          <cell r="B1209" t="str">
            <v>Porta lisa comum montada com batente</v>
          </cell>
        </row>
        <row r="1210">
          <cell r="A1210" t="str">
            <v> 230901</v>
          </cell>
          <cell r="B1210" t="str">
            <v>Acréscimo de bandeira - porta lisa comum com batente de madeira</v>
          </cell>
          <cell r="C1210" t="str">
            <v>m²</v>
          </cell>
          <cell r="D1210">
            <v>103.96</v>
          </cell>
          <cell r="E1210">
            <v>28.97</v>
          </cell>
          <cell r="F1210">
            <v>132.93</v>
          </cell>
        </row>
        <row r="1211">
          <cell r="A1211" t="str">
            <v> 230902</v>
          </cell>
          <cell r="B1211" t="str">
            <v>Porta lisa com batente madeira - 62 x 210 cm</v>
          </cell>
          <cell r="C1211" t="str">
            <v>un</v>
          </cell>
          <cell r="D1211">
            <v>204.32</v>
          </cell>
          <cell r="E1211">
            <v>58.77</v>
          </cell>
          <cell r="F1211">
            <v>263.08999999999997</v>
          </cell>
        </row>
        <row r="1212">
          <cell r="A1212" t="str">
            <v> 230903</v>
          </cell>
          <cell r="B1212" t="str">
            <v>Porta lisa com batente madeira - 72 x 210 cm</v>
          </cell>
          <cell r="C1212" t="str">
            <v>un</v>
          </cell>
          <cell r="D1212">
            <v>204.51</v>
          </cell>
          <cell r="E1212">
            <v>58.77</v>
          </cell>
          <cell r="F1212">
            <v>263.27999999999997</v>
          </cell>
        </row>
        <row r="1213">
          <cell r="A1213" t="str">
            <v> 230904</v>
          </cell>
          <cell r="B1213" t="str">
            <v>Porta lisa com batente madeira - 82 x 210 cm</v>
          </cell>
          <cell r="C1213" t="str">
            <v>un</v>
          </cell>
          <cell r="D1213">
            <v>204.73</v>
          </cell>
          <cell r="E1213">
            <v>58.77</v>
          </cell>
          <cell r="F1213">
            <v>263.5</v>
          </cell>
        </row>
        <row r="1214">
          <cell r="A1214" t="str">
            <v> 230905</v>
          </cell>
          <cell r="B1214" t="str">
            <v>Porta lisa com batente madeira - 92 x 210 cm</v>
          </cell>
          <cell r="C1214" t="str">
            <v>un</v>
          </cell>
          <cell r="D1214">
            <v>218.49</v>
          </cell>
          <cell r="E1214">
            <v>58.77</v>
          </cell>
          <cell r="F1214">
            <v>277.26</v>
          </cell>
        </row>
        <row r="1215">
          <cell r="A1215" t="str">
            <v> 230906</v>
          </cell>
          <cell r="B1215" t="str">
            <v>Porta lisa com batente madeira - 124 x 210 cm</v>
          </cell>
          <cell r="C1215" t="str">
            <v>un</v>
          </cell>
          <cell r="D1215">
            <v>343.72</v>
          </cell>
          <cell r="E1215">
            <v>73.39</v>
          </cell>
          <cell r="F1215">
            <v>417.11</v>
          </cell>
        </row>
        <row r="1216">
          <cell r="A1216" t="str">
            <v> 230910</v>
          </cell>
          <cell r="B1216" t="str">
            <v>Porta lisa com batente madeira - 164 x 210 cm</v>
          </cell>
          <cell r="C1216" t="str">
            <v>un</v>
          </cell>
          <cell r="D1216">
            <v>362.88</v>
          </cell>
          <cell r="E1216">
            <v>84.92</v>
          </cell>
          <cell r="F1216">
            <v>447.8</v>
          </cell>
        </row>
        <row r="1217">
          <cell r="A1217" t="str">
            <v> 230911</v>
          </cell>
          <cell r="B1217" t="str">
            <v>Porta lisa com batente madeira - 110 x 210 cm</v>
          </cell>
          <cell r="C1217" t="str">
            <v>un</v>
          </cell>
          <cell r="D1217">
            <v>301.12</v>
          </cell>
          <cell r="E1217">
            <v>58.77</v>
          </cell>
          <cell r="F1217">
            <v>359.89</v>
          </cell>
        </row>
        <row r="1218">
          <cell r="A1218" t="str">
            <v> 230942</v>
          </cell>
          <cell r="B1218" t="str">
            <v>Porta lisa com batente em alumínio, largura 62 cm, altura de 105 a 200 cm</v>
          </cell>
          <cell r="C1218" t="str">
            <v>un</v>
          </cell>
          <cell r="D1218">
            <v>147.51</v>
          </cell>
          <cell r="E1218">
            <v>56.69</v>
          </cell>
          <cell r="F1218">
            <v>204.2</v>
          </cell>
        </row>
        <row r="1219">
          <cell r="A1219" t="str">
            <v> 230943</v>
          </cell>
          <cell r="B1219" t="str">
            <v>Porta lisa com batente em alumínio, largura 82 cm, altura de 105 a 200 cm</v>
          </cell>
          <cell r="C1219" t="str">
            <v>un</v>
          </cell>
          <cell r="D1219">
            <v>147.91999999999999</v>
          </cell>
          <cell r="E1219">
            <v>56.69</v>
          </cell>
          <cell r="F1219">
            <v>204.61</v>
          </cell>
        </row>
        <row r="1220">
          <cell r="A1220" t="str">
            <v> 230944</v>
          </cell>
          <cell r="B1220" t="str">
            <v>Porta lisa com batente em alumínio, largura 92 cm, altura de 105 a 200 cm</v>
          </cell>
          <cell r="C1220" t="str">
            <v>un</v>
          </cell>
          <cell r="D1220">
            <v>161.68</v>
          </cell>
          <cell r="E1220">
            <v>56.69</v>
          </cell>
          <cell r="F1220">
            <v>218.37</v>
          </cell>
        </row>
        <row r="1221">
          <cell r="A1221" t="str">
            <v> 230950</v>
          </cell>
          <cell r="B1221" t="str">
            <v>Acréscimo de bandeira - porta lisa comum com batente metálico</v>
          </cell>
          <cell r="C1221" t="str">
            <v>m²</v>
          </cell>
          <cell r="D1221">
            <v>140.62</v>
          </cell>
          <cell r="E1221">
            <v>27.73</v>
          </cell>
          <cell r="F1221">
            <v>168.35</v>
          </cell>
        </row>
        <row r="1222">
          <cell r="A1222" t="str">
            <v> 230951</v>
          </cell>
          <cell r="B1222" t="str">
            <v>Porta lisa com batente metálico - 62 x 100 cm</v>
          </cell>
          <cell r="C1222" t="str">
            <v>un</v>
          </cell>
          <cell r="D1222">
            <v>126.23</v>
          </cell>
          <cell r="E1222">
            <v>28.99</v>
          </cell>
          <cell r="F1222">
            <v>155.22</v>
          </cell>
        </row>
        <row r="1223">
          <cell r="A1223" t="str">
            <v> 230952</v>
          </cell>
          <cell r="B1223" t="str">
            <v>Porta lisa com batente metálico - 62 x 160 cm</v>
          </cell>
          <cell r="C1223" t="str">
            <v>un</v>
          </cell>
          <cell r="D1223">
            <v>220.66</v>
          </cell>
          <cell r="E1223">
            <v>28.99</v>
          </cell>
          <cell r="F1223">
            <v>249.65</v>
          </cell>
        </row>
        <row r="1224">
          <cell r="A1224" t="str">
            <v> 230953</v>
          </cell>
          <cell r="B1224" t="str">
            <v>Porta lisa com batente metálico - 82 x 160 cm</v>
          </cell>
          <cell r="C1224" t="str">
            <v>un</v>
          </cell>
          <cell r="D1224">
            <v>221.07</v>
          </cell>
          <cell r="E1224">
            <v>28.99</v>
          </cell>
          <cell r="F1224">
            <v>250.06</v>
          </cell>
        </row>
        <row r="1225">
          <cell r="A1225" t="str">
            <v> 230954</v>
          </cell>
          <cell r="B1225" t="str">
            <v>Porta lisa com batente metálico - 72 x 210 cm</v>
          </cell>
          <cell r="C1225" t="str">
            <v>un</v>
          </cell>
          <cell r="D1225">
            <v>291.08999999999997</v>
          </cell>
          <cell r="E1225">
            <v>54.62</v>
          </cell>
          <cell r="F1225">
            <v>345.71</v>
          </cell>
        </row>
        <row r="1226">
          <cell r="A1226" t="str">
            <v> 230955</v>
          </cell>
          <cell r="B1226" t="str">
            <v>Porta lisa com batente metálico - 82 x 210 cm</v>
          </cell>
          <cell r="C1226" t="str">
            <v>un</v>
          </cell>
          <cell r="D1226">
            <v>295.17</v>
          </cell>
          <cell r="E1226">
            <v>54.62</v>
          </cell>
          <cell r="F1226">
            <v>349.79</v>
          </cell>
        </row>
        <row r="1227">
          <cell r="A1227" t="str">
            <v> 230956</v>
          </cell>
          <cell r="B1227" t="str">
            <v>Porta lisa com batente metálico - 92 x 210 cm</v>
          </cell>
          <cell r="C1227" t="str">
            <v>un</v>
          </cell>
          <cell r="D1227">
            <v>312.8</v>
          </cell>
          <cell r="E1227">
            <v>54.62</v>
          </cell>
          <cell r="F1227">
            <v>367.42</v>
          </cell>
        </row>
        <row r="1228">
          <cell r="A1228" t="str">
            <v> 230957</v>
          </cell>
          <cell r="B1228" t="str">
            <v>Porta lisa com batente metálico - 124 x 210 cm</v>
          </cell>
          <cell r="C1228" t="str">
            <v>un</v>
          </cell>
          <cell r="D1228">
            <v>406.36</v>
          </cell>
          <cell r="E1228">
            <v>71.44</v>
          </cell>
          <cell r="F1228">
            <v>477.8</v>
          </cell>
        </row>
        <row r="1229">
          <cell r="A1229" t="str">
            <v> 230958</v>
          </cell>
          <cell r="B1229" t="str">
            <v>Porta lisa com batente metálico - 144 x 210 cm</v>
          </cell>
          <cell r="C1229" t="str">
            <v>un</v>
          </cell>
          <cell r="D1229">
            <v>414.46</v>
          </cell>
          <cell r="E1229">
            <v>71.44</v>
          </cell>
          <cell r="F1229">
            <v>485.9</v>
          </cell>
        </row>
        <row r="1230">
          <cell r="A1230" t="str">
            <v> 230959</v>
          </cell>
          <cell r="B1230" t="str">
            <v>Porta lisa com batente metálico - 164 x 210 cm</v>
          </cell>
          <cell r="C1230" t="str">
            <v>un</v>
          </cell>
          <cell r="D1230">
            <v>422.63</v>
          </cell>
          <cell r="E1230">
            <v>71.44</v>
          </cell>
          <cell r="F1230">
            <v>494.07</v>
          </cell>
        </row>
        <row r="1231">
          <cell r="A1231" t="str">
            <v> 230960</v>
          </cell>
          <cell r="B1231" t="str">
            <v>Porta lisa com batente metálico - 62 x 180 cm</v>
          </cell>
          <cell r="C1231" t="str">
            <v>un</v>
          </cell>
          <cell r="D1231">
            <v>251.86</v>
          </cell>
          <cell r="E1231">
            <v>28.99</v>
          </cell>
          <cell r="F1231">
            <v>280.85000000000002</v>
          </cell>
        </row>
        <row r="1232">
          <cell r="A1232" t="str">
            <v> 230961</v>
          </cell>
          <cell r="B1232" t="str">
            <v>Porta lisa com batente metálico - 62 x 210 cm</v>
          </cell>
          <cell r="C1232" t="str">
            <v>un</v>
          </cell>
          <cell r="D1232">
            <v>287.04000000000002</v>
          </cell>
          <cell r="E1232">
            <v>28.99</v>
          </cell>
          <cell r="F1232">
            <v>316.02999999999997</v>
          </cell>
        </row>
        <row r="1233">
          <cell r="A1233" t="str">
            <v> 230963</v>
          </cell>
          <cell r="B1233" t="str">
            <v>Porta lisa com batente madeira, 2 folhas - 1,40 x 2,10 m</v>
          </cell>
          <cell r="C1233" t="str">
            <v>un</v>
          </cell>
          <cell r="D1233">
            <v>562</v>
          </cell>
          <cell r="E1233">
            <v>73.39</v>
          </cell>
          <cell r="F1233">
            <v>635.39</v>
          </cell>
        </row>
        <row r="1234">
          <cell r="A1234" t="str">
            <v> 231100</v>
          </cell>
          <cell r="B1234" t="str">
            <v>Porta lisa para acabamento em verniz montada com batente</v>
          </cell>
        </row>
        <row r="1235">
          <cell r="A1235" t="str">
            <v> 231101</v>
          </cell>
          <cell r="B1235" t="str">
            <v>Acréscimo de bandeira - porta lisa para acabamento em verniz, com batente de madeira</v>
          </cell>
          <cell r="C1235" t="str">
            <v>m²</v>
          </cell>
          <cell r="D1235">
            <v>96.37</v>
          </cell>
          <cell r="E1235">
            <v>28.97</v>
          </cell>
          <cell r="F1235">
            <v>125.34</v>
          </cell>
        </row>
        <row r="1236">
          <cell r="A1236" t="str">
            <v> 231103</v>
          </cell>
          <cell r="B1236" t="str">
            <v>Porta lisa para acabamento em verniz, com batente de madeira - 72 x 210 cm</v>
          </cell>
          <cell r="C1236" t="str">
            <v>un</v>
          </cell>
          <cell r="D1236">
            <v>196.1</v>
          </cell>
          <cell r="E1236">
            <v>58.77</v>
          </cell>
          <cell r="F1236">
            <v>254.87</v>
          </cell>
        </row>
        <row r="1237">
          <cell r="A1237" t="str">
            <v> 231104</v>
          </cell>
          <cell r="B1237" t="str">
            <v>Porta lisa para acabamento em verniz, com batente de madeira - 82 x 210 cm</v>
          </cell>
          <cell r="C1237" t="str">
            <v>un</v>
          </cell>
          <cell r="D1237">
            <v>196.6</v>
          </cell>
          <cell r="E1237">
            <v>58.77</v>
          </cell>
          <cell r="F1237">
            <v>255.37</v>
          </cell>
        </row>
        <row r="1238">
          <cell r="A1238" t="str">
            <v> 231105</v>
          </cell>
          <cell r="B1238" t="str">
            <v>Porta lisa para acabamento em verniz, com batente de madeira - 92 x 210 cm</v>
          </cell>
          <cell r="C1238" t="str">
            <v>un</v>
          </cell>
          <cell r="D1238">
            <v>205.72</v>
          </cell>
          <cell r="E1238">
            <v>58.77</v>
          </cell>
          <cell r="F1238">
            <v>264.49</v>
          </cell>
        </row>
        <row r="1239">
          <cell r="A1239" t="str">
            <v> 231106</v>
          </cell>
          <cell r="B1239" t="str">
            <v>Porta lisa para acabamento em verniz, com batente de madeira - 110 x 210 cm</v>
          </cell>
          <cell r="C1239" t="str">
            <v>un</v>
          </cell>
          <cell r="D1239">
            <v>295.14999999999998</v>
          </cell>
          <cell r="E1239">
            <v>58.77</v>
          </cell>
          <cell r="F1239">
            <v>353.92</v>
          </cell>
        </row>
        <row r="1240">
          <cell r="A1240" t="str">
            <v> 231120</v>
          </cell>
          <cell r="B1240" t="str">
            <v>Acréscimo de bandeira - porta lisa para acabamento em verniz, com batente metálico</v>
          </cell>
          <cell r="C1240" t="str">
            <v>m²</v>
          </cell>
          <cell r="D1240">
            <v>133.03</v>
          </cell>
          <cell r="E1240">
            <v>27.73</v>
          </cell>
          <cell r="F1240">
            <v>160.76</v>
          </cell>
        </row>
        <row r="1241">
          <cell r="A1241" t="str">
            <v> 231121</v>
          </cell>
          <cell r="B1241" t="str">
            <v>Porta lisa para acabamento em verniz, com batente metálico - 72 x 210 cm</v>
          </cell>
          <cell r="C1241" t="str">
            <v>un</v>
          </cell>
          <cell r="D1241">
            <v>282.68</v>
          </cell>
          <cell r="E1241">
            <v>54.62</v>
          </cell>
          <cell r="F1241">
            <v>337.3</v>
          </cell>
        </row>
        <row r="1242">
          <cell r="A1242" t="str">
            <v> 231122</v>
          </cell>
          <cell r="B1242" t="str">
            <v>Porta lisa para acabamento em verniz, com batente metálico - 82 x 210 cm</v>
          </cell>
          <cell r="C1242" t="str">
            <v>un</v>
          </cell>
          <cell r="D1242">
            <v>287.04000000000002</v>
          </cell>
          <cell r="E1242">
            <v>54.62</v>
          </cell>
          <cell r="F1242">
            <v>341.66</v>
          </cell>
        </row>
        <row r="1243">
          <cell r="A1243" t="str">
            <v> 231123</v>
          </cell>
          <cell r="B1243" t="str">
            <v>Porta lisa para acabamento em verniz, com batente metálico - 92 x 210 cm</v>
          </cell>
          <cell r="C1243" t="str">
            <v>un</v>
          </cell>
          <cell r="D1243">
            <v>300.02999999999997</v>
          </cell>
          <cell r="E1243">
            <v>54.62</v>
          </cell>
          <cell r="F1243">
            <v>354.65</v>
          </cell>
        </row>
        <row r="1244">
          <cell r="A1244" t="str">
            <v> 231124</v>
          </cell>
          <cell r="B1244" t="str">
            <v>Porta lisa para acabamento em verniz, com batente metálico - 110 x 210 cm</v>
          </cell>
          <cell r="C1244" t="str">
            <v>un</v>
          </cell>
          <cell r="D1244">
            <v>346.91</v>
          </cell>
          <cell r="E1244">
            <v>54.62</v>
          </cell>
          <cell r="F1244">
            <v>401.53</v>
          </cell>
        </row>
        <row r="1245">
          <cell r="A1245" t="str">
            <v> 232000</v>
          </cell>
          <cell r="B1245" t="str">
            <v>Reparos, conservações e complementos</v>
          </cell>
        </row>
        <row r="1246">
          <cell r="A1246" t="str">
            <v> 232002</v>
          </cell>
          <cell r="B1246" t="str">
            <v>Recolocação de batentes de madeira</v>
          </cell>
          <cell r="C1246" t="str">
            <v>un</v>
          </cell>
          <cell r="D1246">
            <v>1.1299999999999999</v>
          </cell>
          <cell r="E1246">
            <v>27.7</v>
          </cell>
          <cell r="F1246">
            <v>28.83</v>
          </cell>
        </row>
        <row r="1247">
          <cell r="A1247" t="str">
            <v> 232004</v>
          </cell>
          <cell r="B1247" t="str">
            <v>Recolocação de folhas de porta ou janela</v>
          </cell>
          <cell r="C1247" t="str">
            <v>un</v>
          </cell>
          <cell r="D1247">
            <v>0</v>
          </cell>
          <cell r="E1247">
            <v>33.14</v>
          </cell>
          <cell r="F1247">
            <v>33.14</v>
          </cell>
        </row>
        <row r="1248">
          <cell r="A1248" t="str">
            <v> 232006</v>
          </cell>
          <cell r="B1248" t="str">
            <v>Recolocação de guarnição ou molduras</v>
          </cell>
          <cell r="C1248" t="str">
            <v>m</v>
          </cell>
          <cell r="D1248">
            <v>0</v>
          </cell>
          <cell r="E1248">
            <v>1.04</v>
          </cell>
          <cell r="F1248">
            <v>1.04</v>
          </cell>
        </row>
        <row r="1249">
          <cell r="A1249" t="str">
            <v> 232010</v>
          </cell>
          <cell r="B1249" t="str">
            <v>Batente de madeira para porta</v>
          </cell>
          <cell r="C1249" t="str">
            <v>m</v>
          </cell>
          <cell r="D1249">
            <v>17.5</v>
          </cell>
          <cell r="E1249">
            <v>6.39</v>
          </cell>
          <cell r="F1249">
            <v>23.89</v>
          </cell>
        </row>
        <row r="1250">
          <cell r="A1250" t="str">
            <v> 232011</v>
          </cell>
          <cell r="B1250" t="str">
            <v>Visor fixo e requadro de madeira para porta, para receber vidro</v>
          </cell>
          <cell r="C1250" t="str">
            <v>m²</v>
          </cell>
          <cell r="D1250">
            <v>615.35</v>
          </cell>
          <cell r="E1250">
            <v>82.84</v>
          </cell>
          <cell r="F1250">
            <v>698.19</v>
          </cell>
        </row>
        <row r="1251">
          <cell r="A1251" t="str">
            <v> 232012</v>
          </cell>
          <cell r="B1251" t="str">
            <v>Guarnição de madeira</v>
          </cell>
          <cell r="C1251" t="str">
            <v>m</v>
          </cell>
          <cell r="D1251">
            <v>2.4700000000000002</v>
          </cell>
          <cell r="E1251">
            <v>1.04</v>
          </cell>
          <cell r="F1251">
            <v>3.51</v>
          </cell>
        </row>
        <row r="1252">
          <cell r="A1252" t="str">
            <v> 232014</v>
          </cell>
          <cell r="B1252" t="str">
            <v>Acréscimo de visor completo em porta de madeira</v>
          </cell>
          <cell r="C1252" t="str">
            <v>un</v>
          </cell>
          <cell r="D1252">
            <v>130.09</v>
          </cell>
          <cell r="E1252">
            <v>0</v>
          </cell>
          <cell r="F1252">
            <v>130.09</v>
          </cell>
        </row>
        <row r="1253">
          <cell r="A1253" t="str">
            <v> 232016</v>
          </cell>
          <cell r="B1253" t="str">
            <v>Folha de porta veneziana maciça, sob medida</v>
          </cell>
          <cell r="C1253" t="str">
            <v>m²</v>
          </cell>
          <cell r="D1253">
            <v>335.87</v>
          </cell>
          <cell r="E1253">
            <v>10.36</v>
          </cell>
          <cell r="F1253">
            <v>346.23</v>
          </cell>
        </row>
        <row r="1254">
          <cell r="A1254" t="str">
            <v> 232017</v>
          </cell>
          <cell r="B1254" t="str">
            <v>Folha de porta lisa folheada com madeira, sob medida</v>
          </cell>
          <cell r="C1254" t="str">
            <v>m²</v>
          </cell>
          <cell r="D1254">
            <v>114.91</v>
          </cell>
          <cell r="E1254">
            <v>10.36</v>
          </cell>
          <cell r="F1254">
            <v>125.27</v>
          </cell>
        </row>
        <row r="1255">
          <cell r="A1255" t="str">
            <v> 232018</v>
          </cell>
          <cell r="B1255" t="str">
            <v>Folha de porta em madeira para receber vidro, sob medida</v>
          </cell>
          <cell r="C1255" t="str">
            <v>m²</v>
          </cell>
          <cell r="D1255">
            <v>376.16</v>
          </cell>
          <cell r="E1255">
            <v>10.36</v>
          </cell>
          <cell r="F1255">
            <v>386.52</v>
          </cell>
        </row>
        <row r="1256">
          <cell r="A1256" t="str">
            <v> 232022</v>
          </cell>
          <cell r="B1256" t="str">
            <v>Folha de porta macho e fêmea, 72 x 210 cm</v>
          </cell>
          <cell r="C1256" t="str">
            <v>un</v>
          </cell>
          <cell r="D1256">
            <v>498.24</v>
          </cell>
          <cell r="E1256">
            <v>31.07</v>
          </cell>
          <cell r="F1256">
            <v>529.30999999999995</v>
          </cell>
        </row>
        <row r="1257">
          <cell r="A1257" t="str">
            <v> 232023</v>
          </cell>
          <cell r="B1257" t="str">
            <v>Folha de porta macho e fêmea, 82 x 210 cm</v>
          </cell>
          <cell r="C1257" t="str">
            <v>un</v>
          </cell>
          <cell r="D1257">
            <v>498.24</v>
          </cell>
          <cell r="E1257">
            <v>31.07</v>
          </cell>
          <cell r="F1257">
            <v>529.30999999999995</v>
          </cell>
        </row>
        <row r="1258">
          <cell r="A1258" t="str">
            <v> 232024</v>
          </cell>
          <cell r="B1258" t="str">
            <v>Folha de porta macho e fêmea, 92 x 210 cm</v>
          </cell>
          <cell r="C1258" t="str">
            <v>un</v>
          </cell>
          <cell r="D1258">
            <v>579.47</v>
          </cell>
          <cell r="E1258">
            <v>31.07</v>
          </cell>
          <cell r="F1258">
            <v>610.54</v>
          </cell>
        </row>
        <row r="1259">
          <cell r="A1259" t="str">
            <v> 232031</v>
          </cell>
          <cell r="B1259" t="str">
            <v>Folha de porta lisa comum, 62 x 210 cm</v>
          </cell>
          <cell r="C1259" t="str">
            <v>un</v>
          </cell>
          <cell r="D1259">
            <v>96.14</v>
          </cell>
          <cell r="E1259">
            <v>31.07</v>
          </cell>
          <cell r="F1259">
            <v>127.21</v>
          </cell>
        </row>
        <row r="1260">
          <cell r="A1260" t="str">
            <v> 232032</v>
          </cell>
          <cell r="B1260" t="str">
            <v>Folha de porta lisa comum, 72 x 210 cm</v>
          </cell>
          <cell r="C1260" t="str">
            <v>un</v>
          </cell>
          <cell r="D1260">
            <v>96.33</v>
          </cell>
          <cell r="E1260">
            <v>31.07</v>
          </cell>
          <cell r="F1260">
            <v>127.4</v>
          </cell>
        </row>
        <row r="1261">
          <cell r="A1261" t="str">
            <v> 232033</v>
          </cell>
          <cell r="B1261" t="str">
            <v>Folha de porta lisa comum, 82 x 210 cm</v>
          </cell>
          <cell r="C1261" t="str">
            <v>un</v>
          </cell>
          <cell r="D1261">
            <v>96.55</v>
          </cell>
          <cell r="E1261">
            <v>31.07</v>
          </cell>
          <cell r="F1261">
            <v>127.62</v>
          </cell>
        </row>
        <row r="1262">
          <cell r="A1262" t="str">
            <v> 232034</v>
          </cell>
          <cell r="B1262" t="str">
            <v>Folha de porta lisa comum, 92 x 210 cm</v>
          </cell>
          <cell r="C1262" t="str">
            <v>un</v>
          </cell>
          <cell r="D1262">
            <v>110.31</v>
          </cell>
          <cell r="E1262">
            <v>31.07</v>
          </cell>
          <cell r="F1262">
            <v>141.38</v>
          </cell>
        </row>
        <row r="1263">
          <cell r="A1263" t="str">
            <v> 232045</v>
          </cell>
          <cell r="B1263" t="str">
            <v>Folha de porta em laminado fenólico melamínico com acabamento liso, 72 x 210 cm</v>
          </cell>
          <cell r="C1263" t="str">
            <v>un</v>
          </cell>
          <cell r="D1263">
            <v>483.84</v>
          </cell>
          <cell r="E1263">
            <v>31.07</v>
          </cell>
          <cell r="F1263">
            <v>514.91</v>
          </cell>
        </row>
        <row r="1264">
          <cell r="A1264" t="str">
            <v> 232046</v>
          </cell>
          <cell r="B1264" t="str">
            <v>Folha de porta em laminado fenólico melamínico com acabamento liso, 92 x 210 cm</v>
          </cell>
          <cell r="C1264" t="str">
            <v>un</v>
          </cell>
          <cell r="D1264">
            <v>537.25</v>
          </cell>
          <cell r="E1264">
            <v>31.07</v>
          </cell>
          <cell r="F1264">
            <v>568.32000000000005</v>
          </cell>
        </row>
        <row r="1265">
          <cell r="A1265" t="str">
            <v> 232055</v>
          </cell>
          <cell r="B1265" t="str">
            <v>Folha de porta em laminado fenólico melamínico com acabamento liso, 82 x 210 cm</v>
          </cell>
          <cell r="C1265" t="str">
            <v>un</v>
          </cell>
          <cell r="D1265">
            <v>516.66</v>
          </cell>
          <cell r="E1265">
            <v>31.07</v>
          </cell>
          <cell r="F1265">
            <v>547.73</v>
          </cell>
        </row>
        <row r="1266">
          <cell r="A1266" t="str">
            <v> 232060</v>
          </cell>
          <cell r="B1266" t="str">
            <v>Folha de porta em madeira com tela de proteção tipo mosqueteira</v>
          </cell>
          <cell r="C1266" t="str">
            <v>m²</v>
          </cell>
          <cell r="D1266">
            <v>463.32</v>
          </cell>
          <cell r="E1266">
            <v>31.07</v>
          </cell>
          <cell r="F1266">
            <v>494.39</v>
          </cell>
        </row>
        <row r="1267">
          <cell r="A1267" t="str">
            <v> 240000</v>
          </cell>
          <cell r="B1267" t="str">
            <v>Esquadria, serralheria e elemento em ferro</v>
          </cell>
        </row>
        <row r="1268">
          <cell r="A1268" t="str">
            <v> 240100</v>
          </cell>
          <cell r="B1268" t="str">
            <v>Caixilho em ferro</v>
          </cell>
        </row>
        <row r="1269">
          <cell r="A1269" t="str">
            <v> 240101</v>
          </cell>
          <cell r="B1269" t="str">
            <v>Caixilho em ferro fixo, sob medida</v>
          </cell>
          <cell r="C1269" t="str">
            <v>m²</v>
          </cell>
          <cell r="D1269">
            <v>407.92</v>
          </cell>
          <cell r="E1269">
            <v>13.53</v>
          </cell>
          <cell r="F1269">
            <v>421.45</v>
          </cell>
        </row>
        <row r="1270">
          <cell r="A1270" t="str">
            <v> 240103</v>
          </cell>
          <cell r="B1270" t="str">
            <v>Caixilho em ferro basculante, sob medida</v>
          </cell>
          <cell r="C1270" t="str">
            <v>m²</v>
          </cell>
          <cell r="D1270">
            <v>394.06</v>
          </cell>
          <cell r="E1270">
            <v>13.53</v>
          </cell>
          <cell r="F1270">
            <v>407.59</v>
          </cell>
        </row>
        <row r="1271">
          <cell r="A1271" t="str">
            <v> 240104</v>
          </cell>
          <cell r="B1271" t="str">
            <v>Caixilho em ferro basculante, linha comercial</v>
          </cell>
          <cell r="C1271" t="str">
            <v>m²</v>
          </cell>
          <cell r="D1271">
            <v>230.86</v>
          </cell>
          <cell r="E1271">
            <v>13.53</v>
          </cell>
          <cell r="F1271">
            <v>244.39</v>
          </cell>
        </row>
        <row r="1272">
          <cell r="A1272" t="str">
            <v> 240105</v>
          </cell>
          <cell r="B1272" t="str">
            <v>Caixilho em ferro maximar, sob medida</v>
          </cell>
          <cell r="C1272" t="str">
            <v>m²</v>
          </cell>
          <cell r="D1272">
            <v>339.17</v>
          </cell>
          <cell r="E1272">
            <v>13.53</v>
          </cell>
          <cell r="F1272">
            <v>352.7</v>
          </cell>
        </row>
        <row r="1273">
          <cell r="A1273" t="str">
            <v> 240106</v>
          </cell>
          <cell r="B1273" t="str">
            <v>Caixilho em ferro maximar com grade, linha comercial</v>
          </cell>
          <cell r="C1273" t="str">
            <v>m²</v>
          </cell>
          <cell r="D1273">
            <v>386.62</v>
          </cell>
          <cell r="E1273">
            <v>13.53</v>
          </cell>
          <cell r="F1273">
            <v>400.15</v>
          </cell>
        </row>
        <row r="1274">
          <cell r="A1274" t="str">
            <v> 240107</v>
          </cell>
          <cell r="B1274" t="str">
            <v>Caixilho em ferro de correr, sob medida</v>
          </cell>
          <cell r="C1274" t="str">
            <v>m²</v>
          </cell>
          <cell r="D1274">
            <v>467.76</v>
          </cell>
          <cell r="E1274">
            <v>13.53</v>
          </cell>
          <cell r="F1274">
            <v>481.29</v>
          </cell>
        </row>
        <row r="1275">
          <cell r="A1275" t="str">
            <v> 240108</v>
          </cell>
          <cell r="B1275" t="str">
            <v>Caixilho em ferro de correr, linha comercial</v>
          </cell>
          <cell r="C1275" t="str">
            <v>m²</v>
          </cell>
          <cell r="D1275">
            <v>234.9</v>
          </cell>
          <cell r="E1275">
            <v>13.53</v>
          </cell>
          <cell r="F1275">
            <v>248.43</v>
          </cell>
        </row>
        <row r="1276">
          <cell r="A1276" t="str">
            <v> 240109</v>
          </cell>
          <cell r="B1276" t="str">
            <v>Caixilho em ferro com ventilação permanente, sob medida</v>
          </cell>
          <cell r="C1276" t="str">
            <v>m²</v>
          </cell>
          <cell r="D1276">
            <v>307.83999999999997</v>
          </cell>
          <cell r="E1276">
            <v>13.53</v>
          </cell>
          <cell r="F1276">
            <v>321.37</v>
          </cell>
        </row>
        <row r="1277">
          <cell r="A1277" t="str">
            <v> 240110</v>
          </cell>
          <cell r="B1277" t="str">
            <v>Caixilho em ferro tipo veneziana, linha comercial</v>
          </cell>
          <cell r="C1277" t="str">
            <v>m²</v>
          </cell>
          <cell r="D1277">
            <v>243.52</v>
          </cell>
          <cell r="E1277">
            <v>13.53</v>
          </cell>
          <cell r="F1277">
            <v>257.05</v>
          </cell>
        </row>
        <row r="1278">
          <cell r="A1278" t="str">
            <v> 240111</v>
          </cell>
          <cell r="B1278" t="str">
            <v>Caixilho em ferro tipo veneziana, sob medida</v>
          </cell>
          <cell r="C1278" t="str">
            <v>m²</v>
          </cell>
          <cell r="D1278">
            <v>379.47</v>
          </cell>
          <cell r="E1278">
            <v>13.53</v>
          </cell>
          <cell r="F1278">
            <v>393</v>
          </cell>
        </row>
        <row r="1279">
          <cell r="A1279" t="str">
            <v> 240112</v>
          </cell>
          <cell r="B1279" t="str">
            <v>Caixilho tipo veneziana industrial com montantes em aço galvanizado e aletas em fibra de vidro</v>
          </cell>
          <cell r="C1279" t="str">
            <v>m²</v>
          </cell>
          <cell r="D1279">
            <v>165.24</v>
          </cell>
          <cell r="E1279">
            <v>0</v>
          </cell>
          <cell r="F1279">
            <v>165.24</v>
          </cell>
        </row>
        <row r="1280">
          <cell r="A1280" t="str">
            <v> 240115</v>
          </cell>
          <cell r="B1280" t="str">
            <v>Caixilho tipo veneziana industrial com aletas em PVC e montantes em aço galvanizado</v>
          </cell>
          <cell r="C1280" t="str">
            <v>m²</v>
          </cell>
          <cell r="D1280">
            <v>147.76</v>
          </cell>
          <cell r="E1280">
            <v>0</v>
          </cell>
          <cell r="F1280">
            <v>147.76</v>
          </cell>
        </row>
        <row r="1281">
          <cell r="A1281" t="str">
            <v> 240118</v>
          </cell>
          <cell r="B1281" t="str">
            <v>Caixilho removível, em tela de aço galvanizado, tipo ondulada com malha de 1´, fio 12, com requadro tubular de aço carbono, sob medida</v>
          </cell>
          <cell r="C1281" t="str">
            <v>m²</v>
          </cell>
          <cell r="D1281">
            <v>219.52</v>
          </cell>
          <cell r="E1281">
            <v>13</v>
          </cell>
          <cell r="F1281">
            <v>232.52</v>
          </cell>
        </row>
        <row r="1282">
          <cell r="A1282" t="str">
            <v> 240119</v>
          </cell>
          <cell r="B1282" t="str">
            <v>Caixilho fixo em tela de aço galvanizado, tipo ondulada com malha de 1/2´, fio 12, com requadro em cantoneira de aço carbono, sob medida</v>
          </cell>
          <cell r="C1282" t="str">
            <v>m²</v>
          </cell>
          <cell r="D1282">
            <v>237</v>
          </cell>
          <cell r="E1282">
            <v>13</v>
          </cell>
          <cell r="F1282">
            <v>250</v>
          </cell>
        </row>
        <row r="1283">
          <cell r="A1283" t="str">
            <v> 240120</v>
          </cell>
          <cell r="B1283" t="str">
            <v>Caixilho fixo em aço SAE 1010/1020 para vidro à prova de bala, sob medida</v>
          </cell>
          <cell r="C1283" t="str">
            <v>m²</v>
          </cell>
          <cell r="D1283">
            <v>530.21</v>
          </cell>
          <cell r="E1283">
            <v>34.450000000000003</v>
          </cell>
          <cell r="F1283">
            <v>564.66</v>
          </cell>
        </row>
        <row r="1284">
          <cell r="A1284" t="str">
            <v> 240127</v>
          </cell>
          <cell r="B1284" t="str">
            <v>Caixilho tipo guichê em perfil de chapa dobrada em aço com subdivisões para vidro laminado 3 mm, sob medida</v>
          </cell>
          <cell r="C1284" t="str">
            <v>m²</v>
          </cell>
          <cell r="D1284">
            <v>475.6</v>
          </cell>
          <cell r="E1284">
            <v>13.53</v>
          </cell>
          <cell r="F1284">
            <v>489.13</v>
          </cell>
        </row>
        <row r="1285">
          <cell r="A1285" t="str">
            <v> 240128</v>
          </cell>
          <cell r="B1285" t="str">
            <v>Caixilho tipo guichê em chapa de aço</v>
          </cell>
          <cell r="C1285" t="str">
            <v>m²</v>
          </cell>
          <cell r="D1285">
            <v>699.71</v>
          </cell>
          <cell r="E1285">
            <v>44.65</v>
          </cell>
          <cell r="F1285">
            <v>744.36</v>
          </cell>
        </row>
        <row r="1286">
          <cell r="A1286" t="str">
            <v> 240200</v>
          </cell>
          <cell r="B1286" t="str">
            <v>Portas, portões e gradis</v>
          </cell>
        </row>
        <row r="1287">
          <cell r="A1287" t="str">
            <v> 240201</v>
          </cell>
          <cell r="B1287" t="str">
            <v>Porta em ferro de abrir, para receber vidro, sob medida</v>
          </cell>
          <cell r="C1287" t="str">
            <v>m²</v>
          </cell>
          <cell r="D1287">
            <v>677.49</v>
          </cell>
          <cell r="E1287">
            <v>40.590000000000003</v>
          </cell>
          <cell r="F1287">
            <v>718.08</v>
          </cell>
        </row>
        <row r="1288">
          <cell r="A1288" t="str">
            <v> 240202</v>
          </cell>
          <cell r="B1288" t="str">
            <v>Porta em ferro de abrir, para receber vidro, linha comercial</v>
          </cell>
          <cell r="C1288" t="str">
            <v>m²</v>
          </cell>
          <cell r="D1288">
            <v>229.66</v>
          </cell>
          <cell r="E1288">
            <v>40.590000000000003</v>
          </cell>
          <cell r="F1288">
            <v>270.25</v>
          </cell>
        </row>
        <row r="1289">
          <cell r="A1289" t="str">
            <v> 240204</v>
          </cell>
          <cell r="B1289" t="str">
            <v>Porta/portão tipo gradil sob medida</v>
          </cell>
          <cell r="C1289" t="str">
            <v>m²</v>
          </cell>
          <cell r="D1289">
            <v>353.87</v>
          </cell>
          <cell r="E1289">
            <v>40.590000000000003</v>
          </cell>
          <cell r="F1289">
            <v>394.46</v>
          </cell>
        </row>
        <row r="1290">
          <cell r="A1290" t="str">
            <v> 240205</v>
          </cell>
          <cell r="B1290" t="str">
            <v>Porta corta-fogo classe P.90 de 90 x 210 cm, completa, com maçaneta tipo alavanca</v>
          </cell>
          <cell r="C1290" t="str">
            <v>un</v>
          </cell>
          <cell r="D1290">
            <v>585.37</v>
          </cell>
          <cell r="E1290">
            <v>71.540000000000006</v>
          </cell>
          <cell r="F1290">
            <v>656.91</v>
          </cell>
        </row>
        <row r="1291">
          <cell r="A1291" t="str">
            <v> 240206</v>
          </cell>
          <cell r="B1291" t="str">
            <v>Porta/portão de abrir em chapa, sob medida</v>
          </cell>
          <cell r="C1291" t="str">
            <v>m²</v>
          </cell>
          <cell r="D1291">
            <v>497.59</v>
          </cell>
          <cell r="E1291">
            <v>40.590000000000003</v>
          </cell>
          <cell r="F1291">
            <v>538.17999999999995</v>
          </cell>
        </row>
        <row r="1292">
          <cell r="A1292" t="str">
            <v> 240207</v>
          </cell>
          <cell r="B1292" t="str">
            <v>Porta de ferro de abrir tipo veneziana, linha comercial</v>
          </cell>
          <cell r="C1292" t="str">
            <v>m²</v>
          </cell>
          <cell r="D1292">
            <v>227.8</v>
          </cell>
          <cell r="E1292">
            <v>40.590000000000003</v>
          </cell>
          <cell r="F1292">
            <v>268.39</v>
          </cell>
        </row>
        <row r="1293">
          <cell r="A1293" t="str">
            <v> 240208</v>
          </cell>
          <cell r="B1293" t="str">
            <v>Porta/portão de abrir em veneziana de ferro, sob medida</v>
          </cell>
          <cell r="C1293" t="str">
            <v>m²</v>
          </cell>
          <cell r="D1293">
            <v>587.87</v>
          </cell>
          <cell r="E1293">
            <v>40.590000000000003</v>
          </cell>
          <cell r="F1293">
            <v>628.46</v>
          </cell>
        </row>
        <row r="1294">
          <cell r="A1294" t="str">
            <v> 240210</v>
          </cell>
          <cell r="B1294" t="str">
            <v>Portão tubular em tela de aço galvanizado até 2,50 m de altura, completo</v>
          </cell>
          <cell r="C1294" t="str">
            <v>m²</v>
          </cell>
          <cell r="D1294">
            <v>347.37</v>
          </cell>
          <cell r="E1294">
            <v>30.95</v>
          </cell>
          <cell r="F1294">
            <v>378.32</v>
          </cell>
        </row>
        <row r="1295">
          <cell r="A1295" t="str">
            <v> 240227</v>
          </cell>
          <cell r="B1295" t="str">
            <v>Portão de 2 folhas, tubular em tela de aço galvanizado acima de 2,50 m de altura, completo</v>
          </cell>
          <cell r="C1295" t="str">
            <v>m²</v>
          </cell>
          <cell r="D1295">
            <v>360.63</v>
          </cell>
          <cell r="E1295">
            <v>40.590000000000003</v>
          </cell>
          <cell r="F1295">
            <v>401.22</v>
          </cell>
        </row>
        <row r="1296">
          <cell r="A1296" t="str">
            <v> 240228</v>
          </cell>
          <cell r="B1296" t="str">
            <v>Porta/portão de correr em tela ondulada de aço galvanizado, sob medida</v>
          </cell>
          <cell r="C1296" t="str">
            <v>m²</v>
          </cell>
          <cell r="D1296">
            <v>365.95</v>
          </cell>
          <cell r="E1296">
            <v>40.590000000000003</v>
          </cell>
          <cell r="F1296">
            <v>406.54</v>
          </cell>
        </row>
        <row r="1297">
          <cell r="A1297" t="str">
            <v> 240229</v>
          </cell>
          <cell r="B1297" t="str">
            <v>Porta/portão de correr em chapa cega dupla, sob medida</v>
          </cell>
          <cell r="C1297" t="str">
            <v>m²</v>
          </cell>
          <cell r="D1297">
            <v>626.39</v>
          </cell>
          <cell r="E1297">
            <v>40.590000000000003</v>
          </cell>
          <cell r="F1297">
            <v>666.98</v>
          </cell>
        </row>
        <row r="1298">
          <cell r="A1298" t="str">
            <v> 240238</v>
          </cell>
          <cell r="B1298" t="str">
            <v>Porta corta-fogo classe P.90 de 100 x 210 cm, completa, com maçaneta tipo alavanca</v>
          </cell>
          <cell r="C1298" t="str">
            <v>un</v>
          </cell>
          <cell r="D1298">
            <v>664.26</v>
          </cell>
          <cell r="E1298">
            <v>71.540000000000006</v>
          </cell>
          <cell r="F1298">
            <v>735.8</v>
          </cell>
        </row>
        <row r="1299">
          <cell r="A1299" t="str">
            <v> 240241</v>
          </cell>
          <cell r="B1299" t="str">
            <v>Porta em ferro de correr, para receber vidro, sob medida</v>
          </cell>
          <cell r="C1299" t="str">
            <v>m²</v>
          </cell>
          <cell r="D1299">
            <v>842.13</v>
          </cell>
          <cell r="E1299">
            <v>40.590000000000003</v>
          </cell>
          <cell r="F1299">
            <v>882.72</v>
          </cell>
        </row>
        <row r="1300">
          <cell r="A1300" t="str">
            <v> 240243</v>
          </cell>
          <cell r="B1300" t="str">
            <v>Porta em ferro de abrir, parte inferior chapeada, parte superior para receber vidro, sob medida</v>
          </cell>
          <cell r="C1300" t="str">
            <v>m²</v>
          </cell>
          <cell r="D1300">
            <v>747.27</v>
          </cell>
          <cell r="E1300">
            <v>40.590000000000003</v>
          </cell>
          <cell r="F1300">
            <v>787.86</v>
          </cell>
        </row>
        <row r="1301">
          <cell r="A1301" t="str">
            <v> 240244</v>
          </cell>
          <cell r="B1301" t="str">
            <v>Porta em ferro tipo sanfonada, em chapa cega, sob medida</v>
          </cell>
          <cell r="C1301" t="str">
            <v>m²</v>
          </cell>
          <cell r="D1301">
            <v>427.57</v>
          </cell>
          <cell r="E1301">
            <v>40.590000000000003</v>
          </cell>
          <cell r="F1301">
            <v>468.16</v>
          </cell>
        </row>
        <row r="1302">
          <cell r="A1302" t="str">
            <v> 240245</v>
          </cell>
          <cell r="B1302" t="str">
            <v>Grade de proteção para caixilhos</v>
          </cell>
          <cell r="C1302" t="str">
            <v>m²</v>
          </cell>
          <cell r="D1302">
            <v>424.24</v>
          </cell>
          <cell r="E1302">
            <v>26.96</v>
          </cell>
          <cell r="F1302">
            <v>451.2</v>
          </cell>
        </row>
        <row r="1303">
          <cell r="A1303" t="str">
            <v> 240246</v>
          </cell>
          <cell r="B1303" t="str">
            <v>Porta de abrir em tela ondulada de aço galvanizado, completa</v>
          </cell>
          <cell r="C1303" t="str">
            <v>m²</v>
          </cell>
          <cell r="D1303">
            <v>327.45</v>
          </cell>
          <cell r="E1303">
            <v>32.979999999999997</v>
          </cell>
          <cell r="F1303">
            <v>360.43</v>
          </cell>
        </row>
        <row r="1304">
          <cell r="A1304" t="str">
            <v> 240247</v>
          </cell>
          <cell r="B1304" t="str">
            <v>Portinhola de correr em chapa, para ´passa pacote´, completa, sob medida</v>
          </cell>
          <cell r="C1304" t="str">
            <v>m²</v>
          </cell>
          <cell r="D1304">
            <v>540.73</v>
          </cell>
          <cell r="E1304">
            <v>26.96</v>
          </cell>
          <cell r="F1304">
            <v>567.69000000000005</v>
          </cell>
        </row>
        <row r="1305">
          <cell r="A1305" t="str">
            <v> 240248</v>
          </cell>
          <cell r="B1305" t="str">
            <v>Portinhola de abrir em chapa, para ´passa pacote´, completa, sob medida</v>
          </cell>
          <cell r="C1305" t="str">
            <v>m²</v>
          </cell>
          <cell r="D1305">
            <v>594.15</v>
          </cell>
          <cell r="E1305">
            <v>26.96</v>
          </cell>
          <cell r="F1305">
            <v>621.11</v>
          </cell>
        </row>
        <row r="1306">
          <cell r="A1306" t="str">
            <v> 240249</v>
          </cell>
          <cell r="B1306" t="str">
            <v>Grade em barra chata soldada de 1 1/2´ x 1/4´, sob medida</v>
          </cell>
          <cell r="C1306" t="str">
            <v>m²</v>
          </cell>
          <cell r="D1306">
            <v>768.28</v>
          </cell>
          <cell r="E1306">
            <v>13.53</v>
          </cell>
          <cell r="F1306">
            <v>781.81</v>
          </cell>
        </row>
        <row r="1307">
          <cell r="A1307" t="str">
            <v> 240259</v>
          </cell>
          <cell r="B1307" t="str">
            <v>Porta de enrolar manual, cega ou vazada</v>
          </cell>
          <cell r="C1307" t="str">
            <v>m²</v>
          </cell>
          <cell r="D1307">
            <v>293.35000000000002</v>
          </cell>
          <cell r="E1307">
            <v>21.31</v>
          </cell>
          <cell r="F1307">
            <v>314.66000000000003</v>
          </cell>
        </row>
        <row r="1308">
          <cell r="A1308" t="str">
            <v> 240263</v>
          </cell>
          <cell r="B1308" t="str">
            <v>Portão de 2 folhas tubular diâmetro de 3´, com tela em aço galvanizado de 2´, altura acima de 3,00 m, completo</v>
          </cell>
          <cell r="C1308" t="str">
            <v>m²</v>
          </cell>
          <cell r="D1308">
            <v>374.73</v>
          </cell>
          <cell r="E1308">
            <v>40.590000000000003</v>
          </cell>
          <cell r="F1308">
            <v>415.32</v>
          </cell>
        </row>
        <row r="1309">
          <cell r="A1309" t="str">
            <v> 240281</v>
          </cell>
          <cell r="B1309" t="str">
            <v>Porta/portão de abrir em chapa cega com isolamento acústico, sob medida</v>
          </cell>
          <cell r="C1309" t="str">
            <v>m²</v>
          </cell>
          <cell r="D1309">
            <v>584.32000000000005</v>
          </cell>
          <cell r="E1309">
            <v>63.44</v>
          </cell>
          <cell r="F1309">
            <v>647.76</v>
          </cell>
        </row>
        <row r="1310">
          <cell r="A1310" t="str">
            <v> 240284</v>
          </cell>
          <cell r="B1310" t="str">
            <v>Portão basculante em chapa metálica, estruturado com perfis metálicos</v>
          </cell>
          <cell r="C1310" t="str">
            <v>m²</v>
          </cell>
          <cell r="D1310">
            <v>374.86</v>
          </cell>
          <cell r="E1310">
            <v>28.87</v>
          </cell>
          <cell r="F1310">
            <v>403.73</v>
          </cell>
        </row>
        <row r="1311">
          <cell r="A1311" t="str">
            <v> 240290</v>
          </cell>
          <cell r="B1311" t="str">
            <v>Porta de abrir em chapa dupla com visor, batente envolvente, completa</v>
          </cell>
          <cell r="C1311" t="str">
            <v>m²</v>
          </cell>
          <cell r="D1311">
            <v>1257.83</v>
          </cell>
          <cell r="E1311">
            <v>30.82</v>
          </cell>
          <cell r="F1311">
            <v>1288.6500000000001</v>
          </cell>
        </row>
        <row r="1312">
          <cell r="A1312" t="str">
            <v> 240291</v>
          </cell>
          <cell r="B1312" t="str">
            <v>Porta corta-fogo classe P.90, com barra antipânico numa face e maçaneta na outra, completa</v>
          </cell>
          <cell r="C1312" t="str">
            <v>m²</v>
          </cell>
          <cell r="D1312">
            <v>514.36</v>
          </cell>
          <cell r="E1312">
            <v>71.540000000000006</v>
          </cell>
          <cell r="F1312">
            <v>585.9</v>
          </cell>
        </row>
        <row r="1313">
          <cell r="A1313" t="str">
            <v> 240292</v>
          </cell>
          <cell r="B1313" t="str">
            <v>Porta corta-fogo classe P.120 de 90 x 210 cm, com uma folha de abrir</v>
          </cell>
          <cell r="C1313" t="str">
            <v>un</v>
          </cell>
          <cell r="D1313">
            <v>1461.11</v>
          </cell>
          <cell r="E1313">
            <v>77.63</v>
          </cell>
          <cell r="F1313">
            <v>1538.74</v>
          </cell>
        </row>
        <row r="1314">
          <cell r="A1314" t="str">
            <v> 240293</v>
          </cell>
          <cell r="B1314" t="str">
            <v>Portão de 2 folhas tubular, com tela em aço galvanizado de 2´ e fio 10, completo</v>
          </cell>
          <cell r="C1314" t="str">
            <v>m²</v>
          </cell>
          <cell r="D1314">
            <v>363.59</v>
          </cell>
          <cell r="E1314">
            <v>40.590000000000003</v>
          </cell>
          <cell r="F1314">
            <v>404.18</v>
          </cell>
        </row>
        <row r="1315">
          <cell r="A1315" t="str">
            <v> 240296</v>
          </cell>
          <cell r="B1315" t="str">
            <v>Porta corta-fogo classe P.120 de 80 x 210 cm, com uma folha de abrir, completa</v>
          </cell>
          <cell r="C1315" t="str">
            <v>un</v>
          </cell>
          <cell r="D1315">
            <v>1461.11</v>
          </cell>
          <cell r="E1315">
            <v>77.63</v>
          </cell>
          <cell r="F1315">
            <v>1538.74</v>
          </cell>
        </row>
        <row r="1316">
          <cell r="A1316" t="str">
            <v> 240300</v>
          </cell>
          <cell r="B1316" t="str">
            <v>Elementos em ferro</v>
          </cell>
        </row>
        <row r="1317">
          <cell r="A1317" t="str">
            <v> 240304</v>
          </cell>
          <cell r="B1317" t="str">
            <v>Guarda-corpo tubular com tela em aço galvanizado, diâmetro de 1 1/2´</v>
          </cell>
          <cell r="C1317" t="str">
            <v>m</v>
          </cell>
          <cell r="D1317">
            <v>397.05</v>
          </cell>
          <cell r="E1317">
            <v>21.31</v>
          </cell>
          <cell r="F1317">
            <v>418.36</v>
          </cell>
        </row>
        <row r="1318">
          <cell r="A1318" t="str">
            <v> 240306</v>
          </cell>
          <cell r="B1318" t="str">
            <v>Escada marinheiro (galvanizada)</v>
          </cell>
          <cell r="C1318" t="str">
            <v>m</v>
          </cell>
          <cell r="D1318">
            <v>285.70999999999998</v>
          </cell>
          <cell r="E1318">
            <v>8.5299999999999994</v>
          </cell>
          <cell r="F1318">
            <v>294.24</v>
          </cell>
        </row>
        <row r="1319">
          <cell r="A1319" t="str">
            <v> 240308</v>
          </cell>
          <cell r="B1319" t="str">
            <v>Escada marinheiro com guarda corpo (degrau em ´T´)</v>
          </cell>
          <cell r="C1319" t="str">
            <v>m</v>
          </cell>
          <cell r="D1319">
            <v>605.48</v>
          </cell>
          <cell r="E1319">
            <v>21.31</v>
          </cell>
          <cell r="F1319">
            <v>626.79</v>
          </cell>
        </row>
        <row r="1320">
          <cell r="A1320" t="str">
            <v> 240310</v>
          </cell>
          <cell r="B1320" t="str">
            <v>Alçapão/tampa em chapa de ferro com porta cadeado</v>
          </cell>
          <cell r="C1320" t="str">
            <v>m²</v>
          </cell>
          <cell r="D1320">
            <v>894.57</v>
          </cell>
          <cell r="E1320">
            <v>42.62</v>
          </cell>
          <cell r="F1320">
            <v>937.19</v>
          </cell>
        </row>
        <row r="1321">
          <cell r="A1321" t="str">
            <v> 240320</v>
          </cell>
          <cell r="B1321" t="str">
            <v>Tela de proteção tipo mosquiteira em aço galvanizado, com requadro em perfis de ferro</v>
          </cell>
          <cell r="C1321" t="str">
            <v>m²</v>
          </cell>
          <cell r="D1321">
            <v>338.77</v>
          </cell>
          <cell r="E1321">
            <v>7.03</v>
          </cell>
          <cell r="F1321">
            <v>345.8</v>
          </cell>
        </row>
        <row r="1322">
          <cell r="A1322" t="str">
            <v> 240321</v>
          </cell>
          <cell r="B1322" t="str">
            <v>Tela de proteção em malha ondulada de 1´, fio 10 (BWG), com requadro</v>
          </cell>
          <cell r="C1322" t="str">
            <v>m²</v>
          </cell>
          <cell r="D1322">
            <v>250.13</v>
          </cell>
          <cell r="E1322">
            <v>21.31</v>
          </cell>
          <cell r="F1322">
            <v>271.44</v>
          </cell>
        </row>
        <row r="1323">
          <cell r="A1323" t="str">
            <v> 240329</v>
          </cell>
          <cell r="B1323" t="str">
            <v>Fechamento em chapa de aço galvanizada nº 14 MSG, perfurada com diâmetro de 12,7 mm, requadro em chapa dobrada</v>
          </cell>
          <cell r="C1323" t="str">
            <v>m²</v>
          </cell>
          <cell r="D1323">
            <v>445.35</v>
          </cell>
          <cell r="E1323">
            <v>13.53</v>
          </cell>
          <cell r="F1323">
            <v>458.88</v>
          </cell>
        </row>
        <row r="1324">
          <cell r="A1324" t="str">
            <v> 240330</v>
          </cell>
          <cell r="B1324" t="str">
            <v>Fechamento em chapa expandida losangular de 10 x 20 mm, com requadro em cantoneira de aço carbono</v>
          </cell>
          <cell r="C1324" t="str">
            <v>m²</v>
          </cell>
          <cell r="D1324">
            <v>303.45999999999998</v>
          </cell>
          <cell r="E1324">
            <v>26.96</v>
          </cell>
          <cell r="F1324">
            <v>330.42</v>
          </cell>
        </row>
        <row r="1325">
          <cell r="A1325" t="str">
            <v> 240331</v>
          </cell>
          <cell r="B1325" t="str">
            <v>Corrimão tubular em aço galvanizado, diâmetro 1 1/2´</v>
          </cell>
          <cell r="C1325" t="str">
            <v>m</v>
          </cell>
          <cell r="D1325">
            <v>102.74</v>
          </cell>
          <cell r="E1325">
            <v>10.66</v>
          </cell>
          <cell r="F1325">
            <v>113.4</v>
          </cell>
        </row>
        <row r="1326">
          <cell r="A1326" t="str">
            <v> 240332</v>
          </cell>
          <cell r="B1326" t="str">
            <v>Corrimão tubular em aço galvanizado, diâmetro 2´</v>
          </cell>
          <cell r="C1326" t="str">
            <v>m</v>
          </cell>
          <cell r="D1326">
            <v>112.14</v>
          </cell>
          <cell r="E1326">
            <v>10.66</v>
          </cell>
          <cell r="F1326">
            <v>122.8</v>
          </cell>
        </row>
        <row r="1327">
          <cell r="A1327" t="str">
            <v> 240334</v>
          </cell>
          <cell r="B1327" t="str">
            <v>Tampa em chapa de segurança tipo xadrez, aço galvanizado a fogo antiderrapante de 1/4´</v>
          </cell>
          <cell r="C1327" t="str">
            <v>m²</v>
          </cell>
          <cell r="D1327">
            <v>639.88</v>
          </cell>
          <cell r="E1327">
            <v>30.95</v>
          </cell>
          <cell r="F1327">
            <v>670.83</v>
          </cell>
        </row>
        <row r="1328">
          <cell r="A1328" t="str">
            <v> 240341</v>
          </cell>
          <cell r="B1328" t="str">
            <v>Fechamento em chapa perfurada, furos quadrados 4 x 4 mm, com requadro em cantoneira de aço carbono</v>
          </cell>
          <cell r="C1328" t="str">
            <v>m²</v>
          </cell>
          <cell r="D1328">
            <v>478.98</v>
          </cell>
          <cell r="E1328">
            <v>13.53</v>
          </cell>
          <cell r="F1328">
            <v>492.51</v>
          </cell>
        </row>
        <row r="1329">
          <cell r="A1329" t="str">
            <v> 240355</v>
          </cell>
          <cell r="B1329" t="str">
            <v>Corrimão em tubo de aço inoxidável escovado, diâmetro de 1 1/2´</v>
          </cell>
          <cell r="C1329" t="str">
            <v>m</v>
          </cell>
          <cell r="D1329">
            <v>345.45</v>
          </cell>
          <cell r="E1329">
            <v>10.66</v>
          </cell>
          <cell r="F1329">
            <v>356.11</v>
          </cell>
        </row>
        <row r="1330">
          <cell r="A1330" t="str">
            <v> 240368</v>
          </cell>
          <cell r="B1330" t="str">
            <v>Grade para piso eletrofundida, malha 30 x 100 mm, com barra de 40 x 2 mm</v>
          </cell>
          <cell r="C1330" t="str">
            <v>m²</v>
          </cell>
          <cell r="D1330">
            <v>378.89</v>
          </cell>
          <cell r="E1330">
            <v>26.96</v>
          </cell>
          <cell r="F1330">
            <v>405.85</v>
          </cell>
        </row>
        <row r="1331">
          <cell r="A1331" t="str">
            <v> 240369</v>
          </cell>
          <cell r="B1331" t="str">
            <v>Grade para forro eletrofundida, malha 25 x 100 mm, com barra de 25 x 2 mm</v>
          </cell>
          <cell r="C1331" t="str">
            <v>m²</v>
          </cell>
          <cell r="D1331">
            <v>211.62</v>
          </cell>
          <cell r="E1331">
            <v>8.5299999999999994</v>
          </cell>
          <cell r="F1331">
            <v>220.15</v>
          </cell>
        </row>
        <row r="1332">
          <cell r="A1332" t="str">
            <v> 240393</v>
          </cell>
          <cell r="B1332" t="str">
            <v>Porta de enrolar automatizada, em chapa de aço galvanizada microperfurada, com pintura eletrostática, com controle remoto</v>
          </cell>
          <cell r="C1332" t="str">
            <v>m²</v>
          </cell>
          <cell r="D1332">
            <v>694.74</v>
          </cell>
          <cell r="E1332">
            <v>0</v>
          </cell>
          <cell r="F1332">
            <v>694.74</v>
          </cell>
        </row>
        <row r="1333">
          <cell r="A1333" t="str">
            <v> 240396</v>
          </cell>
          <cell r="B1333" t="str">
            <v>Corrimão em tubo de aço inoxidável escovado, com diâmetro de 1 1/2´ e montantes com diâmetro de 2´</v>
          </cell>
          <cell r="C1333" t="str">
            <v>m</v>
          </cell>
          <cell r="D1333">
            <v>687</v>
          </cell>
          <cell r="E1333">
            <v>21.31</v>
          </cell>
          <cell r="F1333">
            <v>708.31</v>
          </cell>
        </row>
        <row r="1334">
          <cell r="A1334" t="str">
            <v> 240397</v>
          </cell>
          <cell r="B1334" t="str">
            <v>Corrimão duplo em tubo de aço inoxidável escovado, com diâmetro de 1 1/2´ e montantes com diâmetro de 2´</v>
          </cell>
          <cell r="C1334" t="str">
            <v>m</v>
          </cell>
          <cell r="D1334">
            <v>767.5</v>
          </cell>
          <cell r="E1334">
            <v>25.57</v>
          </cell>
          <cell r="F1334">
            <v>793.07</v>
          </cell>
        </row>
        <row r="1335">
          <cell r="A1335" t="str">
            <v> 240398</v>
          </cell>
          <cell r="B1335" t="str">
            <v>Guarda-corpo com tela trançada, em tubo de aço galvanizado, diâmetro 1 1/2´</v>
          </cell>
          <cell r="C1335" t="str">
            <v>m</v>
          </cell>
          <cell r="D1335">
            <v>391.91</v>
          </cell>
          <cell r="E1335">
            <v>24.97</v>
          </cell>
          <cell r="F1335">
            <v>416.88</v>
          </cell>
        </row>
        <row r="1336">
          <cell r="A1336" t="str">
            <v> 240400</v>
          </cell>
          <cell r="B1336" t="str">
            <v>Esquadria, serralheria de segurança</v>
          </cell>
        </row>
        <row r="1337">
          <cell r="A1337" t="str">
            <v> 240415</v>
          </cell>
          <cell r="B1337" t="str">
            <v>Porta de segurança de correr suspensa em grade de aço SAE 1045, diâmetro de 1´, completa, sem têmpera e revenimento</v>
          </cell>
          <cell r="C1337" t="str">
            <v>m²</v>
          </cell>
          <cell r="D1337">
            <v>1228.94</v>
          </cell>
          <cell r="E1337">
            <v>29.96</v>
          </cell>
          <cell r="F1337">
            <v>1258.9000000000001</v>
          </cell>
        </row>
        <row r="1338">
          <cell r="A1338" t="str">
            <v> 240422</v>
          </cell>
          <cell r="B1338" t="str">
            <v>Grade de segurança em aço SAE 1045, diâmetro 1´, sem têmpera e revenimento</v>
          </cell>
          <cell r="C1338" t="str">
            <v>m²</v>
          </cell>
          <cell r="D1338">
            <v>850.61</v>
          </cell>
          <cell r="E1338">
            <v>29.96</v>
          </cell>
          <cell r="F1338">
            <v>880.57</v>
          </cell>
        </row>
        <row r="1339">
          <cell r="A1339" t="str">
            <v> 240423</v>
          </cell>
          <cell r="B1339" t="str">
            <v>Grade de segurança, para janela, em aço SAE 1045, diâmetro 1´, sem têmpera e revenimento</v>
          </cell>
          <cell r="C1339" t="str">
            <v>m²</v>
          </cell>
          <cell r="D1339">
            <v>786.38</v>
          </cell>
          <cell r="E1339">
            <v>29.96</v>
          </cell>
          <cell r="F1339">
            <v>816.34</v>
          </cell>
        </row>
        <row r="1340">
          <cell r="A1340" t="str">
            <v> 240424</v>
          </cell>
          <cell r="B1340" t="str">
            <v>Grade de segurança em aço SAE 1045 chapeada, diâmetro 1´, sem têmpera e revenimento</v>
          </cell>
          <cell r="C1340" t="str">
            <v>m²</v>
          </cell>
          <cell r="D1340">
            <v>1093.07</v>
          </cell>
          <cell r="E1340">
            <v>29.96</v>
          </cell>
          <cell r="F1340">
            <v>1123.03</v>
          </cell>
        </row>
        <row r="1341">
          <cell r="A1341" t="str">
            <v> 240425</v>
          </cell>
          <cell r="B1341" t="str">
            <v>Porta de segurança de abrir em grade com aço SAE 1045, diâmetro 1´, completa, sem têmpera e revenimento</v>
          </cell>
          <cell r="C1341" t="str">
            <v>m²</v>
          </cell>
          <cell r="D1341">
            <v>1003.29</v>
          </cell>
          <cell r="E1341">
            <v>54.93</v>
          </cell>
          <cell r="F1341">
            <v>1058.22</v>
          </cell>
        </row>
        <row r="1342">
          <cell r="A1342" t="str">
            <v> 240426</v>
          </cell>
          <cell r="B1342" t="str">
            <v>Porta de segurança de abrir em grade com aço SAE 1045 chapeada, diâmetro 1´, completa, sem têmpera e revenimento</v>
          </cell>
          <cell r="C1342" t="str">
            <v>m²</v>
          </cell>
          <cell r="D1342">
            <v>1324.11</v>
          </cell>
          <cell r="E1342">
            <v>54.93</v>
          </cell>
          <cell r="F1342">
            <v>1379.04</v>
          </cell>
        </row>
        <row r="1343">
          <cell r="A1343" t="str">
            <v> 240427</v>
          </cell>
          <cell r="B1343" t="str">
            <v>Porta de segurança de abrir, em grade com aço SAE 1045, diâmetro 1´, com ferrolho longo embutido em caixa, completa, sem têmpera e revenimento</v>
          </cell>
          <cell r="C1343" t="str">
            <v>m²</v>
          </cell>
          <cell r="D1343">
            <v>1158.97</v>
          </cell>
          <cell r="E1343">
            <v>54.93</v>
          </cell>
          <cell r="F1343">
            <v>1213.9000000000001</v>
          </cell>
        </row>
        <row r="1344">
          <cell r="A1344" t="str">
            <v> 240428</v>
          </cell>
          <cell r="B1344" t="str">
            <v>Portão de segurança de abrir, para muralha, em grade com aço SAE 1045 chapeado, diâmetro 1´, completo, sem têmpera e revenimento</v>
          </cell>
          <cell r="C1344" t="str">
            <v>m²</v>
          </cell>
          <cell r="D1344">
            <v>1354.8</v>
          </cell>
          <cell r="E1344">
            <v>54.93</v>
          </cell>
          <cell r="F1344">
            <v>1409.73</v>
          </cell>
        </row>
        <row r="1345">
          <cell r="A1345" t="str">
            <v> 240430</v>
          </cell>
          <cell r="B1345" t="str">
            <v>Grade de segurança em aço SAE 1045, diâmetro 1´, com têmpera e revenimento</v>
          </cell>
          <cell r="C1345" t="str">
            <v>m²</v>
          </cell>
          <cell r="D1345">
            <v>928.02</v>
          </cell>
          <cell r="E1345">
            <v>29.96</v>
          </cell>
          <cell r="F1345">
            <v>957.98</v>
          </cell>
        </row>
        <row r="1346">
          <cell r="A1346" t="str">
            <v> 240431</v>
          </cell>
          <cell r="B1346" t="str">
            <v>Grade de segurança, para janela, em aço SAE 1045, diâmetro 1´, com têmpera e revenimento</v>
          </cell>
          <cell r="C1346" t="str">
            <v>m²</v>
          </cell>
          <cell r="D1346">
            <v>967.93</v>
          </cell>
          <cell r="E1346">
            <v>29.96</v>
          </cell>
          <cell r="F1346">
            <v>997.89</v>
          </cell>
        </row>
        <row r="1347">
          <cell r="A1347" t="str">
            <v> 240432</v>
          </cell>
          <cell r="B1347" t="str">
            <v>Grade de segurança em aço SAE 1045 chapeada, diâmetro 1´, com têmpera e revenimento</v>
          </cell>
          <cell r="C1347" t="str">
            <v>m²</v>
          </cell>
          <cell r="D1347">
            <v>1324.47</v>
          </cell>
          <cell r="E1347">
            <v>29.96</v>
          </cell>
          <cell r="F1347">
            <v>1354.43</v>
          </cell>
        </row>
        <row r="1348">
          <cell r="A1348" t="str">
            <v> 240433</v>
          </cell>
          <cell r="B1348" t="str">
            <v>Porta de segurança de abrir em grade com aço SAE 1045, diâmetro 1´, completa, com têmpera e revenimento</v>
          </cell>
          <cell r="C1348" t="str">
            <v>m²</v>
          </cell>
          <cell r="D1348">
            <v>1161</v>
          </cell>
          <cell r="E1348">
            <v>54.93</v>
          </cell>
          <cell r="F1348">
            <v>1215.93</v>
          </cell>
        </row>
        <row r="1349">
          <cell r="A1349" t="str">
            <v> 240434</v>
          </cell>
          <cell r="B1349" t="str">
            <v>Porta de segurança de abrir, em grade com aço SAE 1045 chapeada, diâmetro 1´, completa, com têmpera e revenimento</v>
          </cell>
          <cell r="C1349" t="str">
            <v>m²</v>
          </cell>
          <cell r="D1349">
            <v>1599.24</v>
          </cell>
          <cell r="E1349">
            <v>54.93</v>
          </cell>
          <cell r="F1349">
            <v>1654.17</v>
          </cell>
        </row>
        <row r="1350">
          <cell r="A1350" t="str">
            <v> 240435</v>
          </cell>
          <cell r="B1350" t="str">
            <v>Porta de segurança de abrir, em grade com aço SAE 1045, diâmetro 1´, com ferrolho longo embutido em caixa, completa, com têmpera e revenimento</v>
          </cell>
          <cell r="C1350" t="str">
            <v>m²</v>
          </cell>
          <cell r="D1350">
            <v>1677.65</v>
          </cell>
          <cell r="E1350">
            <v>54.93</v>
          </cell>
          <cell r="F1350">
            <v>1732.58</v>
          </cell>
        </row>
        <row r="1351">
          <cell r="A1351" t="str">
            <v> 240436</v>
          </cell>
          <cell r="B1351" t="str">
            <v>Porta de segurança de abrir, em grade com aço SAE 1045 chapeada, com isolamento acústico, diâmetro 1´, completa, com têmpera e revenimento</v>
          </cell>
          <cell r="C1351" t="str">
            <v>m²</v>
          </cell>
          <cell r="D1351">
            <v>1616.34</v>
          </cell>
          <cell r="E1351">
            <v>54.93</v>
          </cell>
          <cell r="F1351">
            <v>1671.27</v>
          </cell>
        </row>
        <row r="1352">
          <cell r="A1352" t="str">
            <v> 240437</v>
          </cell>
          <cell r="B1352" t="str">
            <v>Portão de segurança de abrir, para muralha, em grade com aço SAE 1045 chapeado, diâmetro 1´, completo, com têmpera e revenimento</v>
          </cell>
          <cell r="C1352" t="str">
            <v>m²</v>
          </cell>
          <cell r="D1352">
            <v>1892.98</v>
          </cell>
          <cell r="E1352">
            <v>54.93</v>
          </cell>
          <cell r="F1352">
            <v>1947.91</v>
          </cell>
        </row>
        <row r="1353">
          <cell r="A1353" t="str">
            <v> 240438</v>
          </cell>
          <cell r="B1353" t="str">
            <v>Porta de segurança de correr suspensa em grade de aço SAE 1045, chapeada, diâmetro de 1´, completa, sem têmpera e revenimento</v>
          </cell>
          <cell r="C1353" t="str">
            <v>m²</v>
          </cell>
          <cell r="D1353">
            <v>1392.28</v>
          </cell>
          <cell r="E1353">
            <v>29.96</v>
          </cell>
          <cell r="F1353">
            <v>1422.24</v>
          </cell>
        </row>
        <row r="1354">
          <cell r="A1354" t="str">
            <v> 240440</v>
          </cell>
          <cell r="B1354" t="str">
            <v>Porta de segurança de correr em grade de aço SAE 1045, diâmetro de 1´, completa, com têmpera e revenimento</v>
          </cell>
          <cell r="C1354" t="str">
            <v>m²</v>
          </cell>
          <cell r="D1354">
            <v>1430.25</v>
          </cell>
          <cell r="E1354">
            <v>29.96</v>
          </cell>
          <cell r="F1354">
            <v>1460.21</v>
          </cell>
        </row>
        <row r="1355">
          <cell r="A1355" t="str">
            <v> 240441</v>
          </cell>
          <cell r="B1355" t="str">
            <v>Porta de segurança de correr suspensa em grade de aço SAE 1045 chapeada, diâmetro de 1´, completa, com têmpera e revenimento</v>
          </cell>
          <cell r="C1355" t="str">
            <v>m²</v>
          </cell>
          <cell r="D1355">
            <v>1683.5</v>
          </cell>
          <cell r="E1355">
            <v>29.96</v>
          </cell>
          <cell r="F1355">
            <v>1713.46</v>
          </cell>
        </row>
        <row r="1356">
          <cell r="A1356" t="str">
            <v> 240442</v>
          </cell>
          <cell r="B1356" t="str">
            <v>Porta de segurança de correr em grade de aço SAE 1045 chapeada, diâmetro de 1´, completa, sem têmpera e revenimento</v>
          </cell>
          <cell r="C1356" t="str">
            <v>m²</v>
          </cell>
          <cell r="D1356">
            <v>1280.57</v>
          </cell>
          <cell r="E1356">
            <v>120.61</v>
          </cell>
          <cell r="F1356">
            <v>1401.18</v>
          </cell>
        </row>
        <row r="1357">
          <cell r="A1357" t="str">
            <v> 240443</v>
          </cell>
          <cell r="B1357" t="str">
            <v>Porta de segurança de correr em grade de aço SAE 1045, diâmetro de 1´, completa, sem têmpera e revenimento</v>
          </cell>
          <cell r="C1357" t="str">
            <v>m²</v>
          </cell>
          <cell r="D1357">
            <v>1126.67</v>
          </cell>
          <cell r="E1357">
            <v>29.96</v>
          </cell>
          <cell r="F1357">
            <v>1156.6300000000001</v>
          </cell>
        </row>
        <row r="1358">
          <cell r="A1358" t="str">
            <v> 240461</v>
          </cell>
          <cell r="B1358" t="str">
            <v>Caixilho de segurança em aço SAE 1010/1020 tipo fixo e de correr, para receber vidro, com bandeira tipo veneziana</v>
          </cell>
          <cell r="C1358" t="str">
            <v>m²</v>
          </cell>
          <cell r="D1358">
            <v>460.32</v>
          </cell>
          <cell r="E1358">
            <v>29.96</v>
          </cell>
          <cell r="F1358">
            <v>490.28</v>
          </cell>
        </row>
        <row r="1359">
          <cell r="A1359" t="str">
            <v> 240462</v>
          </cell>
          <cell r="B1359" t="str">
            <v>Guichê de segurança em grade com aço SAE 1045, diâmetro de 1´, com têmpera e revenimento</v>
          </cell>
          <cell r="C1359" t="str">
            <v>m²</v>
          </cell>
          <cell r="D1359">
            <v>1169.42</v>
          </cell>
          <cell r="E1359">
            <v>29.96</v>
          </cell>
          <cell r="F1359">
            <v>1199.3800000000001</v>
          </cell>
        </row>
        <row r="1360">
          <cell r="A1360" t="str">
            <v> 240463</v>
          </cell>
          <cell r="B1360" t="str">
            <v>Guichê de segurança em grade com aço SAE 1045, diâmetro de 1´, sem têmpera e revenimento</v>
          </cell>
          <cell r="C1360" t="str">
            <v>m²</v>
          </cell>
          <cell r="D1360">
            <v>815</v>
          </cell>
          <cell r="E1360">
            <v>29.96</v>
          </cell>
          <cell r="F1360">
            <v>844.96</v>
          </cell>
        </row>
        <row r="1361">
          <cell r="A1361" t="str">
            <v> 240500</v>
          </cell>
          <cell r="B1361" t="str">
            <v>Esquadria, serralheria de segurança - padrão Fundação Casa</v>
          </cell>
        </row>
        <row r="1362">
          <cell r="A1362" t="str">
            <v> 240504</v>
          </cell>
          <cell r="B1362" t="str">
            <v>Portão de segurança de abrir, para muralha, em chapa de aço galvanizado, completo - padrão Fundação Casa</v>
          </cell>
          <cell r="C1362" t="str">
            <v>m²</v>
          </cell>
          <cell r="D1362">
            <v>985.36</v>
          </cell>
          <cell r="E1362">
            <v>29.96</v>
          </cell>
          <cell r="F1362">
            <v>1015.32</v>
          </cell>
        </row>
        <row r="1363">
          <cell r="A1363" t="str">
            <v> 240505</v>
          </cell>
          <cell r="B1363" t="str">
            <v>Porta de segurança de abrir em chapa de aço galvanizado, batente envolvente, completa - padrão Fundação Casa</v>
          </cell>
          <cell r="C1363" t="str">
            <v>m²</v>
          </cell>
          <cell r="D1363">
            <v>961.29</v>
          </cell>
          <cell r="E1363">
            <v>33.78</v>
          </cell>
          <cell r="F1363">
            <v>995.07</v>
          </cell>
        </row>
        <row r="1364">
          <cell r="A1364" t="str">
            <v> 240506</v>
          </cell>
          <cell r="B1364" t="str">
            <v>Caixilho de segurança tipo ventilação permanente, com tela de proteção, em chapa expandida, batente envolvente - padrão Fundação Casa</v>
          </cell>
          <cell r="C1364" t="str">
            <v>m²</v>
          </cell>
          <cell r="D1364">
            <v>760</v>
          </cell>
          <cell r="E1364">
            <v>29.96</v>
          </cell>
          <cell r="F1364">
            <v>789.96</v>
          </cell>
        </row>
        <row r="1365">
          <cell r="A1365" t="str">
            <v> 240512</v>
          </cell>
          <cell r="B1365" t="str">
            <v>Gaiola de segurança, completa - padrão Fundação Casa</v>
          </cell>
          <cell r="C1365" t="str">
            <v>cj</v>
          </cell>
          <cell r="D1365">
            <v>22964.65</v>
          </cell>
          <cell r="E1365">
            <v>556.25</v>
          </cell>
          <cell r="F1365">
            <v>23520.9</v>
          </cell>
        </row>
        <row r="1366">
          <cell r="A1366" t="str">
            <v> 240517</v>
          </cell>
          <cell r="B1366" t="str">
            <v>Caixilho de segurança com ventilação permanente e grade, tipo 1, batente envolvente - padrão Fundação Casa</v>
          </cell>
          <cell r="C1366" t="str">
            <v>m²</v>
          </cell>
          <cell r="D1366">
            <v>1421.56</v>
          </cell>
          <cell r="E1366">
            <v>29.96</v>
          </cell>
          <cell r="F1366">
            <v>1451.52</v>
          </cell>
        </row>
        <row r="1367">
          <cell r="A1367" t="str">
            <v> 240518</v>
          </cell>
          <cell r="B1367" t="str">
            <v>Caixilho de segurança com ventilação permanente, tipo 2, batente envolvente - padrão Fundação Casa</v>
          </cell>
          <cell r="C1367" t="str">
            <v>m²</v>
          </cell>
          <cell r="D1367">
            <v>1531.75</v>
          </cell>
          <cell r="E1367">
            <v>29.96</v>
          </cell>
          <cell r="F1367">
            <v>1561.71</v>
          </cell>
        </row>
        <row r="1368">
          <cell r="A1368" t="str">
            <v> 240600</v>
          </cell>
          <cell r="B1368" t="str">
            <v>Esquadria, serralheria e elemento em ferro</v>
          </cell>
        </row>
        <row r="1369">
          <cell r="A1369" t="str">
            <v> 240601</v>
          </cell>
          <cell r="B1369" t="str">
            <v>Porta de abrir em chapa de aço galvanizado, com requadro em tela ondulada malha 2´ e fio 12</v>
          </cell>
          <cell r="C1369" t="str">
            <v>m²</v>
          </cell>
          <cell r="D1369">
            <v>507.26</v>
          </cell>
          <cell r="E1369">
            <v>59.93</v>
          </cell>
          <cell r="F1369">
            <v>567.19000000000005</v>
          </cell>
        </row>
        <row r="1370">
          <cell r="A1370" t="str">
            <v> 242000</v>
          </cell>
          <cell r="B1370" t="str">
            <v>Reparos, conservações e complementos</v>
          </cell>
        </row>
        <row r="1371">
          <cell r="A1371" t="str">
            <v> 242002</v>
          </cell>
          <cell r="B1371" t="str">
            <v>Recolocação de esquadrias metálicas</v>
          </cell>
          <cell r="C1371" t="str">
            <v>m²</v>
          </cell>
          <cell r="D1371">
            <v>0</v>
          </cell>
          <cell r="E1371">
            <v>21.31</v>
          </cell>
          <cell r="F1371">
            <v>21.31</v>
          </cell>
        </row>
        <row r="1372">
          <cell r="A1372" t="str">
            <v> 242004</v>
          </cell>
          <cell r="B1372" t="str">
            <v>Recolocação de batentes</v>
          </cell>
          <cell r="C1372" t="str">
            <v>m</v>
          </cell>
          <cell r="D1372">
            <v>0.98</v>
          </cell>
          <cell r="E1372">
            <v>5.54</v>
          </cell>
          <cell r="F1372">
            <v>6.52</v>
          </cell>
        </row>
        <row r="1373">
          <cell r="A1373" t="str">
            <v> 242006</v>
          </cell>
          <cell r="B1373" t="str">
            <v>Recolocação de escada de marinheiro</v>
          </cell>
          <cell r="C1373" t="str">
            <v>m</v>
          </cell>
          <cell r="D1373">
            <v>0</v>
          </cell>
          <cell r="E1373">
            <v>12.78</v>
          </cell>
          <cell r="F1373">
            <v>12.78</v>
          </cell>
        </row>
        <row r="1374">
          <cell r="A1374" t="str">
            <v> 242009</v>
          </cell>
          <cell r="B1374" t="str">
            <v>Solda MIG em esquadrias metálicas</v>
          </cell>
          <cell r="C1374" t="str">
            <v>m</v>
          </cell>
          <cell r="D1374">
            <v>12.65</v>
          </cell>
          <cell r="E1374">
            <v>14.35</v>
          </cell>
          <cell r="F1374">
            <v>27</v>
          </cell>
        </row>
        <row r="1375">
          <cell r="A1375" t="str">
            <v> 242010</v>
          </cell>
          <cell r="B1375" t="str">
            <v>Brete para instalação lateral em grade de segurança</v>
          </cell>
          <cell r="C1375" t="str">
            <v>cj</v>
          </cell>
          <cell r="D1375">
            <v>1073.48</v>
          </cell>
          <cell r="E1375">
            <v>49.28</v>
          </cell>
          <cell r="F1375">
            <v>1122.76</v>
          </cell>
        </row>
        <row r="1376">
          <cell r="A1376" t="str">
            <v> 242012</v>
          </cell>
          <cell r="B1376" t="str">
            <v>Batente em chapa dobrada para portas</v>
          </cell>
          <cell r="C1376" t="str">
            <v>m</v>
          </cell>
          <cell r="D1376">
            <v>40.21</v>
          </cell>
          <cell r="E1376">
            <v>5.54</v>
          </cell>
          <cell r="F1376">
            <v>45.75</v>
          </cell>
        </row>
        <row r="1377">
          <cell r="A1377" t="str">
            <v> 242014</v>
          </cell>
          <cell r="B1377" t="str">
            <v>Batente em chapa de aço SAE 1010/1020, espessura de 3/16´, para obras de segurança</v>
          </cell>
          <cell r="C1377" t="str">
            <v>m</v>
          </cell>
          <cell r="D1377">
            <v>91.58</v>
          </cell>
          <cell r="E1377">
            <v>5.54</v>
          </cell>
          <cell r="F1377">
            <v>97.12</v>
          </cell>
        </row>
        <row r="1378">
          <cell r="A1378" t="str">
            <v> 242020</v>
          </cell>
          <cell r="B1378" t="str">
            <v>Chapa de ferro nº 14, inclusive soldagem</v>
          </cell>
          <cell r="C1378" t="str">
            <v>m²</v>
          </cell>
          <cell r="D1378">
            <v>78.180000000000007</v>
          </cell>
          <cell r="E1378">
            <v>25.08</v>
          </cell>
          <cell r="F1378">
            <v>103.26</v>
          </cell>
        </row>
        <row r="1379">
          <cell r="A1379" t="str">
            <v> 242023</v>
          </cell>
          <cell r="B1379" t="str">
            <v>Tela ondulada em aço galvanizado fio 10 BWG, malha de 1´</v>
          </cell>
          <cell r="C1379" t="str">
            <v>m²</v>
          </cell>
          <cell r="D1379">
            <v>47.55</v>
          </cell>
          <cell r="E1379">
            <v>4.5199999999999996</v>
          </cell>
          <cell r="F1379">
            <v>52.07</v>
          </cell>
        </row>
        <row r="1380">
          <cell r="A1380" t="str">
            <v> 242027</v>
          </cell>
          <cell r="B1380" t="str">
            <v>Tela em aço galvanizado fio 16 BWG, malha de 1´ - tipo alambrado</v>
          </cell>
          <cell r="C1380" t="str">
            <v>m²</v>
          </cell>
          <cell r="D1380">
            <v>17.04</v>
          </cell>
          <cell r="E1380">
            <v>4.5199999999999996</v>
          </cell>
          <cell r="F1380">
            <v>21.56</v>
          </cell>
        </row>
        <row r="1381">
          <cell r="A1381" t="str">
            <v> 242030</v>
          </cell>
          <cell r="B1381" t="str">
            <v>Chapa perfurada em aço SAE 1020, furos redondos de diâmetro 7,5 mm, espessura 1/8´ - soldagem tipo MIG</v>
          </cell>
          <cell r="C1381" t="str">
            <v>m²</v>
          </cell>
          <cell r="D1381">
            <v>211.35</v>
          </cell>
          <cell r="E1381">
            <v>45.72</v>
          </cell>
          <cell r="F1381">
            <v>257.07</v>
          </cell>
        </row>
        <row r="1382">
          <cell r="A1382" t="str">
            <v> 242031</v>
          </cell>
          <cell r="B1382" t="str">
            <v>Chapa perfurada em aço SAE 1020, furos redondos de diâmetro 25 mm, espessura 1/4´, inclusive soldagem</v>
          </cell>
          <cell r="C1382" t="str">
            <v>m²</v>
          </cell>
          <cell r="D1382">
            <v>346.09</v>
          </cell>
          <cell r="E1382">
            <v>45.72</v>
          </cell>
          <cell r="F1382">
            <v>391.81</v>
          </cell>
        </row>
        <row r="1383">
          <cell r="A1383" t="str">
            <v> 250000</v>
          </cell>
          <cell r="B1383" t="str">
            <v>Esquadria, serralheria e elemento em alumínio</v>
          </cell>
        </row>
        <row r="1384">
          <cell r="A1384" t="str">
            <v> 250100</v>
          </cell>
          <cell r="B1384" t="str">
            <v>Caixilho em alumínio</v>
          </cell>
        </row>
        <row r="1385">
          <cell r="A1385" t="str">
            <v> 250102</v>
          </cell>
          <cell r="B1385" t="str">
            <v>Caixilho em alumínio fixo, sob medida</v>
          </cell>
          <cell r="C1385" t="str">
            <v>m²</v>
          </cell>
          <cell r="D1385">
            <v>365.34</v>
          </cell>
          <cell r="E1385">
            <v>31.97</v>
          </cell>
          <cell r="F1385">
            <v>397.31</v>
          </cell>
        </row>
        <row r="1386">
          <cell r="A1386" t="str">
            <v> 250103</v>
          </cell>
          <cell r="B1386" t="str">
            <v>Caixilho em alumínio basculante com vidro, linha comercial</v>
          </cell>
          <cell r="C1386" t="str">
            <v>m²</v>
          </cell>
          <cell r="D1386">
            <v>214.37</v>
          </cell>
          <cell r="E1386">
            <v>31.97</v>
          </cell>
          <cell r="F1386">
            <v>246.34</v>
          </cell>
        </row>
        <row r="1387">
          <cell r="A1387" t="str">
            <v> 250104</v>
          </cell>
          <cell r="B1387" t="str">
            <v>Caixilho em alumínio basculante, sob medida</v>
          </cell>
          <cell r="C1387" t="str">
            <v>m²</v>
          </cell>
          <cell r="D1387">
            <v>535.59</v>
          </cell>
          <cell r="E1387">
            <v>31.97</v>
          </cell>
          <cell r="F1387">
            <v>567.55999999999995</v>
          </cell>
        </row>
        <row r="1388">
          <cell r="A1388" t="str">
            <v> 250105</v>
          </cell>
          <cell r="B1388" t="str">
            <v>Caixilho em alumínio maximar, com vidro, linha comercial</v>
          </cell>
          <cell r="C1388" t="str">
            <v>m²</v>
          </cell>
          <cell r="D1388">
            <v>535.84</v>
          </cell>
          <cell r="E1388">
            <v>31.97</v>
          </cell>
          <cell r="F1388">
            <v>567.80999999999995</v>
          </cell>
        </row>
        <row r="1389">
          <cell r="A1389" t="str">
            <v> 250106</v>
          </cell>
          <cell r="B1389" t="str">
            <v>Caixilho em alumínio maximar, sob medida</v>
          </cell>
          <cell r="C1389" t="str">
            <v>m²</v>
          </cell>
          <cell r="D1389">
            <v>461.3</v>
          </cell>
          <cell r="E1389">
            <v>31.97</v>
          </cell>
          <cell r="F1389">
            <v>493.27</v>
          </cell>
        </row>
        <row r="1390">
          <cell r="A1390" t="str">
            <v> 250107</v>
          </cell>
          <cell r="B1390" t="str">
            <v>Caixilho em alumínio de correr, com vidro, linha comercial</v>
          </cell>
          <cell r="C1390" t="str">
            <v>m²</v>
          </cell>
          <cell r="D1390">
            <v>240.91</v>
          </cell>
          <cell r="E1390">
            <v>31.97</v>
          </cell>
          <cell r="F1390">
            <v>272.88</v>
          </cell>
        </row>
        <row r="1391">
          <cell r="A1391" t="str">
            <v> 250108</v>
          </cell>
          <cell r="B1391" t="str">
            <v>Caixilho em alumínio de correr, sob medida</v>
          </cell>
          <cell r="C1391" t="str">
            <v>m²</v>
          </cell>
          <cell r="D1391">
            <v>478.3</v>
          </cell>
          <cell r="E1391">
            <v>31.97</v>
          </cell>
          <cell r="F1391">
            <v>510.27</v>
          </cell>
        </row>
        <row r="1392">
          <cell r="A1392" t="str">
            <v> 250109</v>
          </cell>
          <cell r="B1392" t="str">
            <v>Caixilho em alumínio tipo veneziana, com vidro, linha comercial</v>
          </cell>
          <cell r="C1392" t="str">
            <v>m²</v>
          </cell>
          <cell r="D1392">
            <v>468.84</v>
          </cell>
          <cell r="E1392">
            <v>31.97</v>
          </cell>
          <cell r="F1392">
            <v>500.81</v>
          </cell>
        </row>
        <row r="1393">
          <cell r="A1393" t="str">
            <v> 250110</v>
          </cell>
          <cell r="B1393" t="str">
            <v>Caixilho em alumínio tipo veneziana, sob medida</v>
          </cell>
          <cell r="C1393" t="str">
            <v>m²</v>
          </cell>
          <cell r="D1393">
            <v>553.26</v>
          </cell>
          <cell r="E1393">
            <v>31.97</v>
          </cell>
          <cell r="F1393">
            <v>585.23</v>
          </cell>
        </row>
        <row r="1394">
          <cell r="A1394" t="str">
            <v> 250111</v>
          </cell>
          <cell r="B1394" t="str">
            <v>Caixilho guilhotina em alumínio anodizado, sob medida</v>
          </cell>
          <cell r="C1394" t="str">
            <v>m²</v>
          </cell>
          <cell r="D1394">
            <v>769.48</v>
          </cell>
          <cell r="E1394">
            <v>31.97</v>
          </cell>
          <cell r="F1394">
            <v>801.45</v>
          </cell>
        </row>
        <row r="1395">
          <cell r="A1395" t="str">
            <v> 250112</v>
          </cell>
          <cell r="B1395" t="str">
            <v>Caixilho tipo veneziana industrial com montantes em alumínio e aletas em fibra de vidro</v>
          </cell>
          <cell r="C1395" t="str">
            <v>m²</v>
          </cell>
          <cell r="D1395">
            <v>181.36</v>
          </cell>
          <cell r="E1395">
            <v>0</v>
          </cell>
          <cell r="F1395">
            <v>181.36</v>
          </cell>
        </row>
        <row r="1396">
          <cell r="A1396" t="str">
            <v> 250124</v>
          </cell>
          <cell r="B1396" t="str">
            <v>Caixilho fixo em alumínio, sob medida, cor branco</v>
          </cell>
          <cell r="C1396" t="str">
            <v>m²</v>
          </cell>
          <cell r="D1396">
            <v>575.95000000000005</v>
          </cell>
          <cell r="E1396">
            <v>24.55</v>
          </cell>
          <cell r="F1396">
            <v>600.5</v>
          </cell>
        </row>
        <row r="1397">
          <cell r="A1397" t="str">
            <v> 250136</v>
          </cell>
          <cell r="B1397" t="str">
            <v>Caixilho em alumínio maximar com vidro, cor branco</v>
          </cell>
          <cell r="C1397" t="str">
            <v>m²</v>
          </cell>
          <cell r="D1397">
            <v>797.09</v>
          </cell>
          <cell r="E1397">
            <v>31.97</v>
          </cell>
          <cell r="F1397">
            <v>829.06</v>
          </cell>
        </row>
        <row r="1398">
          <cell r="A1398" t="str">
            <v> 250137</v>
          </cell>
          <cell r="B1398" t="str">
            <v>Caixilho em alumínio basculante com vidro, cor branco</v>
          </cell>
          <cell r="C1398" t="str">
            <v>m²</v>
          </cell>
          <cell r="D1398">
            <v>869.69</v>
          </cell>
          <cell r="E1398">
            <v>31.97</v>
          </cell>
          <cell r="F1398">
            <v>901.66</v>
          </cell>
        </row>
        <row r="1399">
          <cell r="A1399" t="str">
            <v> 250138</v>
          </cell>
          <cell r="B1399" t="str">
            <v>Caixilho em alumínio de correr com vidro, cor branco</v>
          </cell>
          <cell r="C1399" t="str">
            <v>m²</v>
          </cell>
          <cell r="D1399">
            <v>497.81</v>
          </cell>
          <cell r="E1399">
            <v>31.97</v>
          </cell>
          <cell r="F1399">
            <v>529.78</v>
          </cell>
        </row>
        <row r="1400">
          <cell r="A1400" t="str">
            <v> 250140</v>
          </cell>
          <cell r="B1400" t="str">
            <v>Caixilho em alumínio anodizado fixo</v>
          </cell>
          <cell r="C1400" t="str">
            <v>m²</v>
          </cell>
          <cell r="D1400">
            <v>405.49</v>
          </cell>
          <cell r="E1400">
            <v>24.55</v>
          </cell>
          <cell r="F1400">
            <v>430.04</v>
          </cell>
        </row>
        <row r="1401">
          <cell r="A1401" t="str">
            <v> 250141</v>
          </cell>
          <cell r="B1401" t="str">
            <v>Caixilho em alumínio anodizado maximar</v>
          </cell>
          <cell r="C1401" t="str">
            <v>m²</v>
          </cell>
          <cell r="D1401">
            <v>481.26</v>
          </cell>
          <cell r="E1401">
            <v>24.55</v>
          </cell>
          <cell r="F1401">
            <v>505.81</v>
          </cell>
        </row>
        <row r="1402">
          <cell r="A1402" t="str">
            <v> 250143</v>
          </cell>
          <cell r="B1402" t="str">
            <v>Caixilho em alumínio fixo, tipo fachada</v>
          </cell>
          <cell r="C1402" t="str">
            <v>m²</v>
          </cell>
          <cell r="D1402">
            <v>464.79</v>
          </cell>
          <cell r="E1402">
            <v>18.420000000000002</v>
          </cell>
          <cell r="F1402">
            <v>483.21</v>
          </cell>
        </row>
        <row r="1403">
          <cell r="A1403" t="str">
            <v> 250144</v>
          </cell>
          <cell r="B1403" t="str">
            <v>Caixilho em alumínio maximar, tipo fachada</v>
          </cell>
          <cell r="C1403" t="str">
            <v>m²</v>
          </cell>
          <cell r="D1403">
            <v>535.5</v>
          </cell>
          <cell r="E1403">
            <v>18.420000000000002</v>
          </cell>
          <cell r="F1403">
            <v>553.91999999999996</v>
          </cell>
        </row>
        <row r="1404">
          <cell r="A1404" t="str">
            <v> 250145</v>
          </cell>
          <cell r="B1404" t="str">
            <v>Caixilho em alumínio para pele de vidro, tipo fachada</v>
          </cell>
          <cell r="C1404" t="str">
            <v>m²</v>
          </cell>
          <cell r="D1404">
            <v>584.84</v>
          </cell>
          <cell r="E1404">
            <v>18.420000000000002</v>
          </cell>
          <cell r="F1404">
            <v>603.26</v>
          </cell>
        </row>
        <row r="1405">
          <cell r="A1405" t="str">
            <v> 250146</v>
          </cell>
          <cell r="B1405" t="str">
            <v>Gradil em aluminio natural, sob medida</v>
          </cell>
          <cell r="C1405" t="str">
            <v>m²</v>
          </cell>
          <cell r="D1405">
            <v>630.64</v>
          </cell>
          <cell r="E1405">
            <v>0</v>
          </cell>
          <cell r="F1405">
            <v>630.64</v>
          </cell>
        </row>
        <row r="1406">
          <cell r="A1406" t="str">
            <v> 250147</v>
          </cell>
          <cell r="B1406" t="str">
            <v>Caixilho fixo tipo veneziana em alumínio anodizado, sob medida - branco</v>
          </cell>
          <cell r="C1406" t="str">
            <v>m²</v>
          </cell>
          <cell r="D1406">
            <v>723.95</v>
          </cell>
          <cell r="E1406">
            <v>0</v>
          </cell>
          <cell r="F1406">
            <v>723.95</v>
          </cell>
        </row>
        <row r="1407">
          <cell r="A1407" t="str">
            <v> 250150</v>
          </cell>
          <cell r="B1407" t="str">
            <v>Caixilho em alumínio anodizado fixo, sob medida - bronze/preto</v>
          </cell>
          <cell r="C1407" t="str">
            <v>m²</v>
          </cell>
          <cell r="D1407">
            <v>209.47</v>
          </cell>
          <cell r="E1407">
            <v>31.97</v>
          </cell>
          <cell r="F1407">
            <v>241.44</v>
          </cell>
        </row>
        <row r="1408">
          <cell r="A1408" t="str">
            <v> 250151</v>
          </cell>
          <cell r="B1408" t="str">
            <v>Caixilho em alumínio anodizado basculante, sob medida - bronze/preto</v>
          </cell>
          <cell r="C1408" t="str">
            <v>m²</v>
          </cell>
          <cell r="D1408">
            <v>443.2</v>
          </cell>
          <cell r="E1408">
            <v>31.97</v>
          </cell>
          <cell r="F1408">
            <v>475.17</v>
          </cell>
        </row>
        <row r="1409">
          <cell r="A1409" t="str">
            <v> 250152</v>
          </cell>
          <cell r="B1409" t="str">
            <v>Caixilho em alumínio anodizado maximar, sob medida - bronze/preto</v>
          </cell>
          <cell r="C1409" t="str">
            <v>m²</v>
          </cell>
          <cell r="D1409">
            <v>419.11</v>
          </cell>
          <cell r="E1409">
            <v>31.97</v>
          </cell>
          <cell r="F1409">
            <v>451.08</v>
          </cell>
        </row>
        <row r="1410">
          <cell r="A1410" t="str">
            <v> 250153</v>
          </cell>
          <cell r="B1410" t="str">
            <v>Caixilho em alumínio anodizado de correr, sob medida - bronze/preto</v>
          </cell>
          <cell r="C1410" t="str">
            <v>m²</v>
          </cell>
          <cell r="D1410">
            <v>273.77999999999997</v>
          </cell>
          <cell r="E1410">
            <v>31.97</v>
          </cell>
          <cell r="F1410">
            <v>305.75</v>
          </cell>
        </row>
        <row r="1411">
          <cell r="A1411" t="str">
            <v> 250200</v>
          </cell>
          <cell r="B1411" t="str">
            <v>Porta em alumínio</v>
          </cell>
        </row>
        <row r="1412">
          <cell r="A1412" t="str">
            <v> 250201</v>
          </cell>
          <cell r="B1412" t="str">
            <v>Porta de entrada de abrir em alumínio com vidro, linha comercial</v>
          </cell>
          <cell r="C1412" t="str">
            <v>m²</v>
          </cell>
          <cell r="D1412">
            <v>543.12</v>
          </cell>
          <cell r="E1412">
            <v>63.93</v>
          </cell>
          <cell r="F1412">
            <v>607.04999999999995</v>
          </cell>
        </row>
        <row r="1413">
          <cell r="A1413" t="str">
            <v> 250202</v>
          </cell>
          <cell r="B1413" t="str">
            <v>Porta de entrada de abrir em alumínio, sob medida</v>
          </cell>
          <cell r="C1413" t="str">
            <v>m²</v>
          </cell>
          <cell r="D1413">
            <v>592.12</v>
          </cell>
          <cell r="E1413">
            <v>63.93</v>
          </cell>
          <cell r="F1413">
            <v>656.05</v>
          </cell>
        </row>
        <row r="1414">
          <cell r="A1414" t="str">
            <v> 250204</v>
          </cell>
          <cell r="B1414" t="str">
            <v>Porta de entrada de correr em alumínio, sob medida</v>
          </cell>
          <cell r="C1414" t="str">
            <v>m²</v>
          </cell>
          <cell r="D1414">
            <v>636.09</v>
          </cell>
          <cell r="E1414">
            <v>63.93</v>
          </cell>
          <cell r="F1414">
            <v>700.02</v>
          </cell>
        </row>
        <row r="1415">
          <cell r="A1415" t="str">
            <v> 250205</v>
          </cell>
          <cell r="B1415" t="str">
            <v>Porta veneziana de abrir em alumínio, linha comercial</v>
          </cell>
          <cell r="C1415" t="str">
            <v>m²</v>
          </cell>
          <cell r="D1415">
            <v>498.56</v>
          </cell>
          <cell r="E1415">
            <v>63.93</v>
          </cell>
          <cell r="F1415">
            <v>562.49</v>
          </cell>
        </row>
        <row r="1416">
          <cell r="A1416" t="str">
            <v> 250206</v>
          </cell>
          <cell r="B1416" t="str">
            <v>Porta/portinhola em alumínio, sob medida</v>
          </cell>
          <cell r="C1416" t="str">
            <v>m²</v>
          </cell>
          <cell r="D1416">
            <v>493.05</v>
          </cell>
          <cell r="E1416">
            <v>63.93</v>
          </cell>
          <cell r="F1416">
            <v>556.98</v>
          </cell>
        </row>
        <row r="1417">
          <cell r="A1417" t="str">
            <v> 250207</v>
          </cell>
          <cell r="B1417" t="str">
            <v>Portinhola tipo veneziana em alumínio, linha comercial</v>
          </cell>
          <cell r="C1417" t="str">
            <v>m²</v>
          </cell>
          <cell r="D1417">
            <v>502.33</v>
          </cell>
          <cell r="E1417">
            <v>63.93</v>
          </cell>
          <cell r="F1417">
            <v>566.26</v>
          </cell>
        </row>
        <row r="1418">
          <cell r="A1418" t="str">
            <v> 250211</v>
          </cell>
          <cell r="B1418" t="str">
            <v>Porta veneziana de abrir em alumínio, sob medida</v>
          </cell>
          <cell r="C1418" t="str">
            <v>m²</v>
          </cell>
          <cell r="D1418">
            <v>577.85</v>
          </cell>
          <cell r="E1418">
            <v>63.69</v>
          </cell>
          <cell r="F1418">
            <v>641.54</v>
          </cell>
        </row>
        <row r="1419">
          <cell r="A1419" t="str">
            <v> 250221</v>
          </cell>
          <cell r="B1419" t="str">
            <v>Porta veneziana de abrir em alumínio, cor branca</v>
          </cell>
          <cell r="C1419" t="str">
            <v>m²</v>
          </cell>
          <cell r="D1419">
            <v>774.61</v>
          </cell>
          <cell r="E1419">
            <v>63.93</v>
          </cell>
          <cell r="F1419">
            <v>838.54</v>
          </cell>
        </row>
        <row r="1420">
          <cell r="A1420" t="str">
            <v> 250222</v>
          </cell>
          <cell r="B1420" t="str">
            <v>Porta de correr em alumínio com veneziana e vidro, cor branca</v>
          </cell>
          <cell r="C1420" t="str">
            <v>m²</v>
          </cell>
          <cell r="D1420">
            <v>922.22</v>
          </cell>
          <cell r="E1420">
            <v>63.93</v>
          </cell>
          <cell r="F1420">
            <v>986.15</v>
          </cell>
        </row>
        <row r="1421">
          <cell r="A1421" t="str">
            <v> 250223</v>
          </cell>
          <cell r="B1421" t="str">
            <v>Porta em alumínio anodizado de abrir, sob medida - bronze/preto</v>
          </cell>
          <cell r="C1421" t="str">
            <v>m²</v>
          </cell>
          <cell r="D1421">
            <v>300.54000000000002</v>
          </cell>
          <cell r="E1421">
            <v>31.97</v>
          </cell>
          <cell r="F1421">
            <v>332.51</v>
          </cell>
        </row>
        <row r="1422">
          <cell r="A1422" t="str">
            <v> 250224</v>
          </cell>
          <cell r="B1422" t="str">
            <v>Porta em alumínio anodizado de correr, sob medida - bronze/preto</v>
          </cell>
          <cell r="C1422" t="str">
            <v>m²</v>
          </cell>
          <cell r="D1422">
            <v>294.08999999999997</v>
          </cell>
          <cell r="E1422">
            <v>31.97</v>
          </cell>
          <cell r="F1422">
            <v>326.06</v>
          </cell>
        </row>
        <row r="1423">
          <cell r="A1423" t="str">
            <v> 250225</v>
          </cell>
          <cell r="B1423" t="str">
            <v>Porta em alumínio anodizado de abrir, tipo veneziana, sob medida - bronze/preto</v>
          </cell>
          <cell r="C1423" t="str">
            <v>m²</v>
          </cell>
          <cell r="D1423">
            <v>628.33000000000004</v>
          </cell>
          <cell r="E1423">
            <v>31.97</v>
          </cell>
          <cell r="F1423">
            <v>660.3</v>
          </cell>
        </row>
        <row r="1424">
          <cell r="A1424" t="str">
            <v> 250226</v>
          </cell>
          <cell r="B1424" t="str">
            <v>Portinhola em alumínio anodizado de correr, tipo veneziana, sob medida - bronze/preto</v>
          </cell>
          <cell r="C1424" t="str">
            <v>m²</v>
          </cell>
          <cell r="D1424">
            <v>471.95</v>
          </cell>
          <cell r="E1424">
            <v>31.97</v>
          </cell>
          <cell r="F1424">
            <v>503.92</v>
          </cell>
        </row>
        <row r="1425">
          <cell r="A1425" t="str">
            <v> 250300</v>
          </cell>
          <cell r="B1425" t="str">
            <v>Elementos em alumínio</v>
          </cell>
        </row>
        <row r="1426">
          <cell r="A1426" t="str">
            <v> 250310</v>
          </cell>
          <cell r="B1426" t="str">
            <v>Guarda-corpo com perfis em alumínio</v>
          </cell>
          <cell r="C1426" t="str">
            <v>m²</v>
          </cell>
          <cell r="D1426">
            <v>532.39</v>
          </cell>
          <cell r="E1426">
            <v>0</v>
          </cell>
          <cell r="F1426">
            <v>532.39</v>
          </cell>
        </row>
        <row r="1427">
          <cell r="A1427" t="str">
            <v> 260000</v>
          </cell>
          <cell r="B1427" t="str">
            <v>Esquadria e elemento em vidro</v>
          </cell>
        </row>
        <row r="1428">
          <cell r="A1428" t="str">
            <v> 260100</v>
          </cell>
          <cell r="B1428" t="str">
            <v>Vidro comum e laminado</v>
          </cell>
        </row>
        <row r="1429">
          <cell r="A1429" t="str">
            <v> 260102</v>
          </cell>
          <cell r="B1429" t="str">
            <v>Vidro liso transparente de 3 mm</v>
          </cell>
          <cell r="C1429" t="str">
            <v>m²</v>
          </cell>
          <cell r="D1429">
            <v>41.61</v>
          </cell>
          <cell r="E1429">
            <v>13.96</v>
          </cell>
          <cell r="F1429">
            <v>55.57</v>
          </cell>
        </row>
        <row r="1430">
          <cell r="A1430" t="str">
            <v> 260104</v>
          </cell>
          <cell r="B1430" t="str">
            <v>Vidro liso transparente de 4 mm</v>
          </cell>
          <cell r="C1430" t="str">
            <v>m²</v>
          </cell>
          <cell r="D1430">
            <v>55.85</v>
          </cell>
          <cell r="E1430">
            <v>13.96</v>
          </cell>
          <cell r="F1430">
            <v>69.81</v>
          </cell>
        </row>
        <row r="1431">
          <cell r="A1431" t="str">
            <v> 260106</v>
          </cell>
          <cell r="B1431" t="str">
            <v>Vidro liso transparente de 5 mm</v>
          </cell>
          <cell r="C1431" t="str">
            <v>m²</v>
          </cell>
          <cell r="D1431">
            <v>69.17</v>
          </cell>
          <cell r="E1431">
            <v>13.96</v>
          </cell>
          <cell r="F1431">
            <v>83.13</v>
          </cell>
        </row>
        <row r="1432">
          <cell r="A1432" t="str">
            <v> 260108</v>
          </cell>
          <cell r="B1432" t="str">
            <v>Vidro liso transparente de 6 mm</v>
          </cell>
          <cell r="C1432" t="str">
            <v>m²</v>
          </cell>
          <cell r="D1432">
            <v>83.21</v>
          </cell>
          <cell r="E1432">
            <v>13.96</v>
          </cell>
          <cell r="F1432">
            <v>97.17</v>
          </cell>
        </row>
        <row r="1433">
          <cell r="A1433" t="str">
            <v> 260112</v>
          </cell>
          <cell r="B1433" t="str">
            <v>Vidro liso laminado incolor de 6 mm</v>
          </cell>
          <cell r="C1433" t="str">
            <v>m²</v>
          </cell>
          <cell r="D1433">
            <v>153.29</v>
          </cell>
          <cell r="E1433">
            <v>13.96</v>
          </cell>
          <cell r="F1433">
            <v>167.25</v>
          </cell>
        </row>
        <row r="1434">
          <cell r="A1434" t="str">
            <v> 260114</v>
          </cell>
          <cell r="B1434" t="str">
            <v>Vidro liso laminado colorido de 6 mm</v>
          </cell>
          <cell r="C1434" t="str">
            <v>m²</v>
          </cell>
          <cell r="D1434">
            <v>219.94</v>
          </cell>
          <cell r="E1434">
            <v>13.96</v>
          </cell>
          <cell r="F1434">
            <v>233.9</v>
          </cell>
        </row>
        <row r="1435">
          <cell r="A1435" t="str">
            <v> 260116</v>
          </cell>
          <cell r="B1435" t="str">
            <v>Vidro liso laminado leitoso de 6 mm</v>
          </cell>
          <cell r="C1435" t="str">
            <v>m²</v>
          </cell>
          <cell r="D1435">
            <v>232.73</v>
          </cell>
          <cell r="E1435">
            <v>13.96</v>
          </cell>
          <cell r="F1435">
            <v>246.69</v>
          </cell>
        </row>
        <row r="1436">
          <cell r="A1436" t="str">
            <v> 260117</v>
          </cell>
          <cell r="B1436" t="str">
            <v>Vidro liso laminado incolor de 10 mm</v>
          </cell>
          <cell r="C1436" t="str">
            <v>m²</v>
          </cell>
          <cell r="D1436">
            <v>246.93</v>
          </cell>
          <cell r="E1436">
            <v>13.96</v>
          </cell>
          <cell r="F1436">
            <v>260.89</v>
          </cell>
        </row>
        <row r="1437">
          <cell r="A1437" t="str">
            <v> 260118</v>
          </cell>
          <cell r="B1437" t="str">
            <v>Vidro liso laminado incolor de 30 mm</v>
          </cell>
          <cell r="C1437" t="str">
            <v>m²</v>
          </cell>
          <cell r="D1437">
            <v>1815.67</v>
          </cell>
          <cell r="E1437">
            <v>13.96</v>
          </cell>
          <cell r="F1437">
            <v>1829.63</v>
          </cell>
        </row>
        <row r="1438">
          <cell r="A1438" t="str">
            <v> 260119</v>
          </cell>
          <cell r="B1438" t="str">
            <v>Vidro liso laminado jateado de 6 mm</v>
          </cell>
          <cell r="C1438" t="str">
            <v>m²</v>
          </cell>
          <cell r="D1438">
            <v>209.07</v>
          </cell>
          <cell r="E1438">
            <v>13.96</v>
          </cell>
          <cell r="F1438">
            <v>223.03</v>
          </cell>
        </row>
        <row r="1439">
          <cell r="A1439" t="str">
            <v> 260121</v>
          </cell>
          <cell r="B1439" t="str">
            <v>Vidro liso laminado incolor de 8 mm</v>
          </cell>
          <cell r="C1439" t="str">
            <v>m²</v>
          </cell>
          <cell r="D1439">
            <v>197.7</v>
          </cell>
          <cell r="E1439">
            <v>13.96</v>
          </cell>
          <cell r="F1439">
            <v>211.66</v>
          </cell>
        </row>
        <row r="1440">
          <cell r="A1440" t="str">
            <v> 260123</v>
          </cell>
          <cell r="B1440" t="str">
            <v>Vidro fantasia de 3/4 mm</v>
          </cell>
          <cell r="C1440" t="str">
            <v>m²</v>
          </cell>
          <cell r="D1440">
            <v>46.01</v>
          </cell>
          <cell r="E1440">
            <v>13.96</v>
          </cell>
          <cell r="F1440">
            <v>59.97</v>
          </cell>
        </row>
        <row r="1441">
          <cell r="A1441" t="str">
            <v> 260124</v>
          </cell>
          <cell r="B1441" t="str">
            <v>Vidro fantasia colorido de 3/4 mm</v>
          </cell>
          <cell r="C1441" t="str">
            <v>m²</v>
          </cell>
          <cell r="D1441">
            <v>139.30000000000001</v>
          </cell>
          <cell r="E1441">
            <v>13.96</v>
          </cell>
          <cell r="F1441">
            <v>153.26</v>
          </cell>
        </row>
        <row r="1442">
          <cell r="A1442" t="str">
            <v> 260126</v>
          </cell>
          <cell r="B1442" t="str">
            <v>Vidro aramado de 6/7 mm</v>
          </cell>
          <cell r="C1442" t="str">
            <v>m²</v>
          </cell>
          <cell r="D1442">
            <v>154.49</v>
          </cell>
          <cell r="E1442">
            <v>13.96</v>
          </cell>
          <cell r="F1442">
            <v>168.45</v>
          </cell>
        </row>
        <row r="1443">
          <cell r="A1443" t="str">
            <v> 260131</v>
          </cell>
          <cell r="B1443" t="str">
            <v>Vidro liso laminado colorido de 10 mm</v>
          </cell>
          <cell r="C1443" t="str">
            <v>m²</v>
          </cell>
          <cell r="D1443">
            <v>373.99</v>
          </cell>
          <cell r="E1443">
            <v>0</v>
          </cell>
          <cell r="F1443">
            <v>373.99</v>
          </cell>
        </row>
        <row r="1444">
          <cell r="A1444" t="str">
            <v> 260135</v>
          </cell>
          <cell r="B1444" t="str">
            <v>Vidro liso laminado de alta segurança</v>
          </cell>
          <cell r="C1444" t="str">
            <v>m²</v>
          </cell>
          <cell r="D1444">
            <v>2489.66</v>
          </cell>
          <cell r="E1444">
            <v>0</v>
          </cell>
          <cell r="F1444">
            <v>2489.66</v>
          </cell>
        </row>
        <row r="1445">
          <cell r="A1445" t="str">
            <v> 260140</v>
          </cell>
          <cell r="B1445" t="str">
            <v>Vidro laminado refletivo incolor de 8 mm, composto por lâmina de vidro ´float´e metalização na face externa tipo ´online´</v>
          </cell>
          <cell r="C1445" t="str">
            <v>m²</v>
          </cell>
          <cell r="D1445">
            <v>182.32</v>
          </cell>
          <cell r="E1445">
            <v>27.92</v>
          </cell>
          <cell r="F1445">
            <v>210.24</v>
          </cell>
        </row>
        <row r="1446">
          <cell r="A1446" t="str">
            <v> 260143</v>
          </cell>
          <cell r="B1446" t="str">
            <v>Vidro laminado refletivo incolor de 12 mm, composto por lâmina de vidro ´float´e metalização na face externa tipo ´online´</v>
          </cell>
          <cell r="C1446" t="str">
            <v>m²</v>
          </cell>
          <cell r="D1446">
            <v>222.84</v>
          </cell>
          <cell r="E1446">
            <v>27.92</v>
          </cell>
          <cell r="F1446">
            <v>250.76</v>
          </cell>
        </row>
        <row r="1447">
          <cell r="A1447" t="str">
            <v> 260144</v>
          </cell>
          <cell r="B1447" t="str">
            <v>Vidro monolítico refletivo incolor de 4mm, composto por lamina de vidro ´float´ e metalização na face externa tipo ´on line´</v>
          </cell>
          <cell r="C1447" t="str">
            <v>m²</v>
          </cell>
          <cell r="D1447">
            <v>65.52</v>
          </cell>
          <cell r="E1447">
            <v>27.92</v>
          </cell>
          <cell r="F1447">
            <v>93.44</v>
          </cell>
        </row>
        <row r="1448">
          <cell r="A1448" t="str">
            <v> 260145</v>
          </cell>
          <cell r="B1448" t="str">
            <v>Vidro monolítico refletivo incolor de 6mm, composto por lamina de vidro ´float´ e metalização na face externa tipo ´on line´</v>
          </cell>
          <cell r="C1448" t="str">
            <v>m²</v>
          </cell>
          <cell r="D1448">
            <v>73.2</v>
          </cell>
          <cell r="E1448">
            <v>27.92</v>
          </cell>
          <cell r="F1448">
            <v>101.12</v>
          </cell>
        </row>
        <row r="1449">
          <cell r="A1449" t="str">
            <v> 260200</v>
          </cell>
          <cell r="B1449" t="str">
            <v>Vidros temperados</v>
          </cell>
        </row>
        <row r="1450">
          <cell r="A1450" t="str">
            <v> 260202</v>
          </cell>
          <cell r="B1450" t="str">
            <v>Vidro temperado incolor de 6 mm</v>
          </cell>
          <cell r="C1450" t="str">
            <v>m²</v>
          </cell>
          <cell r="D1450">
            <v>131.05000000000001</v>
          </cell>
          <cell r="E1450">
            <v>0</v>
          </cell>
          <cell r="F1450">
            <v>131.05000000000001</v>
          </cell>
        </row>
        <row r="1451">
          <cell r="A1451" t="str">
            <v> 260204</v>
          </cell>
          <cell r="B1451" t="str">
            <v>Vidro temperado incolor de 8 mm</v>
          </cell>
          <cell r="C1451" t="str">
            <v>m²</v>
          </cell>
          <cell r="D1451">
            <v>153.44</v>
          </cell>
          <cell r="E1451">
            <v>0</v>
          </cell>
          <cell r="F1451">
            <v>153.44</v>
          </cell>
        </row>
        <row r="1452">
          <cell r="A1452" t="str">
            <v> 260206</v>
          </cell>
          <cell r="B1452" t="str">
            <v>Vidro temperado incolor de 10 mm</v>
          </cell>
          <cell r="C1452" t="str">
            <v>m²</v>
          </cell>
          <cell r="D1452">
            <v>214.93</v>
          </cell>
          <cell r="E1452">
            <v>0</v>
          </cell>
          <cell r="F1452">
            <v>214.93</v>
          </cell>
        </row>
        <row r="1453">
          <cell r="A1453" t="str">
            <v> 260212</v>
          </cell>
          <cell r="B1453" t="str">
            <v>Vidro temperado cinza ou bronze de 6 mm</v>
          </cell>
          <cell r="C1453" t="str">
            <v>m²</v>
          </cell>
          <cell r="D1453">
            <v>180.01</v>
          </cell>
          <cell r="E1453">
            <v>0</v>
          </cell>
          <cell r="F1453">
            <v>180.01</v>
          </cell>
        </row>
        <row r="1454">
          <cell r="A1454" t="str">
            <v> 260214</v>
          </cell>
          <cell r="B1454" t="str">
            <v>Vidro temperado cinza ou bronze de 8 mm</v>
          </cell>
          <cell r="C1454" t="str">
            <v>m²</v>
          </cell>
          <cell r="D1454">
            <v>213.29</v>
          </cell>
          <cell r="E1454">
            <v>0</v>
          </cell>
          <cell r="F1454">
            <v>213.29</v>
          </cell>
        </row>
        <row r="1455">
          <cell r="A1455" t="str">
            <v> 260216</v>
          </cell>
          <cell r="B1455" t="str">
            <v>Vidro temperado cinza ou bronze de 10 mm</v>
          </cell>
          <cell r="C1455" t="str">
            <v>m²</v>
          </cell>
          <cell r="D1455">
            <v>272.83</v>
          </cell>
          <cell r="E1455">
            <v>0</v>
          </cell>
          <cell r="F1455">
            <v>272.83</v>
          </cell>
        </row>
        <row r="1456">
          <cell r="A1456" t="str">
            <v> 260217</v>
          </cell>
          <cell r="B1456" t="str">
            <v>Vidro temperado serigrafado incolor de 8 mm</v>
          </cell>
          <cell r="C1456" t="str">
            <v>m²</v>
          </cell>
          <cell r="D1456">
            <v>351.79</v>
          </cell>
          <cell r="E1456">
            <v>0</v>
          </cell>
          <cell r="F1456">
            <v>351.79</v>
          </cell>
        </row>
        <row r="1457">
          <cell r="A1457" t="str">
            <v> 260218</v>
          </cell>
          <cell r="B1457" t="str">
            <v>Vidro de controle solar, refletivo e metalização ´on line´ com 12mm de espessura</v>
          </cell>
          <cell r="C1457" t="str">
            <v>m²</v>
          </cell>
          <cell r="D1457">
            <v>810</v>
          </cell>
          <cell r="E1457">
            <v>0</v>
          </cell>
          <cell r="F1457">
            <v>810</v>
          </cell>
        </row>
        <row r="1458">
          <cell r="A1458" t="str">
            <v> 260400</v>
          </cell>
          <cell r="B1458" t="str">
            <v>Espelhos</v>
          </cell>
        </row>
        <row r="1459">
          <cell r="A1459" t="str">
            <v> 260401</v>
          </cell>
          <cell r="B1459" t="str">
            <v>Espelho em vidro cristal liso, espessura de 4 mm, colocado sobre a parede</v>
          </cell>
          <cell r="C1459" t="str">
            <v>m²</v>
          </cell>
          <cell r="D1459">
            <v>292.72000000000003</v>
          </cell>
          <cell r="E1459">
            <v>0</v>
          </cell>
          <cell r="F1459">
            <v>292.72000000000003</v>
          </cell>
        </row>
        <row r="1460">
          <cell r="A1460" t="str">
            <v> 260403</v>
          </cell>
          <cell r="B1460" t="str">
            <v>Espelho comum de 3 mm com moldura em alumínio</v>
          </cell>
          <cell r="C1460" t="str">
            <v>m²</v>
          </cell>
          <cell r="D1460">
            <v>272.49</v>
          </cell>
          <cell r="E1460">
            <v>10.66</v>
          </cell>
          <cell r="F1460">
            <v>283.14999999999998</v>
          </cell>
        </row>
        <row r="1461">
          <cell r="A1461" t="str">
            <v> 262000</v>
          </cell>
          <cell r="B1461" t="str">
            <v>Reparos, conservações e complementos</v>
          </cell>
        </row>
        <row r="1462">
          <cell r="A1462" t="str">
            <v> 262001</v>
          </cell>
          <cell r="B1462" t="str">
            <v>Massa para vidro</v>
          </cell>
          <cell r="C1462" t="str">
            <v>m</v>
          </cell>
          <cell r="D1462">
            <v>0.57999999999999996</v>
          </cell>
          <cell r="E1462">
            <v>2.09</v>
          </cell>
          <cell r="F1462">
            <v>2.67</v>
          </cell>
        </row>
        <row r="1463">
          <cell r="A1463" t="str">
            <v> 262002</v>
          </cell>
          <cell r="B1463" t="str">
            <v>Recolocação de vidro inclusive emassamento ou recolocação de baguetes</v>
          </cell>
          <cell r="C1463" t="str">
            <v>m²</v>
          </cell>
          <cell r="D1463">
            <v>2.92</v>
          </cell>
          <cell r="E1463">
            <v>27.92</v>
          </cell>
          <cell r="F1463">
            <v>30.84</v>
          </cell>
        </row>
        <row r="1464">
          <cell r="A1464" t="str">
            <v> 262006</v>
          </cell>
          <cell r="B1464" t="str">
            <v>Furação em vidro</v>
          </cell>
          <cell r="C1464" t="str">
            <v>un</v>
          </cell>
          <cell r="D1464">
            <v>38.25</v>
          </cell>
          <cell r="E1464">
            <v>0</v>
          </cell>
          <cell r="F1464">
            <v>38.25</v>
          </cell>
        </row>
        <row r="1465">
          <cell r="A1465" t="str">
            <v> 270000</v>
          </cell>
          <cell r="B1465" t="str">
            <v>Esquadria e elemento em material especial</v>
          </cell>
        </row>
        <row r="1466">
          <cell r="A1466" t="str">
            <v> 270200</v>
          </cell>
          <cell r="B1466" t="str">
            <v>Policarbonato</v>
          </cell>
        </row>
        <row r="1467">
          <cell r="A1467" t="str">
            <v> 270201</v>
          </cell>
          <cell r="B1467" t="str">
            <v>Chapa de policarbonato compacta cristal 6 mm</v>
          </cell>
          <cell r="C1467" t="str">
            <v>m²</v>
          </cell>
          <cell r="D1467">
            <v>320</v>
          </cell>
          <cell r="E1467">
            <v>0</v>
          </cell>
          <cell r="F1467">
            <v>320</v>
          </cell>
        </row>
        <row r="1468">
          <cell r="A1468" t="str">
            <v> 270204</v>
          </cell>
          <cell r="B1468" t="str">
            <v>Chapa de policarbonato compacta cristal 10 mm</v>
          </cell>
          <cell r="C1468" t="str">
            <v>m²</v>
          </cell>
          <cell r="D1468">
            <v>480</v>
          </cell>
          <cell r="E1468">
            <v>0</v>
          </cell>
          <cell r="F1468">
            <v>480</v>
          </cell>
        </row>
        <row r="1469">
          <cell r="A1469" t="str">
            <v> 270205</v>
          </cell>
          <cell r="B1469" t="str">
            <v>Chapa de policarbonato alveolar de 6 mm</v>
          </cell>
          <cell r="C1469" t="str">
            <v>m²</v>
          </cell>
          <cell r="D1469">
            <v>46.82</v>
          </cell>
          <cell r="E1469">
            <v>48.54</v>
          </cell>
          <cell r="F1469">
            <v>95.36</v>
          </cell>
        </row>
        <row r="1470">
          <cell r="A1470" t="str">
            <v> 270300</v>
          </cell>
          <cell r="B1470" t="str">
            <v>Chapa de fibra de vidro</v>
          </cell>
        </row>
        <row r="1471">
          <cell r="A1471" t="str">
            <v> 270303</v>
          </cell>
          <cell r="B1471" t="str">
            <v>Placa de poliéster reforçada com fibra de vidro de 3 mm</v>
          </cell>
          <cell r="C1471" t="str">
            <v>m²</v>
          </cell>
          <cell r="D1471">
            <v>100.81</v>
          </cell>
          <cell r="E1471">
            <v>27.92</v>
          </cell>
          <cell r="F1471">
            <v>128.72999999999999</v>
          </cell>
        </row>
        <row r="1472">
          <cell r="A1472" t="str">
            <v> 270400</v>
          </cell>
          <cell r="B1472" t="str">
            <v>PVC</v>
          </cell>
        </row>
        <row r="1473">
          <cell r="A1473" t="str">
            <v> 270402</v>
          </cell>
          <cell r="B1473" t="str">
            <v>Caixilho de abrir com fechamento em chapa de PVC e requadro em cantoneira de aço carbono</v>
          </cell>
          <cell r="C1473" t="str">
            <v>m²</v>
          </cell>
          <cell r="D1473">
            <v>346.34</v>
          </cell>
          <cell r="E1473">
            <v>5.33</v>
          </cell>
          <cell r="F1473">
            <v>351.67</v>
          </cell>
        </row>
        <row r="1474">
          <cell r="A1474" t="str">
            <v> 270403</v>
          </cell>
          <cell r="B1474" t="str">
            <v>Caixilho de correr em PVC</v>
          </cell>
          <cell r="C1474" t="str">
            <v>m²</v>
          </cell>
          <cell r="D1474">
            <v>312.5</v>
          </cell>
          <cell r="E1474">
            <v>48.05</v>
          </cell>
          <cell r="F1474">
            <v>360.55</v>
          </cell>
        </row>
        <row r="1475">
          <cell r="A1475" t="str">
            <v> 270404</v>
          </cell>
          <cell r="B1475" t="str">
            <v>Corrimão. bate-maca ou protetor de parede em PVC, com amortecimento à impacto, altura de 131 mm</v>
          </cell>
          <cell r="C1475" t="str">
            <v>m</v>
          </cell>
          <cell r="D1475">
            <v>165.11</v>
          </cell>
          <cell r="E1475">
            <v>39.33</v>
          </cell>
          <cell r="F1475">
            <v>204.44</v>
          </cell>
        </row>
        <row r="1476">
          <cell r="A1476" t="str">
            <v> 270405</v>
          </cell>
          <cell r="B1476" t="str">
            <v>Protetor de parede ou bate-maca em PVC flexível, com amortecimento à impacto, altura de 150 mm</v>
          </cell>
          <cell r="C1476" t="str">
            <v>m</v>
          </cell>
          <cell r="D1476">
            <v>30.66</v>
          </cell>
          <cell r="E1476">
            <v>12.78</v>
          </cell>
          <cell r="F1476">
            <v>43.44</v>
          </cell>
        </row>
        <row r="1477">
          <cell r="A1477" t="str">
            <v> 270406</v>
          </cell>
          <cell r="B1477" t="str">
            <v>Bate-maca ou protetor de parede curvo em PVC, com amortecimento à impacto, altura de 200 mm</v>
          </cell>
          <cell r="C1477" t="str">
            <v>m</v>
          </cell>
          <cell r="D1477">
            <v>109.61</v>
          </cell>
          <cell r="E1477">
            <v>34.86</v>
          </cell>
          <cell r="F1477">
            <v>144.47</v>
          </cell>
        </row>
        <row r="1478">
          <cell r="A1478" t="str">
            <v> 270407</v>
          </cell>
          <cell r="B1478" t="str">
            <v>Bate-maca ou protetor de parede em PVC, com amortecimento à impacto, altura de 200 mm</v>
          </cell>
          <cell r="C1478" t="str">
            <v>m</v>
          </cell>
          <cell r="D1478">
            <v>51.95</v>
          </cell>
          <cell r="E1478">
            <v>17.809999999999999</v>
          </cell>
          <cell r="F1478">
            <v>69.760000000000005</v>
          </cell>
        </row>
        <row r="1479">
          <cell r="A1479" t="str">
            <v> 280000</v>
          </cell>
          <cell r="B1479" t="str">
            <v>Ferragem complementar para esquadrias</v>
          </cell>
        </row>
        <row r="1480">
          <cell r="A1480" t="str">
            <v> 280100</v>
          </cell>
          <cell r="B1480" t="str">
            <v>Ferragem para porta</v>
          </cell>
        </row>
        <row r="1481">
          <cell r="A1481" t="str">
            <v> 280102</v>
          </cell>
          <cell r="B1481" t="str">
            <v>Ferragem completa com maçaneta tipo alavanca para porta externa com 1 folha</v>
          </cell>
          <cell r="C1481" t="str">
            <v>cj</v>
          </cell>
          <cell r="D1481">
            <v>134.09</v>
          </cell>
          <cell r="E1481">
            <v>31.07</v>
          </cell>
          <cell r="F1481">
            <v>165.16</v>
          </cell>
        </row>
        <row r="1482">
          <cell r="A1482" t="str">
            <v> 280103</v>
          </cell>
          <cell r="B1482" t="str">
            <v>Ferragem completa com maçaneta tipo alavanca para porta externa com 2 folhas</v>
          </cell>
          <cell r="C1482" t="str">
            <v>cj</v>
          </cell>
          <cell r="D1482">
            <v>299.41000000000003</v>
          </cell>
          <cell r="E1482">
            <v>41.42</v>
          </cell>
          <cell r="F1482">
            <v>340.83</v>
          </cell>
        </row>
        <row r="1483">
          <cell r="A1483" t="str">
            <v> 280104</v>
          </cell>
          <cell r="B1483" t="str">
            <v>Ferragem completa com maçaneta tipo alavanca para porta interna com 1 folha</v>
          </cell>
          <cell r="C1483" t="str">
            <v>cj</v>
          </cell>
          <cell r="D1483">
            <v>95.59</v>
          </cell>
          <cell r="E1483">
            <v>31.07</v>
          </cell>
          <cell r="F1483">
            <v>126.66</v>
          </cell>
        </row>
        <row r="1484">
          <cell r="A1484" t="str">
            <v> 280105</v>
          </cell>
          <cell r="B1484" t="str">
            <v>Ferragem completa com maçaneta tipo alavanca para porta interna com 2 folhas</v>
          </cell>
          <cell r="C1484" t="str">
            <v>cj</v>
          </cell>
          <cell r="D1484">
            <v>243.81</v>
          </cell>
          <cell r="E1484">
            <v>41.42</v>
          </cell>
          <cell r="F1484">
            <v>285.23</v>
          </cell>
        </row>
        <row r="1485">
          <cell r="A1485" t="str">
            <v> 280107</v>
          </cell>
          <cell r="B1485" t="str">
            <v>Ferragem completa para porta de box de WC tipo livre/ocupado</v>
          </cell>
          <cell r="C1485" t="str">
            <v>cj</v>
          </cell>
          <cell r="D1485">
            <v>69.81</v>
          </cell>
          <cell r="E1485">
            <v>31.07</v>
          </cell>
          <cell r="F1485">
            <v>100.88</v>
          </cell>
        </row>
        <row r="1486">
          <cell r="A1486" t="str">
            <v> 280108</v>
          </cell>
          <cell r="B1486" t="str">
            <v>Ferragem adicional para porta vão simples em divisória</v>
          </cell>
          <cell r="C1486" t="str">
            <v>cj</v>
          </cell>
          <cell r="D1486">
            <v>166.84</v>
          </cell>
          <cell r="E1486">
            <v>0</v>
          </cell>
          <cell r="F1486">
            <v>166.84</v>
          </cell>
        </row>
        <row r="1487">
          <cell r="A1487" t="str">
            <v> 280109</v>
          </cell>
          <cell r="B1487" t="str">
            <v>Ferragem adicional para porta vão duplo em divisória</v>
          </cell>
          <cell r="C1487" t="str">
            <v>cj</v>
          </cell>
          <cell r="D1487">
            <v>281.33999999999997</v>
          </cell>
          <cell r="E1487">
            <v>0</v>
          </cell>
          <cell r="F1487">
            <v>281.33999999999997</v>
          </cell>
        </row>
        <row r="1488">
          <cell r="A1488" t="str">
            <v> 280112</v>
          </cell>
          <cell r="B1488" t="str">
            <v>Fechadura com maçaneta tipo alavanca, em poliamida, para porta interna</v>
          </cell>
          <cell r="C1488" t="str">
            <v>cj</v>
          </cell>
          <cell r="D1488">
            <v>125.86</v>
          </cell>
          <cell r="E1488">
            <v>31.07</v>
          </cell>
          <cell r="F1488">
            <v>156.93</v>
          </cell>
        </row>
        <row r="1489">
          <cell r="A1489" t="str">
            <v> 280113</v>
          </cell>
          <cell r="B1489" t="str">
            <v>Fechadura com maçaneta tipo alavanca, em poliamida, para porta externa</v>
          </cell>
          <cell r="C1489" t="str">
            <v>cj</v>
          </cell>
          <cell r="D1489">
            <v>169.9</v>
          </cell>
          <cell r="E1489">
            <v>31.07</v>
          </cell>
          <cell r="F1489">
            <v>200.97</v>
          </cell>
        </row>
        <row r="1490">
          <cell r="A1490" t="str">
            <v> 280115</v>
          </cell>
          <cell r="B1490" t="str">
            <v>Fechadura eletromagnética</v>
          </cell>
          <cell r="C1490" t="str">
            <v>cj</v>
          </cell>
          <cell r="D1490">
            <v>212.72</v>
          </cell>
          <cell r="E1490">
            <v>33.880000000000003</v>
          </cell>
          <cell r="F1490">
            <v>246.6</v>
          </cell>
        </row>
        <row r="1491">
          <cell r="A1491" t="str">
            <v> 280116</v>
          </cell>
          <cell r="B1491" t="str">
            <v>Mola aérea para porta, com esforço acima de 50 kg até 60 kg</v>
          </cell>
          <cell r="C1491" t="str">
            <v>un</v>
          </cell>
          <cell r="D1491">
            <v>132.91999999999999</v>
          </cell>
          <cell r="E1491">
            <v>9.85</v>
          </cell>
          <cell r="F1491">
            <v>142.77000000000001</v>
          </cell>
        </row>
        <row r="1492">
          <cell r="A1492" t="str">
            <v> 280117</v>
          </cell>
          <cell r="B1492" t="str">
            <v>Mola aérea para porta, com esforço acima de 60 kg até 70 kg</v>
          </cell>
          <cell r="C1492" t="str">
            <v>un</v>
          </cell>
          <cell r="D1492">
            <v>149.75</v>
          </cell>
          <cell r="E1492">
            <v>9.85</v>
          </cell>
          <cell r="F1492">
            <v>159.6</v>
          </cell>
        </row>
        <row r="1493">
          <cell r="A1493" t="str">
            <v> 280118</v>
          </cell>
          <cell r="B1493" t="str">
            <v>Mola aérea para porta com largura até 1,60 m e peso até 250 kg</v>
          </cell>
          <cell r="C1493" t="str">
            <v>un</v>
          </cell>
          <cell r="D1493">
            <v>1387.82</v>
          </cell>
          <cell r="E1493">
            <v>24.64</v>
          </cell>
          <cell r="F1493">
            <v>1412.46</v>
          </cell>
        </row>
        <row r="1494">
          <cell r="A1494" t="str">
            <v> 280121</v>
          </cell>
          <cell r="B1494" t="str">
            <v>Fechadura com chave para porta corta-fogo</v>
          </cell>
          <cell r="C1494" t="str">
            <v>un</v>
          </cell>
          <cell r="D1494">
            <v>348</v>
          </cell>
          <cell r="E1494">
            <v>18.48</v>
          </cell>
          <cell r="F1494">
            <v>366.48</v>
          </cell>
        </row>
        <row r="1495">
          <cell r="A1495" t="str">
            <v> 280125</v>
          </cell>
          <cell r="B1495" t="str">
            <v>Visor tipo olho mágico</v>
          </cell>
          <cell r="C1495" t="str">
            <v>un</v>
          </cell>
          <cell r="D1495">
            <v>13.49</v>
          </cell>
          <cell r="E1495">
            <v>6.21</v>
          </cell>
          <cell r="F1495">
            <v>19.7</v>
          </cell>
        </row>
        <row r="1496">
          <cell r="A1496" t="str">
            <v> 280127</v>
          </cell>
          <cell r="B1496" t="str">
            <v>Fechadura de segurança para cela tipo gorges, com clic e abertura de um lado</v>
          </cell>
          <cell r="C1496" t="str">
            <v>cj</v>
          </cell>
          <cell r="D1496">
            <v>364.54</v>
          </cell>
          <cell r="E1496">
            <v>3.08</v>
          </cell>
          <cell r="F1496">
            <v>367.62</v>
          </cell>
        </row>
        <row r="1497">
          <cell r="A1497" t="str">
            <v> 280128</v>
          </cell>
          <cell r="B1497" t="str">
            <v>Fechadura de segurança para cela tipo gorges, com clic e abertura de um lado, embutida em caixa</v>
          </cell>
          <cell r="C1497" t="str">
            <v>cj</v>
          </cell>
          <cell r="D1497">
            <v>592.35</v>
          </cell>
          <cell r="E1497">
            <v>3.08</v>
          </cell>
          <cell r="F1497">
            <v>595.42999999999995</v>
          </cell>
        </row>
        <row r="1498">
          <cell r="A1498" t="str">
            <v> 280129</v>
          </cell>
          <cell r="B1498" t="str">
            <v>Fechadura de segurança para corredor tipo gorges, com abertura de dois lados</v>
          </cell>
          <cell r="C1498" t="str">
            <v>cj</v>
          </cell>
          <cell r="D1498">
            <v>446.46</v>
          </cell>
          <cell r="E1498">
            <v>3.08</v>
          </cell>
          <cell r="F1498">
            <v>449.54</v>
          </cell>
        </row>
        <row r="1499">
          <cell r="A1499" t="str">
            <v> 280133</v>
          </cell>
          <cell r="B1499" t="str">
            <v>Mola hidráulica de piso, para porta com largura até 1,10 m e peso até 120 kg</v>
          </cell>
          <cell r="C1499" t="str">
            <v>un</v>
          </cell>
          <cell r="D1499">
            <v>531.17999999999995</v>
          </cell>
          <cell r="E1499">
            <v>24.64</v>
          </cell>
          <cell r="F1499">
            <v>555.82000000000005</v>
          </cell>
        </row>
        <row r="1500">
          <cell r="A1500" t="str">
            <v> 280136</v>
          </cell>
          <cell r="B1500" t="str">
            <v>Ferragem completa com maçaneta tipo alavanca, acabamento em alumínio, para porta externa com 1 folha</v>
          </cell>
          <cell r="C1500" t="str">
            <v>cj</v>
          </cell>
          <cell r="D1500">
            <v>212.69</v>
          </cell>
          <cell r="E1500">
            <v>31.07</v>
          </cell>
          <cell r="F1500">
            <v>243.76</v>
          </cell>
        </row>
        <row r="1501">
          <cell r="A1501" t="str">
            <v> 280137</v>
          </cell>
          <cell r="B1501" t="str">
            <v>Ferragem completa com maçaneta tipo alavanca, acabamento em alumínio, para sanitário com 1 folha</v>
          </cell>
          <cell r="C1501" t="str">
            <v>cj</v>
          </cell>
          <cell r="D1501">
            <v>173.78</v>
          </cell>
          <cell r="E1501">
            <v>31.07</v>
          </cell>
          <cell r="F1501">
            <v>204.85</v>
          </cell>
        </row>
        <row r="1502">
          <cell r="A1502" t="str">
            <v> 280140</v>
          </cell>
          <cell r="B1502" t="str">
            <v>Ferrolho de segurança de 1,20 m, para adaptação em portas de celas, embutido em caixa</v>
          </cell>
          <cell r="C1502" t="str">
            <v>un</v>
          </cell>
          <cell r="D1502">
            <v>251.96</v>
          </cell>
          <cell r="E1502">
            <v>49.28</v>
          </cell>
          <cell r="F1502">
            <v>301.24</v>
          </cell>
        </row>
        <row r="1503">
          <cell r="A1503" t="str">
            <v> 280144</v>
          </cell>
          <cell r="B1503" t="str">
            <v>Ferragem completa com maçaneta tipo alavanca, acabamento em alumínio, para porta externa com 2 folhas</v>
          </cell>
          <cell r="C1503" t="str">
            <v>cj</v>
          </cell>
          <cell r="D1503">
            <v>360.91</v>
          </cell>
          <cell r="E1503">
            <v>41.42</v>
          </cell>
          <cell r="F1503">
            <v>402.33</v>
          </cell>
        </row>
        <row r="1504">
          <cell r="A1504" t="str">
            <v> 280500</v>
          </cell>
          <cell r="B1504" t="str">
            <v>Cadeado</v>
          </cell>
        </row>
        <row r="1505">
          <cell r="A1505" t="str">
            <v> 280502</v>
          </cell>
          <cell r="B1505" t="str">
            <v>Cadeado de latão com cilíndro - trava dupla - 25/27mm</v>
          </cell>
          <cell r="C1505" t="str">
            <v>un</v>
          </cell>
          <cell r="D1505">
            <v>9.33</v>
          </cell>
          <cell r="E1505">
            <v>0</v>
          </cell>
          <cell r="F1505">
            <v>9.33</v>
          </cell>
        </row>
        <row r="1506">
          <cell r="A1506" t="str">
            <v> 280504</v>
          </cell>
          <cell r="B1506" t="str">
            <v>Cadeado de latão com cilíndro - trava dupla - 35/36mm</v>
          </cell>
          <cell r="C1506" t="str">
            <v>un</v>
          </cell>
          <cell r="D1506">
            <v>14.16</v>
          </cell>
          <cell r="E1506">
            <v>0</v>
          </cell>
          <cell r="F1506">
            <v>14.16</v>
          </cell>
        </row>
        <row r="1507">
          <cell r="A1507" t="str">
            <v> 280506</v>
          </cell>
          <cell r="B1507" t="str">
            <v>Cadeado de latão com cilíndro - trava dupla - 50mm</v>
          </cell>
          <cell r="C1507" t="str">
            <v>un</v>
          </cell>
          <cell r="D1507">
            <v>21.61</v>
          </cell>
          <cell r="E1507">
            <v>0</v>
          </cell>
          <cell r="F1507">
            <v>21.61</v>
          </cell>
        </row>
        <row r="1508">
          <cell r="A1508" t="str">
            <v> 280507</v>
          </cell>
          <cell r="B1508" t="str">
            <v>Cadeado de latão com cilíndro, de alta segurança com 16 pinos e tetra-chave - 70mm</v>
          </cell>
          <cell r="C1508" t="str">
            <v>un</v>
          </cell>
          <cell r="D1508">
            <v>90.06</v>
          </cell>
          <cell r="E1508">
            <v>0</v>
          </cell>
          <cell r="F1508">
            <v>90.06</v>
          </cell>
        </row>
        <row r="1509">
          <cell r="A1509" t="str">
            <v> 280508</v>
          </cell>
          <cell r="B1509" t="str">
            <v>Cadeado de latão com cilindro - trava dupla - 60mm</v>
          </cell>
          <cell r="C1509" t="str">
            <v>un</v>
          </cell>
          <cell r="D1509">
            <v>39.74</v>
          </cell>
          <cell r="E1509">
            <v>0</v>
          </cell>
          <cell r="F1509">
            <v>39.74</v>
          </cell>
        </row>
        <row r="1510">
          <cell r="A1510" t="str">
            <v> 282000</v>
          </cell>
          <cell r="B1510" t="str">
            <v>Reparos, conservações e complementos</v>
          </cell>
        </row>
        <row r="1511">
          <cell r="A1511" t="str">
            <v> 282002</v>
          </cell>
          <cell r="B1511" t="str">
            <v>Recolocação de fechaduras de embutir</v>
          </cell>
          <cell r="C1511" t="str">
            <v>un</v>
          </cell>
          <cell r="D1511">
            <v>0</v>
          </cell>
          <cell r="E1511">
            <v>31.07</v>
          </cell>
          <cell r="F1511">
            <v>31.07</v>
          </cell>
        </row>
        <row r="1512">
          <cell r="A1512" t="str">
            <v> 282003</v>
          </cell>
          <cell r="B1512" t="str">
            <v>Barra antipânico de sobrepor para porta de 1 folha</v>
          </cell>
          <cell r="C1512" t="str">
            <v>un</v>
          </cell>
          <cell r="D1512">
            <v>511.22</v>
          </cell>
          <cell r="E1512">
            <v>24.64</v>
          </cell>
          <cell r="F1512">
            <v>535.86</v>
          </cell>
        </row>
        <row r="1513">
          <cell r="A1513" t="str">
            <v> 282004</v>
          </cell>
          <cell r="B1513" t="str">
            <v>Recolocação de fechaduras e fechos de sobrepor</v>
          </cell>
          <cell r="C1513" t="str">
            <v>un</v>
          </cell>
          <cell r="D1513">
            <v>0</v>
          </cell>
          <cell r="E1513">
            <v>26.72</v>
          </cell>
          <cell r="F1513">
            <v>26.72</v>
          </cell>
        </row>
        <row r="1514">
          <cell r="A1514" t="str">
            <v> 282005</v>
          </cell>
          <cell r="B1514" t="str">
            <v>Barra antipânico de sobrepor e maçaneta livre para porta de 1 folha</v>
          </cell>
          <cell r="C1514" t="str">
            <v>cj</v>
          </cell>
          <cell r="D1514">
            <v>661.67</v>
          </cell>
          <cell r="E1514">
            <v>32.03</v>
          </cell>
          <cell r="F1514">
            <v>693.7</v>
          </cell>
        </row>
        <row r="1515">
          <cell r="A1515" t="str">
            <v> 282006</v>
          </cell>
          <cell r="B1515" t="str">
            <v>Recolocação de dobradiças</v>
          </cell>
          <cell r="C1515" t="str">
            <v>un</v>
          </cell>
          <cell r="D1515">
            <v>0</v>
          </cell>
          <cell r="E1515">
            <v>3.52</v>
          </cell>
          <cell r="F1515">
            <v>3.52</v>
          </cell>
        </row>
        <row r="1516">
          <cell r="A1516" t="str">
            <v> 282007</v>
          </cell>
          <cell r="B1516" t="str">
            <v>Ferragem para portão de tapume</v>
          </cell>
          <cell r="C1516" t="str">
            <v>cj</v>
          </cell>
          <cell r="D1516">
            <v>186.75</v>
          </cell>
          <cell r="E1516">
            <v>62.13</v>
          </cell>
          <cell r="F1516">
            <v>248.88</v>
          </cell>
        </row>
        <row r="1517">
          <cell r="A1517" t="str">
            <v> 282009</v>
          </cell>
          <cell r="B1517" t="str">
            <v>Dobradiça tipo gonzo, diâmetro de 1 1/2´ com abas de 2´ x 3/8´</v>
          </cell>
          <cell r="C1517" t="str">
            <v>un</v>
          </cell>
          <cell r="D1517">
            <v>46.28</v>
          </cell>
          <cell r="E1517">
            <v>11.85</v>
          </cell>
          <cell r="F1517">
            <v>58.13</v>
          </cell>
        </row>
        <row r="1518">
          <cell r="A1518" t="str">
            <v> 282017</v>
          </cell>
          <cell r="B1518" t="str">
            <v>Brete para instalação superior em porta chapa/grade de segurança</v>
          </cell>
          <cell r="C1518" t="str">
            <v>cj</v>
          </cell>
          <cell r="D1518">
            <v>1173.23</v>
          </cell>
          <cell r="E1518">
            <v>73.92</v>
          </cell>
          <cell r="F1518">
            <v>1247.1500000000001</v>
          </cell>
        </row>
        <row r="1519">
          <cell r="A1519" t="str">
            <v> 282021</v>
          </cell>
          <cell r="B1519" t="str">
            <v>Ferrolho de segurança para adaptação em portas de celas</v>
          </cell>
          <cell r="C1519" t="str">
            <v>un</v>
          </cell>
          <cell r="D1519">
            <v>99.67</v>
          </cell>
          <cell r="E1519">
            <v>24.64</v>
          </cell>
          <cell r="F1519">
            <v>124.31</v>
          </cell>
        </row>
        <row r="1520">
          <cell r="A1520" t="str">
            <v> 282022</v>
          </cell>
          <cell r="B1520" t="str">
            <v>Dobradiça inferior para porta de vidro temperado</v>
          </cell>
          <cell r="C1520" t="str">
            <v>un</v>
          </cell>
          <cell r="D1520">
            <v>145.15</v>
          </cell>
          <cell r="E1520">
            <v>4.1900000000000004</v>
          </cell>
          <cell r="F1520">
            <v>149.34</v>
          </cell>
        </row>
        <row r="1521">
          <cell r="A1521" t="str">
            <v> 282023</v>
          </cell>
          <cell r="B1521" t="str">
            <v>Dobradiça superior para porta de vidro temperado</v>
          </cell>
          <cell r="C1521" t="str">
            <v>un</v>
          </cell>
          <cell r="D1521">
            <v>103.49</v>
          </cell>
          <cell r="E1521">
            <v>4.1900000000000004</v>
          </cell>
          <cell r="F1521">
            <v>107.68</v>
          </cell>
        </row>
        <row r="1522">
          <cell r="A1522" t="str">
            <v> 282033</v>
          </cell>
          <cell r="B1522" t="str">
            <v>Suporte simples de canto para vidro temperado</v>
          </cell>
          <cell r="C1522" t="str">
            <v>un</v>
          </cell>
          <cell r="D1522">
            <v>23.66</v>
          </cell>
          <cell r="E1522">
            <v>4.1900000000000004</v>
          </cell>
          <cell r="F1522">
            <v>27.85</v>
          </cell>
        </row>
        <row r="1523">
          <cell r="A1523" t="str">
            <v> 282036</v>
          </cell>
          <cell r="B1523" t="str">
            <v>Suporte duplo para vidro temperado fixado em alvenaria</v>
          </cell>
          <cell r="C1523" t="str">
            <v>un</v>
          </cell>
          <cell r="D1523">
            <v>92</v>
          </cell>
          <cell r="E1523">
            <v>4.1900000000000004</v>
          </cell>
          <cell r="F1523">
            <v>96.19</v>
          </cell>
        </row>
        <row r="1524">
          <cell r="A1524" t="str">
            <v> 282037</v>
          </cell>
          <cell r="B1524" t="str">
            <v>Suporte quádruplo para vidro temperado</v>
          </cell>
          <cell r="C1524" t="str">
            <v>un</v>
          </cell>
          <cell r="D1524">
            <v>159.69999999999999</v>
          </cell>
          <cell r="E1524">
            <v>4.1900000000000004</v>
          </cell>
          <cell r="F1524">
            <v>163.89</v>
          </cell>
        </row>
        <row r="1525">
          <cell r="A1525" t="str">
            <v> 282041</v>
          </cell>
          <cell r="B1525" t="str">
            <v>Dobradiça em latão cromado reforçada de 3 1/2´ x 3´</v>
          </cell>
          <cell r="C1525" t="str">
            <v>un</v>
          </cell>
          <cell r="D1525">
            <v>23.9</v>
          </cell>
          <cell r="E1525">
            <v>3.52</v>
          </cell>
          <cell r="F1525">
            <v>27.42</v>
          </cell>
        </row>
        <row r="1526">
          <cell r="A1526" t="str">
            <v> 282042</v>
          </cell>
          <cell r="B1526" t="str">
            <v>Dobradiça em latão cromado de 3 1/2´ x 3´</v>
          </cell>
          <cell r="C1526" t="str">
            <v>un</v>
          </cell>
          <cell r="D1526">
            <v>18.2</v>
          </cell>
          <cell r="E1526">
            <v>3.52</v>
          </cell>
          <cell r="F1526">
            <v>21.72</v>
          </cell>
        </row>
        <row r="1527">
          <cell r="A1527" t="str">
            <v> 282043</v>
          </cell>
          <cell r="B1527" t="str">
            <v>Dobradiça em latão cromado, com mola tipo vai e vem, de 3´</v>
          </cell>
          <cell r="C1527" t="str">
            <v>par</v>
          </cell>
          <cell r="D1527">
            <v>90.2</v>
          </cell>
          <cell r="E1527">
            <v>7.46</v>
          </cell>
          <cell r="F1527">
            <v>97.66</v>
          </cell>
        </row>
        <row r="1528">
          <cell r="A1528" t="str">
            <v> 282051</v>
          </cell>
          <cell r="B1528" t="str">
            <v>Pivô superior lateral para porta em vidro temperado</v>
          </cell>
          <cell r="C1528" t="str">
            <v>un</v>
          </cell>
          <cell r="D1528">
            <v>7.57</v>
          </cell>
          <cell r="E1528">
            <v>4.1900000000000004</v>
          </cell>
          <cell r="F1528">
            <v>11.76</v>
          </cell>
        </row>
        <row r="1529">
          <cell r="A1529" t="str">
            <v> 282055</v>
          </cell>
          <cell r="B1529" t="str">
            <v>Mancal inferior com rolamento para porta em vidro temperado</v>
          </cell>
          <cell r="C1529" t="str">
            <v>un</v>
          </cell>
          <cell r="D1529">
            <v>71.52</v>
          </cell>
          <cell r="E1529">
            <v>4.1900000000000004</v>
          </cell>
          <cell r="F1529">
            <v>75.709999999999994</v>
          </cell>
        </row>
        <row r="1530">
          <cell r="A1530" t="str">
            <v> 282058</v>
          </cell>
          <cell r="B1530" t="str">
            <v>Barra antipânico com travamento horizontal e vertical com fechadura, para porta dupla, vãos de 1,40 a 1,60 m</v>
          </cell>
          <cell r="C1530" t="str">
            <v>cj</v>
          </cell>
          <cell r="D1530">
            <v>1240.97</v>
          </cell>
          <cell r="E1530">
            <v>98.56</v>
          </cell>
          <cell r="F1530">
            <v>1339.53</v>
          </cell>
        </row>
        <row r="1531">
          <cell r="A1531" t="str">
            <v> 282059</v>
          </cell>
          <cell r="B1531" t="str">
            <v>Contra fechadura de centro para porta em vidro temperado</v>
          </cell>
          <cell r="C1531" t="str">
            <v>un</v>
          </cell>
          <cell r="D1531">
            <v>24.42</v>
          </cell>
          <cell r="E1531">
            <v>3.08</v>
          </cell>
          <cell r="F1531">
            <v>27.5</v>
          </cell>
        </row>
        <row r="1532">
          <cell r="A1532" t="str">
            <v> 282060</v>
          </cell>
          <cell r="B1532" t="str">
            <v>Fechadura de centro com cilíndro para porta em vidro temperado</v>
          </cell>
          <cell r="C1532" t="str">
            <v>un</v>
          </cell>
          <cell r="D1532">
            <v>108.43</v>
          </cell>
          <cell r="E1532">
            <v>4.1900000000000004</v>
          </cell>
          <cell r="F1532">
            <v>112.62</v>
          </cell>
        </row>
        <row r="1533">
          <cell r="A1533" t="str">
            <v> 282065</v>
          </cell>
          <cell r="B1533" t="str">
            <v>Puxador duplo em aço inoxidável, para porta de madeira, alumínio ou vidro, de 350 mm</v>
          </cell>
          <cell r="C1533" t="str">
            <v>un</v>
          </cell>
          <cell r="D1533">
            <v>534.89</v>
          </cell>
          <cell r="E1533">
            <v>36.97</v>
          </cell>
          <cell r="F1533">
            <v>571.86</v>
          </cell>
        </row>
        <row r="1534">
          <cell r="A1534" t="str">
            <v> 282071</v>
          </cell>
          <cell r="B1534" t="str">
            <v>Suporte duplo ou central sem núcleo para vidro temperado</v>
          </cell>
          <cell r="C1534" t="str">
            <v>un</v>
          </cell>
          <cell r="D1534">
            <v>16.07</v>
          </cell>
          <cell r="E1534">
            <v>4.1900000000000004</v>
          </cell>
          <cell r="F1534">
            <v>20.260000000000002</v>
          </cell>
        </row>
        <row r="1535">
          <cell r="A1535" t="str">
            <v> 282072</v>
          </cell>
          <cell r="B1535" t="str">
            <v>Suporte triplo com limitador para vidro temperado</v>
          </cell>
          <cell r="C1535" t="str">
            <v>un</v>
          </cell>
          <cell r="D1535">
            <v>63.1</v>
          </cell>
          <cell r="E1535">
            <v>4.1900000000000004</v>
          </cell>
          <cell r="F1535">
            <v>67.290000000000006</v>
          </cell>
        </row>
        <row r="1536">
          <cell r="A1536" t="str">
            <v> 282075</v>
          </cell>
          <cell r="B1536" t="str">
            <v>Capa de proteção para fechadura / ferrolho</v>
          </cell>
          <cell r="C1536" t="str">
            <v>un</v>
          </cell>
          <cell r="D1536">
            <v>9.76</v>
          </cell>
          <cell r="E1536">
            <v>23.71</v>
          </cell>
          <cell r="F1536">
            <v>33.47</v>
          </cell>
        </row>
        <row r="1537">
          <cell r="A1537" t="str">
            <v> 282076</v>
          </cell>
          <cell r="B1537" t="str">
            <v>Espelho para trinco de piso para porta em vidro temperado</v>
          </cell>
          <cell r="C1537" t="str">
            <v>un</v>
          </cell>
          <cell r="D1537">
            <v>24.28</v>
          </cell>
          <cell r="E1537">
            <v>4.1900000000000004</v>
          </cell>
          <cell r="F1537">
            <v>28.47</v>
          </cell>
        </row>
        <row r="1538">
          <cell r="A1538" t="str">
            <v> 282077</v>
          </cell>
          <cell r="B1538" t="str">
            <v>Trinco de piso para porta em vidro temperado</v>
          </cell>
          <cell r="C1538" t="str">
            <v>un</v>
          </cell>
          <cell r="D1538">
            <v>98.73</v>
          </cell>
          <cell r="E1538">
            <v>4.1900000000000004</v>
          </cell>
          <cell r="F1538">
            <v>102.92</v>
          </cell>
        </row>
        <row r="1539">
          <cell r="A1539" t="str">
            <v> 282078</v>
          </cell>
          <cell r="B1539" t="str">
            <v>Fechadura externa com maçaneta tipo alavanca e cilindro, acabamento cor prata</v>
          </cell>
          <cell r="C1539" t="str">
            <v>un</v>
          </cell>
          <cell r="D1539">
            <v>131.4</v>
          </cell>
          <cell r="E1539">
            <v>36.97</v>
          </cell>
          <cell r="F1539">
            <v>168.37</v>
          </cell>
        </row>
        <row r="1540">
          <cell r="A1540" t="str">
            <v> 282079</v>
          </cell>
          <cell r="B1540" t="str">
            <v>Barra antipânico com travamento horizontal e vertical para porta dupla, com fechadura - vãos de 1,70 a 2,60 m</v>
          </cell>
          <cell r="C1540" t="str">
            <v>cj</v>
          </cell>
          <cell r="D1540">
            <v>1963.13</v>
          </cell>
          <cell r="E1540">
            <v>112.9</v>
          </cell>
          <cell r="F1540">
            <v>2076.0300000000002</v>
          </cell>
        </row>
        <row r="1541">
          <cell r="A1541" t="str">
            <v> 290000</v>
          </cell>
          <cell r="B1541" t="str">
            <v>Inserte metálico</v>
          </cell>
        </row>
        <row r="1542">
          <cell r="A1542" t="str">
            <v> 290100</v>
          </cell>
          <cell r="B1542" t="str">
            <v>Cantoneira</v>
          </cell>
        </row>
        <row r="1543">
          <cell r="A1543" t="str">
            <v> 290102</v>
          </cell>
          <cell r="B1543" t="str">
            <v>Cantoneira em alumínio perfil sextavado</v>
          </cell>
          <cell r="C1543" t="str">
            <v>m</v>
          </cell>
          <cell r="D1543">
            <v>3.11</v>
          </cell>
          <cell r="E1543">
            <v>7.56</v>
          </cell>
          <cell r="F1543">
            <v>10.67</v>
          </cell>
        </row>
        <row r="1544">
          <cell r="A1544" t="str">
            <v> 290103</v>
          </cell>
          <cell r="B1544" t="str">
            <v>Perfil em alumínio natural</v>
          </cell>
          <cell r="C1544" t="str">
            <v>kg</v>
          </cell>
          <cell r="D1544">
            <v>17.82</v>
          </cell>
          <cell r="E1544">
            <v>33.840000000000003</v>
          </cell>
          <cell r="F1544">
            <v>51.66</v>
          </cell>
        </row>
        <row r="1545">
          <cell r="A1545" t="str">
            <v> 290104</v>
          </cell>
          <cell r="B1545" t="str">
            <v>Cantoneira em alumínio perfil ´Y´</v>
          </cell>
          <cell r="C1545" t="str">
            <v>m</v>
          </cell>
          <cell r="D1545">
            <v>4.08</v>
          </cell>
          <cell r="E1545">
            <v>7.56</v>
          </cell>
          <cell r="F1545">
            <v>11.64</v>
          </cell>
        </row>
        <row r="1546">
          <cell r="A1546" t="str">
            <v> 290121</v>
          </cell>
          <cell r="B1546" t="str">
            <v>Cantoneira em aço galvanizado</v>
          </cell>
          <cell r="C1546" t="str">
            <v>kg</v>
          </cell>
          <cell r="D1546">
            <v>6.2</v>
          </cell>
          <cell r="E1546">
            <v>7.56</v>
          </cell>
          <cell r="F1546">
            <v>13.76</v>
          </cell>
        </row>
        <row r="1547">
          <cell r="A1547" t="str">
            <v> 290123</v>
          </cell>
          <cell r="B1547" t="str">
            <v>Cantoneira e perfis em ferro</v>
          </cell>
          <cell r="C1547" t="str">
            <v>kg</v>
          </cell>
          <cell r="D1547">
            <v>3.9</v>
          </cell>
          <cell r="E1547">
            <v>7.56</v>
          </cell>
          <cell r="F1547">
            <v>11.46</v>
          </cell>
        </row>
        <row r="1548">
          <cell r="A1548" t="str">
            <v> 290300</v>
          </cell>
          <cell r="B1548" t="str">
            <v>Cabos e cordoalhas</v>
          </cell>
        </row>
        <row r="1549">
          <cell r="A1549" t="str">
            <v> 290301</v>
          </cell>
          <cell r="B1549" t="str">
            <v>Cabo em aço galvanizado com alma de aço, diâmetro de 3/16´ (4,76 mm)</v>
          </cell>
          <cell r="C1549" t="str">
            <v>m</v>
          </cell>
          <cell r="D1549">
            <v>3.38</v>
          </cell>
          <cell r="E1549">
            <v>6.39</v>
          </cell>
          <cell r="F1549">
            <v>9.77</v>
          </cell>
        </row>
        <row r="1550">
          <cell r="A1550" t="str">
            <v> 290302</v>
          </cell>
          <cell r="B1550" t="str">
            <v>Cabo em aço galvanizado com alma de aço, diâmetro de 5/16´ (7,94 mm)</v>
          </cell>
          <cell r="C1550" t="str">
            <v>m</v>
          </cell>
          <cell r="D1550">
            <v>5.63</v>
          </cell>
          <cell r="E1550">
            <v>6.39</v>
          </cell>
          <cell r="F1550">
            <v>12.02</v>
          </cell>
        </row>
        <row r="1551">
          <cell r="A1551" t="str">
            <v> 290303</v>
          </cell>
          <cell r="B1551" t="str">
            <v>Cordoalha de aço galvanizado, diâmetro de 1/4´ (6,35 mm)</v>
          </cell>
          <cell r="C1551" t="str">
            <v>m</v>
          </cell>
          <cell r="D1551">
            <v>2.76</v>
          </cell>
          <cell r="E1551">
            <v>6.39</v>
          </cell>
          <cell r="F1551">
            <v>9.15</v>
          </cell>
        </row>
        <row r="1552">
          <cell r="A1552" t="str">
            <v> 290304</v>
          </cell>
          <cell r="B1552" t="str">
            <v>Cabo em aço galvanizado com alma de aço, diâmetro de 3/8´ (9,52 mm)</v>
          </cell>
          <cell r="C1552" t="str">
            <v>m</v>
          </cell>
          <cell r="D1552">
            <v>6.83</v>
          </cell>
          <cell r="E1552">
            <v>6.39</v>
          </cell>
          <cell r="F1552">
            <v>13.22</v>
          </cell>
        </row>
        <row r="1553">
          <cell r="A1553" t="str">
            <v> 292000</v>
          </cell>
          <cell r="B1553" t="str">
            <v>Reparos, conservações e complementos</v>
          </cell>
        </row>
        <row r="1554">
          <cell r="A1554" t="str">
            <v> 292003</v>
          </cell>
          <cell r="B1554" t="str">
            <v>Alumínio liso para complementos e reparos</v>
          </cell>
          <cell r="C1554" t="str">
            <v>kg</v>
          </cell>
          <cell r="D1554">
            <v>19.23</v>
          </cell>
          <cell r="E1554">
            <v>7.7</v>
          </cell>
          <cell r="F1554">
            <v>26.93</v>
          </cell>
        </row>
        <row r="1555">
          <cell r="A1555" t="str">
            <v> 300000</v>
          </cell>
          <cell r="B1555" t="str">
            <v>Acessibilidade</v>
          </cell>
        </row>
        <row r="1556">
          <cell r="A1556" t="str">
            <v> 300100</v>
          </cell>
          <cell r="B1556" t="str">
            <v>Barra de apoio</v>
          </cell>
        </row>
        <row r="1557">
          <cell r="A1557" t="str">
            <v> 300101</v>
          </cell>
          <cell r="B1557" t="str">
            <v>Barra de apoio, para pessoas com mobilidade reduzida, em tubo de aço inoxidável de 1 1/2´</v>
          </cell>
          <cell r="C1557" t="str">
            <v>m</v>
          </cell>
          <cell r="D1557">
            <v>162.77000000000001</v>
          </cell>
          <cell r="E1557">
            <v>7.03</v>
          </cell>
          <cell r="F1557">
            <v>169.8</v>
          </cell>
        </row>
        <row r="1558">
          <cell r="A1558" t="str">
            <v> 300102</v>
          </cell>
          <cell r="B1558" t="str">
            <v>Barra de apoio reta, para pessoas com mobilidade reduzida, em tubo de aço inoxidável de 1 1/2´ x 500 mm</v>
          </cell>
          <cell r="C1558" t="str">
            <v>un</v>
          </cell>
          <cell r="D1558">
            <v>110.33</v>
          </cell>
          <cell r="E1558">
            <v>6.39</v>
          </cell>
          <cell r="F1558">
            <v>116.72</v>
          </cell>
        </row>
        <row r="1559">
          <cell r="A1559" t="str">
            <v> 300103</v>
          </cell>
          <cell r="B1559" t="str">
            <v>Barra de apoio reta, para pessoas com mobilidade reduzida, em tubo de aço inoxidável de 1 1/2´ x 800 mm</v>
          </cell>
          <cell r="C1559" t="str">
            <v>un</v>
          </cell>
          <cell r="D1559">
            <v>127.72</v>
          </cell>
          <cell r="E1559">
            <v>6.39</v>
          </cell>
          <cell r="F1559">
            <v>134.11000000000001</v>
          </cell>
        </row>
        <row r="1560">
          <cell r="A1560" t="str">
            <v> 300104</v>
          </cell>
          <cell r="B1560" t="str">
            <v>Barra de apoio reta, para pessoas com mobilidade reduzida, em tubo de aço inoxidável de 1 1/2´ x 900 mm</v>
          </cell>
          <cell r="C1560" t="str">
            <v>un</v>
          </cell>
          <cell r="D1560">
            <v>147.87</v>
          </cell>
          <cell r="E1560">
            <v>6.39</v>
          </cell>
          <cell r="F1560">
            <v>154.26</v>
          </cell>
        </row>
        <row r="1561">
          <cell r="A1561" t="str">
            <v> 300105</v>
          </cell>
          <cell r="B1561" t="str">
            <v>Barra de apoio em ângulo de 90°, para pessoas com mobilidade reduzida, em tubo de aço inoxidável de 1 1/2´ x 800 x 800 mm</v>
          </cell>
          <cell r="C1561" t="str">
            <v>un</v>
          </cell>
          <cell r="D1561">
            <v>242.97</v>
          </cell>
          <cell r="E1561">
            <v>6.39</v>
          </cell>
          <cell r="F1561">
            <v>249.36</v>
          </cell>
        </row>
        <row r="1562">
          <cell r="A1562" t="str">
            <v> 300107</v>
          </cell>
          <cell r="B1562" t="str">
            <v>Barra de apoio reta, para pessoas com mobilidade reduzida, em tubo de alumínio, comprimento de 500 mm, acabamento com pintura epóxi</v>
          </cell>
          <cell r="C1562" t="str">
            <v>un</v>
          </cell>
          <cell r="D1562">
            <v>74.61</v>
          </cell>
          <cell r="E1562">
            <v>6.39</v>
          </cell>
          <cell r="F1562">
            <v>81</v>
          </cell>
        </row>
        <row r="1563">
          <cell r="A1563" t="str">
            <v> 300108</v>
          </cell>
          <cell r="B1563" t="str">
            <v>Barra de apoio reta, para pessoas com mobilidade reduzida, em tubo de alumínio, comprimento de 800 mm, acabamento com pintura epóxi</v>
          </cell>
          <cell r="C1563" t="str">
            <v>un</v>
          </cell>
          <cell r="D1563">
            <v>86.05</v>
          </cell>
          <cell r="E1563">
            <v>6.39</v>
          </cell>
          <cell r="F1563">
            <v>92.44</v>
          </cell>
        </row>
        <row r="1564">
          <cell r="A1564" t="str">
            <v> 300109</v>
          </cell>
          <cell r="B1564" t="str">
            <v>Barra de apoio, em ângulo de 90°, para pessoas com mobilidade reduzida, em tubo de alumínio de 800 x 800 mm, acabamento com pintura epóxi</v>
          </cell>
          <cell r="C1564" t="str">
            <v>un</v>
          </cell>
          <cell r="D1564">
            <v>198.92</v>
          </cell>
          <cell r="E1564">
            <v>6.39</v>
          </cell>
          <cell r="F1564">
            <v>205.31</v>
          </cell>
        </row>
        <row r="1565">
          <cell r="A1565" t="str">
            <v> 300110</v>
          </cell>
          <cell r="B1565" t="str">
            <v>Barra de apoio reta, para pessoas com mobilidade reduzida, em tubo de alumínio, comprimento de 900 mm, acabamento com pintura epóxi</v>
          </cell>
          <cell r="C1565" t="str">
            <v>un</v>
          </cell>
          <cell r="D1565">
            <v>93.01</v>
          </cell>
          <cell r="E1565">
            <v>6.39</v>
          </cell>
          <cell r="F1565">
            <v>99.4</v>
          </cell>
        </row>
        <row r="1566">
          <cell r="A1566" t="str">
            <v> 300111</v>
          </cell>
          <cell r="B1566" t="str">
            <v>Barra de proteção de sifão, para pessoas com mobilidade reduzida, em tubo de alumínio, acabamento com pintura epóxi</v>
          </cell>
          <cell r="C1566" t="str">
            <v>un</v>
          </cell>
          <cell r="D1566">
            <v>185.73</v>
          </cell>
          <cell r="E1566">
            <v>6.39</v>
          </cell>
          <cell r="F1566">
            <v>192.12</v>
          </cell>
        </row>
        <row r="1567">
          <cell r="A1567" t="str">
            <v> 300112</v>
          </cell>
          <cell r="B1567" t="str">
            <v>Barra de apoio reta, para pessoas com mobilidade reduzida, em tubo de aço inoxidável de 1 1/4´ x 400 mm</v>
          </cell>
          <cell r="C1567" t="str">
            <v>un</v>
          </cell>
          <cell r="D1567">
            <v>84.44</v>
          </cell>
          <cell r="E1567">
            <v>6.39</v>
          </cell>
          <cell r="F1567">
            <v>90.83</v>
          </cell>
        </row>
        <row r="1568">
          <cell r="A1568" t="str">
            <v> 300113</v>
          </cell>
          <cell r="B1568" t="str">
            <v>Barra de proteção para lavatório, para pessoas com mobilidade reduzida, em tubo de alumínio acabamento com pintura epóxi</v>
          </cell>
          <cell r="C1568" t="str">
            <v>un</v>
          </cell>
          <cell r="D1568">
            <v>363</v>
          </cell>
          <cell r="E1568">
            <v>10.66</v>
          </cell>
          <cell r="F1568">
            <v>373.66</v>
          </cell>
        </row>
        <row r="1569">
          <cell r="A1569" t="str">
            <v> 300300</v>
          </cell>
          <cell r="B1569" t="str">
            <v>Aparelhos elétricos, hidráulicos e a gás</v>
          </cell>
        </row>
        <row r="1570">
          <cell r="A1570" t="str">
            <v> 300303</v>
          </cell>
          <cell r="B1570" t="str">
            <v>Bebedouro elétrico de pressão em aço inoxidável, capacidade de refrigeração de 06 l/h</v>
          </cell>
          <cell r="C1570" t="str">
            <v>un</v>
          </cell>
          <cell r="D1570">
            <v>1325.7</v>
          </cell>
          <cell r="E1570">
            <v>33.04</v>
          </cell>
          <cell r="F1570">
            <v>1358.74</v>
          </cell>
        </row>
        <row r="1571">
          <cell r="A1571" t="str">
            <v> 300304</v>
          </cell>
          <cell r="B1571" t="str">
            <v>Bebedouro elétrico de pressão em aço inoxidável, capacidade de refrigeração de 16,6 l/h</v>
          </cell>
          <cell r="C1571" t="str">
            <v>un</v>
          </cell>
          <cell r="D1571">
            <v>1906.36</v>
          </cell>
          <cell r="E1571">
            <v>33.04</v>
          </cell>
          <cell r="F1571">
            <v>1939.4</v>
          </cell>
        </row>
        <row r="1572">
          <cell r="A1572" t="str">
            <v> 300400</v>
          </cell>
          <cell r="B1572" t="str">
            <v>Revestimento</v>
          </cell>
        </row>
        <row r="1573">
          <cell r="A1573" t="str">
            <v> 300401</v>
          </cell>
          <cell r="B1573" t="str">
            <v>Revestimento em borracha sintética colorida de 5,0 mm, para sinalização tátil de alerta / direcional - assentamento argamassado</v>
          </cell>
          <cell r="C1573" t="str">
            <v>m²</v>
          </cell>
          <cell r="D1573">
            <v>146.6</v>
          </cell>
          <cell r="E1573">
            <v>11.72</v>
          </cell>
          <cell r="F1573">
            <v>158.32</v>
          </cell>
        </row>
        <row r="1574">
          <cell r="A1574" t="str">
            <v> 300402</v>
          </cell>
          <cell r="B1574" t="str">
            <v>Revestimento em borracha sintética colorida de 5,0 mm, para sinalização tátil de alerta / direcional - colado</v>
          </cell>
          <cell r="C1574" t="str">
            <v>m²</v>
          </cell>
          <cell r="D1574">
            <v>114.53</v>
          </cell>
          <cell r="E1574">
            <v>4.9000000000000004</v>
          </cell>
          <cell r="F1574">
            <v>119.43</v>
          </cell>
        </row>
        <row r="1575">
          <cell r="A1575" t="str">
            <v> 300403</v>
          </cell>
          <cell r="B1575" t="str">
            <v>Piso em ladrilho hidráulico podotátil várias cores 25 x 25 x 2,5 cm, assentado com argamassa mista</v>
          </cell>
          <cell r="C1575" t="str">
            <v>m²</v>
          </cell>
          <cell r="D1575">
            <v>63.55</v>
          </cell>
          <cell r="E1575">
            <v>30.62</v>
          </cell>
          <cell r="F1575">
            <v>94.17</v>
          </cell>
        </row>
        <row r="1576">
          <cell r="A1576" t="str">
            <v> 300404</v>
          </cell>
          <cell r="B1576" t="str">
            <v>Faixa em policarbonato para sinalização tátil fotoluminescente, para degraus, comprimento de 20 cm</v>
          </cell>
          <cell r="C1576" t="str">
            <v>un</v>
          </cell>
          <cell r="D1576">
            <v>2.8</v>
          </cell>
          <cell r="E1576">
            <v>0.75</v>
          </cell>
          <cell r="F1576">
            <v>3.55</v>
          </cell>
        </row>
        <row r="1577">
          <cell r="A1577" t="str">
            <v> 300406</v>
          </cell>
          <cell r="B1577" t="str">
            <v>Revestimento em chapa de aço inoxidável para proteção de portas, altura de 40 cm</v>
          </cell>
          <cell r="C1577" t="str">
            <v>m</v>
          </cell>
          <cell r="D1577">
            <v>231.22</v>
          </cell>
          <cell r="E1577">
            <v>0</v>
          </cell>
          <cell r="F1577">
            <v>231.22</v>
          </cell>
        </row>
        <row r="1578">
          <cell r="A1578" t="str">
            <v> 300407</v>
          </cell>
          <cell r="B1578" t="str">
            <v>Rejuntamento de piso em ladrilho hidráulico (25 x 25 x 2,5 cm) com argamassa industrializada para rejunte, juntas de 2 mm</v>
          </cell>
          <cell r="C1578" t="str">
            <v>m²</v>
          </cell>
          <cell r="D1578">
            <v>2.0699999999999998</v>
          </cell>
          <cell r="E1578">
            <v>4.8499999999999996</v>
          </cell>
          <cell r="F1578">
            <v>6.92</v>
          </cell>
        </row>
        <row r="1579">
          <cell r="A1579" t="str">
            <v> 300409</v>
          </cell>
          <cell r="B1579" t="str">
            <v>Sinalização visual de degraus com pintura esmalte epóxi, comprimento de 20 cm</v>
          </cell>
          <cell r="C1579" t="str">
            <v>un</v>
          </cell>
          <cell r="D1579">
            <v>0.26</v>
          </cell>
          <cell r="E1579">
            <v>7.03</v>
          </cell>
          <cell r="F1579">
            <v>7.29</v>
          </cell>
        </row>
        <row r="1580">
          <cell r="A1580" t="str">
            <v> 300410</v>
          </cell>
          <cell r="B1580" t="str">
            <v>Piso tátil de concreto, alerta / direcional, intertravado, espessura de 6 cm, com rejunte em areia</v>
          </cell>
          <cell r="C1580" t="str">
            <v>m²</v>
          </cell>
          <cell r="D1580">
            <v>54.96</v>
          </cell>
          <cell r="E1580">
            <v>7.59</v>
          </cell>
          <cell r="F1580">
            <v>62.55</v>
          </cell>
        </row>
        <row r="1581">
          <cell r="A1581" t="str">
            <v> 300411</v>
          </cell>
          <cell r="B1581" t="str">
            <v>Revestimento em porcelanato antiderrapante de alerta / direcional, grupo de absorção BI-a, rejuntado</v>
          </cell>
          <cell r="C1581" t="str">
            <v>m²</v>
          </cell>
          <cell r="D1581">
            <v>337.01</v>
          </cell>
          <cell r="E1581">
            <v>19.18</v>
          </cell>
          <cell r="F1581">
            <v>356.19</v>
          </cell>
        </row>
        <row r="1582">
          <cell r="A1582" t="str">
            <v> 300600</v>
          </cell>
          <cell r="B1582" t="str">
            <v>Comunicação visual e sonora</v>
          </cell>
        </row>
        <row r="1583">
          <cell r="A1583" t="str">
            <v> 300601</v>
          </cell>
          <cell r="B1583" t="str">
            <v>Placa para sinalização tátil (início ou final) em braille para corrimão</v>
          </cell>
          <cell r="C1583" t="str">
            <v>un</v>
          </cell>
          <cell r="D1583">
            <v>13.5</v>
          </cell>
          <cell r="E1583">
            <v>0.74</v>
          </cell>
          <cell r="F1583">
            <v>14.24</v>
          </cell>
        </row>
        <row r="1584">
          <cell r="A1584" t="str">
            <v> 300602</v>
          </cell>
          <cell r="B1584" t="str">
            <v>Placa para sinalização tátil (pavimento) em braille para corrimão</v>
          </cell>
          <cell r="C1584" t="str">
            <v>un</v>
          </cell>
          <cell r="D1584">
            <v>13.5</v>
          </cell>
          <cell r="E1584">
            <v>0.74</v>
          </cell>
          <cell r="F1584">
            <v>14.24</v>
          </cell>
        </row>
        <row r="1585">
          <cell r="A1585" t="str">
            <v> 300603</v>
          </cell>
          <cell r="B1585" t="str">
            <v>Anel de borracha para sinalização tátil para corrimão, diâmetro de 4,5 cm</v>
          </cell>
          <cell r="C1585" t="str">
            <v>un</v>
          </cell>
          <cell r="D1585">
            <v>21.03</v>
          </cell>
          <cell r="E1585">
            <v>0.74</v>
          </cell>
          <cell r="F1585">
            <v>21.77</v>
          </cell>
        </row>
        <row r="1586">
          <cell r="A1586" t="str">
            <v> 300604</v>
          </cell>
          <cell r="B1586" t="str">
            <v>Sinalização com pictograma para vaga de estacionamento em tinta acrílica fosca, para pessoas com mobilidade reduzida</v>
          </cell>
          <cell r="C1586" t="str">
            <v>un</v>
          </cell>
          <cell r="D1586">
            <v>240.21</v>
          </cell>
          <cell r="E1586">
            <v>35.43</v>
          </cell>
          <cell r="F1586">
            <v>275.64</v>
          </cell>
        </row>
        <row r="1587">
          <cell r="A1587" t="str">
            <v> 300605</v>
          </cell>
          <cell r="B1587" t="str">
            <v>Tinta acrílica para sinalização visual de piso, com acabamento microtexturizado e antiderrapante</v>
          </cell>
          <cell r="C1587" t="str">
            <v>m</v>
          </cell>
          <cell r="D1587">
            <v>16.57</v>
          </cell>
          <cell r="E1587">
            <v>10.66</v>
          </cell>
          <cell r="F1587">
            <v>27.23</v>
          </cell>
        </row>
        <row r="1588">
          <cell r="A1588" t="str">
            <v> 300606</v>
          </cell>
          <cell r="B1588" t="str">
            <v>Sinalização de emergência visual e sonora</v>
          </cell>
          <cell r="C1588" t="str">
            <v>cj</v>
          </cell>
          <cell r="D1588">
            <v>660</v>
          </cell>
          <cell r="E1588">
            <v>11.3</v>
          </cell>
          <cell r="F1588">
            <v>671.3</v>
          </cell>
        </row>
        <row r="1589">
          <cell r="A1589" t="str">
            <v> 300608</v>
          </cell>
          <cell r="B1589" t="str">
            <v>Placa de identificação em alumínio para WC, com desenho universal de acessibilidade</v>
          </cell>
          <cell r="C1589" t="str">
            <v>un</v>
          </cell>
          <cell r="D1589">
            <v>13.51</v>
          </cell>
          <cell r="E1589">
            <v>1.93</v>
          </cell>
          <cell r="F1589">
            <v>15.44</v>
          </cell>
        </row>
        <row r="1590">
          <cell r="A1590" t="str">
            <v> 300800</v>
          </cell>
          <cell r="B1590" t="str">
            <v>Aparelhos sanitários</v>
          </cell>
        </row>
        <row r="1591">
          <cell r="A1591" t="str">
            <v> 300801</v>
          </cell>
          <cell r="B1591" t="str">
            <v>Bacia sifonada de louça sem tampa, para pessoas com mobilidade reduzida - 6 litros</v>
          </cell>
          <cell r="C1591" t="str">
            <v>un</v>
          </cell>
          <cell r="D1591">
            <v>382.06</v>
          </cell>
          <cell r="E1591">
            <v>28.38</v>
          </cell>
          <cell r="F1591">
            <v>410.44</v>
          </cell>
        </row>
        <row r="1592">
          <cell r="A1592" t="str">
            <v> 300802</v>
          </cell>
          <cell r="B1592" t="str">
            <v>Assento para bacia sanitária com abertura frontal, para pessoas com mobilidade reduzida</v>
          </cell>
          <cell r="C1592" t="str">
            <v>un</v>
          </cell>
          <cell r="D1592">
            <v>516.30999999999995</v>
          </cell>
          <cell r="E1592">
            <v>1.4</v>
          </cell>
          <cell r="F1592">
            <v>517.71</v>
          </cell>
        </row>
        <row r="1593">
          <cell r="A1593" t="str">
            <v> 300803</v>
          </cell>
          <cell r="B1593" t="str">
            <v>Assento articulado para banho, em alumínio com pintura epóxi de 700 x 450 mm</v>
          </cell>
          <cell r="C1593" t="str">
            <v>un</v>
          </cell>
          <cell r="D1593">
            <v>693.06</v>
          </cell>
          <cell r="E1593">
            <v>2.41</v>
          </cell>
          <cell r="F1593">
            <v>695.47</v>
          </cell>
        </row>
        <row r="1594">
          <cell r="A1594" t="str">
            <v> 300804</v>
          </cell>
          <cell r="B1594" t="str">
            <v>Lavatório de louça para canto sem coluna para pessoas com mobilidade reduzida</v>
          </cell>
          <cell r="C1594" t="str">
            <v>un</v>
          </cell>
          <cell r="D1594">
            <v>724.04</v>
          </cell>
          <cell r="E1594">
            <v>33.04</v>
          </cell>
          <cell r="F1594">
            <v>757.08</v>
          </cell>
        </row>
        <row r="1595">
          <cell r="A1595" t="str">
            <v> 300805</v>
          </cell>
          <cell r="B1595" t="str">
            <v>Trocador acessível em MDF com revestimento em laminado melamínico de 180x80cm</v>
          </cell>
          <cell r="C1595" t="str">
            <v>un</v>
          </cell>
          <cell r="D1595">
            <v>1006.95</v>
          </cell>
          <cell r="E1595">
            <v>170.6</v>
          </cell>
          <cell r="F1595">
            <v>1177.55</v>
          </cell>
        </row>
        <row r="1596">
          <cell r="A1596" t="str">
            <v> 300806</v>
          </cell>
          <cell r="B1596" t="str">
            <v>Bacia sifonada de louça sem tampa, linha tradicional, para pessoas com mobilidade reduzida - 6 litros</v>
          </cell>
          <cell r="C1596" t="str">
            <v>un</v>
          </cell>
          <cell r="D1596">
            <v>417.73</v>
          </cell>
          <cell r="E1596">
            <v>28.38</v>
          </cell>
          <cell r="F1596">
            <v>446.11</v>
          </cell>
        </row>
        <row r="1597">
          <cell r="A1597" t="str">
            <v> 301000</v>
          </cell>
          <cell r="B1597" t="str">
            <v>Ferragens</v>
          </cell>
        </row>
        <row r="1598">
          <cell r="A1598" t="str">
            <v> 301001</v>
          </cell>
          <cell r="B1598" t="str">
            <v>Fechadura com maçaneta para pessoas com mobilidade reduzida, em alumínio</v>
          </cell>
          <cell r="C1598" t="str">
            <v>un</v>
          </cell>
          <cell r="D1598">
            <v>569.71</v>
          </cell>
          <cell r="E1598">
            <v>31.07</v>
          </cell>
          <cell r="F1598">
            <v>600.78</v>
          </cell>
        </row>
        <row r="1599">
          <cell r="A1599" t="str">
            <v> 301200</v>
          </cell>
          <cell r="B1599" t="str">
            <v>Calçadas e passeios</v>
          </cell>
        </row>
        <row r="1600">
          <cell r="A1600" t="str">
            <v> 301201</v>
          </cell>
          <cell r="B1600" t="str">
            <v>Rampa de acessibilidade pré-fabricada de concreto nas dimensões 2,20 x 1,86 x 1,20 m</v>
          </cell>
          <cell r="C1600" t="str">
            <v>un</v>
          </cell>
          <cell r="D1600">
            <v>568.36</v>
          </cell>
          <cell r="E1600">
            <v>43.23</v>
          </cell>
          <cell r="F1600">
            <v>611.59</v>
          </cell>
        </row>
        <row r="1601">
          <cell r="A1601" t="str">
            <v> 301400</v>
          </cell>
          <cell r="B1601" t="str">
            <v>Elevadores e plataformas</v>
          </cell>
        </row>
        <row r="1602">
          <cell r="A1602" t="str">
            <v> 301401</v>
          </cell>
          <cell r="B1602" t="str">
            <v>Elevador de uso restrito a pessoas com mobilidade reduzida com 02 paradas - uso interno em alvenaria</v>
          </cell>
          <cell r="C1602" t="str">
            <v>cj</v>
          </cell>
          <cell r="D1602">
            <v>60832.32</v>
          </cell>
          <cell r="E1602">
            <v>0</v>
          </cell>
          <cell r="F1602">
            <v>60832.32</v>
          </cell>
        </row>
        <row r="1603">
          <cell r="A1603" t="str">
            <v> 301402</v>
          </cell>
          <cell r="B1603" t="str">
            <v>Elevador de uso restrito a pessoas com mobilidade reduzida com 03 paradas - uso interno em alvenaria</v>
          </cell>
          <cell r="C1603" t="str">
            <v>cj</v>
          </cell>
          <cell r="D1603">
            <v>57582.9</v>
          </cell>
          <cell r="E1603">
            <v>0</v>
          </cell>
          <cell r="F1603">
            <v>57582.9</v>
          </cell>
        </row>
        <row r="1604">
          <cell r="A1604" t="str">
            <v> 301403</v>
          </cell>
          <cell r="B1604" t="str">
            <v>Plataforma para elevação até 2,00 m, nas dimensões de 900 x 1400 mm - percurso até 1,00 m de altura</v>
          </cell>
          <cell r="C1604" t="str">
            <v>cj</v>
          </cell>
          <cell r="D1604">
            <v>24640</v>
          </cell>
          <cell r="E1604">
            <v>0</v>
          </cell>
          <cell r="F1604">
            <v>24640</v>
          </cell>
        </row>
        <row r="1605">
          <cell r="A1605" t="str">
            <v> 301404</v>
          </cell>
          <cell r="B1605" t="str">
            <v>Plataforma para elevação até 2,00 m, nas dimensões de 900 x 1400 mm - percurso superior a 1,00 m de altura</v>
          </cell>
          <cell r="C1605" t="str">
            <v>cj</v>
          </cell>
          <cell r="D1605">
            <v>26416</v>
          </cell>
          <cell r="E1605">
            <v>0</v>
          </cell>
          <cell r="F1605">
            <v>26416</v>
          </cell>
        </row>
        <row r="1606">
          <cell r="A1606" t="str">
            <v> 320000</v>
          </cell>
          <cell r="B1606" t="str">
            <v>Impermeabilização, isolação, proteção e junta</v>
          </cell>
        </row>
        <row r="1607">
          <cell r="A1607" t="str">
            <v> 320600</v>
          </cell>
          <cell r="B1607" t="str">
            <v>Isolamentos térmicos / acústicos</v>
          </cell>
        </row>
        <row r="1608">
          <cell r="A1608" t="str">
            <v> 320601</v>
          </cell>
          <cell r="B1608" t="str">
            <v>Lã de vidro e/ou lã de rocha com espessura de 1´</v>
          </cell>
          <cell r="C1608" t="str">
            <v>m²</v>
          </cell>
          <cell r="D1608">
            <v>8.5500000000000007</v>
          </cell>
          <cell r="E1608">
            <v>1.93</v>
          </cell>
          <cell r="F1608">
            <v>10.48</v>
          </cell>
        </row>
        <row r="1609">
          <cell r="A1609" t="str">
            <v> 320603</v>
          </cell>
          <cell r="B1609" t="str">
            <v>Lã de vidro e/ou lã de rocha com espessura de 2´</v>
          </cell>
          <cell r="C1609" t="str">
            <v>m²</v>
          </cell>
          <cell r="D1609">
            <v>13.7</v>
          </cell>
          <cell r="E1609">
            <v>1.93</v>
          </cell>
          <cell r="F1609">
            <v>15.63</v>
          </cell>
        </row>
        <row r="1610">
          <cell r="A1610" t="str">
            <v> 320612</v>
          </cell>
          <cell r="B1610" t="str">
            <v>Argila expandida</v>
          </cell>
          <cell r="C1610" t="str">
            <v>m³</v>
          </cell>
          <cell r="D1610">
            <v>249.57</v>
          </cell>
          <cell r="E1610">
            <v>26.99</v>
          </cell>
          <cell r="F1610">
            <v>276.56</v>
          </cell>
        </row>
        <row r="1611">
          <cell r="A1611" t="str">
            <v> 320613</v>
          </cell>
          <cell r="B1611" t="str">
            <v>Espuma flexível de poliuretano poliéter/poliéster para absorção acústica, espessura de 5,0 cm</v>
          </cell>
          <cell r="C1611" t="str">
            <v>m²</v>
          </cell>
          <cell r="D1611">
            <v>77.75</v>
          </cell>
          <cell r="E1611">
            <v>3.53</v>
          </cell>
          <cell r="F1611">
            <v>81.28</v>
          </cell>
        </row>
        <row r="1612">
          <cell r="A1612" t="str">
            <v> 320615</v>
          </cell>
          <cell r="B1612" t="str">
            <v>Lâmina refletiva revestida em alumínio nas duas faces, com reforço interno, para isolação térmica</v>
          </cell>
          <cell r="C1612" t="str">
            <v>m²</v>
          </cell>
          <cell r="D1612">
            <v>8.6300000000000008</v>
          </cell>
          <cell r="E1612">
            <v>5.08</v>
          </cell>
          <cell r="F1612">
            <v>13.71</v>
          </cell>
        </row>
        <row r="1613">
          <cell r="A1613" t="str">
            <v> 320623</v>
          </cell>
          <cell r="B1613" t="str">
            <v>Película de controle solar refletiva para aplicação em vidro</v>
          </cell>
          <cell r="C1613" t="str">
            <v>m²</v>
          </cell>
          <cell r="D1613">
            <v>30.29</v>
          </cell>
          <cell r="E1613">
            <v>0</v>
          </cell>
          <cell r="F1613">
            <v>30.29</v>
          </cell>
        </row>
        <row r="1614">
          <cell r="A1614" t="str">
            <v> 320635</v>
          </cell>
          <cell r="B1614" t="str">
            <v>Membrana isolante térmica e impermeabilizante, acabamento em alumínio e coating acrílico</v>
          </cell>
          <cell r="C1614" t="str">
            <v>m²</v>
          </cell>
          <cell r="D1614">
            <v>8.26</v>
          </cell>
          <cell r="E1614">
            <v>5.08</v>
          </cell>
          <cell r="F1614">
            <v>13.34</v>
          </cell>
        </row>
        <row r="1615">
          <cell r="A1615" t="str">
            <v> 320700</v>
          </cell>
          <cell r="B1615" t="str">
            <v>Juntas de dilatação</v>
          </cell>
        </row>
        <row r="1616">
          <cell r="A1616" t="str">
            <v> 320704</v>
          </cell>
          <cell r="B1616" t="str">
            <v>Junta plástica de 3/4´ x 1/8´</v>
          </cell>
          <cell r="C1616" t="str">
            <v>m</v>
          </cell>
          <cell r="D1616">
            <v>0.97</v>
          </cell>
          <cell r="E1616">
            <v>3.18</v>
          </cell>
          <cell r="F1616">
            <v>4.1500000000000004</v>
          </cell>
        </row>
        <row r="1617">
          <cell r="A1617" t="str">
            <v> 320706</v>
          </cell>
          <cell r="B1617" t="str">
            <v>Junta de latão bitola de 1/8´</v>
          </cell>
          <cell r="C1617" t="str">
            <v>m</v>
          </cell>
          <cell r="D1617">
            <v>16.649999999999999</v>
          </cell>
          <cell r="E1617">
            <v>3.18</v>
          </cell>
          <cell r="F1617">
            <v>19.829999999999998</v>
          </cell>
        </row>
        <row r="1618">
          <cell r="A1618" t="str">
            <v> 320709</v>
          </cell>
          <cell r="B1618" t="str">
            <v>Junta de dilatação ou vedação com mastique de silicone, 1,0 x 0,5 cm - inclusive guia de apoio em polietileno</v>
          </cell>
          <cell r="C1618" t="str">
            <v>m</v>
          </cell>
          <cell r="D1618">
            <v>4.6399999999999997</v>
          </cell>
          <cell r="E1618">
            <v>1.46</v>
          </cell>
          <cell r="F1618">
            <v>6.1</v>
          </cell>
        </row>
        <row r="1619">
          <cell r="A1619" t="str">
            <v> 320711</v>
          </cell>
          <cell r="B1619" t="str">
            <v>Junta a base de asfalto oxidado a quente</v>
          </cell>
          <cell r="C1619" t="str">
            <v>cm³</v>
          </cell>
          <cell r="D1619">
            <v>0.04</v>
          </cell>
          <cell r="E1619">
            <v>0.03</v>
          </cell>
          <cell r="F1619">
            <v>7.0000000000000007E-2</v>
          </cell>
        </row>
        <row r="1620">
          <cell r="A1620" t="str">
            <v> 320712</v>
          </cell>
          <cell r="B1620" t="str">
            <v>Mangueira plástica flexível para junta de dilatação</v>
          </cell>
          <cell r="C1620" t="str">
            <v>m</v>
          </cell>
          <cell r="D1620">
            <v>2.4700000000000002</v>
          </cell>
          <cell r="E1620">
            <v>2.33</v>
          </cell>
          <cell r="F1620">
            <v>4.8</v>
          </cell>
        </row>
        <row r="1621">
          <cell r="A1621" t="str">
            <v> 320716</v>
          </cell>
          <cell r="B1621" t="str">
            <v>Junta de dilatação elástica a base de poliuretano</v>
          </cell>
          <cell r="C1621" t="str">
            <v>cm³</v>
          </cell>
          <cell r="D1621">
            <v>0.09</v>
          </cell>
          <cell r="E1621">
            <v>0.06</v>
          </cell>
          <cell r="F1621">
            <v>0.15</v>
          </cell>
        </row>
        <row r="1622">
          <cell r="A1622" t="str">
            <v> 320723</v>
          </cell>
          <cell r="B1622" t="str">
            <v>Perfil de acabamento com borracha em santoprene contínua flexível, para junta de dilatação de embutir - piso-piso</v>
          </cell>
          <cell r="C1622" t="str">
            <v>m</v>
          </cell>
          <cell r="D1622">
            <v>266.52</v>
          </cell>
          <cell r="E1622">
            <v>2.13</v>
          </cell>
          <cell r="F1622">
            <v>268.64999999999998</v>
          </cell>
        </row>
        <row r="1623">
          <cell r="A1623" t="str">
            <v> 320724</v>
          </cell>
          <cell r="B1623" t="str">
            <v>Perfil de acabamento com borracha em santoprene contínua flexível, para junta de dilatação de embutir - piso-parede</v>
          </cell>
          <cell r="C1623" t="str">
            <v>m</v>
          </cell>
          <cell r="D1623">
            <v>238.78</v>
          </cell>
          <cell r="E1623">
            <v>2.13</v>
          </cell>
          <cell r="F1623">
            <v>240.91</v>
          </cell>
        </row>
        <row r="1624">
          <cell r="A1624" t="str">
            <v> 320725</v>
          </cell>
          <cell r="B1624" t="str">
            <v>Perfil de acabamento com borracha em santoprene contínua flexível, para junta de dilatação de embutir - parede-parede ou forro-forro</v>
          </cell>
          <cell r="C1624" t="str">
            <v>m</v>
          </cell>
          <cell r="D1624">
            <v>152.66999999999999</v>
          </cell>
          <cell r="E1624">
            <v>2.13</v>
          </cell>
          <cell r="F1624">
            <v>154.80000000000001</v>
          </cell>
        </row>
        <row r="1625">
          <cell r="A1625" t="str">
            <v> 320726</v>
          </cell>
          <cell r="B1625" t="str">
            <v>Perfil de acabamento com borracha em santoprene contínua flexível, para junta de dilatação de embutir - parede-parede ou forro-forro - canto</v>
          </cell>
          <cell r="C1625" t="str">
            <v>m</v>
          </cell>
          <cell r="D1625">
            <v>154.38</v>
          </cell>
          <cell r="E1625">
            <v>2.13</v>
          </cell>
          <cell r="F1625">
            <v>156.51</v>
          </cell>
        </row>
        <row r="1626">
          <cell r="A1626" t="str">
            <v> 320800</v>
          </cell>
          <cell r="B1626" t="str">
            <v>Juntas de dilatação estrutural</v>
          </cell>
        </row>
        <row r="1627">
          <cell r="A1627" t="str">
            <v> 320801</v>
          </cell>
          <cell r="B1627" t="str">
            <v>Junta estrutural com poliestireno expandido de alta densidade P-III, espessura de 10 mm</v>
          </cell>
          <cell r="C1627" t="str">
            <v>m²</v>
          </cell>
          <cell r="D1627">
            <v>5.29</v>
          </cell>
          <cell r="E1627">
            <v>1.45</v>
          </cell>
          <cell r="F1627">
            <v>6.74</v>
          </cell>
        </row>
        <row r="1628">
          <cell r="A1628" t="str">
            <v> 320803</v>
          </cell>
          <cell r="B1628" t="str">
            <v>Junta estrutural com poliestireno expandido de alta densidade P-III, espessura de 20 mm</v>
          </cell>
          <cell r="C1628" t="str">
            <v>m²</v>
          </cell>
          <cell r="D1628">
            <v>10.34</v>
          </cell>
          <cell r="E1628">
            <v>1.45</v>
          </cell>
          <cell r="F1628">
            <v>11.79</v>
          </cell>
        </row>
        <row r="1629">
          <cell r="A1629" t="str">
            <v> 320805</v>
          </cell>
          <cell r="B1629" t="str">
            <v>Junta estrutural com perfilado termoplástico em PVC, perfil O-12</v>
          </cell>
          <cell r="C1629" t="str">
            <v>m</v>
          </cell>
          <cell r="D1629">
            <v>18.55</v>
          </cell>
          <cell r="E1629">
            <v>9.89</v>
          </cell>
          <cell r="F1629">
            <v>28.44</v>
          </cell>
        </row>
        <row r="1630">
          <cell r="A1630" t="str">
            <v> 320806</v>
          </cell>
          <cell r="B1630" t="str">
            <v>Junta estrutural com perfilado termoplástico em PVC, perfil O-22</v>
          </cell>
          <cell r="C1630" t="str">
            <v>m</v>
          </cell>
          <cell r="D1630">
            <v>38.630000000000003</v>
          </cell>
          <cell r="E1630">
            <v>9.89</v>
          </cell>
          <cell r="F1630">
            <v>48.52</v>
          </cell>
        </row>
        <row r="1631">
          <cell r="A1631" t="str">
            <v> 320807</v>
          </cell>
          <cell r="B1631" t="str">
            <v>Junta estrutural com perfil elastomérico para fissuras, painéis e estruturas em geral, movimentação máxima 15 mm</v>
          </cell>
          <cell r="C1631" t="str">
            <v>m</v>
          </cell>
          <cell r="D1631">
            <v>120.75</v>
          </cell>
          <cell r="E1631">
            <v>0</v>
          </cell>
          <cell r="F1631">
            <v>120.75</v>
          </cell>
        </row>
        <row r="1632">
          <cell r="A1632" t="str">
            <v> 320809</v>
          </cell>
          <cell r="B1632" t="str">
            <v>Junta estrutural com perfil elastomérico para fissuras, painéis e estruturas em geral, movimentação máxima 30 mm</v>
          </cell>
          <cell r="C1632" t="str">
            <v>m</v>
          </cell>
          <cell r="D1632">
            <v>199.03</v>
          </cell>
          <cell r="E1632">
            <v>0</v>
          </cell>
          <cell r="F1632">
            <v>199.03</v>
          </cell>
        </row>
        <row r="1633">
          <cell r="A1633" t="str">
            <v> 320810</v>
          </cell>
          <cell r="B1633" t="str">
            <v>Junta Jeene JJ 2540 VV com lábios poliméricos</v>
          </cell>
          <cell r="C1633" t="str">
            <v>m</v>
          </cell>
          <cell r="D1633">
            <v>474.03</v>
          </cell>
          <cell r="E1633">
            <v>4.82</v>
          </cell>
          <cell r="F1633">
            <v>478.85</v>
          </cell>
        </row>
        <row r="1634">
          <cell r="A1634" t="str">
            <v> 320811</v>
          </cell>
          <cell r="B1634" t="str">
            <v>Junta estrutural com perfil elastomérico e lábios poliméricos para obras de arte, movimentação máxima 40 mm</v>
          </cell>
          <cell r="C1634" t="str">
            <v>m</v>
          </cell>
          <cell r="D1634">
            <v>474.03</v>
          </cell>
          <cell r="E1634">
            <v>0</v>
          </cell>
          <cell r="F1634">
            <v>474.03</v>
          </cell>
        </row>
        <row r="1635">
          <cell r="A1635" t="str">
            <v> 320813</v>
          </cell>
          <cell r="B1635" t="str">
            <v>Junta estrutural com perfil elastomérico e lábios poliméricos para obras de arte, movimentação máxima 55 mm</v>
          </cell>
          <cell r="C1635" t="str">
            <v>m</v>
          </cell>
          <cell r="D1635">
            <v>627.70000000000005</v>
          </cell>
          <cell r="E1635">
            <v>0</v>
          </cell>
          <cell r="F1635">
            <v>627.70000000000005</v>
          </cell>
        </row>
        <row r="1636">
          <cell r="A1636" t="str">
            <v> 320816</v>
          </cell>
          <cell r="B1636" t="str">
            <v>Junta elástica estrutural de neoprene</v>
          </cell>
          <cell r="C1636" t="str">
            <v>m</v>
          </cell>
          <cell r="D1636">
            <v>155</v>
          </cell>
          <cell r="E1636">
            <v>0</v>
          </cell>
          <cell r="F1636">
            <v>155</v>
          </cell>
        </row>
        <row r="1637">
          <cell r="A1637" t="str">
            <v> 320900</v>
          </cell>
          <cell r="B1637" t="str">
            <v>Apoios e afins</v>
          </cell>
        </row>
        <row r="1638">
          <cell r="A1638" t="str">
            <v> 320902</v>
          </cell>
          <cell r="B1638" t="str">
            <v>Chapa de aço em bitolas medias</v>
          </cell>
          <cell r="C1638" t="str">
            <v>kg</v>
          </cell>
          <cell r="D1638">
            <v>3.43</v>
          </cell>
          <cell r="E1638">
            <v>6.37</v>
          </cell>
          <cell r="F1638">
            <v>9.8000000000000007</v>
          </cell>
        </row>
        <row r="1639">
          <cell r="A1639" t="str">
            <v> 320904</v>
          </cell>
          <cell r="B1639" t="str">
            <v>Apoio em placa de neoprene fretado</v>
          </cell>
          <cell r="C1639" t="str">
            <v>dm³</v>
          </cell>
          <cell r="D1639">
            <v>85.94</v>
          </cell>
          <cell r="E1639">
            <v>4.24</v>
          </cell>
          <cell r="F1639">
            <v>90.18</v>
          </cell>
        </row>
        <row r="1640">
          <cell r="A1640" t="str">
            <v> 321000</v>
          </cell>
          <cell r="B1640" t="str">
            <v>Envelope de concreto e proteção de tubos</v>
          </cell>
        </row>
        <row r="1641">
          <cell r="A1641" t="str">
            <v> 321005</v>
          </cell>
          <cell r="B1641" t="str">
            <v>Proteção anticorrosiva, a base de resina epóxi com alcatrão, para ramais sob a terra, com DN até 1´</v>
          </cell>
          <cell r="C1641" t="str">
            <v>m</v>
          </cell>
          <cell r="D1641">
            <v>1.78</v>
          </cell>
          <cell r="E1641">
            <v>1.31</v>
          </cell>
          <cell r="F1641">
            <v>3.09</v>
          </cell>
        </row>
        <row r="1642">
          <cell r="A1642" t="str">
            <v> 321006</v>
          </cell>
          <cell r="B1642" t="str">
            <v>Proteção anticorrosiva, a base de resina epóxi com alcatrão, para ramais sob a terra, com DN acima de 1´ até 2´</v>
          </cell>
          <cell r="C1642" t="str">
            <v>m</v>
          </cell>
          <cell r="D1642">
            <v>3.57</v>
          </cell>
          <cell r="E1642">
            <v>2.61</v>
          </cell>
          <cell r="F1642">
            <v>6.18</v>
          </cell>
        </row>
        <row r="1643">
          <cell r="A1643" t="str">
            <v> 321007</v>
          </cell>
          <cell r="B1643" t="str">
            <v>Proteção anticorrosiva, a base de resina epóxi com alcatrão, para ramais sob a terra, com DN acima de 2´ até 3´</v>
          </cell>
          <cell r="C1643" t="str">
            <v>m</v>
          </cell>
          <cell r="D1643">
            <v>5.36</v>
          </cell>
          <cell r="E1643">
            <v>3.92</v>
          </cell>
          <cell r="F1643">
            <v>9.2799999999999994</v>
          </cell>
        </row>
        <row r="1644">
          <cell r="A1644" t="str">
            <v> 321008</v>
          </cell>
          <cell r="B1644" t="str">
            <v>Proteção anticorrosiva, a base de resina epóxi com alcatrão, para ramais sob a terra, com DN acima de 3´ até 4´</v>
          </cell>
          <cell r="C1644" t="str">
            <v>m</v>
          </cell>
          <cell r="D1644">
            <v>7.15</v>
          </cell>
          <cell r="E1644">
            <v>5.23</v>
          </cell>
          <cell r="F1644">
            <v>12.38</v>
          </cell>
        </row>
        <row r="1645">
          <cell r="A1645" t="str">
            <v> 321009</v>
          </cell>
          <cell r="B1645" t="str">
            <v>Proteção anticorrosiva, com fita adesiva, para ramais sob a terra, com DN até 1´</v>
          </cell>
          <cell r="C1645" t="str">
            <v>m</v>
          </cell>
          <cell r="D1645">
            <v>10.42</v>
          </cell>
          <cell r="E1645">
            <v>0.78</v>
          </cell>
          <cell r="F1645">
            <v>11.2</v>
          </cell>
        </row>
        <row r="1646">
          <cell r="A1646" t="str">
            <v> 321010</v>
          </cell>
          <cell r="B1646" t="str">
            <v>Proteção anticorrosiva, com fita adesiva, para ramais sob a terra, com DN acima de 1´ até 2´</v>
          </cell>
          <cell r="C1646" t="str">
            <v>m</v>
          </cell>
          <cell r="D1646">
            <v>18.79</v>
          </cell>
          <cell r="E1646">
            <v>1.0900000000000001</v>
          </cell>
          <cell r="F1646">
            <v>19.88</v>
          </cell>
        </row>
        <row r="1647">
          <cell r="A1647" t="str">
            <v> 321011</v>
          </cell>
          <cell r="B1647" t="str">
            <v>Proteção anticorrosiva, com fita adesiva, para ramais sob a terra, com DN acima de 2´ até 3´</v>
          </cell>
          <cell r="C1647" t="str">
            <v>m</v>
          </cell>
          <cell r="D1647">
            <v>27.61</v>
          </cell>
          <cell r="E1647">
            <v>1.4</v>
          </cell>
          <cell r="F1647">
            <v>29.01</v>
          </cell>
        </row>
        <row r="1648">
          <cell r="A1648" t="str">
            <v> 321012</v>
          </cell>
          <cell r="B1648" t="str">
            <v>Proteção anticorrosiva, com fita adesiva, para ramais sob a terra, com DN acima de 3´ até 4´</v>
          </cell>
          <cell r="C1648" t="str">
            <v>m</v>
          </cell>
          <cell r="D1648">
            <v>35.5</v>
          </cell>
          <cell r="E1648">
            <v>1.71</v>
          </cell>
          <cell r="F1648">
            <v>37.21</v>
          </cell>
        </row>
        <row r="1649">
          <cell r="A1649" t="str">
            <v> 321014</v>
          </cell>
          <cell r="B1649" t="str">
            <v>Proteção anticorrosiva, com fita adesiva, para ramais sob a terra, com DN acima de 5´ até 6´</v>
          </cell>
          <cell r="C1649" t="str">
            <v>m</v>
          </cell>
          <cell r="D1649">
            <v>52.3</v>
          </cell>
          <cell r="E1649">
            <v>3.6</v>
          </cell>
          <cell r="F1649">
            <v>55.9</v>
          </cell>
        </row>
        <row r="1650">
          <cell r="A1650" t="str">
            <v> 321016</v>
          </cell>
          <cell r="B1650" t="str">
            <v>Proteção anticorrosiva, a base de resina epóxi com alcatrão, para ramais sob a terra, com DN acima de 5´ até 6´</v>
          </cell>
          <cell r="C1650" t="str">
            <v>m</v>
          </cell>
          <cell r="D1650">
            <v>10.73</v>
          </cell>
          <cell r="E1650">
            <v>7.84</v>
          </cell>
          <cell r="F1650">
            <v>18.57</v>
          </cell>
        </row>
        <row r="1651">
          <cell r="A1651" t="str">
            <v> 321100</v>
          </cell>
          <cell r="B1651" t="str">
            <v>Isolantes térmicos para tubos e dutos</v>
          </cell>
        </row>
        <row r="1652">
          <cell r="A1652" t="str">
            <v> 321101</v>
          </cell>
          <cell r="B1652" t="str">
            <v>Calha isolante com lã de vidro e/ou lã de rocha, espessura de 1´, para tubulação de 2´</v>
          </cell>
          <cell r="C1652" t="str">
            <v>m</v>
          </cell>
          <cell r="D1652">
            <v>15.15</v>
          </cell>
          <cell r="E1652">
            <v>5.46</v>
          </cell>
          <cell r="F1652">
            <v>20.61</v>
          </cell>
        </row>
        <row r="1653">
          <cell r="A1653" t="str">
            <v> 321102</v>
          </cell>
          <cell r="B1653" t="str">
            <v>Calha isolante com lã de vidro e/ou lã de rocha, espessura de 1´, para tubulação de 1 1/2´</v>
          </cell>
          <cell r="C1653" t="str">
            <v>m</v>
          </cell>
          <cell r="D1653">
            <v>13.44</v>
          </cell>
          <cell r="E1653">
            <v>5.46</v>
          </cell>
          <cell r="F1653">
            <v>18.899999999999999</v>
          </cell>
        </row>
        <row r="1654">
          <cell r="A1654" t="str">
            <v> 321103</v>
          </cell>
          <cell r="B1654" t="str">
            <v>Calha isolante com lã de vidro e/ou lã de rocha, espessura de 1´, para tubulação de 1´</v>
          </cell>
          <cell r="C1654" t="str">
            <v>m</v>
          </cell>
          <cell r="D1654">
            <v>11.32</v>
          </cell>
          <cell r="E1654">
            <v>5.46</v>
          </cell>
          <cell r="F1654">
            <v>16.78</v>
          </cell>
        </row>
        <row r="1655">
          <cell r="A1655" t="str">
            <v> 321104</v>
          </cell>
          <cell r="B1655" t="str">
            <v>Calha isolante com lã de vidro e/ou lã de rocha, espessura de 1´, para tubulação de 3/4´</v>
          </cell>
          <cell r="C1655" t="str">
            <v>m</v>
          </cell>
          <cell r="D1655">
            <v>10.93</v>
          </cell>
          <cell r="E1655">
            <v>5.46</v>
          </cell>
          <cell r="F1655">
            <v>16.39</v>
          </cell>
        </row>
        <row r="1656">
          <cell r="A1656" t="str">
            <v> 321105</v>
          </cell>
          <cell r="B1656" t="str">
            <v>Calha isolante com lã de vidro e/ou lã de rocha, espessura de 1´, para tubulação de 1/2´</v>
          </cell>
          <cell r="C1656" t="str">
            <v>m</v>
          </cell>
          <cell r="D1656">
            <v>9.85</v>
          </cell>
          <cell r="E1656">
            <v>5.46</v>
          </cell>
          <cell r="F1656">
            <v>15.31</v>
          </cell>
        </row>
        <row r="1657">
          <cell r="A1657" t="str">
            <v> 321106</v>
          </cell>
          <cell r="B1657" t="str">
            <v>Calha isolante com lã de vidro e/ou lã de rocha, espessura de 1´, para tubulação de 1 1/4´</v>
          </cell>
          <cell r="C1657" t="str">
            <v>m</v>
          </cell>
          <cell r="D1657">
            <v>12.31</v>
          </cell>
          <cell r="E1657">
            <v>5.46</v>
          </cell>
          <cell r="F1657">
            <v>17.77</v>
          </cell>
        </row>
        <row r="1658">
          <cell r="A1658" t="str">
            <v> 321107</v>
          </cell>
          <cell r="B1658" t="str">
            <v>Calha isolante com lã de vidro e/ou lã de rocha, espessura de 1´, para tubulação de 2 1/2´</v>
          </cell>
          <cell r="C1658" t="str">
            <v>m</v>
          </cell>
          <cell r="D1658">
            <v>18.27</v>
          </cell>
          <cell r="E1658">
            <v>5.46</v>
          </cell>
          <cell r="F1658">
            <v>23.73</v>
          </cell>
        </row>
        <row r="1659">
          <cell r="A1659" t="str">
            <v> 321108</v>
          </cell>
          <cell r="B1659" t="str">
            <v>Calha isolante com lã de vidro e/ou lã de rocha, espessura de 1´, para tubulação de 3´</v>
          </cell>
          <cell r="C1659" t="str">
            <v>m</v>
          </cell>
          <cell r="D1659">
            <v>21</v>
          </cell>
          <cell r="E1659">
            <v>5.46</v>
          </cell>
          <cell r="F1659">
            <v>26.46</v>
          </cell>
        </row>
        <row r="1660">
          <cell r="A1660" t="str">
            <v> 321109</v>
          </cell>
          <cell r="B1660" t="str">
            <v>Calha isolante com lã de vidro e/ou lã de rocha, espessura de 1´, para tubulação de 4´</v>
          </cell>
          <cell r="C1660" t="str">
            <v>m</v>
          </cell>
          <cell r="D1660">
            <v>23.97</v>
          </cell>
          <cell r="E1660">
            <v>5.46</v>
          </cell>
          <cell r="F1660">
            <v>29.43</v>
          </cell>
        </row>
        <row r="1661">
          <cell r="A1661" t="str">
            <v> 321115</v>
          </cell>
          <cell r="B1661" t="str">
            <v>Proteção para isolamento térmico em alumínio</v>
          </cell>
          <cell r="C1661" t="str">
            <v>m²</v>
          </cell>
          <cell r="D1661">
            <v>13.32</v>
          </cell>
          <cell r="E1661">
            <v>5.46</v>
          </cell>
          <cell r="F1661">
            <v>18.78</v>
          </cell>
        </row>
        <row r="1662">
          <cell r="A1662" t="str">
            <v> 321120</v>
          </cell>
          <cell r="B1662" t="str">
            <v>Isolamento térmico em polietileno expandido, espessura de 5 mm, para tubulação de 1/2´ (15 mm)</v>
          </cell>
          <cell r="C1662" t="str">
            <v>m</v>
          </cell>
          <cell r="D1662">
            <v>0.59</v>
          </cell>
          <cell r="E1662">
            <v>5.46</v>
          </cell>
          <cell r="F1662">
            <v>6.05</v>
          </cell>
        </row>
        <row r="1663">
          <cell r="A1663" t="str">
            <v> 321121</v>
          </cell>
          <cell r="B1663" t="str">
            <v>Isolamento térmico em polietileno expandido, espessura de 5 mm, para tubulação de 3/4´ (22 mm)</v>
          </cell>
          <cell r="C1663" t="str">
            <v>m</v>
          </cell>
          <cell r="D1663">
            <v>0.91</v>
          </cell>
          <cell r="E1663">
            <v>5.46</v>
          </cell>
          <cell r="F1663">
            <v>6.37</v>
          </cell>
        </row>
        <row r="1664">
          <cell r="A1664" t="str">
            <v> 321122</v>
          </cell>
          <cell r="B1664" t="str">
            <v>Isolamento térmico em polietileno expandido, espessura de 5 mm, para tubulação de 1´ (28 mm)</v>
          </cell>
          <cell r="C1664" t="str">
            <v>m</v>
          </cell>
          <cell r="D1664">
            <v>1.21</v>
          </cell>
          <cell r="E1664">
            <v>5.46</v>
          </cell>
          <cell r="F1664">
            <v>6.67</v>
          </cell>
        </row>
        <row r="1665">
          <cell r="A1665" t="str">
            <v> 321123</v>
          </cell>
          <cell r="B1665" t="str">
            <v>Isolamento térmico em polietileno expandido, espessura de 10 mm, para tubulação de 1 1/4´ (35 mm)</v>
          </cell>
          <cell r="C1665" t="str">
            <v>m</v>
          </cell>
          <cell r="D1665">
            <v>2.75</v>
          </cell>
          <cell r="E1665">
            <v>5.46</v>
          </cell>
          <cell r="F1665">
            <v>8.2100000000000009</v>
          </cell>
        </row>
        <row r="1666">
          <cell r="A1666" t="str">
            <v> 321124</v>
          </cell>
          <cell r="B1666" t="str">
            <v>Isolamento térmico em polietileno expandido, espessura de 10 mm, para tubulação de 1 1/2´ (42 mm)</v>
          </cell>
          <cell r="C1666" t="str">
            <v>m</v>
          </cell>
          <cell r="D1666">
            <v>3.49</v>
          </cell>
          <cell r="E1666">
            <v>5.46</v>
          </cell>
          <cell r="F1666">
            <v>8.9499999999999993</v>
          </cell>
        </row>
        <row r="1667">
          <cell r="A1667" t="str">
            <v> 321125</v>
          </cell>
          <cell r="B1667" t="str">
            <v>Isolamento térmico em polietileno expandido, espessura de 10 mm, para tubulação de 2´ (54 mm)</v>
          </cell>
          <cell r="C1667" t="str">
            <v>m</v>
          </cell>
          <cell r="D1667">
            <v>4.13</v>
          </cell>
          <cell r="E1667">
            <v>5.46</v>
          </cell>
          <cell r="F1667">
            <v>9.59</v>
          </cell>
        </row>
        <row r="1668">
          <cell r="A1668" t="str">
            <v> 321126</v>
          </cell>
          <cell r="B1668" t="str">
            <v>Isolamento térmico em polietileno expandido, espessura de 10 mm, para tubulação de 2 1/2´ (66 mm)</v>
          </cell>
          <cell r="C1668" t="str">
            <v>m</v>
          </cell>
          <cell r="D1668">
            <v>5.72</v>
          </cell>
          <cell r="E1668">
            <v>5.46</v>
          </cell>
          <cell r="F1668">
            <v>11.18</v>
          </cell>
        </row>
        <row r="1669">
          <cell r="A1669" t="str">
            <v> 321127</v>
          </cell>
          <cell r="B1669" t="str">
            <v>Isolamento térmico em espuma elastomérica, espessura de 9 a 12 mm, para tubulação de 1/4´ (cobre)</v>
          </cell>
          <cell r="C1669" t="str">
            <v>m</v>
          </cell>
          <cell r="D1669">
            <v>2.84</v>
          </cell>
          <cell r="E1669">
            <v>5.46</v>
          </cell>
          <cell r="F1669">
            <v>8.3000000000000007</v>
          </cell>
        </row>
        <row r="1670">
          <cell r="A1670" t="str">
            <v> 321128</v>
          </cell>
          <cell r="B1670" t="str">
            <v>Isolamento térmico em espuma elastomérica, espessura de 9 a 12 mm, para tubulação de 1/2´ (cobre)</v>
          </cell>
          <cell r="C1670" t="str">
            <v>m</v>
          </cell>
          <cell r="D1670">
            <v>3</v>
          </cell>
          <cell r="E1670">
            <v>5.46</v>
          </cell>
          <cell r="F1670">
            <v>8.4600000000000009</v>
          </cell>
        </row>
        <row r="1671">
          <cell r="A1671" t="str">
            <v> 321129</v>
          </cell>
          <cell r="B1671" t="str">
            <v>Isolamento térmico em espuma elastomérica, espessura de 9 a 12 mm, para tubulação de 5/8´ (cobre) ou 1/4´ (ferro)</v>
          </cell>
          <cell r="C1671" t="str">
            <v>m</v>
          </cell>
          <cell r="D1671">
            <v>3.37</v>
          </cell>
          <cell r="E1671">
            <v>5.46</v>
          </cell>
          <cell r="F1671">
            <v>8.83</v>
          </cell>
        </row>
        <row r="1672">
          <cell r="A1672" t="str">
            <v> 321130</v>
          </cell>
          <cell r="B1672" t="str">
            <v>Isolamento térmico em espuma elastomérica, espessura de 9 a 12 mm, para tubulação de 1´ (cobre)</v>
          </cell>
          <cell r="C1672" t="str">
            <v>m</v>
          </cell>
          <cell r="D1672">
            <v>3.98</v>
          </cell>
          <cell r="E1672">
            <v>5.46</v>
          </cell>
          <cell r="F1672">
            <v>9.44</v>
          </cell>
        </row>
        <row r="1673">
          <cell r="A1673" t="str">
            <v> 321131</v>
          </cell>
          <cell r="B1673" t="str">
            <v>Isolamento térmico em espuma elastomérica, espessura de 19 a 26 mm, para tubulação de 7/8´ (cobre) ou 1/2´ (ferro)</v>
          </cell>
          <cell r="C1673" t="str">
            <v>m</v>
          </cell>
          <cell r="D1673">
            <v>9.8800000000000008</v>
          </cell>
          <cell r="E1673">
            <v>5.46</v>
          </cell>
          <cell r="F1673">
            <v>15.34</v>
          </cell>
        </row>
        <row r="1674">
          <cell r="A1674" t="str">
            <v> 321132</v>
          </cell>
          <cell r="B1674" t="str">
            <v>Isolamento térmico em espuma elastomérica, espessura de 19 a 26 mm, para tubulação de 1 1/8´ (cobre) ou 3/4´ (ferro)</v>
          </cell>
          <cell r="C1674" t="str">
            <v>m</v>
          </cell>
          <cell r="D1674">
            <v>11.75</v>
          </cell>
          <cell r="E1674">
            <v>5.46</v>
          </cell>
          <cell r="F1674">
            <v>17.21</v>
          </cell>
        </row>
        <row r="1675">
          <cell r="A1675" t="str">
            <v> 321133</v>
          </cell>
          <cell r="B1675" t="str">
            <v>Isolamento térmico em espuma elastomérica, espessura de 19 a 26 mm, para tubulação de 1 3/8´ (cobre) ou 1´ (ferro)</v>
          </cell>
          <cell r="C1675" t="str">
            <v>m</v>
          </cell>
          <cell r="D1675">
            <v>13.61</v>
          </cell>
          <cell r="E1675">
            <v>5.46</v>
          </cell>
          <cell r="F1675">
            <v>19.07</v>
          </cell>
        </row>
        <row r="1676">
          <cell r="A1676" t="str">
            <v> 321134</v>
          </cell>
          <cell r="B1676" t="str">
            <v>Isolamento térmico em espuma elastomérica, espessura de 19 a 26 mm, para tubulação de 1 5/8´ (cobre) ou 1 1/4´ (ferro)</v>
          </cell>
          <cell r="C1676" t="str">
            <v>m</v>
          </cell>
          <cell r="D1676">
            <v>16.03</v>
          </cell>
          <cell r="E1676">
            <v>5.46</v>
          </cell>
          <cell r="F1676">
            <v>21.49</v>
          </cell>
        </row>
        <row r="1677">
          <cell r="A1677" t="str">
            <v> 321135</v>
          </cell>
          <cell r="B1677" t="str">
            <v>Isolamento térmico em espuma elastomérica, espessura de 19 a 26 mm, para tubulação de 1 1/2´ (ferro)</v>
          </cell>
          <cell r="C1677" t="str">
            <v>m</v>
          </cell>
          <cell r="D1677">
            <v>17.86</v>
          </cell>
          <cell r="E1677">
            <v>5.46</v>
          </cell>
          <cell r="F1677">
            <v>23.32</v>
          </cell>
        </row>
        <row r="1678">
          <cell r="A1678" t="str">
            <v> 321136</v>
          </cell>
          <cell r="B1678" t="str">
            <v>Isolamento térmico em espuma elastomérica, espessura de 19 a 26 mm, para tubulação de 2´ (ferro)</v>
          </cell>
          <cell r="C1678" t="str">
            <v>m</v>
          </cell>
          <cell r="D1678">
            <v>21.19</v>
          </cell>
          <cell r="E1678">
            <v>5.46</v>
          </cell>
          <cell r="F1678">
            <v>26.65</v>
          </cell>
        </row>
        <row r="1679">
          <cell r="A1679" t="str">
            <v> 321137</v>
          </cell>
          <cell r="B1679" t="str">
            <v>Isolamento térmico em espuma elastomérica, espessura de 19 a 26 mm, para tubulação de 2 1/2´ (ferro)</v>
          </cell>
          <cell r="C1679" t="str">
            <v>m</v>
          </cell>
          <cell r="D1679">
            <v>25.87</v>
          </cell>
          <cell r="E1679">
            <v>5.46</v>
          </cell>
          <cell r="F1679">
            <v>31.33</v>
          </cell>
        </row>
        <row r="1680">
          <cell r="A1680" t="str">
            <v> 321138</v>
          </cell>
          <cell r="B1680" t="str">
            <v>Isolamento térmico em espuma elastomérica, espessura de 19 a 26 mm, para tubulação de 3 1/2´ (cobre) ou 3´ (ferro)</v>
          </cell>
          <cell r="C1680" t="str">
            <v>m</v>
          </cell>
          <cell r="D1680">
            <v>29</v>
          </cell>
          <cell r="E1680">
            <v>5.46</v>
          </cell>
          <cell r="F1680">
            <v>34.46</v>
          </cell>
        </row>
        <row r="1681">
          <cell r="A1681" t="str">
            <v> 321139</v>
          </cell>
          <cell r="B1681" t="str">
            <v>Isolamento térmico em espuma elastomérica, espessura de 19 a 26 mm, para tubulação de 4´ (ferro)</v>
          </cell>
          <cell r="C1681" t="str">
            <v>m</v>
          </cell>
          <cell r="D1681">
            <v>38</v>
          </cell>
          <cell r="E1681">
            <v>5.46</v>
          </cell>
          <cell r="F1681">
            <v>43.46</v>
          </cell>
        </row>
        <row r="1682">
          <cell r="A1682" t="str">
            <v> 321140</v>
          </cell>
          <cell r="B1682" t="str">
            <v>Isolamento térmico em espuma elastomérica, espessura de 19 a 26 mm, para tubulação de 5´ (ferro)</v>
          </cell>
          <cell r="C1682" t="str">
            <v>m</v>
          </cell>
          <cell r="D1682">
            <v>43.78</v>
          </cell>
          <cell r="E1682">
            <v>5.46</v>
          </cell>
          <cell r="F1682">
            <v>49.24</v>
          </cell>
        </row>
        <row r="1683">
          <cell r="A1683" t="str">
            <v> 321141</v>
          </cell>
          <cell r="B1683" t="str">
            <v>Isolamento térmico em espuma elastomérica, espessura de 19 a 26 mm, para tubulação de 6´ (ferro)</v>
          </cell>
          <cell r="C1683" t="str">
            <v>m</v>
          </cell>
          <cell r="D1683">
            <v>60.1</v>
          </cell>
          <cell r="E1683">
            <v>5.46</v>
          </cell>
          <cell r="F1683">
            <v>65.56</v>
          </cell>
        </row>
        <row r="1684">
          <cell r="A1684" t="str">
            <v> 321142</v>
          </cell>
          <cell r="B1684" t="str">
            <v>Manta em espuma elastomérica, espessura de 19 a 26 mm, para isolamento térmico de tubulação acima de 6´</v>
          </cell>
          <cell r="C1684" t="str">
            <v>m²</v>
          </cell>
          <cell r="D1684">
            <v>82.68</v>
          </cell>
          <cell r="E1684">
            <v>9.91</v>
          </cell>
          <cell r="F1684">
            <v>92.59</v>
          </cell>
        </row>
        <row r="1685">
          <cell r="A1685" t="str">
            <v> 321500</v>
          </cell>
          <cell r="B1685" t="str">
            <v>Impermeabilização flexível com manta</v>
          </cell>
        </row>
        <row r="1686">
          <cell r="A1686" t="str">
            <v> 321503</v>
          </cell>
          <cell r="B1686" t="str">
            <v>Impermeabilização em manta asfáltica com armadura, tipo III-B, espessura de 3 mm</v>
          </cell>
          <cell r="C1686" t="str">
            <v>m²</v>
          </cell>
          <cell r="D1686">
            <v>28.11</v>
          </cell>
          <cell r="E1686">
            <v>9.2799999999999994</v>
          </cell>
          <cell r="F1686">
            <v>37.39</v>
          </cell>
        </row>
        <row r="1687">
          <cell r="A1687" t="str">
            <v> 321504</v>
          </cell>
          <cell r="B1687" t="str">
            <v>Impermeabilização em manta asfáltica com armadura, tipo III-B, espessura de 4 mm</v>
          </cell>
          <cell r="C1687" t="str">
            <v>m²</v>
          </cell>
          <cell r="D1687">
            <v>31.03</v>
          </cell>
          <cell r="E1687">
            <v>9.2799999999999994</v>
          </cell>
          <cell r="F1687">
            <v>40.31</v>
          </cell>
        </row>
        <row r="1688">
          <cell r="A1688" t="str">
            <v> 321505</v>
          </cell>
          <cell r="B1688" t="str">
            <v>Impermeabilização em manta asfáltica plastomérica com armadura, tipo III, espessura de 3 mm, face exposta em ardósia cinza</v>
          </cell>
          <cell r="C1688" t="str">
            <v>m²</v>
          </cell>
          <cell r="D1688">
            <v>35.18</v>
          </cell>
          <cell r="E1688">
            <v>9.2799999999999994</v>
          </cell>
          <cell r="F1688">
            <v>44.46</v>
          </cell>
        </row>
        <row r="1689">
          <cell r="A1689" t="str">
            <v> 321508</v>
          </cell>
          <cell r="B1689" t="str">
            <v>Impermeabilização em manta asfáltica tipo III-B, espessura de 3 mm, face exposta em geotêxtil, com membrana acrílica</v>
          </cell>
          <cell r="C1689" t="str">
            <v>m²</v>
          </cell>
          <cell r="D1689">
            <v>69.02</v>
          </cell>
          <cell r="E1689">
            <v>11.69</v>
          </cell>
          <cell r="F1689">
            <v>80.709999999999994</v>
          </cell>
        </row>
        <row r="1690">
          <cell r="A1690" t="str">
            <v> 321510</v>
          </cell>
          <cell r="B1690" t="str">
            <v>Impermeabilização em manta asfáltica plastomérica com armadura, tipo III, espessura de 4 mm, face exposta em geotêxtil com membrana acrílica</v>
          </cell>
          <cell r="C1690" t="str">
            <v>m²</v>
          </cell>
          <cell r="D1690">
            <v>71.56</v>
          </cell>
          <cell r="E1690">
            <v>11.69</v>
          </cell>
          <cell r="F1690">
            <v>83.25</v>
          </cell>
        </row>
        <row r="1691">
          <cell r="A1691" t="str">
            <v> 321524</v>
          </cell>
          <cell r="B1691" t="str">
            <v>Impermeabilização com manta asfáltica tipo III, anti raiz, espessura de 4 mm</v>
          </cell>
          <cell r="C1691" t="str">
            <v>m²</v>
          </cell>
          <cell r="D1691">
            <v>90.13</v>
          </cell>
          <cell r="E1691">
            <v>0</v>
          </cell>
          <cell r="F1691">
            <v>90.13</v>
          </cell>
        </row>
        <row r="1692">
          <cell r="A1692" t="str">
            <v> 321600</v>
          </cell>
          <cell r="B1692" t="str">
            <v>Impermeabilização flexível com membranas</v>
          </cell>
        </row>
        <row r="1693">
          <cell r="A1693" t="str">
            <v> 321601</v>
          </cell>
          <cell r="B1693" t="str">
            <v>Impermeabilização em pintura de asfalto oxidado com solventes orgânicos, sobre massa</v>
          </cell>
          <cell r="C1693" t="str">
            <v>m²</v>
          </cell>
          <cell r="D1693">
            <v>3.74</v>
          </cell>
          <cell r="E1693">
            <v>3.86</v>
          </cell>
          <cell r="F1693">
            <v>7.6</v>
          </cell>
        </row>
        <row r="1694">
          <cell r="A1694" t="str">
            <v> 321602</v>
          </cell>
          <cell r="B1694" t="str">
            <v>Impermeabilização em pintura de asfalto oxidado com solventes orgânicos, sobre metal</v>
          </cell>
          <cell r="C1694" t="str">
            <v>m²</v>
          </cell>
          <cell r="D1694">
            <v>2.62</v>
          </cell>
          <cell r="E1694">
            <v>3.86</v>
          </cell>
          <cell r="F1694">
            <v>6.48</v>
          </cell>
        </row>
        <row r="1695">
          <cell r="A1695" t="str">
            <v> 321603</v>
          </cell>
          <cell r="B1695" t="str">
            <v>Impermeabilização em membrana de asfalto modificado com elastômeros, na cor preta</v>
          </cell>
          <cell r="C1695" t="str">
            <v>m²</v>
          </cell>
          <cell r="D1695">
            <v>21.8</v>
          </cell>
          <cell r="E1695">
            <v>3.86</v>
          </cell>
          <cell r="F1695">
            <v>25.66</v>
          </cell>
        </row>
        <row r="1696">
          <cell r="A1696" t="str">
            <v> 321604</v>
          </cell>
          <cell r="B1696" t="str">
            <v>Impermeabilização em membrana de asfalto modificado com elastômeros, na cor preta e reforço em tela poliéster</v>
          </cell>
          <cell r="C1696" t="str">
            <v>m²</v>
          </cell>
          <cell r="D1696">
            <v>32.380000000000003</v>
          </cell>
          <cell r="E1696">
            <v>10.66</v>
          </cell>
          <cell r="F1696">
            <v>43.04</v>
          </cell>
        </row>
        <row r="1697">
          <cell r="A1697" t="str">
            <v> 321605</v>
          </cell>
          <cell r="B1697" t="str">
            <v>Impermeabilização em membrana à base de polímeros acrílicos, na cor branca</v>
          </cell>
          <cell r="C1697" t="str">
            <v>m²</v>
          </cell>
          <cell r="D1697">
            <v>25.88</v>
          </cell>
          <cell r="E1697">
            <v>3.86</v>
          </cell>
          <cell r="F1697">
            <v>29.74</v>
          </cell>
        </row>
        <row r="1698">
          <cell r="A1698" t="str">
            <v> 321606</v>
          </cell>
          <cell r="B1698" t="str">
            <v>Impermeabilização em membrana à base de polímeros acrílicos, na cor branca e reforço em tela poliéster</v>
          </cell>
          <cell r="C1698" t="str">
            <v>m²</v>
          </cell>
          <cell r="D1698">
            <v>38.090000000000003</v>
          </cell>
          <cell r="E1698">
            <v>10.66</v>
          </cell>
          <cell r="F1698">
            <v>48.75</v>
          </cell>
        </row>
        <row r="1699">
          <cell r="A1699" t="str">
            <v> 321607</v>
          </cell>
          <cell r="B1699" t="str">
            <v>Impermeabilização em membrana à base de resina termoplástica e cimentos aditivados com reforço em tela poliéster</v>
          </cell>
          <cell r="C1699" t="str">
            <v>m²</v>
          </cell>
          <cell r="D1699">
            <v>28.64</v>
          </cell>
          <cell r="E1699">
            <v>12.59</v>
          </cell>
          <cell r="F1699">
            <v>41.23</v>
          </cell>
        </row>
        <row r="1700">
          <cell r="A1700" t="str">
            <v> 321700</v>
          </cell>
          <cell r="B1700" t="str">
            <v>Impermeabilização rígida</v>
          </cell>
        </row>
        <row r="1701">
          <cell r="A1701" t="str">
            <v> 321701</v>
          </cell>
          <cell r="B1701" t="str">
            <v>Impermeabilização em argamassa impermeável com aditivo hidrófugo</v>
          </cell>
          <cell r="C1701" t="str">
            <v>m³</v>
          </cell>
          <cell r="D1701">
            <v>268.73</v>
          </cell>
          <cell r="E1701">
            <v>166.42</v>
          </cell>
          <cell r="F1701">
            <v>435.15</v>
          </cell>
        </row>
        <row r="1702">
          <cell r="A1702" t="str">
            <v> 321703</v>
          </cell>
          <cell r="B1702" t="str">
            <v>Impermeabilização em argamassa polimérica para umidade e água de percolação</v>
          </cell>
          <cell r="C1702" t="str">
            <v>m²</v>
          </cell>
          <cell r="D1702">
            <v>8.3000000000000007</v>
          </cell>
          <cell r="E1702">
            <v>4.0599999999999996</v>
          </cell>
          <cell r="F1702">
            <v>12.36</v>
          </cell>
        </row>
        <row r="1703">
          <cell r="A1703" t="str">
            <v> 321704</v>
          </cell>
          <cell r="B1703" t="str">
            <v>Impermeabilização em argamassa polimérica com reforço em tela poliéster para pressão hidrostática positiva</v>
          </cell>
          <cell r="C1703" t="str">
            <v>m²</v>
          </cell>
          <cell r="D1703">
            <v>18.46</v>
          </cell>
          <cell r="E1703">
            <v>8.11</v>
          </cell>
          <cell r="F1703">
            <v>26.57</v>
          </cell>
        </row>
        <row r="1704">
          <cell r="A1704" t="str">
            <v> 321705</v>
          </cell>
          <cell r="B1704" t="str">
            <v>Impermeabilização com cimento cristalizante para umidade e água de percolação</v>
          </cell>
          <cell r="C1704" t="str">
            <v>m²</v>
          </cell>
          <cell r="D1704">
            <v>6.94</v>
          </cell>
          <cell r="E1704">
            <v>4.0599999999999996</v>
          </cell>
          <cell r="F1704">
            <v>11</v>
          </cell>
        </row>
        <row r="1705">
          <cell r="A1705" t="str">
            <v> 321706</v>
          </cell>
          <cell r="B1705" t="str">
            <v>Impermeabilização com cimento cristalizante para pressão hidrostática positiva</v>
          </cell>
          <cell r="C1705" t="str">
            <v>m²</v>
          </cell>
          <cell r="D1705">
            <v>13.87</v>
          </cell>
          <cell r="E1705">
            <v>8.11</v>
          </cell>
          <cell r="F1705">
            <v>21.98</v>
          </cell>
        </row>
        <row r="1706">
          <cell r="A1706" t="str">
            <v> 321707</v>
          </cell>
          <cell r="B1706" t="str">
            <v>Impermeabilização anticorrosiva em membrana epoxídica com alcatrão de hulha, sobre massa</v>
          </cell>
          <cell r="C1706" t="str">
            <v>m²</v>
          </cell>
          <cell r="D1706">
            <v>20.04</v>
          </cell>
          <cell r="E1706">
            <v>4.0599999999999996</v>
          </cell>
          <cell r="F1706">
            <v>24.1</v>
          </cell>
        </row>
        <row r="1707">
          <cell r="A1707" t="str">
            <v> 322000</v>
          </cell>
          <cell r="B1707" t="str">
            <v>Reparos, conservações e complementos</v>
          </cell>
        </row>
        <row r="1708">
          <cell r="A1708" t="str">
            <v> 322001</v>
          </cell>
          <cell r="B1708" t="str">
            <v>Recolocação de argila expandida</v>
          </cell>
          <cell r="C1708" t="str">
            <v>m³</v>
          </cell>
          <cell r="D1708">
            <v>0</v>
          </cell>
          <cell r="E1708">
            <v>38.56</v>
          </cell>
          <cell r="F1708">
            <v>38.56</v>
          </cell>
        </row>
        <row r="1709">
          <cell r="A1709" t="str">
            <v> 322002</v>
          </cell>
          <cell r="B1709" t="str">
            <v>Aplicação de papel KRAFT</v>
          </cell>
          <cell r="C1709" t="str">
            <v>m²</v>
          </cell>
          <cell r="D1709">
            <v>1.39</v>
          </cell>
          <cell r="E1709">
            <v>1.93</v>
          </cell>
          <cell r="F1709">
            <v>3.32</v>
          </cell>
        </row>
        <row r="1710">
          <cell r="A1710" t="str">
            <v> 322005</v>
          </cell>
          <cell r="B1710" t="str">
            <v>Tela em polietileno, malha hexagonal de 1/2´, para armadura de argamassa</v>
          </cell>
          <cell r="C1710" t="str">
            <v>m²</v>
          </cell>
          <cell r="D1710">
            <v>1.46</v>
          </cell>
          <cell r="E1710">
            <v>1.93</v>
          </cell>
          <cell r="F1710">
            <v>3.39</v>
          </cell>
        </row>
        <row r="1711">
          <cell r="A1711" t="str">
            <v> 322006</v>
          </cell>
          <cell r="B1711" t="str">
            <v>Tela galvanizada fio 24 BWG, malha hexagonal de 1/2´, para armadura de argamassa</v>
          </cell>
          <cell r="C1711" t="str">
            <v>m²</v>
          </cell>
          <cell r="D1711">
            <v>6.85</v>
          </cell>
          <cell r="E1711">
            <v>1.93</v>
          </cell>
          <cell r="F1711">
            <v>8.7799999999999994</v>
          </cell>
        </row>
        <row r="1712">
          <cell r="A1712" t="str">
            <v> 330000</v>
          </cell>
          <cell r="B1712" t="str">
            <v>Pintura</v>
          </cell>
        </row>
        <row r="1713">
          <cell r="A1713" t="str">
            <v> 330100</v>
          </cell>
          <cell r="B1713" t="str">
            <v>Preparo de base</v>
          </cell>
        </row>
        <row r="1714">
          <cell r="A1714" t="str">
            <v> 330104</v>
          </cell>
          <cell r="B1714" t="str">
            <v>Estucamento e lixamento de concreto deteriorado</v>
          </cell>
          <cell r="C1714" t="str">
            <v>m²</v>
          </cell>
          <cell r="D1714">
            <v>4.75</v>
          </cell>
          <cell r="E1714">
            <v>16.489999999999998</v>
          </cell>
          <cell r="F1714">
            <v>21.24</v>
          </cell>
        </row>
        <row r="1715">
          <cell r="A1715" t="str">
            <v> 330105</v>
          </cell>
          <cell r="B1715" t="str">
            <v>Estucamento e lixamento de concreto</v>
          </cell>
          <cell r="C1715" t="str">
            <v>m²</v>
          </cell>
          <cell r="D1715">
            <v>2.36</v>
          </cell>
          <cell r="E1715">
            <v>16.489999999999998</v>
          </cell>
          <cell r="F1715">
            <v>18.850000000000001</v>
          </cell>
        </row>
        <row r="1716">
          <cell r="A1716" t="str">
            <v> 330106</v>
          </cell>
          <cell r="B1716" t="str">
            <v>Imunizante para madeira</v>
          </cell>
          <cell r="C1716" t="str">
            <v>m²</v>
          </cell>
          <cell r="D1716">
            <v>3.06</v>
          </cell>
          <cell r="E1716">
            <v>3.62</v>
          </cell>
          <cell r="F1716">
            <v>6.68</v>
          </cell>
        </row>
        <row r="1717">
          <cell r="A1717" t="str">
            <v> 330128</v>
          </cell>
          <cell r="B1717" t="str">
            <v>Reparo de trincas rasas até 5,0 mm de largura, na massa</v>
          </cell>
          <cell r="C1717" t="str">
            <v>m</v>
          </cell>
          <cell r="D1717">
            <v>12.51</v>
          </cell>
          <cell r="E1717">
            <v>10.66</v>
          </cell>
          <cell r="F1717">
            <v>23.17</v>
          </cell>
        </row>
        <row r="1718">
          <cell r="A1718" t="str">
            <v> 330135</v>
          </cell>
          <cell r="B1718" t="str">
            <v>Preparo de base para superfície metálica com fundo anti-oxidante</v>
          </cell>
          <cell r="C1718" t="str">
            <v>m²</v>
          </cell>
          <cell r="D1718">
            <v>4.07</v>
          </cell>
          <cell r="E1718">
            <v>4.01</v>
          </cell>
          <cell r="F1718">
            <v>8.08</v>
          </cell>
        </row>
        <row r="1719">
          <cell r="A1719" t="str">
            <v> 330200</v>
          </cell>
          <cell r="B1719" t="str">
            <v>Massa corrida</v>
          </cell>
        </row>
        <row r="1720">
          <cell r="A1720" t="str">
            <v> 330206</v>
          </cell>
          <cell r="B1720" t="str">
            <v>Massa corrida a base de PVA</v>
          </cell>
          <cell r="C1720" t="str">
            <v>m²</v>
          </cell>
          <cell r="D1720">
            <v>1.47</v>
          </cell>
          <cell r="E1720">
            <v>5.18</v>
          </cell>
          <cell r="F1720">
            <v>6.65</v>
          </cell>
        </row>
        <row r="1721">
          <cell r="A1721" t="str">
            <v> 330208</v>
          </cell>
          <cell r="B1721" t="str">
            <v>Massa corrida à base de resina acrílica</v>
          </cell>
          <cell r="C1721" t="str">
            <v>m²</v>
          </cell>
          <cell r="D1721">
            <v>2.42</v>
          </cell>
          <cell r="E1721">
            <v>5.18</v>
          </cell>
          <cell r="F1721">
            <v>7.6</v>
          </cell>
        </row>
        <row r="1722">
          <cell r="A1722" t="str">
            <v> 330210</v>
          </cell>
          <cell r="B1722" t="str">
            <v>Massa corrida a óleo em esquadrias de madeira</v>
          </cell>
          <cell r="C1722" t="str">
            <v>m²</v>
          </cell>
          <cell r="D1722">
            <v>8.06</v>
          </cell>
          <cell r="E1722">
            <v>6.99</v>
          </cell>
          <cell r="F1722">
            <v>15.05</v>
          </cell>
        </row>
        <row r="1723">
          <cell r="A1723" t="str">
            <v> 330212</v>
          </cell>
          <cell r="B1723" t="str">
            <v>Massa corrida a óleo em superfície rebocada</v>
          </cell>
          <cell r="C1723" t="str">
            <v>m²</v>
          </cell>
          <cell r="D1723">
            <v>8</v>
          </cell>
          <cell r="E1723">
            <v>5.18</v>
          </cell>
          <cell r="F1723">
            <v>13.18</v>
          </cell>
        </row>
        <row r="1724">
          <cell r="A1724" t="str">
            <v> 330300</v>
          </cell>
          <cell r="B1724" t="str">
            <v>Pintura em superfícies de concreto / massa / gesso / pedras</v>
          </cell>
        </row>
        <row r="1725">
          <cell r="A1725" t="str">
            <v> 330304</v>
          </cell>
          <cell r="B1725" t="str">
            <v>Caiação em massa</v>
          </cell>
          <cell r="C1725" t="str">
            <v>m²</v>
          </cell>
          <cell r="D1725">
            <v>0.43</v>
          </cell>
          <cell r="E1725">
            <v>5.33</v>
          </cell>
          <cell r="F1725">
            <v>5.76</v>
          </cell>
        </row>
        <row r="1726">
          <cell r="A1726" t="str">
            <v> 330322</v>
          </cell>
          <cell r="B1726" t="str">
            <v>Tinta látex em elemento vazado</v>
          </cell>
          <cell r="C1726" t="str">
            <v>m²</v>
          </cell>
          <cell r="D1726">
            <v>2.5499999999999998</v>
          </cell>
          <cell r="E1726">
            <v>11.26</v>
          </cell>
          <cell r="F1726">
            <v>13.81</v>
          </cell>
        </row>
        <row r="1727">
          <cell r="A1727" t="str">
            <v> 330330</v>
          </cell>
          <cell r="B1727" t="str">
            <v>Mineral impermeável</v>
          </cell>
          <cell r="C1727" t="str">
            <v>m²</v>
          </cell>
          <cell r="D1727">
            <v>2.04</v>
          </cell>
          <cell r="E1727">
            <v>6.68</v>
          </cell>
          <cell r="F1727">
            <v>8.7200000000000006</v>
          </cell>
        </row>
        <row r="1728">
          <cell r="A1728" t="str">
            <v> 330335</v>
          </cell>
          <cell r="B1728" t="str">
            <v>Pintura especial em esmalte para lousa cor verde</v>
          </cell>
          <cell r="C1728" t="str">
            <v>m²</v>
          </cell>
          <cell r="D1728">
            <v>3.62</v>
          </cell>
          <cell r="E1728">
            <v>9.58</v>
          </cell>
          <cell r="F1728">
            <v>13.2</v>
          </cell>
        </row>
        <row r="1729">
          <cell r="A1729" t="str">
            <v> 330371</v>
          </cell>
          <cell r="B1729" t="str">
            <v>Verniz acrílico a base de solvente</v>
          </cell>
          <cell r="C1729" t="str">
            <v>m²</v>
          </cell>
          <cell r="D1729">
            <v>6.95</v>
          </cell>
          <cell r="E1729">
            <v>6.68</v>
          </cell>
          <cell r="F1729">
            <v>13.63</v>
          </cell>
        </row>
        <row r="1730">
          <cell r="A1730" t="str">
            <v> 330374</v>
          </cell>
          <cell r="B1730" t="str">
            <v>Resina acrílica plastificante</v>
          </cell>
          <cell r="C1730" t="str">
            <v>m²</v>
          </cell>
          <cell r="D1730">
            <v>8.3800000000000008</v>
          </cell>
          <cell r="E1730">
            <v>5.33</v>
          </cell>
          <cell r="F1730">
            <v>13.71</v>
          </cell>
        </row>
        <row r="1731">
          <cell r="A1731" t="str">
            <v> 330375</v>
          </cell>
          <cell r="B1731" t="str">
            <v>Verniz acrílico</v>
          </cell>
          <cell r="C1731" t="str">
            <v>m²</v>
          </cell>
          <cell r="D1731">
            <v>7.58</v>
          </cell>
          <cell r="E1731">
            <v>9.1199999999999992</v>
          </cell>
          <cell r="F1731">
            <v>16.7</v>
          </cell>
        </row>
        <row r="1732">
          <cell r="A1732" t="str">
            <v> 330376</v>
          </cell>
          <cell r="B1732" t="str">
            <v>Hidrorrepelente incolor para fachada à base de silano-siloxano oligomérico disperso em água</v>
          </cell>
          <cell r="C1732" t="str">
            <v>m²</v>
          </cell>
          <cell r="D1732">
            <v>6.88</v>
          </cell>
          <cell r="E1732">
            <v>6.68</v>
          </cell>
          <cell r="F1732">
            <v>13.56</v>
          </cell>
        </row>
        <row r="1733">
          <cell r="A1733" t="str">
            <v> 330377</v>
          </cell>
          <cell r="B1733" t="str">
            <v>Hidrorrepelente incolor para fachada à base de silano-siloxano oligomérico disperso em solvente</v>
          </cell>
          <cell r="C1733" t="str">
            <v>m²</v>
          </cell>
          <cell r="D1733">
            <v>11.64</v>
          </cell>
          <cell r="E1733">
            <v>6.68</v>
          </cell>
          <cell r="F1733">
            <v>18.32</v>
          </cell>
        </row>
        <row r="1734">
          <cell r="A1734" t="str">
            <v> 330378</v>
          </cell>
          <cell r="B1734" t="str">
            <v>Verniz de proteção antipichação</v>
          </cell>
          <cell r="C1734" t="str">
            <v>m²</v>
          </cell>
          <cell r="D1734">
            <v>13.94</v>
          </cell>
          <cell r="E1734">
            <v>9.1199999999999992</v>
          </cell>
          <cell r="F1734">
            <v>23.06</v>
          </cell>
        </row>
        <row r="1735">
          <cell r="A1735" t="str">
            <v> 330500</v>
          </cell>
          <cell r="B1735" t="str">
            <v>Pintura em superfícies de madeira</v>
          </cell>
        </row>
        <row r="1736">
          <cell r="A1736" t="str">
            <v> 330501</v>
          </cell>
          <cell r="B1736" t="str">
            <v>Verniz fungicida para madeira</v>
          </cell>
          <cell r="C1736" t="str">
            <v>m²</v>
          </cell>
          <cell r="D1736">
            <v>3.71</v>
          </cell>
          <cell r="E1736">
            <v>6.68</v>
          </cell>
          <cell r="F1736">
            <v>10.39</v>
          </cell>
        </row>
        <row r="1737">
          <cell r="A1737" t="str">
            <v> 330502</v>
          </cell>
          <cell r="B1737" t="str">
            <v>Enceramento de superfície de madeira à boneca</v>
          </cell>
          <cell r="C1737" t="str">
            <v>m²</v>
          </cell>
          <cell r="D1737">
            <v>8.7799999999999994</v>
          </cell>
          <cell r="E1737">
            <v>9.73</v>
          </cell>
          <cell r="F1737">
            <v>18.510000000000002</v>
          </cell>
        </row>
        <row r="1738">
          <cell r="A1738" t="str">
            <v> 330512</v>
          </cell>
          <cell r="B1738" t="str">
            <v>Esmalte em rodapés, baguetes ou molduras de madeira</v>
          </cell>
          <cell r="C1738" t="str">
            <v>m</v>
          </cell>
          <cell r="D1738">
            <v>1.45</v>
          </cell>
          <cell r="E1738">
            <v>1.21</v>
          </cell>
          <cell r="F1738">
            <v>2.66</v>
          </cell>
        </row>
        <row r="1739">
          <cell r="A1739" t="str">
            <v> 330533</v>
          </cell>
          <cell r="B1739" t="str">
            <v>Verniz em superfície de madeira</v>
          </cell>
          <cell r="C1739" t="str">
            <v>m²</v>
          </cell>
          <cell r="D1739">
            <v>4.13</v>
          </cell>
          <cell r="E1739">
            <v>7.6</v>
          </cell>
          <cell r="F1739">
            <v>11.73</v>
          </cell>
        </row>
        <row r="1740">
          <cell r="A1740" t="str">
            <v> 330536</v>
          </cell>
          <cell r="B1740" t="str">
            <v>Verniz em rodapés, baguetes ou molduras de madeira</v>
          </cell>
          <cell r="C1740" t="str">
            <v>m</v>
          </cell>
          <cell r="D1740">
            <v>1.0900000000000001</v>
          </cell>
          <cell r="E1740">
            <v>0.97</v>
          </cell>
          <cell r="F1740">
            <v>2.06</v>
          </cell>
        </row>
        <row r="1741">
          <cell r="A1741" t="str">
            <v> 330600</v>
          </cell>
          <cell r="B1741" t="str">
            <v>Pintura em pisos</v>
          </cell>
        </row>
        <row r="1742">
          <cell r="A1742" t="str">
            <v> 330602</v>
          </cell>
          <cell r="B1742" t="str">
            <v>Acrílico para quadras e pisos cimentados</v>
          </cell>
          <cell r="C1742" t="str">
            <v>m²</v>
          </cell>
          <cell r="D1742">
            <v>2.0299999999999998</v>
          </cell>
          <cell r="E1742">
            <v>9.1199999999999992</v>
          </cell>
          <cell r="F1742">
            <v>11.15</v>
          </cell>
        </row>
        <row r="1743">
          <cell r="A1743" t="str">
            <v> 330700</v>
          </cell>
          <cell r="B1743" t="str">
            <v>Pintura em estruturas metálicas</v>
          </cell>
        </row>
        <row r="1744">
          <cell r="A1744" t="str">
            <v> 330710</v>
          </cell>
          <cell r="B1744" t="str">
            <v>Esmalte em estrutura metálica</v>
          </cell>
          <cell r="C1744" t="str">
            <v>m²</v>
          </cell>
          <cell r="D1744">
            <v>11.54</v>
          </cell>
          <cell r="E1744">
            <v>10.67</v>
          </cell>
          <cell r="F1744">
            <v>22.21</v>
          </cell>
        </row>
        <row r="1745">
          <cell r="A1745" t="str">
            <v> 330713</v>
          </cell>
          <cell r="B1745" t="str">
            <v>Epóxi bicomponente em estruturas metálicas</v>
          </cell>
          <cell r="C1745" t="str">
            <v>kg</v>
          </cell>
          <cell r="D1745">
            <v>3.83</v>
          </cell>
          <cell r="E1745">
            <v>0</v>
          </cell>
          <cell r="F1745">
            <v>3.83</v>
          </cell>
        </row>
        <row r="1746">
          <cell r="A1746" t="str">
            <v> 330714</v>
          </cell>
          <cell r="B1746" t="str">
            <v>Esmalte alquídico em estrutura metálica</v>
          </cell>
          <cell r="C1746" t="str">
            <v>kg</v>
          </cell>
          <cell r="D1746">
            <v>3.3</v>
          </cell>
          <cell r="E1746">
            <v>0</v>
          </cell>
          <cell r="F1746">
            <v>3.3</v>
          </cell>
        </row>
        <row r="1747">
          <cell r="A1747" t="str">
            <v> 330731</v>
          </cell>
          <cell r="B1747" t="str">
            <v>Pintura intumescente para estrutura metálica, TRRF = 60 minutos</v>
          </cell>
          <cell r="C1747" t="str">
            <v>m²</v>
          </cell>
          <cell r="D1747">
            <v>85.16</v>
          </cell>
          <cell r="E1747">
            <v>0</v>
          </cell>
          <cell r="F1747">
            <v>85.16</v>
          </cell>
        </row>
        <row r="1748">
          <cell r="A1748" t="str">
            <v> 330900</v>
          </cell>
          <cell r="B1748" t="str">
            <v>Pintura de sinalização</v>
          </cell>
        </row>
        <row r="1749">
          <cell r="A1749" t="str">
            <v> 330902</v>
          </cell>
          <cell r="B1749" t="str">
            <v>Borracha clorada para faixas demarcatórias</v>
          </cell>
          <cell r="C1749" t="str">
            <v>m</v>
          </cell>
          <cell r="D1749">
            <v>1.38</v>
          </cell>
          <cell r="E1749">
            <v>0.69</v>
          </cell>
          <cell r="F1749">
            <v>2.0699999999999998</v>
          </cell>
        </row>
        <row r="1750">
          <cell r="A1750" t="str">
            <v> 331000</v>
          </cell>
          <cell r="B1750" t="str">
            <v>Pintura em superfície de concreto/massa/gesso/pedras, inclusive preparo</v>
          </cell>
        </row>
        <row r="1751">
          <cell r="A1751" t="str">
            <v> 331001</v>
          </cell>
          <cell r="B1751" t="str">
            <v>Tinta látex antimofo em massa, inclusive preparo</v>
          </cell>
          <cell r="C1751" t="str">
            <v>m²</v>
          </cell>
          <cell r="D1751">
            <v>3.24</v>
          </cell>
          <cell r="E1751">
            <v>9.1199999999999992</v>
          </cell>
          <cell r="F1751">
            <v>12.36</v>
          </cell>
        </row>
        <row r="1752">
          <cell r="A1752" t="str">
            <v> 331002</v>
          </cell>
          <cell r="B1752" t="str">
            <v>Tinta látex em massa, inclusive preparo</v>
          </cell>
          <cell r="C1752" t="str">
            <v>m²</v>
          </cell>
          <cell r="D1752">
            <v>4.0599999999999996</v>
          </cell>
          <cell r="E1752">
            <v>9.1199999999999992</v>
          </cell>
          <cell r="F1752">
            <v>13.18</v>
          </cell>
        </row>
        <row r="1753">
          <cell r="A1753" t="str">
            <v> 331003</v>
          </cell>
          <cell r="B1753" t="str">
            <v>Tinta acrílica antimofo em massa, inclusive preparo</v>
          </cell>
          <cell r="C1753" t="str">
            <v>m²</v>
          </cell>
          <cell r="D1753">
            <v>5.35</v>
          </cell>
          <cell r="E1753">
            <v>9.1199999999999992</v>
          </cell>
          <cell r="F1753">
            <v>14.47</v>
          </cell>
        </row>
        <row r="1754">
          <cell r="A1754" t="str">
            <v> 331004</v>
          </cell>
          <cell r="B1754" t="str">
            <v>Esmalte em massa, inclusive preparo</v>
          </cell>
          <cell r="C1754" t="str">
            <v>m²</v>
          </cell>
          <cell r="D1754">
            <v>5.61</v>
          </cell>
          <cell r="E1754">
            <v>9.1199999999999992</v>
          </cell>
          <cell r="F1754">
            <v>14.73</v>
          </cell>
        </row>
        <row r="1755">
          <cell r="A1755" t="str">
            <v> 331005</v>
          </cell>
          <cell r="B1755" t="str">
            <v>Tinta acrílica em massa, inclusive preparo</v>
          </cell>
          <cell r="C1755" t="str">
            <v>m²</v>
          </cell>
          <cell r="D1755">
            <v>4.71</v>
          </cell>
          <cell r="E1755">
            <v>9.1199999999999992</v>
          </cell>
          <cell r="F1755">
            <v>13.83</v>
          </cell>
        </row>
        <row r="1756">
          <cell r="A1756" t="str">
            <v> 331006</v>
          </cell>
          <cell r="B1756" t="str">
            <v>Epóxi em massa, inclusive preparo</v>
          </cell>
          <cell r="C1756" t="str">
            <v>m²</v>
          </cell>
          <cell r="D1756">
            <v>27.84</v>
          </cell>
          <cell r="E1756">
            <v>19.170000000000002</v>
          </cell>
          <cell r="F1756">
            <v>47.01</v>
          </cell>
        </row>
        <row r="1757">
          <cell r="A1757" t="str">
            <v> 331007</v>
          </cell>
          <cell r="B1757" t="str">
            <v>Borracha clorada em massa, inclusive preparo</v>
          </cell>
          <cell r="C1757" t="str">
            <v>m²</v>
          </cell>
          <cell r="D1757">
            <v>15.1</v>
          </cell>
          <cell r="E1757">
            <v>9.1199999999999992</v>
          </cell>
          <cell r="F1757">
            <v>24.22</v>
          </cell>
        </row>
        <row r="1758">
          <cell r="A1758" t="str">
            <v> 331010</v>
          </cell>
          <cell r="B1758" t="str">
            <v>Textura acrílica para uso interno / externo, inclusive preparo</v>
          </cell>
          <cell r="C1758" t="str">
            <v>m²</v>
          </cell>
          <cell r="D1758">
            <v>5.97</v>
          </cell>
          <cell r="E1758">
            <v>12.78</v>
          </cell>
          <cell r="F1758">
            <v>18.75</v>
          </cell>
        </row>
        <row r="1759">
          <cell r="A1759" t="str">
            <v> 331100</v>
          </cell>
          <cell r="B1759" t="str">
            <v>Pintura em superfície metálica, inclusive preparo</v>
          </cell>
        </row>
        <row r="1760">
          <cell r="A1760" t="str">
            <v> 331101</v>
          </cell>
          <cell r="B1760" t="str">
            <v>Alumínio em superfície metálica, inclusive preparo</v>
          </cell>
          <cell r="C1760" t="str">
            <v>m²</v>
          </cell>
          <cell r="D1760">
            <v>8.0500000000000007</v>
          </cell>
          <cell r="E1760">
            <v>12.78</v>
          </cell>
          <cell r="F1760">
            <v>20.83</v>
          </cell>
        </row>
        <row r="1761">
          <cell r="A1761" t="str">
            <v> 331102</v>
          </cell>
          <cell r="B1761" t="str">
            <v>Esmalte em superfície metálica, inclusive preparo</v>
          </cell>
          <cell r="C1761" t="str">
            <v>m²</v>
          </cell>
          <cell r="D1761">
            <v>8.1300000000000008</v>
          </cell>
          <cell r="E1761">
            <v>12.78</v>
          </cell>
          <cell r="F1761">
            <v>20.91</v>
          </cell>
        </row>
        <row r="1762">
          <cell r="A1762" t="str">
            <v> 331103</v>
          </cell>
          <cell r="B1762" t="str">
            <v>Alumínio em superfície galvanizada e/ou alumínio, inclusive preparo</v>
          </cell>
          <cell r="C1762" t="str">
            <v>m²</v>
          </cell>
          <cell r="D1762">
            <v>8.24</v>
          </cell>
          <cell r="E1762">
            <v>12.78</v>
          </cell>
          <cell r="F1762">
            <v>21.02</v>
          </cell>
        </row>
        <row r="1763">
          <cell r="A1763" t="str">
            <v> 331104</v>
          </cell>
          <cell r="B1763" t="str">
            <v>Esmalte em superfície galvanizada e/ou de alumínio, inclusive preparo</v>
          </cell>
          <cell r="C1763" t="str">
            <v>m²</v>
          </cell>
          <cell r="D1763">
            <v>8.06</v>
          </cell>
          <cell r="E1763">
            <v>12.78</v>
          </cell>
          <cell r="F1763">
            <v>20.84</v>
          </cell>
        </row>
        <row r="1764">
          <cell r="A1764" t="str">
            <v> 331200</v>
          </cell>
          <cell r="B1764" t="str">
            <v>Pintura em superfície de madeira, inclusive preparo</v>
          </cell>
        </row>
        <row r="1765">
          <cell r="A1765" t="str">
            <v> 331201</v>
          </cell>
          <cell r="B1765" t="str">
            <v>Esmalte em superfície de madeira, inclusive preparo</v>
          </cell>
          <cell r="C1765" t="str">
            <v>m²</v>
          </cell>
          <cell r="D1765">
            <v>7.21</v>
          </cell>
          <cell r="E1765">
            <v>12.78</v>
          </cell>
          <cell r="F1765">
            <v>19.989999999999998</v>
          </cell>
        </row>
        <row r="1766">
          <cell r="A1766" t="str">
            <v> 340000</v>
          </cell>
          <cell r="B1766" t="str">
            <v>Paisagismo e fechamento</v>
          </cell>
        </row>
        <row r="1767">
          <cell r="A1767" t="str">
            <v> 340100</v>
          </cell>
          <cell r="B1767" t="str">
            <v>Preparação de solo</v>
          </cell>
        </row>
        <row r="1768">
          <cell r="A1768" t="str">
            <v> 340101</v>
          </cell>
          <cell r="B1768" t="str">
            <v>Terra vegetal orgânica comum</v>
          </cell>
          <cell r="C1768" t="str">
            <v>m³</v>
          </cell>
          <cell r="D1768">
            <v>98.02</v>
          </cell>
          <cell r="E1768">
            <v>24.1</v>
          </cell>
          <cell r="F1768">
            <v>122.12</v>
          </cell>
        </row>
        <row r="1769">
          <cell r="A1769" t="str">
            <v> 340102</v>
          </cell>
          <cell r="B1769" t="str">
            <v>Limpeza e regularização de áreas para ajardinamento (jardins e canteiros)</v>
          </cell>
          <cell r="C1769" t="str">
            <v>m²</v>
          </cell>
          <cell r="D1769">
            <v>0</v>
          </cell>
          <cell r="E1769">
            <v>0.96</v>
          </cell>
          <cell r="F1769">
            <v>0.96</v>
          </cell>
        </row>
        <row r="1770">
          <cell r="A1770" t="str">
            <v> 340200</v>
          </cell>
          <cell r="B1770" t="str">
            <v>Vegetação rasteira</v>
          </cell>
        </row>
        <row r="1771">
          <cell r="A1771" t="str">
            <v> 340202</v>
          </cell>
          <cell r="B1771" t="str">
            <v>Plantio de grama batatais em placas (praças e áreas abertas)</v>
          </cell>
          <cell r="C1771" t="str">
            <v>m²</v>
          </cell>
          <cell r="D1771">
            <v>4.8099999999999996</v>
          </cell>
          <cell r="E1771">
            <v>1.56</v>
          </cell>
          <cell r="F1771">
            <v>6.37</v>
          </cell>
        </row>
        <row r="1772">
          <cell r="A1772" t="str">
            <v> 340204</v>
          </cell>
          <cell r="B1772" t="str">
            <v>Plantio de grama batatais em placas (jardins e canteiros)</v>
          </cell>
          <cell r="C1772" t="str">
            <v>m²</v>
          </cell>
          <cell r="D1772">
            <v>4.43</v>
          </cell>
          <cell r="E1772">
            <v>2.34</v>
          </cell>
          <cell r="F1772">
            <v>6.77</v>
          </cell>
        </row>
        <row r="1773">
          <cell r="A1773" t="str">
            <v> 340207</v>
          </cell>
          <cell r="B1773" t="str">
            <v>Forração com Lírio Amarelo, mínimo 18 mudas / m² - h= 0,50 m</v>
          </cell>
          <cell r="C1773" t="str">
            <v>m²</v>
          </cell>
          <cell r="D1773">
            <v>39.33</v>
          </cell>
          <cell r="E1773">
            <v>2.94</v>
          </cell>
          <cell r="F1773">
            <v>42.27</v>
          </cell>
        </row>
        <row r="1774">
          <cell r="A1774" t="str">
            <v> 340208</v>
          </cell>
          <cell r="B1774" t="str">
            <v>Plantio de grama São Carlos em placas (jardins e canteiros)</v>
          </cell>
          <cell r="C1774" t="str">
            <v>m²</v>
          </cell>
          <cell r="D1774">
            <v>6.44</v>
          </cell>
          <cell r="E1774">
            <v>2.34</v>
          </cell>
          <cell r="F1774">
            <v>8.7799999999999994</v>
          </cell>
        </row>
        <row r="1775">
          <cell r="A1775" t="str">
            <v> 340209</v>
          </cell>
          <cell r="B1775" t="str">
            <v>Forração com Hera Inglesa, mínimo 18 mudas / m² - h= 0,15 m</v>
          </cell>
          <cell r="C1775" t="str">
            <v>m²</v>
          </cell>
          <cell r="D1775">
            <v>21.33</v>
          </cell>
          <cell r="E1775">
            <v>2.94</v>
          </cell>
          <cell r="F1775">
            <v>24.27</v>
          </cell>
        </row>
        <row r="1776">
          <cell r="A1776" t="str">
            <v> 340210</v>
          </cell>
          <cell r="B1776" t="str">
            <v>Plantio de grama esmeralda em placas (jardins e canteiros)</v>
          </cell>
          <cell r="C1776" t="str">
            <v>m²</v>
          </cell>
          <cell r="D1776">
            <v>4.8</v>
          </cell>
          <cell r="E1776">
            <v>2.34</v>
          </cell>
          <cell r="F1776">
            <v>7.14</v>
          </cell>
        </row>
        <row r="1777">
          <cell r="A1777" t="str">
            <v> 340211</v>
          </cell>
          <cell r="B1777" t="str">
            <v>Forração com clorofito, mínimo de 20 mudas / m² - h= 0,15 m</v>
          </cell>
          <cell r="C1777" t="str">
            <v>m²</v>
          </cell>
          <cell r="D1777">
            <v>21.23</v>
          </cell>
          <cell r="E1777">
            <v>2.94</v>
          </cell>
          <cell r="F1777">
            <v>24.17</v>
          </cell>
        </row>
        <row r="1778">
          <cell r="A1778" t="str">
            <v> 340240</v>
          </cell>
          <cell r="B1778" t="str">
            <v>Plantio de grama pelo processo hidrossemeadura</v>
          </cell>
          <cell r="C1778" t="str">
            <v>m²</v>
          </cell>
          <cell r="D1778">
            <v>2.65</v>
          </cell>
          <cell r="E1778">
            <v>0</v>
          </cell>
          <cell r="F1778">
            <v>2.65</v>
          </cell>
        </row>
        <row r="1779">
          <cell r="A1779" t="str">
            <v> 340300</v>
          </cell>
          <cell r="B1779" t="str">
            <v>Vegetação arbustiva</v>
          </cell>
        </row>
        <row r="1780">
          <cell r="A1780" t="str">
            <v> 340302</v>
          </cell>
          <cell r="B1780" t="str">
            <v>Arbusto Azaléa - h= 0,60 a 0,80 m</v>
          </cell>
          <cell r="C1780" t="str">
            <v>un</v>
          </cell>
          <cell r="D1780">
            <v>21.45</v>
          </cell>
          <cell r="E1780">
            <v>1.68</v>
          </cell>
          <cell r="F1780">
            <v>23.13</v>
          </cell>
        </row>
        <row r="1781">
          <cell r="A1781" t="str">
            <v> 340312</v>
          </cell>
          <cell r="B1781" t="str">
            <v>Arbusto Moréia - h= 0,50 m</v>
          </cell>
          <cell r="C1781" t="str">
            <v>un</v>
          </cell>
          <cell r="D1781">
            <v>18.22</v>
          </cell>
          <cell r="E1781">
            <v>1.68</v>
          </cell>
          <cell r="F1781">
            <v>19.899999999999999</v>
          </cell>
        </row>
        <row r="1782">
          <cell r="A1782" t="str">
            <v> 340313</v>
          </cell>
          <cell r="B1782" t="str">
            <v>Arbusto Alamanda - h= 0,60 a 0,80 m</v>
          </cell>
          <cell r="C1782" t="str">
            <v>un</v>
          </cell>
          <cell r="D1782">
            <v>16.66</v>
          </cell>
          <cell r="E1782">
            <v>1.68</v>
          </cell>
          <cell r="F1782">
            <v>18.34</v>
          </cell>
        </row>
        <row r="1783">
          <cell r="A1783" t="str">
            <v> 340315</v>
          </cell>
          <cell r="B1783" t="str">
            <v>Arbusto Curcúligo - h= 0,60 a 0,80 m</v>
          </cell>
          <cell r="C1783" t="str">
            <v>un</v>
          </cell>
          <cell r="D1783">
            <v>18.98</v>
          </cell>
          <cell r="E1783">
            <v>1.68</v>
          </cell>
          <cell r="F1783">
            <v>20.66</v>
          </cell>
        </row>
        <row r="1784">
          <cell r="A1784" t="str">
            <v> 340400</v>
          </cell>
          <cell r="B1784" t="str">
            <v>Árvores</v>
          </cell>
        </row>
        <row r="1785">
          <cell r="A1785" t="str">
            <v> 340405</v>
          </cell>
          <cell r="B1785" t="str">
            <v>Árvore ornamental tipo Pata de Vaca - h= 2,00 m</v>
          </cell>
          <cell r="C1785" t="str">
            <v>un</v>
          </cell>
          <cell r="D1785">
            <v>42.56</v>
          </cell>
          <cell r="E1785">
            <v>14.7</v>
          </cell>
          <cell r="F1785">
            <v>57.26</v>
          </cell>
        </row>
        <row r="1786">
          <cell r="A1786" t="str">
            <v> 340413</v>
          </cell>
          <cell r="B1786" t="str">
            <v>Árvore ornamental tipo Ipê Amarelo - h= 2,00 m</v>
          </cell>
          <cell r="C1786" t="str">
            <v>un</v>
          </cell>
          <cell r="D1786">
            <v>47.98</v>
          </cell>
          <cell r="E1786">
            <v>14.7</v>
          </cell>
          <cell r="F1786">
            <v>62.68</v>
          </cell>
        </row>
        <row r="1787">
          <cell r="A1787" t="str">
            <v> 340416</v>
          </cell>
          <cell r="B1787" t="str">
            <v>Árvore ornamental tipo Areca Bambu - h= 2,00 m</v>
          </cell>
          <cell r="C1787" t="str">
            <v>un</v>
          </cell>
          <cell r="D1787">
            <v>51.9</v>
          </cell>
          <cell r="E1787">
            <v>14.7</v>
          </cell>
          <cell r="F1787">
            <v>66.599999999999994</v>
          </cell>
        </row>
        <row r="1788">
          <cell r="A1788" t="str">
            <v> 340428</v>
          </cell>
          <cell r="B1788" t="str">
            <v>Árvore ornamental tipo Manaca-da-serra</v>
          </cell>
          <cell r="C1788" t="str">
            <v>un</v>
          </cell>
          <cell r="D1788">
            <v>134.77000000000001</v>
          </cell>
          <cell r="E1788">
            <v>14.7</v>
          </cell>
          <cell r="F1788">
            <v>149.47</v>
          </cell>
        </row>
        <row r="1789">
          <cell r="A1789" t="str">
            <v> 340436</v>
          </cell>
          <cell r="B1789" t="str">
            <v>Árvore ornamental tipo coqueiro Jerivá - h= 4,00 m</v>
          </cell>
          <cell r="C1789" t="str">
            <v>un</v>
          </cell>
          <cell r="D1789">
            <v>160.69999999999999</v>
          </cell>
          <cell r="E1789">
            <v>14.7</v>
          </cell>
          <cell r="F1789">
            <v>175.4</v>
          </cell>
        </row>
        <row r="1790">
          <cell r="A1790" t="str">
            <v> 340437</v>
          </cell>
          <cell r="B1790" t="str">
            <v>Árvore ornamental tipo Quaresmeira (Tibouchina granulosa) - h= 1,50 / 2,00 m</v>
          </cell>
          <cell r="C1790" t="str">
            <v>un</v>
          </cell>
          <cell r="D1790">
            <v>34.42</v>
          </cell>
          <cell r="E1790">
            <v>14.7</v>
          </cell>
          <cell r="F1790">
            <v>49.12</v>
          </cell>
        </row>
        <row r="1791">
          <cell r="A1791" t="str">
            <v> 340500</v>
          </cell>
          <cell r="B1791" t="str">
            <v>Cercas e fechamentos</v>
          </cell>
        </row>
        <row r="1792">
          <cell r="A1792" t="str">
            <v> 340501</v>
          </cell>
          <cell r="B1792" t="str">
            <v>Cerca em arame farpado com mourões de eucalipto</v>
          </cell>
          <cell r="C1792" t="str">
            <v>m</v>
          </cell>
          <cell r="D1792">
            <v>22.31</v>
          </cell>
          <cell r="E1792">
            <v>15.02</v>
          </cell>
          <cell r="F1792">
            <v>37.33</v>
          </cell>
        </row>
        <row r="1793">
          <cell r="A1793" t="str">
            <v> 340502</v>
          </cell>
          <cell r="B1793" t="str">
            <v>Cerca em arame farpado com mourões de concreto</v>
          </cell>
          <cell r="C1793" t="str">
            <v>m</v>
          </cell>
          <cell r="D1793">
            <v>14.37</v>
          </cell>
          <cell r="E1793">
            <v>15.48</v>
          </cell>
          <cell r="F1793">
            <v>29.85</v>
          </cell>
        </row>
        <row r="1794">
          <cell r="A1794" t="str">
            <v> 340503</v>
          </cell>
          <cell r="B1794" t="str">
            <v>Cerca em arame farpado com mourões de concreto, com ponta inclinada</v>
          </cell>
          <cell r="C1794" t="str">
            <v>m</v>
          </cell>
          <cell r="D1794">
            <v>19.170000000000002</v>
          </cell>
          <cell r="E1794">
            <v>15.48</v>
          </cell>
          <cell r="F1794">
            <v>34.65</v>
          </cell>
        </row>
        <row r="1795">
          <cell r="A1795" t="str">
            <v> 340505</v>
          </cell>
          <cell r="B1795" t="str">
            <v>Cerca em tela de aço galvanizado de 2´, montantes em mourões de concreto com ponta inclinada e arame farpado</v>
          </cell>
          <cell r="C1795" t="str">
            <v>m</v>
          </cell>
          <cell r="D1795">
            <v>64.3</v>
          </cell>
          <cell r="E1795">
            <v>24.62</v>
          </cell>
          <cell r="F1795">
            <v>88.92</v>
          </cell>
        </row>
        <row r="1796">
          <cell r="A1796" t="str">
            <v> 340508</v>
          </cell>
          <cell r="B1796" t="str">
            <v>Alambrado em tela de aço galvanizado de 2´, montantes metálicos e arame farpado, até 4,00 m de altura</v>
          </cell>
          <cell r="C1796" t="str">
            <v>m²</v>
          </cell>
          <cell r="D1796">
            <v>113.76</v>
          </cell>
          <cell r="E1796">
            <v>0</v>
          </cell>
          <cell r="F1796">
            <v>113.76</v>
          </cell>
        </row>
        <row r="1797">
          <cell r="A1797" t="str">
            <v> 340511</v>
          </cell>
          <cell r="B1797" t="str">
            <v>Alambrado em tela de aço galvanizado de 2´, montantes metálicos e arame farpado, acima de 4,00 m de altura</v>
          </cell>
          <cell r="C1797" t="str">
            <v>m²</v>
          </cell>
          <cell r="D1797">
            <v>86.97</v>
          </cell>
          <cell r="E1797">
            <v>0</v>
          </cell>
          <cell r="F1797">
            <v>86.97</v>
          </cell>
        </row>
        <row r="1798">
          <cell r="A1798" t="str">
            <v> 340512</v>
          </cell>
          <cell r="B1798" t="str">
            <v>Alambrado em tela de aço galvanizado de 1´, montantes metálicos e arame farpado</v>
          </cell>
          <cell r="C1798" t="str">
            <v>m²</v>
          </cell>
          <cell r="D1798">
            <v>95.67</v>
          </cell>
          <cell r="E1798">
            <v>0</v>
          </cell>
          <cell r="F1798">
            <v>95.67</v>
          </cell>
        </row>
        <row r="1799">
          <cell r="A1799" t="str">
            <v> 340517</v>
          </cell>
          <cell r="B1799" t="str">
            <v>Barreira de proteção perimetral em aço inoxidável AISI 430, dupla</v>
          </cell>
          <cell r="C1799" t="str">
            <v>m</v>
          </cell>
          <cell r="D1799">
            <v>27.62</v>
          </cell>
          <cell r="E1799">
            <v>0</v>
          </cell>
          <cell r="F1799">
            <v>27.62</v>
          </cell>
        </row>
        <row r="1800">
          <cell r="A1800" t="str">
            <v> 340519</v>
          </cell>
          <cell r="B1800" t="str">
            <v>Cerca em arame farpado com mourões de concreto com ponta inclinada, 12 fiadas</v>
          </cell>
          <cell r="C1800" t="str">
            <v>m</v>
          </cell>
          <cell r="D1800">
            <v>21.39</v>
          </cell>
          <cell r="E1800">
            <v>15.48</v>
          </cell>
          <cell r="F1800">
            <v>36.869999999999997</v>
          </cell>
        </row>
        <row r="1801">
          <cell r="A1801" t="str">
            <v> 340521</v>
          </cell>
          <cell r="B1801" t="str">
            <v>Alambrado em tela de aço galvanizado de 2´, montantes metálicos com extremo superior duplo e arame farpado, acima de 4,00 m de altura</v>
          </cell>
          <cell r="C1801" t="str">
            <v>m²</v>
          </cell>
          <cell r="D1801">
            <v>119.52</v>
          </cell>
          <cell r="E1801">
            <v>0</v>
          </cell>
          <cell r="F1801">
            <v>119.52</v>
          </cell>
        </row>
        <row r="1802">
          <cell r="A1802" t="str">
            <v> 340526</v>
          </cell>
          <cell r="B1802" t="str">
            <v>Gradil em aço galvanizado eletrofundido, malha 65 x 132 mm, e pintura eletrostática</v>
          </cell>
          <cell r="C1802" t="str">
            <v>m²</v>
          </cell>
          <cell r="D1802">
            <v>158.33000000000001</v>
          </cell>
          <cell r="E1802">
            <v>31.65</v>
          </cell>
          <cell r="F1802">
            <v>189.98</v>
          </cell>
        </row>
        <row r="1803">
          <cell r="A1803" t="str">
            <v> 340527</v>
          </cell>
          <cell r="B1803" t="str">
            <v>Alambrado em tela de aço galvanizado de 2´, montantes metálicos retos</v>
          </cell>
          <cell r="C1803" t="str">
            <v>m²</v>
          </cell>
          <cell r="D1803">
            <v>86.88</v>
          </cell>
          <cell r="E1803">
            <v>0</v>
          </cell>
          <cell r="F1803">
            <v>86.88</v>
          </cell>
        </row>
        <row r="1804">
          <cell r="A1804" t="str">
            <v> 340529</v>
          </cell>
          <cell r="B1804" t="str">
            <v>Portão de abrir em grade de aço galvanizado eletrofundida, malha 65 x 132 mm, e pintura eletrostática</v>
          </cell>
          <cell r="C1804" t="str">
            <v>m²</v>
          </cell>
          <cell r="D1804">
            <v>975.31</v>
          </cell>
          <cell r="E1804">
            <v>47.13</v>
          </cell>
          <cell r="F1804">
            <v>1022.44</v>
          </cell>
        </row>
        <row r="1805">
          <cell r="A1805" t="str">
            <v> 340530</v>
          </cell>
          <cell r="B1805" t="str">
            <v>Portão de correr em grade de aço galvanizado eletrofundida, malha 65 x 132 mm, e pintura eletrostática</v>
          </cell>
          <cell r="C1805" t="str">
            <v>m²</v>
          </cell>
          <cell r="D1805">
            <v>615.87</v>
          </cell>
          <cell r="E1805">
            <v>47.13</v>
          </cell>
          <cell r="F1805">
            <v>663</v>
          </cell>
        </row>
        <row r="1806">
          <cell r="A1806" t="str">
            <v> 340531</v>
          </cell>
          <cell r="B1806" t="str">
            <v>Gradil de ferro perfilado, tipo parque</v>
          </cell>
          <cell r="C1806" t="str">
            <v>m²</v>
          </cell>
          <cell r="D1806">
            <v>221.32</v>
          </cell>
          <cell r="E1806">
            <v>18.48</v>
          </cell>
          <cell r="F1806">
            <v>239.8</v>
          </cell>
        </row>
        <row r="1807">
          <cell r="A1807" t="str">
            <v> 340532</v>
          </cell>
          <cell r="B1807" t="str">
            <v>Portão de ferro perfilado, tipo parque</v>
          </cell>
          <cell r="C1807" t="str">
            <v>m²</v>
          </cell>
          <cell r="D1807">
            <v>314.76</v>
          </cell>
          <cell r="E1807">
            <v>16.010000000000002</v>
          </cell>
          <cell r="F1807">
            <v>330.77</v>
          </cell>
        </row>
        <row r="1808">
          <cell r="A1808" t="str">
            <v> 340533</v>
          </cell>
          <cell r="B1808" t="str">
            <v>Cerca de arame liso com mourões de concreto reto</v>
          </cell>
          <cell r="C1808" t="str">
            <v>m</v>
          </cell>
          <cell r="D1808">
            <v>20.5</v>
          </cell>
          <cell r="E1808">
            <v>12.35</v>
          </cell>
          <cell r="F1808">
            <v>32.85</v>
          </cell>
        </row>
        <row r="1809">
          <cell r="A1809" t="str">
            <v> 340535</v>
          </cell>
          <cell r="B1809" t="str">
            <v>Portão de abrir em gradil eletrofundido, malha 5 x 15 cm</v>
          </cell>
          <cell r="C1809" t="str">
            <v>m²</v>
          </cell>
          <cell r="D1809">
            <v>677.71</v>
          </cell>
          <cell r="E1809">
            <v>37.090000000000003</v>
          </cell>
          <cell r="F1809">
            <v>714.8</v>
          </cell>
        </row>
        <row r="1810">
          <cell r="A1810" t="str">
            <v> 340536</v>
          </cell>
          <cell r="B1810" t="str">
            <v>Gradil tela eletrosoldado, malha de 5 x 15cm, galvanizado</v>
          </cell>
          <cell r="C1810" t="str">
            <v>m²</v>
          </cell>
          <cell r="D1810">
            <v>45.64</v>
          </cell>
          <cell r="E1810">
            <v>46.17</v>
          </cell>
          <cell r="F1810">
            <v>91.81</v>
          </cell>
        </row>
        <row r="1811">
          <cell r="A1811" t="str">
            <v> 340537</v>
          </cell>
          <cell r="B1811" t="str">
            <v>Fechamento de divisa - mourão com placas pré moldadas</v>
          </cell>
          <cell r="C1811" t="str">
            <v>m</v>
          </cell>
          <cell r="D1811">
            <v>74.28</v>
          </cell>
          <cell r="E1811">
            <v>25</v>
          </cell>
          <cell r="F1811">
            <v>99.28</v>
          </cell>
        </row>
        <row r="1812">
          <cell r="A1812" t="str">
            <v> 340700</v>
          </cell>
          <cell r="B1812" t="str">
            <v>Árvores</v>
          </cell>
        </row>
        <row r="1813">
          <cell r="A1813" t="str">
            <v> 340778</v>
          </cell>
          <cell r="B1813" t="str">
            <v>Árvore tipo Aroeira salsa - h= 2,00 m</v>
          </cell>
          <cell r="C1813" t="str">
            <v>un</v>
          </cell>
          <cell r="D1813">
            <v>106.03</v>
          </cell>
          <cell r="E1813">
            <v>1.63</v>
          </cell>
          <cell r="F1813">
            <v>107.66</v>
          </cell>
        </row>
        <row r="1814">
          <cell r="A1814" t="str">
            <v> 341200</v>
          </cell>
          <cell r="B1814" t="str">
            <v>Árvores</v>
          </cell>
        </row>
        <row r="1815">
          <cell r="A1815" t="str">
            <v> 341241</v>
          </cell>
          <cell r="B1815" t="str">
            <v>Árvore do tipo Falso barbatimão - h = 2,00m</v>
          </cell>
          <cell r="C1815" t="str">
            <v>un</v>
          </cell>
          <cell r="D1815">
            <v>112.69</v>
          </cell>
          <cell r="E1815">
            <v>1.63</v>
          </cell>
          <cell r="F1815">
            <v>114.32</v>
          </cell>
        </row>
        <row r="1816">
          <cell r="A1816" t="str">
            <v> 342000</v>
          </cell>
          <cell r="B1816" t="str">
            <v>Reparos, conservações e complementos</v>
          </cell>
        </row>
        <row r="1817">
          <cell r="A1817" t="str">
            <v> 342005</v>
          </cell>
          <cell r="B1817" t="str">
            <v>Tela de arame galvanizado fio nº 22 BWG, malha de 2´, tipo galinheiro</v>
          </cell>
          <cell r="C1817" t="str">
            <v>m²</v>
          </cell>
          <cell r="D1817">
            <v>3.11</v>
          </cell>
          <cell r="E1817">
            <v>3.69</v>
          </cell>
          <cell r="F1817">
            <v>6.8</v>
          </cell>
        </row>
        <row r="1818">
          <cell r="A1818" t="str">
            <v> 342008</v>
          </cell>
          <cell r="B1818" t="str">
            <v>Tela de aço galvanizado fio nº 10 BWG, malha de 2´, tipo alambrado de segurança</v>
          </cell>
          <cell r="C1818" t="str">
            <v>m²</v>
          </cell>
          <cell r="D1818">
            <v>26.35</v>
          </cell>
          <cell r="E1818">
            <v>5.08</v>
          </cell>
          <cell r="F1818">
            <v>31.43</v>
          </cell>
        </row>
        <row r="1819">
          <cell r="A1819" t="str">
            <v> 342011</v>
          </cell>
          <cell r="B1819" t="str">
            <v>Recolocação de barreira de proteção perimetral, simples ou dupla</v>
          </cell>
          <cell r="C1819" t="str">
            <v>m</v>
          </cell>
          <cell r="D1819">
            <v>8.4</v>
          </cell>
          <cell r="E1819">
            <v>0</v>
          </cell>
          <cell r="F1819">
            <v>8.4</v>
          </cell>
        </row>
        <row r="1820">
          <cell r="A1820" t="str">
            <v> 342012</v>
          </cell>
          <cell r="B1820" t="str">
            <v>Seixo rolado</v>
          </cell>
          <cell r="C1820" t="str">
            <v>m³</v>
          </cell>
          <cell r="D1820">
            <v>305.2</v>
          </cell>
          <cell r="E1820">
            <v>38.56</v>
          </cell>
          <cell r="F1820">
            <v>343.76</v>
          </cell>
        </row>
        <row r="1821">
          <cell r="A1821" t="str">
            <v> 342016</v>
          </cell>
          <cell r="B1821" t="str">
            <v>Recolocação de alambrado, com altura até 4,50 m</v>
          </cell>
          <cell r="C1821" t="str">
            <v>m²</v>
          </cell>
          <cell r="D1821">
            <v>0.78</v>
          </cell>
          <cell r="E1821">
            <v>7.7</v>
          </cell>
          <cell r="F1821">
            <v>8.48</v>
          </cell>
        </row>
        <row r="1822">
          <cell r="A1822" t="str">
            <v> 342017</v>
          </cell>
          <cell r="B1822" t="str">
            <v>Recolocação de alambrado, com altura acima de 4,50 m</v>
          </cell>
          <cell r="C1822" t="str">
            <v>m²</v>
          </cell>
          <cell r="D1822">
            <v>0.82</v>
          </cell>
          <cell r="E1822">
            <v>10.31</v>
          </cell>
          <cell r="F1822">
            <v>11.13</v>
          </cell>
        </row>
        <row r="1823">
          <cell r="A1823" t="str">
            <v> 342038</v>
          </cell>
          <cell r="B1823" t="str">
            <v>Suporte para apoio de bicicletas em tubo de aço galvanizado, diâmetro de 2 1/2´</v>
          </cell>
          <cell r="C1823" t="str">
            <v>un</v>
          </cell>
          <cell r="D1823">
            <v>159.25</v>
          </cell>
          <cell r="E1823">
            <v>84.58</v>
          </cell>
          <cell r="F1823">
            <v>243.83</v>
          </cell>
        </row>
        <row r="1824">
          <cell r="A1824" t="str">
            <v> 342039</v>
          </cell>
          <cell r="B1824" t="str">
            <v>Grelha arvoreira em ferro fundido</v>
          </cell>
          <cell r="C1824" t="str">
            <v>m²</v>
          </cell>
          <cell r="D1824">
            <v>476.47</v>
          </cell>
          <cell r="E1824">
            <v>10.62</v>
          </cell>
          <cell r="F1824">
            <v>487.09</v>
          </cell>
        </row>
        <row r="1825">
          <cell r="A1825" t="str">
            <v> 350000</v>
          </cell>
          <cell r="B1825" t="str">
            <v>Playground e equipamento recreativo</v>
          </cell>
        </row>
        <row r="1826">
          <cell r="A1826" t="str">
            <v> 350100</v>
          </cell>
          <cell r="B1826" t="str">
            <v>Quadra e equipamento de esportes</v>
          </cell>
        </row>
        <row r="1827">
          <cell r="A1827" t="str">
            <v> 350107</v>
          </cell>
          <cell r="B1827" t="str">
            <v>Tela de arame galvanizado fio nº 12 BWG, malha de 2´</v>
          </cell>
          <cell r="C1827" t="str">
            <v>m²</v>
          </cell>
          <cell r="D1827">
            <v>19.38</v>
          </cell>
          <cell r="E1827">
            <v>3.2</v>
          </cell>
          <cell r="F1827">
            <v>22.58</v>
          </cell>
        </row>
        <row r="1828">
          <cell r="A1828" t="str">
            <v> 350115</v>
          </cell>
          <cell r="B1828" t="str">
            <v>Trave oficial completa com rede para futebol de salão</v>
          </cell>
          <cell r="C1828" t="str">
            <v>cj</v>
          </cell>
          <cell r="D1828">
            <v>781.33</v>
          </cell>
          <cell r="E1828">
            <v>76.709999999999994</v>
          </cell>
          <cell r="F1828">
            <v>858.04</v>
          </cell>
        </row>
        <row r="1829">
          <cell r="A1829" t="str">
            <v> 350116</v>
          </cell>
          <cell r="B1829" t="str">
            <v>Tabela completa com suporte e rede para basquete</v>
          </cell>
          <cell r="C1829" t="str">
            <v>un</v>
          </cell>
          <cell r="D1829">
            <v>968.77</v>
          </cell>
          <cell r="E1829">
            <v>947.92</v>
          </cell>
          <cell r="F1829">
            <v>1916.69</v>
          </cell>
        </row>
        <row r="1830">
          <cell r="A1830" t="str">
            <v> 350117</v>
          </cell>
          <cell r="B1830" t="str">
            <v>Poste oficial completo com rede para voleibol</v>
          </cell>
          <cell r="C1830" t="str">
            <v>cj</v>
          </cell>
          <cell r="D1830">
            <v>702.51</v>
          </cell>
          <cell r="E1830">
            <v>76.709999999999994</v>
          </cell>
          <cell r="F1830">
            <v>779.22</v>
          </cell>
        </row>
        <row r="1831">
          <cell r="A1831" t="str">
            <v> 350155</v>
          </cell>
          <cell r="B1831" t="str">
            <v>Piso em fibra de polipropileno corrugado para quadra de esportes, inclusive pintura</v>
          </cell>
          <cell r="C1831" t="str">
            <v>m²</v>
          </cell>
          <cell r="D1831">
            <v>57.02</v>
          </cell>
          <cell r="E1831">
            <v>14.67</v>
          </cell>
          <cell r="F1831">
            <v>71.69</v>
          </cell>
        </row>
        <row r="1832">
          <cell r="A1832" t="str">
            <v> 350300</v>
          </cell>
          <cell r="B1832" t="str">
            <v>Abrigo, guarita e quiosque</v>
          </cell>
        </row>
        <row r="1833">
          <cell r="A1833" t="str">
            <v> 350306</v>
          </cell>
          <cell r="B1833" t="str">
            <v>Cancela manual, metálica, com barreira até 3,50 m</v>
          </cell>
          <cell r="C1833" t="str">
            <v>un</v>
          </cell>
          <cell r="D1833">
            <v>1482.5</v>
          </cell>
          <cell r="E1833">
            <v>30.95</v>
          </cell>
          <cell r="F1833">
            <v>1513.45</v>
          </cell>
        </row>
        <row r="1834">
          <cell r="A1834" t="str">
            <v> 350400</v>
          </cell>
          <cell r="B1834" t="str">
            <v>Bancos</v>
          </cell>
        </row>
        <row r="1835">
          <cell r="A1835" t="str">
            <v> 350402</v>
          </cell>
          <cell r="B1835" t="str">
            <v>Banco contínuo em concreto vazado</v>
          </cell>
          <cell r="C1835" t="str">
            <v>m</v>
          </cell>
          <cell r="D1835">
            <v>52.57</v>
          </cell>
          <cell r="E1835">
            <v>45.47</v>
          </cell>
          <cell r="F1835">
            <v>98.04</v>
          </cell>
        </row>
        <row r="1836">
          <cell r="A1836" t="str">
            <v> 350412</v>
          </cell>
          <cell r="B1836" t="str">
            <v>Banco em concreto pré-moldado, dimensões 150 x 45 x 45 cm</v>
          </cell>
          <cell r="C1836" t="str">
            <v>un</v>
          </cell>
          <cell r="D1836">
            <v>264.94</v>
          </cell>
          <cell r="E1836">
            <v>10.33</v>
          </cell>
          <cell r="F1836">
            <v>275.27</v>
          </cell>
        </row>
        <row r="1837">
          <cell r="A1837" t="str">
            <v> 350413</v>
          </cell>
          <cell r="B1837" t="str">
            <v>Banco de madeira sobre alvenaria</v>
          </cell>
          <cell r="C1837" t="str">
            <v>m²</v>
          </cell>
          <cell r="D1837">
            <v>72.58</v>
          </cell>
          <cell r="E1837">
            <v>27.39</v>
          </cell>
          <cell r="F1837">
            <v>99.97</v>
          </cell>
        </row>
        <row r="1838">
          <cell r="A1838" t="str">
            <v> 350500</v>
          </cell>
          <cell r="B1838" t="str">
            <v>Equipamento recreativo</v>
          </cell>
        </row>
        <row r="1839">
          <cell r="A1839" t="str">
            <v> 350520</v>
          </cell>
          <cell r="B1839" t="str">
            <v>Centro de atividades em madeira rústica</v>
          </cell>
          <cell r="C1839" t="str">
            <v>cj</v>
          </cell>
          <cell r="D1839">
            <v>2648.92</v>
          </cell>
          <cell r="E1839">
            <v>101.91</v>
          </cell>
          <cell r="F1839">
            <v>2750.83</v>
          </cell>
        </row>
        <row r="1840">
          <cell r="A1840" t="str">
            <v> 350521</v>
          </cell>
          <cell r="B1840" t="str">
            <v>Balanço duplo em madeira rústica</v>
          </cell>
          <cell r="C1840" t="str">
            <v>cj</v>
          </cell>
          <cell r="D1840">
            <v>1124.8399999999999</v>
          </cell>
          <cell r="E1840">
            <v>101.91</v>
          </cell>
          <cell r="F1840">
            <v>1226.75</v>
          </cell>
        </row>
        <row r="1841">
          <cell r="A1841" t="str">
            <v> 350522</v>
          </cell>
          <cell r="B1841" t="str">
            <v>Gangorra dupla em madeira rústica</v>
          </cell>
          <cell r="C1841" t="str">
            <v>cj</v>
          </cell>
          <cell r="D1841">
            <v>839.48</v>
          </cell>
          <cell r="E1841">
            <v>101.91</v>
          </cell>
          <cell r="F1841">
            <v>941.39</v>
          </cell>
        </row>
        <row r="1842">
          <cell r="A1842" t="str">
            <v> 350524</v>
          </cell>
          <cell r="B1842" t="str">
            <v>Gira-gira em ferro com assento de madeira (8 lugares)</v>
          </cell>
          <cell r="C1842" t="str">
            <v>cj</v>
          </cell>
          <cell r="D1842">
            <v>1049.76</v>
          </cell>
          <cell r="E1842">
            <v>101.91</v>
          </cell>
          <cell r="F1842">
            <v>1151.67</v>
          </cell>
        </row>
        <row r="1843">
          <cell r="A1843" t="str">
            <v> 350700</v>
          </cell>
          <cell r="B1843" t="str">
            <v>Mastro para bandeiras</v>
          </cell>
        </row>
        <row r="1844">
          <cell r="A1844" t="str">
            <v> 350702</v>
          </cell>
          <cell r="B1844" t="str">
            <v>Plataforma com 3 mastros galvanizados, h= 7,00 m</v>
          </cell>
          <cell r="C1844" t="str">
            <v>cj</v>
          </cell>
          <cell r="D1844">
            <v>2468.6999999999998</v>
          </cell>
          <cell r="E1844">
            <v>162.1</v>
          </cell>
          <cell r="F1844">
            <v>2630.8</v>
          </cell>
        </row>
        <row r="1845">
          <cell r="A1845" t="str">
            <v> 350703</v>
          </cell>
          <cell r="B1845" t="str">
            <v>Plataforma com 3 mastros galvanizados, h= 9,00 m</v>
          </cell>
          <cell r="C1845" t="str">
            <v>cj</v>
          </cell>
          <cell r="D1845">
            <v>3176.58</v>
          </cell>
          <cell r="E1845">
            <v>162.1</v>
          </cell>
          <cell r="F1845">
            <v>3338.68</v>
          </cell>
        </row>
        <row r="1846">
          <cell r="A1846" t="str">
            <v> 350706</v>
          </cell>
          <cell r="B1846" t="str">
            <v>Mastro para bandeira galvanizado, h= 9,00 m</v>
          </cell>
          <cell r="C1846" t="str">
            <v>un</v>
          </cell>
          <cell r="D1846">
            <v>1046.29</v>
          </cell>
          <cell r="E1846">
            <v>24.05</v>
          </cell>
          <cell r="F1846">
            <v>1070.3399999999999</v>
          </cell>
        </row>
        <row r="1847">
          <cell r="A1847" t="str">
            <v> 350707</v>
          </cell>
          <cell r="B1847" t="str">
            <v>Mastro para bandeira galvanizado, h= 7,00 m</v>
          </cell>
          <cell r="C1847" t="str">
            <v>un</v>
          </cell>
          <cell r="D1847">
            <v>810.35</v>
          </cell>
          <cell r="E1847">
            <v>24.05</v>
          </cell>
          <cell r="F1847">
            <v>834.4</v>
          </cell>
        </row>
        <row r="1848">
          <cell r="A1848" t="str">
            <v> 352000</v>
          </cell>
          <cell r="B1848" t="str">
            <v>Reparos, conservações e complementos</v>
          </cell>
        </row>
        <row r="1849">
          <cell r="A1849" t="str">
            <v> 352001</v>
          </cell>
          <cell r="B1849" t="str">
            <v>Tela em poliamida (nylon), malha 10 x 10 cm, fio 2 mm</v>
          </cell>
          <cell r="C1849" t="str">
            <v>m²</v>
          </cell>
          <cell r="D1849">
            <v>8.7100000000000009</v>
          </cell>
          <cell r="E1849">
            <v>0</v>
          </cell>
          <cell r="F1849">
            <v>8.7100000000000009</v>
          </cell>
        </row>
        <row r="1850">
          <cell r="A1850" t="str">
            <v> 360000</v>
          </cell>
          <cell r="B1850" t="str">
            <v>Entrada de energia elétrica e telefonia</v>
          </cell>
        </row>
        <row r="1851">
          <cell r="A1851" t="str">
            <v> 360100</v>
          </cell>
          <cell r="B1851" t="str">
            <v>Entrada de energia - componentes</v>
          </cell>
        </row>
        <row r="1852">
          <cell r="A1852" t="str">
            <v> 360124</v>
          </cell>
          <cell r="B1852" t="str">
            <v>Cubículo de média tensão, para uso ao tempo, classe 25 kV</v>
          </cell>
          <cell r="C1852" t="str">
            <v>cj</v>
          </cell>
          <cell r="D1852">
            <v>104759.1</v>
          </cell>
          <cell r="E1852">
            <v>121.21</v>
          </cell>
          <cell r="F1852">
            <v>104880.31</v>
          </cell>
        </row>
        <row r="1853">
          <cell r="A1853" t="str">
            <v> 360125</v>
          </cell>
          <cell r="B1853" t="str">
            <v>Cubículo de média tensão, para uso ao tempo, classe 15 kV</v>
          </cell>
          <cell r="C1853" t="str">
            <v>cj</v>
          </cell>
          <cell r="D1853">
            <v>81240.100000000006</v>
          </cell>
          <cell r="E1853">
            <v>121.21</v>
          </cell>
          <cell r="F1853">
            <v>81361.31</v>
          </cell>
        </row>
        <row r="1854">
          <cell r="A1854" t="str">
            <v> 360126</v>
          </cell>
          <cell r="B1854" t="str">
            <v>Cubículo de entrada e medição para uso abrigado, classe 15 kV</v>
          </cell>
          <cell r="C1854" t="str">
            <v>un</v>
          </cell>
          <cell r="D1854">
            <v>68265.600000000006</v>
          </cell>
          <cell r="E1854">
            <v>242.42</v>
          </cell>
          <cell r="F1854">
            <v>68508.02</v>
          </cell>
        </row>
        <row r="1855">
          <cell r="A1855" t="str">
            <v> 360300</v>
          </cell>
          <cell r="B1855" t="str">
            <v>Caixas de entrada / medição</v>
          </cell>
        </row>
        <row r="1856">
          <cell r="A1856" t="str">
            <v> 360301</v>
          </cell>
          <cell r="B1856" t="str">
            <v>Caixa de medição tipo II (300 x 560 x 200) mm, padrão concessionárias</v>
          </cell>
          <cell r="C1856" t="str">
            <v>un</v>
          </cell>
          <cell r="D1856">
            <v>76.349999999999994</v>
          </cell>
          <cell r="E1856">
            <v>79.27</v>
          </cell>
          <cell r="F1856">
            <v>155.62</v>
          </cell>
        </row>
        <row r="1857">
          <cell r="A1857" t="str">
            <v> 360302</v>
          </cell>
          <cell r="B1857" t="str">
            <v>Caixa de medição polifásica (500 x 600 x 200) mm, padrão concessionárias</v>
          </cell>
          <cell r="C1857" t="str">
            <v>un</v>
          </cell>
          <cell r="D1857">
            <v>127.52</v>
          </cell>
          <cell r="E1857">
            <v>79.27</v>
          </cell>
          <cell r="F1857">
            <v>206.79</v>
          </cell>
        </row>
        <row r="1858">
          <cell r="A1858" t="str">
            <v> 360303</v>
          </cell>
          <cell r="B1858" t="str">
            <v>Caixa de medição externa tipo ´L´ (900 x 600 x 270) mm, padrão Eletropaulo</v>
          </cell>
          <cell r="C1858" t="str">
            <v>un</v>
          </cell>
          <cell r="D1858">
            <v>278.93</v>
          </cell>
          <cell r="E1858">
            <v>90.32</v>
          </cell>
          <cell r="F1858">
            <v>369.25</v>
          </cell>
        </row>
        <row r="1859">
          <cell r="A1859" t="str">
            <v> 360305</v>
          </cell>
          <cell r="B1859" t="str">
            <v>Caixa de medição externa tipo ´N´ (1300 x 1200 x 270) mm, padrão Eletropaulo</v>
          </cell>
          <cell r="C1859" t="str">
            <v>un</v>
          </cell>
          <cell r="D1859">
            <v>1028.26</v>
          </cell>
          <cell r="E1859">
            <v>90.32</v>
          </cell>
          <cell r="F1859">
            <v>1118.58</v>
          </cell>
        </row>
        <row r="1860">
          <cell r="A1860" t="str">
            <v> 360306</v>
          </cell>
          <cell r="B1860" t="str">
            <v>Caixa de medição externa tipo ´M´ (900 x 1200 x 270) mm, padrão Eletropaulo</v>
          </cell>
          <cell r="C1860" t="str">
            <v>un</v>
          </cell>
          <cell r="D1860">
            <v>726.22</v>
          </cell>
          <cell r="E1860">
            <v>90.32</v>
          </cell>
          <cell r="F1860">
            <v>816.54</v>
          </cell>
        </row>
        <row r="1861">
          <cell r="A1861" t="str">
            <v> 360308</v>
          </cell>
          <cell r="B1861" t="str">
            <v>Caixa para seccionadora tipo ´T´ (900 x 600 x 250) mm, padrão Eletropaulo</v>
          </cell>
          <cell r="C1861" t="str">
            <v>un</v>
          </cell>
          <cell r="D1861">
            <v>263.24</v>
          </cell>
          <cell r="E1861">
            <v>67.739999999999995</v>
          </cell>
          <cell r="F1861">
            <v>330.98</v>
          </cell>
        </row>
        <row r="1862">
          <cell r="A1862" t="str">
            <v> 360309</v>
          </cell>
          <cell r="B1862" t="str">
            <v>Caixa de medição interna tipo ´A1´ (1000 x 1000 x 300) mm, padrão Eletropaulo</v>
          </cell>
          <cell r="C1862" t="str">
            <v>un</v>
          </cell>
          <cell r="D1862">
            <v>984.66</v>
          </cell>
          <cell r="E1862">
            <v>95.23</v>
          </cell>
          <cell r="F1862">
            <v>1079.8900000000001</v>
          </cell>
        </row>
        <row r="1863">
          <cell r="A1863" t="str">
            <v> 360312</v>
          </cell>
          <cell r="B1863" t="str">
            <v>Caixa de proteção para transformador de corrente, (1000 x 750 x 300) mm, padrão CPFL</v>
          </cell>
          <cell r="C1863" t="str">
            <v>un</v>
          </cell>
          <cell r="D1863">
            <v>345.22</v>
          </cell>
          <cell r="E1863">
            <v>90.32</v>
          </cell>
          <cell r="F1863">
            <v>435.54</v>
          </cell>
        </row>
        <row r="1864">
          <cell r="A1864" t="str">
            <v> 360313</v>
          </cell>
          <cell r="B1864" t="str">
            <v>Caixa de proteção dos bornes do medidor, (300 x 250 x 90) mm, padrão CPFL</v>
          </cell>
          <cell r="C1864" t="str">
            <v>un</v>
          </cell>
          <cell r="D1864">
            <v>31.7</v>
          </cell>
          <cell r="E1864">
            <v>45.16</v>
          </cell>
          <cell r="F1864">
            <v>76.86</v>
          </cell>
        </row>
        <row r="1865">
          <cell r="A1865" t="str">
            <v> 360315</v>
          </cell>
          <cell r="B1865" t="str">
            <v>Caixa de entrada tipo ´E´ (560 x 350 x 210) mm - padrão Eletropaulo</v>
          </cell>
          <cell r="C1865" t="str">
            <v>un</v>
          </cell>
          <cell r="D1865">
            <v>116.32</v>
          </cell>
          <cell r="E1865">
            <v>79.27</v>
          </cell>
          <cell r="F1865">
            <v>195.59</v>
          </cell>
        </row>
        <row r="1866">
          <cell r="A1866" t="str">
            <v> 360316</v>
          </cell>
          <cell r="B1866" t="str">
            <v>Caixa base lateral tipo ´N´ (130 x 40 x 25) cm</v>
          </cell>
          <cell r="C1866" t="str">
            <v>un</v>
          </cell>
          <cell r="D1866">
            <v>255.83</v>
          </cell>
          <cell r="E1866">
            <v>90.32</v>
          </cell>
          <cell r="F1866">
            <v>346.15</v>
          </cell>
        </row>
        <row r="1867">
          <cell r="A1867" t="str">
            <v> 360400</v>
          </cell>
          <cell r="B1867" t="str">
            <v>Suporte (Braquet)</v>
          </cell>
        </row>
        <row r="1868">
          <cell r="A1868" t="str">
            <v> 360401</v>
          </cell>
          <cell r="B1868" t="str">
            <v>Suporte para 1 isolador de baixa tensão</v>
          </cell>
          <cell r="C1868" t="str">
            <v>un</v>
          </cell>
          <cell r="D1868">
            <v>8.3000000000000007</v>
          </cell>
          <cell r="E1868">
            <v>6.78</v>
          </cell>
          <cell r="F1868">
            <v>15.08</v>
          </cell>
        </row>
        <row r="1869">
          <cell r="A1869" t="str">
            <v> 360403</v>
          </cell>
          <cell r="B1869" t="str">
            <v>Suporte para 2 isoladores de baixa tensão</v>
          </cell>
          <cell r="C1869" t="str">
            <v>un</v>
          </cell>
          <cell r="D1869">
            <v>16.739999999999998</v>
          </cell>
          <cell r="E1869">
            <v>6.78</v>
          </cell>
          <cell r="F1869">
            <v>23.52</v>
          </cell>
        </row>
        <row r="1870">
          <cell r="A1870" t="str">
            <v> 360405</v>
          </cell>
          <cell r="B1870" t="str">
            <v>Suporte para 3 isoladores de baixa tensão</v>
          </cell>
          <cell r="C1870" t="str">
            <v>un</v>
          </cell>
          <cell r="D1870">
            <v>26.55</v>
          </cell>
          <cell r="E1870">
            <v>6.78</v>
          </cell>
          <cell r="F1870">
            <v>33.33</v>
          </cell>
        </row>
        <row r="1871">
          <cell r="A1871" t="str">
            <v> 360407</v>
          </cell>
          <cell r="B1871" t="str">
            <v>Suporte para 4 isoladores de baixa tensão</v>
          </cell>
          <cell r="C1871" t="str">
            <v>un</v>
          </cell>
          <cell r="D1871">
            <v>36.99</v>
          </cell>
          <cell r="E1871">
            <v>6.78</v>
          </cell>
          <cell r="F1871">
            <v>43.77</v>
          </cell>
        </row>
        <row r="1872">
          <cell r="A1872" t="str">
            <v> 360500</v>
          </cell>
          <cell r="B1872" t="str">
            <v>Isoladores</v>
          </cell>
        </row>
        <row r="1873">
          <cell r="A1873" t="str">
            <v> 360501</v>
          </cell>
          <cell r="B1873" t="str">
            <v>Isolador tipo roldana para baixa tensão de 76 x 79 mm</v>
          </cell>
          <cell r="C1873" t="str">
            <v>un</v>
          </cell>
          <cell r="D1873">
            <v>11.13</v>
          </cell>
          <cell r="E1873">
            <v>4.5199999999999996</v>
          </cell>
          <cell r="F1873">
            <v>15.65</v>
          </cell>
        </row>
        <row r="1874">
          <cell r="A1874" t="str">
            <v> 360502</v>
          </cell>
          <cell r="B1874" t="str">
            <v>Isolador tipo castanha incluindo grampo de sustentação</v>
          </cell>
          <cell r="C1874" t="str">
            <v>un</v>
          </cell>
          <cell r="D1874">
            <v>5.5</v>
          </cell>
          <cell r="E1874">
            <v>4.5199999999999996</v>
          </cell>
          <cell r="F1874">
            <v>10.02</v>
          </cell>
        </row>
        <row r="1875">
          <cell r="A1875" t="str">
            <v> 360503</v>
          </cell>
          <cell r="B1875" t="str">
            <v>Isolador tipo disco para 23 kV (poste)</v>
          </cell>
          <cell r="C1875" t="str">
            <v>un</v>
          </cell>
          <cell r="D1875">
            <v>48.75</v>
          </cell>
          <cell r="E1875">
            <v>6.73</v>
          </cell>
          <cell r="F1875">
            <v>55.48</v>
          </cell>
        </row>
        <row r="1876">
          <cell r="A1876" t="str">
            <v> 360504</v>
          </cell>
          <cell r="B1876" t="str">
            <v>Isolador tipo disco para 15 kV de 6´ - 150 mm</v>
          </cell>
          <cell r="C1876" t="str">
            <v>un</v>
          </cell>
          <cell r="D1876">
            <v>31.22</v>
          </cell>
          <cell r="E1876">
            <v>4.5199999999999996</v>
          </cell>
          <cell r="F1876">
            <v>35.74</v>
          </cell>
        </row>
        <row r="1877">
          <cell r="A1877" t="str">
            <v> 360507</v>
          </cell>
          <cell r="B1877" t="str">
            <v>Isolador tipo pino para 25 kV, inclusive pino (poste)</v>
          </cell>
          <cell r="C1877" t="str">
            <v>un</v>
          </cell>
          <cell r="D1877">
            <v>28.56</v>
          </cell>
          <cell r="E1877">
            <v>16.940000000000001</v>
          </cell>
          <cell r="F1877">
            <v>45.5</v>
          </cell>
        </row>
        <row r="1878">
          <cell r="A1878" t="str">
            <v> 360508</v>
          </cell>
          <cell r="B1878" t="str">
            <v>Isolador tipo pino para 15 kV, inclusive pino (poste)</v>
          </cell>
          <cell r="C1878" t="str">
            <v>un</v>
          </cell>
          <cell r="D1878">
            <v>22.61</v>
          </cell>
          <cell r="E1878">
            <v>16.940000000000001</v>
          </cell>
          <cell r="F1878">
            <v>39.549999999999997</v>
          </cell>
        </row>
        <row r="1879">
          <cell r="A1879" t="str">
            <v> 360510</v>
          </cell>
          <cell r="B1879" t="str">
            <v>Isolador pedestal para 15 kV</v>
          </cell>
          <cell r="C1879" t="str">
            <v>un</v>
          </cell>
          <cell r="D1879">
            <v>47.52</v>
          </cell>
          <cell r="E1879">
            <v>4.5199999999999996</v>
          </cell>
          <cell r="F1879">
            <v>52.04</v>
          </cell>
        </row>
        <row r="1880">
          <cell r="A1880" t="str">
            <v> 360511</v>
          </cell>
          <cell r="B1880" t="str">
            <v>Isolador pedestal para 25 kV</v>
          </cell>
          <cell r="C1880" t="str">
            <v>un</v>
          </cell>
          <cell r="D1880">
            <v>65.92</v>
          </cell>
          <cell r="E1880">
            <v>4.5199999999999996</v>
          </cell>
          <cell r="F1880">
            <v>70.44</v>
          </cell>
        </row>
        <row r="1881">
          <cell r="A1881" t="str">
            <v> 360600</v>
          </cell>
          <cell r="B1881" t="str">
            <v>Muflas e terminais</v>
          </cell>
        </row>
        <row r="1882">
          <cell r="A1882" t="str">
            <v> 360601</v>
          </cell>
          <cell r="B1882" t="str">
            <v>Terminal modular (mufla) unipolar interno para cabo até 120 mm²/25 kV</v>
          </cell>
          <cell r="C1882" t="str">
            <v>cj</v>
          </cell>
          <cell r="D1882">
            <v>260.79000000000002</v>
          </cell>
          <cell r="E1882">
            <v>11.3</v>
          </cell>
          <cell r="F1882">
            <v>272.08999999999997</v>
          </cell>
        </row>
        <row r="1883">
          <cell r="A1883" t="str">
            <v> 360603</v>
          </cell>
          <cell r="B1883" t="str">
            <v>Terminal modular (mufla) unipolar externo para cabo até 70 mm²/25 kV</v>
          </cell>
          <cell r="C1883" t="str">
            <v>cj</v>
          </cell>
          <cell r="D1883">
            <v>267.58</v>
          </cell>
          <cell r="E1883">
            <v>11.3</v>
          </cell>
          <cell r="F1883">
            <v>278.88</v>
          </cell>
        </row>
        <row r="1884">
          <cell r="A1884" t="str">
            <v> 360606</v>
          </cell>
          <cell r="B1884" t="str">
            <v>Terminal modular (mufla) unipolar externo para cabo até 70 mm²/15 kV</v>
          </cell>
          <cell r="C1884" t="str">
            <v>cj</v>
          </cell>
          <cell r="D1884">
            <v>271.7</v>
          </cell>
          <cell r="E1884">
            <v>11.3</v>
          </cell>
          <cell r="F1884">
            <v>283</v>
          </cell>
        </row>
        <row r="1885">
          <cell r="A1885" t="str">
            <v> 360608</v>
          </cell>
          <cell r="B1885" t="str">
            <v>Terminal modular (mufla) unipolar interno para cabo até 70 mm²/15 kV</v>
          </cell>
          <cell r="C1885" t="str">
            <v>cj</v>
          </cell>
          <cell r="D1885">
            <v>248.8</v>
          </cell>
          <cell r="E1885">
            <v>11.3</v>
          </cell>
          <cell r="F1885">
            <v>260.10000000000002</v>
          </cell>
        </row>
        <row r="1886">
          <cell r="A1886" t="str">
            <v> 360700</v>
          </cell>
          <cell r="B1886" t="str">
            <v>Pára-raios de média tensão</v>
          </cell>
        </row>
        <row r="1887">
          <cell r="A1887" t="str">
            <v> 360701</v>
          </cell>
          <cell r="B1887" t="str">
            <v>Pára-raios de distribuição, classe 12 kV/5 kA, completo, encapsulado com polímero</v>
          </cell>
          <cell r="C1887" t="str">
            <v>un</v>
          </cell>
          <cell r="D1887">
            <v>122.64</v>
          </cell>
          <cell r="E1887">
            <v>10.64</v>
          </cell>
          <cell r="F1887">
            <v>133.28</v>
          </cell>
        </row>
        <row r="1888">
          <cell r="A1888" t="str">
            <v> 360703</v>
          </cell>
          <cell r="B1888" t="str">
            <v>Pára-raios de distribuição, classe 12 kV/10 kA, completo, encapsulado com polímero</v>
          </cell>
          <cell r="C1888" t="str">
            <v>un</v>
          </cell>
          <cell r="D1888">
            <v>109.91</v>
          </cell>
          <cell r="E1888">
            <v>10.64</v>
          </cell>
          <cell r="F1888">
            <v>120.55</v>
          </cell>
        </row>
        <row r="1889">
          <cell r="A1889" t="str">
            <v> 360705</v>
          </cell>
          <cell r="B1889" t="str">
            <v>Pára-raios de distribuição, classe 15 kV/5 kA, completo, encapsulado com polímero</v>
          </cell>
          <cell r="C1889" t="str">
            <v>un</v>
          </cell>
          <cell r="D1889">
            <v>120.4</v>
          </cell>
          <cell r="E1889">
            <v>10.64</v>
          </cell>
          <cell r="F1889">
            <v>131.04</v>
          </cell>
        </row>
        <row r="1890">
          <cell r="A1890" t="str">
            <v> 360706</v>
          </cell>
          <cell r="B1890" t="str">
            <v>Pára-raios de distribuição, classe 15 kV/10 kA, completo, encapsulado com polímero</v>
          </cell>
          <cell r="C1890" t="str">
            <v>un</v>
          </cell>
          <cell r="D1890">
            <v>133.49</v>
          </cell>
          <cell r="E1890">
            <v>10.64</v>
          </cell>
          <cell r="F1890">
            <v>144.13</v>
          </cell>
        </row>
        <row r="1891">
          <cell r="A1891" t="str">
            <v> 360707</v>
          </cell>
          <cell r="B1891" t="str">
            <v>Pára-raios de distribuição, classe 21 kV/5 kA, completo, encapsulado com polímero</v>
          </cell>
          <cell r="C1891" t="str">
            <v>un</v>
          </cell>
          <cell r="D1891">
            <v>163.5</v>
          </cell>
          <cell r="E1891">
            <v>10.64</v>
          </cell>
          <cell r="F1891">
            <v>174.14</v>
          </cell>
        </row>
        <row r="1892">
          <cell r="A1892" t="str">
            <v> 360800</v>
          </cell>
          <cell r="B1892" t="str">
            <v>Gerador e grupo gerador</v>
          </cell>
        </row>
        <row r="1893">
          <cell r="A1893" t="str">
            <v> 360801</v>
          </cell>
          <cell r="B1893" t="str">
            <v>Grupo gerador com potência de 40/36 kVA, 220/127 V ou 380/220 V e fator de potência de 0,8 indutivo, completo, inclusive painel e conjunto de baterias</v>
          </cell>
          <cell r="C1893" t="str">
            <v>un</v>
          </cell>
          <cell r="D1893">
            <v>39295.54</v>
          </cell>
          <cell r="E1893">
            <v>473.55</v>
          </cell>
          <cell r="F1893">
            <v>39769.089999999997</v>
          </cell>
        </row>
        <row r="1894">
          <cell r="A1894" t="str">
            <v> 360803</v>
          </cell>
          <cell r="B1894" t="str">
            <v>Grupo gerador com potência de 250/228 kVA, 220/127 V ou 380/220 V e fator de potência de 0,8 indutivo, completo, inclusive painel e conjunto de baterias</v>
          </cell>
          <cell r="C1894" t="str">
            <v>un</v>
          </cell>
          <cell r="D1894">
            <v>96228.25</v>
          </cell>
          <cell r="E1894">
            <v>885.32</v>
          </cell>
          <cell r="F1894">
            <v>97113.57</v>
          </cell>
        </row>
        <row r="1895">
          <cell r="A1895" t="str">
            <v> 360804</v>
          </cell>
          <cell r="B1895" t="str">
            <v>Grupo gerador com potência de 350/320 kVA, 220/127 V ou 380/220 V e fator de potência de 0,8 indutivo, completo, inclusive painel e conjunto de baterias</v>
          </cell>
          <cell r="C1895" t="str">
            <v>un</v>
          </cell>
          <cell r="D1895">
            <v>133351</v>
          </cell>
          <cell r="E1895">
            <v>885.32</v>
          </cell>
          <cell r="F1895">
            <v>134236.32</v>
          </cell>
        </row>
        <row r="1896">
          <cell r="A1896" t="str">
            <v> 360805</v>
          </cell>
          <cell r="B1896" t="str">
            <v>Grupo gerador com potência de 80-73/88-81 kVA, 220/127 V ou 380/220 V e fator de potência de 0,8 indutivo, completo, inclusive painel e conjunto de baterias</v>
          </cell>
          <cell r="C1896" t="str">
            <v>un</v>
          </cell>
          <cell r="D1896">
            <v>53537.25</v>
          </cell>
          <cell r="E1896">
            <v>885.32</v>
          </cell>
          <cell r="F1896">
            <v>54422.57</v>
          </cell>
        </row>
        <row r="1897">
          <cell r="A1897" t="str">
            <v> 360806</v>
          </cell>
          <cell r="B1897" t="str">
            <v>Grupo gerador com potência de 165/150 kVA, 220/127 V ou 380/220 V e fator de potência de 0,8 indutivo, completo, inclusive painel e conjunto de baterias</v>
          </cell>
          <cell r="C1897" t="str">
            <v>un</v>
          </cell>
          <cell r="D1897">
            <v>62825.4</v>
          </cell>
          <cell r="E1897">
            <v>885.32</v>
          </cell>
          <cell r="F1897">
            <v>63710.720000000001</v>
          </cell>
        </row>
        <row r="1898">
          <cell r="A1898" t="str">
            <v> 360807</v>
          </cell>
          <cell r="B1898" t="str">
            <v>Grupo gerador com potência de 450/400 kVA, 220/127 V ou 380/220 V e fator de potência de 0,8 indutivo, completo, inclusive painel e conjunto de baterias</v>
          </cell>
          <cell r="C1898" t="str">
            <v>un</v>
          </cell>
          <cell r="D1898">
            <v>150135.5</v>
          </cell>
          <cell r="E1898">
            <v>885.32</v>
          </cell>
          <cell r="F1898">
            <v>151020.82</v>
          </cell>
        </row>
        <row r="1899">
          <cell r="A1899" t="str">
            <v> 360809</v>
          </cell>
          <cell r="B1899" t="str">
            <v>Grupo gerador com potência de 25/22 kVA, 220/127 V ou 380/220 V e fator de potência de 0,8 indutivo, completo, inclusive painel e conjunto de baterias</v>
          </cell>
          <cell r="C1899" t="str">
            <v>un</v>
          </cell>
          <cell r="D1899">
            <v>44447</v>
          </cell>
          <cell r="E1899">
            <v>473.55</v>
          </cell>
          <cell r="F1899">
            <v>44920.55</v>
          </cell>
        </row>
        <row r="1900">
          <cell r="A1900" t="str">
            <v> 360810</v>
          </cell>
          <cell r="B1900" t="str">
            <v>Grupo gerador com potência de 54-48/55-50 kVA, 220/127 V ou 380/220 V e fator de potência de 0,8 indutivo, completo, inclusive painel e conjunto de baterias</v>
          </cell>
          <cell r="C1900" t="str">
            <v>un</v>
          </cell>
          <cell r="D1900">
            <v>41632.199999999997</v>
          </cell>
          <cell r="E1900">
            <v>473.55</v>
          </cell>
          <cell r="F1900">
            <v>42105.75</v>
          </cell>
        </row>
        <row r="1901">
          <cell r="A1901" t="str">
            <v> 360811</v>
          </cell>
          <cell r="B1901" t="str">
            <v>Grupo gerador com potência de 180/168 kVA, 220/127 V ou 380/220 V e fator de potência de 0,8 indutivo, completo, inclusive painel e conjunto de baterias</v>
          </cell>
          <cell r="C1901" t="str">
            <v>un</v>
          </cell>
          <cell r="D1901">
            <v>75938</v>
          </cell>
          <cell r="E1901">
            <v>885.32</v>
          </cell>
          <cell r="F1901">
            <v>76823.320000000007</v>
          </cell>
        </row>
        <row r="1902">
          <cell r="A1902" t="str">
            <v> 360829</v>
          </cell>
          <cell r="B1902" t="str">
            <v>Grupo gerador com potência de 563/513 kVA, 220/127 V ou 380/220V, completo, inclusive conjunto de baterias</v>
          </cell>
          <cell r="C1902" t="str">
            <v>un</v>
          </cell>
          <cell r="D1902">
            <v>173100</v>
          </cell>
          <cell r="E1902">
            <v>980.03</v>
          </cell>
          <cell r="F1902">
            <v>174080.03</v>
          </cell>
        </row>
        <row r="1903">
          <cell r="A1903" t="str">
            <v> 360835</v>
          </cell>
          <cell r="B1903" t="str">
            <v>Grupo gerador carenado, potência de 150/120 kVA, tensão de saída 220/127 V, fator de potência de 0,8 indutivo, conjunto de baterias - completo</v>
          </cell>
          <cell r="C1903" t="str">
            <v>un</v>
          </cell>
          <cell r="D1903">
            <v>60194.75</v>
          </cell>
          <cell r="E1903">
            <v>473.55</v>
          </cell>
          <cell r="F1903">
            <v>60668.3</v>
          </cell>
        </row>
        <row r="1904">
          <cell r="A1904" t="str">
            <v> 360900</v>
          </cell>
          <cell r="B1904" t="str">
            <v>Transformador de entrada</v>
          </cell>
        </row>
        <row r="1905">
          <cell r="A1905" t="str">
            <v> 360902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13619.84</v>
          </cell>
          <cell r="E1905">
            <v>473.55</v>
          </cell>
          <cell r="F1905">
            <v>14093.39</v>
          </cell>
        </row>
        <row r="1906">
          <cell r="A1906" t="str">
            <v> 360903</v>
          </cell>
          <cell r="B1906" t="str">
            <v>Transformador de potência trifásico de 75 kVA, classe 1,2 kV, a seco</v>
          </cell>
          <cell r="C1906" t="str">
            <v>un</v>
          </cell>
          <cell r="D1906">
            <v>8711.16</v>
          </cell>
          <cell r="E1906">
            <v>189.42</v>
          </cell>
          <cell r="F1906">
            <v>8900.58</v>
          </cell>
        </row>
        <row r="1907">
          <cell r="A1907" t="str">
            <v> 360905</v>
          </cell>
          <cell r="B1907" t="str">
            <v>Transformador de potência trifásico de 150 kVA, classe 15 kV, a óleo</v>
          </cell>
          <cell r="C1907" t="str">
            <v>un</v>
          </cell>
          <cell r="D1907">
            <v>9480.99</v>
          </cell>
          <cell r="E1907">
            <v>473.55</v>
          </cell>
          <cell r="F1907">
            <v>9954.5400000000009</v>
          </cell>
        </row>
        <row r="1908">
          <cell r="A1908" t="str">
            <v> 360906</v>
          </cell>
          <cell r="B1908" t="str">
            <v>Transformador de potência trifásico de 500 kVA, classe 15 kV, a seco</v>
          </cell>
          <cell r="C1908" t="str">
            <v>un</v>
          </cell>
          <cell r="D1908">
            <v>37664.25</v>
          </cell>
          <cell r="E1908">
            <v>757.68</v>
          </cell>
          <cell r="F1908">
            <v>38421.93</v>
          </cell>
        </row>
        <row r="1909">
          <cell r="A1909" t="str">
            <v> 360907</v>
          </cell>
          <cell r="B1909" t="str">
            <v>Transformador de potência trifásico de 1000 kVA, classe 15 kV, a seco com cabine</v>
          </cell>
          <cell r="C1909" t="str">
            <v>un</v>
          </cell>
          <cell r="D1909">
            <v>61806.25</v>
          </cell>
          <cell r="E1909">
            <v>757.68</v>
          </cell>
          <cell r="F1909">
            <v>62563.93</v>
          </cell>
        </row>
        <row r="1910">
          <cell r="A1910" t="str">
            <v> 360910</v>
          </cell>
          <cell r="B1910" t="str">
            <v>Transformador de potência trifásico de 5 kVA, classe 0,6 kV, a seco com cabine</v>
          </cell>
          <cell r="C1910" t="str">
            <v>un</v>
          </cell>
          <cell r="D1910">
            <v>1744.71</v>
          </cell>
          <cell r="E1910">
            <v>189.42</v>
          </cell>
          <cell r="F1910">
            <v>1934.13</v>
          </cell>
        </row>
        <row r="1911">
          <cell r="A1911" t="str">
            <v> 360911</v>
          </cell>
          <cell r="B1911" t="str">
            <v>Transformador de potência trifásico de 7,5 kVA, classe 0,6 kV, a seco com cabine</v>
          </cell>
          <cell r="C1911" t="str">
            <v>un</v>
          </cell>
          <cell r="D1911">
            <v>2057.61</v>
          </cell>
          <cell r="E1911">
            <v>189.42</v>
          </cell>
          <cell r="F1911">
            <v>2247.0300000000002</v>
          </cell>
        </row>
        <row r="1912">
          <cell r="A1912" t="str">
            <v> 360913</v>
          </cell>
          <cell r="B1912" t="str">
            <v>Transformador de potência trifásico de 15 kVA, classe 1,2 kV, a seco com cabine</v>
          </cell>
          <cell r="C1912" t="str">
            <v>un</v>
          </cell>
          <cell r="D1912">
            <v>4478.03</v>
          </cell>
          <cell r="E1912">
            <v>189.42</v>
          </cell>
          <cell r="F1912">
            <v>4667.45</v>
          </cell>
        </row>
        <row r="1913">
          <cell r="A1913" t="str">
            <v> 360915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6149.2</v>
          </cell>
          <cell r="E1913">
            <v>473.55</v>
          </cell>
          <cell r="F1913">
            <v>6622.75</v>
          </cell>
        </row>
        <row r="1914">
          <cell r="A1914" t="str">
            <v> 360916</v>
          </cell>
          <cell r="B1914" t="str">
            <v>Transformador de potência trifásico de 225 kVA, classe 23 kV, a óleo</v>
          </cell>
          <cell r="C1914" t="str">
            <v>un</v>
          </cell>
          <cell r="D1914">
            <v>14254.28</v>
          </cell>
          <cell r="E1914">
            <v>473.55</v>
          </cell>
          <cell r="F1914">
            <v>14727.83</v>
          </cell>
        </row>
        <row r="1915">
          <cell r="A1915" t="str">
            <v> 360917</v>
          </cell>
          <cell r="B1915" t="str">
            <v>Transformador de potência trifásico de 300 kVA, classe 15 kV, a óleo</v>
          </cell>
          <cell r="C1915" t="str">
            <v>un</v>
          </cell>
          <cell r="D1915">
            <v>15757.03</v>
          </cell>
          <cell r="E1915">
            <v>473.55</v>
          </cell>
          <cell r="F1915">
            <v>16230.58</v>
          </cell>
        </row>
        <row r="1916">
          <cell r="A1916" t="str">
            <v> 360918</v>
          </cell>
          <cell r="B1916" t="str">
            <v>Transformador de potência trifásico de 112,5 kVA, classe 15 kV, a óleo</v>
          </cell>
          <cell r="C1916" t="str">
            <v>un</v>
          </cell>
          <cell r="D1916">
            <v>7633.84</v>
          </cell>
          <cell r="E1916">
            <v>473.55</v>
          </cell>
          <cell r="F1916">
            <v>8107.39</v>
          </cell>
        </row>
        <row r="1917">
          <cell r="A1917" t="str">
            <v> 360922</v>
          </cell>
          <cell r="B1917" t="str">
            <v>Transformador de potência trifásico de 500 kVA, classe 15 kV, a seco com cabine</v>
          </cell>
          <cell r="C1917" t="str">
            <v>un</v>
          </cell>
          <cell r="D1917">
            <v>47868.08</v>
          </cell>
          <cell r="E1917">
            <v>757.68</v>
          </cell>
          <cell r="F1917">
            <v>48625.760000000002</v>
          </cell>
        </row>
        <row r="1918">
          <cell r="A1918" t="str">
            <v> 360923</v>
          </cell>
          <cell r="B1918" t="str">
            <v>Transformador de potência trifásico de 30 kVA, classe 1,2 KV, a seco com cabine</v>
          </cell>
          <cell r="C1918" t="str">
            <v>un</v>
          </cell>
          <cell r="D1918">
            <v>6010.33</v>
          </cell>
          <cell r="E1918">
            <v>189.42</v>
          </cell>
          <cell r="F1918">
            <v>6199.75</v>
          </cell>
        </row>
        <row r="1919">
          <cell r="A1919" t="str">
            <v> 360925</v>
          </cell>
          <cell r="B1919" t="str">
            <v>Transformador de potência trifásico de 500 kVA, classe 15 kV, a óleo</v>
          </cell>
          <cell r="C1919" t="str">
            <v>un</v>
          </cell>
          <cell r="D1919">
            <v>25633.86</v>
          </cell>
          <cell r="E1919">
            <v>757.68</v>
          </cell>
          <cell r="F1919">
            <v>26391.54</v>
          </cell>
        </row>
        <row r="1920">
          <cell r="A1920" t="str">
            <v> 360930</v>
          </cell>
          <cell r="B1920" t="str">
            <v>Transformador de potência trifásico de 750 kVA, classe 15 kV, a óleo</v>
          </cell>
          <cell r="C1920" t="str">
            <v>un</v>
          </cell>
          <cell r="D1920">
            <v>34655.81</v>
          </cell>
          <cell r="E1920">
            <v>757.68</v>
          </cell>
          <cell r="F1920">
            <v>35413.49</v>
          </cell>
        </row>
        <row r="1921">
          <cell r="A1921" t="str">
            <v> 360936</v>
          </cell>
          <cell r="B1921" t="str">
            <v>Transformador de potência trifásico de 750 kVA, classe 15 kV, a seco</v>
          </cell>
          <cell r="C1921" t="str">
            <v>un</v>
          </cell>
          <cell r="D1921">
            <v>61129.05</v>
          </cell>
          <cell r="E1921">
            <v>757.68</v>
          </cell>
          <cell r="F1921">
            <v>61886.73</v>
          </cell>
        </row>
        <row r="1922">
          <cell r="A1922" t="str">
            <v> 360937</v>
          </cell>
          <cell r="B1922" t="str">
            <v>Transformador de potência trifásico de 300 kVA, classe 15 kV, a seco</v>
          </cell>
          <cell r="C1922" t="str">
            <v>un</v>
          </cell>
          <cell r="D1922">
            <v>36390.370000000003</v>
          </cell>
          <cell r="E1922">
            <v>473.55</v>
          </cell>
          <cell r="F1922">
            <v>36863.919999999998</v>
          </cell>
        </row>
        <row r="1923">
          <cell r="A1923" t="str">
            <v> 360941</v>
          </cell>
          <cell r="B1923" t="str">
            <v>Transformador de potência trifásico de 45 kVA, classe 15 kV, a seco</v>
          </cell>
          <cell r="C1923" t="str">
            <v>un</v>
          </cell>
          <cell r="D1923">
            <v>9970</v>
          </cell>
          <cell r="E1923">
            <v>473.55</v>
          </cell>
          <cell r="F1923">
            <v>10443.549999999999</v>
          </cell>
        </row>
        <row r="1924">
          <cell r="A1924" t="str">
            <v> 360948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16514.04</v>
          </cell>
          <cell r="E1924">
            <v>473.55</v>
          </cell>
          <cell r="F1924">
            <v>16987.59</v>
          </cell>
        </row>
        <row r="1925">
          <cell r="A1925" t="str">
            <v> 360949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17505.599999999999</v>
          </cell>
          <cell r="E1925">
            <v>473.55</v>
          </cell>
          <cell r="F1925">
            <v>17979.150000000001</v>
          </cell>
        </row>
        <row r="1926">
          <cell r="A1926" t="str">
            <v> 360967</v>
          </cell>
          <cell r="B1926" t="str">
            <v>Transformador de potência trifásico 45kVA, classe 24,2kV, encapsulado a vácuo em resina epóxi</v>
          </cell>
          <cell r="C1926" t="str">
            <v>un</v>
          </cell>
          <cell r="D1926">
            <v>15170.4</v>
          </cell>
          <cell r="E1926">
            <v>189.42</v>
          </cell>
          <cell r="F1926">
            <v>15359.82</v>
          </cell>
        </row>
        <row r="1927">
          <cell r="A1927" t="str">
            <v> 360968</v>
          </cell>
          <cell r="B1927" t="str">
            <v>Transformador de potência trifásico 750kVA, classe 24,2kV, encapsulado a vácuo em resina epóxi</v>
          </cell>
          <cell r="C1927" t="str">
            <v>un</v>
          </cell>
          <cell r="D1927">
            <v>51760</v>
          </cell>
          <cell r="E1927">
            <v>757.68</v>
          </cell>
          <cell r="F1927">
            <v>52517.68</v>
          </cell>
        </row>
        <row r="1928">
          <cell r="A1928" t="str">
            <v> 360969</v>
          </cell>
          <cell r="B1928" t="str">
            <v>Transformador de potência trifásico de 300 kVA, classe 25kV, a óleo</v>
          </cell>
          <cell r="C1928" t="str">
            <v>un</v>
          </cell>
          <cell r="D1928">
            <v>13490</v>
          </cell>
          <cell r="E1928">
            <v>473.55</v>
          </cell>
          <cell r="F1928">
            <v>13963.55</v>
          </cell>
        </row>
        <row r="1929">
          <cell r="A1929" t="str">
            <v> 360970</v>
          </cell>
          <cell r="B1929" t="str">
            <v>Transformador de potência trifásico de 500 kVA, classe 25kV, encapsulado a vácuo em resina epóxi</v>
          </cell>
          <cell r="C1929" t="str">
            <v>un</v>
          </cell>
          <cell r="D1929">
            <v>44485.22</v>
          </cell>
          <cell r="E1929">
            <v>757.68</v>
          </cell>
          <cell r="F1929">
            <v>45242.9</v>
          </cell>
        </row>
        <row r="1930">
          <cell r="A1930" t="str">
            <v> 362000</v>
          </cell>
          <cell r="B1930" t="str">
            <v>Reparos, conservações e complementos</v>
          </cell>
        </row>
        <row r="1931">
          <cell r="A1931" t="str">
            <v> 362001</v>
          </cell>
          <cell r="B1931" t="str">
            <v>Vergalhão de cobre eletrolítico, diâmetro de 3/8´</v>
          </cell>
          <cell r="C1931" t="str">
            <v>m</v>
          </cell>
          <cell r="D1931">
            <v>23.97</v>
          </cell>
          <cell r="E1931">
            <v>9.0299999999999994</v>
          </cell>
          <cell r="F1931">
            <v>33</v>
          </cell>
        </row>
        <row r="1932">
          <cell r="A1932" t="str">
            <v> 362003</v>
          </cell>
          <cell r="B1932" t="str">
            <v>União angular para vergalhão, diâmetro de 3/8´</v>
          </cell>
          <cell r="C1932" t="str">
            <v>un</v>
          </cell>
          <cell r="D1932">
            <v>17.54</v>
          </cell>
          <cell r="E1932">
            <v>4.5199999999999996</v>
          </cell>
          <cell r="F1932">
            <v>22.06</v>
          </cell>
        </row>
        <row r="1933">
          <cell r="A1933" t="str">
            <v> 362004</v>
          </cell>
          <cell r="B1933" t="str">
            <v>Bobina mínima para disjuntor (a óleo)</v>
          </cell>
          <cell r="C1933" t="str">
            <v>un</v>
          </cell>
          <cell r="D1933">
            <v>828.47</v>
          </cell>
          <cell r="E1933">
            <v>30.89</v>
          </cell>
          <cell r="F1933">
            <v>859.36</v>
          </cell>
        </row>
        <row r="1934">
          <cell r="A1934" t="str">
            <v> 362005</v>
          </cell>
          <cell r="B1934" t="str">
            <v>Terminal para vergalhão, diâmetro de 3/8´</v>
          </cell>
          <cell r="C1934" t="str">
            <v>un</v>
          </cell>
          <cell r="D1934">
            <v>9.4</v>
          </cell>
          <cell r="E1934">
            <v>4.5199999999999996</v>
          </cell>
          <cell r="F1934">
            <v>13.92</v>
          </cell>
        </row>
        <row r="1935">
          <cell r="A1935" t="str">
            <v> 362006</v>
          </cell>
          <cell r="B1935" t="str">
            <v>Braçadeira para fixação de eletroduto, até 4´</v>
          </cell>
          <cell r="C1935" t="str">
            <v>un</v>
          </cell>
          <cell r="D1935">
            <v>1.44</v>
          </cell>
          <cell r="E1935">
            <v>3.39</v>
          </cell>
          <cell r="F1935">
            <v>4.83</v>
          </cell>
        </row>
        <row r="1936">
          <cell r="A1936" t="str">
            <v> 362007</v>
          </cell>
          <cell r="B1936" t="str">
            <v>Prensa vergalhão ´T´, diâmetro de 3/8´</v>
          </cell>
          <cell r="C1936" t="str">
            <v>un</v>
          </cell>
          <cell r="D1936">
            <v>8.8800000000000008</v>
          </cell>
          <cell r="E1936">
            <v>4.5199999999999996</v>
          </cell>
          <cell r="F1936">
            <v>13.4</v>
          </cell>
        </row>
        <row r="1937">
          <cell r="A1937" t="str">
            <v> 362009</v>
          </cell>
          <cell r="B1937" t="str">
            <v>Vara para manobra em cabine em fibra de vidro, para tensão até 36 kV</v>
          </cell>
          <cell r="C1937" t="str">
            <v>un</v>
          </cell>
          <cell r="D1937">
            <v>283.33</v>
          </cell>
          <cell r="E1937">
            <v>0.47</v>
          </cell>
          <cell r="F1937">
            <v>283.8</v>
          </cell>
        </row>
        <row r="1938">
          <cell r="A1938" t="str">
            <v> 362010</v>
          </cell>
          <cell r="B1938" t="str">
            <v>Bucha para passagem interna/externa com isolação para 15 kV</v>
          </cell>
          <cell r="C1938" t="str">
            <v>un</v>
          </cell>
          <cell r="D1938">
            <v>179.54</v>
          </cell>
          <cell r="E1938">
            <v>11.3</v>
          </cell>
          <cell r="F1938">
            <v>190.84</v>
          </cell>
        </row>
        <row r="1939">
          <cell r="A1939" t="str">
            <v> 362012</v>
          </cell>
          <cell r="B1939" t="str">
            <v>Chapa de ferro de 1,50 x 0,50 m para bucha de passagem</v>
          </cell>
          <cell r="C1939" t="str">
            <v>un</v>
          </cell>
          <cell r="D1939">
            <v>89.67</v>
          </cell>
          <cell r="E1939">
            <v>11.3</v>
          </cell>
          <cell r="F1939">
            <v>100.97</v>
          </cell>
        </row>
        <row r="1940">
          <cell r="A1940" t="str">
            <v> 362014</v>
          </cell>
          <cell r="B1940" t="str">
            <v>Cruzeta de madeira de 2400 mm</v>
          </cell>
          <cell r="C1940" t="str">
            <v>un</v>
          </cell>
          <cell r="D1940">
            <v>95.21</v>
          </cell>
          <cell r="E1940">
            <v>63.82</v>
          </cell>
          <cell r="F1940">
            <v>159.03</v>
          </cell>
        </row>
        <row r="1941">
          <cell r="A1941" t="str">
            <v> 362015</v>
          </cell>
          <cell r="B1941" t="str">
            <v>Cruzeta de madeira de 90 x 115 x 3500 mm</v>
          </cell>
          <cell r="C1941" t="str">
            <v>un</v>
          </cell>
          <cell r="D1941">
            <v>126.76</v>
          </cell>
          <cell r="E1941">
            <v>63.82</v>
          </cell>
          <cell r="F1941">
            <v>190.58</v>
          </cell>
        </row>
        <row r="1942">
          <cell r="A1942" t="str">
            <v> 362018</v>
          </cell>
          <cell r="B1942" t="str">
            <v>Luva isolante de borracha, acima de 10 até 20 kV</v>
          </cell>
          <cell r="C1942" t="str">
            <v>par</v>
          </cell>
          <cell r="D1942">
            <v>504.41</v>
          </cell>
          <cell r="E1942">
            <v>0.47</v>
          </cell>
          <cell r="F1942">
            <v>504.88</v>
          </cell>
        </row>
        <row r="1943">
          <cell r="A1943" t="str">
            <v> 362019</v>
          </cell>
          <cell r="B1943" t="str">
            <v>Luva isolante de borracha, acima de 20 até 30 kV</v>
          </cell>
          <cell r="C1943" t="str">
            <v>par</v>
          </cell>
          <cell r="D1943">
            <v>1157.56</v>
          </cell>
          <cell r="E1943">
            <v>0.47</v>
          </cell>
          <cell r="F1943">
            <v>1158.03</v>
          </cell>
        </row>
        <row r="1944">
          <cell r="A1944" t="str">
            <v> 362020</v>
          </cell>
          <cell r="B1944" t="str">
            <v>Mão francesa de 700 mm</v>
          </cell>
          <cell r="C1944" t="str">
            <v>un</v>
          </cell>
          <cell r="D1944">
            <v>11.98</v>
          </cell>
          <cell r="E1944">
            <v>22.58</v>
          </cell>
          <cell r="F1944">
            <v>34.56</v>
          </cell>
        </row>
        <row r="1945">
          <cell r="A1945" t="str">
            <v> 362021</v>
          </cell>
          <cell r="B1945" t="str">
            <v>Luva isolante de borracha, até 10 kV</v>
          </cell>
          <cell r="C1945" t="str">
            <v>par</v>
          </cell>
          <cell r="D1945">
            <v>360.46</v>
          </cell>
          <cell r="E1945">
            <v>0.47</v>
          </cell>
          <cell r="F1945">
            <v>360.93</v>
          </cell>
        </row>
        <row r="1946">
          <cell r="A1946" t="str">
            <v> 362022</v>
          </cell>
          <cell r="B1946" t="str">
            <v>Mudança de tap do transformador</v>
          </cell>
          <cell r="C1946" t="str">
            <v>un</v>
          </cell>
          <cell r="D1946">
            <v>0</v>
          </cell>
          <cell r="E1946">
            <v>127.64</v>
          </cell>
          <cell r="F1946">
            <v>127.64</v>
          </cell>
        </row>
        <row r="1947">
          <cell r="A1947" t="str">
            <v> 362023</v>
          </cell>
          <cell r="B1947" t="str">
            <v>Luva isolante de borracha, acima de 30 até 40 kV</v>
          </cell>
          <cell r="C1947" t="str">
            <v>par</v>
          </cell>
          <cell r="D1947">
            <v>1219.96</v>
          </cell>
          <cell r="E1947">
            <v>0.47</v>
          </cell>
          <cell r="F1947">
            <v>1220.43</v>
          </cell>
        </row>
        <row r="1948">
          <cell r="A1948" t="str">
            <v> 362024</v>
          </cell>
          <cell r="B1948" t="str">
            <v>Óleo para disjuntor</v>
          </cell>
          <cell r="C1948" t="str">
            <v>l</v>
          </cell>
          <cell r="D1948">
            <v>8.4499999999999993</v>
          </cell>
          <cell r="E1948">
            <v>0.37</v>
          </cell>
          <cell r="F1948">
            <v>8.82</v>
          </cell>
        </row>
        <row r="1949">
          <cell r="A1949" t="str">
            <v> 362026</v>
          </cell>
          <cell r="B1949" t="str">
            <v>Óleo para transformador</v>
          </cell>
          <cell r="C1949" t="str">
            <v>l</v>
          </cell>
          <cell r="D1949">
            <v>8.4499999999999993</v>
          </cell>
          <cell r="E1949">
            <v>0.56000000000000005</v>
          </cell>
          <cell r="F1949">
            <v>9.01</v>
          </cell>
        </row>
        <row r="1950">
          <cell r="A1950" t="str">
            <v> 362028</v>
          </cell>
          <cell r="B1950" t="str">
            <v>Placa de advertência ´Perigo Alta Tensão´ em cabine primária, nas dimensões 400 x 300 mm, chapa 18</v>
          </cell>
          <cell r="C1950" t="str">
            <v>un</v>
          </cell>
          <cell r="D1950">
            <v>31.65</v>
          </cell>
          <cell r="E1950">
            <v>4.67</v>
          </cell>
          <cell r="F1950">
            <v>36.32</v>
          </cell>
        </row>
        <row r="1951">
          <cell r="A1951" t="str">
            <v> 362033</v>
          </cell>
          <cell r="B1951" t="str">
            <v>Luva de couro para proteção de luva isolante</v>
          </cell>
          <cell r="C1951" t="str">
            <v>par</v>
          </cell>
          <cell r="D1951">
            <v>24.57</v>
          </cell>
          <cell r="E1951">
            <v>0.47</v>
          </cell>
          <cell r="F1951">
            <v>25.04</v>
          </cell>
        </row>
        <row r="1952">
          <cell r="A1952" t="str">
            <v> 362034</v>
          </cell>
          <cell r="B1952" t="str">
            <v>Sela para cruzeta de madeira</v>
          </cell>
          <cell r="C1952" t="str">
            <v>un</v>
          </cell>
          <cell r="D1952">
            <v>7.05</v>
          </cell>
          <cell r="E1952">
            <v>31.91</v>
          </cell>
          <cell r="F1952">
            <v>38.96</v>
          </cell>
        </row>
        <row r="1953">
          <cell r="A1953" t="str">
            <v> 362035</v>
          </cell>
          <cell r="B1953" t="str">
            <v>Caixa porta luvas em madeira, com tampa</v>
          </cell>
          <cell r="C1953" t="str">
            <v>un</v>
          </cell>
          <cell r="D1953">
            <v>25.71</v>
          </cell>
          <cell r="E1953">
            <v>0.47</v>
          </cell>
          <cell r="F1953">
            <v>26.18</v>
          </cell>
        </row>
        <row r="1954">
          <cell r="A1954" t="str">
            <v> 362036</v>
          </cell>
          <cell r="B1954" t="str">
            <v>Suporte de transformador em poste ou estaleiro</v>
          </cell>
          <cell r="C1954" t="str">
            <v>un</v>
          </cell>
          <cell r="D1954">
            <v>67.37</v>
          </cell>
          <cell r="E1954">
            <v>63.82</v>
          </cell>
          <cell r="F1954">
            <v>131.19</v>
          </cell>
        </row>
        <row r="1955">
          <cell r="A1955" t="str">
            <v> 362037</v>
          </cell>
          <cell r="B1955" t="str">
            <v>Caixa inviolável para secundário do transformador</v>
          </cell>
          <cell r="C1955" t="str">
            <v>un</v>
          </cell>
          <cell r="D1955">
            <v>152.75</v>
          </cell>
          <cell r="E1955">
            <v>4.5199999999999996</v>
          </cell>
          <cell r="F1955">
            <v>157.27000000000001</v>
          </cell>
        </row>
        <row r="1956">
          <cell r="A1956" t="str">
            <v> 362039</v>
          </cell>
          <cell r="B1956" t="str">
            <v>Estrado de borracha de 100 x 100 cm, isolante até 68 kV</v>
          </cell>
          <cell r="C1956" t="str">
            <v>un</v>
          </cell>
          <cell r="D1956">
            <v>241.88</v>
          </cell>
          <cell r="E1956">
            <v>0.47</v>
          </cell>
          <cell r="F1956">
            <v>242.35</v>
          </cell>
        </row>
        <row r="1957">
          <cell r="A1957" t="str">
            <v> 362054</v>
          </cell>
          <cell r="B1957" t="str">
            <v>Cruzeta metálica de 2400 mm, para fixação de mufla ou para-raios</v>
          </cell>
          <cell r="C1957" t="str">
            <v>un</v>
          </cell>
          <cell r="D1957">
            <v>284.94</v>
          </cell>
          <cell r="E1957">
            <v>63.82</v>
          </cell>
          <cell r="F1957">
            <v>348.76</v>
          </cell>
        </row>
        <row r="1958">
          <cell r="A1958" t="str">
            <v> 370000</v>
          </cell>
          <cell r="B1958" t="str">
            <v>Quadro e painel para energia elétrica e telefonia</v>
          </cell>
        </row>
        <row r="1959">
          <cell r="A1959" t="str">
            <v> 370100</v>
          </cell>
          <cell r="B1959" t="str">
            <v>Quadro para telefonia embutir, proteção IP40 chapa nº 16msg</v>
          </cell>
        </row>
        <row r="1960">
          <cell r="A1960" t="str">
            <v> 370102</v>
          </cell>
          <cell r="B1960" t="str">
            <v>Quadro Telebrás de embutir de 200 x 200 x 120 mm</v>
          </cell>
          <cell r="C1960" t="str">
            <v>un</v>
          </cell>
          <cell r="D1960">
            <v>32.700000000000003</v>
          </cell>
          <cell r="E1960">
            <v>39.630000000000003</v>
          </cell>
          <cell r="F1960">
            <v>72.33</v>
          </cell>
        </row>
        <row r="1961">
          <cell r="A1961" t="str">
            <v> 370108</v>
          </cell>
          <cell r="B1961" t="str">
            <v>Quadro Telebrás de embutir de 400 x 400 x 120 mm</v>
          </cell>
          <cell r="C1961" t="str">
            <v>un</v>
          </cell>
          <cell r="D1961">
            <v>65.8</v>
          </cell>
          <cell r="E1961">
            <v>55.19</v>
          </cell>
          <cell r="F1961">
            <v>120.99</v>
          </cell>
        </row>
        <row r="1962">
          <cell r="A1962" t="str">
            <v> 370112</v>
          </cell>
          <cell r="B1962" t="str">
            <v>Quadro Telebrás de embutir de 600 x 600 x 120 mm</v>
          </cell>
          <cell r="C1962" t="str">
            <v>un</v>
          </cell>
          <cell r="D1962">
            <v>119.2</v>
          </cell>
          <cell r="E1962">
            <v>70.73</v>
          </cell>
          <cell r="F1962">
            <v>189.93</v>
          </cell>
        </row>
        <row r="1963">
          <cell r="A1963" t="str">
            <v> 370116</v>
          </cell>
          <cell r="B1963" t="str">
            <v>Quadro Telebrás de embutir de 800 x 800 x 120 mm</v>
          </cell>
          <cell r="C1963" t="str">
            <v>un</v>
          </cell>
          <cell r="D1963">
            <v>187.95</v>
          </cell>
          <cell r="E1963">
            <v>87.62</v>
          </cell>
          <cell r="F1963">
            <v>275.57</v>
          </cell>
        </row>
        <row r="1964">
          <cell r="A1964" t="str">
            <v> 370122</v>
          </cell>
          <cell r="B1964" t="str">
            <v>Quadro Telebrás de embutir de 1200 x 1200 x 120 mm</v>
          </cell>
          <cell r="C1964" t="str">
            <v>un</v>
          </cell>
          <cell r="D1964">
            <v>396.82</v>
          </cell>
          <cell r="E1964">
            <v>117.4</v>
          </cell>
          <cell r="F1964">
            <v>514.22</v>
          </cell>
        </row>
        <row r="1965">
          <cell r="A1965" t="str">
            <v> 370200</v>
          </cell>
          <cell r="B1965" t="str">
            <v>Quadro para telefonia de sobrepor, proteção IP 40 chapa nº 16msg</v>
          </cell>
        </row>
        <row r="1966">
          <cell r="A1966" t="str">
            <v> 370202</v>
          </cell>
          <cell r="B1966" t="str">
            <v>Quadro Telebrás de sobrepor de 200 x 200 x 120 mm</v>
          </cell>
          <cell r="C1966" t="str">
            <v>un</v>
          </cell>
          <cell r="D1966">
            <v>32.020000000000003</v>
          </cell>
          <cell r="E1966">
            <v>33.880000000000003</v>
          </cell>
          <cell r="F1966">
            <v>65.900000000000006</v>
          </cell>
        </row>
        <row r="1967">
          <cell r="A1967" t="str">
            <v> 370206</v>
          </cell>
          <cell r="B1967" t="str">
            <v>Quadro Telebrás de sobrepor de 400 x 400 x 120 mm</v>
          </cell>
          <cell r="C1967" t="str">
            <v>un</v>
          </cell>
          <cell r="D1967">
            <v>69.819999999999993</v>
          </cell>
          <cell r="E1967">
            <v>45.16</v>
          </cell>
          <cell r="F1967">
            <v>114.98</v>
          </cell>
        </row>
        <row r="1968">
          <cell r="A1968" t="str">
            <v> 370210</v>
          </cell>
          <cell r="B1968" t="str">
            <v>Quadro Telebrás de sobrepor de 600 x 600 x 120 mm</v>
          </cell>
          <cell r="C1968" t="str">
            <v>un</v>
          </cell>
          <cell r="D1968">
            <v>142.30000000000001</v>
          </cell>
          <cell r="E1968">
            <v>56.46</v>
          </cell>
          <cell r="F1968">
            <v>198.76</v>
          </cell>
        </row>
        <row r="1969">
          <cell r="A1969" t="str">
            <v> 370214</v>
          </cell>
          <cell r="B1969" t="str">
            <v>Quadro Telebrás de sobrepor de 800 x 800 x 120 mm</v>
          </cell>
          <cell r="C1969" t="str">
            <v>un</v>
          </cell>
          <cell r="D1969">
            <v>221.12</v>
          </cell>
          <cell r="E1969">
            <v>67.739999999999995</v>
          </cell>
          <cell r="F1969">
            <v>288.86</v>
          </cell>
        </row>
        <row r="1970">
          <cell r="A1970" t="str">
            <v> 370300</v>
          </cell>
          <cell r="B1970" t="str">
            <v>Quadro distribuição de luz e força de embutir universal</v>
          </cell>
        </row>
        <row r="1971">
          <cell r="A1971" t="str">
            <v> 370320</v>
          </cell>
          <cell r="B1971" t="str">
            <v>Quadro de distribuição universal de embutir, para disjuntores 16 DIN / 12 Bolt-on - 150 A - sem componentes</v>
          </cell>
          <cell r="C1971" t="str">
            <v>un</v>
          </cell>
          <cell r="D1971">
            <v>177.22</v>
          </cell>
          <cell r="E1971">
            <v>68.5</v>
          </cell>
          <cell r="F1971">
            <v>245.72</v>
          </cell>
        </row>
        <row r="1972">
          <cell r="A1972" t="str">
            <v> 370321</v>
          </cell>
          <cell r="B1972" t="str">
            <v>Quadro de distribuição universal de embutir, para disjuntores 24 DIN / 18 Bolt-on - 150 A - sem componentes</v>
          </cell>
          <cell r="C1972" t="str">
            <v>un</v>
          </cell>
          <cell r="D1972">
            <v>222.43</v>
          </cell>
          <cell r="E1972">
            <v>68.5</v>
          </cell>
          <cell r="F1972">
            <v>290.93</v>
          </cell>
        </row>
        <row r="1973">
          <cell r="A1973" t="str">
            <v> 370322</v>
          </cell>
          <cell r="B1973" t="str">
            <v>Quadro de distribuição universal de embutir, para disjuntores 34 DIN / 24 Bolt-on - 150 A - sem componentes</v>
          </cell>
          <cell r="C1973" t="str">
            <v>un</v>
          </cell>
          <cell r="D1973">
            <v>244.21</v>
          </cell>
          <cell r="E1973">
            <v>85.64</v>
          </cell>
          <cell r="F1973">
            <v>329.85</v>
          </cell>
        </row>
        <row r="1974">
          <cell r="A1974" t="str">
            <v> 370323</v>
          </cell>
          <cell r="B1974" t="str">
            <v>Quadro de distribuição universal de embutir, para disjuntores 44 DIN / 32 Bolt-on - 150 A - sem componentes</v>
          </cell>
          <cell r="C1974" t="str">
            <v>un</v>
          </cell>
          <cell r="D1974">
            <v>280.38</v>
          </cell>
          <cell r="E1974">
            <v>85.64</v>
          </cell>
          <cell r="F1974">
            <v>366.02</v>
          </cell>
        </row>
        <row r="1975">
          <cell r="A1975" t="str">
            <v> 370324</v>
          </cell>
          <cell r="B1975" t="str">
            <v>Quadro de distribuição universal de embutir, para disjuntores 56 DIN / 40 Bolt-on - 225 A - sem componentes</v>
          </cell>
          <cell r="C1975" t="str">
            <v>un</v>
          </cell>
          <cell r="D1975">
            <v>391.72</v>
          </cell>
          <cell r="E1975">
            <v>102.75</v>
          </cell>
          <cell r="F1975">
            <v>494.47</v>
          </cell>
        </row>
        <row r="1976">
          <cell r="A1976" t="str">
            <v> 370325</v>
          </cell>
          <cell r="B1976" t="str">
            <v>Quadro de distribuição universal de embutir, para disjuntores 70 DIN / 50 Bolt-on - 225 A - sem componentes</v>
          </cell>
          <cell r="C1976" t="str">
            <v>un</v>
          </cell>
          <cell r="D1976">
            <v>539.6</v>
          </cell>
          <cell r="E1976">
            <v>102.75</v>
          </cell>
          <cell r="F1976">
            <v>642.35</v>
          </cell>
        </row>
        <row r="1977">
          <cell r="A1977" t="str">
            <v> 370400</v>
          </cell>
          <cell r="B1977" t="str">
            <v>Quadro distribuição de luz e força de sobrepor universal</v>
          </cell>
        </row>
        <row r="1978">
          <cell r="A1978" t="str">
            <v> 370425</v>
          </cell>
          <cell r="B1978" t="str">
            <v>Quadro de distribuição universal de sobrepor, para disjuntores 16 DIN / 12 Bolt-on - 150 A - sem componentes</v>
          </cell>
          <cell r="C1978" t="str">
            <v>un</v>
          </cell>
          <cell r="D1978">
            <v>229.51</v>
          </cell>
          <cell r="E1978">
            <v>51.39</v>
          </cell>
          <cell r="F1978">
            <v>280.89999999999998</v>
          </cell>
        </row>
        <row r="1979">
          <cell r="A1979" t="str">
            <v> 370426</v>
          </cell>
          <cell r="B1979" t="str">
            <v>Quadro de distribuição universal de sobrepor, para disjuntores 24 DIN / 18 Bolt-on - 150 A - sem componentes</v>
          </cell>
          <cell r="C1979" t="str">
            <v>un</v>
          </cell>
          <cell r="D1979">
            <v>282.5</v>
          </cell>
          <cell r="E1979">
            <v>51.39</v>
          </cell>
          <cell r="F1979">
            <v>333.89</v>
          </cell>
        </row>
        <row r="1980">
          <cell r="A1980" t="str">
            <v> 370427</v>
          </cell>
          <cell r="B1980" t="str">
            <v>Quadro de distribuição universal de sobrepor, para disjuntores 34 DIN / 24 Bolt-on - 150 A - sem componentes</v>
          </cell>
          <cell r="C1980" t="str">
            <v>un</v>
          </cell>
          <cell r="D1980">
            <v>309.60000000000002</v>
          </cell>
          <cell r="E1980">
            <v>68.5</v>
          </cell>
          <cell r="F1980">
            <v>378.1</v>
          </cell>
        </row>
        <row r="1981">
          <cell r="A1981" t="str">
            <v> 370428</v>
          </cell>
          <cell r="B1981" t="str">
            <v>Quadro de distribuição universal de sobrepor, para disjuntores 44 DIN / 32 Bolt-on - 150 A - sem componentes</v>
          </cell>
          <cell r="C1981" t="str">
            <v>un</v>
          </cell>
          <cell r="D1981">
            <v>359.03</v>
          </cell>
          <cell r="E1981">
            <v>68.5</v>
          </cell>
          <cell r="F1981">
            <v>427.53</v>
          </cell>
        </row>
        <row r="1982">
          <cell r="A1982" t="str">
            <v> 370429</v>
          </cell>
          <cell r="B1982" t="str">
            <v>Quadro de distribuição universal de sobrepor, para disjuntores 56 DIN / 40 Bolt-on - 225 A - sem componentes</v>
          </cell>
          <cell r="C1982" t="str">
            <v>un</v>
          </cell>
          <cell r="D1982">
            <v>486.76</v>
          </cell>
          <cell r="E1982">
            <v>85.64</v>
          </cell>
          <cell r="F1982">
            <v>572.4</v>
          </cell>
        </row>
        <row r="1983">
          <cell r="A1983" t="str">
            <v> 370430</v>
          </cell>
          <cell r="B1983" t="str">
            <v>Quadro de distribuição universal de sobrepor, para disjuntores 70 DIN / 50 Bolt-on - 225 A - sem componentes</v>
          </cell>
          <cell r="C1983" t="str">
            <v>un</v>
          </cell>
          <cell r="D1983">
            <v>663.31</v>
          </cell>
          <cell r="E1983">
            <v>85.64</v>
          </cell>
          <cell r="F1983">
            <v>748.95</v>
          </cell>
        </row>
        <row r="1984">
          <cell r="A1984" t="str">
            <v> 370500</v>
          </cell>
          <cell r="B1984" t="str">
            <v>Quadro de comando</v>
          </cell>
        </row>
        <row r="1985">
          <cell r="A1985" t="str">
            <v> 370501</v>
          </cell>
          <cell r="B1985" t="str">
            <v>Quadro de comando completo para conjunto motor-bomba submersível de poço profundo até 6HP, 220 / 380 V</v>
          </cell>
          <cell r="C1985" t="str">
            <v>un</v>
          </cell>
          <cell r="D1985">
            <v>1426.51</v>
          </cell>
          <cell r="E1985">
            <v>66.47</v>
          </cell>
          <cell r="F1985">
            <v>1492.98</v>
          </cell>
        </row>
        <row r="1986">
          <cell r="A1986" t="str">
            <v> 370502</v>
          </cell>
          <cell r="B1986" t="str">
            <v>Quadro de comando completo para conjunto motor-bomba submersível de poço profundo acima de 6 HP até 12,5 HP, 220 V</v>
          </cell>
          <cell r="C1986" t="str">
            <v>un</v>
          </cell>
          <cell r="D1986">
            <v>2341.2800000000002</v>
          </cell>
          <cell r="E1986">
            <v>66.47</v>
          </cell>
          <cell r="F1986">
            <v>2407.75</v>
          </cell>
        </row>
        <row r="1987">
          <cell r="A1987" t="str">
            <v> 370503</v>
          </cell>
          <cell r="B1987" t="str">
            <v>Quadro de comando completo para conjunto motor-bomba submersível de poço profundo acima de 12,5 HP até 20 HP, 220 V</v>
          </cell>
          <cell r="C1987" t="str">
            <v>un</v>
          </cell>
          <cell r="D1987">
            <v>4458.8500000000004</v>
          </cell>
          <cell r="E1987">
            <v>66.47</v>
          </cell>
          <cell r="F1987">
            <v>4525.32</v>
          </cell>
        </row>
        <row r="1988">
          <cell r="A1988" t="str">
            <v> 370504</v>
          </cell>
          <cell r="B1988" t="str">
            <v>Quadro de comando completo para conjunto motor-bomba submersível de poço profundo acima de 20 HP até 50 HP, 220 V</v>
          </cell>
          <cell r="C1988" t="str">
            <v>un</v>
          </cell>
          <cell r="D1988">
            <v>6191.63</v>
          </cell>
          <cell r="E1988">
            <v>66.47</v>
          </cell>
          <cell r="F1988">
            <v>6258.1</v>
          </cell>
        </row>
        <row r="1989">
          <cell r="A1989" t="str">
            <v> 370505</v>
          </cell>
          <cell r="B1989" t="str">
            <v>Quadro de comando completo para conjunto motor-bomba submersível de poço profundo acima de 6 HP até 15 HP, 380 V</v>
          </cell>
          <cell r="C1989" t="str">
            <v>un</v>
          </cell>
          <cell r="D1989">
            <v>1441.27</v>
          </cell>
          <cell r="E1989">
            <v>66.47</v>
          </cell>
          <cell r="F1989">
            <v>1507.74</v>
          </cell>
        </row>
        <row r="1990">
          <cell r="A1990" t="str">
            <v> 370506</v>
          </cell>
          <cell r="B1990" t="str">
            <v>Quadro de comando completo para conjunto motor-bomba submersível de poço profundo acima de 15 HP até 50 HP, 380 V</v>
          </cell>
          <cell r="C1990" t="str">
            <v>un</v>
          </cell>
          <cell r="D1990">
            <v>4873.95</v>
          </cell>
          <cell r="E1990">
            <v>66.47</v>
          </cell>
          <cell r="F1990">
            <v>4940.42</v>
          </cell>
        </row>
        <row r="1991">
          <cell r="A1991" t="str">
            <v> 370507</v>
          </cell>
          <cell r="B1991" t="str">
            <v>Quadro de comando completo para conjunto motor-bomba submersível de poço profundo acima de 50 HP até 150 HP, 220 / 380 / 440 V</v>
          </cell>
          <cell r="C1991" t="str">
            <v>un</v>
          </cell>
          <cell r="D1991">
            <v>10921.16</v>
          </cell>
          <cell r="E1991">
            <v>99.71</v>
          </cell>
          <cell r="F1991">
            <v>11020.87</v>
          </cell>
        </row>
        <row r="1992">
          <cell r="A1992" t="str">
            <v> 370508</v>
          </cell>
          <cell r="B1992" t="str">
            <v>Quadro de comando completo para conjunto motor-bomba submersível de poço profundo acima de 15 HP até 50 HP, 440 V</v>
          </cell>
          <cell r="C1992" t="str">
            <v>un</v>
          </cell>
          <cell r="D1992">
            <v>4849.24</v>
          </cell>
          <cell r="E1992">
            <v>66.47</v>
          </cell>
          <cell r="F1992">
            <v>4915.71</v>
          </cell>
        </row>
        <row r="1993">
          <cell r="A1993" t="str">
            <v> 370600</v>
          </cell>
          <cell r="B1993" t="str">
            <v>Painel autoportante</v>
          </cell>
        </row>
        <row r="1994">
          <cell r="A1994" t="str">
            <v> 370601</v>
          </cell>
          <cell r="B1994" t="str">
            <v>Painel monobloco autoportante em chapa de aço de 2,0 mm de espessura, com proteção mínima IP 54 - sem componentes</v>
          </cell>
          <cell r="C1994" t="str">
            <v>m²</v>
          </cell>
          <cell r="D1994">
            <v>725.11</v>
          </cell>
          <cell r="E1994">
            <v>60.61</v>
          </cell>
          <cell r="F1994">
            <v>785.72</v>
          </cell>
        </row>
        <row r="1995">
          <cell r="A1995" t="str">
            <v> 371000</v>
          </cell>
          <cell r="B1995" t="str">
            <v>Barramentos</v>
          </cell>
        </row>
        <row r="1996">
          <cell r="A1996" t="str">
            <v> 371001</v>
          </cell>
          <cell r="B1996" t="str">
            <v>Barramento de cobre nu</v>
          </cell>
          <cell r="C1996" t="str">
            <v>kg</v>
          </cell>
          <cell r="D1996">
            <v>40.92</v>
          </cell>
          <cell r="E1996">
            <v>3.98</v>
          </cell>
          <cell r="F1996">
            <v>44.9</v>
          </cell>
        </row>
        <row r="1997">
          <cell r="A1997" t="str">
            <v> 371100</v>
          </cell>
          <cell r="B1997" t="str">
            <v>Bases</v>
          </cell>
        </row>
        <row r="1998">
          <cell r="A1998" t="str">
            <v> 371102</v>
          </cell>
          <cell r="B1998" t="str">
            <v>Base de fusível Diazed completa para 25 A</v>
          </cell>
          <cell r="C1998" t="str">
            <v>un</v>
          </cell>
          <cell r="D1998">
            <v>15.4</v>
          </cell>
          <cell r="E1998">
            <v>6.78</v>
          </cell>
          <cell r="F1998">
            <v>22.18</v>
          </cell>
        </row>
        <row r="1999">
          <cell r="A1999" t="str">
            <v> 371104</v>
          </cell>
          <cell r="B1999" t="str">
            <v>Base de fusível Diazed completa para 63 A</v>
          </cell>
          <cell r="C1999" t="str">
            <v>un</v>
          </cell>
          <cell r="D1999">
            <v>21.83</v>
          </cell>
          <cell r="E1999">
            <v>11.3</v>
          </cell>
          <cell r="F1999">
            <v>33.130000000000003</v>
          </cell>
        </row>
        <row r="2000">
          <cell r="A2000" t="str">
            <v> 371106</v>
          </cell>
          <cell r="B2000" t="str">
            <v>Base de fusível NH até 125 A, com fusível</v>
          </cell>
          <cell r="C2000" t="str">
            <v>un</v>
          </cell>
          <cell r="D2000">
            <v>22.52</v>
          </cell>
          <cell r="E2000">
            <v>22.58</v>
          </cell>
          <cell r="F2000">
            <v>45.1</v>
          </cell>
        </row>
        <row r="2001">
          <cell r="A2001" t="str">
            <v> 371108</v>
          </cell>
          <cell r="B2001" t="str">
            <v>Base de fusível NH até 250 A, com fusível</v>
          </cell>
          <cell r="C2001" t="str">
            <v>un</v>
          </cell>
          <cell r="D2001">
            <v>70.099999999999994</v>
          </cell>
          <cell r="E2001">
            <v>22.58</v>
          </cell>
          <cell r="F2001">
            <v>92.68</v>
          </cell>
        </row>
        <row r="2002">
          <cell r="A2002" t="str">
            <v> 371110</v>
          </cell>
          <cell r="B2002" t="str">
            <v>Base de fusível NH até 400 A, com fusível</v>
          </cell>
          <cell r="C2002" t="str">
            <v>un</v>
          </cell>
          <cell r="D2002">
            <v>106.64</v>
          </cell>
          <cell r="E2002">
            <v>22.58</v>
          </cell>
          <cell r="F2002">
            <v>129.22</v>
          </cell>
        </row>
        <row r="2003">
          <cell r="A2003" t="str">
            <v> 371112</v>
          </cell>
          <cell r="B2003" t="str">
            <v>Base de fusível tripolar de 15 kV</v>
          </cell>
          <cell r="C2003" t="str">
            <v>un</v>
          </cell>
          <cell r="D2003">
            <v>449.22</v>
          </cell>
          <cell r="E2003">
            <v>27.1</v>
          </cell>
          <cell r="F2003">
            <v>476.32</v>
          </cell>
        </row>
        <row r="2004">
          <cell r="A2004" t="str">
            <v> 371113</v>
          </cell>
          <cell r="B2004" t="str">
            <v>Base de fusível tripolar de 25 kV</v>
          </cell>
          <cell r="C2004" t="str">
            <v>un</v>
          </cell>
          <cell r="D2004">
            <v>582.01</v>
          </cell>
          <cell r="E2004">
            <v>27.1</v>
          </cell>
          <cell r="F2004">
            <v>609.11</v>
          </cell>
        </row>
        <row r="2005">
          <cell r="A2005" t="str">
            <v> 371114</v>
          </cell>
          <cell r="B2005" t="str">
            <v>Base de fusível unipolar de 15 kV</v>
          </cell>
          <cell r="C2005" t="str">
            <v>un</v>
          </cell>
          <cell r="D2005">
            <v>185.52</v>
          </cell>
          <cell r="E2005">
            <v>27.1</v>
          </cell>
          <cell r="F2005">
            <v>212.62</v>
          </cell>
        </row>
        <row r="2006">
          <cell r="A2006" t="str">
            <v> 371200</v>
          </cell>
          <cell r="B2006" t="str">
            <v>Fusíveis</v>
          </cell>
        </row>
        <row r="2007">
          <cell r="A2007" t="str">
            <v> 371202</v>
          </cell>
          <cell r="B2007" t="str">
            <v>Fusível tipo NH 00 de 6 A até 160 A</v>
          </cell>
          <cell r="C2007" t="str">
            <v>un</v>
          </cell>
          <cell r="D2007">
            <v>8.66</v>
          </cell>
          <cell r="E2007">
            <v>4.5199999999999996</v>
          </cell>
          <cell r="F2007">
            <v>13.18</v>
          </cell>
        </row>
        <row r="2008">
          <cell r="A2008" t="str">
            <v> 371204</v>
          </cell>
          <cell r="B2008" t="str">
            <v>Fusível tipo NH 1 de 36 A até 250 A</v>
          </cell>
          <cell r="C2008" t="str">
            <v>un</v>
          </cell>
          <cell r="D2008">
            <v>22.29</v>
          </cell>
          <cell r="E2008">
            <v>4.5199999999999996</v>
          </cell>
          <cell r="F2008">
            <v>26.81</v>
          </cell>
        </row>
        <row r="2009">
          <cell r="A2009" t="str">
            <v> 371206</v>
          </cell>
          <cell r="B2009" t="str">
            <v>Fusível tipo NH 2 de 224 A até 400 A</v>
          </cell>
          <cell r="C2009" t="str">
            <v>un</v>
          </cell>
          <cell r="D2009">
            <v>36.979999999999997</v>
          </cell>
          <cell r="E2009">
            <v>4.5199999999999996</v>
          </cell>
          <cell r="F2009">
            <v>41.5</v>
          </cell>
        </row>
        <row r="2010">
          <cell r="A2010" t="str">
            <v> 371208</v>
          </cell>
          <cell r="B2010" t="str">
            <v>Fusível tipo NH 3 de 400 A até 630 A</v>
          </cell>
          <cell r="C2010" t="str">
            <v>un</v>
          </cell>
          <cell r="D2010">
            <v>54.43</v>
          </cell>
          <cell r="E2010">
            <v>4.5199999999999996</v>
          </cell>
          <cell r="F2010">
            <v>58.95</v>
          </cell>
        </row>
        <row r="2011">
          <cell r="A2011" t="str">
            <v> 371210</v>
          </cell>
          <cell r="B2011" t="str">
            <v>Fusível tipo NH 4 de 800 A até 1250 A</v>
          </cell>
          <cell r="C2011" t="str">
            <v>un</v>
          </cell>
          <cell r="D2011">
            <v>244.35</v>
          </cell>
          <cell r="E2011">
            <v>4.5199999999999996</v>
          </cell>
          <cell r="F2011">
            <v>248.87</v>
          </cell>
        </row>
        <row r="2012">
          <cell r="A2012" t="str">
            <v> 371212</v>
          </cell>
          <cell r="B2012" t="str">
            <v>Fusível tipo HH para 15 kV de 2,5 A até 50 A</v>
          </cell>
          <cell r="C2012" t="str">
            <v>un</v>
          </cell>
          <cell r="D2012">
            <v>169.69</v>
          </cell>
          <cell r="E2012">
            <v>4.5199999999999996</v>
          </cell>
          <cell r="F2012">
            <v>174.21</v>
          </cell>
        </row>
        <row r="2013">
          <cell r="A2013" t="str">
            <v> 371213</v>
          </cell>
          <cell r="B2013" t="str">
            <v>Fusível tipo HH para 25 kV de 6 A até 63 A</v>
          </cell>
          <cell r="C2013" t="str">
            <v>un</v>
          </cell>
          <cell r="D2013">
            <v>242.74</v>
          </cell>
          <cell r="E2013">
            <v>4.5199999999999996</v>
          </cell>
          <cell r="F2013">
            <v>247.26</v>
          </cell>
        </row>
        <row r="2014">
          <cell r="A2014" t="str">
            <v> 371214</v>
          </cell>
          <cell r="B2014" t="str">
            <v>Fusível tipo HH para 15 kV de 60 A até 100 A</v>
          </cell>
          <cell r="C2014" t="str">
            <v>un</v>
          </cell>
          <cell r="D2014">
            <v>248.72</v>
          </cell>
          <cell r="E2014">
            <v>4.5199999999999996</v>
          </cell>
          <cell r="F2014">
            <v>253.24</v>
          </cell>
        </row>
        <row r="2015">
          <cell r="A2015" t="str">
            <v> 371220</v>
          </cell>
          <cell r="B2015" t="str">
            <v>Fusível diazed retardado de 2 A até 25 A</v>
          </cell>
          <cell r="C2015" t="str">
            <v>un</v>
          </cell>
          <cell r="D2015">
            <v>1.18</v>
          </cell>
          <cell r="E2015">
            <v>4.5199999999999996</v>
          </cell>
          <cell r="F2015">
            <v>5.7</v>
          </cell>
        </row>
        <row r="2016">
          <cell r="A2016" t="str">
            <v> 371222</v>
          </cell>
          <cell r="B2016" t="str">
            <v>Fusível diazed retardado de 35 A até 63 A</v>
          </cell>
          <cell r="C2016" t="str">
            <v>un</v>
          </cell>
          <cell r="D2016">
            <v>1.54</v>
          </cell>
          <cell r="E2016">
            <v>4.5199999999999996</v>
          </cell>
          <cell r="F2016">
            <v>6.06</v>
          </cell>
        </row>
        <row r="2017">
          <cell r="A2017" t="str">
            <v> 371230</v>
          </cell>
          <cell r="B2017" t="str">
            <v>Fusível em vidro para ´TP´ de 0,5 A</v>
          </cell>
          <cell r="C2017" t="str">
            <v>un</v>
          </cell>
          <cell r="D2017">
            <v>38</v>
          </cell>
          <cell r="E2017">
            <v>1.1299999999999999</v>
          </cell>
          <cell r="F2017">
            <v>39.130000000000003</v>
          </cell>
        </row>
        <row r="2018">
          <cell r="A2018" t="str">
            <v> 371300</v>
          </cell>
          <cell r="B2018" t="str">
            <v>Disjuntores</v>
          </cell>
        </row>
        <row r="2019">
          <cell r="A2019" t="str">
            <v> 371350</v>
          </cell>
          <cell r="B2019" t="str">
            <v>Disjuntor fixo PVO trifásico, 25 kV, 630 A x 600 MVA, 50/60 Hz, com acessórios</v>
          </cell>
          <cell r="C2019" t="str">
            <v>un</v>
          </cell>
          <cell r="D2019">
            <v>24371.200000000001</v>
          </cell>
          <cell r="E2019">
            <v>143.09</v>
          </cell>
          <cell r="F2019">
            <v>24514.29</v>
          </cell>
        </row>
        <row r="2020">
          <cell r="A2020" t="str">
            <v> 371351</v>
          </cell>
          <cell r="B2020" t="str">
            <v>Disjuntor fixo PVO trifásico, 17,5 kV, 630 A x 350 MVA, 50/60 Hz, com acessórios</v>
          </cell>
          <cell r="C2020" t="str">
            <v>un</v>
          </cell>
          <cell r="D2020">
            <v>13370.26</v>
          </cell>
          <cell r="E2020">
            <v>143.09</v>
          </cell>
          <cell r="F2020">
            <v>13513.35</v>
          </cell>
        </row>
        <row r="2021">
          <cell r="A2021" t="str">
            <v> 371352</v>
          </cell>
          <cell r="B2021" t="str">
            <v>Disjuntor a seco aberto trifásico, 600 V de 800 A, 50/60 Hz, com acessórios</v>
          </cell>
          <cell r="C2021" t="str">
            <v>un</v>
          </cell>
          <cell r="D2021">
            <v>14542.79</v>
          </cell>
          <cell r="E2021">
            <v>127.64</v>
          </cell>
          <cell r="F2021">
            <v>14670.43</v>
          </cell>
        </row>
        <row r="2022">
          <cell r="A2022" t="str">
            <v> 371353</v>
          </cell>
          <cell r="B2022" t="str">
            <v>Disjuntor fixo PVO trifásico, 15 kV, 630 A x 350 MVA, com relé de proteção de sobrecorrente e transformadores de corrente</v>
          </cell>
          <cell r="C2022" t="str">
            <v>cj</v>
          </cell>
          <cell r="D2022">
            <v>24289.47</v>
          </cell>
          <cell r="E2022">
            <v>189.17</v>
          </cell>
          <cell r="F2022">
            <v>24478.639999999999</v>
          </cell>
        </row>
        <row r="2023">
          <cell r="A2023" t="str">
            <v> 371355</v>
          </cell>
          <cell r="B2023" t="str">
            <v>Disjuntor em caixa aberta tripolar extraível, 500V de 3200A, com acessórios</v>
          </cell>
          <cell r="C2023" t="str">
            <v>un</v>
          </cell>
          <cell r="D2023">
            <v>35628.589999999997</v>
          </cell>
          <cell r="E2023">
            <v>22.58</v>
          </cell>
          <cell r="F2023">
            <v>35651.17</v>
          </cell>
        </row>
        <row r="2024">
          <cell r="A2024" t="str">
            <v> 371357</v>
          </cell>
          <cell r="B2024" t="str">
            <v>Disjuntor em caixa aberta tripolar extraível, 500V de 4000A, com acessórios</v>
          </cell>
          <cell r="C2024" t="str">
            <v>un</v>
          </cell>
          <cell r="D2024">
            <v>64126.26</v>
          </cell>
          <cell r="E2024">
            <v>22.58</v>
          </cell>
          <cell r="F2024">
            <v>64148.84</v>
          </cell>
        </row>
        <row r="2025">
          <cell r="A2025" t="str">
            <v> 371359</v>
          </cell>
          <cell r="B2025" t="str">
            <v>Disjuntor em caixa aberta tripolar extraível, 500V de 5000A, com acessórios</v>
          </cell>
          <cell r="C2025" t="str">
            <v>un</v>
          </cell>
          <cell r="D2025">
            <v>81840.45</v>
          </cell>
          <cell r="E2025">
            <v>22.58</v>
          </cell>
          <cell r="F2025">
            <v>81863.03</v>
          </cell>
        </row>
        <row r="2026">
          <cell r="A2026" t="str">
            <v> 371360</v>
          </cell>
          <cell r="B2026" t="str">
            <v>Disjuntor termomagnético, unipolar 127/220 V, corrente de 10 A até 30 A</v>
          </cell>
          <cell r="C2026" t="str">
            <v>un</v>
          </cell>
          <cell r="D2026">
            <v>7.02</v>
          </cell>
          <cell r="E2026">
            <v>6.78</v>
          </cell>
          <cell r="F2026">
            <v>13.8</v>
          </cell>
        </row>
        <row r="2027">
          <cell r="A2027" t="str">
            <v> 371361</v>
          </cell>
          <cell r="B2027" t="str">
            <v>Disjuntor termomagnético, unipolar 127/220 V, corrente de 35 A até 50 A</v>
          </cell>
          <cell r="C2027" t="str">
            <v>un</v>
          </cell>
          <cell r="D2027">
            <v>11.59</v>
          </cell>
          <cell r="E2027">
            <v>6.78</v>
          </cell>
          <cell r="F2027">
            <v>18.37</v>
          </cell>
        </row>
        <row r="2028">
          <cell r="A2028" t="str">
            <v> 371362</v>
          </cell>
          <cell r="B2028" t="str">
            <v>Disjuntor termomagnético, unipolar 127/220 V, corrente de 60 A até 70 A</v>
          </cell>
          <cell r="C2028" t="str">
            <v>un</v>
          </cell>
          <cell r="D2028">
            <v>16.28</v>
          </cell>
          <cell r="E2028">
            <v>6.78</v>
          </cell>
          <cell r="F2028">
            <v>23.06</v>
          </cell>
        </row>
        <row r="2029">
          <cell r="A2029" t="str">
            <v> 371363</v>
          </cell>
          <cell r="B2029" t="str">
            <v>Disjuntor termomagnético, bipolar 220/380 V, corrente de 10 A até 50 A</v>
          </cell>
          <cell r="C2029" t="str">
            <v>un</v>
          </cell>
          <cell r="D2029">
            <v>38.54</v>
          </cell>
          <cell r="E2029">
            <v>13.55</v>
          </cell>
          <cell r="F2029">
            <v>52.09</v>
          </cell>
        </row>
        <row r="2030">
          <cell r="A2030" t="str">
            <v> 371364</v>
          </cell>
          <cell r="B2030" t="str">
            <v>Disjuntor termomagnético, bipolar 220/380 V, corrente de 60 A até 100 A</v>
          </cell>
          <cell r="C2030" t="str">
            <v>un</v>
          </cell>
          <cell r="D2030">
            <v>53.25</v>
          </cell>
          <cell r="E2030">
            <v>13.55</v>
          </cell>
          <cell r="F2030">
            <v>66.8</v>
          </cell>
        </row>
        <row r="2031">
          <cell r="A2031" t="str">
            <v> 371365</v>
          </cell>
          <cell r="B2031" t="str">
            <v>Disjuntor termomagnético, tripolar 220/380 V, corrente de 10 A até 50 A</v>
          </cell>
          <cell r="C2031" t="str">
            <v>un</v>
          </cell>
          <cell r="D2031">
            <v>48.72</v>
          </cell>
          <cell r="E2031">
            <v>20.329999999999998</v>
          </cell>
          <cell r="F2031">
            <v>69.05</v>
          </cell>
        </row>
        <row r="2032">
          <cell r="A2032" t="str">
            <v> 371366</v>
          </cell>
          <cell r="B2032" t="str">
            <v>Disjuntor termomagnético, tripolar 220/380 V, corrente de 60 A até 100 A</v>
          </cell>
          <cell r="C2032" t="str">
            <v>un</v>
          </cell>
          <cell r="D2032">
            <v>68.3</v>
          </cell>
          <cell r="E2032">
            <v>20.329999999999998</v>
          </cell>
          <cell r="F2032">
            <v>88.63</v>
          </cell>
        </row>
        <row r="2033">
          <cell r="A2033" t="str">
            <v> 371369</v>
          </cell>
          <cell r="B2033" t="str">
            <v>Disjuntor série universal, em caixa moldada, térmico e magnético fixos, bipolar 480 V, corrente de 60 A até 100 A</v>
          </cell>
          <cell r="C2033" t="str">
            <v>un</v>
          </cell>
          <cell r="D2033">
            <v>223.83</v>
          </cell>
          <cell r="E2033">
            <v>22.58</v>
          </cell>
          <cell r="F2033">
            <v>246.41</v>
          </cell>
        </row>
        <row r="2034">
          <cell r="A2034" t="str">
            <v> 371370</v>
          </cell>
          <cell r="B2034" t="str">
            <v>Disjuntor série universal, em caixa moldada, térmico e magnético fixos, bipolar 480/600 V, corrente de 125 A</v>
          </cell>
          <cell r="C2034" t="str">
            <v>un</v>
          </cell>
          <cell r="D2034">
            <v>391.73</v>
          </cell>
          <cell r="E2034">
            <v>22.58</v>
          </cell>
          <cell r="F2034">
            <v>414.31</v>
          </cell>
        </row>
        <row r="2035">
          <cell r="A2035" t="str">
            <v> 371372</v>
          </cell>
          <cell r="B2035" t="str">
            <v>Disjuntor série universal, em caixa moldada, térmico fixo e magnético ajustável, tripolar 600 V, corrente de 300 A até 400 A</v>
          </cell>
          <cell r="C2035" t="str">
            <v>un</v>
          </cell>
          <cell r="D2035">
            <v>1395.51</v>
          </cell>
          <cell r="E2035">
            <v>45.16</v>
          </cell>
          <cell r="F2035">
            <v>1440.67</v>
          </cell>
        </row>
        <row r="2036">
          <cell r="A2036" t="str">
            <v> 371373</v>
          </cell>
          <cell r="B2036" t="str">
            <v>Disjuntor série universal, em caixa moldada, térmico fixo e magnético ajustável, tripolar 600 V, corrente de 500 A até 630 A</v>
          </cell>
          <cell r="C2036" t="str">
            <v>un</v>
          </cell>
          <cell r="D2036">
            <v>2291.6799999999998</v>
          </cell>
          <cell r="E2036">
            <v>45.16</v>
          </cell>
          <cell r="F2036">
            <v>2336.84</v>
          </cell>
        </row>
        <row r="2037">
          <cell r="A2037" t="str">
            <v> 371374</v>
          </cell>
          <cell r="B2037" t="str">
            <v>Disjuntor série universal, em caixa moldada, térmico fixo e magnético ajustável, tripolar 600 V, corrente de 700 A até 800 A</v>
          </cell>
          <cell r="C2037" t="str">
            <v>un</v>
          </cell>
          <cell r="D2037">
            <v>4166.79</v>
          </cell>
          <cell r="E2037">
            <v>45.16</v>
          </cell>
          <cell r="F2037">
            <v>4211.95</v>
          </cell>
        </row>
        <row r="2038">
          <cell r="A2038" t="str">
            <v> 371376</v>
          </cell>
          <cell r="B2038" t="str">
            <v>Disjuntor em caixa moldada, térmico e magnético ajustáveis, tripolar 630 A/690 V, faixa de ajuste de 440 até 630 A</v>
          </cell>
          <cell r="C2038" t="str">
            <v>un</v>
          </cell>
          <cell r="D2038">
            <v>2786.54</v>
          </cell>
          <cell r="E2038">
            <v>45.16</v>
          </cell>
          <cell r="F2038">
            <v>2831.7</v>
          </cell>
        </row>
        <row r="2039">
          <cell r="A2039" t="str">
            <v> 371377</v>
          </cell>
          <cell r="B2039" t="str">
            <v>Disjuntor em caixa moldada, térmico e magnético ajustáveis, tripolar 1250 A/690 V, faixa de ajuste de 800 até 1250 A</v>
          </cell>
          <cell r="C2039" t="str">
            <v>un</v>
          </cell>
          <cell r="D2039">
            <v>7846.08</v>
          </cell>
          <cell r="E2039">
            <v>45.16</v>
          </cell>
          <cell r="F2039">
            <v>7891.24</v>
          </cell>
        </row>
        <row r="2040">
          <cell r="A2040" t="str">
            <v> 371378</v>
          </cell>
          <cell r="B2040" t="str">
            <v>Disjuntor em caixa moldada, térmico e magnético ajustáveis, tripolar 1600 A/690 V, faixa de ajuste de 1000 até 1600 A</v>
          </cell>
          <cell r="C2040" t="str">
            <v>un</v>
          </cell>
          <cell r="D2040">
            <v>10780.95</v>
          </cell>
          <cell r="E2040">
            <v>45.16</v>
          </cell>
          <cell r="F2040">
            <v>10826.11</v>
          </cell>
        </row>
        <row r="2041">
          <cell r="A2041" t="str">
            <v> 371380</v>
          </cell>
          <cell r="B2041" t="str">
            <v>Mini-disjuntor termomagnético, unipolar 127/220 V, corrente de 10 A até 32 A</v>
          </cell>
          <cell r="C2041" t="str">
            <v>un</v>
          </cell>
          <cell r="D2041">
            <v>5.41</v>
          </cell>
          <cell r="E2041">
            <v>4.5199999999999996</v>
          </cell>
          <cell r="F2041">
            <v>9.93</v>
          </cell>
        </row>
        <row r="2042">
          <cell r="A2042" t="str">
            <v> 371381</v>
          </cell>
          <cell r="B2042" t="str">
            <v>Mini-disjuntor termomagnético, unipolar 127/220 V, corrente de 40 A até 50 A</v>
          </cell>
          <cell r="C2042" t="str">
            <v>un</v>
          </cell>
          <cell r="D2042">
            <v>7.78</v>
          </cell>
          <cell r="E2042">
            <v>4.5199999999999996</v>
          </cell>
          <cell r="F2042">
            <v>12.3</v>
          </cell>
        </row>
        <row r="2043">
          <cell r="A2043" t="str">
            <v> 371382</v>
          </cell>
          <cell r="B2043" t="str">
            <v>Mini-disjuntor termomagnético, unipolar 127/220 V, corrente de 63 A</v>
          </cell>
          <cell r="C2043" t="str">
            <v>un</v>
          </cell>
          <cell r="D2043">
            <v>11.55</v>
          </cell>
          <cell r="E2043">
            <v>4.5199999999999996</v>
          </cell>
          <cell r="F2043">
            <v>16.07</v>
          </cell>
        </row>
        <row r="2044">
          <cell r="A2044" t="str">
            <v> 371384</v>
          </cell>
          <cell r="B2044" t="str">
            <v>Mini-disjuntor termomagnético, bipolar 220/380 V, corrente de 10 A até 32 A</v>
          </cell>
          <cell r="C2044" t="str">
            <v>un</v>
          </cell>
          <cell r="D2044">
            <v>24.85</v>
          </cell>
          <cell r="E2044">
            <v>4.5199999999999996</v>
          </cell>
          <cell r="F2044">
            <v>29.37</v>
          </cell>
        </row>
        <row r="2045">
          <cell r="A2045" t="str">
            <v> 371385</v>
          </cell>
          <cell r="B2045" t="str">
            <v>Mini-disjuntor termomagnético, bipolar 220/380 V, corrente de 40 A até 50 A</v>
          </cell>
          <cell r="C2045" t="str">
            <v>un</v>
          </cell>
          <cell r="D2045">
            <v>29.18</v>
          </cell>
          <cell r="E2045">
            <v>4.5199999999999996</v>
          </cell>
          <cell r="F2045">
            <v>33.700000000000003</v>
          </cell>
        </row>
        <row r="2046">
          <cell r="A2046" t="str">
            <v> 371386</v>
          </cell>
          <cell r="B2046" t="str">
            <v>Mini-disjuntor termomagnético, bipolar 220/380 V, corrente de 63 A</v>
          </cell>
          <cell r="C2046" t="str">
            <v>un</v>
          </cell>
          <cell r="D2046">
            <v>36.57</v>
          </cell>
          <cell r="E2046">
            <v>4.5199999999999996</v>
          </cell>
          <cell r="F2046">
            <v>41.09</v>
          </cell>
        </row>
        <row r="2047">
          <cell r="A2047" t="str">
            <v> 371387</v>
          </cell>
          <cell r="B2047" t="str">
            <v>Mini-disjuntor termomagnético, bipolar 400 V, corrente de 80 A até 100 A</v>
          </cell>
          <cell r="C2047" t="str">
            <v>un</v>
          </cell>
          <cell r="D2047">
            <v>377.62</v>
          </cell>
          <cell r="E2047">
            <v>4.5199999999999996</v>
          </cell>
          <cell r="F2047">
            <v>382.14</v>
          </cell>
        </row>
        <row r="2048">
          <cell r="A2048" t="str">
            <v> 371388</v>
          </cell>
          <cell r="B2048" t="str">
            <v>Mini-disjuntor termomagnético, tripolar 220/380 V, corrente de 10 A até 32 A</v>
          </cell>
          <cell r="C2048" t="str">
            <v>un</v>
          </cell>
          <cell r="D2048">
            <v>33.6</v>
          </cell>
          <cell r="E2048">
            <v>4.5199999999999996</v>
          </cell>
          <cell r="F2048">
            <v>38.119999999999997</v>
          </cell>
        </row>
        <row r="2049">
          <cell r="A2049" t="str">
            <v> 371389</v>
          </cell>
          <cell r="B2049" t="str">
            <v>Mini-disjuntor termomagnético, tripolar 220/380 V, corrente de 40 A até 50 A</v>
          </cell>
          <cell r="C2049" t="str">
            <v>un</v>
          </cell>
          <cell r="D2049">
            <v>37.130000000000003</v>
          </cell>
          <cell r="E2049">
            <v>4.5199999999999996</v>
          </cell>
          <cell r="F2049">
            <v>41.65</v>
          </cell>
        </row>
        <row r="2050">
          <cell r="A2050" t="str">
            <v> 371390</v>
          </cell>
          <cell r="B2050" t="str">
            <v>Mini-disjuntor termomagnético, tripolar 220/380 V, corrente de 63 A</v>
          </cell>
          <cell r="C2050" t="str">
            <v>un</v>
          </cell>
          <cell r="D2050">
            <v>42.41</v>
          </cell>
          <cell r="E2050">
            <v>4.5199999999999996</v>
          </cell>
          <cell r="F2050">
            <v>46.93</v>
          </cell>
        </row>
        <row r="2051">
          <cell r="A2051" t="str">
            <v> 371391</v>
          </cell>
          <cell r="B2051" t="str">
            <v>Mini-disjuntor termomagnético, tripolar 400 V, corrente de 80 A até 125 A</v>
          </cell>
          <cell r="C2051" t="str">
            <v>un</v>
          </cell>
          <cell r="D2051">
            <v>612.04999999999995</v>
          </cell>
          <cell r="E2051">
            <v>4.5199999999999996</v>
          </cell>
          <cell r="F2051">
            <v>616.57000000000005</v>
          </cell>
        </row>
        <row r="2052">
          <cell r="A2052" t="str">
            <v> 371392</v>
          </cell>
          <cell r="B2052" t="str">
            <v>Disjuntor em caixa moldada, térmico ajustável e magnético fixo, tripolar 2000 A / 1200 V, faixa de ajuste de 1600 até 2000 A</v>
          </cell>
          <cell r="C2052" t="str">
            <v>un</v>
          </cell>
          <cell r="D2052">
            <v>17804.849999999999</v>
          </cell>
          <cell r="E2052">
            <v>45.16</v>
          </cell>
          <cell r="F2052">
            <v>17850.009999999998</v>
          </cell>
        </row>
        <row r="2053">
          <cell r="A2053" t="str">
            <v> 371393</v>
          </cell>
          <cell r="B2053" t="str">
            <v>Disjuntor em caixa moldada, térmico ajustável e magnético fixo, tripolar 2500 A / 1200 V, faixa de ajuste de 2000 até 2500 A</v>
          </cell>
          <cell r="C2053" t="str">
            <v>un</v>
          </cell>
          <cell r="D2053">
            <v>26752.29</v>
          </cell>
          <cell r="E2053">
            <v>45.16</v>
          </cell>
          <cell r="F2053">
            <v>26797.45</v>
          </cell>
        </row>
        <row r="2054">
          <cell r="A2054" t="str">
            <v> 371394</v>
          </cell>
          <cell r="B2054" t="str">
            <v>Disjuntor em caixa aberta tripolar extraível, 500 V de 6300 A, com acessórios</v>
          </cell>
          <cell r="C2054" t="str">
            <v>un</v>
          </cell>
          <cell r="D2054">
            <v>175622.31</v>
          </cell>
          <cell r="E2054">
            <v>22.58</v>
          </cell>
          <cell r="F2054">
            <v>175644.89</v>
          </cell>
        </row>
        <row r="2055">
          <cell r="A2055" t="str">
            <v> 371400</v>
          </cell>
          <cell r="B2055" t="str">
            <v>Chave de baixa tensão</v>
          </cell>
        </row>
        <row r="2056">
          <cell r="A2056" t="str">
            <v> 371405</v>
          </cell>
          <cell r="B2056" t="str">
            <v>Chave comutadora, reversão sob carga, tetrapolar, sem porta fusível, para 100 A</v>
          </cell>
          <cell r="C2056" t="str">
            <v>un</v>
          </cell>
          <cell r="D2056">
            <v>1442.09</v>
          </cell>
          <cell r="E2056">
            <v>22.58</v>
          </cell>
          <cell r="F2056">
            <v>1464.67</v>
          </cell>
        </row>
        <row r="2057">
          <cell r="A2057" t="str">
            <v> 371430</v>
          </cell>
          <cell r="B2057" t="str">
            <v>Chave seccionadora sob carga, tripolar, acionamento rotativo, com prolongador, sem porta-fusível, de 160 A</v>
          </cell>
          <cell r="C2057" t="str">
            <v>un</v>
          </cell>
          <cell r="D2057">
            <v>732.46</v>
          </cell>
          <cell r="E2057">
            <v>18.059999999999999</v>
          </cell>
          <cell r="F2057">
            <v>750.52</v>
          </cell>
        </row>
        <row r="2058">
          <cell r="A2058" t="str">
            <v> 371431</v>
          </cell>
          <cell r="B2058" t="str">
            <v>Chave seccionadora sob carga, tripolar, acionamento rotativo, com prolongador, sem porta-fusível, de 250 A</v>
          </cell>
          <cell r="C2058" t="str">
            <v>un</v>
          </cell>
          <cell r="D2058">
            <v>796.62</v>
          </cell>
          <cell r="E2058">
            <v>18.059999999999999</v>
          </cell>
          <cell r="F2058">
            <v>814.68</v>
          </cell>
        </row>
        <row r="2059">
          <cell r="A2059" t="str">
            <v> 371432</v>
          </cell>
          <cell r="B2059" t="str">
            <v>Chave seccionadora sob carga, tripolar, acionamento rotativo, com prolongador, sem porta-fusível, de 400 A</v>
          </cell>
          <cell r="C2059" t="str">
            <v>un</v>
          </cell>
          <cell r="D2059">
            <v>921.87</v>
          </cell>
          <cell r="E2059">
            <v>22.58</v>
          </cell>
          <cell r="F2059">
            <v>944.45</v>
          </cell>
        </row>
        <row r="2060">
          <cell r="A2060" t="str">
            <v> 371433</v>
          </cell>
          <cell r="B2060" t="str">
            <v>Chave seccionadora sob carga, tripolar, acionamento rotativo, com prolongador, sem porta-fusível, de 630 A</v>
          </cell>
          <cell r="C2060" t="str">
            <v>un</v>
          </cell>
          <cell r="D2060">
            <v>1165.33</v>
          </cell>
          <cell r="E2060">
            <v>27.1</v>
          </cell>
          <cell r="F2060">
            <v>1192.43</v>
          </cell>
        </row>
        <row r="2061">
          <cell r="A2061" t="str">
            <v> 371434</v>
          </cell>
          <cell r="B2061" t="str">
            <v>Chave seccionadora sob carga, tripolar, acionamento rotativo, com prolongador, sem porta-fusível, de 1000 A</v>
          </cell>
          <cell r="C2061" t="str">
            <v>un</v>
          </cell>
          <cell r="D2061">
            <v>2126.19</v>
          </cell>
          <cell r="E2061">
            <v>33.880000000000003</v>
          </cell>
          <cell r="F2061">
            <v>2160.0700000000002</v>
          </cell>
        </row>
        <row r="2062">
          <cell r="A2062" t="str">
            <v> 371435</v>
          </cell>
          <cell r="B2062" t="str">
            <v>Chave seccionadora sob carga, tripolar, acionamento rotativo, com prolongador, sem porta-fusível, de 1250 A</v>
          </cell>
          <cell r="C2062" t="str">
            <v>un</v>
          </cell>
          <cell r="D2062">
            <v>4095.75</v>
          </cell>
          <cell r="E2062">
            <v>33.880000000000003</v>
          </cell>
          <cell r="F2062">
            <v>4129.63</v>
          </cell>
        </row>
        <row r="2063">
          <cell r="A2063" t="str">
            <v> 371441</v>
          </cell>
          <cell r="B2063" t="str">
            <v>Chave seccionadora sob carga, tripolar, acionamento rotativo, com prolongador e porta-fusível até NH-00-125 A - sem fusíveis</v>
          </cell>
          <cell r="C2063" t="str">
            <v>un</v>
          </cell>
          <cell r="D2063">
            <v>842.22</v>
          </cell>
          <cell r="E2063">
            <v>18.059999999999999</v>
          </cell>
          <cell r="F2063">
            <v>860.28</v>
          </cell>
        </row>
        <row r="2064">
          <cell r="A2064" t="str">
            <v> 371442</v>
          </cell>
          <cell r="B2064" t="str">
            <v>Chave seccionadora sob carga, tripolar, acionamento rotativo, com prolongador e porta-fusível até NH-00-160 A - sem fusíveis</v>
          </cell>
          <cell r="C2064" t="str">
            <v>un</v>
          </cell>
          <cell r="D2064">
            <v>890.51</v>
          </cell>
          <cell r="E2064">
            <v>18.059999999999999</v>
          </cell>
          <cell r="F2064">
            <v>908.57</v>
          </cell>
        </row>
        <row r="2065">
          <cell r="A2065" t="str">
            <v> 371443</v>
          </cell>
          <cell r="B2065" t="str">
            <v>Chave seccionadora sob carga, tripolar, acionamento rotativo, com prolongador e porta-fusível até NH-1-250 A - sem fusíveis</v>
          </cell>
          <cell r="C2065" t="str">
            <v>un</v>
          </cell>
          <cell r="D2065">
            <v>1552.46</v>
          </cell>
          <cell r="E2065">
            <v>18.059999999999999</v>
          </cell>
          <cell r="F2065">
            <v>1570.52</v>
          </cell>
        </row>
        <row r="2066">
          <cell r="A2066" t="str">
            <v> 371444</v>
          </cell>
          <cell r="B2066" t="str">
            <v>Chave seccionadora sob carga, tripolar, acionamento rotativo, com prolongador e porta-fusível até NH-2-400 A - sem fusíveis</v>
          </cell>
          <cell r="C2066" t="str">
            <v>un</v>
          </cell>
          <cell r="D2066">
            <v>1733.37</v>
          </cell>
          <cell r="E2066">
            <v>22.58</v>
          </cell>
          <cell r="F2066">
            <v>1755.95</v>
          </cell>
        </row>
        <row r="2067">
          <cell r="A2067" t="str">
            <v> 371445</v>
          </cell>
          <cell r="B2067" t="str">
            <v>Chave seccionadora sob carga, tripolar, acionamento rotativo, com prolongador e porta-fusível até NH-3-630 A - sem fusíveis</v>
          </cell>
          <cell r="C2067" t="str">
            <v>un</v>
          </cell>
          <cell r="D2067">
            <v>3329.36</v>
          </cell>
          <cell r="E2067">
            <v>27.1</v>
          </cell>
          <cell r="F2067">
            <v>3356.46</v>
          </cell>
        </row>
        <row r="2068">
          <cell r="A2068" t="str">
            <v> 371450</v>
          </cell>
          <cell r="B2068" t="str">
            <v>Chave seccionadora sob carga, tripolar, acionamento tipo punho, com porta-fusível até NH-00-160 A - sem fusíveis</v>
          </cell>
          <cell r="C2068" t="str">
            <v>un</v>
          </cell>
          <cell r="D2068">
            <v>165.32</v>
          </cell>
          <cell r="E2068">
            <v>18.059999999999999</v>
          </cell>
          <cell r="F2068">
            <v>183.38</v>
          </cell>
        </row>
        <row r="2069">
          <cell r="A2069" t="str">
            <v> 371451</v>
          </cell>
          <cell r="B2069" t="str">
            <v>Chave seccionadora sob carga, tripolar, acionamento tipo punho, com porta-fusível até NH-1-250 A - sem fusíveis</v>
          </cell>
          <cell r="C2069" t="str">
            <v>un</v>
          </cell>
          <cell r="D2069">
            <v>284.45999999999998</v>
          </cell>
          <cell r="E2069">
            <v>18.059999999999999</v>
          </cell>
          <cell r="F2069">
            <v>302.52</v>
          </cell>
        </row>
        <row r="2070">
          <cell r="A2070" t="str">
            <v> 371452</v>
          </cell>
          <cell r="B2070" t="str">
            <v>Chave seccionadora sob carga, tripolar, acionamento tipo punho, com porta-fusível até NH-2-400 A - sem fusíveis</v>
          </cell>
          <cell r="C2070" t="str">
            <v>un</v>
          </cell>
          <cell r="D2070">
            <v>444.43</v>
          </cell>
          <cell r="E2070">
            <v>22.58</v>
          </cell>
          <cell r="F2070">
            <v>467.01</v>
          </cell>
        </row>
        <row r="2071">
          <cell r="A2071" t="str">
            <v> 371453</v>
          </cell>
          <cell r="B2071" t="str">
            <v>Chave seccionadora sob carga, tripolar, acionamento tipo punho, com porta-fusível até NH-3-630 A - sem fusíveis</v>
          </cell>
          <cell r="C2071" t="str">
            <v>un</v>
          </cell>
          <cell r="D2071">
            <v>765.68</v>
          </cell>
          <cell r="E2071">
            <v>27.1</v>
          </cell>
          <cell r="F2071">
            <v>792.78</v>
          </cell>
        </row>
        <row r="2072">
          <cell r="A2072" t="str">
            <v> 371460</v>
          </cell>
          <cell r="B2072" t="str">
            <v>Chave comutadora, reversão sob carga, tripolar, sem porta fusível, para 400 A</v>
          </cell>
          <cell r="C2072" t="str">
            <v>un</v>
          </cell>
          <cell r="D2072">
            <v>2443.15</v>
          </cell>
          <cell r="E2072">
            <v>27.1</v>
          </cell>
          <cell r="F2072">
            <v>2470.25</v>
          </cell>
        </row>
        <row r="2073">
          <cell r="A2073" t="str">
            <v> 371461</v>
          </cell>
          <cell r="B2073" t="str">
            <v>Chave comutadora, reversão sob carga, tripolar, sem porta fusível, para 600/630 A</v>
          </cell>
          <cell r="C2073" t="str">
            <v>un</v>
          </cell>
          <cell r="D2073">
            <v>3521.44</v>
          </cell>
          <cell r="E2073">
            <v>33.880000000000003</v>
          </cell>
          <cell r="F2073">
            <v>3555.32</v>
          </cell>
        </row>
        <row r="2074">
          <cell r="A2074" t="str">
            <v> 371462</v>
          </cell>
          <cell r="B2074" t="str">
            <v>Chave comutadora, reversão sob carga, tripolar, sem porta fusível, para 1000 A</v>
          </cell>
          <cell r="C2074" t="str">
            <v>un</v>
          </cell>
          <cell r="D2074">
            <v>5087.7299999999996</v>
          </cell>
          <cell r="E2074">
            <v>40.64</v>
          </cell>
          <cell r="F2074">
            <v>5128.37</v>
          </cell>
        </row>
        <row r="2075">
          <cell r="A2075" t="str">
            <v> 371464</v>
          </cell>
          <cell r="B2075" t="str">
            <v>Chave comutadora, reversão sob carga, tetrapolar, sem porta fusível, para 630 A, 690 V</v>
          </cell>
          <cell r="C2075" t="str">
            <v>un</v>
          </cell>
          <cell r="D2075">
            <v>4604.1400000000003</v>
          </cell>
          <cell r="E2075">
            <v>53.47</v>
          </cell>
          <cell r="F2075">
            <v>4657.6099999999997</v>
          </cell>
        </row>
        <row r="2076">
          <cell r="A2076" t="str">
            <v> 371480</v>
          </cell>
          <cell r="B2076" t="str">
            <v>Barra de contato para chave seccionadora tipo NH00-160 A</v>
          </cell>
          <cell r="C2076" t="str">
            <v>un</v>
          </cell>
          <cell r="D2076">
            <v>7.14</v>
          </cell>
          <cell r="E2076">
            <v>4.5199999999999996</v>
          </cell>
          <cell r="F2076">
            <v>11.66</v>
          </cell>
        </row>
        <row r="2077">
          <cell r="A2077" t="str">
            <v> 371481</v>
          </cell>
          <cell r="B2077" t="str">
            <v>Barra de contato para chave seccionadora tipo NH1-250 A</v>
          </cell>
          <cell r="C2077" t="str">
            <v>un</v>
          </cell>
          <cell r="D2077">
            <v>16.93</v>
          </cell>
          <cell r="E2077">
            <v>4.5199999999999996</v>
          </cell>
          <cell r="F2077">
            <v>21.45</v>
          </cell>
        </row>
        <row r="2078">
          <cell r="A2078" t="str">
            <v> 371482</v>
          </cell>
          <cell r="B2078" t="str">
            <v>Barra de contato para chave seccionadora tipo NH2-400 A</v>
          </cell>
          <cell r="C2078" t="str">
            <v>un</v>
          </cell>
          <cell r="D2078">
            <v>24.58</v>
          </cell>
          <cell r="E2078">
            <v>4.5199999999999996</v>
          </cell>
          <cell r="F2078">
            <v>29.1</v>
          </cell>
        </row>
        <row r="2079">
          <cell r="A2079" t="str">
            <v> 371483</v>
          </cell>
          <cell r="B2079" t="str">
            <v>Barra de contato para chave seccionadora tipo NH3-630 A</v>
          </cell>
          <cell r="C2079" t="str">
            <v>un</v>
          </cell>
          <cell r="D2079">
            <v>32.799999999999997</v>
          </cell>
          <cell r="E2079">
            <v>4.5199999999999996</v>
          </cell>
          <cell r="F2079">
            <v>37.32</v>
          </cell>
        </row>
        <row r="2080">
          <cell r="A2080" t="str">
            <v> 371491</v>
          </cell>
          <cell r="B2080" t="str">
            <v>Chave seccionadora tripolar, abertura sob carga seca até 160 A / 600 V</v>
          </cell>
          <cell r="C2080" t="str">
            <v>un</v>
          </cell>
          <cell r="D2080">
            <v>207.87</v>
          </cell>
          <cell r="E2080">
            <v>18.059999999999999</v>
          </cell>
          <cell r="F2080">
            <v>225.93</v>
          </cell>
        </row>
        <row r="2081">
          <cell r="A2081" t="str">
            <v> 371500</v>
          </cell>
          <cell r="B2081" t="str">
            <v>Chave de média tensão</v>
          </cell>
        </row>
        <row r="2082">
          <cell r="A2082" t="str">
            <v> 371511</v>
          </cell>
          <cell r="B2082" t="str">
            <v>Chave seccionadora tripolar sob carga para 400 A - 25 kV - com prolongador</v>
          </cell>
          <cell r="C2082" t="str">
            <v>un</v>
          </cell>
          <cell r="D2082">
            <v>1380.78</v>
          </cell>
          <cell r="E2082">
            <v>111.18</v>
          </cell>
          <cell r="F2082">
            <v>1491.96</v>
          </cell>
        </row>
        <row r="2083">
          <cell r="A2083" t="str">
            <v> 371512</v>
          </cell>
          <cell r="B2083" t="str">
            <v>Chave seccionadora tripolar sob carga para 400 A - 15 kV - com prolongador</v>
          </cell>
          <cell r="C2083" t="str">
            <v>un</v>
          </cell>
          <cell r="D2083">
            <v>1015.7</v>
          </cell>
          <cell r="E2083">
            <v>111.18</v>
          </cell>
          <cell r="F2083">
            <v>1126.8800000000001</v>
          </cell>
        </row>
        <row r="2084">
          <cell r="A2084" t="str">
            <v> 371514</v>
          </cell>
          <cell r="B2084" t="str">
            <v>Chave seccionadora tripolar sob carga para 600/630 A - 15 kV - com prolongador</v>
          </cell>
          <cell r="C2084" t="str">
            <v>un</v>
          </cell>
          <cell r="D2084">
            <v>1040.95</v>
          </cell>
          <cell r="E2084">
            <v>111.18</v>
          </cell>
          <cell r="F2084">
            <v>1152.1300000000001</v>
          </cell>
        </row>
        <row r="2085">
          <cell r="A2085" t="str">
            <v> 371515</v>
          </cell>
          <cell r="B2085" t="str">
            <v>Chave fusível base ´C´ para 15 kV/100 A, com capacidade de ruptura até 10 kA, com fusível</v>
          </cell>
          <cell r="C2085" t="str">
            <v>un</v>
          </cell>
          <cell r="D2085">
            <v>159.22</v>
          </cell>
          <cell r="E2085">
            <v>41.18</v>
          </cell>
          <cell r="F2085">
            <v>200.4</v>
          </cell>
        </row>
        <row r="2086">
          <cell r="A2086" t="str">
            <v> 371516</v>
          </cell>
          <cell r="B2086" t="str">
            <v>Chave fusível base ´C´ para 15 kV/200 A, com capacidade de ruptura até 10 kA, com fusível</v>
          </cell>
          <cell r="C2086" t="str">
            <v>un</v>
          </cell>
          <cell r="D2086">
            <v>205.18</v>
          </cell>
          <cell r="E2086">
            <v>41.18</v>
          </cell>
          <cell r="F2086">
            <v>246.36</v>
          </cell>
        </row>
        <row r="2087">
          <cell r="A2087" t="str">
            <v> 371517</v>
          </cell>
          <cell r="B2087" t="str">
            <v>Chave fusível base ´C´ para 25 kV/100 A, com capacidade de ruptura até 6,3 kA, com fusível</v>
          </cell>
          <cell r="C2087" t="str">
            <v>un</v>
          </cell>
          <cell r="D2087">
            <v>219.58</v>
          </cell>
          <cell r="E2087">
            <v>41.18</v>
          </cell>
          <cell r="F2087">
            <v>260.76</v>
          </cell>
        </row>
        <row r="2088">
          <cell r="A2088" t="str">
            <v> 371520</v>
          </cell>
          <cell r="B2088" t="str">
            <v>Chave seccionadora tripolar seca para 400 A - 15 kV - com prolongador</v>
          </cell>
          <cell r="C2088" t="str">
            <v>un</v>
          </cell>
          <cell r="D2088">
            <v>686.91</v>
          </cell>
          <cell r="E2088">
            <v>111.18</v>
          </cell>
          <cell r="F2088">
            <v>798.09</v>
          </cell>
        </row>
        <row r="2089">
          <cell r="A2089" t="str">
            <v> 371521</v>
          </cell>
          <cell r="B2089" t="str">
            <v>Chave seccionadora tripolar seca para 600 / 630 A - 15 kV - com prolongador</v>
          </cell>
          <cell r="C2089" t="str">
            <v>un</v>
          </cell>
          <cell r="D2089">
            <v>829.38</v>
          </cell>
          <cell r="E2089">
            <v>111.18</v>
          </cell>
          <cell r="F2089">
            <v>940.56</v>
          </cell>
        </row>
        <row r="2090">
          <cell r="A2090" t="str">
            <v> 371522</v>
          </cell>
          <cell r="B2090" t="str">
            <v>Chave seccionadora tripolar seca para 400 A - 25 kV - com prolongador</v>
          </cell>
          <cell r="C2090" t="str">
            <v>un</v>
          </cell>
          <cell r="D2090">
            <v>856.24</v>
          </cell>
          <cell r="E2090">
            <v>111.18</v>
          </cell>
          <cell r="F2090">
            <v>967.42</v>
          </cell>
        </row>
        <row r="2091">
          <cell r="A2091" t="str">
            <v> 371700</v>
          </cell>
          <cell r="B2091" t="str">
            <v>Dispositivo DR ou interruptor de corrente de fuga</v>
          </cell>
        </row>
        <row r="2092">
          <cell r="A2092" t="str">
            <v> 371706</v>
          </cell>
          <cell r="B2092" t="str">
            <v>Dispositivo diferencial residual de 25 A x 30 mA - 2 pólos</v>
          </cell>
          <cell r="C2092" t="str">
            <v>un</v>
          </cell>
          <cell r="D2092">
            <v>105.38</v>
          </cell>
          <cell r="E2092">
            <v>5.64</v>
          </cell>
          <cell r="F2092">
            <v>111.02</v>
          </cell>
        </row>
        <row r="2093">
          <cell r="A2093" t="str">
            <v> 371707</v>
          </cell>
          <cell r="B2093" t="str">
            <v>Dispositivo diferencial residual de 40 A x 30 mA - 2 pólos</v>
          </cell>
          <cell r="C2093" t="str">
            <v>un</v>
          </cell>
          <cell r="D2093">
            <v>104.08</v>
          </cell>
          <cell r="E2093">
            <v>5.64</v>
          </cell>
          <cell r="F2093">
            <v>109.72</v>
          </cell>
        </row>
        <row r="2094">
          <cell r="A2094" t="str">
            <v> 371708</v>
          </cell>
          <cell r="B2094" t="str">
            <v>Dispositivo diferencial residual de 40 A x 30 mA - 4 pólos</v>
          </cell>
          <cell r="C2094" t="str">
            <v>un</v>
          </cell>
          <cell r="D2094">
            <v>130.29</v>
          </cell>
          <cell r="E2094">
            <v>5.64</v>
          </cell>
          <cell r="F2094">
            <v>135.93</v>
          </cell>
        </row>
        <row r="2095">
          <cell r="A2095" t="str">
            <v> 371709</v>
          </cell>
          <cell r="B2095" t="str">
            <v>Dispositivo diferencial residual de 63 A x 30 mA - 4 pólos</v>
          </cell>
          <cell r="C2095" t="str">
            <v>un</v>
          </cell>
          <cell r="D2095">
            <v>155.07</v>
          </cell>
          <cell r="E2095">
            <v>5.64</v>
          </cell>
          <cell r="F2095">
            <v>160.71</v>
          </cell>
        </row>
        <row r="2096">
          <cell r="A2096" t="str">
            <v> 371710</v>
          </cell>
          <cell r="B2096" t="str">
            <v>Dispositivo diferencial residual de 80 A x 30 mA - 4 pólos</v>
          </cell>
          <cell r="C2096" t="str">
            <v>un</v>
          </cell>
          <cell r="D2096">
            <v>273.83999999999997</v>
          </cell>
          <cell r="E2096">
            <v>5.64</v>
          </cell>
          <cell r="F2096">
            <v>279.48</v>
          </cell>
        </row>
        <row r="2097">
          <cell r="A2097" t="str">
            <v> 371711</v>
          </cell>
          <cell r="B2097" t="str">
            <v>Dispositivo diferencial residual de 100 A x 30 mA - 4 pólos</v>
          </cell>
          <cell r="C2097" t="str">
            <v>un</v>
          </cell>
          <cell r="D2097">
            <v>255.05</v>
          </cell>
          <cell r="E2097">
            <v>5.64</v>
          </cell>
          <cell r="F2097">
            <v>260.69</v>
          </cell>
        </row>
        <row r="2098">
          <cell r="A2098" t="str">
            <v> 371712</v>
          </cell>
          <cell r="B2098" t="str">
            <v>Dispositivo diferencial residual de 25 A x 30 mA - 4 pólos</v>
          </cell>
          <cell r="C2098" t="str">
            <v>un</v>
          </cell>
          <cell r="D2098">
            <v>130.29</v>
          </cell>
          <cell r="E2098">
            <v>5.64</v>
          </cell>
          <cell r="F2098">
            <v>135.93</v>
          </cell>
        </row>
        <row r="2099">
          <cell r="A2099" t="str">
            <v> 371713</v>
          </cell>
          <cell r="B2099" t="str">
            <v>Dispositivo diferencial residual de 25 A x 300 mA - 4 pólos</v>
          </cell>
          <cell r="C2099" t="str">
            <v>un</v>
          </cell>
          <cell r="D2099">
            <v>144.41999999999999</v>
          </cell>
          <cell r="E2099">
            <v>5.64</v>
          </cell>
          <cell r="F2099">
            <v>150.06</v>
          </cell>
        </row>
        <row r="2100">
          <cell r="A2100" t="str">
            <v> 371718</v>
          </cell>
          <cell r="B2100" t="str">
            <v>Dispositivo diferencial residual de 125 A x 30 mA - 4 pólos</v>
          </cell>
          <cell r="C2100" t="str">
            <v>un</v>
          </cell>
          <cell r="D2100">
            <v>603.82000000000005</v>
          </cell>
          <cell r="E2100">
            <v>5.64</v>
          </cell>
          <cell r="F2100">
            <v>609.46</v>
          </cell>
        </row>
        <row r="2101">
          <cell r="A2101" t="str">
            <v> 371800</v>
          </cell>
          <cell r="B2101" t="str">
            <v>Transformador de Potencial</v>
          </cell>
        </row>
        <row r="2102">
          <cell r="A2102" t="str">
            <v> 371801</v>
          </cell>
          <cell r="B2102" t="str">
            <v>Transformador de potencial monofásico até 1000 VA classe 15 kV, a seco, com fusíveis</v>
          </cell>
          <cell r="C2102" t="str">
            <v>un</v>
          </cell>
          <cell r="D2102">
            <v>1432.76</v>
          </cell>
          <cell r="E2102">
            <v>34.799999999999997</v>
          </cell>
          <cell r="F2102">
            <v>1467.56</v>
          </cell>
        </row>
        <row r="2103">
          <cell r="A2103" t="str">
            <v> 371802</v>
          </cell>
          <cell r="B2103" t="str">
            <v>Transformador de potencial monofásico até 2000 VA classe 15 kV, a seco, com fusíveis</v>
          </cell>
          <cell r="C2103" t="str">
            <v>un</v>
          </cell>
          <cell r="D2103">
            <v>2010.07</v>
          </cell>
          <cell r="E2103">
            <v>34.799999999999997</v>
          </cell>
          <cell r="F2103">
            <v>2044.87</v>
          </cell>
        </row>
        <row r="2104">
          <cell r="A2104" t="str">
            <v> 371803</v>
          </cell>
          <cell r="B2104" t="str">
            <v>Transformador de potencial monofásico até 500 VA classe 15 kV, a seco, sem fusíveis</v>
          </cell>
          <cell r="C2104" t="str">
            <v>un</v>
          </cell>
          <cell r="D2104">
            <v>1127.17</v>
          </cell>
          <cell r="E2104">
            <v>34.799999999999997</v>
          </cell>
          <cell r="F2104">
            <v>1161.97</v>
          </cell>
        </row>
        <row r="2105">
          <cell r="A2105" t="str">
            <v> 371804</v>
          </cell>
          <cell r="B2105" t="str">
            <v>Transformador de potencial monofásico até 1000 VA classe 25 kV, a seco, com fusíveis</v>
          </cell>
          <cell r="C2105" t="str">
            <v>un</v>
          </cell>
          <cell r="D2105">
            <v>2105.6799999999998</v>
          </cell>
          <cell r="E2105">
            <v>34.799999999999997</v>
          </cell>
          <cell r="F2105">
            <v>2140.48</v>
          </cell>
        </row>
        <row r="2106">
          <cell r="A2106" t="str">
            <v> 371900</v>
          </cell>
          <cell r="B2106" t="str">
            <v>Transformador de corrente</v>
          </cell>
        </row>
        <row r="2107">
          <cell r="A2107" t="str">
            <v> 371901</v>
          </cell>
          <cell r="B2107" t="str">
            <v>Transformador de corrente 800-5 A, janela</v>
          </cell>
          <cell r="C2107" t="str">
            <v>un</v>
          </cell>
          <cell r="D2107">
            <v>125.67</v>
          </cell>
          <cell r="E2107">
            <v>34.799999999999997</v>
          </cell>
          <cell r="F2107">
            <v>160.47</v>
          </cell>
        </row>
        <row r="2108">
          <cell r="A2108" t="str">
            <v> 371902</v>
          </cell>
          <cell r="B2108" t="str">
            <v>Transformador de corrente 200-5 A até 600-5 A, janela</v>
          </cell>
          <cell r="C2108" t="str">
            <v>un</v>
          </cell>
          <cell r="D2108">
            <v>124.35</v>
          </cell>
          <cell r="E2108">
            <v>34.799999999999997</v>
          </cell>
          <cell r="F2108">
            <v>159.15</v>
          </cell>
        </row>
        <row r="2109">
          <cell r="A2109" t="str">
            <v> 371903</v>
          </cell>
          <cell r="B2109" t="str">
            <v>Transformador de corrente 1000-5 A até 1500-5 A, janela</v>
          </cell>
          <cell r="C2109" t="str">
            <v>un</v>
          </cell>
          <cell r="D2109">
            <v>250.32</v>
          </cell>
          <cell r="E2109">
            <v>34.799999999999997</v>
          </cell>
          <cell r="F2109">
            <v>285.12</v>
          </cell>
        </row>
        <row r="2110">
          <cell r="A2110" t="str">
            <v> 371906</v>
          </cell>
          <cell r="B2110" t="str">
            <v>Transformador de corrente 50-5 A até 150-5 A, janela</v>
          </cell>
          <cell r="C2110" t="str">
            <v>un</v>
          </cell>
          <cell r="D2110">
            <v>84.97</v>
          </cell>
          <cell r="E2110">
            <v>34.799999999999997</v>
          </cell>
          <cell r="F2110">
            <v>119.77</v>
          </cell>
        </row>
        <row r="2111">
          <cell r="A2111" t="str">
            <v> 371908</v>
          </cell>
          <cell r="B2111" t="str">
            <v>Transformador de corrente 2000-5 A até 2500-5 A - janela</v>
          </cell>
          <cell r="C2111" t="str">
            <v>un</v>
          </cell>
          <cell r="D2111">
            <v>530.32000000000005</v>
          </cell>
          <cell r="E2111">
            <v>34.799999999999997</v>
          </cell>
          <cell r="F2111">
            <v>565.12</v>
          </cell>
        </row>
        <row r="2112">
          <cell r="A2112" t="str">
            <v> 372000</v>
          </cell>
          <cell r="B2112" t="str">
            <v>Reparos, conservações e complementos</v>
          </cell>
        </row>
        <row r="2113">
          <cell r="A2113" t="str">
            <v> 372001</v>
          </cell>
          <cell r="B2113" t="str">
            <v>Isolador em epóxi de 1 kV para barramento</v>
          </cell>
          <cell r="C2113" t="str">
            <v>un</v>
          </cell>
          <cell r="D2113">
            <v>12.92</v>
          </cell>
          <cell r="E2113">
            <v>3.39</v>
          </cell>
          <cell r="F2113">
            <v>16.309999999999999</v>
          </cell>
        </row>
        <row r="2114">
          <cell r="A2114" t="str">
            <v> 372003</v>
          </cell>
          <cell r="B2114" t="str">
            <v>Régua de bornes para 9 pólos de 600 V / 50 A</v>
          </cell>
          <cell r="C2114" t="str">
            <v>un</v>
          </cell>
          <cell r="D2114">
            <v>10.83</v>
          </cell>
          <cell r="E2114">
            <v>1.1299999999999999</v>
          </cell>
          <cell r="F2114">
            <v>11.96</v>
          </cell>
        </row>
        <row r="2115">
          <cell r="A2115" t="str">
            <v> 372004</v>
          </cell>
          <cell r="B2115" t="str">
            <v>Palheta plástica para disjuntores faltantes</v>
          </cell>
          <cell r="C2115" t="str">
            <v>un</v>
          </cell>
          <cell r="D2115">
            <v>0.6</v>
          </cell>
          <cell r="E2115">
            <v>1.1299999999999999</v>
          </cell>
          <cell r="F2115">
            <v>1.73</v>
          </cell>
        </row>
        <row r="2116">
          <cell r="A2116" t="str">
            <v> 372008</v>
          </cell>
          <cell r="B2116" t="str">
            <v>Barra de neutro e/ou terra</v>
          </cell>
          <cell r="C2116" t="str">
            <v>un</v>
          </cell>
          <cell r="D2116">
            <v>9.3000000000000007</v>
          </cell>
          <cell r="E2116">
            <v>3.39</v>
          </cell>
          <cell r="F2116">
            <v>12.69</v>
          </cell>
        </row>
        <row r="2117">
          <cell r="A2117" t="str">
            <v> 372009</v>
          </cell>
          <cell r="B2117" t="str">
            <v>Recolocação de chave seccionadora tripolar de 125 A até 650 A, sem base fusível</v>
          </cell>
          <cell r="C2117" t="str">
            <v>un</v>
          </cell>
          <cell r="D2117">
            <v>0</v>
          </cell>
          <cell r="E2117">
            <v>11.3</v>
          </cell>
          <cell r="F2117">
            <v>11.3</v>
          </cell>
        </row>
        <row r="2118">
          <cell r="A2118" t="str">
            <v> 372010</v>
          </cell>
          <cell r="B2118" t="str">
            <v>Recolocação de fundo de quadro de distribuição, sem componentes</v>
          </cell>
          <cell r="C2118" t="str">
            <v>m²</v>
          </cell>
          <cell r="D2118">
            <v>0</v>
          </cell>
          <cell r="E2118">
            <v>15.96</v>
          </cell>
          <cell r="F2118">
            <v>15.96</v>
          </cell>
        </row>
        <row r="2119">
          <cell r="A2119" t="str">
            <v> 372011</v>
          </cell>
          <cell r="B2119" t="str">
            <v>Recolocação de quadro de distribuição de sobrepor, sem componentes</v>
          </cell>
          <cell r="C2119" t="str">
            <v>m²</v>
          </cell>
          <cell r="D2119">
            <v>0</v>
          </cell>
          <cell r="E2119">
            <v>31.91</v>
          </cell>
          <cell r="F2119">
            <v>31.91</v>
          </cell>
        </row>
        <row r="2120">
          <cell r="A2120" t="str">
            <v> 372013</v>
          </cell>
          <cell r="B2120" t="str">
            <v>Banco de medição para transformadores TC/TP, padrão Eletropaulo e/ou Cesp</v>
          </cell>
          <cell r="C2120" t="str">
            <v>un</v>
          </cell>
          <cell r="D2120">
            <v>319.13</v>
          </cell>
          <cell r="E2120">
            <v>0.96</v>
          </cell>
          <cell r="F2120">
            <v>320.08999999999997</v>
          </cell>
        </row>
        <row r="2121">
          <cell r="A2121" t="str">
            <v> 372014</v>
          </cell>
          <cell r="B2121" t="str">
            <v>Suporte fixo para transformadores de potencial</v>
          </cell>
          <cell r="C2121" t="str">
            <v>un</v>
          </cell>
          <cell r="D2121">
            <v>61.03</v>
          </cell>
          <cell r="E2121">
            <v>2.41</v>
          </cell>
          <cell r="F2121">
            <v>63.44</v>
          </cell>
        </row>
        <row r="2122">
          <cell r="A2122" t="str">
            <v> 372015</v>
          </cell>
          <cell r="B2122" t="str">
            <v>Placa de montagem em chapa de aço de 2,65 mm (12 MSG)</v>
          </cell>
          <cell r="C2122" t="str">
            <v>m²</v>
          </cell>
          <cell r="D2122">
            <v>268.36</v>
          </cell>
          <cell r="E2122">
            <v>15.96</v>
          </cell>
          <cell r="F2122">
            <v>284.32</v>
          </cell>
        </row>
        <row r="2123">
          <cell r="A2123" t="str">
            <v> 372019</v>
          </cell>
          <cell r="B2123" t="str">
            <v>Inversor de frequência para variação de velocidade em motores, potência de 0,25 a 20 cv</v>
          </cell>
          <cell r="C2123" t="str">
            <v>un</v>
          </cell>
          <cell r="D2123">
            <v>3782.5</v>
          </cell>
          <cell r="E2123">
            <v>25.53</v>
          </cell>
          <cell r="F2123">
            <v>3808.03</v>
          </cell>
        </row>
        <row r="2124">
          <cell r="A2124" t="str">
            <v> 372021</v>
          </cell>
          <cell r="B2124" t="str">
            <v>Punho de manobra com articulador de acionamento</v>
          </cell>
          <cell r="C2124" t="str">
            <v>un</v>
          </cell>
          <cell r="D2124">
            <v>278.39</v>
          </cell>
          <cell r="E2124">
            <v>11.3</v>
          </cell>
          <cell r="F2124">
            <v>289.69</v>
          </cell>
        </row>
        <row r="2125">
          <cell r="A2125" t="str">
            <v> 372100</v>
          </cell>
          <cell r="B2125" t="str">
            <v>Capacitor de potência</v>
          </cell>
        </row>
        <row r="2126">
          <cell r="A2126" t="str">
            <v> 372101</v>
          </cell>
          <cell r="B2126" t="str">
            <v>Capacitor de potência trifásico de 10 kVAr, 220 V/60 Hz, para correção de fator de potência</v>
          </cell>
          <cell r="C2126" t="str">
            <v>un</v>
          </cell>
          <cell r="D2126">
            <v>463.84</v>
          </cell>
          <cell r="E2126">
            <v>11.3</v>
          </cell>
          <cell r="F2126">
            <v>475.14</v>
          </cell>
        </row>
        <row r="2127">
          <cell r="A2127" t="str">
            <v> 372200</v>
          </cell>
          <cell r="B2127" t="str">
            <v>Transformador de comando</v>
          </cell>
        </row>
        <row r="2128">
          <cell r="A2128" t="str">
            <v> 372201</v>
          </cell>
          <cell r="B2128" t="str">
            <v>Transformador monofásico de comando de 200 VA classe 0,6 kV, a seco</v>
          </cell>
          <cell r="C2128" t="str">
            <v>un</v>
          </cell>
          <cell r="D2128">
            <v>229.52</v>
          </cell>
          <cell r="E2128">
            <v>34.799999999999997</v>
          </cell>
          <cell r="F2128">
            <v>264.32</v>
          </cell>
        </row>
        <row r="2129">
          <cell r="A2129" t="str">
            <v> 372400</v>
          </cell>
          <cell r="B2129" t="str">
            <v>Supressor de surto</v>
          </cell>
        </row>
        <row r="2130">
          <cell r="A2130" t="str">
            <v> 372403</v>
          </cell>
          <cell r="B2130" t="str">
            <v>Supressor de surto monofásico, Fase-Terra, In &gt; ou = 20 kA, Imax. de surto de 65 até 80 kA</v>
          </cell>
          <cell r="C2130" t="str">
            <v>un</v>
          </cell>
          <cell r="D2130">
            <v>116.29</v>
          </cell>
          <cell r="E2130">
            <v>13.41</v>
          </cell>
          <cell r="F2130">
            <v>129.69999999999999</v>
          </cell>
        </row>
        <row r="2131">
          <cell r="A2131" t="str">
            <v> 372404</v>
          </cell>
          <cell r="B2131" t="str">
            <v>Supressor de surto monofásico, Neutro-Terra, In &gt; ou = 20 kA, Imax. de surto de 65 até 80 kA</v>
          </cell>
          <cell r="C2131" t="str">
            <v>un</v>
          </cell>
          <cell r="D2131">
            <v>122.7</v>
          </cell>
          <cell r="E2131">
            <v>13.41</v>
          </cell>
          <cell r="F2131">
            <v>136.11000000000001</v>
          </cell>
        </row>
        <row r="2132">
          <cell r="A2132" t="str">
            <v> 372500</v>
          </cell>
          <cell r="B2132" t="str">
            <v>Disjuntores</v>
          </cell>
        </row>
        <row r="2133">
          <cell r="A2133" t="str">
            <v> 372502</v>
          </cell>
          <cell r="B2133" t="str">
            <v>Disjuntor fixo a vácuo de 15 a 17,5 kV, equipado com motorização de fechamento, com relê de proteção</v>
          </cell>
          <cell r="C2133" t="str">
            <v>cj</v>
          </cell>
          <cell r="D2133">
            <v>40702.93</v>
          </cell>
          <cell r="E2133">
            <v>53.47</v>
          </cell>
          <cell r="F2133">
            <v>40756.400000000001</v>
          </cell>
        </row>
        <row r="2134">
          <cell r="A2134" t="str">
            <v> 372509</v>
          </cell>
          <cell r="B2134" t="str">
            <v>Disjuntor em caixa moldada tripolar, térmico e magnético fixos, tensão de isolamento 480/690 V, de 10 A a 60 A</v>
          </cell>
          <cell r="C2134" t="str">
            <v>un</v>
          </cell>
          <cell r="D2134">
            <v>231.04</v>
          </cell>
          <cell r="E2134">
            <v>38.03</v>
          </cell>
          <cell r="F2134">
            <v>269.07</v>
          </cell>
        </row>
        <row r="2135">
          <cell r="A2135" t="str">
            <v> 372510</v>
          </cell>
          <cell r="B2135" t="str">
            <v>Disjuntor em caixa moldada tripolar, térmico e magnético fixos, tensão de isolamento 480/690 V, de 70 A até 150 A</v>
          </cell>
          <cell r="C2135" t="str">
            <v>un</v>
          </cell>
          <cell r="D2135">
            <v>301.58</v>
          </cell>
          <cell r="E2135">
            <v>38.03</v>
          </cell>
          <cell r="F2135">
            <v>339.61</v>
          </cell>
        </row>
        <row r="2136">
          <cell r="A2136" t="str">
            <v> 372511</v>
          </cell>
          <cell r="B2136" t="str">
            <v>Disjuntor em caixa moldada tripolar, térmico e magnético fixos, tensão de isolamento 415/690 V, de 175 A a 250 A</v>
          </cell>
          <cell r="C2136" t="str">
            <v>un</v>
          </cell>
          <cell r="D2136">
            <v>512.08000000000004</v>
          </cell>
          <cell r="E2136">
            <v>38.03</v>
          </cell>
          <cell r="F2136">
            <v>550.11</v>
          </cell>
        </row>
        <row r="2137">
          <cell r="A2137" t="str">
            <v> 372520</v>
          </cell>
          <cell r="B2137" t="str">
            <v>Disjuntor em caixa moldada bipolar, térmico e magnético fixos - 480 V - de 10 A a 50 A para 120/240 Vca - 25 KA e para 380/440 Vca - 18 KA</v>
          </cell>
          <cell r="C2137" t="str">
            <v>un</v>
          </cell>
          <cell r="D2137">
            <v>223.83</v>
          </cell>
          <cell r="E2137">
            <v>38.03</v>
          </cell>
          <cell r="F2137">
            <v>261.86</v>
          </cell>
        </row>
        <row r="2138">
          <cell r="A2138" t="str">
            <v> 372521</v>
          </cell>
          <cell r="B2138" t="str">
            <v>Disjuntor em caixa moldada bipolar, térmico e magnético fixos - 600V - de 150A para 120/240Vca - 25 KA e para 380/440Vca - 18 KA</v>
          </cell>
          <cell r="C2138" t="str">
            <v>un</v>
          </cell>
          <cell r="D2138">
            <v>391.73</v>
          </cell>
          <cell r="E2138">
            <v>38.03</v>
          </cell>
          <cell r="F2138">
            <v>429.76</v>
          </cell>
        </row>
        <row r="2139">
          <cell r="A2139" t="str">
            <v> 380000</v>
          </cell>
          <cell r="B2139" t="str">
            <v>Tubulação e conduto para energia elétrica e telefonia básica</v>
          </cell>
        </row>
        <row r="2140">
          <cell r="A2140" t="str">
            <v> 380100</v>
          </cell>
          <cell r="B2140" t="str">
            <v>Eletroduto em PVC rígido roscável</v>
          </cell>
        </row>
        <row r="2141">
          <cell r="A2141" t="str">
            <v> 380102</v>
          </cell>
          <cell r="B2141" t="str">
            <v>Eletroduto de PVC rígido roscável de 1/2´ - com acessórios</v>
          </cell>
          <cell r="C2141" t="str">
            <v>m</v>
          </cell>
          <cell r="D2141">
            <v>2.0499999999999998</v>
          </cell>
          <cell r="E2141">
            <v>9.0299999999999994</v>
          </cell>
          <cell r="F2141">
            <v>11.08</v>
          </cell>
        </row>
        <row r="2142">
          <cell r="A2142" t="str">
            <v> 380104</v>
          </cell>
          <cell r="B2142" t="str">
            <v>Eletroduto de PVC rígido roscável de 3/4´ - com acessórios</v>
          </cell>
          <cell r="C2142" t="str">
            <v>m</v>
          </cell>
          <cell r="D2142">
            <v>2.76</v>
          </cell>
          <cell r="E2142">
            <v>11.3</v>
          </cell>
          <cell r="F2142">
            <v>14.06</v>
          </cell>
        </row>
        <row r="2143">
          <cell r="A2143" t="str">
            <v> 380106</v>
          </cell>
          <cell r="B2143" t="str">
            <v>Eletroduto de PVC rígido roscável de 1´ - com acessórios</v>
          </cell>
          <cell r="C2143" t="str">
            <v>m</v>
          </cell>
          <cell r="D2143">
            <v>3.54</v>
          </cell>
          <cell r="E2143">
            <v>13.55</v>
          </cell>
          <cell r="F2143">
            <v>17.09</v>
          </cell>
        </row>
        <row r="2144">
          <cell r="A2144" t="str">
            <v> 380108</v>
          </cell>
          <cell r="B2144" t="str">
            <v>Eletroduto de PVC rígido roscável de 1 1/4´ - com acessórios</v>
          </cell>
          <cell r="C2144" t="str">
            <v>m</v>
          </cell>
          <cell r="D2144">
            <v>5.45</v>
          </cell>
          <cell r="E2144">
            <v>15.81</v>
          </cell>
          <cell r="F2144">
            <v>21.26</v>
          </cell>
        </row>
        <row r="2145">
          <cell r="A2145" t="str">
            <v> 380110</v>
          </cell>
          <cell r="B2145" t="str">
            <v>Eletroduto de PVC rígido roscável de 1 1/2´ - com acessórios</v>
          </cell>
          <cell r="C2145" t="str">
            <v>m</v>
          </cell>
          <cell r="D2145">
            <v>6.89</v>
          </cell>
          <cell r="E2145">
            <v>18.059999999999999</v>
          </cell>
          <cell r="F2145">
            <v>24.95</v>
          </cell>
        </row>
        <row r="2146">
          <cell r="A2146" t="str">
            <v> 380112</v>
          </cell>
          <cell r="B2146" t="str">
            <v>Eletroduto de PVC rígido roscável de 2´ - com acessórios</v>
          </cell>
          <cell r="C2146" t="str">
            <v>m</v>
          </cell>
          <cell r="D2146">
            <v>8.02</v>
          </cell>
          <cell r="E2146">
            <v>20.329999999999998</v>
          </cell>
          <cell r="F2146">
            <v>28.35</v>
          </cell>
        </row>
        <row r="2147">
          <cell r="A2147" t="str">
            <v> 380114</v>
          </cell>
          <cell r="B2147" t="str">
            <v>Eletroduto de PVC rígido roscável de 2 1/2´ - com acessórios</v>
          </cell>
          <cell r="C2147" t="str">
            <v>m</v>
          </cell>
          <cell r="D2147">
            <v>15.29</v>
          </cell>
          <cell r="E2147">
            <v>22.58</v>
          </cell>
          <cell r="F2147">
            <v>37.869999999999997</v>
          </cell>
        </row>
        <row r="2148">
          <cell r="A2148" t="str">
            <v> 380116</v>
          </cell>
          <cell r="B2148" t="str">
            <v>Eletroduto de PVC rígido roscável de 3´ - com acessórios</v>
          </cell>
          <cell r="C2148" t="str">
            <v>m</v>
          </cell>
          <cell r="D2148">
            <v>20.420000000000002</v>
          </cell>
          <cell r="E2148">
            <v>24.84</v>
          </cell>
          <cell r="F2148">
            <v>45.26</v>
          </cell>
        </row>
        <row r="2149">
          <cell r="A2149" t="str">
            <v> 380118</v>
          </cell>
          <cell r="B2149" t="str">
            <v>Eletroduto de PVC rígido roscável de 4´ - com acessórios</v>
          </cell>
          <cell r="C2149" t="str">
            <v>m</v>
          </cell>
          <cell r="D2149">
            <v>29.65</v>
          </cell>
          <cell r="E2149">
            <v>29.36</v>
          </cell>
          <cell r="F2149">
            <v>59.01</v>
          </cell>
        </row>
        <row r="2150">
          <cell r="A2150" t="str">
            <v> 380400</v>
          </cell>
          <cell r="B2150" t="str">
            <v>Eletroduto em ferro galvanizado - médio</v>
          </cell>
        </row>
        <row r="2151">
          <cell r="A2151" t="str">
            <v> 380402</v>
          </cell>
          <cell r="B2151" t="str">
            <v>Eletroduto de ferro galvanizado, médio de 1/2´ - com acessórios</v>
          </cell>
          <cell r="C2151" t="str">
            <v>m</v>
          </cell>
          <cell r="D2151">
            <v>3.99</v>
          </cell>
          <cell r="E2151">
            <v>11.3</v>
          </cell>
          <cell r="F2151">
            <v>15.29</v>
          </cell>
        </row>
        <row r="2152">
          <cell r="A2152" t="str">
            <v> 380404</v>
          </cell>
          <cell r="B2152" t="str">
            <v>Eletroduto de ferro galvanizado, médio de 3/4´ - com acessórios</v>
          </cell>
          <cell r="C2152" t="str">
            <v>m</v>
          </cell>
          <cell r="D2152">
            <v>4.9400000000000004</v>
          </cell>
          <cell r="E2152">
            <v>13.55</v>
          </cell>
          <cell r="F2152">
            <v>18.489999999999998</v>
          </cell>
        </row>
        <row r="2153">
          <cell r="A2153" t="str">
            <v> 380406</v>
          </cell>
          <cell r="B2153" t="str">
            <v>Eletroduto de ferro galvanizado, médio de 1´ - com acessórios</v>
          </cell>
          <cell r="C2153" t="str">
            <v>m</v>
          </cell>
          <cell r="D2153">
            <v>6.25</v>
          </cell>
          <cell r="E2153">
            <v>15.81</v>
          </cell>
          <cell r="F2153">
            <v>22.06</v>
          </cell>
        </row>
        <row r="2154">
          <cell r="A2154" t="str">
            <v> 380408</v>
          </cell>
          <cell r="B2154" t="str">
            <v>Eletroduto de ferro galvanizado, médio de 1 1/4´ - com acessórios</v>
          </cell>
          <cell r="C2154" t="str">
            <v>m</v>
          </cell>
          <cell r="D2154">
            <v>9.24</v>
          </cell>
          <cell r="E2154">
            <v>18.059999999999999</v>
          </cell>
          <cell r="F2154">
            <v>27.3</v>
          </cell>
        </row>
        <row r="2155">
          <cell r="A2155" t="str">
            <v> 380410</v>
          </cell>
          <cell r="B2155" t="str">
            <v>Eletroduto de ferro galvanizado, médio de 1 1/2´ - com acessórios</v>
          </cell>
          <cell r="C2155" t="str">
            <v>m</v>
          </cell>
          <cell r="D2155">
            <v>10.76</v>
          </cell>
          <cell r="E2155">
            <v>20.329999999999998</v>
          </cell>
          <cell r="F2155">
            <v>31.09</v>
          </cell>
        </row>
        <row r="2156">
          <cell r="A2156" t="str">
            <v> 380412</v>
          </cell>
          <cell r="B2156" t="str">
            <v>Eletroduto de ferro galvanizado, médio de 2´ - com acessórios</v>
          </cell>
          <cell r="C2156" t="str">
            <v>m</v>
          </cell>
          <cell r="D2156">
            <v>13.79</v>
          </cell>
          <cell r="E2156">
            <v>22.58</v>
          </cell>
          <cell r="F2156">
            <v>36.369999999999997</v>
          </cell>
        </row>
        <row r="2157">
          <cell r="A2157" t="str">
            <v> 380414</v>
          </cell>
          <cell r="B2157" t="str">
            <v>Eletroduto de ferro galvanizado, médio de 2 1/2´ - com acessórios</v>
          </cell>
          <cell r="C2157" t="str">
            <v>m</v>
          </cell>
          <cell r="D2157">
            <v>22.88</v>
          </cell>
          <cell r="E2157">
            <v>27.1</v>
          </cell>
          <cell r="F2157">
            <v>49.98</v>
          </cell>
        </row>
        <row r="2158">
          <cell r="A2158" t="str">
            <v> 380416</v>
          </cell>
          <cell r="B2158" t="str">
            <v>Eletroduto de ferro galvanizado, médio de 3´ - com acessórios</v>
          </cell>
          <cell r="C2158" t="str">
            <v>m</v>
          </cell>
          <cell r="D2158">
            <v>27.34</v>
          </cell>
          <cell r="E2158">
            <v>33.880000000000003</v>
          </cell>
          <cell r="F2158">
            <v>61.22</v>
          </cell>
        </row>
        <row r="2159">
          <cell r="A2159" t="str">
            <v> 380418</v>
          </cell>
          <cell r="B2159" t="str">
            <v>Eletroduto de ferro galvanizado, médio de 4´ - com acessórios</v>
          </cell>
          <cell r="C2159" t="str">
            <v>m</v>
          </cell>
          <cell r="D2159">
            <v>38.92</v>
          </cell>
          <cell r="E2159">
            <v>40.64</v>
          </cell>
          <cell r="F2159">
            <v>79.56</v>
          </cell>
        </row>
        <row r="2160">
          <cell r="A2160" t="str">
            <v> 380500</v>
          </cell>
          <cell r="B2160" t="str">
            <v>Eletroduto em ferro galvanizado - pesado</v>
          </cell>
        </row>
        <row r="2161">
          <cell r="A2161" t="str">
            <v> 380502</v>
          </cell>
          <cell r="B2161" t="str">
            <v>Eletroduto de ferro galvanizado, pesado de 1/2´ - com acessórios</v>
          </cell>
          <cell r="C2161" t="str">
            <v>m</v>
          </cell>
          <cell r="D2161">
            <v>5.47</v>
          </cell>
          <cell r="E2161">
            <v>11.3</v>
          </cell>
          <cell r="F2161">
            <v>16.77</v>
          </cell>
        </row>
        <row r="2162">
          <cell r="A2162" t="str">
            <v> 380504</v>
          </cell>
          <cell r="B2162" t="str">
            <v>Eletroduto de ferro galvanizado, pesado de 3/4´ - com acessórios</v>
          </cell>
          <cell r="C2162" t="str">
            <v>m</v>
          </cell>
          <cell r="D2162">
            <v>7.01</v>
          </cell>
          <cell r="E2162">
            <v>13.55</v>
          </cell>
          <cell r="F2162">
            <v>20.56</v>
          </cell>
        </row>
        <row r="2163">
          <cell r="A2163" t="str">
            <v> 380506</v>
          </cell>
          <cell r="B2163" t="str">
            <v>Eletroduto de ferro galvanizado, pesado de 1´ - com acessórios</v>
          </cell>
          <cell r="C2163" t="str">
            <v>m</v>
          </cell>
          <cell r="D2163">
            <v>8.75</v>
          </cell>
          <cell r="E2163">
            <v>15.81</v>
          </cell>
          <cell r="F2163">
            <v>24.56</v>
          </cell>
        </row>
        <row r="2164">
          <cell r="A2164" t="str">
            <v> 380509</v>
          </cell>
          <cell r="B2164" t="str">
            <v>Eletroduto de ferro galvanizado, pesado de 1 1/4´ - com acessórios</v>
          </cell>
          <cell r="C2164" t="str">
            <v>m</v>
          </cell>
          <cell r="D2164">
            <v>14.43</v>
          </cell>
          <cell r="E2164">
            <v>18.059999999999999</v>
          </cell>
          <cell r="F2164">
            <v>32.49</v>
          </cell>
        </row>
        <row r="2165">
          <cell r="A2165" t="str">
            <v> 380510</v>
          </cell>
          <cell r="B2165" t="str">
            <v>Eletroduto de ferro galvanizado, pesado de 1 1/2´ - com acessórios</v>
          </cell>
          <cell r="C2165" t="str">
            <v>m</v>
          </cell>
          <cell r="D2165">
            <v>17.62</v>
          </cell>
          <cell r="E2165">
            <v>20.329999999999998</v>
          </cell>
          <cell r="F2165">
            <v>37.950000000000003</v>
          </cell>
        </row>
        <row r="2166">
          <cell r="A2166" t="str">
            <v> 380512</v>
          </cell>
          <cell r="B2166" t="str">
            <v>Eletroduto de ferro galvanizado, pesado de 2´ - com acessórios</v>
          </cell>
          <cell r="C2166" t="str">
            <v>m</v>
          </cell>
          <cell r="D2166">
            <v>21.59</v>
          </cell>
          <cell r="E2166">
            <v>22.58</v>
          </cell>
          <cell r="F2166">
            <v>44.17</v>
          </cell>
        </row>
        <row r="2167">
          <cell r="A2167" t="str">
            <v> 380514</v>
          </cell>
          <cell r="B2167" t="str">
            <v>Eletroduto de ferro galvanizado, pesado de 2 1/2´ - com acessórios</v>
          </cell>
          <cell r="C2167" t="str">
            <v>m</v>
          </cell>
          <cell r="D2167">
            <v>31.26</v>
          </cell>
          <cell r="E2167">
            <v>27.1</v>
          </cell>
          <cell r="F2167">
            <v>58.36</v>
          </cell>
        </row>
        <row r="2168">
          <cell r="A2168" t="str">
            <v> 380516</v>
          </cell>
          <cell r="B2168" t="str">
            <v>Eletroduto de ferro galvanizado, pesado de 3´ - com acessórios</v>
          </cell>
          <cell r="C2168" t="str">
            <v>m</v>
          </cell>
          <cell r="D2168">
            <v>36.799999999999997</v>
          </cell>
          <cell r="E2168">
            <v>33.880000000000003</v>
          </cell>
          <cell r="F2168">
            <v>70.680000000000007</v>
          </cell>
        </row>
        <row r="2169">
          <cell r="A2169" t="str">
            <v> 380518</v>
          </cell>
          <cell r="B2169" t="str">
            <v>Eletroduto de ferro galvanizado, pesado de 4´ - com acessórios</v>
          </cell>
          <cell r="C2169" t="str">
            <v>m</v>
          </cell>
          <cell r="D2169">
            <v>49.93</v>
          </cell>
          <cell r="E2169">
            <v>40.64</v>
          </cell>
          <cell r="F2169">
            <v>90.57</v>
          </cell>
        </row>
        <row r="2170">
          <cell r="A2170" t="str">
            <v> 380600</v>
          </cell>
          <cell r="B2170" t="str">
            <v>Eletroduto em ferro galvanizado a quente - pesado</v>
          </cell>
        </row>
        <row r="2171">
          <cell r="A2171" t="str">
            <v> 380602</v>
          </cell>
          <cell r="B2171" t="str">
            <v>Eletroduto de ferro galvanizado a quente, pesado de 1/2´ - com acessórios</v>
          </cell>
          <cell r="C2171" t="str">
            <v>m</v>
          </cell>
          <cell r="D2171">
            <v>7.79</v>
          </cell>
          <cell r="E2171">
            <v>11.3</v>
          </cell>
          <cell r="F2171">
            <v>19.09</v>
          </cell>
        </row>
        <row r="2172">
          <cell r="A2172" t="str">
            <v> 380604</v>
          </cell>
          <cell r="B2172" t="str">
            <v>Eletroduto de ferro galvanizado a quente, pesado de 3/4´ - com acessórios</v>
          </cell>
          <cell r="C2172" t="str">
            <v>m</v>
          </cell>
          <cell r="D2172">
            <v>9.59</v>
          </cell>
          <cell r="E2172">
            <v>13.55</v>
          </cell>
          <cell r="F2172">
            <v>23.14</v>
          </cell>
        </row>
        <row r="2173">
          <cell r="A2173" t="str">
            <v> 380606</v>
          </cell>
          <cell r="B2173" t="str">
            <v>Eletroduto de ferro galvanizado a quente, pesado de 1´ - com acessórios</v>
          </cell>
          <cell r="C2173" t="str">
            <v>m</v>
          </cell>
          <cell r="D2173">
            <v>12.08</v>
          </cell>
          <cell r="E2173">
            <v>15.81</v>
          </cell>
          <cell r="F2173">
            <v>27.89</v>
          </cell>
        </row>
        <row r="2174">
          <cell r="A2174" t="str">
            <v> 380608</v>
          </cell>
          <cell r="B2174" t="str">
            <v>Eletroduto de ferro galvanizado a quente, pesado de 1 1/4´ - com acessórios</v>
          </cell>
          <cell r="C2174" t="str">
            <v>m</v>
          </cell>
          <cell r="D2174">
            <v>17.39</v>
          </cell>
          <cell r="E2174">
            <v>18.059999999999999</v>
          </cell>
          <cell r="F2174">
            <v>35.450000000000003</v>
          </cell>
        </row>
        <row r="2175">
          <cell r="A2175" t="str">
            <v> 380610</v>
          </cell>
          <cell r="B2175" t="str">
            <v>Eletroduto de ferro galvanizado a quente, pesado de 1 1/2´ - com acessórios</v>
          </cell>
          <cell r="C2175" t="str">
            <v>m</v>
          </cell>
          <cell r="D2175">
            <v>21.55</v>
          </cell>
          <cell r="E2175">
            <v>20.329999999999998</v>
          </cell>
          <cell r="F2175">
            <v>41.88</v>
          </cell>
        </row>
        <row r="2176">
          <cell r="A2176" t="str">
            <v> 380612</v>
          </cell>
          <cell r="B2176" t="str">
            <v>Eletroduto de ferro galvanizado a quente, pesado de 2´ - com acessórios</v>
          </cell>
          <cell r="C2176" t="str">
            <v>m</v>
          </cell>
          <cell r="D2176">
            <v>26.65</v>
          </cell>
          <cell r="E2176">
            <v>22.58</v>
          </cell>
          <cell r="F2176">
            <v>49.23</v>
          </cell>
        </row>
        <row r="2177">
          <cell r="A2177" t="str">
            <v> 380614</v>
          </cell>
          <cell r="B2177" t="str">
            <v>Eletroduto de ferro galvanizado a quente, pesado de 2 1/2´ - com acessórios</v>
          </cell>
          <cell r="C2177" t="str">
            <v>m</v>
          </cell>
          <cell r="D2177">
            <v>38.39</v>
          </cell>
          <cell r="E2177">
            <v>27.1</v>
          </cell>
          <cell r="F2177">
            <v>65.489999999999995</v>
          </cell>
        </row>
        <row r="2178">
          <cell r="A2178" t="str">
            <v> 380616</v>
          </cell>
          <cell r="B2178" t="str">
            <v>Eletroduto de ferro galvanizado a quente, pesado de 3´ - com acessórios</v>
          </cell>
          <cell r="C2178" t="str">
            <v>m</v>
          </cell>
          <cell r="D2178">
            <v>47.16</v>
          </cell>
          <cell r="E2178">
            <v>33.880000000000003</v>
          </cell>
          <cell r="F2178">
            <v>81.040000000000006</v>
          </cell>
        </row>
        <row r="2179">
          <cell r="A2179" t="str">
            <v> 380618</v>
          </cell>
          <cell r="B2179" t="str">
            <v>Eletroduto de ferro galvanizado a quente, pesado de 4´ - com acessórios</v>
          </cell>
          <cell r="C2179" t="str">
            <v>m</v>
          </cell>
          <cell r="D2179">
            <v>61.46</v>
          </cell>
          <cell r="E2179">
            <v>40.64</v>
          </cell>
          <cell r="F2179">
            <v>102.1</v>
          </cell>
        </row>
        <row r="2180">
          <cell r="A2180" t="str">
            <v> 380700</v>
          </cell>
          <cell r="B2180" t="str">
            <v>Canaleta, perfilado e acessórios</v>
          </cell>
        </row>
        <row r="2181">
          <cell r="A2181" t="str">
            <v> 380701</v>
          </cell>
          <cell r="B2181" t="str">
            <v>Caixa para tomada fixo perfil, de encaixe rápido, com tampa</v>
          </cell>
          <cell r="C2181" t="str">
            <v>un</v>
          </cell>
          <cell r="D2181">
            <v>1.66</v>
          </cell>
          <cell r="E2181">
            <v>5.64</v>
          </cell>
          <cell r="F2181">
            <v>7.3</v>
          </cell>
        </row>
        <row r="2182">
          <cell r="A2182" t="str">
            <v> 380703</v>
          </cell>
          <cell r="B2182" t="str">
            <v>Grampo tipo ´C´ diâmetro 3/8`, com balancim tamanho grande</v>
          </cell>
          <cell r="C2182" t="str">
            <v>cj</v>
          </cell>
          <cell r="D2182">
            <v>3.96</v>
          </cell>
          <cell r="E2182">
            <v>5.64</v>
          </cell>
          <cell r="F2182">
            <v>9.6</v>
          </cell>
        </row>
        <row r="2183">
          <cell r="A2183" t="str">
            <v> 380709</v>
          </cell>
          <cell r="B2183" t="str">
            <v>Tampa de pressão para perfilado de 38 x 38 mm, em aço galvanizado, chapa nº 14 MSG</v>
          </cell>
          <cell r="C2183" t="str">
            <v>m</v>
          </cell>
          <cell r="D2183">
            <v>2.78</v>
          </cell>
          <cell r="E2183">
            <v>1.1299999999999999</v>
          </cell>
          <cell r="F2183">
            <v>3.91</v>
          </cell>
        </row>
        <row r="2184">
          <cell r="A2184" t="str">
            <v> 380710</v>
          </cell>
          <cell r="B2184" t="str">
            <v>Perfilado perfurado 38 x 38 mm em aço galvanizado, chapa nº 14 MSG - com acessórios</v>
          </cell>
          <cell r="C2184" t="str">
            <v>m</v>
          </cell>
          <cell r="D2184">
            <v>20.28</v>
          </cell>
          <cell r="E2184">
            <v>5.64</v>
          </cell>
          <cell r="F2184">
            <v>25.92</v>
          </cell>
        </row>
        <row r="2185">
          <cell r="A2185" t="str">
            <v> 380711</v>
          </cell>
          <cell r="B2185" t="str">
            <v>Perfilado liso 38 x 38 mm em aço galvanizado, chapa nº 14 MSG - com acessórios</v>
          </cell>
          <cell r="C2185" t="str">
            <v>m</v>
          </cell>
          <cell r="D2185">
            <v>19.010000000000002</v>
          </cell>
          <cell r="E2185">
            <v>5.64</v>
          </cell>
          <cell r="F2185">
            <v>24.65</v>
          </cell>
        </row>
        <row r="2186">
          <cell r="A2186" t="str">
            <v> 380712</v>
          </cell>
          <cell r="B2186" t="str">
            <v>Saída final, diâmetro de 3/4´</v>
          </cell>
          <cell r="C2186" t="str">
            <v>un</v>
          </cell>
          <cell r="D2186">
            <v>0.56999999999999995</v>
          </cell>
          <cell r="E2186">
            <v>3.39</v>
          </cell>
          <cell r="F2186">
            <v>3.96</v>
          </cell>
        </row>
        <row r="2187">
          <cell r="A2187" t="str">
            <v> 380713</v>
          </cell>
          <cell r="B2187" t="str">
            <v>Saída lateral simples, diâmetro de 3/4´</v>
          </cell>
          <cell r="C2187" t="str">
            <v>un</v>
          </cell>
          <cell r="D2187">
            <v>1.21</v>
          </cell>
          <cell r="E2187">
            <v>4.05</v>
          </cell>
          <cell r="F2187">
            <v>5.26</v>
          </cell>
        </row>
        <row r="2188">
          <cell r="A2188" t="str">
            <v> 380714</v>
          </cell>
          <cell r="B2188" t="str">
            <v>Saída superior, diâmetro de 3/4´</v>
          </cell>
          <cell r="C2188" t="str">
            <v>un</v>
          </cell>
          <cell r="D2188">
            <v>1.1499999999999999</v>
          </cell>
          <cell r="E2188">
            <v>3.39</v>
          </cell>
          <cell r="F2188">
            <v>4.54</v>
          </cell>
        </row>
        <row r="2189">
          <cell r="A2189" t="str">
            <v> 380715</v>
          </cell>
          <cell r="B2189" t="str">
            <v>Perfilado perfurado 38 x 76 mm em aço galvanizado, chapa nº 14 MSG - com acessórios</v>
          </cell>
          <cell r="C2189" t="str">
            <v>m</v>
          </cell>
          <cell r="D2189">
            <v>25.08</v>
          </cell>
          <cell r="E2189">
            <v>5.64</v>
          </cell>
          <cell r="F2189">
            <v>30.72</v>
          </cell>
        </row>
        <row r="2190">
          <cell r="A2190" t="str">
            <v> 380717</v>
          </cell>
          <cell r="B2190" t="str">
            <v>Canaleta em PVC de 20 x 10 mm, inclusive acessórios</v>
          </cell>
          <cell r="C2190" t="str">
            <v>m</v>
          </cell>
          <cell r="D2190">
            <v>1.89</v>
          </cell>
          <cell r="E2190">
            <v>6.78</v>
          </cell>
          <cell r="F2190">
            <v>8.67</v>
          </cell>
        </row>
        <row r="2191">
          <cell r="A2191" t="str">
            <v> 380720</v>
          </cell>
          <cell r="B2191" t="str">
            <v>Vergalhão com rosca, porca e arruela de diâmetro 3/8´ (tirante)</v>
          </cell>
          <cell r="C2191" t="str">
            <v>m</v>
          </cell>
          <cell r="D2191">
            <v>4.1500000000000004</v>
          </cell>
          <cell r="E2191">
            <v>3.2</v>
          </cell>
          <cell r="F2191">
            <v>7.35</v>
          </cell>
        </row>
        <row r="2192">
          <cell r="A2192" t="str">
            <v> 380721</v>
          </cell>
          <cell r="B2192" t="str">
            <v>Vergalhão com rosca, porca e arruela de diâmetro 1/4´ (tirante)</v>
          </cell>
          <cell r="C2192" t="str">
            <v>m</v>
          </cell>
          <cell r="D2192">
            <v>1.77</v>
          </cell>
          <cell r="E2192">
            <v>3.2</v>
          </cell>
          <cell r="F2192">
            <v>4.97</v>
          </cell>
        </row>
        <row r="2193">
          <cell r="A2193" t="str">
            <v> 380722</v>
          </cell>
          <cell r="B2193" t="str">
            <v>Caixa de derivação ´C´ para perfilado 38 x 38 mm em chapa 18 pré-zincada</v>
          </cell>
          <cell r="C2193" t="str">
            <v>un</v>
          </cell>
          <cell r="D2193">
            <v>7.94</v>
          </cell>
          <cell r="E2193">
            <v>11.3</v>
          </cell>
          <cell r="F2193">
            <v>19.239999999999998</v>
          </cell>
        </row>
        <row r="2194">
          <cell r="A2194" t="str">
            <v> 380723</v>
          </cell>
          <cell r="B2194" t="str">
            <v>Caixa de derivação ´X´ para perfilado 38 x 38 mm em chapa 18 pré-zincada</v>
          </cell>
          <cell r="C2194" t="str">
            <v>un</v>
          </cell>
          <cell r="D2194">
            <v>15.82</v>
          </cell>
          <cell r="E2194">
            <v>16.940000000000001</v>
          </cell>
          <cell r="F2194">
            <v>32.76</v>
          </cell>
        </row>
        <row r="2195">
          <cell r="A2195" t="str">
            <v> 380724</v>
          </cell>
          <cell r="B2195" t="str">
            <v>Caixa de derivação ´X´ para perfilado, 2 x 38 mm / 2 x 76 mm</v>
          </cell>
          <cell r="C2195" t="str">
            <v>un</v>
          </cell>
          <cell r="D2195">
            <v>19.87</v>
          </cell>
          <cell r="E2195">
            <v>16.940000000000001</v>
          </cell>
          <cell r="F2195">
            <v>36.81</v>
          </cell>
        </row>
        <row r="2196">
          <cell r="A2196" t="str">
            <v> 380725</v>
          </cell>
          <cell r="B2196" t="str">
            <v>Vergalhão com rosca, porca e arruela de diâmetro 5/16´ (tirante)</v>
          </cell>
          <cell r="C2196" t="str">
            <v>m</v>
          </cell>
          <cell r="D2196">
            <v>2.89</v>
          </cell>
          <cell r="E2196">
            <v>3.2</v>
          </cell>
          <cell r="F2196">
            <v>6.09</v>
          </cell>
        </row>
        <row r="2197">
          <cell r="A2197" t="str">
            <v> 380733</v>
          </cell>
          <cell r="B2197" t="str">
            <v>Saída lateral simples, diâmetro 1´</v>
          </cell>
          <cell r="C2197" t="str">
            <v>un</v>
          </cell>
          <cell r="D2197">
            <v>1.31</v>
          </cell>
          <cell r="E2197">
            <v>4.05</v>
          </cell>
          <cell r="F2197">
            <v>5.36</v>
          </cell>
        </row>
        <row r="2198">
          <cell r="A2198" t="str">
            <v> 381000</v>
          </cell>
          <cell r="B2198" t="str">
            <v>Duto fechado de piso e acessórios</v>
          </cell>
        </row>
        <row r="2199">
          <cell r="A2199" t="str">
            <v> 381001</v>
          </cell>
          <cell r="B2199" t="str">
            <v>Duto de piso liso em aço, medindo 2 x 25 x 70 mm, com acessórios</v>
          </cell>
          <cell r="C2199" t="str">
            <v>m</v>
          </cell>
          <cell r="D2199">
            <v>19.850000000000001</v>
          </cell>
          <cell r="E2199">
            <v>6.78</v>
          </cell>
          <cell r="F2199">
            <v>26.63</v>
          </cell>
        </row>
        <row r="2200">
          <cell r="A2200" t="str">
            <v> 381002</v>
          </cell>
          <cell r="B2200" t="str">
            <v>Duto de piso liso em aço, medindo 3 x 25 x 70 mm, com acessórios</v>
          </cell>
          <cell r="C2200" t="str">
            <v>m</v>
          </cell>
          <cell r="D2200">
            <v>28.9</v>
          </cell>
          <cell r="E2200">
            <v>6.78</v>
          </cell>
          <cell r="F2200">
            <v>35.68</v>
          </cell>
        </row>
        <row r="2201">
          <cell r="A2201" t="str">
            <v> 381003</v>
          </cell>
          <cell r="B2201" t="str">
            <v>Caixa de derivação ou passagem, para cruzamento de duto, medindo 16 x 25 x 70 mm, com cruzadora</v>
          </cell>
          <cell r="C2201" t="str">
            <v>un</v>
          </cell>
          <cell r="D2201">
            <v>96.96</v>
          </cell>
          <cell r="E2201">
            <v>13.55</v>
          </cell>
          <cell r="F2201">
            <v>110.51</v>
          </cell>
        </row>
        <row r="2202">
          <cell r="A2202" t="str">
            <v> 381004</v>
          </cell>
          <cell r="B2202" t="str">
            <v>Caixa de derivação ou passagem para cruzamento de duto, medindo 12 x 25 x 70 mm, com cruzadora</v>
          </cell>
          <cell r="C2202" t="str">
            <v>un</v>
          </cell>
          <cell r="D2202">
            <v>73.3</v>
          </cell>
          <cell r="E2202">
            <v>13.55</v>
          </cell>
          <cell r="F2202">
            <v>86.85</v>
          </cell>
        </row>
        <row r="2203">
          <cell r="A2203" t="str">
            <v> 381005</v>
          </cell>
          <cell r="B2203" t="str">
            <v>Caixa de derivação ou passagem para cruzamento de duto, medindo 4 x 25 x 70 mm, sem cruzadora</v>
          </cell>
          <cell r="C2203" t="str">
            <v>un</v>
          </cell>
          <cell r="D2203">
            <v>25.56</v>
          </cell>
          <cell r="E2203">
            <v>7</v>
          </cell>
          <cell r="F2203">
            <v>32.56</v>
          </cell>
        </row>
        <row r="2204">
          <cell r="A2204" t="str">
            <v> 381006</v>
          </cell>
          <cell r="B2204" t="str">
            <v>Caixa de tomada e tampa basculante com rebaixo de 2 x (25 x 70 mm)</v>
          </cell>
          <cell r="C2204" t="str">
            <v>un</v>
          </cell>
          <cell r="D2204">
            <v>68.8</v>
          </cell>
          <cell r="E2204">
            <v>4.32</v>
          </cell>
          <cell r="F2204">
            <v>73.12</v>
          </cell>
        </row>
        <row r="2205">
          <cell r="A2205" t="str">
            <v> 381007</v>
          </cell>
          <cell r="B2205" t="str">
            <v>Caixa de tomada e tampa basculante com rebaixo de 3 x (25 x 70 mm)</v>
          </cell>
          <cell r="C2205" t="str">
            <v>un</v>
          </cell>
          <cell r="D2205">
            <v>82.75</v>
          </cell>
          <cell r="E2205">
            <v>4.32</v>
          </cell>
          <cell r="F2205">
            <v>87.07</v>
          </cell>
        </row>
        <row r="2206">
          <cell r="A2206" t="str">
            <v> 381008</v>
          </cell>
          <cell r="B2206" t="str">
            <v>Caixa de tomada e tampa basculante com rebaixo de 4 x (25 x 70 mm)</v>
          </cell>
          <cell r="C2206" t="str">
            <v>un</v>
          </cell>
          <cell r="D2206">
            <v>161.33000000000001</v>
          </cell>
          <cell r="E2206">
            <v>4.32</v>
          </cell>
          <cell r="F2206">
            <v>165.65</v>
          </cell>
        </row>
        <row r="2207">
          <cell r="A2207" t="str">
            <v> 381009</v>
          </cell>
          <cell r="B2207" t="str">
            <v>Suporte de tomada para caixas com 2, 3 ou 4 vias</v>
          </cell>
          <cell r="C2207" t="str">
            <v>un</v>
          </cell>
          <cell r="D2207">
            <v>5.66</v>
          </cell>
          <cell r="E2207">
            <v>0.48</v>
          </cell>
          <cell r="F2207">
            <v>6.14</v>
          </cell>
        </row>
        <row r="2208">
          <cell r="A2208" t="str">
            <v> 381200</v>
          </cell>
          <cell r="B2208" t="str">
            <v>Leitos e acessórios</v>
          </cell>
        </row>
        <row r="2209">
          <cell r="A2209" t="str">
            <v> 381209</v>
          </cell>
          <cell r="B2209" t="str">
            <v>Leito para cabos, tipo pesado, em aço galvanizado de 400 x 100 mm - com acessórios</v>
          </cell>
          <cell r="C2209" t="str">
            <v>m</v>
          </cell>
          <cell r="D2209">
            <v>71.66</v>
          </cell>
          <cell r="E2209">
            <v>6.78</v>
          </cell>
          <cell r="F2209">
            <v>78.44</v>
          </cell>
        </row>
        <row r="2210">
          <cell r="A2210" t="str">
            <v> 381210</v>
          </cell>
          <cell r="B2210" t="str">
            <v>Leito para cabos, tipo pesado, em aço galvanizado de 600 x 100 mm - com acessórios</v>
          </cell>
          <cell r="C2210" t="str">
            <v>m</v>
          </cell>
          <cell r="D2210">
            <v>84.81</v>
          </cell>
          <cell r="E2210">
            <v>6.78</v>
          </cell>
          <cell r="F2210">
            <v>91.59</v>
          </cell>
        </row>
        <row r="2211">
          <cell r="A2211" t="str">
            <v> 381211</v>
          </cell>
          <cell r="B2211" t="str">
            <v>Leito para cabos, tipo pesado, em aço galvanizado de 300 x 100 mm - com acessórios</v>
          </cell>
          <cell r="C2211" t="str">
            <v>m</v>
          </cell>
          <cell r="D2211">
            <v>66.010000000000005</v>
          </cell>
          <cell r="E2211">
            <v>6.78</v>
          </cell>
          <cell r="F2211">
            <v>72.790000000000006</v>
          </cell>
        </row>
        <row r="2212">
          <cell r="A2212" t="str">
            <v> 381212</v>
          </cell>
          <cell r="B2212" t="str">
            <v>Leito para cabos, tipo pesado, em aço galvanizado de 500 x 100 mm - com acessórios</v>
          </cell>
          <cell r="C2212" t="str">
            <v>m</v>
          </cell>
          <cell r="D2212">
            <v>78.45</v>
          </cell>
          <cell r="E2212">
            <v>6.78</v>
          </cell>
          <cell r="F2212">
            <v>85.23</v>
          </cell>
        </row>
        <row r="2213">
          <cell r="A2213" t="str">
            <v> 381213</v>
          </cell>
          <cell r="B2213" t="str">
            <v>Leito para cabos, tipo pesado, em aço galvanizado de 800 x 100 mm - com acessórios</v>
          </cell>
          <cell r="C2213" t="str">
            <v>m</v>
          </cell>
          <cell r="D2213">
            <v>103.74</v>
          </cell>
          <cell r="E2213">
            <v>6.78</v>
          </cell>
          <cell r="F2213">
            <v>110.52</v>
          </cell>
        </row>
        <row r="2214">
          <cell r="A2214" t="str">
            <v> 381214</v>
          </cell>
          <cell r="B2214" t="str">
            <v>Leito para cabos, tipo pesado, em aço galvanizado de 1000 x 100 mm - com acessórios</v>
          </cell>
          <cell r="C2214" t="str">
            <v>m</v>
          </cell>
          <cell r="D2214">
            <v>121.31</v>
          </cell>
          <cell r="E2214">
            <v>6.78</v>
          </cell>
          <cell r="F2214">
            <v>128.09</v>
          </cell>
        </row>
        <row r="2215">
          <cell r="A2215" t="str">
            <v> 381300</v>
          </cell>
          <cell r="B2215" t="str">
            <v>Eletroduto em polietileno de alta densidade</v>
          </cell>
        </row>
        <row r="2216">
          <cell r="A2216" t="str">
            <v> 381301</v>
          </cell>
          <cell r="B2216" t="str">
            <v>Eletroduto corrugado em polietileno de alta densidade, DN= 30 mm, com acessórios</v>
          </cell>
          <cell r="C2216" t="str">
            <v>m</v>
          </cell>
          <cell r="D2216">
            <v>5.62</v>
          </cell>
          <cell r="E2216">
            <v>0.9</v>
          </cell>
          <cell r="F2216">
            <v>6.52</v>
          </cell>
        </row>
        <row r="2217">
          <cell r="A2217" t="str">
            <v> 381302</v>
          </cell>
          <cell r="B2217" t="str">
            <v>Eletroduto corrugado em polietileno de alta densidade, DN= 50 mm, com acessórios</v>
          </cell>
          <cell r="C2217" t="str">
            <v>m</v>
          </cell>
          <cell r="D2217">
            <v>9.3800000000000008</v>
          </cell>
          <cell r="E2217">
            <v>0.9</v>
          </cell>
          <cell r="F2217">
            <v>10.28</v>
          </cell>
        </row>
        <row r="2218">
          <cell r="A2218" t="str">
            <v> 381303</v>
          </cell>
          <cell r="B2218" t="str">
            <v>Eletroduto corrugado em polietileno de alta densidade, DN= 75 mm, com acessórios</v>
          </cell>
          <cell r="C2218" t="str">
            <v>m</v>
          </cell>
          <cell r="D2218">
            <v>12.98</v>
          </cell>
          <cell r="E2218">
            <v>0.9</v>
          </cell>
          <cell r="F2218">
            <v>13.88</v>
          </cell>
        </row>
        <row r="2219">
          <cell r="A2219" t="str">
            <v> 381304</v>
          </cell>
          <cell r="B2219" t="str">
            <v>Eletroduto corrugado em polietileno de alta densidade, DN= 100 mm, com acessórios</v>
          </cell>
          <cell r="C2219" t="str">
            <v>m</v>
          </cell>
          <cell r="D2219">
            <v>18.350000000000001</v>
          </cell>
          <cell r="E2219">
            <v>0.9</v>
          </cell>
          <cell r="F2219">
            <v>19.25</v>
          </cell>
        </row>
        <row r="2220">
          <cell r="A2220" t="str">
            <v> 381305</v>
          </cell>
          <cell r="B2220" t="str">
            <v>Eletroduto corrugado em polietileno de alta densidade, DN= 125 mm, com acessórios</v>
          </cell>
          <cell r="C2220" t="str">
            <v>m</v>
          </cell>
          <cell r="D2220">
            <v>27.66</v>
          </cell>
          <cell r="E2220">
            <v>0.9</v>
          </cell>
          <cell r="F2220">
            <v>28.56</v>
          </cell>
        </row>
        <row r="2221">
          <cell r="A2221" t="str">
            <v> 381306</v>
          </cell>
          <cell r="B2221" t="str">
            <v>Eletroduto corrugado em polietileno de alta densidade, DN= 150 mm, com acessórios</v>
          </cell>
          <cell r="C2221" t="str">
            <v>m</v>
          </cell>
          <cell r="D2221">
            <v>42.05</v>
          </cell>
          <cell r="E2221">
            <v>0.9</v>
          </cell>
          <cell r="F2221">
            <v>42.95</v>
          </cell>
        </row>
        <row r="2222">
          <cell r="A2222" t="str">
            <v> 381307</v>
          </cell>
          <cell r="B2222" t="str">
            <v>Eletroduto corrugado em polietileno de alta densidade, DN= 40 mm, com acessórios</v>
          </cell>
          <cell r="C2222" t="str">
            <v>m</v>
          </cell>
          <cell r="D2222">
            <v>6.75</v>
          </cell>
          <cell r="E2222">
            <v>0.9</v>
          </cell>
          <cell r="F2222">
            <v>7.65</v>
          </cell>
        </row>
        <row r="2223">
          <cell r="A2223" t="str">
            <v> 381500</v>
          </cell>
          <cell r="B2223" t="str">
            <v>Eletroduto metálico flexível</v>
          </cell>
        </row>
        <row r="2224">
          <cell r="A2224" t="str">
            <v> 381501</v>
          </cell>
          <cell r="B2224" t="str">
            <v>Eletroduto metálico flexível com capa em PVC de 3/4´</v>
          </cell>
          <cell r="C2224" t="str">
            <v>m</v>
          </cell>
          <cell r="D2224">
            <v>4.38</v>
          </cell>
          <cell r="E2224">
            <v>7.98</v>
          </cell>
          <cell r="F2224">
            <v>12.36</v>
          </cell>
        </row>
        <row r="2225">
          <cell r="A2225" t="str">
            <v> 381502</v>
          </cell>
          <cell r="B2225" t="str">
            <v>Eletroduto metálico flexível com capa em PVC de 1´</v>
          </cell>
          <cell r="C2225" t="str">
            <v>m</v>
          </cell>
          <cell r="D2225">
            <v>6.42</v>
          </cell>
          <cell r="E2225">
            <v>7.98</v>
          </cell>
          <cell r="F2225">
            <v>14.4</v>
          </cell>
        </row>
        <row r="2226">
          <cell r="A2226" t="str">
            <v> 381503</v>
          </cell>
          <cell r="B2226" t="str">
            <v>Eletroduto metálico flexível com capa em PVC de 1 1/2´</v>
          </cell>
          <cell r="C2226" t="str">
            <v>m</v>
          </cell>
          <cell r="D2226">
            <v>12.07</v>
          </cell>
          <cell r="E2226">
            <v>7.98</v>
          </cell>
          <cell r="F2226">
            <v>20.05</v>
          </cell>
        </row>
        <row r="2227">
          <cell r="A2227" t="str">
            <v> 381504</v>
          </cell>
          <cell r="B2227" t="str">
            <v>Eletroduto metálico flexível com capa em PVC de 2´</v>
          </cell>
          <cell r="C2227" t="str">
            <v>m</v>
          </cell>
          <cell r="D2227">
            <v>15.52</v>
          </cell>
          <cell r="E2227">
            <v>7.98</v>
          </cell>
          <cell r="F2227">
            <v>23.5</v>
          </cell>
        </row>
        <row r="2228">
          <cell r="A2228" t="str">
            <v> 381511</v>
          </cell>
          <cell r="B2228" t="str">
            <v>Terminal macho fixo em latão zincado de 3/4´</v>
          </cell>
          <cell r="C2228" t="str">
            <v>un</v>
          </cell>
          <cell r="D2228">
            <v>7.28</v>
          </cell>
          <cell r="E2228">
            <v>1.56</v>
          </cell>
          <cell r="F2228">
            <v>8.84</v>
          </cell>
        </row>
        <row r="2229">
          <cell r="A2229" t="str">
            <v> 381512</v>
          </cell>
          <cell r="B2229" t="str">
            <v>Terminal macho fixo em latão zincado de 1´</v>
          </cell>
          <cell r="C2229" t="str">
            <v>un</v>
          </cell>
          <cell r="D2229">
            <v>11.42</v>
          </cell>
          <cell r="E2229">
            <v>1.56</v>
          </cell>
          <cell r="F2229">
            <v>12.98</v>
          </cell>
        </row>
        <row r="2230">
          <cell r="A2230" t="str">
            <v> 381513</v>
          </cell>
          <cell r="B2230" t="str">
            <v>Terminal macho fixo em latão zincado de 1 1/2´</v>
          </cell>
          <cell r="C2230" t="str">
            <v>un</v>
          </cell>
          <cell r="D2230">
            <v>23.93</v>
          </cell>
          <cell r="E2230">
            <v>1.56</v>
          </cell>
          <cell r="F2230">
            <v>25.49</v>
          </cell>
        </row>
        <row r="2231">
          <cell r="A2231" t="str">
            <v> 381514</v>
          </cell>
          <cell r="B2231" t="str">
            <v>Terminal macho fixo em latão zincado de 2´</v>
          </cell>
          <cell r="C2231" t="str">
            <v>un</v>
          </cell>
          <cell r="D2231">
            <v>33.76</v>
          </cell>
          <cell r="E2231">
            <v>1.56</v>
          </cell>
          <cell r="F2231">
            <v>35.32</v>
          </cell>
        </row>
        <row r="2232">
          <cell r="A2232" t="str">
            <v> 381531</v>
          </cell>
          <cell r="B2232" t="str">
            <v>Terminal macho giratório em latão zincado de 3/4´</v>
          </cell>
          <cell r="C2232" t="str">
            <v>un</v>
          </cell>
          <cell r="D2232">
            <v>7.95</v>
          </cell>
          <cell r="E2232">
            <v>1.56</v>
          </cell>
          <cell r="F2232">
            <v>9.51</v>
          </cell>
        </row>
        <row r="2233">
          <cell r="A2233" t="str">
            <v> 381532</v>
          </cell>
          <cell r="B2233" t="str">
            <v>Terminal macho giratório em latão zincado de 1´</v>
          </cell>
          <cell r="C2233" t="str">
            <v>un</v>
          </cell>
          <cell r="D2233">
            <v>13.26</v>
          </cell>
          <cell r="E2233">
            <v>1.56</v>
          </cell>
          <cell r="F2233">
            <v>14.82</v>
          </cell>
        </row>
        <row r="2234">
          <cell r="A2234" t="str">
            <v> 381533</v>
          </cell>
          <cell r="B2234" t="str">
            <v>Terminal macho giratório em latão zincado de 1 1/2´</v>
          </cell>
          <cell r="C2234" t="str">
            <v>un</v>
          </cell>
          <cell r="D2234">
            <v>29.59</v>
          </cell>
          <cell r="E2234">
            <v>1.56</v>
          </cell>
          <cell r="F2234">
            <v>31.15</v>
          </cell>
        </row>
        <row r="2235">
          <cell r="A2235" t="str">
            <v> 381534</v>
          </cell>
          <cell r="B2235" t="str">
            <v>Terminal macho giratório em latão zincado de 2´</v>
          </cell>
          <cell r="C2235" t="str">
            <v>un</v>
          </cell>
          <cell r="D2235">
            <v>38.39</v>
          </cell>
          <cell r="E2235">
            <v>1.56</v>
          </cell>
          <cell r="F2235">
            <v>39.950000000000003</v>
          </cell>
        </row>
        <row r="2236">
          <cell r="A2236" t="str">
            <v> 381600</v>
          </cell>
          <cell r="B2236" t="str">
            <v>Rodapé técnico e acessórios</v>
          </cell>
        </row>
        <row r="2237">
          <cell r="A2237" t="str">
            <v> 381603</v>
          </cell>
          <cell r="B2237" t="str">
            <v>Rodapé técnico triplo, e tampa com pintura eletrostática</v>
          </cell>
          <cell r="C2237" t="str">
            <v>m</v>
          </cell>
          <cell r="D2237">
            <v>33.409999999999997</v>
          </cell>
          <cell r="E2237">
            <v>6.78</v>
          </cell>
          <cell r="F2237">
            <v>40.19</v>
          </cell>
        </row>
        <row r="2238">
          <cell r="A2238" t="str">
            <v> 381606</v>
          </cell>
          <cell r="B2238" t="str">
            <v>Curva horizontal tripla de 90°, interna ou externa, e tampa com pintura eletrostática</v>
          </cell>
          <cell r="C2238" t="str">
            <v>un</v>
          </cell>
          <cell r="D2238">
            <v>29.75</v>
          </cell>
          <cell r="E2238">
            <v>11.3</v>
          </cell>
          <cell r="F2238">
            <v>41.05</v>
          </cell>
        </row>
        <row r="2239">
          <cell r="A2239" t="str">
            <v> 381608</v>
          </cell>
          <cell r="B2239" t="str">
            <v>Tê triplo de 90°, horizontal ou vertical, e tampa com pintura eletrostática</v>
          </cell>
          <cell r="C2239" t="str">
            <v>un</v>
          </cell>
          <cell r="D2239">
            <v>20.83</v>
          </cell>
          <cell r="E2239">
            <v>11.3</v>
          </cell>
          <cell r="F2239">
            <v>32.130000000000003</v>
          </cell>
        </row>
        <row r="2240">
          <cell r="A2240" t="str">
            <v> 381609</v>
          </cell>
          <cell r="B2240" t="str">
            <v>Caixa para tomadas: de energia, RJ, sobressalente, interruptor ou espelho, com pintura eletrostática, para rodapé técnico triplo</v>
          </cell>
          <cell r="C2240" t="str">
            <v>un</v>
          </cell>
          <cell r="D2240">
            <v>12.94</v>
          </cell>
          <cell r="E2240">
            <v>4.32</v>
          </cell>
          <cell r="F2240">
            <v>17.260000000000002</v>
          </cell>
        </row>
        <row r="2241">
          <cell r="A2241" t="str">
            <v> 381611</v>
          </cell>
          <cell r="B2241" t="str">
            <v>Caixa de derivação embutida ou externa com pintura eletrostática, para rodapé técnico triplo</v>
          </cell>
          <cell r="C2241" t="str">
            <v>un</v>
          </cell>
          <cell r="D2241">
            <v>23.43</v>
          </cell>
          <cell r="E2241">
            <v>11.3</v>
          </cell>
          <cell r="F2241">
            <v>34.729999999999997</v>
          </cell>
        </row>
        <row r="2242">
          <cell r="A2242" t="str">
            <v> 381613</v>
          </cell>
          <cell r="B2242" t="str">
            <v>Caixa para tomadas: energia, RJ, sobressalente, interruptor ou espelho, com pintura eletrostática, para rodapé técnico duplo</v>
          </cell>
          <cell r="C2242" t="str">
            <v>un</v>
          </cell>
          <cell r="D2242">
            <v>6.98</v>
          </cell>
          <cell r="E2242">
            <v>4.32</v>
          </cell>
          <cell r="F2242">
            <v>11.3</v>
          </cell>
        </row>
        <row r="2243">
          <cell r="A2243" t="str">
            <v> 381614</v>
          </cell>
          <cell r="B2243" t="str">
            <v>Terminal de fechamento ou mata junta com pintura eletrostática, para rodapé técnico triplo</v>
          </cell>
          <cell r="C2243" t="str">
            <v>un</v>
          </cell>
          <cell r="D2243">
            <v>4.57</v>
          </cell>
          <cell r="E2243">
            <v>3.39</v>
          </cell>
          <cell r="F2243">
            <v>7.96</v>
          </cell>
        </row>
        <row r="2244">
          <cell r="A2244" t="str">
            <v> 381615</v>
          </cell>
          <cell r="B2244" t="str">
            <v>Rodapé técnico duplo, e tampa com pintura eletrostática</v>
          </cell>
          <cell r="C2244" t="str">
            <v>m</v>
          </cell>
          <cell r="D2244">
            <v>26.57</v>
          </cell>
          <cell r="E2244">
            <v>6.78</v>
          </cell>
          <cell r="F2244">
            <v>33.35</v>
          </cell>
        </row>
        <row r="2245">
          <cell r="A2245" t="str">
            <v> 381616</v>
          </cell>
          <cell r="B2245" t="str">
            <v>Curva vertical dupla de 90°, interna ou externa, e tampa com pintura eletrostática</v>
          </cell>
          <cell r="C2245" t="str">
            <v>un</v>
          </cell>
          <cell r="D2245">
            <v>28.31</v>
          </cell>
          <cell r="E2245">
            <v>11.3</v>
          </cell>
          <cell r="F2245">
            <v>39.61</v>
          </cell>
        </row>
        <row r="2246">
          <cell r="A2246" t="str">
            <v> 381619</v>
          </cell>
          <cell r="B2246" t="str">
            <v>Terminal de fechamento ou mata junta com pintura eletrostática, para rodapé técnico duplo</v>
          </cell>
          <cell r="C2246" t="str">
            <v>un</v>
          </cell>
          <cell r="D2246">
            <v>3.11</v>
          </cell>
          <cell r="E2246">
            <v>3.39</v>
          </cell>
          <cell r="F2246">
            <v>6.5</v>
          </cell>
        </row>
        <row r="2247">
          <cell r="A2247" t="str">
            <v> 381620</v>
          </cell>
          <cell r="B2247" t="str">
            <v>Curva horizontal dupla de 90°, interna ou externa, e tampa com pintura eletrostática</v>
          </cell>
          <cell r="C2247" t="str">
            <v>un</v>
          </cell>
          <cell r="D2247">
            <v>12.98</v>
          </cell>
          <cell r="E2247">
            <v>11.3</v>
          </cell>
          <cell r="F2247">
            <v>24.28</v>
          </cell>
        </row>
        <row r="2248">
          <cell r="A2248" t="str">
            <v> 381623</v>
          </cell>
          <cell r="B2248" t="str">
            <v>Curva vertical tripla de 90°, interna ou externa, e tampa com pintura eletrostática</v>
          </cell>
          <cell r="C2248" t="str">
            <v>un</v>
          </cell>
          <cell r="D2248">
            <v>36.909999999999997</v>
          </cell>
          <cell r="E2248">
            <v>11.3</v>
          </cell>
          <cell r="F2248">
            <v>48.21</v>
          </cell>
        </row>
        <row r="2249">
          <cell r="A2249" t="str">
            <v> 381625</v>
          </cell>
          <cell r="B2249" t="str">
            <v>Poste condutor métálico para distrubuição, com suporte para tomadas elétricas e RJ, com pintura eletrostática, altura de 3,00 m</v>
          </cell>
          <cell r="C2249" t="str">
            <v>un</v>
          </cell>
          <cell r="D2249">
            <v>257.86</v>
          </cell>
          <cell r="E2249">
            <v>15.29</v>
          </cell>
          <cell r="F2249">
            <v>273.14999999999998</v>
          </cell>
        </row>
        <row r="2250">
          <cell r="A2250" t="str">
            <v> 381626</v>
          </cell>
          <cell r="B2250" t="str">
            <v>Tê duplo de 90°, horizontal ou vertical, e tampa com pintura eletrostática</v>
          </cell>
          <cell r="C2250" t="str">
            <v>un</v>
          </cell>
          <cell r="D2250">
            <v>16.22</v>
          </cell>
          <cell r="E2250">
            <v>11.3</v>
          </cell>
          <cell r="F2250">
            <v>27.52</v>
          </cell>
        </row>
        <row r="2251">
          <cell r="A2251" t="str">
            <v> 381627</v>
          </cell>
          <cell r="B2251" t="str">
            <v>Caixa de derivação embutida ou externa para rodapé técnico duplo</v>
          </cell>
          <cell r="C2251" t="str">
            <v>un</v>
          </cell>
          <cell r="D2251">
            <v>19.96</v>
          </cell>
          <cell r="E2251">
            <v>11.3</v>
          </cell>
          <cell r="F2251">
            <v>31.26</v>
          </cell>
        </row>
        <row r="2252">
          <cell r="A2252" t="str">
            <v> 381900</v>
          </cell>
          <cell r="B2252" t="str">
            <v>Eletroduto em PVC corrugado flexível</v>
          </cell>
        </row>
        <row r="2253">
          <cell r="A2253" t="str">
            <v> 381901</v>
          </cell>
          <cell r="B2253" t="str">
            <v>Eletroduto de PVC corrugado flexível leve, diâmetro externo de 16 mm</v>
          </cell>
          <cell r="C2253" t="str">
            <v>m</v>
          </cell>
          <cell r="D2253">
            <v>1.0900000000000001</v>
          </cell>
          <cell r="E2253">
            <v>6.78</v>
          </cell>
          <cell r="F2253">
            <v>7.87</v>
          </cell>
        </row>
        <row r="2254">
          <cell r="A2254" t="str">
            <v> 381902</v>
          </cell>
          <cell r="B2254" t="str">
            <v>Eletroduto de PVC corrugado flexível leve, diâmetro externo de 20 mm</v>
          </cell>
          <cell r="C2254" t="str">
            <v>m</v>
          </cell>
          <cell r="D2254">
            <v>1.43</v>
          </cell>
          <cell r="E2254">
            <v>6.78</v>
          </cell>
          <cell r="F2254">
            <v>8.2100000000000009</v>
          </cell>
        </row>
        <row r="2255">
          <cell r="A2255" t="str">
            <v> 381903</v>
          </cell>
          <cell r="B2255" t="str">
            <v>Eletroduto de PVC corrugado flexível leve, diâmetro externo de 25 mm</v>
          </cell>
          <cell r="C2255" t="str">
            <v>m</v>
          </cell>
          <cell r="D2255">
            <v>1.48</v>
          </cell>
          <cell r="E2255">
            <v>6.78</v>
          </cell>
          <cell r="F2255">
            <v>8.26</v>
          </cell>
        </row>
        <row r="2256">
          <cell r="A2256" t="str">
            <v> 381904</v>
          </cell>
          <cell r="B2256" t="str">
            <v>Eletroduto de PVC corrugado flexível leve, diâmetro externo de 32 mm</v>
          </cell>
          <cell r="C2256" t="str">
            <v>m</v>
          </cell>
          <cell r="D2256">
            <v>2.2400000000000002</v>
          </cell>
          <cell r="E2256">
            <v>6.78</v>
          </cell>
          <cell r="F2256">
            <v>9.02</v>
          </cell>
        </row>
        <row r="2257">
          <cell r="A2257" t="str">
            <v> 381920</v>
          </cell>
          <cell r="B2257" t="str">
            <v>Eletroduto de PVC corrugado flexível reforçado, diâmetro externo de 20 mm</v>
          </cell>
          <cell r="C2257" t="str">
            <v>m</v>
          </cell>
          <cell r="D2257">
            <v>1.53</v>
          </cell>
          <cell r="E2257">
            <v>6.78</v>
          </cell>
          <cell r="F2257">
            <v>8.31</v>
          </cell>
        </row>
        <row r="2258">
          <cell r="A2258" t="str">
            <v> 381921</v>
          </cell>
          <cell r="B2258" t="str">
            <v>Eletroduto de PVC corrugado flexível reforçado, diâmetro externo de 25 mm</v>
          </cell>
          <cell r="C2258" t="str">
            <v>m</v>
          </cell>
          <cell r="D2258">
            <v>1.73</v>
          </cell>
          <cell r="E2258">
            <v>6.78</v>
          </cell>
          <cell r="F2258">
            <v>8.51</v>
          </cell>
        </row>
        <row r="2259">
          <cell r="A2259" t="str">
            <v> 381922</v>
          </cell>
          <cell r="B2259" t="str">
            <v>Eletroduto de PVC corrugado flexível reforçado, diâmetro externo de 32 mm</v>
          </cell>
          <cell r="C2259" t="str">
            <v>m</v>
          </cell>
          <cell r="D2259">
            <v>2.19</v>
          </cell>
          <cell r="E2259">
            <v>6.78</v>
          </cell>
          <cell r="F2259">
            <v>8.9700000000000006</v>
          </cell>
        </row>
        <row r="2260">
          <cell r="A2260" t="str">
            <v> 382100</v>
          </cell>
          <cell r="B2260" t="str">
            <v>Eletrocalha e acessórios</v>
          </cell>
        </row>
        <row r="2261">
          <cell r="A2261" t="str">
            <v> 382111</v>
          </cell>
          <cell r="B2261" t="str">
            <v>Eletrocalha lisa galvanizada a fogo, 50 x 50 mm, com acessórios</v>
          </cell>
          <cell r="C2261" t="str">
            <v>m</v>
          </cell>
          <cell r="D2261">
            <v>19.28</v>
          </cell>
          <cell r="E2261">
            <v>11.3</v>
          </cell>
          <cell r="F2261">
            <v>30.58</v>
          </cell>
        </row>
        <row r="2262">
          <cell r="A2262" t="str">
            <v> 382112</v>
          </cell>
          <cell r="B2262" t="str">
            <v>Eletrocalha lisa galvanizada a fogo, 100 x 50 mm, com acessórios</v>
          </cell>
          <cell r="C2262" t="str">
            <v>m</v>
          </cell>
          <cell r="D2262">
            <v>26.29</v>
          </cell>
          <cell r="E2262">
            <v>11.3</v>
          </cell>
          <cell r="F2262">
            <v>37.590000000000003</v>
          </cell>
        </row>
        <row r="2263">
          <cell r="A2263" t="str">
            <v> 382113</v>
          </cell>
          <cell r="B2263" t="str">
            <v>Eletrocalha lisa galvanizada a fogo, 150 x 50 mm, com acessórios</v>
          </cell>
          <cell r="C2263" t="str">
            <v>m</v>
          </cell>
          <cell r="D2263">
            <v>32.85</v>
          </cell>
          <cell r="E2263">
            <v>11.3</v>
          </cell>
          <cell r="F2263">
            <v>44.15</v>
          </cell>
        </row>
        <row r="2264">
          <cell r="A2264" t="str">
            <v> 382114</v>
          </cell>
          <cell r="B2264" t="str">
            <v>Eletrocalha lisa galvanizada a fogo, 200 x 50 mm, com acessórios</v>
          </cell>
          <cell r="C2264" t="str">
            <v>m</v>
          </cell>
          <cell r="D2264">
            <v>39.43</v>
          </cell>
          <cell r="E2264">
            <v>11.3</v>
          </cell>
          <cell r="F2264">
            <v>50.73</v>
          </cell>
        </row>
        <row r="2265">
          <cell r="A2265" t="str">
            <v> 382115</v>
          </cell>
          <cell r="B2265" t="str">
            <v>Eletrocalha lisa galvanizada a fogo, 250 x 50 mm, com acessórios</v>
          </cell>
          <cell r="C2265" t="str">
            <v>m</v>
          </cell>
          <cell r="D2265">
            <v>45.01</v>
          </cell>
          <cell r="E2265">
            <v>11.3</v>
          </cell>
          <cell r="F2265">
            <v>56.31</v>
          </cell>
        </row>
        <row r="2266">
          <cell r="A2266" t="str">
            <v> 382131</v>
          </cell>
          <cell r="B2266" t="str">
            <v>Eletrocalha lisa galvanizada a fogo, 100 x 100 mm, com acessórios</v>
          </cell>
          <cell r="C2266" t="str">
            <v>m</v>
          </cell>
          <cell r="D2266">
            <v>39.43</v>
          </cell>
          <cell r="E2266">
            <v>16.940000000000001</v>
          </cell>
          <cell r="F2266">
            <v>56.37</v>
          </cell>
        </row>
        <row r="2267">
          <cell r="A2267" t="str">
            <v> 382132</v>
          </cell>
          <cell r="B2267" t="str">
            <v>Eletrocalha lisa galvanizada a fogo, 150 x 100 mm, com acessórios</v>
          </cell>
          <cell r="C2267" t="str">
            <v>m</v>
          </cell>
          <cell r="D2267">
            <v>45.99</v>
          </cell>
          <cell r="E2267">
            <v>16.940000000000001</v>
          </cell>
          <cell r="F2267">
            <v>62.93</v>
          </cell>
        </row>
        <row r="2268">
          <cell r="A2268" t="str">
            <v> 382133</v>
          </cell>
          <cell r="B2268" t="str">
            <v>Eletrocalha lisa galvanizada a fogo, 200 x 100 mm, com acessórios</v>
          </cell>
          <cell r="C2268" t="str">
            <v>m</v>
          </cell>
          <cell r="D2268">
            <v>52.57</v>
          </cell>
          <cell r="E2268">
            <v>16.940000000000001</v>
          </cell>
          <cell r="F2268">
            <v>69.510000000000005</v>
          </cell>
        </row>
        <row r="2269">
          <cell r="A2269" t="str">
            <v> 382134</v>
          </cell>
          <cell r="B2269" t="str">
            <v>Eletrocalha lisa galvanizada a fogo, 250 x 100 mm, com acessórios</v>
          </cell>
          <cell r="C2269" t="str">
            <v>m</v>
          </cell>
          <cell r="D2269">
            <v>57.86</v>
          </cell>
          <cell r="E2269">
            <v>16.940000000000001</v>
          </cell>
          <cell r="F2269">
            <v>74.8</v>
          </cell>
        </row>
        <row r="2270">
          <cell r="A2270" t="str">
            <v> 382135</v>
          </cell>
          <cell r="B2270" t="str">
            <v>Eletrocalha lisa galvanizada a fogo, 300 x 100 mm, com acessórios</v>
          </cell>
          <cell r="C2270" t="str">
            <v>m</v>
          </cell>
          <cell r="D2270">
            <v>65.72</v>
          </cell>
          <cell r="E2270">
            <v>22.58</v>
          </cell>
          <cell r="F2270">
            <v>88.3</v>
          </cell>
        </row>
        <row r="2271">
          <cell r="A2271" t="str">
            <v> 382136</v>
          </cell>
          <cell r="B2271" t="str">
            <v>Eletrocalha lisa galvanizada a fogo, 400 x 100 mm, com acessórios</v>
          </cell>
          <cell r="C2271" t="str">
            <v>m</v>
          </cell>
          <cell r="D2271">
            <v>99.63</v>
          </cell>
          <cell r="E2271">
            <v>22.58</v>
          </cell>
          <cell r="F2271">
            <v>122.21</v>
          </cell>
        </row>
        <row r="2272">
          <cell r="A2272" t="str">
            <v> 382137</v>
          </cell>
          <cell r="B2272" t="str">
            <v>Eletrocalha lisa galvanizada a fogo, 500 x 100 mm, com acessórios</v>
          </cell>
          <cell r="C2272" t="str">
            <v>m</v>
          </cell>
          <cell r="D2272">
            <v>114</v>
          </cell>
          <cell r="E2272">
            <v>22.58</v>
          </cell>
          <cell r="F2272">
            <v>136.58000000000001</v>
          </cell>
        </row>
        <row r="2273">
          <cell r="A2273" t="str">
            <v> 382192</v>
          </cell>
          <cell r="B2273" t="str">
            <v>Eletrocalha perfurada galvanizada a fogo, 100 x 50 mm, com acessórios</v>
          </cell>
          <cell r="C2273" t="str">
            <v>m</v>
          </cell>
          <cell r="D2273">
            <v>27.18</v>
          </cell>
          <cell r="E2273">
            <v>11.3</v>
          </cell>
          <cell r="F2273">
            <v>38.479999999999997</v>
          </cell>
        </row>
        <row r="2274">
          <cell r="A2274" t="str">
            <v> 382193</v>
          </cell>
          <cell r="B2274" t="str">
            <v>Eletrocalha perfurada galvanizada a fogo, 150 x 50 mm, com acessórios</v>
          </cell>
          <cell r="C2274" t="str">
            <v>m</v>
          </cell>
          <cell r="D2274">
            <v>33.979999999999997</v>
          </cell>
          <cell r="E2274">
            <v>11.3</v>
          </cell>
          <cell r="F2274">
            <v>45.28</v>
          </cell>
        </row>
        <row r="2275">
          <cell r="A2275" t="str">
            <v> 382194</v>
          </cell>
          <cell r="B2275" t="str">
            <v>Eletrocalha perfurada galvanizada a fogo, 200 x 50 mm, com acessórios</v>
          </cell>
          <cell r="C2275" t="str">
            <v>m</v>
          </cell>
          <cell r="D2275">
            <v>40.78</v>
          </cell>
          <cell r="E2275">
            <v>11.3</v>
          </cell>
          <cell r="F2275">
            <v>52.08</v>
          </cell>
        </row>
        <row r="2276">
          <cell r="A2276" t="str">
            <v> 382195</v>
          </cell>
          <cell r="B2276" t="str">
            <v>Eletrocalha perfurada galvanizada a fogo, 250 x 50 mm, com acessórios</v>
          </cell>
          <cell r="C2276" t="str">
            <v>m</v>
          </cell>
          <cell r="D2276">
            <v>46.58</v>
          </cell>
          <cell r="E2276">
            <v>11.3</v>
          </cell>
          <cell r="F2276">
            <v>57.88</v>
          </cell>
        </row>
        <row r="2277">
          <cell r="A2277" t="str">
            <v> 382200</v>
          </cell>
          <cell r="B2277" t="str">
            <v>Eletrocalha e acessórios</v>
          </cell>
        </row>
        <row r="2278">
          <cell r="A2278" t="str">
            <v> 382212</v>
          </cell>
          <cell r="B2278" t="str">
            <v>Eletrocalha perfurada galvanizada a fogo, 150x100mm, com acessórios</v>
          </cell>
          <cell r="C2278" t="str">
            <v>m</v>
          </cell>
          <cell r="D2278">
            <v>47.58</v>
          </cell>
          <cell r="E2278">
            <v>16.940000000000001</v>
          </cell>
          <cell r="F2278">
            <v>64.52</v>
          </cell>
        </row>
        <row r="2279">
          <cell r="A2279" t="str">
            <v> 382213</v>
          </cell>
          <cell r="B2279" t="str">
            <v>Eletrocalha perfurada galvanizada a fogo, 200x100mm, com acessórios</v>
          </cell>
          <cell r="C2279" t="str">
            <v>m</v>
          </cell>
          <cell r="D2279">
            <v>54.37</v>
          </cell>
          <cell r="E2279">
            <v>16.940000000000001</v>
          </cell>
          <cell r="F2279">
            <v>71.31</v>
          </cell>
        </row>
        <row r="2280">
          <cell r="A2280" t="str">
            <v> 382214</v>
          </cell>
          <cell r="B2280" t="str">
            <v>Eletrocalha perfurada galvanizada a fogo, 250x100mm, com acessórios</v>
          </cell>
          <cell r="C2280" t="str">
            <v>m</v>
          </cell>
          <cell r="D2280">
            <v>59.89</v>
          </cell>
          <cell r="E2280">
            <v>16.940000000000001</v>
          </cell>
          <cell r="F2280">
            <v>76.83</v>
          </cell>
        </row>
        <row r="2281">
          <cell r="A2281" t="str">
            <v> 382215</v>
          </cell>
          <cell r="B2281" t="str">
            <v>Eletrocalha perfurada galvanizada a fogo, 300x100mm, com acessórios</v>
          </cell>
          <cell r="C2281" t="str">
            <v>m</v>
          </cell>
          <cell r="D2281">
            <v>67.959999999999994</v>
          </cell>
          <cell r="E2281">
            <v>22.58</v>
          </cell>
          <cell r="F2281">
            <v>90.54</v>
          </cell>
        </row>
        <row r="2282">
          <cell r="A2282" t="str">
            <v> 382216</v>
          </cell>
          <cell r="B2282" t="str">
            <v>Eletrocalha perfurada galvanizada a fogo, 400x100mm, com acessórios</v>
          </cell>
          <cell r="C2282" t="str">
            <v>m</v>
          </cell>
          <cell r="D2282">
            <v>100.76</v>
          </cell>
          <cell r="E2282">
            <v>22.58</v>
          </cell>
          <cell r="F2282">
            <v>123.34</v>
          </cell>
        </row>
        <row r="2283">
          <cell r="A2283" t="str">
            <v> 382217</v>
          </cell>
          <cell r="B2283" t="str">
            <v>Eletrocalha perfurada galvanizada a fogo, 500x100mm, com acessórios</v>
          </cell>
          <cell r="C2283" t="str">
            <v>m</v>
          </cell>
          <cell r="D2283">
            <v>117.56</v>
          </cell>
          <cell r="E2283">
            <v>22.58</v>
          </cell>
          <cell r="F2283">
            <v>140.13999999999999</v>
          </cell>
        </row>
        <row r="2284">
          <cell r="A2284" t="str">
            <v> 382218</v>
          </cell>
          <cell r="B2284" t="str">
            <v>Eletrocalha perfurada galvanizada a fogo, 700x100mm, com acessórios</v>
          </cell>
          <cell r="C2284" t="str">
            <v>m</v>
          </cell>
          <cell r="D2284">
            <v>151.13999999999999</v>
          </cell>
          <cell r="E2284">
            <v>22.58</v>
          </cell>
          <cell r="F2284">
            <v>173.72</v>
          </cell>
        </row>
        <row r="2285">
          <cell r="A2285" t="str">
            <v> 382261</v>
          </cell>
          <cell r="B2285" t="str">
            <v>Tampa de encaixe para eletrocalha, galvanizada a fogo, L= 50mm</v>
          </cell>
          <cell r="C2285" t="str">
            <v>m</v>
          </cell>
          <cell r="D2285">
            <v>8.76</v>
          </cell>
          <cell r="E2285">
            <v>1.1299999999999999</v>
          </cell>
          <cell r="F2285">
            <v>9.89</v>
          </cell>
        </row>
        <row r="2286">
          <cell r="A2286" t="str">
            <v> 382262</v>
          </cell>
          <cell r="B2286" t="str">
            <v>Tampa de encaixe para eletrocalha, galvanizada a fogo, L= 100mm</v>
          </cell>
          <cell r="C2286" t="str">
            <v>m</v>
          </cell>
          <cell r="D2286">
            <v>14.7</v>
          </cell>
          <cell r="E2286">
            <v>1.1299999999999999</v>
          </cell>
          <cell r="F2286">
            <v>15.83</v>
          </cell>
        </row>
        <row r="2287">
          <cell r="A2287" t="str">
            <v> 382263</v>
          </cell>
          <cell r="B2287" t="str">
            <v>Tampa de encaixe para eletrocalha, galvanizada a fogo, L= 150mm</v>
          </cell>
          <cell r="C2287" t="str">
            <v>m</v>
          </cell>
          <cell r="D2287">
            <v>20.83</v>
          </cell>
          <cell r="E2287">
            <v>1.1299999999999999</v>
          </cell>
          <cell r="F2287">
            <v>21.96</v>
          </cell>
        </row>
        <row r="2288">
          <cell r="A2288" t="str">
            <v> 382264</v>
          </cell>
          <cell r="B2288" t="str">
            <v>Tampa de encaixe para eletrocalha, galvanizada a fogo, L= 200mm</v>
          </cell>
          <cell r="C2288" t="str">
            <v>m</v>
          </cell>
          <cell r="D2288">
            <v>26.86</v>
          </cell>
          <cell r="E2288">
            <v>1.1299999999999999</v>
          </cell>
          <cell r="F2288">
            <v>27.99</v>
          </cell>
        </row>
        <row r="2289">
          <cell r="A2289" t="str">
            <v> 382265</v>
          </cell>
          <cell r="B2289" t="str">
            <v>Tampa de encaixe para eletrocalha, galvanizada a fogo, L= 250mm</v>
          </cell>
          <cell r="C2289" t="str">
            <v>m</v>
          </cell>
          <cell r="D2289">
            <v>32.880000000000003</v>
          </cell>
          <cell r="E2289">
            <v>1.1299999999999999</v>
          </cell>
          <cell r="F2289">
            <v>34.01</v>
          </cell>
        </row>
        <row r="2290">
          <cell r="A2290" t="str">
            <v> 382266</v>
          </cell>
          <cell r="B2290" t="str">
            <v>Tampa de encaixe para eletrocalha, galvanizada a fogo, L= 300mm</v>
          </cell>
          <cell r="C2290" t="str">
            <v>m</v>
          </cell>
          <cell r="D2290">
            <v>38.909999999999997</v>
          </cell>
          <cell r="E2290">
            <v>1.1299999999999999</v>
          </cell>
          <cell r="F2290">
            <v>40.04</v>
          </cell>
        </row>
        <row r="2291">
          <cell r="A2291" t="str">
            <v> 382267</v>
          </cell>
          <cell r="B2291" t="str">
            <v>Tampa de encaixe para eletrocalha, galvanizada a fogo, L= 400mm</v>
          </cell>
          <cell r="C2291" t="str">
            <v>m</v>
          </cell>
          <cell r="D2291">
            <v>53.7</v>
          </cell>
          <cell r="E2291">
            <v>1.1299999999999999</v>
          </cell>
          <cell r="F2291">
            <v>54.83</v>
          </cell>
        </row>
        <row r="2292">
          <cell r="A2292" t="str">
            <v> 382268</v>
          </cell>
          <cell r="B2292" t="str">
            <v>Tampa de encaixe para eletrocalha, galvanizada a fogo, L= 500mm</v>
          </cell>
          <cell r="C2292" t="str">
            <v>m</v>
          </cell>
          <cell r="D2292">
            <v>63.04</v>
          </cell>
          <cell r="E2292">
            <v>1.1299999999999999</v>
          </cell>
          <cell r="F2292">
            <v>64.17</v>
          </cell>
        </row>
        <row r="2293">
          <cell r="A2293" t="str">
            <v> 382269</v>
          </cell>
          <cell r="B2293" t="str">
            <v>Tampa de encaixe para eletrocalha, galvanizada a fogo, L= 700mm</v>
          </cell>
          <cell r="C2293" t="str">
            <v>m</v>
          </cell>
          <cell r="D2293">
            <v>87.57</v>
          </cell>
          <cell r="E2293">
            <v>1.1299999999999999</v>
          </cell>
          <cell r="F2293">
            <v>88.7</v>
          </cell>
        </row>
        <row r="2294">
          <cell r="A2294" t="str">
            <v> 382300</v>
          </cell>
          <cell r="B2294" t="str">
            <v>Eletrocalha e acessórios</v>
          </cell>
        </row>
        <row r="2295">
          <cell r="A2295" t="str">
            <v> 382301</v>
          </cell>
          <cell r="B2295" t="str">
            <v>Suporte para eletrocalha, galvanizado a fogo, 50x50mm</v>
          </cell>
          <cell r="C2295" t="str">
            <v>un</v>
          </cell>
          <cell r="D2295">
            <v>2.59</v>
          </cell>
          <cell r="E2295">
            <v>5.64</v>
          </cell>
          <cell r="F2295">
            <v>8.23</v>
          </cell>
        </row>
        <row r="2296">
          <cell r="A2296" t="str">
            <v> 382302</v>
          </cell>
          <cell r="B2296" t="str">
            <v>Suporte para eletrocalha, galvanizado a fogo, 100x50mm</v>
          </cell>
          <cell r="C2296" t="str">
            <v>un</v>
          </cell>
          <cell r="D2296">
            <v>3.24</v>
          </cell>
          <cell r="E2296">
            <v>5.64</v>
          </cell>
          <cell r="F2296">
            <v>8.8800000000000008</v>
          </cell>
        </row>
        <row r="2297">
          <cell r="A2297" t="str">
            <v> 382303</v>
          </cell>
          <cell r="B2297" t="str">
            <v>Suporte para eletrocalha, galvanizado a fogo, 150x50mm</v>
          </cell>
          <cell r="C2297" t="str">
            <v>un</v>
          </cell>
          <cell r="D2297">
            <v>4.2</v>
          </cell>
          <cell r="E2297">
            <v>5.64</v>
          </cell>
          <cell r="F2297">
            <v>9.84</v>
          </cell>
        </row>
        <row r="2298">
          <cell r="A2298" t="str">
            <v> 382304</v>
          </cell>
          <cell r="B2298" t="str">
            <v>Suporte para eletrocalha, galvanizado a fogo, 200x50mm</v>
          </cell>
          <cell r="C2298" t="str">
            <v>un</v>
          </cell>
          <cell r="D2298">
            <v>5.39</v>
          </cell>
          <cell r="E2298">
            <v>5.64</v>
          </cell>
          <cell r="F2298">
            <v>11.03</v>
          </cell>
        </row>
        <row r="2299">
          <cell r="A2299" t="str">
            <v> 382305</v>
          </cell>
          <cell r="B2299" t="str">
            <v>Suporte para eletrocalha, galvanizado a fogo, 250x50mm</v>
          </cell>
          <cell r="C2299" t="str">
            <v>un</v>
          </cell>
          <cell r="D2299">
            <v>6.27</v>
          </cell>
          <cell r="E2299">
            <v>5.64</v>
          </cell>
          <cell r="F2299">
            <v>11.91</v>
          </cell>
        </row>
        <row r="2300">
          <cell r="A2300" t="str">
            <v> 382306</v>
          </cell>
          <cell r="B2300" t="str">
            <v>Suporte para eletrocalha, galvanizado a fogo, 300x50mm</v>
          </cell>
          <cell r="C2300" t="str">
            <v>un</v>
          </cell>
          <cell r="D2300">
            <v>7.09</v>
          </cell>
          <cell r="E2300">
            <v>5.64</v>
          </cell>
          <cell r="F2300">
            <v>12.73</v>
          </cell>
        </row>
        <row r="2301">
          <cell r="A2301" t="str">
            <v> 382311</v>
          </cell>
          <cell r="B2301" t="str">
            <v>Suporte para eletrocalha, galvanizado a fogo, 100x100mm</v>
          </cell>
          <cell r="C2301" t="str">
            <v>un</v>
          </cell>
          <cell r="D2301">
            <v>4.05</v>
          </cell>
          <cell r="E2301">
            <v>5.64</v>
          </cell>
          <cell r="F2301">
            <v>9.69</v>
          </cell>
        </row>
        <row r="2302">
          <cell r="A2302" t="str">
            <v> 382312</v>
          </cell>
          <cell r="B2302" t="str">
            <v>Suporte para eletrocalha, galvanizado a fogo, 150x100mm</v>
          </cell>
          <cell r="C2302" t="str">
            <v>un</v>
          </cell>
          <cell r="D2302">
            <v>5.0199999999999996</v>
          </cell>
          <cell r="E2302">
            <v>5.64</v>
          </cell>
          <cell r="F2302">
            <v>10.66</v>
          </cell>
        </row>
        <row r="2303">
          <cell r="A2303" t="str">
            <v> 382313</v>
          </cell>
          <cell r="B2303" t="str">
            <v>Suporte para eletrocalha, galvanizado a fogo, 200x100mm</v>
          </cell>
          <cell r="C2303" t="str">
            <v>un</v>
          </cell>
          <cell r="D2303">
            <v>5.92</v>
          </cell>
          <cell r="E2303">
            <v>5.64</v>
          </cell>
          <cell r="F2303">
            <v>11.56</v>
          </cell>
        </row>
        <row r="2304">
          <cell r="A2304" t="str">
            <v> 382314</v>
          </cell>
          <cell r="B2304" t="str">
            <v>Suporte para eletrocalha, galvanizado a fogo, 250x100mm</v>
          </cell>
          <cell r="C2304" t="str">
            <v>un</v>
          </cell>
          <cell r="D2304">
            <v>7.3</v>
          </cell>
          <cell r="E2304">
            <v>5.64</v>
          </cell>
          <cell r="F2304">
            <v>12.94</v>
          </cell>
        </row>
        <row r="2305">
          <cell r="A2305" t="str">
            <v> 382315</v>
          </cell>
          <cell r="B2305" t="str">
            <v>Suporte para eletrocalha, galvanizado a fogo, 300x100mm</v>
          </cell>
          <cell r="C2305" t="str">
            <v>un</v>
          </cell>
          <cell r="D2305">
            <v>7.61</v>
          </cell>
          <cell r="E2305">
            <v>5.64</v>
          </cell>
          <cell r="F2305">
            <v>13.25</v>
          </cell>
        </row>
        <row r="2306">
          <cell r="A2306" t="str">
            <v> 382316</v>
          </cell>
          <cell r="B2306" t="str">
            <v>Suporte para eletrocalha, galvanizado a fogo, 400x100mm</v>
          </cell>
          <cell r="C2306" t="str">
            <v>un</v>
          </cell>
          <cell r="D2306">
            <v>9.77</v>
          </cell>
          <cell r="E2306">
            <v>5.64</v>
          </cell>
          <cell r="F2306">
            <v>15.41</v>
          </cell>
        </row>
        <row r="2307">
          <cell r="A2307" t="str">
            <v> 382317</v>
          </cell>
          <cell r="B2307" t="str">
            <v>Suporte para eletrocalha, galvanizado a fogo, 500x100mm</v>
          </cell>
          <cell r="C2307" t="str">
            <v>un</v>
          </cell>
          <cell r="D2307">
            <v>11.74</v>
          </cell>
          <cell r="E2307">
            <v>5.64</v>
          </cell>
          <cell r="F2307">
            <v>17.38</v>
          </cell>
        </row>
        <row r="2308">
          <cell r="A2308" t="str">
            <v> 382318</v>
          </cell>
          <cell r="B2308" t="str">
            <v>Suporte para eletrocalha, galvanizado a fogo, 700x100mm</v>
          </cell>
          <cell r="C2308" t="str">
            <v>un</v>
          </cell>
          <cell r="D2308">
            <v>16.440000000000001</v>
          </cell>
          <cell r="E2308">
            <v>5.64</v>
          </cell>
          <cell r="F2308">
            <v>22.08</v>
          </cell>
        </row>
        <row r="2309">
          <cell r="A2309" t="str">
            <v> 382321</v>
          </cell>
          <cell r="B2309" t="str">
            <v>Mão francesa simples, galvanizada a fogo, L= 200mm</v>
          </cell>
          <cell r="C2309" t="str">
            <v>un</v>
          </cell>
          <cell r="D2309">
            <v>7.01</v>
          </cell>
          <cell r="E2309">
            <v>5.64</v>
          </cell>
          <cell r="F2309">
            <v>12.65</v>
          </cell>
        </row>
        <row r="2310">
          <cell r="A2310" t="str">
            <v> 382322</v>
          </cell>
          <cell r="B2310" t="str">
            <v>Mão francesa simples, galvanizada a fogo, L= 300mm</v>
          </cell>
          <cell r="C2310" t="str">
            <v>un</v>
          </cell>
          <cell r="D2310">
            <v>9.02</v>
          </cell>
          <cell r="E2310">
            <v>5.64</v>
          </cell>
          <cell r="F2310">
            <v>14.66</v>
          </cell>
        </row>
        <row r="2311">
          <cell r="A2311" t="str">
            <v> 382323</v>
          </cell>
          <cell r="B2311" t="str">
            <v>Mão francesa simples, galvanizada a fogo, L= 400mm</v>
          </cell>
          <cell r="C2311" t="str">
            <v>un</v>
          </cell>
          <cell r="D2311">
            <v>11.3</v>
          </cell>
          <cell r="E2311">
            <v>5.64</v>
          </cell>
          <cell r="F2311">
            <v>16.940000000000001</v>
          </cell>
        </row>
        <row r="2312">
          <cell r="A2312" t="str">
            <v> 382324</v>
          </cell>
          <cell r="B2312" t="str">
            <v>Mão francesa simples, galvanizada a fogo, L= 500mm</v>
          </cell>
          <cell r="C2312" t="str">
            <v>un</v>
          </cell>
          <cell r="D2312">
            <v>13.37</v>
          </cell>
          <cell r="E2312">
            <v>5.64</v>
          </cell>
          <cell r="F2312">
            <v>19.010000000000002</v>
          </cell>
        </row>
        <row r="2313">
          <cell r="A2313" t="str">
            <v> 382331</v>
          </cell>
          <cell r="B2313" t="str">
            <v>Mão francesa dupla, galvanizada a fogo, L= 300mm</v>
          </cell>
          <cell r="C2313" t="str">
            <v>un</v>
          </cell>
          <cell r="D2313">
            <v>17.420000000000002</v>
          </cell>
          <cell r="E2313">
            <v>7.91</v>
          </cell>
          <cell r="F2313">
            <v>25.33</v>
          </cell>
        </row>
        <row r="2314">
          <cell r="A2314" t="str">
            <v> 382332</v>
          </cell>
          <cell r="B2314" t="str">
            <v>Mão francesa dupla, galvanizada a fogo, L= 400mm</v>
          </cell>
          <cell r="C2314" t="str">
            <v>un</v>
          </cell>
          <cell r="D2314">
            <v>22.15</v>
          </cell>
          <cell r="E2314">
            <v>7.91</v>
          </cell>
          <cell r="F2314">
            <v>30.06</v>
          </cell>
        </row>
        <row r="2315">
          <cell r="A2315" t="str">
            <v> 382333</v>
          </cell>
          <cell r="B2315" t="str">
            <v>Mão francesa dupla, galvanizada a fogo, L= 500mm</v>
          </cell>
          <cell r="C2315" t="str">
            <v>un</v>
          </cell>
          <cell r="D2315">
            <v>26.3</v>
          </cell>
          <cell r="E2315">
            <v>7.91</v>
          </cell>
          <cell r="F2315">
            <v>34.21</v>
          </cell>
        </row>
        <row r="2316">
          <cell r="A2316" t="str">
            <v> 382335</v>
          </cell>
          <cell r="B2316" t="str">
            <v>Mão francesa dupla, galvanizada a fogo, L= 700mm</v>
          </cell>
          <cell r="C2316" t="str">
            <v>un</v>
          </cell>
          <cell r="D2316">
            <v>34.869999999999997</v>
          </cell>
          <cell r="E2316">
            <v>7.91</v>
          </cell>
          <cell r="F2316">
            <v>42.78</v>
          </cell>
        </row>
        <row r="2317">
          <cell r="A2317" t="str">
            <v> 382341</v>
          </cell>
          <cell r="B2317" t="str">
            <v>Mão francesa reforçada, galvanizada a fogo, L= 900mm</v>
          </cell>
          <cell r="C2317" t="str">
            <v>un</v>
          </cell>
          <cell r="D2317">
            <v>52.63</v>
          </cell>
          <cell r="E2317">
            <v>11.3</v>
          </cell>
          <cell r="F2317">
            <v>63.93</v>
          </cell>
        </row>
        <row r="2318">
          <cell r="A2318" t="str">
            <v> 390000</v>
          </cell>
          <cell r="B2318" t="str">
            <v>Condutor e enfiação de energia elétrica e telefonia</v>
          </cell>
        </row>
        <row r="2319">
          <cell r="A2319" t="str">
            <v> 390200</v>
          </cell>
          <cell r="B2319" t="str">
            <v>Cabo de cobre, isolamento 500V / 750 V - isolação em PVC 70°C</v>
          </cell>
        </row>
        <row r="2320">
          <cell r="A2320" t="str">
            <v> 390201</v>
          </cell>
          <cell r="B2320" t="str">
            <v>Cabo de cobre de 1,5 mm², isolamento 750 V - isolação em PVC 70°C</v>
          </cell>
          <cell r="C2320" t="str">
            <v>m</v>
          </cell>
          <cell r="D2320">
            <v>0.6</v>
          </cell>
          <cell r="E2320">
            <v>0.9</v>
          </cell>
          <cell r="F2320">
            <v>1.5</v>
          </cell>
        </row>
        <row r="2321">
          <cell r="A2321" t="str">
            <v> 390203</v>
          </cell>
          <cell r="B2321" t="str">
            <v>Cabo de cobre de 6 mm², isolamento 750 V - isolação em PVC 70°C</v>
          </cell>
          <cell r="C2321" t="str">
            <v>m</v>
          </cell>
          <cell r="D2321">
            <v>2.06</v>
          </cell>
          <cell r="E2321">
            <v>1.58</v>
          </cell>
          <cell r="F2321">
            <v>3.64</v>
          </cell>
        </row>
        <row r="2322">
          <cell r="A2322" t="str">
            <v> 390204</v>
          </cell>
          <cell r="B2322" t="str">
            <v>Cabo de cobre de 10 mm², isolamento 750 V - isolação em PVC 70°C</v>
          </cell>
          <cell r="C2322" t="str">
            <v>m</v>
          </cell>
          <cell r="D2322">
            <v>3.69</v>
          </cell>
          <cell r="E2322">
            <v>1.81</v>
          </cell>
          <cell r="F2322">
            <v>5.5</v>
          </cell>
        </row>
        <row r="2323">
          <cell r="A2323" t="str">
            <v> 390205</v>
          </cell>
          <cell r="B2323" t="str">
            <v>Cabo de cobre de 16 mm², isolamento 750 V - isolação em PVC 70°C</v>
          </cell>
          <cell r="C2323" t="str">
            <v>m</v>
          </cell>
          <cell r="D2323">
            <v>5.77</v>
          </cell>
          <cell r="E2323">
            <v>2.0299999999999998</v>
          </cell>
          <cell r="F2323">
            <v>7.8</v>
          </cell>
        </row>
        <row r="2324">
          <cell r="A2324" t="str">
            <v> 390206</v>
          </cell>
          <cell r="B2324" t="str">
            <v>Cabo de cobre de 25 mm², isolamento 750 V - isolação em PVC 70°C</v>
          </cell>
          <cell r="C2324" t="str">
            <v>m</v>
          </cell>
          <cell r="D2324">
            <v>8.99</v>
          </cell>
          <cell r="E2324">
            <v>2.2599999999999998</v>
          </cell>
          <cell r="F2324">
            <v>11.25</v>
          </cell>
        </row>
        <row r="2325">
          <cell r="A2325" t="str">
            <v> 390207</v>
          </cell>
          <cell r="B2325" t="str">
            <v>Cabo de cobre de 35 mm², isolamento 750 V - isolação em PVC 70°C</v>
          </cell>
          <cell r="C2325" t="str">
            <v>m</v>
          </cell>
          <cell r="D2325">
            <v>12.59</v>
          </cell>
          <cell r="E2325">
            <v>3.39</v>
          </cell>
          <cell r="F2325">
            <v>15.98</v>
          </cell>
        </row>
        <row r="2326">
          <cell r="A2326" t="str">
            <v> 390208</v>
          </cell>
          <cell r="B2326" t="str">
            <v>Cabo de cobre de 50 mm², isolamento 750 V - isolação em PVC 70°C</v>
          </cell>
          <cell r="C2326" t="str">
            <v>m</v>
          </cell>
          <cell r="D2326">
            <v>17.670000000000002</v>
          </cell>
          <cell r="E2326">
            <v>4.5199999999999996</v>
          </cell>
          <cell r="F2326">
            <v>22.19</v>
          </cell>
        </row>
        <row r="2327">
          <cell r="A2327" t="str">
            <v> 390209</v>
          </cell>
          <cell r="B2327" t="str">
            <v>Cabo de cobre de 70 mm², isolamento 750 V - isolação em PVC 70°C</v>
          </cell>
          <cell r="C2327" t="str">
            <v>m</v>
          </cell>
          <cell r="D2327">
            <v>25.64</v>
          </cell>
          <cell r="E2327">
            <v>5.64</v>
          </cell>
          <cell r="F2327">
            <v>31.28</v>
          </cell>
        </row>
        <row r="2328">
          <cell r="A2328" t="str">
            <v> 390210</v>
          </cell>
          <cell r="B2328" t="str">
            <v>Cabo de cobre de 95 mm², isolamento 750 V - isolação em PVC 70°C</v>
          </cell>
          <cell r="C2328" t="str">
            <v>m</v>
          </cell>
          <cell r="D2328">
            <v>36.86</v>
          </cell>
          <cell r="E2328">
            <v>6.78</v>
          </cell>
          <cell r="F2328">
            <v>43.64</v>
          </cell>
        </row>
        <row r="2329">
          <cell r="A2329" t="str">
            <v> 390211</v>
          </cell>
          <cell r="B2329" t="str">
            <v>Cabo de cobre de 120 mm², isolamento 750 V - isolação em PVC 70°C</v>
          </cell>
          <cell r="C2329" t="str">
            <v>m</v>
          </cell>
          <cell r="D2329">
            <v>44.46</v>
          </cell>
          <cell r="E2329">
            <v>7.91</v>
          </cell>
          <cell r="F2329">
            <v>52.37</v>
          </cell>
        </row>
        <row r="2330">
          <cell r="A2330" t="str">
            <v> 390212</v>
          </cell>
          <cell r="B2330" t="str">
            <v>Cabo de cobre de 150 mm², isolamento 750 V - isolação em PVC 70°C</v>
          </cell>
          <cell r="C2330" t="str">
            <v>m</v>
          </cell>
          <cell r="D2330">
            <v>55.65</v>
          </cell>
          <cell r="E2330">
            <v>9.0299999999999994</v>
          </cell>
          <cell r="F2330">
            <v>64.680000000000007</v>
          </cell>
        </row>
        <row r="2331">
          <cell r="A2331" t="str">
            <v> 390213</v>
          </cell>
          <cell r="B2331" t="str">
            <v>Cabo de cobre de 185 mm², isolamento 750 V - isolação em PVC 70°C</v>
          </cell>
          <cell r="C2331" t="str">
            <v>m</v>
          </cell>
          <cell r="D2331">
            <v>68.84</v>
          </cell>
          <cell r="E2331">
            <v>10.16</v>
          </cell>
          <cell r="F2331">
            <v>79</v>
          </cell>
        </row>
        <row r="2332">
          <cell r="A2332" t="str">
            <v> 390214</v>
          </cell>
          <cell r="B2332" t="str">
            <v>Cabo de cobre de 240 mm², isolamento 750 V - isolação em PVC 70°C</v>
          </cell>
          <cell r="C2332" t="str">
            <v>m</v>
          </cell>
          <cell r="D2332">
            <v>94.87</v>
          </cell>
          <cell r="E2332">
            <v>11.3</v>
          </cell>
          <cell r="F2332">
            <v>106.17</v>
          </cell>
        </row>
        <row r="2333">
          <cell r="A2333" t="str">
            <v> 390215</v>
          </cell>
          <cell r="B2333" t="str">
            <v>Cabo de cobre de 300 mm², isolamento 750 V - isolação em PVC 70°C</v>
          </cell>
          <cell r="C2333" t="str">
            <v>m</v>
          </cell>
          <cell r="D2333">
            <v>136.69999999999999</v>
          </cell>
          <cell r="E2333">
            <v>12.42</v>
          </cell>
          <cell r="F2333">
            <v>149.12</v>
          </cell>
        </row>
        <row r="2334">
          <cell r="A2334" t="str">
            <v> 390216</v>
          </cell>
          <cell r="B2334" t="str">
            <v>Cabo de cobre de 2,5 mm², isolamento 750 V - isolação em PVC 70°C</v>
          </cell>
          <cell r="C2334" t="str">
            <v>m</v>
          </cell>
          <cell r="D2334">
            <v>0.93</v>
          </cell>
          <cell r="E2334">
            <v>1.1299999999999999</v>
          </cell>
          <cell r="F2334">
            <v>2.06</v>
          </cell>
        </row>
        <row r="2335">
          <cell r="A2335" t="str">
            <v> 390217</v>
          </cell>
          <cell r="B2335" t="str">
            <v>Cabo de cobre de 4 mm², isolamento 750 V - isolação em PVC 70°C</v>
          </cell>
          <cell r="C2335" t="str">
            <v>m</v>
          </cell>
          <cell r="D2335">
            <v>1.42</v>
          </cell>
          <cell r="E2335">
            <v>1.36</v>
          </cell>
          <cell r="F2335">
            <v>2.78</v>
          </cell>
        </row>
        <row r="2336">
          <cell r="A2336" t="str">
            <v> 390218</v>
          </cell>
          <cell r="B2336" t="str">
            <v>Cabo de cobre de 400 mm², isolamento 750 V - isolação em PVC 70°C</v>
          </cell>
          <cell r="C2336" t="str">
            <v>m</v>
          </cell>
          <cell r="D2336">
            <v>110.12</v>
          </cell>
          <cell r="E2336">
            <v>13.55</v>
          </cell>
          <cell r="F2336">
            <v>123.67</v>
          </cell>
        </row>
        <row r="2337">
          <cell r="A2337" t="str">
            <v> 390219</v>
          </cell>
          <cell r="B2337" t="str">
            <v>Cabo de cobre de 500 mm², isolamento 750 V - isolação em PVC 70°C</v>
          </cell>
          <cell r="C2337" t="str">
            <v>m</v>
          </cell>
          <cell r="D2337">
            <v>141.34</v>
          </cell>
          <cell r="E2337">
            <v>14.67</v>
          </cell>
          <cell r="F2337">
            <v>156.01</v>
          </cell>
        </row>
        <row r="2338">
          <cell r="A2338" t="str">
            <v> 390300</v>
          </cell>
          <cell r="B2338" t="str">
            <v>Cabo de cobre, isolamento 0,6/1kV, isolação em PVC 70°C</v>
          </cell>
        </row>
        <row r="2339">
          <cell r="A2339" t="str">
            <v> 390302</v>
          </cell>
          <cell r="B2339" t="str">
            <v>Cabo de cobre de 4 mm², isolamento 0,6/1 kV - isolação em PVC 70°C</v>
          </cell>
          <cell r="C2339" t="str">
            <v>m</v>
          </cell>
          <cell r="D2339">
            <v>1.48</v>
          </cell>
          <cell r="E2339">
            <v>1.36</v>
          </cell>
          <cell r="F2339">
            <v>2.84</v>
          </cell>
        </row>
        <row r="2340">
          <cell r="A2340" t="str">
            <v> 390303</v>
          </cell>
          <cell r="B2340" t="str">
            <v>Cabo de cobre de 6 mm², isolamento 0,6/1 kV - isolação em PVC 70°C</v>
          </cell>
          <cell r="C2340" t="str">
            <v>m</v>
          </cell>
          <cell r="D2340">
            <v>2.34</v>
          </cell>
          <cell r="E2340">
            <v>1.58</v>
          </cell>
          <cell r="F2340">
            <v>3.92</v>
          </cell>
        </row>
        <row r="2341">
          <cell r="A2341" t="str">
            <v> 390304</v>
          </cell>
          <cell r="B2341" t="str">
            <v>Cabo de cobre de 10 mm², isolamento 0,6/1 kV - isolação em PVC 70°C</v>
          </cell>
          <cell r="C2341" t="str">
            <v>m</v>
          </cell>
          <cell r="D2341">
            <v>3.64</v>
          </cell>
          <cell r="E2341">
            <v>1.81</v>
          </cell>
          <cell r="F2341">
            <v>5.45</v>
          </cell>
        </row>
        <row r="2342">
          <cell r="A2342" t="str">
            <v> 390305</v>
          </cell>
          <cell r="B2342" t="str">
            <v>Cabo de cobre de 16 mm², isolamento 0,6/1 kV - isolação em PVC 70°C</v>
          </cell>
          <cell r="C2342" t="str">
            <v>m</v>
          </cell>
          <cell r="D2342">
            <v>5.9</v>
          </cell>
          <cell r="E2342">
            <v>2.0299999999999998</v>
          </cell>
          <cell r="F2342">
            <v>7.93</v>
          </cell>
        </row>
        <row r="2343">
          <cell r="A2343" t="str">
            <v> 390306</v>
          </cell>
          <cell r="B2343" t="str">
            <v>Cabo de cobre de 25 mm², isolamento 0,6/1 kV - isolação em PVC 70°C</v>
          </cell>
          <cell r="C2343" t="str">
            <v>m</v>
          </cell>
          <cell r="D2343">
            <v>8.83</v>
          </cell>
          <cell r="E2343">
            <v>2.2599999999999998</v>
          </cell>
          <cell r="F2343">
            <v>11.09</v>
          </cell>
        </row>
        <row r="2344">
          <cell r="A2344" t="str">
            <v> 390307</v>
          </cell>
          <cell r="B2344" t="str">
            <v>Cabo de cobre de 35 mm², isolamento 0,6/1 kV - isolação em PVC 70°C</v>
          </cell>
          <cell r="C2344" t="str">
            <v>m</v>
          </cell>
          <cell r="D2344">
            <v>12.19</v>
          </cell>
          <cell r="E2344">
            <v>3.39</v>
          </cell>
          <cell r="F2344">
            <v>15.58</v>
          </cell>
        </row>
        <row r="2345">
          <cell r="A2345" t="str">
            <v> 390308</v>
          </cell>
          <cell r="B2345" t="str">
            <v>Cabo de cobre de 50 mm², isolamento 0,6/1 kV - isolação em PVC 70°C</v>
          </cell>
          <cell r="C2345" t="str">
            <v>m</v>
          </cell>
          <cell r="D2345">
            <v>17.850000000000001</v>
          </cell>
          <cell r="E2345">
            <v>4.5199999999999996</v>
          </cell>
          <cell r="F2345">
            <v>22.37</v>
          </cell>
        </row>
        <row r="2346">
          <cell r="A2346" t="str">
            <v> 390309</v>
          </cell>
          <cell r="B2346" t="str">
            <v>Cabo de cobre de 70 mm², isolamento 0,6/1 kV - isolação em PVC 70°C</v>
          </cell>
          <cell r="C2346" t="str">
            <v>m</v>
          </cell>
          <cell r="D2346">
            <v>25.12</v>
          </cell>
          <cell r="E2346">
            <v>5.64</v>
          </cell>
          <cell r="F2346">
            <v>30.76</v>
          </cell>
        </row>
        <row r="2347">
          <cell r="A2347" t="str">
            <v> 390310</v>
          </cell>
          <cell r="B2347" t="str">
            <v>Cabo de cobre de 95 mm², isolamento 0,6/1 kV - isolação em PVC 70°C</v>
          </cell>
          <cell r="C2347" t="str">
            <v>m</v>
          </cell>
          <cell r="D2347">
            <v>33.07</v>
          </cell>
          <cell r="E2347">
            <v>6.78</v>
          </cell>
          <cell r="F2347">
            <v>39.85</v>
          </cell>
        </row>
        <row r="2348">
          <cell r="A2348" t="str">
            <v> 390311</v>
          </cell>
          <cell r="B2348" t="str">
            <v>Cabo de cobre de 120 mm², isolamento 0,6/1 kV - isolação em PVC 70°C</v>
          </cell>
          <cell r="C2348" t="str">
            <v>m</v>
          </cell>
          <cell r="D2348">
            <v>46.98</v>
          </cell>
          <cell r="E2348">
            <v>7.91</v>
          </cell>
          <cell r="F2348">
            <v>54.89</v>
          </cell>
        </row>
        <row r="2349">
          <cell r="A2349" t="str">
            <v> 390312</v>
          </cell>
          <cell r="B2349" t="str">
            <v>Cabo de cobre de 150 mm², isolamento 0,6/1 kV - isolação em PVC 70°C</v>
          </cell>
          <cell r="C2349" t="str">
            <v>m</v>
          </cell>
          <cell r="D2349">
            <v>56.74</v>
          </cell>
          <cell r="E2349">
            <v>9.0299999999999994</v>
          </cell>
          <cell r="F2349">
            <v>65.77</v>
          </cell>
        </row>
        <row r="2350">
          <cell r="A2350" t="str">
            <v> 390313</v>
          </cell>
          <cell r="B2350" t="str">
            <v>Cabo de cobre de 185 mm², isolamento 0,6/1 kV - isolação em PVC 70°C</v>
          </cell>
          <cell r="C2350" t="str">
            <v>m</v>
          </cell>
          <cell r="D2350">
            <v>71.77</v>
          </cell>
          <cell r="E2350">
            <v>10.16</v>
          </cell>
          <cell r="F2350">
            <v>81.93</v>
          </cell>
        </row>
        <row r="2351">
          <cell r="A2351" t="str">
            <v> 390314</v>
          </cell>
          <cell r="B2351" t="str">
            <v>Cabo de cobre de 240 mm², isolamento 0,6/1 kV - isolação em PVC 70°C</v>
          </cell>
          <cell r="C2351" t="str">
            <v>m</v>
          </cell>
          <cell r="D2351">
            <v>94.54</v>
          </cell>
          <cell r="E2351">
            <v>11.3</v>
          </cell>
          <cell r="F2351">
            <v>105.84</v>
          </cell>
        </row>
        <row r="2352">
          <cell r="A2352" t="str">
            <v> 390315</v>
          </cell>
          <cell r="B2352" t="str">
            <v>Cabo de cobre de 300 mm², isolamento 0,6/1 kV - isolação em PVC 70°C</v>
          </cell>
          <cell r="C2352" t="str">
            <v>m</v>
          </cell>
          <cell r="D2352">
            <v>107.53</v>
          </cell>
          <cell r="E2352">
            <v>12.42</v>
          </cell>
          <cell r="F2352">
            <v>119.95</v>
          </cell>
        </row>
        <row r="2353">
          <cell r="A2353" t="str">
            <v> 390316</v>
          </cell>
          <cell r="B2353" t="str">
            <v>Cabo de cobre de 1,5 mm², isolamento 0,6/1 kV - isolação em PVC 70°C</v>
          </cell>
          <cell r="C2353" t="str">
            <v>m</v>
          </cell>
          <cell r="D2353">
            <v>0.79</v>
          </cell>
          <cell r="E2353">
            <v>0.9</v>
          </cell>
          <cell r="F2353">
            <v>1.69</v>
          </cell>
        </row>
        <row r="2354">
          <cell r="A2354" t="str">
            <v> 390317</v>
          </cell>
          <cell r="B2354" t="str">
            <v>Cabo de cobre de 2,5 mm², isolamento 0,6/1 kV - isolação em PVC 70°C</v>
          </cell>
          <cell r="C2354" t="str">
            <v>m</v>
          </cell>
          <cell r="D2354">
            <v>1.1000000000000001</v>
          </cell>
          <cell r="E2354">
            <v>1.1299999999999999</v>
          </cell>
          <cell r="F2354">
            <v>2.23</v>
          </cell>
        </row>
        <row r="2355">
          <cell r="A2355" t="str">
            <v> 390318</v>
          </cell>
          <cell r="B2355" t="str">
            <v>Cabo de cobre de 400 mm², isolamento 0,6/1 kV - isolação em PVC 70°C</v>
          </cell>
          <cell r="C2355" t="str">
            <v>m</v>
          </cell>
          <cell r="D2355">
            <v>113.28</v>
          </cell>
          <cell r="E2355">
            <v>13.55</v>
          </cell>
          <cell r="F2355">
            <v>126.83</v>
          </cell>
        </row>
        <row r="2356">
          <cell r="A2356" t="str">
            <v> 390319</v>
          </cell>
          <cell r="B2356" t="str">
            <v>Cabo de cobre de 500 mm², isolamento 0,6/1 kV - isolação em PVC 70°C</v>
          </cell>
          <cell r="C2356" t="str">
            <v>m</v>
          </cell>
          <cell r="D2356">
            <v>144.09</v>
          </cell>
          <cell r="E2356">
            <v>14.67</v>
          </cell>
          <cell r="F2356">
            <v>158.76</v>
          </cell>
        </row>
        <row r="2357">
          <cell r="A2357" t="str">
            <v> 390400</v>
          </cell>
          <cell r="B2357" t="str">
            <v>Cabo de cobre nu, têmpera mole</v>
          </cell>
        </row>
        <row r="2358">
          <cell r="A2358" t="str">
            <v> 390404</v>
          </cell>
          <cell r="B2358" t="str">
            <v>Cabo de cobre nu, têmpera mole, classe 2, de 10 mm²</v>
          </cell>
          <cell r="C2358" t="str">
            <v>m</v>
          </cell>
          <cell r="D2358">
            <v>3.08</v>
          </cell>
          <cell r="E2358">
            <v>2.2599999999999998</v>
          </cell>
          <cell r="F2358">
            <v>5.34</v>
          </cell>
        </row>
        <row r="2359">
          <cell r="A2359" t="str">
            <v> 390405</v>
          </cell>
          <cell r="B2359" t="str">
            <v>Cabo de cobre nu, têmpera mole, classe 2, de 16 mm²</v>
          </cell>
          <cell r="C2359" t="str">
            <v>m</v>
          </cell>
          <cell r="D2359">
            <v>5.04</v>
          </cell>
          <cell r="E2359">
            <v>2.93</v>
          </cell>
          <cell r="F2359">
            <v>7.97</v>
          </cell>
        </row>
        <row r="2360">
          <cell r="A2360" t="str">
            <v> 390406</v>
          </cell>
          <cell r="B2360" t="str">
            <v>Cabo de cobre nu, têmpera mole, classe 2, de 25 mm²</v>
          </cell>
          <cell r="C2360" t="str">
            <v>m</v>
          </cell>
          <cell r="D2360">
            <v>7.64</v>
          </cell>
          <cell r="E2360">
            <v>2.2599999999999998</v>
          </cell>
          <cell r="F2360">
            <v>9.9</v>
          </cell>
        </row>
        <row r="2361">
          <cell r="A2361" t="str">
            <v> 390407</v>
          </cell>
          <cell r="B2361" t="str">
            <v>Cabo de cobre nu, têmpera mole, classe 2, de 35 mm²</v>
          </cell>
          <cell r="C2361" t="str">
            <v>m</v>
          </cell>
          <cell r="D2361">
            <v>9.84</v>
          </cell>
          <cell r="E2361">
            <v>3.39</v>
          </cell>
          <cell r="F2361">
            <v>13.23</v>
          </cell>
        </row>
        <row r="2362">
          <cell r="A2362" t="str">
            <v> 390408</v>
          </cell>
          <cell r="B2362" t="str">
            <v>Cabo de cobre nu, têmpera mole, classe 2, de 50 mm²</v>
          </cell>
          <cell r="C2362" t="str">
            <v>m</v>
          </cell>
          <cell r="D2362">
            <v>15.54</v>
          </cell>
          <cell r="E2362">
            <v>4.5199999999999996</v>
          </cell>
          <cell r="F2362">
            <v>20.059999999999999</v>
          </cell>
        </row>
        <row r="2363">
          <cell r="A2363" t="str">
            <v> 390410</v>
          </cell>
          <cell r="B2363" t="str">
            <v>Cabo de cobre nu, têmpera mole, classe 2, de 70 mm²</v>
          </cell>
          <cell r="C2363" t="str">
            <v>m</v>
          </cell>
          <cell r="D2363">
            <v>21.57</v>
          </cell>
          <cell r="E2363">
            <v>5.64</v>
          </cell>
          <cell r="F2363">
            <v>27.21</v>
          </cell>
        </row>
        <row r="2364">
          <cell r="A2364" t="str">
            <v> 390412</v>
          </cell>
          <cell r="B2364" t="str">
            <v>Cabo de cobre nu, têmpera mole, classe 2, de 95 mm²</v>
          </cell>
          <cell r="C2364" t="str">
            <v>m</v>
          </cell>
          <cell r="D2364">
            <v>31.08</v>
          </cell>
          <cell r="E2364">
            <v>6.78</v>
          </cell>
          <cell r="F2364">
            <v>37.86</v>
          </cell>
        </row>
        <row r="2365">
          <cell r="A2365" t="str">
            <v> 390414</v>
          </cell>
          <cell r="B2365" t="str">
            <v>Cabo de cobre nu, têmpera mole, classe 2, de 120 mm²</v>
          </cell>
          <cell r="C2365" t="str">
            <v>m</v>
          </cell>
          <cell r="D2365">
            <v>41.14</v>
          </cell>
          <cell r="E2365">
            <v>7.91</v>
          </cell>
          <cell r="F2365">
            <v>49.05</v>
          </cell>
        </row>
        <row r="2366">
          <cell r="A2366" t="str">
            <v> 390416</v>
          </cell>
          <cell r="B2366" t="str">
            <v>Cabo de cobre nu, têmpera mole, classe 2, de 150 mm²</v>
          </cell>
          <cell r="C2366" t="str">
            <v>m</v>
          </cell>
          <cell r="D2366">
            <v>47.94</v>
          </cell>
          <cell r="E2366">
            <v>9.0299999999999994</v>
          </cell>
          <cell r="F2366">
            <v>56.97</v>
          </cell>
        </row>
        <row r="2367">
          <cell r="A2367" t="str">
            <v> 390418</v>
          </cell>
          <cell r="B2367" t="str">
            <v>Cabo de cobre nu, têmpera mole, classe 2, de 185 mm²</v>
          </cell>
          <cell r="C2367" t="str">
            <v>m</v>
          </cell>
          <cell r="D2367">
            <v>62.73</v>
          </cell>
          <cell r="E2367">
            <v>10.16</v>
          </cell>
          <cell r="F2367">
            <v>72.89</v>
          </cell>
        </row>
        <row r="2368">
          <cell r="A2368" t="str">
            <v> 390420</v>
          </cell>
          <cell r="B2368" t="str">
            <v>Cabo de cobre nu, têmpera mole, classe 2, de 240 mm²</v>
          </cell>
          <cell r="C2368" t="str">
            <v>m</v>
          </cell>
          <cell r="D2368">
            <v>84.9</v>
          </cell>
          <cell r="E2368">
            <v>11.3</v>
          </cell>
          <cell r="F2368">
            <v>96.2</v>
          </cell>
        </row>
        <row r="2369">
          <cell r="A2369" t="str">
            <v> 390500</v>
          </cell>
          <cell r="B2369" t="str">
            <v>Cabo de cobre tripolar tensão de isolamento 8,7/15 kV, isolação 90°C</v>
          </cell>
        </row>
        <row r="2370">
          <cell r="A2370" t="str">
            <v> 390506</v>
          </cell>
          <cell r="B2370" t="str">
            <v>Cabo de cobre de 3x25 mm², tensão de isolamento 8,7/15 kV - isolação EPR 90°C</v>
          </cell>
          <cell r="C2370" t="str">
            <v>m</v>
          </cell>
          <cell r="D2370">
            <v>87.11</v>
          </cell>
          <cell r="E2370">
            <v>16.5</v>
          </cell>
          <cell r="F2370">
            <v>103.61</v>
          </cell>
        </row>
        <row r="2371">
          <cell r="A2371" t="str">
            <v> 390507</v>
          </cell>
          <cell r="B2371" t="str">
            <v>Cabo de cobre de 3x35 mm², tensão de isolamento 8,7/15 kV - isolação EPR 90°C</v>
          </cell>
          <cell r="C2371" t="str">
            <v>m</v>
          </cell>
          <cell r="D2371">
            <v>105.03</v>
          </cell>
          <cell r="E2371">
            <v>20.63</v>
          </cell>
          <cell r="F2371">
            <v>125.66</v>
          </cell>
        </row>
        <row r="2372">
          <cell r="A2372" t="str">
            <v> 390600</v>
          </cell>
          <cell r="B2372" t="str">
            <v>Cabo de cobre unipolar, isolamento 8,7/15 kV, isolação EPR 90°C</v>
          </cell>
        </row>
        <row r="2373">
          <cell r="A2373" t="str">
            <v> 390601</v>
          </cell>
          <cell r="B2373" t="str">
            <v>Cabo de cobre de 50 mm², tensão de isolamento 8,7/15 kV - isolação EPR 90°C</v>
          </cell>
          <cell r="C2373" t="str">
            <v>m</v>
          </cell>
          <cell r="D2373">
            <v>41.82</v>
          </cell>
          <cell r="E2373">
            <v>20.63</v>
          </cell>
          <cell r="F2373">
            <v>62.45</v>
          </cell>
        </row>
        <row r="2374">
          <cell r="A2374" t="str">
            <v> 390602</v>
          </cell>
          <cell r="B2374" t="str">
            <v>Cabo de cobre de 70 mm², tensão de isolamento 8,7/15 kV - isolação EPR 90°C</v>
          </cell>
          <cell r="C2374" t="str">
            <v>m</v>
          </cell>
          <cell r="D2374">
            <v>45.75</v>
          </cell>
          <cell r="E2374">
            <v>20.63</v>
          </cell>
          <cell r="F2374">
            <v>66.38</v>
          </cell>
        </row>
        <row r="2375">
          <cell r="A2375" t="str">
            <v> 390603</v>
          </cell>
          <cell r="B2375" t="str">
            <v>Cabo de cobre de 120 mm², tensão de isolamento 8,7/15 kV - isolação EPR 90°C</v>
          </cell>
          <cell r="C2375" t="str">
            <v>m</v>
          </cell>
          <cell r="D2375">
            <v>72.260000000000005</v>
          </cell>
          <cell r="E2375">
            <v>24.74</v>
          </cell>
          <cell r="F2375">
            <v>97</v>
          </cell>
        </row>
        <row r="2376">
          <cell r="A2376" t="str">
            <v> 390604</v>
          </cell>
          <cell r="B2376" t="str">
            <v>Cabo de cobre de 185 mm², tensão de isolamento 8,7/15 kV - isolação EPR 90°C</v>
          </cell>
          <cell r="C2376" t="str">
            <v>m</v>
          </cell>
          <cell r="D2376">
            <v>102.79</v>
          </cell>
          <cell r="E2376">
            <v>24.74</v>
          </cell>
          <cell r="F2376">
            <v>127.53</v>
          </cell>
        </row>
        <row r="2377">
          <cell r="A2377" t="str">
            <v> 390606</v>
          </cell>
          <cell r="B2377" t="str">
            <v>Cabo de cobre de 25 mm², tensão de isolamento 8,7/15 kV - isolação EPR 90°C</v>
          </cell>
          <cell r="C2377" t="str">
            <v>m</v>
          </cell>
          <cell r="D2377">
            <v>24.21</v>
          </cell>
          <cell r="E2377">
            <v>12.38</v>
          </cell>
          <cell r="F2377">
            <v>36.590000000000003</v>
          </cell>
        </row>
        <row r="2378">
          <cell r="A2378" t="str">
            <v> 390607</v>
          </cell>
          <cell r="B2378" t="str">
            <v>Cabo de cobre de 35 mm², tensão de isolamento 8,7/15 kV - isolação EPR 90°C</v>
          </cell>
          <cell r="C2378" t="str">
            <v>m</v>
          </cell>
          <cell r="D2378">
            <v>30.01</v>
          </cell>
          <cell r="E2378">
            <v>14.9</v>
          </cell>
          <cell r="F2378">
            <v>44.91</v>
          </cell>
        </row>
        <row r="2379">
          <cell r="A2379" t="str">
            <v> 390608</v>
          </cell>
          <cell r="B2379" t="str">
            <v>Cabo de cobre de 95 mm², tensão de isolamento 8,7/15 kV - isolação EPR 90°C</v>
          </cell>
          <cell r="C2379" t="str">
            <v>m</v>
          </cell>
          <cell r="D2379">
            <v>60.12</v>
          </cell>
          <cell r="E2379">
            <v>20.63</v>
          </cell>
          <cell r="F2379">
            <v>80.75</v>
          </cell>
        </row>
        <row r="2380">
          <cell r="A2380" t="str">
            <v> 390700</v>
          </cell>
          <cell r="B2380" t="str">
            <v>Cabo de cobre, isolamento 0,6/1 kV, isolação em EPR 90°C</v>
          </cell>
        </row>
        <row r="2381">
          <cell r="A2381" t="str">
            <v> 390702</v>
          </cell>
          <cell r="B2381" t="str">
            <v>Cabo de cobre de 2,5 mm², isolamento 0,6/1 kV - isolação EPR 90°C</v>
          </cell>
          <cell r="C2381" t="str">
            <v>m</v>
          </cell>
          <cell r="D2381">
            <v>1.1599999999999999</v>
          </cell>
          <cell r="E2381">
            <v>1.1299999999999999</v>
          </cell>
          <cell r="F2381">
            <v>2.29</v>
          </cell>
        </row>
        <row r="2382">
          <cell r="A2382" t="str">
            <v> 390703</v>
          </cell>
          <cell r="B2382" t="str">
            <v>Cabo de cobre de 4 mm², isolamento 0,6/1 kV - isolação EPR 90°C</v>
          </cell>
          <cell r="C2382" t="str">
            <v>m</v>
          </cell>
          <cell r="D2382">
            <v>1.64</v>
          </cell>
          <cell r="E2382">
            <v>1.36</v>
          </cell>
          <cell r="F2382">
            <v>3</v>
          </cell>
        </row>
        <row r="2383">
          <cell r="A2383" t="str">
            <v> 390704</v>
          </cell>
          <cell r="B2383" t="str">
            <v>Cabo de cobre de 6 mm², isolamento 0,6/1 kV - isolação EPR 90°C</v>
          </cell>
          <cell r="C2383" t="str">
            <v>m</v>
          </cell>
          <cell r="D2383">
            <v>2.25</v>
          </cell>
          <cell r="E2383">
            <v>1.58</v>
          </cell>
          <cell r="F2383">
            <v>3.83</v>
          </cell>
        </row>
        <row r="2384">
          <cell r="A2384" t="str">
            <v> 390705</v>
          </cell>
          <cell r="B2384" t="str">
            <v>Cabo de cobre de 10 mm², isolamento 0,6/1 kV - isolação EPR 90°C</v>
          </cell>
          <cell r="C2384" t="str">
            <v>m</v>
          </cell>
          <cell r="D2384">
            <v>3.84</v>
          </cell>
          <cell r="E2384">
            <v>1.81</v>
          </cell>
          <cell r="F2384">
            <v>5.65</v>
          </cell>
        </row>
        <row r="2385">
          <cell r="A2385" t="str">
            <v> 390706</v>
          </cell>
          <cell r="B2385" t="str">
            <v>Cabo de cobre de 16 mm², isolamento 0,6/1 kV - isolação EPR 90°C</v>
          </cell>
          <cell r="C2385" t="str">
            <v>m</v>
          </cell>
          <cell r="D2385">
            <v>5.94</v>
          </cell>
          <cell r="E2385">
            <v>2.0299999999999998</v>
          </cell>
          <cell r="F2385">
            <v>7.97</v>
          </cell>
        </row>
        <row r="2386">
          <cell r="A2386" t="str">
            <v> 390707</v>
          </cell>
          <cell r="B2386" t="str">
            <v>Cabo de cobre de 25 mm², isolamento 0,6/1 kV - isolação EPR 90°C</v>
          </cell>
          <cell r="C2386" t="str">
            <v>m</v>
          </cell>
          <cell r="D2386">
            <v>9.7899999999999991</v>
          </cell>
          <cell r="E2386">
            <v>2.2599999999999998</v>
          </cell>
          <cell r="F2386">
            <v>12.05</v>
          </cell>
        </row>
        <row r="2387">
          <cell r="A2387" t="str">
            <v> 390708</v>
          </cell>
          <cell r="B2387" t="str">
            <v>Cabo de cobre de 35 mm², isolamento 0,6/1 kV - isolação EPR 90°C</v>
          </cell>
          <cell r="C2387" t="str">
            <v>m</v>
          </cell>
          <cell r="D2387">
            <v>13.25</v>
          </cell>
          <cell r="E2387">
            <v>3.39</v>
          </cell>
          <cell r="F2387">
            <v>16.64</v>
          </cell>
        </row>
        <row r="2388">
          <cell r="A2388" t="str">
            <v> 390709</v>
          </cell>
          <cell r="B2388" t="str">
            <v>Cabo de cobre de 50 mm², isolamento 0,6/1 kV - isolação EPR 90°C</v>
          </cell>
          <cell r="C2388" t="str">
            <v>m</v>
          </cell>
          <cell r="D2388">
            <v>18.600000000000001</v>
          </cell>
          <cell r="E2388">
            <v>4.5199999999999996</v>
          </cell>
          <cell r="F2388">
            <v>23.12</v>
          </cell>
        </row>
        <row r="2389">
          <cell r="A2389" t="str">
            <v> 390710</v>
          </cell>
          <cell r="B2389" t="str">
            <v>Cabo de cobre de 70 mm², isolamento 0,6/1 kV - isolação EPR 90°C</v>
          </cell>
          <cell r="C2389" t="str">
            <v>m</v>
          </cell>
          <cell r="D2389">
            <v>26.13</v>
          </cell>
          <cell r="E2389">
            <v>5.64</v>
          </cell>
          <cell r="F2389">
            <v>31.77</v>
          </cell>
        </row>
        <row r="2390">
          <cell r="A2390" t="str">
            <v> 390711</v>
          </cell>
          <cell r="B2390" t="str">
            <v>Cabo de cobre de 95 mm², isolamento 0,6/1 kV - isolação EPR 90°C</v>
          </cell>
          <cell r="C2390" t="str">
            <v>m</v>
          </cell>
          <cell r="D2390">
            <v>33.67</v>
          </cell>
          <cell r="E2390">
            <v>6.78</v>
          </cell>
          <cell r="F2390">
            <v>40.450000000000003</v>
          </cell>
        </row>
        <row r="2391">
          <cell r="A2391" t="str">
            <v> 390712</v>
          </cell>
          <cell r="B2391" t="str">
            <v>Cabo de cobre de 120 mm², isolamento 0,6/1 kV - isolação EPR 90°C</v>
          </cell>
          <cell r="C2391" t="str">
            <v>m</v>
          </cell>
          <cell r="D2391">
            <v>45.36</v>
          </cell>
          <cell r="E2391">
            <v>7.91</v>
          </cell>
          <cell r="F2391">
            <v>53.27</v>
          </cell>
        </row>
        <row r="2392">
          <cell r="A2392" t="str">
            <v> 390713</v>
          </cell>
          <cell r="B2392" t="str">
            <v>Cabo de cobre de 150 mm², isolamento 0,6/1 kV - isolação EPR 90°C</v>
          </cell>
          <cell r="C2392" t="str">
            <v>m</v>
          </cell>
          <cell r="D2392">
            <v>57.06</v>
          </cell>
          <cell r="E2392">
            <v>9.0299999999999994</v>
          </cell>
          <cell r="F2392">
            <v>66.09</v>
          </cell>
        </row>
        <row r="2393">
          <cell r="A2393" t="str">
            <v> 390714</v>
          </cell>
          <cell r="B2393" t="str">
            <v>Cabo de cobre de 185 mm², isolamento 0,6/1 kV - isolação EPR 90°C</v>
          </cell>
          <cell r="C2393" t="str">
            <v>m</v>
          </cell>
          <cell r="D2393">
            <v>68.23</v>
          </cell>
          <cell r="E2393">
            <v>10.16</v>
          </cell>
          <cell r="F2393">
            <v>78.39</v>
          </cell>
        </row>
        <row r="2394">
          <cell r="A2394" t="str">
            <v> 390715</v>
          </cell>
          <cell r="B2394" t="str">
            <v>Cabo de cobre de 240 mm², isolamento 0,6/1 kV - isolação EPR 90°C</v>
          </cell>
          <cell r="C2394" t="str">
            <v>m</v>
          </cell>
          <cell r="D2394">
            <v>89.59</v>
          </cell>
          <cell r="E2394">
            <v>11.3</v>
          </cell>
          <cell r="F2394">
            <v>100.89</v>
          </cell>
        </row>
        <row r="2395">
          <cell r="A2395" t="str">
            <v> 390716</v>
          </cell>
          <cell r="B2395" t="str">
            <v>Cabo de cobre de 300 mm², isolamento 0,6/1 kV - isolação EPR 90°C</v>
          </cell>
          <cell r="C2395" t="str">
            <v>m</v>
          </cell>
          <cell r="D2395">
            <v>123.35</v>
          </cell>
          <cell r="E2395">
            <v>12.42</v>
          </cell>
          <cell r="F2395">
            <v>135.77000000000001</v>
          </cell>
        </row>
        <row r="2396">
          <cell r="A2396" t="str">
            <v> 390717</v>
          </cell>
          <cell r="B2396" t="str">
            <v>Cabo de cobre de 400 mm², isolamento 0,6/1 kV - isolação EPR 90°C</v>
          </cell>
          <cell r="C2396" t="str">
            <v>m</v>
          </cell>
          <cell r="D2396">
            <v>146.97</v>
          </cell>
          <cell r="E2396">
            <v>13.55</v>
          </cell>
          <cell r="F2396">
            <v>160.52000000000001</v>
          </cell>
        </row>
        <row r="2397">
          <cell r="A2397" t="str">
            <v> 390718</v>
          </cell>
          <cell r="B2397" t="str">
            <v>Cabo de cobre de 500 mm², isolamento 0,6/1 kV - isolação EPR 90°C</v>
          </cell>
          <cell r="C2397" t="str">
            <v>m</v>
          </cell>
          <cell r="D2397">
            <v>183.3</v>
          </cell>
          <cell r="E2397">
            <v>14.67</v>
          </cell>
          <cell r="F2397">
            <v>197.97</v>
          </cell>
        </row>
        <row r="2398">
          <cell r="A2398" t="str">
            <v> 390800</v>
          </cell>
          <cell r="B2398" t="str">
            <v>Cabo de cobre tripolar, isolamento 0,6/1kV, isolação para 90°C</v>
          </cell>
        </row>
        <row r="2399">
          <cell r="A2399" t="str">
            <v> 390801</v>
          </cell>
          <cell r="B2399" t="str">
            <v>Cabo de cobre de 3x1,5 mm², isolamento 0,6/1 kV - isolação EPR 90°C</v>
          </cell>
          <cell r="C2399" t="str">
            <v>m</v>
          </cell>
          <cell r="D2399">
            <v>2.38</v>
          </cell>
          <cell r="E2399">
            <v>2.71</v>
          </cell>
          <cell r="F2399">
            <v>5.09</v>
          </cell>
        </row>
        <row r="2400">
          <cell r="A2400" t="str">
            <v> 390802</v>
          </cell>
          <cell r="B2400" t="str">
            <v>Cabo de cobre de 3x2,5 mm², isolamento 0,6/1 kV - isolação EPR 90°C</v>
          </cell>
          <cell r="C2400" t="str">
            <v>m</v>
          </cell>
          <cell r="D2400">
            <v>3.37</v>
          </cell>
          <cell r="E2400">
            <v>3.39</v>
          </cell>
          <cell r="F2400">
            <v>6.76</v>
          </cell>
        </row>
        <row r="2401">
          <cell r="A2401" t="str">
            <v> 390803</v>
          </cell>
          <cell r="B2401" t="str">
            <v>Cabo de cobre de 3x4 mm², isolamento 0,6/1 kV - isolação EPR 90°C</v>
          </cell>
          <cell r="C2401" t="str">
            <v>m</v>
          </cell>
          <cell r="D2401">
            <v>5.15</v>
          </cell>
          <cell r="E2401">
            <v>4.07</v>
          </cell>
          <cell r="F2401">
            <v>9.2200000000000006</v>
          </cell>
        </row>
        <row r="2402">
          <cell r="A2402" t="str">
            <v> 390804</v>
          </cell>
          <cell r="B2402" t="str">
            <v>Cabo de cobre de 3x6 mm², isolamento 0,6/1 kV - isolação EPR 90°C</v>
          </cell>
          <cell r="C2402" t="str">
            <v>m</v>
          </cell>
          <cell r="D2402">
            <v>7.68</v>
          </cell>
          <cell r="E2402">
            <v>4.74</v>
          </cell>
          <cell r="F2402">
            <v>12.42</v>
          </cell>
        </row>
        <row r="2403">
          <cell r="A2403" t="str">
            <v> 390805</v>
          </cell>
          <cell r="B2403" t="str">
            <v>Cabo de cobre de 3x10 mm², isolamento 0,6/1 kV - isolação EPR 90°C</v>
          </cell>
          <cell r="C2403" t="str">
            <v>m</v>
          </cell>
          <cell r="D2403">
            <v>12.9</v>
          </cell>
          <cell r="E2403">
            <v>5.42</v>
          </cell>
          <cell r="F2403">
            <v>18.32</v>
          </cell>
        </row>
        <row r="2404">
          <cell r="A2404" t="str">
            <v> 390806</v>
          </cell>
          <cell r="B2404" t="str">
            <v>Cabo de cobre de 3x16 mm², isolamento 0,6/1 kV - isolação EPR 90°C</v>
          </cell>
          <cell r="C2404" t="str">
            <v>m</v>
          </cell>
          <cell r="D2404">
            <v>19.28</v>
          </cell>
          <cell r="E2404">
            <v>6.1</v>
          </cell>
          <cell r="F2404">
            <v>25.38</v>
          </cell>
        </row>
        <row r="2405">
          <cell r="A2405" t="str">
            <v> 390807</v>
          </cell>
          <cell r="B2405" t="str">
            <v>Cabo de cobre de 3x25 mm², isolamento 0,6/1 kV - isolação EPR 90°C</v>
          </cell>
          <cell r="C2405" t="str">
            <v>m</v>
          </cell>
          <cell r="D2405">
            <v>28.99</v>
          </cell>
          <cell r="E2405">
            <v>6.78</v>
          </cell>
          <cell r="F2405">
            <v>35.770000000000003</v>
          </cell>
        </row>
        <row r="2406">
          <cell r="A2406" t="str">
            <v> 390808</v>
          </cell>
          <cell r="B2406" t="str">
            <v>Cabo de cobre de 3x35 mm², isolamento 0,6/1 kV - isolação EPR 90°C</v>
          </cell>
          <cell r="C2406" t="str">
            <v>m</v>
          </cell>
          <cell r="D2406">
            <v>40.369999999999997</v>
          </cell>
          <cell r="E2406">
            <v>6.78</v>
          </cell>
          <cell r="F2406">
            <v>47.15</v>
          </cell>
        </row>
        <row r="2407">
          <cell r="A2407" t="str">
            <v> 390900</v>
          </cell>
          <cell r="B2407" t="str">
            <v>Conectores</v>
          </cell>
        </row>
        <row r="2408">
          <cell r="A2408" t="str">
            <v> 390901</v>
          </cell>
          <cell r="B2408" t="str">
            <v>Conector terminal tipo BNC para cabo coaxial tipo RG 59</v>
          </cell>
          <cell r="C2408" t="str">
            <v>un</v>
          </cell>
          <cell r="D2408">
            <v>4.08</v>
          </cell>
          <cell r="E2408">
            <v>2.2599999999999998</v>
          </cell>
          <cell r="F2408">
            <v>6.34</v>
          </cell>
        </row>
        <row r="2409">
          <cell r="A2409" t="str">
            <v> 390902</v>
          </cell>
          <cell r="B2409" t="str">
            <v>Conector split-bolt para cabo de 25 mm², latão, simples</v>
          </cell>
          <cell r="C2409" t="str">
            <v>un</v>
          </cell>
          <cell r="D2409">
            <v>3.24</v>
          </cell>
          <cell r="E2409">
            <v>2.2599999999999998</v>
          </cell>
          <cell r="F2409">
            <v>5.5</v>
          </cell>
        </row>
        <row r="2410">
          <cell r="A2410" t="str">
            <v> 390903</v>
          </cell>
          <cell r="B2410" t="str">
            <v>Conector de emenda tipo BNC, para cabo coaxial RG 59</v>
          </cell>
          <cell r="C2410" t="str">
            <v>un</v>
          </cell>
          <cell r="D2410">
            <v>2.57</v>
          </cell>
          <cell r="E2410">
            <v>2.2599999999999998</v>
          </cell>
          <cell r="F2410">
            <v>4.83</v>
          </cell>
        </row>
        <row r="2411">
          <cell r="A2411" t="str">
            <v> 390904</v>
          </cell>
          <cell r="B2411" t="str">
            <v>Conector split-bolt para cabo de 35 mm², latão, simples</v>
          </cell>
          <cell r="C2411" t="str">
            <v>un</v>
          </cell>
          <cell r="D2411">
            <v>3.66</v>
          </cell>
          <cell r="E2411">
            <v>2.2599999999999998</v>
          </cell>
          <cell r="F2411">
            <v>5.92</v>
          </cell>
        </row>
        <row r="2412">
          <cell r="A2412" t="str">
            <v> 390906</v>
          </cell>
          <cell r="B2412" t="str">
            <v>Conector split-bolt para cabo de 50 mm², latão, simples</v>
          </cell>
          <cell r="C2412" t="str">
            <v>un</v>
          </cell>
          <cell r="D2412">
            <v>4.6500000000000004</v>
          </cell>
          <cell r="E2412">
            <v>2.2599999999999998</v>
          </cell>
          <cell r="F2412">
            <v>6.91</v>
          </cell>
        </row>
        <row r="2413">
          <cell r="A2413" t="str">
            <v> 390908</v>
          </cell>
          <cell r="B2413" t="str">
            <v>Conector split-bolt para cabo de 70 mm², latão, simples</v>
          </cell>
          <cell r="C2413" t="str">
            <v>un</v>
          </cell>
          <cell r="D2413">
            <v>7.25</v>
          </cell>
          <cell r="E2413">
            <v>2.2599999999999998</v>
          </cell>
          <cell r="F2413">
            <v>9.51</v>
          </cell>
        </row>
        <row r="2414">
          <cell r="A2414" t="str">
            <v> 390910</v>
          </cell>
          <cell r="B2414" t="str">
            <v>Conector split-bolt para cabo de 25 mm², latão, com rabicho</v>
          </cell>
          <cell r="C2414" t="str">
            <v>un</v>
          </cell>
          <cell r="D2414">
            <v>4.2699999999999996</v>
          </cell>
          <cell r="E2414">
            <v>2.2599999999999998</v>
          </cell>
          <cell r="F2414">
            <v>6.53</v>
          </cell>
        </row>
        <row r="2415">
          <cell r="A2415" t="str">
            <v> 390912</v>
          </cell>
          <cell r="B2415" t="str">
            <v>Conector split-bolt para cabo de 35 mm², latão, com rabicho</v>
          </cell>
          <cell r="C2415" t="str">
            <v>un</v>
          </cell>
          <cell r="D2415">
            <v>5.14</v>
          </cell>
          <cell r="E2415">
            <v>2.2599999999999998</v>
          </cell>
          <cell r="F2415">
            <v>7.4</v>
          </cell>
        </row>
        <row r="2416">
          <cell r="A2416" t="str">
            <v> 390914</v>
          </cell>
          <cell r="B2416" t="str">
            <v>Conector split-bolt para cabo de 50 mm², latão, com rabicho</v>
          </cell>
          <cell r="C2416" t="str">
            <v>un</v>
          </cell>
          <cell r="D2416">
            <v>5.83</v>
          </cell>
          <cell r="E2416">
            <v>2.2599999999999998</v>
          </cell>
          <cell r="F2416">
            <v>8.09</v>
          </cell>
        </row>
        <row r="2417">
          <cell r="A2417" t="str">
            <v> 390916</v>
          </cell>
          <cell r="B2417" t="str">
            <v>Conector split-bolt para cabo de 70 mm², latão, com rabicho</v>
          </cell>
          <cell r="C2417" t="str">
            <v>un</v>
          </cell>
          <cell r="D2417">
            <v>10.9</v>
          </cell>
          <cell r="E2417">
            <v>2.2599999999999998</v>
          </cell>
          <cell r="F2417">
            <v>13.16</v>
          </cell>
        </row>
        <row r="2418">
          <cell r="A2418" t="str">
            <v> 390919</v>
          </cell>
          <cell r="B2418" t="str">
            <v>Conector de passagem com sistema de conexão por parafuso, para cabos de 10 até 35 mm², inclusive sistema de fixação</v>
          </cell>
          <cell r="C2418" t="str">
            <v>un</v>
          </cell>
          <cell r="D2418">
            <v>5.19</v>
          </cell>
          <cell r="E2418">
            <v>3.39</v>
          </cell>
          <cell r="F2418">
            <v>8.58</v>
          </cell>
        </row>
        <row r="2419">
          <cell r="A2419" t="str">
            <v> 391000</v>
          </cell>
          <cell r="B2419" t="str">
            <v>Terminais de pressão e compressão</v>
          </cell>
        </row>
        <row r="2420">
          <cell r="A2420" t="str">
            <v> 391001</v>
          </cell>
          <cell r="B2420" t="str">
            <v>Terminal de pressão/compressão para cabo de 300 mm²</v>
          </cell>
          <cell r="C2420" t="str">
            <v>un</v>
          </cell>
          <cell r="D2420">
            <v>19.97</v>
          </cell>
          <cell r="E2420">
            <v>4.5199999999999996</v>
          </cell>
          <cell r="F2420">
            <v>24.49</v>
          </cell>
        </row>
        <row r="2421">
          <cell r="A2421" t="str">
            <v> 391005</v>
          </cell>
          <cell r="B2421" t="str">
            <v>Terminal de compressão para cabo de 2,5 mm²</v>
          </cell>
          <cell r="C2421" t="str">
            <v>un</v>
          </cell>
          <cell r="D2421">
            <v>0.37</v>
          </cell>
          <cell r="E2421">
            <v>1.81</v>
          </cell>
          <cell r="F2421">
            <v>2.1800000000000002</v>
          </cell>
        </row>
        <row r="2422">
          <cell r="A2422" t="str">
            <v> 391006</v>
          </cell>
          <cell r="B2422" t="str">
            <v>Terminal de pressão/compressão para cabo de 6 até 10 mm²</v>
          </cell>
          <cell r="C2422" t="str">
            <v>un</v>
          </cell>
          <cell r="D2422">
            <v>2.19</v>
          </cell>
          <cell r="E2422">
            <v>3.39</v>
          </cell>
          <cell r="F2422">
            <v>5.58</v>
          </cell>
        </row>
        <row r="2423">
          <cell r="A2423" t="str">
            <v> 391008</v>
          </cell>
          <cell r="B2423" t="str">
            <v>Terminal de pressão/compressão para cabo de 16 mm²</v>
          </cell>
          <cell r="C2423" t="str">
            <v>un</v>
          </cell>
          <cell r="D2423">
            <v>2.68</v>
          </cell>
          <cell r="E2423">
            <v>3.39</v>
          </cell>
          <cell r="F2423">
            <v>6.07</v>
          </cell>
        </row>
        <row r="2424">
          <cell r="A2424" t="str">
            <v> 391012</v>
          </cell>
          <cell r="B2424" t="str">
            <v>Terminal de pressão/compressão para cabo de 25 mm²</v>
          </cell>
          <cell r="C2424" t="str">
            <v>un</v>
          </cell>
          <cell r="D2424">
            <v>2.82</v>
          </cell>
          <cell r="E2424">
            <v>3.39</v>
          </cell>
          <cell r="F2424">
            <v>6.21</v>
          </cell>
        </row>
        <row r="2425">
          <cell r="A2425" t="str">
            <v> 391013</v>
          </cell>
          <cell r="B2425" t="str">
            <v>Terminal de pressão/compressão para cabo de 35 mm²</v>
          </cell>
          <cell r="C2425" t="str">
            <v>un</v>
          </cell>
          <cell r="D2425">
            <v>2.93</v>
          </cell>
          <cell r="E2425">
            <v>3.39</v>
          </cell>
          <cell r="F2425">
            <v>6.32</v>
          </cell>
        </row>
        <row r="2426">
          <cell r="A2426" t="str">
            <v> 391016</v>
          </cell>
          <cell r="B2426" t="str">
            <v>Terminal de pressão/compressão para cabo de 50 mm²</v>
          </cell>
          <cell r="C2426" t="str">
            <v>un</v>
          </cell>
          <cell r="D2426">
            <v>4.01</v>
          </cell>
          <cell r="E2426">
            <v>3.39</v>
          </cell>
          <cell r="F2426">
            <v>7.4</v>
          </cell>
        </row>
        <row r="2427">
          <cell r="A2427" t="str">
            <v> 391020</v>
          </cell>
          <cell r="B2427" t="str">
            <v>Terminal de pressão/compressão para cabo de 70 mm²</v>
          </cell>
          <cell r="C2427" t="str">
            <v>un</v>
          </cell>
          <cell r="D2427">
            <v>4.24</v>
          </cell>
          <cell r="E2427">
            <v>3.39</v>
          </cell>
          <cell r="F2427">
            <v>7.63</v>
          </cell>
        </row>
        <row r="2428">
          <cell r="A2428" t="str">
            <v> 391024</v>
          </cell>
          <cell r="B2428" t="str">
            <v>Terminal de pressão/compressão para cabo de 95 mm²</v>
          </cell>
          <cell r="C2428" t="str">
            <v>un</v>
          </cell>
          <cell r="D2428">
            <v>6.64</v>
          </cell>
          <cell r="E2428">
            <v>3.39</v>
          </cell>
          <cell r="F2428">
            <v>10.029999999999999</v>
          </cell>
        </row>
        <row r="2429">
          <cell r="A2429" t="str">
            <v> 391025</v>
          </cell>
          <cell r="B2429" t="str">
            <v>Terminal de pressão/compressão para cabo de 150 mm²</v>
          </cell>
          <cell r="C2429" t="str">
            <v>un</v>
          </cell>
          <cell r="D2429">
            <v>9.1199999999999992</v>
          </cell>
          <cell r="E2429">
            <v>4.5199999999999996</v>
          </cell>
          <cell r="F2429">
            <v>13.64</v>
          </cell>
        </row>
        <row r="2430">
          <cell r="A2430" t="str">
            <v> 391026</v>
          </cell>
          <cell r="B2430" t="str">
            <v>Terminal de pressão/compressão para cabo de 120 mm²</v>
          </cell>
          <cell r="C2430" t="str">
            <v>un</v>
          </cell>
          <cell r="D2430">
            <v>9.42</v>
          </cell>
          <cell r="E2430">
            <v>4.5199999999999996</v>
          </cell>
          <cell r="F2430">
            <v>13.94</v>
          </cell>
        </row>
        <row r="2431">
          <cell r="A2431" t="str">
            <v> 391028</v>
          </cell>
          <cell r="B2431" t="str">
            <v>Terminal de pressão/compressão para cabo de 185 mm²</v>
          </cell>
          <cell r="C2431" t="str">
            <v>un</v>
          </cell>
          <cell r="D2431">
            <v>11.35</v>
          </cell>
          <cell r="E2431">
            <v>4.5199999999999996</v>
          </cell>
          <cell r="F2431">
            <v>15.87</v>
          </cell>
        </row>
        <row r="2432">
          <cell r="A2432" t="str">
            <v> 391030</v>
          </cell>
          <cell r="B2432" t="str">
            <v>Terminal de pressão/compressão para cabo de 240 mm²</v>
          </cell>
          <cell r="C2432" t="str">
            <v>un</v>
          </cell>
          <cell r="D2432">
            <v>13.42</v>
          </cell>
          <cell r="E2432">
            <v>4.5199999999999996</v>
          </cell>
          <cell r="F2432">
            <v>17.940000000000001</v>
          </cell>
        </row>
        <row r="2433">
          <cell r="A2433" t="str">
            <v> 391100</v>
          </cell>
          <cell r="B2433" t="str">
            <v>Fios e cabos telefônicos</v>
          </cell>
        </row>
        <row r="2434">
          <cell r="A2434" t="str">
            <v> 391102</v>
          </cell>
          <cell r="B2434" t="str">
            <v>Cabo telefônico CI, com 10 pares de 0,50 mm, para centrais telefônicas, equipamentos e rede interna</v>
          </cell>
          <cell r="C2434" t="str">
            <v>m</v>
          </cell>
          <cell r="D2434">
            <v>2.64</v>
          </cell>
          <cell r="E2434">
            <v>3.39</v>
          </cell>
          <cell r="F2434">
            <v>6.03</v>
          </cell>
        </row>
        <row r="2435">
          <cell r="A2435" t="str">
            <v> 391104</v>
          </cell>
          <cell r="B2435" t="str">
            <v>Cabo telefônico CI, com 20 pares de 0,50 mm, para centrais telefônicas, equipamentos e rede interna</v>
          </cell>
          <cell r="C2435" t="str">
            <v>m</v>
          </cell>
          <cell r="D2435">
            <v>4.58</v>
          </cell>
          <cell r="E2435">
            <v>3.39</v>
          </cell>
          <cell r="F2435">
            <v>7.97</v>
          </cell>
        </row>
        <row r="2436">
          <cell r="A2436" t="str">
            <v> 391108</v>
          </cell>
          <cell r="B2436" t="str">
            <v>Cabo telefônico CI, com 50 pares de 0,50 mm, para centrais telefônicas, equipamentos e rede interna</v>
          </cell>
          <cell r="C2436" t="str">
            <v>m</v>
          </cell>
          <cell r="D2436">
            <v>10.59</v>
          </cell>
          <cell r="E2436">
            <v>3.39</v>
          </cell>
          <cell r="F2436">
            <v>13.98</v>
          </cell>
        </row>
        <row r="2437">
          <cell r="A2437" t="str">
            <v> 391109</v>
          </cell>
          <cell r="B2437" t="str">
            <v>Fio telefônico tipo FI-60, para ligação de aparelhos telefônicos</v>
          </cell>
          <cell r="C2437" t="str">
            <v>m</v>
          </cell>
          <cell r="D2437">
            <v>0.27</v>
          </cell>
          <cell r="E2437">
            <v>1.81</v>
          </cell>
          <cell r="F2437">
            <v>2.08</v>
          </cell>
        </row>
        <row r="2438">
          <cell r="A2438" t="str">
            <v> 391111</v>
          </cell>
          <cell r="B2438" t="str">
            <v>Fio telefônico externo tipo FE-160</v>
          </cell>
          <cell r="C2438" t="str">
            <v>m</v>
          </cell>
          <cell r="D2438">
            <v>0.96</v>
          </cell>
          <cell r="E2438">
            <v>6.78</v>
          </cell>
          <cell r="F2438">
            <v>7.74</v>
          </cell>
        </row>
        <row r="2439">
          <cell r="A2439" t="str">
            <v> 391112</v>
          </cell>
          <cell r="B2439" t="str">
            <v>Cabo telefônico CTP-APL-SN, com 10 pares de 0,50 mm, para cotos de transição em caixas e entradas</v>
          </cell>
          <cell r="C2439" t="str">
            <v>m</v>
          </cell>
          <cell r="D2439">
            <v>3.29</v>
          </cell>
          <cell r="E2439">
            <v>2.71</v>
          </cell>
          <cell r="F2439">
            <v>6</v>
          </cell>
        </row>
        <row r="2440">
          <cell r="A2440" t="str">
            <v> 391119</v>
          </cell>
          <cell r="B2440" t="str">
            <v>Cabo telefônico CCE-APL, com 4 pares de 0,50 mm, para conexões em rede externa</v>
          </cell>
          <cell r="C2440" t="str">
            <v>m</v>
          </cell>
          <cell r="D2440">
            <v>1.59</v>
          </cell>
          <cell r="E2440">
            <v>2.2599999999999998</v>
          </cell>
          <cell r="F2440">
            <v>3.85</v>
          </cell>
        </row>
        <row r="2441">
          <cell r="A2441" t="str">
            <v> 391120</v>
          </cell>
          <cell r="B2441" t="str">
            <v>Cabo telefônico secundário de distribuição CTP-APL, com 10 pares de 0,50 mm, para rede externa</v>
          </cell>
          <cell r="C2441" t="str">
            <v>m</v>
          </cell>
          <cell r="D2441">
            <v>3.18</v>
          </cell>
          <cell r="E2441">
            <v>2.71</v>
          </cell>
          <cell r="F2441">
            <v>5.89</v>
          </cell>
        </row>
        <row r="2442">
          <cell r="A2442" t="str">
            <v> 391121</v>
          </cell>
          <cell r="B2442" t="str">
            <v>Cabo telefônico secundário de distribuição CTP-APL, com 20 pares de 0,50 mm, para rede externa</v>
          </cell>
          <cell r="C2442" t="str">
            <v>m</v>
          </cell>
          <cell r="D2442">
            <v>5.07</v>
          </cell>
          <cell r="E2442">
            <v>2.93</v>
          </cell>
          <cell r="F2442">
            <v>8</v>
          </cell>
        </row>
        <row r="2443">
          <cell r="A2443" t="str">
            <v> 391123</v>
          </cell>
          <cell r="B2443" t="str">
            <v>Cabo telefônico secundário de distribuição CTP-APL, com 50 pares de 0,50 mm, para rede externa</v>
          </cell>
          <cell r="C2443" t="str">
            <v>m</v>
          </cell>
          <cell r="D2443">
            <v>10.7</v>
          </cell>
          <cell r="E2443">
            <v>3.61</v>
          </cell>
          <cell r="F2443">
            <v>14.31</v>
          </cell>
        </row>
        <row r="2444">
          <cell r="A2444" t="str">
            <v> 391124</v>
          </cell>
          <cell r="B2444" t="str">
            <v>Cabo telefônico secundário de distribuição CTP-APL, com 100 pares de 0,50 mm, para rede externa</v>
          </cell>
          <cell r="C2444" t="str">
            <v>m</v>
          </cell>
          <cell r="D2444">
            <v>19.239999999999998</v>
          </cell>
          <cell r="E2444">
            <v>4.74</v>
          </cell>
          <cell r="F2444">
            <v>23.98</v>
          </cell>
        </row>
        <row r="2445">
          <cell r="A2445" t="str">
            <v> 391127</v>
          </cell>
          <cell r="B2445" t="str">
            <v>Cabo telefônico secundário de distribuição CTP-APL-G, com 10 pares de 0,50 mm, para rede subterrânea</v>
          </cell>
          <cell r="C2445" t="str">
            <v>m</v>
          </cell>
          <cell r="D2445">
            <v>4.32</v>
          </cell>
          <cell r="E2445">
            <v>2.71</v>
          </cell>
          <cell r="F2445">
            <v>7.03</v>
          </cell>
        </row>
        <row r="2446">
          <cell r="A2446" t="str">
            <v> 391128</v>
          </cell>
          <cell r="B2446" t="str">
            <v>Cabo telefônico secundário de distribuição CTP-APL-G, com 20 pares de 0,50 mm, para rede subterrânea</v>
          </cell>
          <cell r="C2446" t="str">
            <v>m</v>
          </cell>
          <cell r="D2446">
            <v>6.75</v>
          </cell>
          <cell r="E2446">
            <v>2.93</v>
          </cell>
          <cell r="F2446">
            <v>9.68</v>
          </cell>
        </row>
        <row r="2447">
          <cell r="A2447" t="str">
            <v> 391130</v>
          </cell>
          <cell r="B2447" t="str">
            <v>Cabo telefônico secundário de distribuição CTP-APL-G, com 50 pares de 0,50 mm, para rede subterrânea</v>
          </cell>
          <cell r="C2447" t="str">
            <v>m</v>
          </cell>
          <cell r="D2447">
            <v>13.76</v>
          </cell>
          <cell r="E2447">
            <v>3.61</v>
          </cell>
          <cell r="F2447">
            <v>17.37</v>
          </cell>
        </row>
        <row r="2448">
          <cell r="A2448" t="str">
            <v> 391140</v>
          </cell>
          <cell r="B2448" t="str">
            <v>Cabo telefônico secundário de distribuição CTP-APL, com 10 pares de 0,65 mm, para rede externa</v>
          </cell>
          <cell r="C2448" t="str">
            <v>m</v>
          </cell>
          <cell r="D2448">
            <v>4.1399999999999997</v>
          </cell>
          <cell r="E2448">
            <v>2.71</v>
          </cell>
          <cell r="F2448">
            <v>6.85</v>
          </cell>
        </row>
        <row r="2449">
          <cell r="A2449" t="str">
            <v> 391141</v>
          </cell>
          <cell r="B2449" t="str">
            <v>Cabo telefônico secundário de distribuição CTP-APL, com 20 pares de 0,65 mm, para rede externa</v>
          </cell>
          <cell r="C2449" t="str">
            <v>m</v>
          </cell>
          <cell r="D2449">
            <v>6.16</v>
          </cell>
          <cell r="E2449">
            <v>2.93</v>
          </cell>
          <cell r="F2449">
            <v>9.09</v>
          </cell>
        </row>
        <row r="2450">
          <cell r="A2450" t="str">
            <v> 391143</v>
          </cell>
          <cell r="B2450" t="str">
            <v>Cabo telefônico secundário de distribuição CTP-APL, com 50 pares de 0,65 mm, para rede externa</v>
          </cell>
          <cell r="C2450" t="str">
            <v>m</v>
          </cell>
          <cell r="D2450">
            <v>14.66</v>
          </cell>
          <cell r="E2450">
            <v>3.61</v>
          </cell>
          <cell r="F2450">
            <v>18.27</v>
          </cell>
        </row>
        <row r="2451">
          <cell r="A2451" t="str">
            <v> 391200</v>
          </cell>
          <cell r="B2451" t="str">
            <v>Cabo de cobre de comando para uso geral</v>
          </cell>
        </row>
        <row r="2452">
          <cell r="A2452" t="str">
            <v> 391201</v>
          </cell>
          <cell r="B2452" t="str">
            <v>Cabo de cobre flexível ´PP´ 3x1,5 mm², isolamento 750 V - isolação em PVC 70°C</v>
          </cell>
          <cell r="C2452" t="str">
            <v>m</v>
          </cell>
          <cell r="D2452">
            <v>2.19</v>
          </cell>
          <cell r="E2452">
            <v>2.71</v>
          </cell>
          <cell r="F2452">
            <v>4.9000000000000004</v>
          </cell>
        </row>
        <row r="2453">
          <cell r="A2453" t="str">
            <v> 391205</v>
          </cell>
          <cell r="B2453" t="str">
            <v>Cabo de cobre flexível ´PP´ 3x2,5 mm², isolamento 750 V - isolação em PVC 70°C</v>
          </cell>
          <cell r="C2453" t="str">
            <v>m</v>
          </cell>
          <cell r="D2453">
            <v>3.46</v>
          </cell>
          <cell r="E2453">
            <v>3.39</v>
          </cell>
          <cell r="F2453">
            <v>6.85</v>
          </cell>
        </row>
        <row r="2454">
          <cell r="A2454" t="str">
            <v> 391206</v>
          </cell>
          <cell r="B2454" t="str">
            <v>Cabo de cobre flexível ´PP´ 3x4 mm², isolamento 750 V - isolação em PVC 70°C</v>
          </cell>
          <cell r="C2454" t="str">
            <v>m</v>
          </cell>
          <cell r="D2454">
            <v>5.74</v>
          </cell>
          <cell r="E2454">
            <v>4.07</v>
          </cell>
          <cell r="F2454">
            <v>9.81</v>
          </cell>
        </row>
        <row r="2455">
          <cell r="A2455" t="str">
            <v> 391207</v>
          </cell>
          <cell r="B2455" t="str">
            <v>Cabo de cobre flexível ´PP´ 3x6 mm², isolamento 750 V - isolação em PVC 70°C</v>
          </cell>
          <cell r="C2455" t="str">
            <v>m</v>
          </cell>
          <cell r="D2455">
            <v>8.2799999999999994</v>
          </cell>
          <cell r="E2455">
            <v>4.74</v>
          </cell>
          <cell r="F2455">
            <v>13.02</v>
          </cell>
        </row>
        <row r="2456">
          <cell r="A2456" t="str">
            <v> 391208</v>
          </cell>
          <cell r="B2456" t="str">
            <v>Cabo de cobre flexível ´PP´ 3x10 mm², isolamento 750 V - isolação em PVC 70°C</v>
          </cell>
          <cell r="C2456" t="str">
            <v>m</v>
          </cell>
          <cell r="D2456">
            <v>10.54</v>
          </cell>
          <cell r="E2456">
            <v>5.42</v>
          </cell>
          <cell r="F2456">
            <v>15.96</v>
          </cell>
        </row>
        <row r="2457">
          <cell r="A2457" t="str">
            <v> 391212</v>
          </cell>
          <cell r="B2457" t="str">
            <v>Cabo de cobre flexível ´PP´ 2x1,5 mm², isolamento 750 V - isolação em PVC 70°C</v>
          </cell>
          <cell r="C2457" t="str">
            <v>m</v>
          </cell>
          <cell r="D2457">
            <v>1.55</v>
          </cell>
          <cell r="E2457">
            <v>1.81</v>
          </cell>
          <cell r="F2457">
            <v>3.36</v>
          </cell>
        </row>
        <row r="2458">
          <cell r="A2458" t="str">
            <v> 391213</v>
          </cell>
          <cell r="B2458" t="str">
            <v>Cabo de cobre flexível ´PP´ 2x2,5 mm², isolamento 750 V - isolação em PVC 70°C</v>
          </cell>
          <cell r="C2458" t="str">
            <v>m</v>
          </cell>
          <cell r="D2458">
            <v>2.39</v>
          </cell>
          <cell r="E2458">
            <v>2.2599999999999998</v>
          </cell>
          <cell r="F2458">
            <v>4.6500000000000004</v>
          </cell>
        </row>
        <row r="2459">
          <cell r="A2459" t="str">
            <v> 391223</v>
          </cell>
          <cell r="B2459" t="str">
            <v>Cabo de cobre flexível ´PP´ 4x6 mm², isolamento 750 V - isolação em PVC 70°C</v>
          </cell>
          <cell r="C2459" t="str">
            <v>m</v>
          </cell>
          <cell r="D2459">
            <v>9.9700000000000006</v>
          </cell>
          <cell r="E2459">
            <v>6.32</v>
          </cell>
          <cell r="F2459">
            <v>16.29</v>
          </cell>
        </row>
        <row r="2460">
          <cell r="A2460" t="str">
            <v> 391224</v>
          </cell>
          <cell r="B2460" t="str">
            <v>Cabo de cobre flexível ´PP´ 4x10 mm², isolamento 750 V - isolação em PVC 70°C</v>
          </cell>
          <cell r="C2460" t="str">
            <v>m</v>
          </cell>
          <cell r="D2460">
            <v>13.28</v>
          </cell>
          <cell r="E2460">
            <v>4.97</v>
          </cell>
          <cell r="F2460">
            <v>18.25</v>
          </cell>
        </row>
        <row r="2461">
          <cell r="A2461" t="str">
            <v> 391250</v>
          </cell>
          <cell r="B2461" t="str">
            <v>Cabo de cobre resistente ao fogo de 2 x 2,5 mm² - isolamento de 450/750 V</v>
          </cell>
          <cell r="C2461" t="str">
            <v>m</v>
          </cell>
          <cell r="D2461">
            <v>1.87</v>
          </cell>
          <cell r="E2461">
            <v>2.2599999999999998</v>
          </cell>
          <cell r="F2461">
            <v>4.13</v>
          </cell>
        </row>
        <row r="2462">
          <cell r="A2462" t="str">
            <v> 391400</v>
          </cell>
          <cell r="B2462" t="str">
            <v>Cabo de alumínio nu com alma de aço</v>
          </cell>
        </row>
        <row r="2463">
          <cell r="A2463" t="str">
            <v> 391401</v>
          </cell>
          <cell r="B2463" t="str">
            <v>Cabo de alumínio nu com alma de aço CAA, 1/0 AWG - Raven</v>
          </cell>
          <cell r="C2463" t="str">
            <v>m</v>
          </cell>
          <cell r="D2463">
            <v>2.59</v>
          </cell>
          <cell r="E2463">
            <v>3.36</v>
          </cell>
          <cell r="F2463">
            <v>5.95</v>
          </cell>
        </row>
        <row r="2464">
          <cell r="A2464" t="str">
            <v> 391405</v>
          </cell>
          <cell r="B2464" t="str">
            <v>Cabo de alumínio nu com alma de aço CAA, 4 AWG - Swan</v>
          </cell>
          <cell r="C2464" t="str">
            <v>m</v>
          </cell>
          <cell r="D2464">
            <v>1.02</v>
          </cell>
          <cell r="E2464">
            <v>3.36</v>
          </cell>
          <cell r="F2464">
            <v>4.38</v>
          </cell>
        </row>
        <row r="2465">
          <cell r="A2465" t="str">
            <v> 391500</v>
          </cell>
          <cell r="B2465" t="str">
            <v>Cabo de alumínio nu sem alma de aço</v>
          </cell>
        </row>
        <row r="2466">
          <cell r="A2466" t="str">
            <v> 391504</v>
          </cell>
          <cell r="B2466" t="str">
            <v>Cabo de alumínio nu sem alma de aço CA, 2 AWG - Iris</v>
          </cell>
          <cell r="C2466" t="str">
            <v>m</v>
          </cell>
          <cell r="D2466">
            <v>1.22</v>
          </cell>
          <cell r="E2466">
            <v>3.36</v>
          </cell>
          <cell r="F2466">
            <v>4.58</v>
          </cell>
        </row>
        <row r="2467">
          <cell r="A2467" t="str">
            <v> 391507</v>
          </cell>
          <cell r="B2467" t="str">
            <v>Cabo de alumínio nu sem alma de aço CA, 2/0 AWG - Aster</v>
          </cell>
          <cell r="C2467" t="str">
            <v>m</v>
          </cell>
          <cell r="D2467">
            <v>2.44</v>
          </cell>
          <cell r="E2467">
            <v>3.36</v>
          </cell>
          <cell r="F2467">
            <v>5.8</v>
          </cell>
        </row>
        <row r="2468">
          <cell r="A2468" t="str">
            <v> 391600</v>
          </cell>
          <cell r="B2468" t="str">
            <v>Cabo de cobre tripolar, isolamento 750V, isolação em borracha de silicone 200°C</v>
          </cell>
        </row>
        <row r="2469">
          <cell r="A2469" t="str">
            <v> 391601</v>
          </cell>
          <cell r="B2469" t="str">
            <v>Cabo de cobre 3x2,5 mm², isolamento 750 V - isolação em borracha de silicone 200°C</v>
          </cell>
          <cell r="C2469" t="str">
            <v>m</v>
          </cell>
          <cell r="D2469">
            <v>10.65</v>
          </cell>
          <cell r="E2469">
            <v>1.81</v>
          </cell>
          <cell r="F2469">
            <v>12.46</v>
          </cell>
        </row>
        <row r="2470">
          <cell r="A2470" t="str">
            <v> 391800</v>
          </cell>
          <cell r="B2470" t="str">
            <v>Cabo para transmissão de dados</v>
          </cell>
        </row>
        <row r="2471">
          <cell r="A2471" t="str">
            <v> 391801</v>
          </cell>
          <cell r="B2471" t="str">
            <v>Cabo coaxial tipo RG 59</v>
          </cell>
          <cell r="C2471" t="str">
            <v>m</v>
          </cell>
          <cell r="D2471">
            <v>2.59</v>
          </cell>
          <cell r="E2471">
            <v>1.92</v>
          </cell>
          <cell r="F2471">
            <v>4.51</v>
          </cell>
        </row>
        <row r="2472">
          <cell r="A2472" t="str">
            <v> 391802</v>
          </cell>
          <cell r="B2472" t="str">
            <v>Cabo para rede 24 AWG com 4 pares, categoria 5</v>
          </cell>
          <cell r="C2472" t="str">
            <v>m</v>
          </cell>
          <cell r="D2472">
            <v>1.22</v>
          </cell>
          <cell r="E2472">
            <v>2.4900000000000002</v>
          </cell>
          <cell r="F2472">
            <v>3.71</v>
          </cell>
        </row>
        <row r="2473">
          <cell r="A2473" t="str">
            <v> 391807</v>
          </cell>
          <cell r="B2473" t="str">
            <v>Cabo coaxial tipo RGC 59</v>
          </cell>
          <cell r="C2473" t="str">
            <v>m</v>
          </cell>
          <cell r="D2473">
            <v>1.62</v>
          </cell>
          <cell r="E2473">
            <v>1.92</v>
          </cell>
          <cell r="F2473">
            <v>3.54</v>
          </cell>
        </row>
        <row r="2474">
          <cell r="A2474" t="str">
            <v> 391808</v>
          </cell>
          <cell r="B2474" t="str">
            <v>Cabo para rede 24 AWG com 4 pares, categoria 6</v>
          </cell>
          <cell r="C2474" t="str">
            <v>m</v>
          </cell>
          <cell r="D2474">
            <v>2.02</v>
          </cell>
          <cell r="E2474">
            <v>2.4900000000000002</v>
          </cell>
          <cell r="F2474">
            <v>4.51</v>
          </cell>
        </row>
        <row r="2475">
          <cell r="A2475" t="str">
            <v> 391809</v>
          </cell>
          <cell r="B2475" t="str">
            <v>Cabo coaxial tipo RG 11</v>
          </cell>
          <cell r="C2475" t="str">
            <v>m</v>
          </cell>
          <cell r="D2475">
            <v>6.62</v>
          </cell>
          <cell r="E2475">
            <v>2.4900000000000002</v>
          </cell>
          <cell r="F2475">
            <v>9.11</v>
          </cell>
        </row>
        <row r="2476">
          <cell r="A2476" t="str">
            <v> 391810</v>
          </cell>
          <cell r="B2476" t="str">
            <v>Cabo coaxial tipo RG 6</v>
          </cell>
          <cell r="C2476" t="str">
            <v>m</v>
          </cell>
          <cell r="D2476">
            <v>1.1100000000000001</v>
          </cell>
          <cell r="E2476">
            <v>2.4900000000000002</v>
          </cell>
          <cell r="F2476">
            <v>3.6</v>
          </cell>
        </row>
        <row r="2477">
          <cell r="A2477" t="str">
            <v> 391811</v>
          </cell>
          <cell r="B2477" t="str">
            <v>Cabo coaxial tipo RGC 06</v>
          </cell>
          <cell r="C2477" t="str">
            <v>m</v>
          </cell>
          <cell r="D2477">
            <v>1.69</v>
          </cell>
          <cell r="E2477">
            <v>2.4900000000000002</v>
          </cell>
          <cell r="F2477">
            <v>4.18</v>
          </cell>
        </row>
        <row r="2478">
          <cell r="A2478" t="str">
            <v> 391812</v>
          </cell>
          <cell r="B2478" t="str">
            <v>Cabo para rede U/UTP 23 AWG com 4 pares - categoria 6A</v>
          </cell>
          <cell r="C2478" t="str">
            <v>m</v>
          </cell>
          <cell r="D2478">
            <v>4.6900000000000004</v>
          </cell>
          <cell r="E2478">
            <v>2.4900000000000002</v>
          </cell>
          <cell r="F2478">
            <v>7.18</v>
          </cell>
        </row>
        <row r="2479">
          <cell r="A2479" t="str">
            <v> 392000</v>
          </cell>
          <cell r="B2479" t="str">
            <v>Reparos, conservações e complementos</v>
          </cell>
        </row>
        <row r="2480">
          <cell r="A2480" t="str">
            <v> 392001</v>
          </cell>
          <cell r="B2480" t="str">
            <v>Recolocação de condutor aparente com diâmetro externo até 6,5 mm</v>
          </cell>
          <cell r="C2480" t="str">
            <v>m</v>
          </cell>
          <cell r="D2480">
            <v>0</v>
          </cell>
          <cell r="E2480">
            <v>3.36</v>
          </cell>
          <cell r="F2480">
            <v>3.36</v>
          </cell>
        </row>
        <row r="2481">
          <cell r="A2481" t="str">
            <v> 392002</v>
          </cell>
          <cell r="B2481" t="str">
            <v>Conector prensa-cabo de 3/4´</v>
          </cell>
          <cell r="C2481" t="str">
            <v>un</v>
          </cell>
          <cell r="D2481">
            <v>4.3</v>
          </cell>
          <cell r="E2481">
            <v>3.77</v>
          </cell>
          <cell r="F2481">
            <v>8.07</v>
          </cell>
        </row>
        <row r="2482">
          <cell r="A2482" t="str">
            <v> 392003</v>
          </cell>
          <cell r="B2482" t="str">
            <v>Recolocação de condutor aparente com diâmetro externo acima de 6,5 mm</v>
          </cell>
          <cell r="C2482" t="str">
            <v>m</v>
          </cell>
          <cell r="D2482">
            <v>0</v>
          </cell>
          <cell r="E2482">
            <v>6.73</v>
          </cell>
          <cell r="F2482">
            <v>6.73</v>
          </cell>
        </row>
        <row r="2483">
          <cell r="A2483" t="str">
            <v> 392500</v>
          </cell>
          <cell r="B2483" t="str">
            <v>Cabo de cobre unipolar, isolamento 15/25 kV, isolação 90 °C / 105 °C</v>
          </cell>
        </row>
        <row r="2484">
          <cell r="A2484" t="str">
            <v> 392502</v>
          </cell>
          <cell r="B2484" t="str">
            <v>Cabo de cobre de 35 mm², tensão de isolamento 15/25 kV - isolação EPR 105</v>
          </cell>
          <cell r="C2484" t="str">
            <v>m</v>
          </cell>
          <cell r="D2484">
            <v>32.590000000000003</v>
          </cell>
          <cell r="E2484">
            <v>0.68</v>
          </cell>
          <cell r="F2484">
            <v>33.270000000000003</v>
          </cell>
        </row>
        <row r="2485">
          <cell r="A2485" t="str">
            <v> 392503</v>
          </cell>
          <cell r="B2485" t="str">
            <v>Cabo de cobre de 50 mm², tensão de isolamento 15/25 kV - isolação EPR 105</v>
          </cell>
          <cell r="C2485" t="str">
            <v>m</v>
          </cell>
          <cell r="D2485">
            <v>38.35</v>
          </cell>
          <cell r="E2485">
            <v>0.68</v>
          </cell>
          <cell r="F2485">
            <v>39.03</v>
          </cell>
        </row>
        <row r="2486">
          <cell r="A2486" t="str">
            <v> 392600</v>
          </cell>
          <cell r="B2486" t="str">
            <v>Cabo de cobre flexível, isolamento 0,6/1kV - 90° C, baixa emissão fumaça e gases</v>
          </cell>
        </row>
        <row r="2487">
          <cell r="A2487" t="str">
            <v> 392601</v>
          </cell>
          <cell r="B2487" t="str">
            <v>Cabo de cobre flexível de 1,5 mm², isolamento 0,6/1 kV - 90°C - baixa emissão de fumaça e gases</v>
          </cell>
          <cell r="C2487" t="str">
            <v>m</v>
          </cell>
          <cell r="D2487">
            <v>0.96</v>
          </cell>
          <cell r="E2487">
            <v>0.9</v>
          </cell>
          <cell r="F2487">
            <v>1.86</v>
          </cell>
        </row>
        <row r="2488">
          <cell r="A2488" t="str">
            <v> 392602</v>
          </cell>
          <cell r="B2488" t="str">
            <v>Cabo de cobre flexível de 2,5 mm², isolamento 0,6/1 kV - 90°C - baixa emissão de fumaça e gases</v>
          </cell>
          <cell r="C2488" t="str">
            <v>m</v>
          </cell>
          <cell r="D2488">
            <v>1.39</v>
          </cell>
          <cell r="E2488">
            <v>1.1299999999999999</v>
          </cell>
          <cell r="F2488">
            <v>2.52</v>
          </cell>
        </row>
        <row r="2489">
          <cell r="A2489" t="str">
            <v> 392603</v>
          </cell>
          <cell r="B2489" t="str">
            <v>Cabo de cobre flexível de 4 mm², isolamento 0,6/1 kV - 90°C - baixa emissão de fumaça e gases</v>
          </cell>
          <cell r="C2489" t="str">
            <v>m</v>
          </cell>
          <cell r="D2489">
            <v>2.31</v>
          </cell>
          <cell r="E2489">
            <v>1.36</v>
          </cell>
          <cell r="F2489">
            <v>3.67</v>
          </cell>
        </row>
        <row r="2490">
          <cell r="A2490" t="str">
            <v> 392604</v>
          </cell>
          <cell r="B2490" t="str">
            <v>Cabo de cobre flexível de 6 mm², isolamento 0,6/1 kV - 90°C - baixa emissão de fumaça e gases</v>
          </cell>
          <cell r="C2490" t="str">
            <v>m</v>
          </cell>
          <cell r="D2490">
            <v>3.21</v>
          </cell>
          <cell r="E2490">
            <v>1.58</v>
          </cell>
          <cell r="F2490">
            <v>4.79</v>
          </cell>
        </row>
        <row r="2491">
          <cell r="A2491" t="str">
            <v> 392605</v>
          </cell>
          <cell r="B2491" t="str">
            <v>Cabo de cobre flexível de 10 mm², isolamento 0,6/1 kV - 90°C - baixa emissão de fumaça e gases</v>
          </cell>
          <cell r="C2491" t="str">
            <v>m</v>
          </cell>
          <cell r="D2491">
            <v>4.92</v>
          </cell>
          <cell r="E2491">
            <v>1.81</v>
          </cell>
          <cell r="F2491">
            <v>6.73</v>
          </cell>
        </row>
        <row r="2492">
          <cell r="A2492" t="str">
            <v> 392606</v>
          </cell>
          <cell r="B2492" t="str">
            <v>Cabo de cobre flexível de 16 mm², isolamento 0,6/1 kV - 90°C - baixa emissão de fumaça e gases</v>
          </cell>
          <cell r="C2492" t="str">
            <v>m</v>
          </cell>
          <cell r="D2492">
            <v>7.47</v>
          </cell>
          <cell r="E2492">
            <v>2.0299999999999998</v>
          </cell>
          <cell r="F2492">
            <v>9.5</v>
          </cell>
        </row>
        <row r="2493">
          <cell r="A2493" t="str">
            <v> 392607</v>
          </cell>
          <cell r="B2493" t="str">
            <v>Cabo de cobre flexível de 25 mm², isolamento 0,6/1 kV - 90°C - baixa emissão de fumaça e gases</v>
          </cell>
          <cell r="C2493" t="str">
            <v>m</v>
          </cell>
          <cell r="D2493">
            <v>11.26</v>
          </cell>
          <cell r="E2493">
            <v>2.2599999999999998</v>
          </cell>
          <cell r="F2493">
            <v>13.52</v>
          </cell>
        </row>
        <row r="2494">
          <cell r="A2494" t="str">
            <v> 392608</v>
          </cell>
          <cell r="B2494" t="str">
            <v>Cabo de cobre flexível de 35 mm², isolamento 0,6/1 kV - 90°C - baixa emissão de fumaça e gases</v>
          </cell>
          <cell r="C2494" t="str">
            <v>m</v>
          </cell>
          <cell r="D2494">
            <v>14.8</v>
          </cell>
          <cell r="E2494">
            <v>3.39</v>
          </cell>
          <cell r="F2494">
            <v>18.190000000000001</v>
          </cell>
        </row>
        <row r="2495">
          <cell r="A2495" t="str">
            <v> 392609</v>
          </cell>
          <cell r="B2495" t="str">
            <v>Cabo de cobre flexível de 50 mm², isolamento 0,6/1 kV - 90°C - baixa emissão de fumaça e gases</v>
          </cell>
          <cell r="C2495" t="str">
            <v>m</v>
          </cell>
          <cell r="D2495">
            <v>21.6</v>
          </cell>
          <cell r="E2495">
            <v>4.5199999999999996</v>
          </cell>
          <cell r="F2495">
            <v>26.12</v>
          </cell>
        </row>
        <row r="2496">
          <cell r="A2496" t="str">
            <v> 392610</v>
          </cell>
          <cell r="B2496" t="str">
            <v>Cabo de cobre flexível de 70 mm², isolamento 0,6/1 kV - 90°C - baixa emissão de fumaça e gases</v>
          </cell>
          <cell r="C2496" t="str">
            <v>m</v>
          </cell>
          <cell r="D2496">
            <v>29.8</v>
          </cell>
          <cell r="E2496">
            <v>5.64</v>
          </cell>
          <cell r="F2496">
            <v>35.44</v>
          </cell>
        </row>
        <row r="2497">
          <cell r="A2497" t="str">
            <v> 392611</v>
          </cell>
          <cell r="B2497" t="str">
            <v>Cabo de cobre flexível de 95 mm², isolamento 0,6/1 kV - 90°C - baixa emissão de fumaça e gases</v>
          </cell>
          <cell r="C2497" t="str">
            <v>m</v>
          </cell>
          <cell r="D2497">
            <v>39.26</v>
          </cell>
          <cell r="E2497">
            <v>6.78</v>
          </cell>
          <cell r="F2497">
            <v>46.04</v>
          </cell>
        </row>
        <row r="2498">
          <cell r="A2498" t="str">
            <v> 392612</v>
          </cell>
          <cell r="B2498" t="str">
            <v>Cabo de cobre flexível de 120 mm², isolamento 0,6/1 kV - 90°C - baixa emissão de fumaça e gases</v>
          </cell>
          <cell r="C2498" t="str">
            <v>m</v>
          </cell>
          <cell r="D2498">
            <v>50.38</v>
          </cell>
          <cell r="E2498">
            <v>7.91</v>
          </cell>
          <cell r="F2498">
            <v>58.29</v>
          </cell>
        </row>
        <row r="2499">
          <cell r="A2499" t="str">
            <v> 392613</v>
          </cell>
          <cell r="B2499" t="str">
            <v>Cabo de cobre flexível de 150 mm², isolamento 0,6/1 kV - 90°C - baixa emissão de fumaça e gases</v>
          </cell>
          <cell r="C2499" t="str">
            <v>m</v>
          </cell>
          <cell r="D2499">
            <v>62.81</v>
          </cell>
          <cell r="E2499">
            <v>9.0299999999999994</v>
          </cell>
          <cell r="F2499">
            <v>71.84</v>
          </cell>
        </row>
        <row r="2500">
          <cell r="A2500" t="str">
            <v> 392614</v>
          </cell>
          <cell r="B2500" t="str">
            <v>Cabo de cobre flexível de 185 mm², isolamento 0,6/1 kV - 90°C - baixa emissão de fumaça e gases</v>
          </cell>
          <cell r="C2500" t="str">
            <v>m</v>
          </cell>
          <cell r="D2500">
            <v>75.180000000000007</v>
          </cell>
          <cell r="E2500">
            <v>10.16</v>
          </cell>
          <cell r="F2500">
            <v>85.34</v>
          </cell>
        </row>
        <row r="2501">
          <cell r="A2501" t="str">
            <v> 392615</v>
          </cell>
          <cell r="B2501" t="str">
            <v>Cabo de cobre flexível de 240 mm², isolamento 0,6/1 kV - 90°C - baixa emissão de fumaça e gases</v>
          </cell>
          <cell r="C2501" t="str">
            <v>m</v>
          </cell>
          <cell r="D2501">
            <v>98.5</v>
          </cell>
          <cell r="E2501">
            <v>11.3</v>
          </cell>
          <cell r="F2501">
            <v>109.8</v>
          </cell>
        </row>
        <row r="2502">
          <cell r="A2502" t="str">
            <v> 392700</v>
          </cell>
          <cell r="B2502" t="str">
            <v>Cabo óptico</v>
          </cell>
        </row>
        <row r="2503">
          <cell r="A2503" t="str">
            <v> 392701</v>
          </cell>
          <cell r="B2503" t="str">
            <v>Cabo óptico de terminação, 2 fibras, 50/125 µm - uso interno/externo</v>
          </cell>
          <cell r="C2503" t="str">
            <v>m</v>
          </cell>
          <cell r="D2503">
            <v>3.23</v>
          </cell>
          <cell r="E2503">
            <v>1.1299999999999999</v>
          </cell>
          <cell r="F2503">
            <v>4.3600000000000003</v>
          </cell>
        </row>
        <row r="2504">
          <cell r="A2504" t="str">
            <v> 392702</v>
          </cell>
          <cell r="B2504" t="str">
            <v>Cabo óptico multimodo, 4 fibras, 50/125 µm - uso interno/externo</v>
          </cell>
          <cell r="C2504" t="str">
            <v>m</v>
          </cell>
          <cell r="D2504">
            <v>4.29</v>
          </cell>
          <cell r="E2504">
            <v>2.2599999999999998</v>
          </cell>
          <cell r="F2504">
            <v>6.55</v>
          </cell>
        </row>
        <row r="2505">
          <cell r="A2505" t="str">
            <v> 392703</v>
          </cell>
          <cell r="B2505" t="str">
            <v>Cabo óptico multimodo, 6 fibras, 50/125 µm - uso interno/externo</v>
          </cell>
          <cell r="C2505" t="str">
            <v>m</v>
          </cell>
          <cell r="D2505">
            <v>5.72</v>
          </cell>
          <cell r="E2505">
            <v>2.2599999999999998</v>
          </cell>
          <cell r="F2505">
            <v>7.98</v>
          </cell>
        </row>
        <row r="2506">
          <cell r="A2506" t="str">
            <v> 392711</v>
          </cell>
          <cell r="B2506" t="str">
            <v>Cabo óptico multimodo, núcleo geleado, 4 fibras, 50/125 µm - uso externo</v>
          </cell>
          <cell r="C2506" t="str">
            <v>m</v>
          </cell>
          <cell r="D2506">
            <v>4.92</v>
          </cell>
          <cell r="E2506">
            <v>2.2599999999999998</v>
          </cell>
          <cell r="F2506">
            <v>7.18</v>
          </cell>
        </row>
        <row r="2507">
          <cell r="A2507" t="str">
            <v> 392712</v>
          </cell>
          <cell r="B2507" t="str">
            <v>Cabo óptico multimodo, núcleo geleado, 6 fibras, 50/125 µm - uso externo</v>
          </cell>
          <cell r="C2507" t="str">
            <v>m</v>
          </cell>
          <cell r="D2507">
            <v>5.84</v>
          </cell>
          <cell r="E2507">
            <v>2.2599999999999998</v>
          </cell>
          <cell r="F2507">
            <v>8.1</v>
          </cell>
        </row>
        <row r="2508">
          <cell r="A2508" t="str">
            <v> 392900</v>
          </cell>
          <cell r="B2508" t="str">
            <v>Cabo de cobre unipolar, isolamento 750 V - 70°C, baixa emissão de fumaça e gases</v>
          </cell>
        </row>
        <row r="2509">
          <cell r="A2509" t="str">
            <v> 392901</v>
          </cell>
          <cell r="B2509" t="str">
            <v>Cabo de cobre flexível de 1,5 mm², isolamento 750 V - 70° C - baixa emissão de fumaça e gases</v>
          </cell>
          <cell r="C2509" t="str">
            <v>m</v>
          </cell>
          <cell r="D2509">
            <v>0.54</v>
          </cell>
          <cell r="E2509">
            <v>0.9</v>
          </cell>
          <cell r="F2509">
            <v>1.44</v>
          </cell>
        </row>
        <row r="2510">
          <cell r="A2510" t="str">
            <v> 392902</v>
          </cell>
          <cell r="B2510" t="str">
            <v>Cabo de cobre flexível de 2,5 mm², isolamento 750 V - 70° C - baixa emissão de fumaça e gases</v>
          </cell>
          <cell r="C2510" t="str">
            <v>m</v>
          </cell>
          <cell r="D2510">
            <v>0.93</v>
          </cell>
          <cell r="E2510">
            <v>1.1299999999999999</v>
          </cell>
          <cell r="F2510">
            <v>2.06</v>
          </cell>
        </row>
        <row r="2511">
          <cell r="A2511" t="str">
            <v> 392903</v>
          </cell>
          <cell r="B2511" t="str">
            <v>Cabo de cobre flexível de 4 mm², isolamento 750 V - 70° C - baixa emissão de fumaça e gases</v>
          </cell>
          <cell r="C2511" t="str">
            <v>m</v>
          </cell>
          <cell r="D2511">
            <v>1.44</v>
          </cell>
          <cell r="E2511">
            <v>1.36</v>
          </cell>
          <cell r="F2511">
            <v>2.8</v>
          </cell>
        </row>
        <row r="2512">
          <cell r="A2512" t="str">
            <v> 392904</v>
          </cell>
          <cell r="B2512" t="str">
            <v>Cabo de cobre flexível de 6 mm², isolamento 750 V - 70° C - baixa emissão de fumaça e gases</v>
          </cell>
          <cell r="C2512" t="str">
            <v>m</v>
          </cell>
          <cell r="D2512">
            <v>2.12</v>
          </cell>
          <cell r="E2512">
            <v>1.58</v>
          </cell>
          <cell r="F2512">
            <v>3.7</v>
          </cell>
        </row>
        <row r="2513">
          <cell r="A2513" t="str">
            <v> 392905</v>
          </cell>
          <cell r="B2513" t="str">
            <v>Cabo de cobre flexível de 10 mm², isolamento 750 V - 70° C - baixa emissão de fumaça e gases</v>
          </cell>
          <cell r="C2513" t="str">
            <v>m</v>
          </cell>
          <cell r="D2513">
            <v>3.93</v>
          </cell>
          <cell r="E2513">
            <v>1.81</v>
          </cell>
          <cell r="F2513">
            <v>5.74</v>
          </cell>
        </row>
        <row r="2514">
          <cell r="A2514" t="str">
            <v> 393000</v>
          </cell>
          <cell r="B2514" t="str">
            <v>Fios e cabos - audio e vídeo</v>
          </cell>
        </row>
        <row r="2515">
          <cell r="A2515" t="str">
            <v> 393001</v>
          </cell>
          <cell r="B2515" t="str">
            <v>Cabo torcido flexível de 2 x 2,5 mm², isolação em PVC antichama</v>
          </cell>
          <cell r="C2515" t="str">
            <v>m</v>
          </cell>
          <cell r="D2515">
            <v>1.98</v>
          </cell>
          <cell r="E2515">
            <v>5.64</v>
          </cell>
          <cell r="F2515">
            <v>7.62</v>
          </cell>
        </row>
        <row r="2516">
          <cell r="A2516" t="str">
            <v> 400000</v>
          </cell>
          <cell r="B2516" t="str">
            <v>Distribuição de força e comando de energia elétrica e telefonia</v>
          </cell>
        </row>
        <row r="2517">
          <cell r="A2517" t="str">
            <v> 400100</v>
          </cell>
          <cell r="B2517" t="str">
            <v>Caixa de passagem estampada</v>
          </cell>
        </row>
        <row r="2518">
          <cell r="A2518" t="str">
            <v> 400102</v>
          </cell>
          <cell r="B2518" t="str">
            <v>Caixa de ferro estâmpada 4´ x 2´</v>
          </cell>
          <cell r="C2518" t="str">
            <v>un</v>
          </cell>
          <cell r="D2518">
            <v>2.23</v>
          </cell>
          <cell r="E2518">
            <v>5.64</v>
          </cell>
          <cell r="F2518">
            <v>7.87</v>
          </cell>
        </row>
        <row r="2519">
          <cell r="A2519" t="str">
            <v> 400104</v>
          </cell>
          <cell r="B2519" t="str">
            <v>Caixa de ferro estâmpada 4´ x 4´</v>
          </cell>
          <cell r="C2519" t="str">
            <v>un</v>
          </cell>
          <cell r="D2519">
            <v>4.0199999999999996</v>
          </cell>
          <cell r="E2519">
            <v>5.64</v>
          </cell>
          <cell r="F2519">
            <v>9.66</v>
          </cell>
        </row>
        <row r="2520">
          <cell r="A2520" t="str">
            <v> 400108</v>
          </cell>
          <cell r="B2520" t="str">
            <v>Caixa de ferro estâmpada octogonal fundo móvel 4´ x 4´</v>
          </cell>
          <cell r="C2520" t="str">
            <v>un</v>
          </cell>
          <cell r="D2520">
            <v>3.99</v>
          </cell>
          <cell r="E2520">
            <v>6.78</v>
          </cell>
          <cell r="F2520">
            <v>10.77</v>
          </cell>
        </row>
        <row r="2521">
          <cell r="A2521" t="str">
            <v> 400109</v>
          </cell>
          <cell r="B2521" t="str">
            <v>Caixa de ferro estâmpada octogonal de 3´ x 3´</v>
          </cell>
          <cell r="C2521" t="str">
            <v>un</v>
          </cell>
          <cell r="D2521">
            <v>2.33</v>
          </cell>
          <cell r="E2521">
            <v>5.64</v>
          </cell>
          <cell r="F2521">
            <v>7.97</v>
          </cell>
        </row>
        <row r="2522">
          <cell r="A2522" t="str">
            <v> 400200</v>
          </cell>
          <cell r="B2522" t="str">
            <v>Caixa de passagem com tampa</v>
          </cell>
        </row>
        <row r="2523">
          <cell r="A2523" t="str">
            <v> 400201</v>
          </cell>
          <cell r="B2523" t="str">
            <v>Caixa de tomada em alumínio para piso 4´ x 4´</v>
          </cell>
          <cell r="C2523" t="str">
            <v>un</v>
          </cell>
          <cell r="D2523">
            <v>10.65</v>
          </cell>
          <cell r="E2523">
            <v>18.059999999999999</v>
          </cell>
          <cell r="F2523">
            <v>28.71</v>
          </cell>
        </row>
        <row r="2524">
          <cell r="A2524" t="str">
            <v> 400202</v>
          </cell>
          <cell r="B2524" t="str">
            <v>Caixa de passagem em chapa, com tampa parafusada, 100 x 100 x 80 mm</v>
          </cell>
          <cell r="C2524" t="str">
            <v>un</v>
          </cell>
          <cell r="D2524">
            <v>9.23</v>
          </cell>
          <cell r="E2524">
            <v>6.78</v>
          </cell>
          <cell r="F2524">
            <v>16.010000000000002</v>
          </cell>
        </row>
        <row r="2525">
          <cell r="A2525" t="str">
            <v> 400204</v>
          </cell>
          <cell r="B2525" t="str">
            <v>Caixa de passagem em chapa, com tampa parafusada, 150 x 150 x 80 mm</v>
          </cell>
          <cell r="C2525" t="str">
            <v>un</v>
          </cell>
          <cell r="D2525">
            <v>14.67</v>
          </cell>
          <cell r="E2525">
            <v>6.78</v>
          </cell>
          <cell r="F2525">
            <v>21.45</v>
          </cell>
        </row>
        <row r="2526">
          <cell r="A2526" t="str">
            <v> 400206</v>
          </cell>
          <cell r="B2526" t="str">
            <v>Caixa de passagem em chapa, com tampa parafusada, 200 x 200 x 100 mm</v>
          </cell>
          <cell r="C2526" t="str">
            <v>un</v>
          </cell>
          <cell r="D2526">
            <v>23.95</v>
          </cell>
          <cell r="E2526">
            <v>6.78</v>
          </cell>
          <cell r="F2526">
            <v>30.73</v>
          </cell>
        </row>
        <row r="2527">
          <cell r="A2527" t="str">
            <v> 400208</v>
          </cell>
          <cell r="B2527" t="str">
            <v>Caixa de passagem em chapa, com tampa parafusada, 300 x 300 x 120 mm</v>
          </cell>
          <cell r="C2527" t="str">
            <v>un</v>
          </cell>
          <cell r="D2527">
            <v>50.31</v>
          </cell>
          <cell r="E2527">
            <v>9.0299999999999994</v>
          </cell>
          <cell r="F2527">
            <v>59.34</v>
          </cell>
        </row>
        <row r="2528">
          <cell r="A2528" t="str">
            <v> 400210</v>
          </cell>
          <cell r="B2528" t="str">
            <v>Caixa de passagem em chapa, com tampa parafusada, 400 x 400 x 150 mm</v>
          </cell>
          <cell r="C2528" t="str">
            <v>un</v>
          </cell>
          <cell r="D2528">
            <v>83.24</v>
          </cell>
          <cell r="E2528">
            <v>9.0299999999999994</v>
          </cell>
          <cell r="F2528">
            <v>92.27</v>
          </cell>
        </row>
        <row r="2529">
          <cell r="A2529" t="str">
            <v> 400212</v>
          </cell>
          <cell r="B2529" t="str">
            <v>Caixa de passagem em chapa, com tampa parafusada, 500 x 500 x 150 mm</v>
          </cell>
          <cell r="C2529" t="str">
            <v>un</v>
          </cell>
          <cell r="D2529">
            <v>119.07</v>
          </cell>
          <cell r="E2529">
            <v>11.3</v>
          </cell>
          <cell r="F2529">
            <v>130.37</v>
          </cell>
        </row>
        <row r="2530">
          <cell r="A2530" t="str">
            <v> 400220</v>
          </cell>
          <cell r="B2530" t="str">
            <v>Caixa de passagem em poliamida, 234 x 174 x 90 mm</v>
          </cell>
          <cell r="C2530" t="str">
            <v>un</v>
          </cell>
          <cell r="D2530">
            <v>21.31</v>
          </cell>
          <cell r="E2530">
            <v>20.329999999999998</v>
          </cell>
          <cell r="F2530">
            <v>41.64</v>
          </cell>
        </row>
        <row r="2531">
          <cell r="A2531" t="str">
            <v> 400221</v>
          </cell>
          <cell r="B2531" t="str">
            <v>Caixa de passagem em poliamida, 460 x 380 x 120 mm</v>
          </cell>
          <cell r="C2531" t="str">
            <v>un</v>
          </cell>
          <cell r="D2531">
            <v>98.55</v>
          </cell>
          <cell r="E2531">
            <v>33.880000000000003</v>
          </cell>
          <cell r="F2531">
            <v>132.43</v>
          </cell>
        </row>
        <row r="2532">
          <cell r="A2532" t="str">
            <v> 400244</v>
          </cell>
          <cell r="B2532" t="str">
            <v>Caixa em alumínio fundido à prova de tempo, umidade, gases, vapores e pó, 150 x 150 x 150 mm</v>
          </cell>
          <cell r="C2532" t="str">
            <v>un</v>
          </cell>
          <cell r="D2532">
            <v>103.17</v>
          </cell>
          <cell r="E2532">
            <v>6.78</v>
          </cell>
          <cell r="F2532">
            <v>109.95</v>
          </cell>
        </row>
        <row r="2533">
          <cell r="A2533" t="str">
            <v> 400245</v>
          </cell>
          <cell r="B2533" t="str">
            <v>Caixa em alumínio fundido à prova de tempo, umidade, gases, vapores e pó, 200 x 200 x 200 mm</v>
          </cell>
          <cell r="C2533" t="str">
            <v>un</v>
          </cell>
          <cell r="D2533">
            <v>125.15</v>
          </cell>
          <cell r="E2533">
            <v>6.78</v>
          </cell>
          <cell r="F2533">
            <v>131.93</v>
          </cell>
        </row>
        <row r="2534">
          <cell r="A2534" t="str">
            <v> 400246</v>
          </cell>
          <cell r="B2534" t="str">
            <v>Caixa em alumínio fundido à prova de tempo, umidade, gases, vapores e pó, 240 x 240 x 150 mm</v>
          </cell>
          <cell r="C2534" t="str">
            <v>un</v>
          </cell>
          <cell r="D2534">
            <v>173.5</v>
          </cell>
          <cell r="E2534">
            <v>6.78</v>
          </cell>
          <cell r="F2534">
            <v>180.28</v>
          </cell>
        </row>
        <row r="2535">
          <cell r="A2535" t="str">
            <v> 400247</v>
          </cell>
          <cell r="B2535" t="str">
            <v>Caixa em alumínio fundido à prova de tempo, umidade, gases, vapores e pó, 445 x 350 x 220 mm</v>
          </cell>
          <cell r="C2535" t="str">
            <v>un</v>
          </cell>
          <cell r="D2535">
            <v>419.78</v>
          </cell>
          <cell r="E2535">
            <v>9.0299999999999994</v>
          </cell>
          <cell r="F2535">
            <v>428.81</v>
          </cell>
        </row>
        <row r="2536">
          <cell r="A2536" t="str">
            <v> 400260</v>
          </cell>
          <cell r="B2536" t="str">
            <v>Caixa de passagem em alumínio fundido à prova de tempo, 100 x 100 mm</v>
          </cell>
          <cell r="C2536" t="str">
            <v>un</v>
          </cell>
          <cell r="D2536">
            <v>10.91</v>
          </cell>
          <cell r="E2536">
            <v>6.78</v>
          </cell>
          <cell r="F2536">
            <v>17.690000000000001</v>
          </cell>
        </row>
        <row r="2537">
          <cell r="A2537" t="str">
            <v> 400261</v>
          </cell>
          <cell r="B2537" t="str">
            <v>Caixa de passagem em alumínio fundido à prova de tempo, 200 x 200 mm</v>
          </cell>
          <cell r="C2537" t="str">
            <v>un</v>
          </cell>
          <cell r="D2537">
            <v>39.83</v>
          </cell>
          <cell r="E2537">
            <v>6.78</v>
          </cell>
          <cell r="F2537">
            <v>46.61</v>
          </cell>
        </row>
        <row r="2538">
          <cell r="A2538" t="str">
            <v> 400262</v>
          </cell>
          <cell r="B2538" t="str">
            <v>Caixa de passagem em alumínio fundido à prova de tempo, 300 x 300 mm</v>
          </cell>
          <cell r="C2538" t="str">
            <v>un</v>
          </cell>
          <cell r="D2538">
            <v>86.57</v>
          </cell>
          <cell r="E2538">
            <v>9.0299999999999994</v>
          </cell>
          <cell r="F2538">
            <v>95.6</v>
          </cell>
        </row>
        <row r="2539">
          <cell r="A2539" t="str">
            <v> 400400</v>
          </cell>
          <cell r="B2539" t="str">
            <v>Tomadas</v>
          </cell>
        </row>
        <row r="2540">
          <cell r="A2540" t="str">
            <v> 400408</v>
          </cell>
          <cell r="B2540" t="str">
            <v>Tomada para telefone 4P - padrão TELEBRÁS, com placa</v>
          </cell>
          <cell r="C2540" t="str">
            <v>cj</v>
          </cell>
          <cell r="D2540">
            <v>8.92</v>
          </cell>
          <cell r="E2540">
            <v>6.78</v>
          </cell>
          <cell r="F2540">
            <v>15.7</v>
          </cell>
        </row>
        <row r="2541">
          <cell r="A2541" t="str">
            <v> 400409</v>
          </cell>
          <cell r="B2541" t="str">
            <v>Tomada RJ 11 para telefone, sem placa</v>
          </cell>
          <cell r="C2541" t="str">
            <v>un</v>
          </cell>
          <cell r="D2541">
            <v>10.59</v>
          </cell>
          <cell r="E2541">
            <v>6.78</v>
          </cell>
          <cell r="F2541">
            <v>17.37</v>
          </cell>
        </row>
        <row r="2542">
          <cell r="A2542" t="str">
            <v> 400411</v>
          </cell>
          <cell r="B2542" t="str">
            <v>Tomada 3P+T de 63 A, blindada industrial de embutir</v>
          </cell>
          <cell r="C2542" t="str">
            <v>cj</v>
          </cell>
          <cell r="D2542">
            <v>113.63</v>
          </cell>
          <cell r="E2542">
            <v>6.78</v>
          </cell>
          <cell r="F2542">
            <v>120.41</v>
          </cell>
        </row>
        <row r="2543">
          <cell r="A2543" t="str">
            <v> 400414</v>
          </cell>
          <cell r="B2543" t="str">
            <v>Tomada 3P+T de 32 A, blindada industrial de sobrepor negativa</v>
          </cell>
          <cell r="C2543" t="str">
            <v>cj</v>
          </cell>
          <cell r="D2543">
            <v>73.72</v>
          </cell>
          <cell r="E2543">
            <v>6.78</v>
          </cell>
          <cell r="F2543">
            <v>80.5</v>
          </cell>
        </row>
        <row r="2544">
          <cell r="A2544" t="str">
            <v> 400423</v>
          </cell>
          <cell r="B2544" t="str">
            <v>Tomada de canaleta/perfilado universal 2P+T, com caixa e tampa</v>
          </cell>
          <cell r="C2544" t="str">
            <v>cj</v>
          </cell>
          <cell r="D2544">
            <v>10.55</v>
          </cell>
          <cell r="E2544">
            <v>6.78</v>
          </cell>
          <cell r="F2544">
            <v>17.329999999999998</v>
          </cell>
        </row>
        <row r="2545">
          <cell r="A2545" t="str">
            <v> 400432</v>
          </cell>
          <cell r="B2545" t="str">
            <v>Plugue e tomada 3P+T de 125 A de sobrepor - 380 / 440 V</v>
          </cell>
          <cell r="C2545" t="str">
            <v>cj</v>
          </cell>
          <cell r="D2545">
            <v>461.78</v>
          </cell>
          <cell r="E2545">
            <v>6.78</v>
          </cell>
          <cell r="F2545">
            <v>468.56</v>
          </cell>
        </row>
        <row r="2546">
          <cell r="A2546" t="str">
            <v> 400433</v>
          </cell>
          <cell r="B2546" t="str">
            <v>Plugue e tomada 2P+T de 32 A de sobrepor - 380 / 440 V</v>
          </cell>
          <cell r="C2546" t="str">
            <v>cj</v>
          </cell>
          <cell r="D2546">
            <v>239.18</v>
          </cell>
          <cell r="E2546">
            <v>6.78</v>
          </cell>
          <cell r="F2546">
            <v>245.96</v>
          </cell>
        </row>
        <row r="2547">
          <cell r="A2547" t="str">
            <v> 400434</v>
          </cell>
          <cell r="B2547" t="str">
            <v>Plugue e tomada 2P+T de 16 A de sobrepor - 380 / 440 V</v>
          </cell>
          <cell r="C2547" t="str">
            <v>cj</v>
          </cell>
          <cell r="D2547">
            <v>138.69999999999999</v>
          </cell>
          <cell r="E2547">
            <v>6.78</v>
          </cell>
          <cell r="F2547">
            <v>145.47999999999999</v>
          </cell>
        </row>
        <row r="2548">
          <cell r="A2548" t="str">
            <v> 400435</v>
          </cell>
          <cell r="B2548" t="str">
            <v>Tomada RJ 45 para rede de dados, com placa</v>
          </cell>
          <cell r="C2548" t="str">
            <v>un</v>
          </cell>
          <cell r="D2548">
            <v>23.58</v>
          </cell>
          <cell r="E2548">
            <v>6.78</v>
          </cell>
          <cell r="F2548">
            <v>30.36</v>
          </cell>
        </row>
        <row r="2549">
          <cell r="A2549" t="str">
            <v> 400439</v>
          </cell>
          <cell r="B2549" t="str">
            <v>Tomada de energia quadrada com rabicho de 10 A - 250 V , para instalação em painel / rodapé / caixa de tomadas</v>
          </cell>
          <cell r="C2549" t="str">
            <v>un</v>
          </cell>
          <cell r="D2549">
            <v>6.13</v>
          </cell>
          <cell r="E2549">
            <v>6.78</v>
          </cell>
          <cell r="F2549">
            <v>12.91</v>
          </cell>
        </row>
        <row r="2550">
          <cell r="A2550" t="str">
            <v> 400445</v>
          </cell>
          <cell r="B2550" t="str">
            <v>Tomada 2P+T de 10 A - 250 V, completa</v>
          </cell>
          <cell r="C2550" t="str">
            <v>cj</v>
          </cell>
          <cell r="D2550">
            <v>6.13</v>
          </cell>
          <cell r="E2550">
            <v>6.78</v>
          </cell>
          <cell r="F2550">
            <v>12.91</v>
          </cell>
        </row>
        <row r="2551">
          <cell r="A2551" t="str">
            <v> 400446</v>
          </cell>
          <cell r="B2551" t="str">
            <v>Tomada 2P+T de 20 A - 250 V, completa</v>
          </cell>
          <cell r="C2551" t="str">
            <v>cj</v>
          </cell>
          <cell r="D2551">
            <v>8</v>
          </cell>
          <cell r="E2551">
            <v>6.78</v>
          </cell>
          <cell r="F2551">
            <v>14.78</v>
          </cell>
        </row>
        <row r="2552">
          <cell r="A2552" t="str">
            <v> 400447</v>
          </cell>
          <cell r="B2552" t="str">
            <v>Conjunto 2 tomadas 2P+T de 10 A, completo</v>
          </cell>
          <cell r="C2552" t="str">
            <v>cj</v>
          </cell>
          <cell r="D2552">
            <v>11.31</v>
          </cell>
          <cell r="E2552">
            <v>6.78</v>
          </cell>
          <cell r="F2552">
            <v>18.09</v>
          </cell>
        </row>
        <row r="2553">
          <cell r="A2553" t="str">
            <v> 400448</v>
          </cell>
          <cell r="B2553" t="str">
            <v>Conjunto 1 interruptor simples e 1 tomada 2P+T de 10 A, completo</v>
          </cell>
          <cell r="C2553" t="str">
            <v>cj</v>
          </cell>
          <cell r="D2553">
            <v>10.07</v>
          </cell>
          <cell r="E2553">
            <v>6.78</v>
          </cell>
          <cell r="F2553">
            <v>16.850000000000001</v>
          </cell>
        </row>
        <row r="2554">
          <cell r="A2554" t="str">
            <v> 400449</v>
          </cell>
          <cell r="B2554" t="str">
            <v>Conjunto 2 interruptores simples e 1 tomada 2P+T de 10 A, completo</v>
          </cell>
          <cell r="C2554" t="str">
            <v>cj</v>
          </cell>
          <cell r="D2554">
            <v>13.48</v>
          </cell>
          <cell r="E2554">
            <v>6.78</v>
          </cell>
          <cell r="F2554">
            <v>20.260000000000002</v>
          </cell>
        </row>
        <row r="2555">
          <cell r="A2555" t="str">
            <v> 400500</v>
          </cell>
          <cell r="B2555" t="str">
            <v>Interruptores e minuterias</v>
          </cell>
        </row>
        <row r="2556">
          <cell r="A2556" t="str">
            <v> 400501</v>
          </cell>
          <cell r="B2556" t="str">
            <v>Minuteria individual 110/220 V, para lâmpadas incandescentes, com pulsador luminoso e placa</v>
          </cell>
          <cell r="C2556" t="str">
            <v>cj</v>
          </cell>
          <cell r="D2556">
            <v>139.74</v>
          </cell>
          <cell r="E2556">
            <v>6.78</v>
          </cell>
          <cell r="F2556">
            <v>146.52000000000001</v>
          </cell>
        </row>
        <row r="2557">
          <cell r="A2557" t="str">
            <v> 400502</v>
          </cell>
          <cell r="B2557" t="str">
            <v>Interruptor com 1 tecla simples e placa</v>
          </cell>
          <cell r="C2557" t="str">
            <v>cj</v>
          </cell>
          <cell r="D2557">
            <v>4.45</v>
          </cell>
          <cell r="E2557">
            <v>7.68</v>
          </cell>
          <cell r="F2557">
            <v>12.13</v>
          </cell>
        </row>
        <row r="2558">
          <cell r="A2558" t="str">
            <v> 400504</v>
          </cell>
          <cell r="B2558" t="str">
            <v>Interruptor com 2 teclas simples e placa</v>
          </cell>
          <cell r="C2558" t="str">
            <v>cj</v>
          </cell>
          <cell r="D2558">
            <v>8.1199999999999992</v>
          </cell>
          <cell r="E2558">
            <v>7.91</v>
          </cell>
          <cell r="F2558">
            <v>16.03</v>
          </cell>
        </row>
        <row r="2559">
          <cell r="A2559" t="str">
            <v> 400506</v>
          </cell>
          <cell r="B2559" t="str">
            <v>Interruptor com 3 teclas simples e placa</v>
          </cell>
          <cell r="C2559" t="str">
            <v>cj</v>
          </cell>
          <cell r="D2559">
            <v>11.65</v>
          </cell>
          <cell r="E2559">
            <v>11.3</v>
          </cell>
          <cell r="F2559">
            <v>22.95</v>
          </cell>
        </row>
        <row r="2560">
          <cell r="A2560" t="str">
            <v> 400508</v>
          </cell>
          <cell r="B2560" t="str">
            <v>Interruptor com 1 tecla paralelo e placa</v>
          </cell>
          <cell r="C2560" t="str">
            <v>cj</v>
          </cell>
          <cell r="D2560">
            <v>5.83</v>
          </cell>
          <cell r="E2560">
            <v>6.1</v>
          </cell>
          <cell r="F2560">
            <v>11.93</v>
          </cell>
        </row>
        <row r="2561">
          <cell r="A2561" t="str">
            <v> 400510</v>
          </cell>
          <cell r="B2561" t="str">
            <v>Interruptor com 2 teclas paralelo e placa</v>
          </cell>
          <cell r="C2561" t="str">
            <v>cj</v>
          </cell>
          <cell r="D2561">
            <v>8.51</v>
          </cell>
          <cell r="E2561">
            <v>10.16</v>
          </cell>
          <cell r="F2561">
            <v>18.670000000000002</v>
          </cell>
        </row>
        <row r="2562">
          <cell r="A2562" t="str">
            <v> 400512</v>
          </cell>
          <cell r="B2562" t="str">
            <v>Interruptor com 2 teclas, 1 simples, 1 paralelo e placa</v>
          </cell>
          <cell r="C2562" t="str">
            <v>cj</v>
          </cell>
          <cell r="D2562">
            <v>7.57</v>
          </cell>
          <cell r="E2562">
            <v>8.59</v>
          </cell>
          <cell r="F2562">
            <v>16.16</v>
          </cell>
        </row>
        <row r="2563">
          <cell r="A2563" t="str">
            <v> 400514</v>
          </cell>
          <cell r="B2563" t="str">
            <v>Interruptor com 3 teclas, 2 simples, 1 paralelo e placa</v>
          </cell>
          <cell r="C2563" t="str">
            <v>cj</v>
          </cell>
          <cell r="D2563">
            <v>10.51</v>
          </cell>
          <cell r="E2563">
            <v>10.16</v>
          </cell>
          <cell r="F2563">
            <v>20.67</v>
          </cell>
        </row>
        <row r="2564">
          <cell r="A2564" t="str">
            <v> 400516</v>
          </cell>
          <cell r="B2564" t="str">
            <v>Interruptor com 3 teclas, 1 simples, 2 paralelo e placa</v>
          </cell>
          <cell r="C2564" t="str">
            <v>cj</v>
          </cell>
          <cell r="D2564">
            <v>14.2</v>
          </cell>
          <cell r="E2564">
            <v>11.3</v>
          </cell>
          <cell r="F2564">
            <v>25.5</v>
          </cell>
        </row>
        <row r="2565">
          <cell r="A2565" t="str">
            <v> 400517</v>
          </cell>
          <cell r="B2565" t="str">
            <v>Interruptor bipolar paralelo, 1 tecla dupla e placa</v>
          </cell>
          <cell r="C2565" t="str">
            <v>cj</v>
          </cell>
          <cell r="D2565">
            <v>17.260000000000002</v>
          </cell>
          <cell r="E2565">
            <v>7.91</v>
          </cell>
          <cell r="F2565">
            <v>25.17</v>
          </cell>
        </row>
        <row r="2566">
          <cell r="A2566" t="str">
            <v> 400518</v>
          </cell>
          <cell r="B2566" t="str">
            <v>Interruptor bipolar simples, 1 tecla dupla e placa</v>
          </cell>
          <cell r="C2566" t="str">
            <v>cj</v>
          </cell>
          <cell r="D2566">
            <v>13.32</v>
          </cell>
          <cell r="E2566">
            <v>7.91</v>
          </cell>
          <cell r="F2566">
            <v>21.23</v>
          </cell>
        </row>
        <row r="2567">
          <cell r="A2567" t="str">
            <v> 400532</v>
          </cell>
          <cell r="B2567" t="str">
            <v>Pulsador 2 A - 250 V, para minuteria com placa</v>
          </cell>
          <cell r="C2567" t="str">
            <v>cj</v>
          </cell>
          <cell r="D2567">
            <v>6.45</v>
          </cell>
          <cell r="E2567">
            <v>5.64</v>
          </cell>
          <cell r="F2567">
            <v>12.09</v>
          </cell>
        </row>
        <row r="2568">
          <cell r="A2568" t="str">
            <v> 400533</v>
          </cell>
          <cell r="B2568" t="str">
            <v>Variador de luminosidade rotativo até 1000 W, 127/220 V, com placa</v>
          </cell>
          <cell r="C2568" t="str">
            <v>cj</v>
          </cell>
          <cell r="D2568">
            <v>39.729999999999997</v>
          </cell>
          <cell r="E2568">
            <v>8.59</v>
          </cell>
          <cell r="F2568">
            <v>48.32</v>
          </cell>
        </row>
        <row r="2569">
          <cell r="A2569" t="str">
            <v> 400534</v>
          </cell>
          <cell r="B2569" t="str">
            <v>Sensor de presença para teto, com fotocélula, para lâmpada qualquer</v>
          </cell>
          <cell r="C2569" t="str">
            <v>un</v>
          </cell>
          <cell r="D2569">
            <v>28.65</v>
          </cell>
          <cell r="E2569">
            <v>6.78</v>
          </cell>
          <cell r="F2569">
            <v>35.43</v>
          </cell>
        </row>
        <row r="2570">
          <cell r="A2570" t="str">
            <v> 400535</v>
          </cell>
          <cell r="B2570" t="str">
            <v>Sensor de presença infravermelho passivo e microondas, alcance de 12 m - sem fio</v>
          </cell>
          <cell r="C2570" t="str">
            <v>un</v>
          </cell>
          <cell r="D2570">
            <v>40.74</v>
          </cell>
          <cell r="E2570">
            <v>11.3</v>
          </cell>
          <cell r="F2570">
            <v>52.04</v>
          </cell>
        </row>
        <row r="2571">
          <cell r="A2571" t="str">
            <v> 400600</v>
          </cell>
          <cell r="B2571" t="str">
            <v>Conduletes</v>
          </cell>
        </row>
        <row r="2572">
          <cell r="A2572" t="str">
            <v> 400602</v>
          </cell>
          <cell r="B2572" t="str">
            <v>Condulete metálico de 1/2´</v>
          </cell>
          <cell r="C2572" t="str">
            <v>cj</v>
          </cell>
          <cell r="D2572">
            <v>10.24</v>
          </cell>
          <cell r="E2572">
            <v>11.3</v>
          </cell>
          <cell r="F2572">
            <v>21.54</v>
          </cell>
        </row>
        <row r="2573">
          <cell r="A2573" t="str">
            <v> 400604</v>
          </cell>
          <cell r="B2573" t="str">
            <v>Condulete metálico de 3/4´</v>
          </cell>
          <cell r="C2573" t="str">
            <v>cj</v>
          </cell>
          <cell r="D2573">
            <v>12.34</v>
          </cell>
          <cell r="E2573">
            <v>11.3</v>
          </cell>
          <cell r="F2573">
            <v>23.64</v>
          </cell>
        </row>
        <row r="2574">
          <cell r="A2574" t="str">
            <v> 400606</v>
          </cell>
          <cell r="B2574" t="str">
            <v>Condulete metálico de 1´</v>
          </cell>
          <cell r="C2574" t="str">
            <v>cj</v>
          </cell>
          <cell r="D2574">
            <v>16.440000000000001</v>
          </cell>
          <cell r="E2574">
            <v>11.3</v>
          </cell>
          <cell r="F2574">
            <v>27.74</v>
          </cell>
        </row>
        <row r="2575">
          <cell r="A2575" t="str">
            <v> 400608</v>
          </cell>
          <cell r="B2575" t="str">
            <v>Condulete metálico de 1 1/4´</v>
          </cell>
          <cell r="C2575" t="str">
            <v>cj</v>
          </cell>
          <cell r="D2575">
            <v>24.65</v>
          </cell>
          <cell r="E2575">
            <v>11.3</v>
          </cell>
          <cell r="F2575">
            <v>35.950000000000003</v>
          </cell>
        </row>
        <row r="2576">
          <cell r="A2576" t="str">
            <v> 400610</v>
          </cell>
          <cell r="B2576" t="str">
            <v>Condulete metálico de 1 1/2´</v>
          </cell>
          <cell r="C2576" t="str">
            <v>cj</v>
          </cell>
          <cell r="D2576">
            <v>33.43</v>
          </cell>
          <cell r="E2576">
            <v>11.3</v>
          </cell>
          <cell r="F2576">
            <v>44.73</v>
          </cell>
        </row>
        <row r="2577">
          <cell r="A2577" t="str">
            <v> 400612</v>
          </cell>
          <cell r="B2577" t="str">
            <v>Condulete metálico de 2´</v>
          </cell>
          <cell r="C2577" t="str">
            <v>cj</v>
          </cell>
          <cell r="D2577">
            <v>51.94</v>
          </cell>
          <cell r="E2577">
            <v>11.3</v>
          </cell>
          <cell r="F2577">
            <v>63.24</v>
          </cell>
        </row>
        <row r="2578">
          <cell r="A2578" t="str">
            <v> 400614</v>
          </cell>
          <cell r="B2578" t="str">
            <v>Condulete metálico de 2 1/2´</v>
          </cell>
          <cell r="C2578" t="str">
            <v>cj</v>
          </cell>
          <cell r="D2578">
            <v>102.31</v>
          </cell>
          <cell r="E2578">
            <v>11.3</v>
          </cell>
          <cell r="F2578">
            <v>113.61</v>
          </cell>
        </row>
        <row r="2579">
          <cell r="A2579" t="str">
            <v> 400616</v>
          </cell>
          <cell r="B2579" t="str">
            <v>Condulete metálico de 3´</v>
          </cell>
          <cell r="C2579" t="str">
            <v>cj</v>
          </cell>
          <cell r="D2579">
            <v>143.88999999999999</v>
          </cell>
          <cell r="E2579">
            <v>11.3</v>
          </cell>
          <cell r="F2579">
            <v>155.19</v>
          </cell>
        </row>
        <row r="2580">
          <cell r="A2580" t="str">
            <v> 400617</v>
          </cell>
          <cell r="B2580" t="str">
            <v>Condulete metálico de 4´</v>
          </cell>
          <cell r="C2580" t="str">
            <v>cj</v>
          </cell>
          <cell r="D2580">
            <v>234.5</v>
          </cell>
          <cell r="E2580">
            <v>11.3</v>
          </cell>
          <cell r="F2580">
            <v>245.8</v>
          </cell>
        </row>
        <row r="2581">
          <cell r="A2581" t="str">
            <v> 400650</v>
          </cell>
          <cell r="B2581" t="str">
            <v>Condulete em PVC de 3/4´ - com tampa</v>
          </cell>
          <cell r="C2581" t="str">
            <v>cj</v>
          </cell>
          <cell r="D2581">
            <v>8.25</v>
          </cell>
          <cell r="E2581">
            <v>11.3</v>
          </cell>
          <cell r="F2581">
            <v>19.55</v>
          </cell>
        </row>
        <row r="2582">
          <cell r="A2582" t="str">
            <v> 400651</v>
          </cell>
          <cell r="B2582" t="str">
            <v>Condulete em PVC de 1´ - com tampa</v>
          </cell>
          <cell r="C2582" t="str">
            <v>cj</v>
          </cell>
          <cell r="D2582">
            <v>11.1</v>
          </cell>
          <cell r="E2582">
            <v>11.3</v>
          </cell>
          <cell r="F2582">
            <v>22.4</v>
          </cell>
        </row>
        <row r="2583">
          <cell r="A2583" t="str">
            <v> 400700</v>
          </cell>
          <cell r="B2583" t="str">
            <v>Caixa de passagem em PVC</v>
          </cell>
        </row>
        <row r="2584">
          <cell r="A2584" t="str">
            <v> 400701</v>
          </cell>
          <cell r="B2584" t="str">
            <v>Caixa em PVC de 4´ x 2´</v>
          </cell>
          <cell r="C2584" t="str">
            <v>un</v>
          </cell>
          <cell r="D2584">
            <v>1.96</v>
          </cell>
          <cell r="E2584">
            <v>5.64</v>
          </cell>
          <cell r="F2584">
            <v>7.6</v>
          </cell>
        </row>
        <row r="2585">
          <cell r="A2585" t="str">
            <v> 400702</v>
          </cell>
          <cell r="B2585" t="str">
            <v>Caixa em PVC de 4´ x 4´</v>
          </cell>
          <cell r="C2585" t="str">
            <v>un</v>
          </cell>
          <cell r="D2585">
            <v>3.52</v>
          </cell>
          <cell r="E2585">
            <v>5.64</v>
          </cell>
          <cell r="F2585">
            <v>9.16</v>
          </cell>
        </row>
        <row r="2586">
          <cell r="A2586" t="str">
            <v> 400704</v>
          </cell>
          <cell r="B2586" t="str">
            <v>Caixa em PVC octogonal de 4´ x 4´</v>
          </cell>
          <cell r="C2586" t="str">
            <v>un</v>
          </cell>
          <cell r="D2586">
            <v>3.94</v>
          </cell>
          <cell r="E2586">
            <v>5.64</v>
          </cell>
          <cell r="F2586">
            <v>9.58</v>
          </cell>
        </row>
        <row r="2587">
          <cell r="A2587" t="str">
            <v> 401000</v>
          </cell>
          <cell r="B2587" t="str">
            <v>Contator</v>
          </cell>
        </row>
        <row r="2588">
          <cell r="A2588" t="str">
            <v> 401002</v>
          </cell>
          <cell r="B2588" t="str">
            <v>Contator de potência 9 A - 2na+2nf</v>
          </cell>
          <cell r="C2588" t="str">
            <v>un</v>
          </cell>
          <cell r="D2588">
            <v>100.35</v>
          </cell>
          <cell r="E2588">
            <v>11.3</v>
          </cell>
          <cell r="F2588">
            <v>111.65</v>
          </cell>
        </row>
        <row r="2589">
          <cell r="A2589" t="str">
            <v> 401003</v>
          </cell>
          <cell r="B2589" t="str">
            <v>Contator de potência 12 A - 1na+1nf</v>
          </cell>
          <cell r="C2589" t="str">
            <v>un</v>
          </cell>
          <cell r="D2589">
            <v>84.65</v>
          </cell>
          <cell r="E2589">
            <v>11.3</v>
          </cell>
          <cell r="F2589">
            <v>95.95</v>
          </cell>
        </row>
        <row r="2590">
          <cell r="A2590" t="str">
            <v> 401004</v>
          </cell>
          <cell r="B2590" t="str">
            <v>Contator de potência 12 A - 2na+2nf</v>
          </cell>
          <cell r="C2590" t="str">
            <v>un</v>
          </cell>
          <cell r="D2590">
            <v>109.51</v>
          </cell>
          <cell r="E2590">
            <v>11.3</v>
          </cell>
          <cell r="F2590">
            <v>120.81</v>
          </cell>
        </row>
        <row r="2591">
          <cell r="A2591" t="str">
            <v> 401005</v>
          </cell>
          <cell r="B2591" t="str">
            <v>Contator de potência 110 A - 2na+2nf</v>
          </cell>
          <cell r="C2591" t="str">
            <v>un</v>
          </cell>
          <cell r="D2591">
            <v>1039.96</v>
          </cell>
          <cell r="E2591">
            <v>11.3</v>
          </cell>
          <cell r="F2591">
            <v>1051.26</v>
          </cell>
        </row>
        <row r="2592">
          <cell r="A2592" t="str">
            <v> 401006</v>
          </cell>
          <cell r="B2592" t="str">
            <v>Contator de potência 16 A - 2na+2nf</v>
          </cell>
          <cell r="C2592" t="str">
            <v>un</v>
          </cell>
          <cell r="D2592">
            <v>98.49</v>
          </cell>
          <cell r="E2592">
            <v>11.3</v>
          </cell>
          <cell r="F2592">
            <v>109.79</v>
          </cell>
        </row>
        <row r="2593">
          <cell r="A2593" t="str">
            <v> 401008</v>
          </cell>
          <cell r="B2593" t="str">
            <v>Contator de potência 22 A/25 A - 2na+2nf</v>
          </cell>
          <cell r="C2593" t="str">
            <v>un</v>
          </cell>
          <cell r="D2593">
            <v>132.02000000000001</v>
          </cell>
          <cell r="E2593">
            <v>11.3</v>
          </cell>
          <cell r="F2593">
            <v>143.32</v>
          </cell>
        </row>
        <row r="2594">
          <cell r="A2594" t="str">
            <v> 401010</v>
          </cell>
          <cell r="B2594" t="str">
            <v>Contator de potência 32 A - 2na+2nf</v>
          </cell>
          <cell r="C2594" t="str">
            <v>un</v>
          </cell>
          <cell r="D2594">
            <v>194.43</v>
          </cell>
          <cell r="E2594">
            <v>11.3</v>
          </cell>
          <cell r="F2594">
            <v>205.73</v>
          </cell>
        </row>
        <row r="2595">
          <cell r="A2595" t="str">
            <v> 401011</v>
          </cell>
          <cell r="B2595" t="str">
            <v>Contator de potência 50 A - 2na+2nf</v>
          </cell>
          <cell r="C2595" t="str">
            <v>un</v>
          </cell>
          <cell r="D2595">
            <v>320.8</v>
          </cell>
          <cell r="E2595">
            <v>11.3</v>
          </cell>
          <cell r="F2595">
            <v>332.1</v>
          </cell>
        </row>
        <row r="2596">
          <cell r="A2596" t="str">
            <v> 401012</v>
          </cell>
          <cell r="B2596" t="str">
            <v>Contator de potência 38/40 A - 2na+2nf</v>
          </cell>
          <cell r="C2596" t="str">
            <v>un</v>
          </cell>
          <cell r="D2596">
            <v>257.42</v>
          </cell>
          <cell r="E2596">
            <v>11.3</v>
          </cell>
          <cell r="F2596">
            <v>268.72000000000003</v>
          </cell>
        </row>
        <row r="2597">
          <cell r="A2597" t="str">
            <v> 401013</v>
          </cell>
          <cell r="B2597" t="str">
            <v>Contator de potência 63 A - 2na+2nf</v>
          </cell>
          <cell r="C2597" t="str">
            <v>un</v>
          </cell>
          <cell r="D2597">
            <v>392.53</v>
          </cell>
          <cell r="E2597">
            <v>11.3</v>
          </cell>
          <cell r="F2597">
            <v>403.83</v>
          </cell>
        </row>
        <row r="2598">
          <cell r="A2598" t="str">
            <v> 401014</v>
          </cell>
          <cell r="B2598" t="str">
            <v>Contator de potência de 150 A - 2na+2nf</v>
          </cell>
          <cell r="C2598" t="str">
            <v>un</v>
          </cell>
          <cell r="D2598">
            <v>1205.5899999999999</v>
          </cell>
          <cell r="E2598">
            <v>11.3</v>
          </cell>
          <cell r="F2598">
            <v>1216.8900000000001</v>
          </cell>
        </row>
        <row r="2599">
          <cell r="A2599" t="str">
            <v> 401015</v>
          </cell>
          <cell r="B2599" t="str">
            <v>Contator de potência de 220 A - 2na + 2nf</v>
          </cell>
          <cell r="C2599" t="str">
            <v>un</v>
          </cell>
          <cell r="D2599">
            <v>2727.67</v>
          </cell>
          <cell r="E2599">
            <v>11.3</v>
          </cell>
          <cell r="F2599">
            <v>2738.97</v>
          </cell>
        </row>
        <row r="2600">
          <cell r="A2600" t="str">
            <v> 401050</v>
          </cell>
          <cell r="B2600" t="str">
            <v>Minicontator auxiliar - 4NA</v>
          </cell>
          <cell r="C2600" t="str">
            <v>un</v>
          </cell>
          <cell r="D2600">
            <v>36.85</v>
          </cell>
          <cell r="E2600">
            <v>11.3</v>
          </cell>
          <cell r="F2600">
            <v>48.15</v>
          </cell>
        </row>
        <row r="2601">
          <cell r="A2601" t="str">
            <v> 401051</v>
          </cell>
          <cell r="B2601" t="str">
            <v>Contator auxiliar - 2NA+2NF</v>
          </cell>
          <cell r="C2601" t="str">
            <v>un</v>
          </cell>
          <cell r="D2601">
            <v>55.99</v>
          </cell>
          <cell r="E2601">
            <v>11.3</v>
          </cell>
          <cell r="F2601">
            <v>67.290000000000006</v>
          </cell>
        </row>
        <row r="2602">
          <cell r="A2602" t="str">
            <v> 401052</v>
          </cell>
          <cell r="B2602" t="str">
            <v>Contator auxiliar - 4na+4nf</v>
          </cell>
          <cell r="C2602" t="str">
            <v>un</v>
          </cell>
          <cell r="D2602">
            <v>96.57</v>
          </cell>
          <cell r="E2602">
            <v>11.3</v>
          </cell>
          <cell r="F2602">
            <v>107.87</v>
          </cell>
        </row>
        <row r="2603">
          <cell r="A2603" t="str">
            <v> 401100</v>
          </cell>
          <cell r="B2603" t="str">
            <v>Relé</v>
          </cell>
        </row>
        <row r="2604">
          <cell r="A2604" t="str">
            <v> 401101</v>
          </cell>
          <cell r="B2604" t="str">
            <v>Relé fotoelétrico 50/60 Hz 110/220 V - 1200 VA, completo</v>
          </cell>
          <cell r="C2604" t="str">
            <v>un</v>
          </cell>
          <cell r="D2604">
            <v>38.520000000000003</v>
          </cell>
          <cell r="E2604">
            <v>10.16</v>
          </cell>
          <cell r="F2604">
            <v>48.68</v>
          </cell>
        </row>
        <row r="2605">
          <cell r="A2605" t="str">
            <v> 401102</v>
          </cell>
          <cell r="B2605" t="str">
            <v>Relé bimetálico de sobrecarga para acoplamento direto, faixas de ajuste de 9,0/12 A</v>
          </cell>
          <cell r="C2605" t="str">
            <v>un</v>
          </cell>
          <cell r="D2605">
            <v>98.36</v>
          </cell>
          <cell r="E2605">
            <v>11.3</v>
          </cell>
          <cell r="F2605">
            <v>109.66</v>
          </cell>
        </row>
        <row r="2606">
          <cell r="A2606" t="str">
            <v> 401103</v>
          </cell>
          <cell r="B2606" t="str">
            <v>Relé bimetálico de sobrecarga para acoplamento direto, faixas de ajuste de 20/32 A até 50/63 A</v>
          </cell>
          <cell r="C2606" t="str">
            <v>un</v>
          </cell>
          <cell r="D2606">
            <v>167.52</v>
          </cell>
          <cell r="E2606">
            <v>11.3</v>
          </cell>
          <cell r="F2606">
            <v>178.82</v>
          </cell>
        </row>
        <row r="2607">
          <cell r="A2607" t="str">
            <v> 401105</v>
          </cell>
          <cell r="B2607" t="str">
            <v>Relé bimetálico de sobrecarga para acoplamento direto, faixas de ajuste de 0,4/0,63 A até 16,0/25,0 A</v>
          </cell>
          <cell r="C2607" t="str">
            <v>un</v>
          </cell>
          <cell r="D2607">
            <v>121</v>
          </cell>
          <cell r="E2607">
            <v>11.3</v>
          </cell>
          <cell r="F2607">
            <v>132.30000000000001</v>
          </cell>
        </row>
        <row r="2608">
          <cell r="A2608" t="str">
            <v> 401106</v>
          </cell>
          <cell r="B2608" t="str">
            <v>Relé de tempo eletrônico de 0,6 até 6 seg. - 220V - 50/60 Hz</v>
          </cell>
          <cell r="C2608" t="str">
            <v>un</v>
          </cell>
          <cell r="D2608">
            <v>54.64</v>
          </cell>
          <cell r="E2608">
            <v>22.58</v>
          </cell>
          <cell r="F2608">
            <v>77.22</v>
          </cell>
        </row>
        <row r="2609">
          <cell r="A2609" t="str">
            <v> 401107</v>
          </cell>
          <cell r="B2609" t="str">
            <v>Relé supervisor trifásico contra falta de fase, inversão de fase e mínima tensão</v>
          </cell>
          <cell r="C2609" t="str">
            <v>un</v>
          </cell>
          <cell r="D2609">
            <v>1039.78</v>
          </cell>
          <cell r="E2609">
            <v>22.58</v>
          </cell>
          <cell r="F2609">
            <v>1062.3599999999999</v>
          </cell>
        </row>
        <row r="2610">
          <cell r="A2610" t="str">
            <v> 401111</v>
          </cell>
          <cell r="B2610" t="str">
            <v>Relé de sobrecorrente eletromecânico até 120A tipo BG, conjunto de 3 unidades</v>
          </cell>
          <cell r="C2610" t="str">
            <v>cj</v>
          </cell>
          <cell r="D2610">
            <v>2024.06</v>
          </cell>
          <cell r="E2610">
            <v>7.45</v>
          </cell>
          <cell r="F2610">
            <v>2031.51</v>
          </cell>
        </row>
        <row r="2611">
          <cell r="A2611" t="str">
            <v> 401112</v>
          </cell>
          <cell r="B2611" t="str">
            <v>Relé de tempo eletrônico de 1,5 a 15 min. - 110V - 50/60Hz</v>
          </cell>
          <cell r="C2611" t="str">
            <v>un</v>
          </cell>
          <cell r="D2611">
            <v>57.35</v>
          </cell>
          <cell r="E2611">
            <v>22.58</v>
          </cell>
          <cell r="F2611">
            <v>79.930000000000007</v>
          </cell>
        </row>
        <row r="2612">
          <cell r="A2612" t="str">
            <v> 401114</v>
          </cell>
          <cell r="B2612" t="str">
            <v>Relé supervisor monofásico detector de mínima tensão</v>
          </cell>
          <cell r="C2612" t="str">
            <v>un</v>
          </cell>
          <cell r="D2612">
            <v>183.02</v>
          </cell>
          <cell r="E2612">
            <v>22.58</v>
          </cell>
          <cell r="F2612">
            <v>205.6</v>
          </cell>
        </row>
        <row r="2613">
          <cell r="A2613" t="str">
            <v> 401119</v>
          </cell>
          <cell r="B2613" t="str">
            <v>Relé de tempo eletrônico cíclico regulável, 110/127V - 43/63 Hz</v>
          </cell>
          <cell r="C2613" t="str">
            <v>un</v>
          </cell>
          <cell r="D2613">
            <v>115.43</v>
          </cell>
          <cell r="E2613">
            <v>22.58</v>
          </cell>
          <cell r="F2613">
            <v>138.01</v>
          </cell>
        </row>
        <row r="2614">
          <cell r="A2614" t="str">
            <v> 401120</v>
          </cell>
          <cell r="B2614" t="str">
            <v>Relé de pulso bipolar 16A/250 V</v>
          </cell>
          <cell r="C2614" t="str">
            <v>un</v>
          </cell>
          <cell r="D2614">
            <v>96.81</v>
          </cell>
          <cell r="E2614">
            <v>13.55</v>
          </cell>
          <cell r="F2614">
            <v>110.36</v>
          </cell>
        </row>
        <row r="2615">
          <cell r="A2615" t="str">
            <v> 401123</v>
          </cell>
          <cell r="B2615" t="str">
            <v>Relé de sobrecarga eletrônico para acoplamento direto, faixa de ajuste de 55 até 250 A</v>
          </cell>
          <cell r="C2615" t="str">
            <v>un</v>
          </cell>
          <cell r="D2615">
            <v>1203.06</v>
          </cell>
          <cell r="E2615">
            <v>11.3</v>
          </cell>
          <cell r="F2615">
            <v>1214.3599999999999</v>
          </cell>
        </row>
        <row r="2616">
          <cell r="A2616" t="str">
            <v> 401124</v>
          </cell>
          <cell r="B2616" t="str">
            <v>Relé de tempo eletrônico de 3 - 30seg 220V 50/60Hz</v>
          </cell>
          <cell r="C2616" t="str">
            <v>un</v>
          </cell>
          <cell r="D2616">
            <v>53.78</v>
          </cell>
          <cell r="E2616">
            <v>22.58</v>
          </cell>
          <cell r="F2616">
            <v>76.36</v>
          </cell>
        </row>
        <row r="2617">
          <cell r="A2617" t="str">
            <v> 401200</v>
          </cell>
          <cell r="B2617" t="str">
            <v>Chave comutadora e seletora</v>
          </cell>
        </row>
        <row r="2618">
          <cell r="A2618" t="str">
            <v> 401202</v>
          </cell>
          <cell r="B2618" t="str">
            <v>Chave comutadora/seletora com 1 pólo e 3 posições para 63 A</v>
          </cell>
          <cell r="C2618" t="str">
            <v>un</v>
          </cell>
          <cell r="D2618">
            <v>245.39</v>
          </cell>
          <cell r="E2618">
            <v>9.0299999999999994</v>
          </cell>
          <cell r="F2618">
            <v>254.42</v>
          </cell>
        </row>
        <row r="2619">
          <cell r="A2619" t="str">
            <v> 401203</v>
          </cell>
          <cell r="B2619" t="str">
            <v>Chave comutadora/seletora com 1 pólo e 3 posições para 25 A</v>
          </cell>
          <cell r="C2619" t="str">
            <v>un</v>
          </cell>
          <cell r="D2619">
            <v>119.37</v>
          </cell>
          <cell r="E2619">
            <v>9.0299999999999994</v>
          </cell>
          <cell r="F2619">
            <v>128.4</v>
          </cell>
        </row>
        <row r="2620">
          <cell r="A2620" t="str">
            <v> 401219</v>
          </cell>
          <cell r="B2620" t="str">
            <v>Chave comutadora/seletora com 2 pólos e 2 posições para 25 A</v>
          </cell>
          <cell r="C2620" t="str">
            <v>un</v>
          </cell>
          <cell r="D2620">
            <v>83.47</v>
          </cell>
          <cell r="E2620">
            <v>9.0299999999999994</v>
          </cell>
          <cell r="F2620">
            <v>92.5</v>
          </cell>
        </row>
        <row r="2621">
          <cell r="A2621" t="str">
            <v> 401220</v>
          </cell>
          <cell r="B2621" t="str">
            <v>Chave comutadora/seletora com 1 pólo e 2 posições para 25 A</v>
          </cell>
          <cell r="C2621" t="str">
            <v>un</v>
          </cell>
          <cell r="D2621">
            <v>64.28</v>
          </cell>
          <cell r="E2621">
            <v>9.0299999999999994</v>
          </cell>
          <cell r="F2621">
            <v>73.31</v>
          </cell>
        </row>
        <row r="2622">
          <cell r="A2622" t="str">
            <v> 401221</v>
          </cell>
          <cell r="B2622" t="str">
            <v>Chave comutadora/seletora com 3 pólos e 3 posições para 25 A</v>
          </cell>
          <cell r="C2622" t="str">
            <v>un</v>
          </cell>
          <cell r="D2622">
            <v>151.80000000000001</v>
          </cell>
          <cell r="E2622">
            <v>9.0299999999999994</v>
          </cell>
          <cell r="F2622">
            <v>160.83000000000001</v>
          </cell>
        </row>
        <row r="2623">
          <cell r="A2623" t="str">
            <v> 401300</v>
          </cell>
          <cell r="B2623" t="str">
            <v>Amperímetro</v>
          </cell>
        </row>
        <row r="2624">
          <cell r="A2624" t="str">
            <v> 401301</v>
          </cell>
          <cell r="B2624" t="str">
            <v>Chave comutadora para amperímetro</v>
          </cell>
          <cell r="C2624" t="str">
            <v>un</v>
          </cell>
          <cell r="D2624">
            <v>66.64</v>
          </cell>
          <cell r="E2624">
            <v>9.0299999999999994</v>
          </cell>
          <cell r="F2624">
            <v>75.67</v>
          </cell>
        </row>
        <row r="2625">
          <cell r="A2625" t="str">
            <v> 401304</v>
          </cell>
          <cell r="B2625" t="str">
            <v>Amperímetro de ferro móvel de 96 x 96 mm, para ligação em transformador de corrente, escala fixa de 0 A/50 A até 0 A/2,0 kA</v>
          </cell>
          <cell r="C2625" t="str">
            <v>un</v>
          </cell>
          <cell r="D2625">
            <v>181.01</v>
          </cell>
          <cell r="E2625">
            <v>5.64</v>
          </cell>
          <cell r="F2625">
            <v>186.65</v>
          </cell>
        </row>
        <row r="2626">
          <cell r="A2626" t="str">
            <v> 401400</v>
          </cell>
          <cell r="B2626" t="str">
            <v>Voltímetro</v>
          </cell>
        </row>
        <row r="2627">
          <cell r="A2627" t="str">
            <v> 401401</v>
          </cell>
          <cell r="B2627" t="str">
            <v>Chave comutadora para voltímetro</v>
          </cell>
          <cell r="C2627" t="str">
            <v>un</v>
          </cell>
          <cell r="D2627">
            <v>55.34</v>
          </cell>
          <cell r="E2627">
            <v>9.0299999999999994</v>
          </cell>
          <cell r="F2627">
            <v>64.37</v>
          </cell>
        </row>
        <row r="2628">
          <cell r="A2628" t="str">
            <v> 401403</v>
          </cell>
          <cell r="B2628" t="str">
            <v>Voltímetro de ferro móvel de 96 x 96 mm, escalas variáveis de 0/150 V, 0/250 V, 0/300 V, 0/500 V e 0/600 V</v>
          </cell>
          <cell r="C2628" t="str">
            <v>un</v>
          </cell>
          <cell r="D2628">
            <v>155.66999999999999</v>
          </cell>
          <cell r="E2628">
            <v>11.3</v>
          </cell>
          <cell r="F2628">
            <v>166.97</v>
          </cell>
        </row>
        <row r="2629">
          <cell r="A2629" t="str">
            <v> 402000</v>
          </cell>
          <cell r="B2629" t="str">
            <v>Reparos, conservações e complementos</v>
          </cell>
        </row>
        <row r="2630">
          <cell r="A2630" t="str">
            <v> 402002</v>
          </cell>
          <cell r="B2630" t="str">
            <v>Plugue com 3P+T de 63 A, 220/240 V, industrial</v>
          </cell>
          <cell r="C2630" t="str">
            <v>un</v>
          </cell>
          <cell r="D2630">
            <v>82.57</v>
          </cell>
          <cell r="E2630">
            <v>4.5199999999999996</v>
          </cell>
          <cell r="F2630">
            <v>87.09</v>
          </cell>
        </row>
        <row r="2631">
          <cell r="A2631" t="str">
            <v> 402005</v>
          </cell>
          <cell r="B2631" t="str">
            <v>Sinalizador com lâmpada</v>
          </cell>
          <cell r="C2631" t="str">
            <v>un</v>
          </cell>
          <cell r="D2631">
            <v>42.7</v>
          </cell>
          <cell r="E2631">
            <v>18.059999999999999</v>
          </cell>
          <cell r="F2631">
            <v>60.76</v>
          </cell>
        </row>
        <row r="2632">
          <cell r="A2632" t="str">
            <v> 402006</v>
          </cell>
          <cell r="B2632" t="str">
            <v>Botão de comando duplo sem sinalizador</v>
          </cell>
          <cell r="C2632" t="str">
            <v>un</v>
          </cell>
          <cell r="D2632">
            <v>28.57</v>
          </cell>
          <cell r="E2632">
            <v>18.059999999999999</v>
          </cell>
          <cell r="F2632">
            <v>46.63</v>
          </cell>
        </row>
        <row r="2633">
          <cell r="A2633" t="str">
            <v> 402007</v>
          </cell>
          <cell r="B2633" t="str">
            <v>Botão de comando duplo com sinalizador</v>
          </cell>
          <cell r="C2633" t="str">
            <v>un</v>
          </cell>
          <cell r="D2633">
            <v>56.67</v>
          </cell>
          <cell r="E2633">
            <v>18.059999999999999</v>
          </cell>
          <cell r="F2633">
            <v>74.73</v>
          </cell>
        </row>
        <row r="2634">
          <cell r="A2634" t="str">
            <v> 402009</v>
          </cell>
          <cell r="B2634" t="str">
            <v>Botoeira com retenção para quadro/painel</v>
          </cell>
          <cell r="C2634" t="str">
            <v>un</v>
          </cell>
          <cell r="D2634">
            <v>40.56</v>
          </cell>
          <cell r="E2634">
            <v>6.78</v>
          </cell>
          <cell r="F2634">
            <v>47.34</v>
          </cell>
        </row>
        <row r="2635">
          <cell r="A2635" t="str">
            <v> 402010</v>
          </cell>
          <cell r="B2635" t="str">
            <v>Botoeira de comando liga-desliga, sem sinalização</v>
          </cell>
          <cell r="C2635" t="str">
            <v>un</v>
          </cell>
          <cell r="D2635">
            <v>100.28</v>
          </cell>
          <cell r="E2635">
            <v>6.78</v>
          </cell>
          <cell r="F2635">
            <v>107.06</v>
          </cell>
        </row>
        <row r="2636">
          <cell r="A2636" t="str">
            <v> 402011</v>
          </cell>
          <cell r="B2636" t="str">
            <v>Alarme sonoro bitonal 220 V para painel de comando</v>
          </cell>
          <cell r="C2636" t="str">
            <v>un</v>
          </cell>
          <cell r="D2636">
            <v>188.46</v>
          </cell>
          <cell r="E2636">
            <v>6.78</v>
          </cell>
          <cell r="F2636">
            <v>195.24</v>
          </cell>
        </row>
        <row r="2637">
          <cell r="A2637" t="str">
            <v> 402012</v>
          </cell>
          <cell r="B2637" t="str">
            <v>Placa de 4´ x 2´</v>
          </cell>
          <cell r="C2637" t="str">
            <v>un</v>
          </cell>
          <cell r="D2637">
            <v>1.66</v>
          </cell>
          <cell r="E2637">
            <v>0.75</v>
          </cell>
          <cell r="F2637">
            <v>2.41</v>
          </cell>
        </row>
        <row r="2638">
          <cell r="A2638" t="str">
            <v> 402014</v>
          </cell>
          <cell r="B2638" t="str">
            <v>Placa de 4´ x 4´</v>
          </cell>
          <cell r="C2638" t="str">
            <v>un</v>
          </cell>
          <cell r="D2638">
            <v>5.84</v>
          </cell>
          <cell r="E2638">
            <v>0.75</v>
          </cell>
          <cell r="F2638">
            <v>6.59</v>
          </cell>
        </row>
        <row r="2639">
          <cell r="A2639" t="str">
            <v> 402020</v>
          </cell>
          <cell r="B2639" t="str">
            <v>Chave de bóia normalmente fechada ou aberta</v>
          </cell>
          <cell r="C2639" t="str">
            <v>un</v>
          </cell>
          <cell r="D2639">
            <v>37.78</v>
          </cell>
          <cell r="E2639">
            <v>9.0299999999999994</v>
          </cell>
          <cell r="F2639">
            <v>46.81</v>
          </cell>
        </row>
        <row r="2640">
          <cell r="A2640" t="str">
            <v> 402022</v>
          </cell>
          <cell r="B2640" t="str">
            <v>Plugue com 3P+T de 32A, 220/240V, industrial</v>
          </cell>
          <cell r="C2640" t="str">
            <v>un</v>
          </cell>
          <cell r="D2640">
            <v>26.74</v>
          </cell>
          <cell r="E2640">
            <v>6.78</v>
          </cell>
          <cell r="F2640">
            <v>33.520000000000003</v>
          </cell>
        </row>
        <row r="2641">
          <cell r="A2641" t="str">
            <v> 402023</v>
          </cell>
          <cell r="B2641" t="str">
            <v>Plugue com 3P+N+T de 63A, 220/240V, industrial</v>
          </cell>
          <cell r="C2641" t="str">
            <v>un</v>
          </cell>
          <cell r="D2641">
            <v>267.43</v>
          </cell>
          <cell r="E2641">
            <v>6.78</v>
          </cell>
          <cell r="F2641">
            <v>274.20999999999998</v>
          </cell>
        </row>
        <row r="2642">
          <cell r="A2642" t="str">
            <v> 402024</v>
          </cell>
          <cell r="B2642" t="str">
            <v>Plugue com 2P+T de 10A, 250V</v>
          </cell>
          <cell r="C2642" t="str">
            <v>un</v>
          </cell>
          <cell r="D2642">
            <v>4.22</v>
          </cell>
          <cell r="E2642">
            <v>4.5199999999999996</v>
          </cell>
          <cell r="F2642">
            <v>8.74</v>
          </cell>
        </row>
        <row r="2643">
          <cell r="A2643" t="str">
            <v> 402025</v>
          </cell>
          <cell r="B2643" t="str">
            <v>Plugue prolongador com 2P+T de 10A, 250V</v>
          </cell>
          <cell r="C2643" t="str">
            <v>un</v>
          </cell>
          <cell r="D2643">
            <v>5.46</v>
          </cell>
          <cell r="E2643">
            <v>4.5199999999999996</v>
          </cell>
          <cell r="F2643">
            <v>9.98</v>
          </cell>
        </row>
        <row r="2644">
          <cell r="A2644" t="str">
            <v> 402030</v>
          </cell>
          <cell r="B2644" t="str">
            <v>Chave de nível tipo bóia pendular (pera), com contato microswitch</v>
          </cell>
          <cell r="C2644" t="str">
            <v>un</v>
          </cell>
          <cell r="D2644">
            <v>255.51</v>
          </cell>
          <cell r="E2644">
            <v>22.58</v>
          </cell>
          <cell r="F2644">
            <v>278.08999999999997</v>
          </cell>
        </row>
        <row r="2645">
          <cell r="A2645" t="str">
            <v> 402031</v>
          </cell>
          <cell r="B2645" t="str">
            <v>Placa/espelho em latão escovado 4´ x 4´, para 02 tomadas elétrica</v>
          </cell>
          <cell r="C2645" t="str">
            <v>un</v>
          </cell>
          <cell r="D2645">
            <v>14.65</v>
          </cell>
          <cell r="E2645">
            <v>10.39</v>
          </cell>
          <cell r="F2645">
            <v>25.04</v>
          </cell>
        </row>
        <row r="2646">
          <cell r="A2646" t="str">
            <v> 402032</v>
          </cell>
          <cell r="B2646" t="str">
            <v>Placa/espelho em latão escovado 4´ x 4´, para 01 tomada elétrica</v>
          </cell>
          <cell r="C2646" t="str">
            <v>un</v>
          </cell>
          <cell r="D2646">
            <v>10.96</v>
          </cell>
          <cell r="E2646">
            <v>10.39</v>
          </cell>
          <cell r="F2646">
            <v>21.35</v>
          </cell>
        </row>
        <row r="2647">
          <cell r="A2647" t="str">
            <v> 402033</v>
          </cell>
          <cell r="B2647" t="str">
            <v>Placa/espelho em latão escovado 4´ x 4´, para tomada de lógica RJ-45</v>
          </cell>
          <cell r="C2647" t="str">
            <v>un</v>
          </cell>
          <cell r="D2647">
            <v>12.83</v>
          </cell>
          <cell r="E2647">
            <v>10.39</v>
          </cell>
          <cell r="F2647">
            <v>23.22</v>
          </cell>
        </row>
        <row r="2648">
          <cell r="A2648" t="str">
            <v> 410000</v>
          </cell>
          <cell r="B2648" t="str">
            <v>Iluminação</v>
          </cell>
        </row>
        <row r="2649">
          <cell r="A2649" t="str">
            <v> 410400</v>
          </cell>
          <cell r="B2649" t="str">
            <v>Acessórios para iluminação</v>
          </cell>
        </row>
        <row r="2650">
          <cell r="A2650" t="str">
            <v> 410402</v>
          </cell>
          <cell r="B2650" t="str">
            <v>Receptáculo de porcelana com parafuso de fixação com rosca E-27</v>
          </cell>
          <cell r="C2650" t="str">
            <v>un</v>
          </cell>
          <cell r="D2650">
            <v>1.67</v>
          </cell>
          <cell r="E2650">
            <v>1.8</v>
          </cell>
          <cell r="F2650">
            <v>3.47</v>
          </cell>
        </row>
        <row r="2651">
          <cell r="A2651" t="str">
            <v> 410404</v>
          </cell>
          <cell r="B2651" t="str">
            <v>Receptáculo de porcelana com parafuso de fixação com rosca E-40</v>
          </cell>
          <cell r="C2651" t="str">
            <v>un</v>
          </cell>
          <cell r="D2651">
            <v>10.34</v>
          </cell>
          <cell r="E2651">
            <v>1.8</v>
          </cell>
          <cell r="F2651">
            <v>12.14</v>
          </cell>
        </row>
        <row r="2652">
          <cell r="A2652" t="str">
            <v> 410405</v>
          </cell>
          <cell r="B2652" t="str">
            <v>Trilho eletrificado de alimentação com 1 circuito, em alumínio com pintura na cor branco, inclusive acessórios</v>
          </cell>
          <cell r="C2652" t="str">
            <v>m</v>
          </cell>
          <cell r="D2652">
            <v>82.23</v>
          </cell>
          <cell r="E2652">
            <v>9.0299999999999994</v>
          </cell>
          <cell r="F2652">
            <v>91.26</v>
          </cell>
        </row>
        <row r="2653">
          <cell r="A2653" t="str">
            <v> 410406</v>
          </cell>
          <cell r="B2653" t="str">
            <v>Soquete convencional para lâmpada fluorescente</v>
          </cell>
          <cell r="C2653" t="str">
            <v>un</v>
          </cell>
          <cell r="D2653">
            <v>1.1200000000000001</v>
          </cell>
          <cell r="E2653">
            <v>1.8</v>
          </cell>
          <cell r="F2653">
            <v>2.92</v>
          </cell>
        </row>
        <row r="2654">
          <cell r="A2654" t="str">
            <v> 410410</v>
          </cell>
          <cell r="B2654" t="str">
            <v>Soquete antivibratório para lâmpada fluorescente com placa de pressão e fixação</v>
          </cell>
          <cell r="C2654" t="str">
            <v>un</v>
          </cell>
          <cell r="D2654">
            <v>1.0900000000000001</v>
          </cell>
          <cell r="E2654">
            <v>1.8</v>
          </cell>
          <cell r="F2654">
            <v>2.89</v>
          </cell>
        </row>
        <row r="2655">
          <cell r="A2655" t="str">
            <v> 410500</v>
          </cell>
          <cell r="B2655" t="str">
            <v>Lâmpada de descarga de alta potência</v>
          </cell>
        </row>
        <row r="2656">
          <cell r="A2656" t="str">
            <v> 410501</v>
          </cell>
          <cell r="B2656" t="str">
            <v>Lâmpada mista, base E27 de 160 W</v>
          </cell>
          <cell r="C2656" t="str">
            <v>un</v>
          </cell>
          <cell r="D2656">
            <v>11.78</v>
          </cell>
          <cell r="E2656">
            <v>1.87</v>
          </cell>
          <cell r="F2656">
            <v>13.65</v>
          </cell>
        </row>
        <row r="2657">
          <cell r="A2657" t="str">
            <v> 410502</v>
          </cell>
          <cell r="B2657" t="str">
            <v>Lâmpada mista, base E27 ou E40 de 250 W</v>
          </cell>
          <cell r="C2657" t="str">
            <v>un</v>
          </cell>
          <cell r="D2657">
            <v>18.809999999999999</v>
          </cell>
          <cell r="E2657">
            <v>1.87</v>
          </cell>
          <cell r="F2657">
            <v>20.68</v>
          </cell>
        </row>
        <row r="2658">
          <cell r="A2658" t="str">
            <v> 410503</v>
          </cell>
          <cell r="B2658" t="str">
            <v>Lâmpada mista, base E40 de 500 W</v>
          </cell>
          <cell r="C2658" t="str">
            <v>un</v>
          </cell>
          <cell r="D2658">
            <v>36.14</v>
          </cell>
          <cell r="E2658">
            <v>1.87</v>
          </cell>
          <cell r="F2658">
            <v>38.01</v>
          </cell>
        </row>
        <row r="2659">
          <cell r="A2659" t="str">
            <v> 410520</v>
          </cell>
          <cell r="B2659" t="str">
            <v>Lâmpada de vapor de sódio elipsoidal, base E27 de 70 W</v>
          </cell>
          <cell r="C2659" t="str">
            <v>un</v>
          </cell>
          <cell r="D2659">
            <v>12.08</v>
          </cell>
          <cell r="E2659">
            <v>1.87</v>
          </cell>
          <cell r="F2659">
            <v>13.95</v>
          </cell>
        </row>
        <row r="2660">
          <cell r="A2660" t="str">
            <v> 410522</v>
          </cell>
          <cell r="B2660" t="str">
            <v>Lâmpada de vapor de sódio elipsoidal ou tubular, base E40 de 150 W</v>
          </cell>
          <cell r="C2660" t="str">
            <v>un</v>
          </cell>
          <cell r="D2660">
            <v>20.96</v>
          </cell>
          <cell r="E2660">
            <v>1.87</v>
          </cell>
          <cell r="F2660">
            <v>22.83</v>
          </cell>
        </row>
        <row r="2661">
          <cell r="A2661" t="str">
            <v> 410524</v>
          </cell>
          <cell r="B2661" t="str">
            <v>Lâmpada de vapor de sódio elipsoidal ou tubular, base E40 de 250 W</v>
          </cell>
          <cell r="C2661" t="str">
            <v>un</v>
          </cell>
          <cell r="D2661">
            <v>24.39</v>
          </cell>
          <cell r="E2661">
            <v>1.87</v>
          </cell>
          <cell r="F2661">
            <v>26.26</v>
          </cell>
        </row>
        <row r="2662">
          <cell r="A2662" t="str">
            <v> 410526</v>
          </cell>
          <cell r="B2662" t="str">
            <v>Lâmpada de vapor de sódio elipsoidal ou tubular, base E40 de 400 W</v>
          </cell>
          <cell r="C2662" t="str">
            <v>un</v>
          </cell>
          <cell r="D2662">
            <v>28.57</v>
          </cell>
          <cell r="E2662">
            <v>1.87</v>
          </cell>
          <cell r="F2662">
            <v>30.44</v>
          </cell>
        </row>
        <row r="2663">
          <cell r="A2663" t="str">
            <v> 410527</v>
          </cell>
          <cell r="B2663" t="str">
            <v>Lâmpada de vapor de sódio tubular, base E40 de 1000 W</v>
          </cell>
          <cell r="C2663" t="str">
            <v>un</v>
          </cell>
          <cell r="D2663">
            <v>254.8</v>
          </cell>
          <cell r="E2663">
            <v>1.87</v>
          </cell>
          <cell r="F2663">
            <v>256.67</v>
          </cell>
        </row>
        <row r="2664">
          <cell r="A2664" t="str">
            <v> 410552</v>
          </cell>
          <cell r="B2664" t="str">
            <v>Lâmpada de vapor metálico elipsoidal, base E40 de 250 W</v>
          </cell>
          <cell r="C2664" t="str">
            <v>un</v>
          </cell>
          <cell r="D2664">
            <v>41.35</v>
          </cell>
          <cell r="E2664">
            <v>1.87</v>
          </cell>
          <cell r="F2664">
            <v>43.22</v>
          </cell>
        </row>
        <row r="2665">
          <cell r="A2665" t="str">
            <v> 410553</v>
          </cell>
          <cell r="B2665" t="str">
            <v>Lâmpada de vapor metálico elipsoidal, base E40 de 400 W</v>
          </cell>
          <cell r="C2665" t="str">
            <v>un</v>
          </cell>
          <cell r="D2665">
            <v>46.44</v>
          </cell>
          <cell r="E2665">
            <v>1.87</v>
          </cell>
          <cell r="F2665">
            <v>48.31</v>
          </cell>
        </row>
        <row r="2666">
          <cell r="A2666" t="str">
            <v> 410563</v>
          </cell>
          <cell r="B2666" t="str">
            <v>Lâmpada de vapor metálico tubular, base E40 de 2000 W</v>
          </cell>
          <cell r="C2666" t="str">
            <v>un</v>
          </cell>
          <cell r="D2666">
            <v>426.06</v>
          </cell>
          <cell r="E2666">
            <v>1.87</v>
          </cell>
          <cell r="F2666">
            <v>427.93</v>
          </cell>
        </row>
        <row r="2667">
          <cell r="A2667" t="str">
            <v> 410571</v>
          </cell>
          <cell r="B2667" t="str">
            <v>Lâmpada de vapor metálico tubular, base G12 de 70 W</v>
          </cell>
          <cell r="C2667" t="str">
            <v>un</v>
          </cell>
          <cell r="D2667">
            <v>63.45</v>
          </cell>
          <cell r="E2667">
            <v>1.87</v>
          </cell>
          <cell r="F2667">
            <v>65.319999999999993</v>
          </cell>
        </row>
        <row r="2668">
          <cell r="A2668" t="str">
            <v> 410572</v>
          </cell>
          <cell r="B2668" t="str">
            <v>Lâmpada de vapor metálico tubular, base G12 de 150 W</v>
          </cell>
          <cell r="C2668" t="str">
            <v>un</v>
          </cell>
          <cell r="D2668">
            <v>83.85</v>
          </cell>
          <cell r="E2668">
            <v>1.87</v>
          </cell>
          <cell r="F2668">
            <v>85.72</v>
          </cell>
        </row>
        <row r="2669">
          <cell r="A2669" t="str">
            <v> 410580</v>
          </cell>
          <cell r="B2669" t="str">
            <v>Lâmpada de vapor metálico tubular, base RX7s bilateral de 70 W</v>
          </cell>
          <cell r="C2669" t="str">
            <v>un</v>
          </cell>
          <cell r="D2669">
            <v>30.99</v>
          </cell>
          <cell r="E2669">
            <v>1.87</v>
          </cell>
          <cell r="F2669">
            <v>32.86</v>
          </cell>
        </row>
        <row r="2670">
          <cell r="A2670" t="str">
            <v> 410581</v>
          </cell>
          <cell r="B2670" t="str">
            <v>Lâmpada de vapor metálico tubular, base RX7s bilateral de 150 W</v>
          </cell>
          <cell r="C2670" t="str">
            <v>un</v>
          </cell>
          <cell r="D2670">
            <v>31.74</v>
          </cell>
          <cell r="E2670">
            <v>1.87</v>
          </cell>
          <cell r="F2670">
            <v>33.61</v>
          </cell>
        </row>
        <row r="2671">
          <cell r="A2671" t="str">
            <v> 410582</v>
          </cell>
          <cell r="B2671" t="str">
            <v>Lâmpada de vapor metálico tubular, base FC2 bilateral de 400 W</v>
          </cell>
          <cell r="C2671" t="str">
            <v>un</v>
          </cell>
          <cell r="D2671">
            <v>46.84</v>
          </cell>
          <cell r="E2671">
            <v>1.87</v>
          </cell>
          <cell r="F2671">
            <v>48.71</v>
          </cell>
        </row>
        <row r="2672">
          <cell r="A2672" t="str">
            <v> 410600</v>
          </cell>
          <cell r="B2672" t="str">
            <v>Lâmpadas incandescentes</v>
          </cell>
        </row>
        <row r="2673">
          <cell r="A2673" t="str">
            <v> 410601</v>
          </cell>
          <cell r="B2673" t="str">
            <v>Lâmpada incandescente, base E27 de 25 a 60 W - 110 ou 220 V</v>
          </cell>
          <cell r="C2673" t="str">
            <v>un</v>
          </cell>
          <cell r="D2673">
            <v>1.47</v>
          </cell>
          <cell r="E2673">
            <v>1.87</v>
          </cell>
          <cell r="F2673">
            <v>3.34</v>
          </cell>
        </row>
        <row r="2674">
          <cell r="A2674" t="str">
            <v> 410602</v>
          </cell>
          <cell r="B2674" t="str">
            <v>Lâmpada incandescente, base E27 de 100 W - 110 ou 220 V</v>
          </cell>
          <cell r="C2674" t="str">
            <v>un</v>
          </cell>
          <cell r="D2674">
            <v>1.89</v>
          </cell>
          <cell r="E2674">
            <v>1.87</v>
          </cell>
          <cell r="F2674">
            <v>3.76</v>
          </cell>
        </row>
        <row r="2675">
          <cell r="A2675" t="str">
            <v> 410603</v>
          </cell>
          <cell r="B2675" t="str">
            <v>Lâmpada incandescente, base E27 de 150 W - 110 ou 220 V</v>
          </cell>
          <cell r="C2675" t="str">
            <v>un</v>
          </cell>
          <cell r="D2675">
            <v>2.4500000000000002</v>
          </cell>
          <cell r="E2675">
            <v>1.87</v>
          </cell>
          <cell r="F2675">
            <v>4.32</v>
          </cell>
        </row>
        <row r="2676">
          <cell r="A2676" t="str">
            <v> 410604</v>
          </cell>
          <cell r="B2676" t="str">
            <v>Lâmpada incandescente, base E27 de 200 W - 110 ou 220 V</v>
          </cell>
          <cell r="C2676" t="str">
            <v>un</v>
          </cell>
          <cell r="D2676">
            <v>2.94</v>
          </cell>
          <cell r="E2676">
            <v>1.87</v>
          </cell>
          <cell r="F2676">
            <v>4.8099999999999996</v>
          </cell>
        </row>
        <row r="2677">
          <cell r="A2677" t="str">
            <v> 410610</v>
          </cell>
          <cell r="B2677" t="str">
            <v>Lâmpada halógena refletora PAR20, base E27 de 50 W - 220 V</v>
          </cell>
          <cell r="C2677" t="str">
            <v>un</v>
          </cell>
          <cell r="D2677">
            <v>11.8</v>
          </cell>
          <cell r="E2677">
            <v>1.87</v>
          </cell>
          <cell r="F2677">
            <v>13.67</v>
          </cell>
        </row>
        <row r="2678">
          <cell r="A2678" t="str">
            <v> 410611</v>
          </cell>
          <cell r="B2678" t="str">
            <v>Lâmpada halógena refletora PAR20, base E27 de 50 W - 110 V</v>
          </cell>
          <cell r="C2678" t="str">
            <v>un</v>
          </cell>
          <cell r="D2678">
            <v>15.14</v>
          </cell>
          <cell r="E2678">
            <v>1.87</v>
          </cell>
          <cell r="F2678">
            <v>17.010000000000002</v>
          </cell>
        </row>
        <row r="2679">
          <cell r="A2679" t="str">
            <v> 410612</v>
          </cell>
          <cell r="B2679" t="str">
            <v>Lâmpada halógena refletora PAR30, base E27 de 75 W - 220 V</v>
          </cell>
          <cell r="C2679" t="str">
            <v>un</v>
          </cell>
          <cell r="D2679">
            <v>18.2</v>
          </cell>
          <cell r="E2679">
            <v>1.87</v>
          </cell>
          <cell r="F2679">
            <v>20.07</v>
          </cell>
        </row>
        <row r="2680">
          <cell r="A2680" t="str">
            <v> 410613</v>
          </cell>
          <cell r="B2680" t="str">
            <v>Lâmpada halógena com refletor dicróico, de 50 W - 12 V</v>
          </cell>
          <cell r="C2680" t="str">
            <v>un</v>
          </cell>
          <cell r="D2680">
            <v>2.2000000000000002</v>
          </cell>
          <cell r="E2680">
            <v>1.87</v>
          </cell>
          <cell r="F2680">
            <v>4.07</v>
          </cell>
        </row>
        <row r="2681">
          <cell r="A2681" t="str">
            <v> 410640</v>
          </cell>
          <cell r="B2681" t="str">
            <v>Lâmpada halógena tubular, base R7s bilateral de 150 W - 110 ou 220 V</v>
          </cell>
          <cell r="C2681" t="str">
            <v>un</v>
          </cell>
          <cell r="D2681">
            <v>3.59</v>
          </cell>
          <cell r="E2681">
            <v>1.87</v>
          </cell>
          <cell r="F2681">
            <v>5.46</v>
          </cell>
        </row>
        <row r="2682">
          <cell r="A2682" t="str">
            <v> 410641</v>
          </cell>
          <cell r="B2682" t="str">
            <v>Lâmpada halógena tubular, base R7s bilateral de 300 W - 110 ou 220 V</v>
          </cell>
          <cell r="C2682" t="str">
            <v>un</v>
          </cell>
          <cell r="D2682">
            <v>3.78</v>
          </cell>
          <cell r="E2682">
            <v>1.87</v>
          </cell>
          <cell r="F2682">
            <v>5.65</v>
          </cell>
        </row>
        <row r="2683">
          <cell r="A2683" t="str">
            <v> 410642</v>
          </cell>
          <cell r="B2683" t="str">
            <v>Lâmpada halógena tubular, base R7s bilateral de 500 W - 110 ou 220 V</v>
          </cell>
          <cell r="C2683" t="str">
            <v>un</v>
          </cell>
          <cell r="D2683">
            <v>3.72</v>
          </cell>
          <cell r="E2683">
            <v>1.87</v>
          </cell>
          <cell r="F2683">
            <v>5.59</v>
          </cell>
        </row>
        <row r="2684">
          <cell r="A2684" t="str">
            <v> 410700</v>
          </cell>
          <cell r="B2684" t="str">
            <v>Lâmpadas fluorescentes</v>
          </cell>
        </row>
        <row r="2685">
          <cell r="A2685" t="str">
            <v> 410702</v>
          </cell>
          <cell r="B2685" t="str">
            <v>Lâmpada fluorescente tubular, base bipino bilateral de 15 W</v>
          </cell>
          <cell r="C2685" t="str">
            <v>un</v>
          </cell>
          <cell r="D2685">
            <v>8.36</v>
          </cell>
          <cell r="E2685">
            <v>1.87</v>
          </cell>
          <cell r="F2685">
            <v>10.23</v>
          </cell>
        </row>
        <row r="2686">
          <cell r="A2686" t="str">
            <v> 410703</v>
          </cell>
          <cell r="B2686" t="str">
            <v>Lâmpada fluorescente tubular, base bipino bilateral de 16 W</v>
          </cell>
          <cell r="C2686" t="str">
            <v>un</v>
          </cell>
          <cell r="D2686">
            <v>3.14</v>
          </cell>
          <cell r="E2686">
            <v>1.87</v>
          </cell>
          <cell r="F2686">
            <v>5.01</v>
          </cell>
        </row>
        <row r="2687">
          <cell r="A2687" t="str">
            <v> 410704</v>
          </cell>
          <cell r="B2687" t="str">
            <v>Lâmpada fluorescente tubular, base bipino bilateral de 14 W</v>
          </cell>
          <cell r="C2687" t="str">
            <v>un</v>
          </cell>
          <cell r="D2687">
            <v>6.28</v>
          </cell>
          <cell r="E2687">
            <v>1.87</v>
          </cell>
          <cell r="F2687">
            <v>8.15</v>
          </cell>
        </row>
        <row r="2688">
          <cell r="A2688" t="str">
            <v> 410705</v>
          </cell>
          <cell r="B2688" t="str">
            <v>Lâmpada fluorescente tubular, base bipino bilateral de 20 W</v>
          </cell>
          <cell r="C2688" t="str">
            <v>un</v>
          </cell>
          <cell r="D2688">
            <v>4.4800000000000004</v>
          </cell>
          <cell r="E2688">
            <v>1.87</v>
          </cell>
          <cell r="F2688">
            <v>6.35</v>
          </cell>
        </row>
        <row r="2689">
          <cell r="A2689" t="str">
            <v> 410706</v>
          </cell>
          <cell r="B2689" t="str">
            <v>Lâmpada fluorescente tubular, base bipino bilateral de 28 W</v>
          </cell>
          <cell r="C2689" t="str">
            <v>un</v>
          </cell>
          <cell r="D2689">
            <v>6.57</v>
          </cell>
          <cell r="E2689">
            <v>1.87</v>
          </cell>
          <cell r="F2689">
            <v>8.44</v>
          </cell>
        </row>
        <row r="2690">
          <cell r="A2690" t="str">
            <v> 410707</v>
          </cell>
          <cell r="B2690" t="str">
            <v>Lâmpada fluorescente tubular, base bipino bilateral de 32 W</v>
          </cell>
          <cell r="C2690" t="str">
            <v>un</v>
          </cell>
          <cell r="D2690">
            <v>3.7</v>
          </cell>
          <cell r="E2690">
            <v>1.87</v>
          </cell>
          <cell r="F2690">
            <v>5.57</v>
          </cell>
        </row>
        <row r="2691">
          <cell r="A2691" t="str">
            <v> 410709</v>
          </cell>
          <cell r="B2691" t="str">
            <v>Lâmpada fluorescente tubular, base bipino bilateral de 40 W</v>
          </cell>
          <cell r="C2691" t="str">
            <v>un</v>
          </cell>
          <cell r="D2691">
            <v>4.0599999999999996</v>
          </cell>
          <cell r="E2691">
            <v>1.87</v>
          </cell>
          <cell r="F2691">
            <v>5.93</v>
          </cell>
        </row>
        <row r="2692">
          <cell r="A2692" t="str">
            <v> 410712</v>
          </cell>
          <cell r="B2692" t="str">
            <v>Lâmpada fluorescente tubular, base bipino bilateral de 54 W</v>
          </cell>
          <cell r="C2692" t="str">
            <v>un</v>
          </cell>
          <cell r="D2692">
            <v>10.87</v>
          </cell>
          <cell r="E2692">
            <v>1.87</v>
          </cell>
          <cell r="F2692">
            <v>12.74</v>
          </cell>
        </row>
        <row r="2693">
          <cell r="A2693" t="str">
            <v> 410720</v>
          </cell>
          <cell r="B2693" t="str">
            <v>Lâmpada fluorescente tubular, base bipino bilateral de 32 W, com camada trifósforo</v>
          </cell>
          <cell r="C2693" t="str">
            <v>un</v>
          </cell>
          <cell r="D2693">
            <v>6.71</v>
          </cell>
          <cell r="E2693">
            <v>1.87</v>
          </cell>
          <cell r="F2693">
            <v>8.58</v>
          </cell>
        </row>
        <row r="2694">
          <cell r="A2694" t="str">
            <v> 410732</v>
          </cell>
          <cell r="B2694" t="str">
            <v>Lâmpada fluorescente tubular ´HO´, base bipino bilateral de 110 W</v>
          </cell>
          <cell r="C2694" t="str">
            <v>un</v>
          </cell>
          <cell r="D2694">
            <v>12.32</v>
          </cell>
          <cell r="E2694">
            <v>1.87</v>
          </cell>
          <cell r="F2694">
            <v>14.19</v>
          </cell>
        </row>
        <row r="2695">
          <cell r="A2695" t="str">
            <v> 410740</v>
          </cell>
          <cell r="B2695" t="str">
            <v>Lâmpada fluorescente compacta eletrônica ´2U´, base E27 de 9 W - 110 ou 220 V</v>
          </cell>
          <cell r="C2695" t="str">
            <v>un</v>
          </cell>
          <cell r="D2695">
            <v>7.36</v>
          </cell>
          <cell r="E2695">
            <v>1.87</v>
          </cell>
          <cell r="F2695">
            <v>9.23</v>
          </cell>
        </row>
        <row r="2696">
          <cell r="A2696" t="str">
            <v> 410741</v>
          </cell>
          <cell r="B2696" t="str">
            <v>Lâmpada fluorescente compacta eletrônica ´2U´, base E27 de 11 W - 110 ou 220 V</v>
          </cell>
          <cell r="C2696" t="str">
            <v>un</v>
          </cell>
          <cell r="D2696">
            <v>7.18</v>
          </cell>
          <cell r="E2696">
            <v>1.87</v>
          </cell>
          <cell r="F2696">
            <v>9.0500000000000007</v>
          </cell>
        </row>
        <row r="2697">
          <cell r="A2697" t="str">
            <v> 410742</v>
          </cell>
          <cell r="B2697" t="str">
            <v>Lâmpada fluorescente compacta eletrônica ´3U´, base E27 de 15 W - 110 ou 220 V</v>
          </cell>
          <cell r="C2697" t="str">
            <v>un</v>
          </cell>
          <cell r="D2697">
            <v>8.11</v>
          </cell>
          <cell r="E2697">
            <v>1.87</v>
          </cell>
          <cell r="F2697">
            <v>9.98</v>
          </cell>
        </row>
        <row r="2698">
          <cell r="A2698" t="str">
            <v> 410743</v>
          </cell>
          <cell r="B2698" t="str">
            <v>Lâmpada fluorescente compacta eletrônica ´3U´, base E27 de 20 W - 110 ou 220 V</v>
          </cell>
          <cell r="C2698" t="str">
            <v>un</v>
          </cell>
          <cell r="D2698">
            <v>8.86</v>
          </cell>
          <cell r="E2698">
            <v>1.87</v>
          </cell>
          <cell r="F2698">
            <v>10.73</v>
          </cell>
        </row>
        <row r="2699">
          <cell r="A2699" t="str">
            <v> 410744</v>
          </cell>
          <cell r="B2699" t="str">
            <v>Lâmpada fluorescente compacta eletrônica ´3U´, base E27 de 23 W - 110 ou 220 V</v>
          </cell>
          <cell r="C2699" t="str">
            <v>un</v>
          </cell>
          <cell r="D2699">
            <v>8.84</v>
          </cell>
          <cell r="E2699">
            <v>1.87</v>
          </cell>
          <cell r="F2699">
            <v>10.71</v>
          </cell>
        </row>
        <row r="2700">
          <cell r="A2700" t="str">
            <v> 410745</v>
          </cell>
          <cell r="B2700" t="str">
            <v>Lâmpada fluorescente compacta eletrônica ´3U´, base E27 de 25 W - 110 ou 220 V</v>
          </cell>
          <cell r="C2700" t="str">
            <v>un</v>
          </cell>
          <cell r="D2700">
            <v>8.8699999999999992</v>
          </cell>
          <cell r="E2700">
            <v>1.87</v>
          </cell>
          <cell r="F2700">
            <v>10.74</v>
          </cell>
        </row>
        <row r="2701">
          <cell r="A2701" t="str">
            <v> 410780</v>
          </cell>
          <cell r="B2701" t="str">
            <v>Lâmpada fluorescente compacta ´1U´, base G-23 de 9 W</v>
          </cell>
          <cell r="C2701" t="str">
            <v>un</v>
          </cell>
          <cell r="D2701">
            <v>7.31</v>
          </cell>
          <cell r="E2701">
            <v>1.87</v>
          </cell>
          <cell r="F2701">
            <v>9.18</v>
          </cell>
        </row>
        <row r="2702">
          <cell r="A2702" t="str">
            <v> 410781</v>
          </cell>
          <cell r="B2702" t="str">
            <v>Lâmpada fluorescente compacta ´2U´, base G-24D-2 de 18 W</v>
          </cell>
          <cell r="C2702" t="str">
            <v>un</v>
          </cell>
          <cell r="D2702">
            <v>6.95</v>
          </cell>
          <cell r="E2702">
            <v>1.87</v>
          </cell>
          <cell r="F2702">
            <v>8.82</v>
          </cell>
        </row>
        <row r="2703">
          <cell r="A2703" t="str">
            <v> 410782</v>
          </cell>
          <cell r="B2703" t="str">
            <v>Lâmpada fluorescente compacta ´2U´, base G-24D-3 de 26 W</v>
          </cell>
          <cell r="C2703" t="str">
            <v>un</v>
          </cell>
          <cell r="D2703">
            <v>6.82</v>
          </cell>
          <cell r="E2703">
            <v>1.87</v>
          </cell>
          <cell r="F2703">
            <v>8.69</v>
          </cell>
        </row>
        <row r="2704">
          <cell r="A2704" t="str">
            <v> 410783</v>
          </cell>
          <cell r="B2704" t="str">
            <v>Lâmpada fluorescente compacta longa ´1U´, base 2G11 de 36 W</v>
          </cell>
          <cell r="C2704" t="str">
            <v>un</v>
          </cell>
          <cell r="D2704">
            <v>16.41</v>
          </cell>
          <cell r="E2704">
            <v>1.87</v>
          </cell>
          <cell r="F2704">
            <v>18.28</v>
          </cell>
        </row>
        <row r="2705">
          <cell r="A2705" t="str">
            <v> 410800</v>
          </cell>
          <cell r="B2705" t="str">
            <v>Reatores e equipamentos para lâmpadas de descarga de alta potência</v>
          </cell>
        </row>
        <row r="2706">
          <cell r="A2706" t="str">
            <v> 410801</v>
          </cell>
          <cell r="B2706" t="str">
            <v>Transformador eletrônico para lâmpada halógena dicróica de 50 W - 220 V</v>
          </cell>
          <cell r="C2706" t="str">
            <v>un</v>
          </cell>
          <cell r="D2706">
            <v>11.65</v>
          </cell>
          <cell r="E2706">
            <v>4.5199999999999996</v>
          </cell>
          <cell r="F2706">
            <v>16.170000000000002</v>
          </cell>
        </row>
        <row r="2707">
          <cell r="A2707" t="str">
            <v> 410807</v>
          </cell>
          <cell r="B2707" t="str">
            <v>Transformador 300 W - 220 V/12 V para até 05 mini refletores de uso submerso</v>
          </cell>
          <cell r="C2707" t="str">
            <v>un</v>
          </cell>
          <cell r="D2707">
            <v>229.67</v>
          </cell>
          <cell r="E2707">
            <v>4.5199999999999996</v>
          </cell>
          <cell r="F2707">
            <v>234.19</v>
          </cell>
        </row>
        <row r="2708">
          <cell r="A2708" t="str">
            <v> 410821</v>
          </cell>
          <cell r="B2708" t="str">
            <v>Reator eletromagnético de alto fator de potência, para lâmpada vapor de sódio 70 W / 220 V</v>
          </cell>
          <cell r="C2708" t="str">
            <v>un</v>
          </cell>
          <cell r="D2708">
            <v>40.729999999999997</v>
          </cell>
          <cell r="E2708">
            <v>4.5199999999999996</v>
          </cell>
          <cell r="F2708">
            <v>45.25</v>
          </cell>
        </row>
        <row r="2709">
          <cell r="A2709" t="str">
            <v> 410823</v>
          </cell>
          <cell r="B2709" t="str">
            <v>Reator eletromagnético de alto fator de potência, para lâmpada vapor de sódio 150 W / 220 V</v>
          </cell>
          <cell r="C2709" t="str">
            <v>un</v>
          </cell>
          <cell r="D2709">
            <v>48.47</v>
          </cell>
          <cell r="E2709">
            <v>4.5199999999999996</v>
          </cell>
          <cell r="F2709">
            <v>52.99</v>
          </cell>
        </row>
        <row r="2710">
          <cell r="A2710" t="str">
            <v> 410825</v>
          </cell>
          <cell r="B2710" t="str">
            <v>Reator eletromagnético de alto fator de potência, para lâmpada vapor de sódio 250 W / 220 V</v>
          </cell>
          <cell r="C2710" t="str">
            <v>un</v>
          </cell>
          <cell r="D2710">
            <v>66.06</v>
          </cell>
          <cell r="E2710">
            <v>4.5199999999999996</v>
          </cell>
          <cell r="F2710">
            <v>70.58</v>
          </cell>
        </row>
        <row r="2711">
          <cell r="A2711" t="str">
            <v> 410827</v>
          </cell>
          <cell r="B2711" t="str">
            <v>Reator eletromagnético de alto fator de potência, para lâmpada vapor de sódio 400 W / 220 V</v>
          </cell>
          <cell r="C2711" t="str">
            <v>un</v>
          </cell>
          <cell r="D2711">
            <v>82.99</v>
          </cell>
          <cell r="E2711">
            <v>4.5199999999999996</v>
          </cell>
          <cell r="F2711">
            <v>87.51</v>
          </cell>
        </row>
        <row r="2712">
          <cell r="A2712" t="str">
            <v> 410828</v>
          </cell>
          <cell r="B2712" t="str">
            <v>Reator eletromagnético de alto fator de potência, para lâmpada vapor de sódio 1000 W / 220 V</v>
          </cell>
          <cell r="C2712" t="str">
            <v>un</v>
          </cell>
          <cell r="D2712">
            <v>159.96</v>
          </cell>
          <cell r="E2712">
            <v>4.5199999999999996</v>
          </cell>
          <cell r="F2712">
            <v>164.48</v>
          </cell>
        </row>
        <row r="2713">
          <cell r="A2713" t="str">
            <v> 410842</v>
          </cell>
          <cell r="B2713" t="str">
            <v>Reator eletromagnético de alto fator de potência, para lâmpada vapor metálico 70 W / 220 V</v>
          </cell>
          <cell r="C2713" t="str">
            <v>un</v>
          </cell>
          <cell r="D2713">
            <v>47.35</v>
          </cell>
          <cell r="E2713">
            <v>4.5199999999999996</v>
          </cell>
          <cell r="F2713">
            <v>51.87</v>
          </cell>
        </row>
        <row r="2714">
          <cell r="A2714" t="str">
            <v> 410844</v>
          </cell>
          <cell r="B2714" t="str">
            <v>Reator eletromagnético de alto fator de potência, para lâmpada vapor metálico 150 W / 220 V</v>
          </cell>
          <cell r="C2714" t="str">
            <v>un</v>
          </cell>
          <cell r="D2714">
            <v>56.28</v>
          </cell>
          <cell r="E2714">
            <v>4.5199999999999996</v>
          </cell>
          <cell r="F2714">
            <v>60.8</v>
          </cell>
        </row>
        <row r="2715">
          <cell r="A2715" t="str">
            <v> 410845</v>
          </cell>
          <cell r="B2715" t="str">
            <v>Reator eletromagnético de alto fator de potência, para lâmpada vapor metálico 250 W / 220 V</v>
          </cell>
          <cell r="C2715" t="str">
            <v>un</v>
          </cell>
          <cell r="D2715">
            <v>59.06</v>
          </cell>
          <cell r="E2715">
            <v>4.5199999999999996</v>
          </cell>
          <cell r="F2715">
            <v>63.58</v>
          </cell>
        </row>
        <row r="2716">
          <cell r="A2716" t="str">
            <v> 410846</v>
          </cell>
          <cell r="B2716" t="str">
            <v>Reator eletromagnético de alto fator de potência, para lâmpada vapor metálico 400 W / 220 V</v>
          </cell>
          <cell r="C2716" t="str">
            <v>un</v>
          </cell>
          <cell r="D2716">
            <v>70.41</v>
          </cell>
          <cell r="E2716">
            <v>4.5199999999999996</v>
          </cell>
          <cell r="F2716">
            <v>74.930000000000007</v>
          </cell>
        </row>
        <row r="2717">
          <cell r="A2717" t="str">
            <v> 410848</v>
          </cell>
          <cell r="B2717" t="str">
            <v>Reator eletromagnético de alto fator de potência, para lâmpada vapor metálico 2000 W / 220 V</v>
          </cell>
          <cell r="C2717" t="str">
            <v>un</v>
          </cell>
          <cell r="D2717">
            <v>404.88</v>
          </cell>
          <cell r="E2717">
            <v>4.5199999999999996</v>
          </cell>
          <cell r="F2717">
            <v>409.4</v>
          </cell>
        </row>
        <row r="2718">
          <cell r="A2718" t="str">
            <v> 410900</v>
          </cell>
          <cell r="B2718" t="str">
            <v>Reatores e equipamentos para lâmpadas fluorescentes</v>
          </cell>
        </row>
        <row r="2719">
          <cell r="A2719" t="str">
            <v> 410901</v>
          </cell>
          <cell r="B2719" t="str">
            <v>Reator eletromagnético de alto fator de potência com partida rápida, para duas lâmpadas fluorescentes tubulares, base bipino bilateral de 14 W - 127 V / 220 V</v>
          </cell>
          <cell r="C2719" t="str">
            <v>un</v>
          </cell>
          <cell r="D2719">
            <v>50.69</v>
          </cell>
          <cell r="E2719">
            <v>4.5199999999999996</v>
          </cell>
          <cell r="F2719">
            <v>55.21</v>
          </cell>
        </row>
        <row r="2720">
          <cell r="A2720" t="str">
            <v> 410903</v>
          </cell>
          <cell r="B2720" t="str">
            <v>Reator eletromagnético de alto fator de potência com partida rápida, para uma lâmpada fluorescente tubular, base bipino bilateral, 32 / 40 W - 127 V / 220 V</v>
          </cell>
          <cell r="C2720" t="str">
            <v>un</v>
          </cell>
          <cell r="D2720">
            <v>22.71</v>
          </cell>
          <cell r="E2720">
            <v>4.5199999999999996</v>
          </cell>
          <cell r="F2720">
            <v>27.23</v>
          </cell>
        </row>
        <row r="2721">
          <cell r="A2721" t="str">
            <v> 410904</v>
          </cell>
          <cell r="B2721" t="str">
            <v>Reator eletromagnético de alto fator de potência com partida rápida, para uma lâmpada fluorescente tubulares de 54 W</v>
          </cell>
          <cell r="C2721" t="str">
            <v>un</v>
          </cell>
          <cell r="D2721">
            <v>31.75</v>
          </cell>
          <cell r="E2721">
            <v>4.5199999999999996</v>
          </cell>
          <cell r="F2721">
            <v>36.270000000000003</v>
          </cell>
        </row>
        <row r="2722">
          <cell r="A2722" t="str">
            <v> 410917</v>
          </cell>
          <cell r="B2722" t="str">
            <v>Reator eletromagnético de alto fator de potência com partida rápida, para duas lâmpadas fluorescentes tubulares ´HO´, base bipino bilateral, 110 W - 220 V</v>
          </cell>
          <cell r="C2722" t="str">
            <v>un</v>
          </cell>
          <cell r="D2722">
            <v>81.09</v>
          </cell>
          <cell r="E2722">
            <v>9.0299999999999994</v>
          </cell>
          <cell r="F2722">
            <v>90.12</v>
          </cell>
        </row>
        <row r="2723">
          <cell r="A2723" t="str">
            <v> 410926</v>
          </cell>
          <cell r="B2723" t="str">
            <v>Reator eletromagnético de baixo fator de potência com partida convencional, para uma lâmpada fluorescente compacta ´2U´, base G24D 3, 26 W - 127 V</v>
          </cell>
          <cell r="C2723" t="str">
            <v>un</v>
          </cell>
          <cell r="D2723">
            <v>20.93</v>
          </cell>
          <cell r="E2723">
            <v>4.5199999999999996</v>
          </cell>
          <cell r="F2723">
            <v>25.45</v>
          </cell>
        </row>
        <row r="2724">
          <cell r="A2724" t="str">
            <v> 410931</v>
          </cell>
          <cell r="B2724" t="str">
            <v>Reator eletromagnético de baixo fator de potência com partida convencional, para uma lâmpada fluorescente compacta ´1U´, base G23, 9 W - 220 V</v>
          </cell>
          <cell r="C2724" t="str">
            <v>un</v>
          </cell>
          <cell r="D2724">
            <v>9.7100000000000009</v>
          </cell>
          <cell r="E2724">
            <v>4.5199999999999996</v>
          </cell>
          <cell r="F2724">
            <v>14.23</v>
          </cell>
        </row>
        <row r="2725">
          <cell r="A2725" t="str">
            <v> 410933</v>
          </cell>
          <cell r="B2725" t="str">
            <v>Reator eletromagnético de baixo fator de potência com partida convencional, para uma lâmpada fluorescente compacta ´2U´, base G24D 2, 18 W - 220 V</v>
          </cell>
          <cell r="C2725" t="str">
            <v>un</v>
          </cell>
          <cell r="D2725">
            <v>10.18</v>
          </cell>
          <cell r="E2725">
            <v>4.5199999999999996</v>
          </cell>
          <cell r="F2725">
            <v>14.7</v>
          </cell>
        </row>
        <row r="2726">
          <cell r="A2726" t="str">
            <v> 410935</v>
          </cell>
          <cell r="B2726" t="str">
            <v>Reator eletromagnético de baixo fator de potência com partida convencional, para uma lâmpada fluorescente compacta ´2U´, base G24D 3, 26 W - 220 V</v>
          </cell>
          <cell r="C2726" t="str">
            <v>un</v>
          </cell>
          <cell r="D2726">
            <v>11.71</v>
          </cell>
          <cell r="E2726">
            <v>4.5199999999999996</v>
          </cell>
          <cell r="F2726">
            <v>16.23</v>
          </cell>
        </row>
        <row r="2727">
          <cell r="A2727" t="str">
            <v> 410954</v>
          </cell>
          <cell r="B2727" t="str">
            <v>Reator eletromagnético de baixo fator de potência com partida convencional, para uma lâmpada fluorescente tubular, base bipino bilateral, 15 W - 220 V</v>
          </cell>
          <cell r="C2727" t="str">
            <v>un</v>
          </cell>
          <cell r="D2727">
            <v>9.83</v>
          </cell>
          <cell r="E2727">
            <v>4.5199999999999996</v>
          </cell>
          <cell r="F2727">
            <v>14.35</v>
          </cell>
        </row>
        <row r="2728">
          <cell r="A2728" t="str">
            <v> 410955</v>
          </cell>
          <cell r="B2728" t="str">
            <v>Reator eletromagnético de baixo fator de potência com partida convencional, para uma lâmpada fluorescente tubular, base bipino bilateral, 20 W - 220 V</v>
          </cell>
          <cell r="C2728" t="str">
            <v>un</v>
          </cell>
          <cell r="D2728">
            <v>11.46</v>
          </cell>
          <cell r="E2728">
            <v>4.5199999999999996</v>
          </cell>
          <cell r="F2728">
            <v>15.98</v>
          </cell>
        </row>
        <row r="2729">
          <cell r="A2729" t="str">
            <v> 410961</v>
          </cell>
          <cell r="B2729" t="str">
            <v>Reator eletrônico de alto fator de potência com partida instantânea, para duas lâmpadas fluorescentes tubulares, base bipino bilateral, 28 W - 220 V</v>
          </cell>
          <cell r="C2729" t="str">
            <v>un</v>
          </cell>
          <cell r="D2729">
            <v>37.119999999999997</v>
          </cell>
          <cell r="E2729">
            <v>4.5199999999999996</v>
          </cell>
          <cell r="F2729">
            <v>41.64</v>
          </cell>
        </row>
        <row r="2730">
          <cell r="A2730" t="str">
            <v> 410963</v>
          </cell>
          <cell r="B2730" t="str">
            <v>Reator eletrônico de alto fator de potência com partida instantânea, para uma lâmpada fluorescente tubular, base bipino bilateral, 32 W - 127 V / 220 V</v>
          </cell>
          <cell r="C2730" t="str">
            <v>un</v>
          </cell>
          <cell r="D2730">
            <v>13.89</v>
          </cell>
          <cell r="E2730">
            <v>4.5199999999999996</v>
          </cell>
          <cell r="F2730">
            <v>18.41</v>
          </cell>
        </row>
        <row r="2731">
          <cell r="A2731" t="str">
            <v> 410965</v>
          </cell>
          <cell r="B2731" t="str">
            <v>Reator eletrônico de alto fator de potência com partida instantânea, para uma lâmpada fluorescente tubular ´HO´, base bipino bilateral, 110 W - 220 V</v>
          </cell>
          <cell r="C2731" t="str">
            <v>un</v>
          </cell>
          <cell r="D2731">
            <v>35.520000000000003</v>
          </cell>
          <cell r="E2731">
            <v>4.5199999999999996</v>
          </cell>
          <cell r="F2731">
            <v>40.04</v>
          </cell>
        </row>
        <row r="2732">
          <cell r="A2732" t="str">
            <v> 410972</v>
          </cell>
          <cell r="B2732" t="str">
            <v>Reator eletrônico de alto fator de potência com partida instantânea, para duas lâmpadas fluorescentes tubulares, base bipino bilateral, 16 W - 127 V / 220 V</v>
          </cell>
          <cell r="C2732" t="str">
            <v>un</v>
          </cell>
          <cell r="D2732">
            <v>15.99</v>
          </cell>
          <cell r="E2732">
            <v>9.0299999999999994</v>
          </cell>
          <cell r="F2732">
            <v>25.02</v>
          </cell>
        </row>
        <row r="2733">
          <cell r="A2733" t="str">
            <v> 410975</v>
          </cell>
          <cell r="B2733" t="str">
            <v>Reator eletrônico de alto fator de potência com partida instantânea, para duas lâmpadas fluorescentes tubulares, base bipino bilateral, 32 W - 127 V / 220 V</v>
          </cell>
          <cell r="C2733" t="str">
            <v>un</v>
          </cell>
          <cell r="D2733">
            <v>15.65</v>
          </cell>
          <cell r="E2733">
            <v>9.0299999999999994</v>
          </cell>
          <cell r="F2733">
            <v>24.68</v>
          </cell>
        </row>
        <row r="2734">
          <cell r="A2734" t="str">
            <v> 410983</v>
          </cell>
          <cell r="B2734" t="str">
            <v>Reator eletrônico de alto fator de potência com partida instantânea, para duas lâmpadas fluorescentes tubulares ´HO´, base bipino bilateral, 110 W - 220 V</v>
          </cell>
          <cell r="C2734" t="str">
            <v>un</v>
          </cell>
          <cell r="D2734">
            <v>51.93</v>
          </cell>
          <cell r="E2734">
            <v>9.0299999999999994</v>
          </cell>
          <cell r="F2734">
            <v>60.96</v>
          </cell>
        </row>
        <row r="2735">
          <cell r="A2735" t="str">
            <v> 410995</v>
          </cell>
          <cell r="B2735" t="str">
            <v>Reator eletrônico de alto fator de potência com partida instantânea, para duas lâmpadas fluorescentes compactas longas ´1U´, base 2G11, 36 W - 220 V</v>
          </cell>
          <cell r="C2735" t="str">
            <v>un</v>
          </cell>
          <cell r="D2735">
            <v>24.09</v>
          </cell>
          <cell r="E2735">
            <v>9.0299999999999994</v>
          </cell>
          <cell r="F2735">
            <v>33.119999999999997</v>
          </cell>
        </row>
        <row r="2736">
          <cell r="A2736" t="str">
            <v> 411000</v>
          </cell>
          <cell r="B2736" t="str">
            <v>Postes e acessórios</v>
          </cell>
        </row>
        <row r="2737">
          <cell r="A2737" t="str">
            <v> 411006</v>
          </cell>
          <cell r="B2737" t="str">
            <v>Braço em tubo de ferro galvanizado de 1´ x 1,00 m para fixação de uma luminária</v>
          </cell>
          <cell r="C2737" t="str">
            <v>un</v>
          </cell>
          <cell r="D2737">
            <v>26.69</v>
          </cell>
          <cell r="E2737">
            <v>31.91</v>
          </cell>
          <cell r="F2737">
            <v>58.6</v>
          </cell>
        </row>
        <row r="2738">
          <cell r="A2738" t="str">
            <v> 411007</v>
          </cell>
          <cell r="B2738" t="str">
            <v>Cruzeta reforçada em ferro galvanizado para fixação de quatro luminárias</v>
          </cell>
          <cell r="C2738" t="str">
            <v>un</v>
          </cell>
          <cell r="D2738">
            <v>254.14</v>
          </cell>
          <cell r="E2738">
            <v>31.91</v>
          </cell>
          <cell r="F2738">
            <v>286.05</v>
          </cell>
        </row>
        <row r="2739">
          <cell r="A2739" t="str">
            <v> 411008</v>
          </cell>
          <cell r="B2739" t="str">
            <v>Cruzeta reforçada em ferro galvanizado para fixação de duas luminárias</v>
          </cell>
          <cell r="C2739" t="str">
            <v>un</v>
          </cell>
          <cell r="D2739">
            <v>162.72</v>
          </cell>
          <cell r="E2739">
            <v>31.91</v>
          </cell>
          <cell r="F2739">
            <v>194.63</v>
          </cell>
        </row>
        <row r="2740">
          <cell r="A2740" t="str">
            <v> 411024</v>
          </cell>
          <cell r="B2740" t="str">
            <v>Poste telecônico curvo em aço SAE 1010/1020 galvanizado a fogo, altura de 7,0 m</v>
          </cell>
          <cell r="C2740" t="str">
            <v>un</v>
          </cell>
          <cell r="D2740">
            <v>855.82</v>
          </cell>
          <cell r="E2740">
            <v>144.03</v>
          </cell>
          <cell r="F2740">
            <v>999.85</v>
          </cell>
        </row>
        <row r="2741">
          <cell r="A2741" t="str">
            <v> 411025</v>
          </cell>
          <cell r="B2741" t="str">
            <v>Poste telecônico curvo duplo em aço SAE 1010/1020 galvanizado a fogo, altura de 9,00 m</v>
          </cell>
          <cell r="C2741" t="str">
            <v>un</v>
          </cell>
          <cell r="D2741">
            <v>1203.6199999999999</v>
          </cell>
          <cell r="E2741">
            <v>144.03</v>
          </cell>
          <cell r="F2741">
            <v>1347.65</v>
          </cell>
        </row>
        <row r="2742">
          <cell r="A2742" t="str">
            <v> 411026</v>
          </cell>
          <cell r="B2742" t="str">
            <v>Poste telecônico curvo em aço SAE 1010/1020 galvanizado a fogo, altura de 8,00 m</v>
          </cell>
          <cell r="C2742" t="str">
            <v>un</v>
          </cell>
          <cell r="D2742">
            <v>934.14</v>
          </cell>
          <cell r="E2742">
            <v>144.03</v>
          </cell>
          <cell r="F2742">
            <v>1078.17</v>
          </cell>
        </row>
        <row r="2743">
          <cell r="A2743" t="str">
            <v> 411028</v>
          </cell>
          <cell r="B2743" t="str">
            <v>Poste telecônico curvo em aço SAE 1010/1020 galvanizado a fogo, altura de 10,00 m</v>
          </cell>
          <cell r="C2743" t="str">
            <v>un</v>
          </cell>
          <cell r="D2743">
            <v>1147.79</v>
          </cell>
          <cell r="E2743">
            <v>144.03</v>
          </cell>
          <cell r="F2743">
            <v>1291.82</v>
          </cell>
        </row>
        <row r="2744">
          <cell r="A2744" t="str">
            <v> 411032</v>
          </cell>
          <cell r="B2744" t="str">
            <v>Poste telecônico reto em aço SAE 1010/1020 galvanizado a fogo, altura de 15,00 m</v>
          </cell>
          <cell r="C2744" t="str">
            <v>un</v>
          </cell>
          <cell r="D2744">
            <v>2132.42</v>
          </cell>
          <cell r="E2744">
            <v>53.06</v>
          </cell>
          <cell r="F2744">
            <v>2185.48</v>
          </cell>
        </row>
        <row r="2745">
          <cell r="A2745" t="str">
            <v> 411033</v>
          </cell>
          <cell r="B2745" t="str">
            <v>Poste telecônico reto em aço SAE 1010/1020 galvanizado a fogo, altura de 10,00 m</v>
          </cell>
          <cell r="C2745" t="str">
            <v>un</v>
          </cell>
          <cell r="D2745">
            <v>1167.44</v>
          </cell>
          <cell r="E2745">
            <v>53.06</v>
          </cell>
          <cell r="F2745">
            <v>1220.5</v>
          </cell>
        </row>
        <row r="2746">
          <cell r="A2746" t="str">
            <v> 411034</v>
          </cell>
          <cell r="B2746" t="str">
            <v>Poste telecônico reto em aço SAE 1010/1020 galvanizado a fogo, altura de 8,00 m</v>
          </cell>
          <cell r="C2746" t="str">
            <v>un</v>
          </cell>
          <cell r="D2746">
            <v>907.88</v>
          </cell>
          <cell r="E2746">
            <v>53.06</v>
          </cell>
          <cell r="F2746">
            <v>960.94</v>
          </cell>
        </row>
        <row r="2747">
          <cell r="A2747" t="str">
            <v> 411039</v>
          </cell>
          <cell r="B2747" t="str">
            <v>Poste telecônico reto em aço SAE 1010/1020 galvanizado a fogo, altura de 9,00 m</v>
          </cell>
          <cell r="C2747" t="str">
            <v>un</v>
          </cell>
          <cell r="D2747">
            <v>1036.5</v>
          </cell>
          <cell r="E2747">
            <v>53.06</v>
          </cell>
          <cell r="F2747">
            <v>1089.56</v>
          </cell>
        </row>
        <row r="2748">
          <cell r="A2748" t="str">
            <v> 411040</v>
          </cell>
          <cell r="B2748" t="str">
            <v>Poste telecônico em aço SAE 1010/1020 galvanizado a fogo, com espera para uma luminária, altura de 3,00 m</v>
          </cell>
          <cell r="C2748" t="str">
            <v>un</v>
          </cell>
          <cell r="D2748">
            <v>296.02</v>
          </cell>
          <cell r="E2748">
            <v>34.26</v>
          </cell>
          <cell r="F2748">
            <v>330.28</v>
          </cell>
        </row>
        <row r="2749">
          <cell r="A2749" t="str">
            <v> 411041</v>
          </cell>
          <cell r="B2749" t="str">
            <v>Poste telecônico em aço SAE 1010/1020 galvanizado a fogo, com espera para duas luminárias, altura de 3,00 m</v>
          </cell>
          <cell r="C2749" t="str">
            <v>un</v>
          </cell>
          <cell r="D2749">
            <v>341.67</v>
          </cell>
          <cell r="E2749">
            <v>34.26</v>
          </cell>
          <cell r="F2749">
            <v>375.93</v>
          </cell>
        </row>
        <row r="2750">
          <cell r="A2750" t="str">
            <v> 411042</v>
          </cell>
          <cell r="B2750" t="str">
            <v>Poste telecônico reto em aço SAE 1010/1020 galvanizado a fogo, altura de 12,00 m</v>
          </cell>
          <cell r="C2750" t="str">
            <v>un</v>
          </cell>
          <cell r="D2750">
            <v>1516.2</v>
          </cell>
          <cell r="E2750">
            <v>53.06</v>
          </cell>
          <cell r="F2750">
            <v>1569.26</v>
          </cell>
        </row>
        <row r="2751">
          <cell r="A2751" t="str">
            <v> 411043</v>
          </cell>
          <cell r="B2751" t="str">
            <v>Poste telecônico reto em aço SAE 1010/1020 galvanizado a fogo, altura de 6,00 m</v>
          </cell>
          <cell r="C2751" t="str">
            <v>un</v>
          </cell>
          <cell r="D2751">
            <v>637.36</v>
          </cell>
          <cell r="E2751">
            <v>53.06</v>
          </cell>
          <cell r="F2751">
            <v>690.42</v>
          </cell>
        </row>
        <row r="2752">
          <cell r="A2752" t="str">
            <v> 411044</v>
          </cell>
          <cell r="B2752" t="str">
            <v>Poste tubular reto em aço SAE 1010/1020, seção quadrada, altura de 7,50 m</v>
          </cell>
          <cell r="C2752" t="str">
            <v>un</v>
          </cell>
          <cell r="D2752">
            <v>303.7</v>
          </cell>
          <cell r="E2752">
            <v>34.26</v>
          </cell>
          <cell r="F2752">
            <v>337.96</v>
          </cell>
        </row>
        <row r="2753">
          <cell r="A2753" t="str">
            <v> 411047</v>
          </cell>
          <cell r="B2753" t="str">
            <v>Poste telecônico curvo duplo para duas luminárias, em aço SAE 1010/1020 galvanizado a fogo, altura de 10,00 metros</v>
          </cell>
          <cell r="C2753" t="str">
            <v>un</v>
          </cell>
          <cell r="D2753">
            <v>1382.39</v>
          </cell>
          <cell r="E2753">
            <v>144.03</v>
          </cell>
          <cell r="F2753">
            <v>1526.42</v>
          </cell>
        </row>
        <row r="2754">
          <cell r="A2754" t="str">
            <v> 411100</v>
          </cell>
          <cell r="B2754" t="str">
            <v>Aparelho de iluminação pública e decorativa</v>
          </cell>
        </row>
        <row r="2755">
          <cell r="A2755" t="str">
            <v> 411101</v>
          </cell>
          <cell r="B2755" t="str">
            <v>Luminária esferica fechada para iluminação decorativa externa</v>
          </cell>
          <cell r="C2755" t="str">
            <v>un</v>
          </cell>
          <cell r="D2755">
            <v>180.42</v>
          </cell>
          <cell r="E2755">
            <v>6.78</v>
          </cell>
          <cell r="F2755">
            <v>187.2</v>
          </cell>
        </row>
        <row r="2756">
          <cell r="A2756" t="str">
            <v> 411102</v>
          </cell>
          <cell r="B2756" t="str">
            <v>Luminária fechada para iluminação pública, sem alojamento para reator</v>
          </cell>
          <cell r="C2756" t="str">
            <v>un</v>
          </cell>
          <cell r="D2756">
            <v>163.36000000000001</v>
          </cell>
          <cell r="E2756">
            <v>15.96</v>
          </cell>
          <cell r="F2756">
            <v>179.32</v>
          </cell>
        </row>
        <row r="2757">
          <cell r="A2757" t="str">
            <v> 411106</v>
          </cell>
          <cell r="B2757" t="str">
            <v>Luminária fechada para iluminação pública tipo pétala pequena</v>
          </cell>
          <cell r="C2757" t="str">
            <v>un</v>
          </cell>
          <cell r="D2757">
            <v>375.84</v>
          </cell>
          <cell r="E2757">
            <v>15.96</v>
          </cell>
          <cell r="F2757">
            <v>391.8</v>
          </cell>
        </row>
        <row r="2758">
          <cell r="A2758" t="str">
            <v> 411109</v>
          </cell>
          <cell r="B2758" t="str">
            <v>Luminária com corpo em tubo de alumínio tipo balizador para uso externo</v>
          </cell>
          <cell r="C2758" t="str">
            <v>un</v>
          </cell>
          <cell r="D2758">
            <v>82.87</v>
          </cell>
          <cell r="E2758">
            <v>6.78</v>
          </cell>
          <cell r="F2758">
            <v>89.65</v>
          </cell>
        </row>
        <row r="2759">
          <cell r="A2759" t="str">
            <v> 411110</v>
          </cell>
          <cell r="B2759" t="str">
            <v>Luminária retangular fechada para iluminação externa em poste, tipo pétala grande</v>
          </cell>
          <cell r="C2759" t="str">
            <v>un</v>
          </cell>
          <cell r="D2759">
            <v>224.49</v>
          </cell>
          <cell r="E2759">
            <v>15.96</v>
          </cell>
          <cell r="F2759">
            <v>240.45</v>
          </cell>
        </row>
        <row r="2760">
          <cell r="A2760" t="str">
            <v> 411111</v>
          </cell>
          <cell r="B2760" t="str">
            <v>Luminária retangular fechada para iluminação externa em poste, tipo pétala pequena</v>
          </cell>
          <cell r="C2760" t="str">
            <v>un</v>
          </cell>
          <cell r="D2760">
            <v>192.26</v>
          </cell>
          <cell r="E2760">
            <v>15.96</v>
          </cell>
          <cell r="F2760">
            <v>208.22</v>
          </cell>
        </row>
        <row r="2761">
          <cell r="A2761" t="str">
            <v> 411112</v>
          </cell>
          <cell r="B2761" t="str">
            <v>Luminária arandela retangular fechada para iluminação externa, tipo pétala pequena</v>
          </cell>
          <cell r="C2761" t="str">
            <v>un</v>
          </cell>
          <cell r="D2761">
            <v>135.69999999999999</v>
          </cell>
          <cell r="E2761">
            <v>15.96</v>
          </cell>
          <cell r="F2761">
            <v>151.66</v>
          </cell>
        </row>
        <row r="2762">
          <cell r="A2762" t="str">
            <v> 411116</v>
          </cell>
          <cell r="B2762" t="str">
            <v>Luminária pública fechada tipo pétala, com alojamento para reator, com abertura na parte superior</v>
          </cell>
          <cell r="C2762" t="str">
            <v>un</v>
          </cell>
          <cell r="D2762">
            <v>283.31</v>
          </cell>
          <cell r="E2762">
            <v>15.96</v>
          </cell>
          <cell r="F2762">
            <v>299.27</v>
          </cell>
        </row>
        <row r="2763">
          <cell r="A2763" t="str">
            <v> 411144</v>
          </cell>
          <cell r="B2763" t="str">
            <v>Suporte tubular de fixação em poste para 1 luminária tipo pétala</v>
          </cell>
          <cell r="C2763" t="str">
            <v>un</v>
          </cell>
          <cell r="D2763">
            <v>38.39</v>
          </cell>
          <cell r="E2763">
            <v>6.78</v>
          </cell>
          <cell r="F2763">
            <v>45.17</v>
          </cell>
        </row>
        <row r="2764">
          <cell r="A2764" t="str">
            <v> 411145</v>
          </cell>
          <cell r="B2764" t="str">
            <v>Suporte tubular de fixação em poste para 2 luminárias tipo pétala</v>
          </cell>
          <cell r="C2764" t="str">
            <v>un</v>
          </cell>
          <cell r="D2764">
            <v>52.77</v>
          </cell>
          <cell r="E2764">
            <v>6.78</v>
          </cell>
          <cell r="F2764">
            <v>59.55</v>
          </cell>
        </row>
        <row r="2765">
          <cell r="A2765" t="str">
            <v> 411146</v>
          </cell>
          <cell r="B2765" t="str">
            <v>Suporte tubular de fixação em poste para 3 luminárias tipo pétala</v>
          </cell>
          <cell r="C2765" t="str">
            <v>un</v>
          </cell>
          <cell r="D2765">
            <v>66.98</v>
          </cell>
          <cell r="E2765">
            <v>6.78</v>
          </cell>
          <cell r="F2765">
            <v>73.760000000000005</v>
          </cell>
        </row>
        <row r="2766">
          <cell r="A2766" t="str">
            <v> 411147</v>
          </cell>
          <cell r="B2766" t="str">
            <v>Suporte tubular de fixação em poste para 4 luminárias tipo pétala</v>
          </cell>
          <cell r="C2766" t="str">
            <v>un</v>
          </cell>
          <cell r="D2766">
            <v>86.27</v>
          </cell>
          <cell r="E2766">
            <v>6.78</v>
          </cell>
          <cell r="F2766">
            <v>93.05</v>
          </cell>
        </row>
        <row r="2767">
          <cell r="A2767" t="str">
            <v> 411200</v>
          </cell>
          <cell r="B2767" t="str">
            <v>Aparelho de iluminação de longo alcance e específica</v>
          </cell>
        </row>
        <row r="2768">
          <cell r="A2768" t="str">
            <v> 411205</v>
          </cell>
          <cell r="B2768" t="str">
            <v>Projetor retangular fechado, com alojamento para reator, para lâmpadas vapor de sódio até 400 W</v>
          </cell>
          <cell r="C2768" t="str">
            <v>un</v>
          </cell>
          <cell r="D2768">
            <v>509.34</v>
          </cell>
          <cell r="E2768">
            <v>11.3</v>
          </cell>
          <cell r="F2768">
            <v>520.64</v>
          </cell>
        </row>
        <row r="2769">
          <cell r="A2769" t="str">
            <v> 411206</v>
          </cell>
          <cell r="B2769" t="str">
            <v>Projetor retangular fechado, para lâmpadas vapor de sódio 1000 W e vapor metálico 2000 W</v>
          </cell>
          <cell r="C2769" t="str">
            <v>un</v>
          </cell>
          <cell r="D2769">
            <v>621.11</v>
          </cell>
          <cell r="E2769">
            <v>11.3</v>
          </cell>
          <cell r="F2769">
            <v>632.41</v>
          </cell>
        </row>
        <row r="2770">
          <cell r="A2770" t="str">
            <v> 411207</v>
          </cell>
          <cell r="B2770" t="str">
            <v>Projetor retangular fechado, para lâmpadas vapor metálico 70/150W e halógena 300/500W</v>
          </cell>
          <cell r="C2770" t="str">
            <v>un</v>
          </cell>
          <cell r="D2770">
            <v>248.51</v>
          </cell>
          <cell r="E2770">
            <v>11.3</v>
          </cell>
          <cell r="F2770">
            <v>259.81</v>
          </cell>
        </row>
        <row r="2771">
          <cell r="A2771" t="str">
            <v> 411208</v>
          </cell>
          <cell r="B2771" t="str">
            <v>Projetor retangular fechado, para lâmpadas vapor metálico e sódio 250/400W</v>
          </cell>
          <cell r="C2771" t="str">
            <v>un</v>
          </cell>
          <cell r="D2771">
            <v>214.24</v>
          </cell>
          <cell r="E2771">
            <v>11.3</v>
          </cell>
          <cell r="F2771">
            <v>225.54</v>
          </cell>
        </row>
        <row r="2772">
          <cell r="A2772" t="str">
            <v> 411209</v>
          </cell>
          <cell r="B2772" t="str">
            <v>Projetor cônico fechado, para lâmpadas vapor metálico e sódio 250/400W, mista 250/500W</v>
          </cell>
          <cell r="C2772" t="str">
            <v>un</v>
          </cell>
          <cell r="D2772">
            <v>258.48</v>
          </cell>
          <cell r="E2772">
            <v>11.3</v>
          </cell>
          <cell r="F2772">
            <v>269.77999999999997</v>
          </cell>
        </row>
        <row r="2773">
          <cell r="A2773" t="str">
            <v> 411213</v>
          </cell>
          <cell r="B2773" t="str">
            <v>Projetor retangular fechado, uso abrigado, para lâmpadas vapor metálico e sódio 250/400W</v>
          </cell>
          <cell r="C2773" t="str">
            <v>un</v>
          </cell>
          <cell r="D2773">
            <v>180.58</v>
          </cell>
          <cell r="E2773">
            <v>11.3</v>
          </cell>
          <cell r="F2773">
            <v>191.88</v>
          </cell>
        </row>
        <row r="2774">
          <cell r="A2774" t="str">
            <v> 411216</v>
          </cell>
          <cell r="B2774" t="str">
            <v>Projetor retangular fechado, para lâmpada halógena de 1000 W</v>
          </cell>
          <cell r="C2774" t="str">
            <v>un</v>
          </cell>
          <cell r="D2774">
            <v>152.43</v>
          </cell>
          <cell r="E2774">
            <v>11.3</v>
          </cell>
          <cell r="F2774">
            <v>163.72999999999999</v>
          </cell>
        </row>
        <row r="2775">
          <cell r="A2775" t="str">
            <v> 411219</v>
          </cell>
          <cell r="B2775" t="str">
            <v>Projetor de sobrepor com foco orientável, para lâmpada valor metálico ou vapor de sódio 250/400 W</v>
          </cell>
          <cell r="C2775" t="str">
            <v>un</v>
          </cell>
          <cell r="D2775">
            <v>375.55</v>
          </cell>
          <cell r="E2775">
            <v>11.3</v>
          </cell>
          <cell r="F2775">
            <v>386.85</v>
          </cell>
        </row>
        <row r="2776">
          <cell r="A2776" t="str">
            <v> 411300</v>
          </cell>
          <cell r="B2776" t="str">
            <v>Aparelho de iluminação a prova de tempo, gases e vapores</v>
          </cell>
        </row>
        <row r="2777">
          <cell r="A2777" t="str">
            <v> 411302</v>
          </cell>
          <cell r="B2777" t="str">
            <v>Luminária blindada, oval, de sobrepor ou arandela para lâmpada incandescente 100 W</v>
          </cell>
          <cell r="C2777" t="str">
            <v>un</v>
          </cell>
          <cell r="D2777">
            <v>54.82</v>
          </cell>
          <cell r="E2777">
            <v>9.0299999999999994</v>
          </cell>
          <cell r="F2777">
            <v>63.85</v>
          </cell>
        </row>
        <row r="2778">
          <cell r="A2778" t="str">
            <v> 411303</v>
          </cell>
          <cell r="B2778" t="str">
            <v>Luminária blindada, retangular, de embutir para lâmpadas incandescente 200 W e mista 160 W</v>
          </cell>
          <cell r="C2778" t="str">
            <v>un</v>
          </cell>
          <cell r="D2778">
            <v>102.3</v>
          </cell>
          <cell r="E2778">
            <v>9.0299999999999994</v>
          </cell>
          <cell r="F2778">
            <v>111.33</v>
          </cell>
        </row>
        <row r="2779">
          <cell r="A2779" t="str">
            <v> 411304</v>
          </cell>
          <cell r="B2779" t="str">
            <v>Luminária blindada de sobrepor ou pendente em calha fechada para 1 lâmpada fluorescente de 32/36/40W</v>
          </cell>
          <cell r="C2779" t="str">
            <v>un</v>
          </cell>
          <cell r="D2779">
            <v>106.92</v>
          </cell>
          <cell r="E2779">
            <v>9.0299999999999994</v>
          </cell>
          <cell r="F2779">
            <v>115.95</v>
          </cell>
        </row>
        <row r="2780">
          <cell r="A2780" t="str">
            <v> 411305</v>
          </cell>
          <cell r="B2780" t="str">
            <v>Luminária blindada de sobrepor ou pendente em calha fechada para 2 lâmpadas fluorescentes de 32/36/40W</v>
          </cell>
          <cell r="C2780" t="str">
            <v>un</v>
          </cell>
          <cell r="D2780">
            <v>90.15</v>
          </cell>
          <cell r="E2780">
            <v>9.0299999999999994</v>
          </cell>
          <cell r="F2780">
            <v>99.18</v>
          </cell>
        </row>
        <row r="2781">
          <cell r="A2781" t="str">
            <v> 411306</v>
          </cell>
          <cell r="B2781" t="str">
            <v>Luminária blindada de sobrepor ou pendente em calha fechada para 4 lâmpadas fluorescentes de 32/36/40W</v>
          </cell>
          <cell r="C2781" t="str">
            <v>un</v>
          </cell>
          <cell r="D2781">
            <v>186.31</v>
          </cell>
          <cell r="E2781">
            <v>9.0299999999999994</v>
          </cell>
          <cell r="F2781">
            <v>195.34</v>
          </cell>
        </row>
        <row r="2782">
          <cell r="A2782" t="str">
            <v> 411308</v>
          </cell>
          <cell r="B2782" t="str">
            <v>Luminária blindada plafonier para lâmpada incandescente 300W e mista 250W</v>
          </cell>
          <cell r="C2782" t="str">
            <v>un</v>
          </cell>
          <cell r="D2782">
            <v>92.27</v>
          </cell>
          <cell r="E2782">
            <v>9.0299999999999994</v>
          </cell>
          <cell r="F2782">
            <v>101.3</v>
          </cell>
        </row>
        <row r="2783">
          <cell r="A2783" t="str">
            <v> 411309</v>
          </cell>
          <cell r="B2783" t="str">
            <v>Luminária blindada pendente para lâmpada incandescente 300W e mista 250W</v>
          </cell>
          <cell r="C2783" t="str">
            <v>un</v>
          </cell>
          <cell r="D2783">
            <v>85.24</v>
          </cell>
          <cell r="E2783">
            <v>9.0299999999999994</v>
          </cell>
          <cell r="F2783">
            <v>94.27</v>
          </cell>
        </row>
        <row r="2784">
          <cell r="A2784" t="str">
            <v> 411310</v>
          </cell>
          <cell r="B2784" t="str">
            <v>Luminária blindada arandela 45º e 90º, para lâmpada mista, vapor metálico, de mercúrio e de sódio, fluorescente compacta e incandescente de 300W</v>
          </cell>
          <cell r="C2784" t="str">
            <v>un</v>
          </cell>
          <cell r="D2784">
            <v>104.26</v>
          </cell>
          <cell r="E2784">
            <v>9.0299999999999994</v>
          </cell>
          <cell r="F2784">
            <v>113.29</v>
          </cell>
        </row>
        <row r="2785">
          <cell r="A2785" t="str">
            <v> 411317</v>
          </cell>
          <cell r="B2785" t="str">
            <v>Luminária blindada, arandela 45º e 90º, para lâmpada mista, vapor metálico, de mercúrio e de sódio, fluorescente compacta e incandescente de 200W</v>
          </cell>
          <cell r="C2785" t="str">
            <v>un</v>
          </cell>
          <cell r="D2785">
            <v>89.06</v>
          </cell>
          <cell r="E2785">
            <v>9.0299999999999994</v>
          </cell>
          <cell r="F2785">
            <v>98.09</v>
          </cell>
        </row>
        <row r="2786">
          <cell r="A2786" t="str">
            <v> 411318</v>
          </cell>
          <cell r="B2786" t="str">
            <v>Luminária blindada, arandela 45º e 90º, para lâmpada fluorescente compacta e incandescente de 100W</v>
          </cell>
          <cell r="C2786" t="str">
            <v>un</v>
          </cell>
          <cell r="D2786">
            <v>65.569999999999993</v>
          </cell>
          <cell r="E2786">
            <v>9.0299999999999994</v>
          </cell>
          <cell r="F2786">
            <v>74.599999999999994</v>
          </cell>
        </row>
        <row r="2787">
          <cell r="A2787" t="str">
            <v> 411400</v>
          </cell>
          <cell r="B2787" t="str">
            <v>Aparelho de iluminação comercial e industrial</v>
          </cell>
        </row>
        <row r="2788">
          <cell r="A2788" t="str">
            <v> 411402</v>
          </cell>
          <cell r="B2788" t="str">
            <v>Luminária retangular de embutir tipo calha fechada com difusor plano em acrílico para 2 lâmpadas fluorescentes tubulares de 28/32/36/54W</v>
          </cell>
          <cell r="C2788" t="str">
            <v>un</v>
          </cell>
          <cell r="D2788">
            <v>116.55</v>
          </cell>
          <cell r="E2788">
            <v>9.0299999999999994</v>
          </cell>
          <cell r="F2788">
            <v>125.58</v>
          </cell>
        </row>
        <row r="2789">
          <cell r="A2789" t="str">
            <v> 411404</v>
          </cell>
          <cell r="B2789" t="str">
            <v>Luminária retangular de embutir tipo calha aberta com refletor em chapa de aço com pintura eletrostática para 2 lâmpadas fluorescentes tulares de 32/36W</v>
          </cell>
          <cell r="C2789" t="str">
            <v>un</v>
          </cell>
          <cell r="D2789">
            <v>44.03</v>
          </cell>
          <cell r="E2789">
            <v>9.0299999999999994</v>
          </cell>
          <cell r="F2789">
            <v>53.06</v>
          </cell>
        </row>
        <row r="2790">
          <cell r="A2790" t="str">
            <v> 411406</v>
          </cell>
          <cell r="B2790" t="str">
            <v>Luminária retangular de sobrepor tipo calha aberta para 1 lâmpada fluorescente tubular de 32W</v>
          </cell>
          <cell r="C2790" t="str">
            <v>un</v>
          </cell>
          <cell r="D2790">
            <v>24.55</v>
          </cell>
          <cell r="E2790">
            <v>9.0299999999999994</v>
          </cell>
          <cell r="F2790">
            <v>33.58</v>
          </cell>
        </row>
        <row r="2791">
          <cell r="A2791" t="str">
            <v> 411407</v>
          </cell>
          <cell r="B2791" t="str">
            <v>Luminária retangular de sobrepor tipo calha aberta para 2 lâmpadas fluorescentes tubulares de 32W</v>
          </cell>
          <cell r="C2791" t="str">
            <v>un</v>
          </cell>
          <cell r="D2791">
            <v>28.51</v>
          </cell>
          <cell r="E2791">
            <v>9.0299999999999994</v>
          </cell>
          <cell r="F2791">
            <v>37.54</v>
          </cell>
        </row>
        <row r="2792">
          <cell r="A2792" t="str">
            <v> 411408</v>
          </cell>
          <cell r="B2792" t="str">
            <v>Luminária retangular de sobrepor tipo calha aberta para 4 lâmpadas fluorescentes tubulares de 32W</v>
          </cell>
          <cell r="C2792" t="str">
            <v>un</v>
          </cell>
          <cell r="D2792">
            <v>46.41</v>
          </cell>
          <cell r="E2792">
            <v>9.0299999999999994</v>
          </cell>
          <cell r="F2792">
            <v>55.44</v>
          </cell>
        </row>
        <row r="2793">
          <cell r="A2793" t="str">
            <v> 411409</v>
          </cell>
          <cell r="B2793" t="str">
            <v>Luminária retangular de sobrepor tipo calha fechada com difusor em acrílico translúcido para 2 lâmpadas fluorescentes de 28/32/36/54W</v>
          </cell>
          <cell r="C2793" t="str">
            <v>un</v>
          </cell>
          <cell r="D2793">
            <v>132.01</v>
          </cell>
          <cell r="E2793">
            <v>9.0299999999999994</v>
          </cell>
          <cell r="F2793">
            <v>141.04</v>
          </cell>
        </row>
        <row r="2794">
          <cell r="A2794" t="str">
            <v> 411411</v>
          </cell>
          <cell r="B2794" t="str">
            <v>Luminária retangular de sobrepor tipo calha aberta para 1 lâmpada fluorescente tubular de 110W</v>
          </cell>
          <cell r="C2794" t="str">
            <v>un</v>
          </cell>
          <cell r="D2794">
            <v>38.950000000000003</v>
          </cell>
          <cell r="E2794">
            <v>9.0299999999999994</v>
          </cell>
          <cell r="F2794">
            <v>47.98</v>
          </cell>
        </row>
        <row r="2795">
          <cell r="A2795" t="str">
            <v> 411412</v>
          </cell>
          <cell r="B2795" t="str">
            <v>Luminária retangular de sobrepor tipo calha aberta para 2 lâmpadas fluorescentes tubulares de 110W</v>
          </cell>
          <cell r="C2795" t="str">
            <v>un</v>
          </cell>
          <cell r="D2795">
            <v>46.49</v>
          </cell>
          <cell r="E2795">
            <v>9.0299999999999994</v>
          </cell>
          <cell r="F2795">
            <v>55.52</v>
          </cell>
        </row>
        <row r="2796">
          <cell r="A2796" t="str">
            <v> 411413</v>
          </cell>
          <cell r="B2796" t="str">
            <v>Luminária retangular de embutir tipo calha aberta com refletor em chapa de aço com pintura eletrostática para 2 lâmpadas fluorescentes tulares de 16/18W</v>
          </cell>
          <cell r="C2796" t="str">
            <v>un</v>
          </cell>
          <cell r="D2796">
            <v>39.76</v>
          </cell>
          <cell r="E2796">
            <v>9.0299999999999994</v>
          </cell>
          <cell r="F2796">
            <v>48.79</v>
          </cell>
        </row>
        <row r="2797">
          <cell r="A2797" t="str">
            <v> 411416</v>
          </cell>
          <cell r="B2797" t="str">
            <v>Luminária retangular de sobrepor tipo calha aberta com aletas parabólicas para 2 lâmpadas fluorescentes tubilares de 32/36W</v>
          </cell>
          <cell r="C2797" t="str">
            <v>un</v>
          </cell>
          <cell r="D2797">
            <v>135.29</v>
          </cell>
          <cell r="E2797">
            <v>9.0299999999999994</v>
          </cell>
          <cell r="F2797">
            <v>144.32</v>
          </cell>
        </row>
        <row r="2798">
          <cell r="A2798" t="str">
            <v> 411418</v>
          </cell>
          <cell r="B2798" t="str">
            <v>Luminária industrial de sobrepor ou pendente com refletor em acrílico para 1 lâmpada multivapor metálico elipsoidal de 250/400W</v>
          </cell>
          <cell r="C2798" t="str">
            <v>un</v>
          </cell>
          <cell r="D2798">
            <v>245.51</v>
          </cell>
          <cell r="E2798">
            <v>6.78</v>
          </cell>
          <cell r="F2798">
            <v>252.29</v>
          </cell>
        </row>
        <row r="2799">
          <cell r="A2799" t="str">
            <v> 411421</v>
          </cell>
          <cell r="B2799" t="str">
            <v>Luminária quadrada de embutir tipo calha aberta com aletas planas para 2 lâmpadas fluorescentes compactas de 18/26W</v>
          </cell>
          <cell r="C2799" t="str">
            <v>un</v>
          </cell>
          <cell r="D2799">
            <v>46.19</v>
          </cell>
          <cell r="E2799">
            <v>11.3</v>
          </cell>
          <cell r="F2799">
            <v>57.49</v>
          </cell>
        </row>
        <row r="2800">
          <cell r="A2800" t="str">
            <v> 411422</v>
          </cell>
          <cell r="B2800" t="str">
            <v>Luminária quadrada de sobrepor tipo calha aberta com refletor em alumínio de alto brilho para 2 lâmpadas fluorescentes de 18W/26W</v>
          </cell>
          <cell r="C2800" t="str">
            <v>un</v>
          </cell>
          <cell r="D2800">
            <v>50.85</v>
          </cell>
          <cell r="E2800">
            <v>11.3</v>
          </cell>
          <cell r="F2800">
            <v>62.15</v>
          </cell>
        </row>
        <row r="2801">
          <cell r="A2801" t="str">
            <v> 411428</v>
          </cell>
          <cell r="B2801" t="str">
            <v>Luminária retangular de sobrepor tipo calha aberta com refletor em chapa de aço pintada para 2 lâmpadas fluorescentes tubulares 32/36W</v>
          </cell>
          <cell r="C2801" t="str">
            <v>un</v>
          </cell>
          <cell r="D2801">
            <v>68.22</v>
          </cell>
          <cell r="E2801">
            <v>9.0299999999999994</v>
          </cell>
          <cell r="F2801">
            <v>77.25</v>
          </cell>
        </row>
        <row r="2802">
          <cell r="A2802" t="str">
            <v> 411431</v>
          </cell>
          <cell r="B2802" t="str">
            <v>Luminária circular de embutir com difusor recuado para 1 ou 2 lâmpadas fluorescentes compactas de 15/18/20/23/26W</v>
          </cell>
          <cell r="C2802" t="str">
            <v>un</v>
          </cell>
          <cell r="D2802">
            <v>64.7</v>
          </cell>
          <cell r="E2802">
            <v>9.0299999999999994</v>
          </cell>
          <cell r="F2802">
            <v>73.73</v>
          </cell>
        </row>
        <row r="2803">
          <cell r="A2803" t="str">
            <v> 411436</v>
          </cell>
          <cell r="B2803" t="str">
            <v>Luminária retangular pendente tipo calha aberta instalação em perfilado para 2 lâmpadas fluorescentes tubulares de 32/36W</v>
          </cell>
          <cell r="C2803" t="str">
            <v>un</v>
          </cell>
          <cell r="D2803">
            <v>52.75</v>
          </cell>
          <cell r="E2803">
            <v>9.0299999999999994</v>
          </cell>
          <cell r="F2803">
            <v>61.78</v>
          </cell>
        </row>
        <row r="2804">
          <cell r="A2804" t="str">
            <v> 411439</v>
          </cell>
          <cell r="B2804" t="str">
            <v>Luminária retangular de sobrepor tipo calha aberta com refletor em alumínio de alto brilho para 2 lâmpadas fluorescentes tubulares 32/36W</v>
          </cell>
          <cell r="C2804" t="str">
            <v>un</v>
          </cell>
          <cell r="D2804">
            <v>76.12</v>
          </cell>
          <cell r="E2804">
            <v>9.0299999999999994</v>
          </cell>
          <cell r="F2804">
            <v>85.15</v>
          </cell>
        </row>
        <row r="2805">
          <cell r="A2805" t="str">
            <v> 411440</v>
          </cell>
          <cell r="B2805" t="str">
            <v>Luminária quadrada de embutir tipo calha aberta com refletor e aleta parabólicas em alumínio acetinado para 2 ou 4 lâmpadas fluorescentes de 14/16/18/36/55W</v>
          </cell>
          <cell r="C2805" t="str">
            <v>un</v>
          </cell>
          <cell r="D2805">
            <v>133.55000000000001</v>
          </cell>
          <cell r="E2805">
            <v>9.0299999999999994</v>
          </cell>
          <cell r="F2805">
            <v>142.58000000000001</v>
          </cell>
        </row>
        <row r="2806">
          <cell r="A2806" t="str">
            <v> 411443</v>
          </cell>
          <cell r="B2806" t="str">
            <v>Luminária quadrada de embutir tipo calha aberta com refletor e aleta parabólicas em alumínio de alto brilho para 4 lâmpadas fluorescentes de 14/16/18W</v>
          </cell>
          <cell r="C2806" t="str">
            <v>un</v>
          </cell>
          <cell r="D2806">
            <v>109.32</v>
          </cell>
          <cell r="E2806">
            <v>9.0299999999999994</v>
          </cell>
          <cell r="F2806">
            <v>118.35</v>
          </cell>
        </row>
        <row r="2807">
          <cell r="A2807" t="str">
            <v> 411444</v>
          </cell>
          <cell r="B2807" t="str">
            <v>Luminária retangular de embutir tipo calha aberta com refletor e aletas parabólicas para 2 lâmpadas fluorescentes tubulares de 16/18W</v>
          </cell>
          <cell r="C2807" t="str">
            <v>un</v>
          </cell>
          <cell r="D2807">
            <v>77.13</v>
          </cell>
          <cell r="E2807">
            <v>9.0299999999999994</v>
          </cell>
          <cell r="F2807">
            <v>86.16</v>
          </cell>
        </row>
        <row r="2808">
          <cell r="A2808" t="str">
            <v> 411445</v>
          </cell>
          <cell r="B2808" t="str">
            <v>Luminária retangular de sobrepor tipo calha aberta com refletor facetado em chapa de aço pintada para 1 ou 2 lâmpadas fluorescentes de 32W</v>
          </cell>
          <cell r="C2808" t="str">
            <v>un</v>
          </cell>
          <cell r="D2808">
            <v>38.950000000000003</v>
          </cell>
          <cell r="E2808">
            <v>9.0299999999999994</v>
          </cell>
          <cell r="F2808">
            <v>47.98</v>
          </cell>
        </row>
        <row r="2809">
          <cell r="A2809" t="str">
            <v> 411447</v>
          </cell>
          <cell r="B2809" t="str">
            <v>Luminária retangular de sobrepor tipo calha aberta com refletor facetado em chapa de aço pintada para 2 lâmpadas fluorescentes de 16W</v>
          </cell>
          <cell r="C2809" t="str">
            <v>un</v>
          </cell>
          <cell r="D2809">
            <v>41.04</v>
          </cell>
          <cell r="E2809">
            <v>9.0299999999999994</v>
          </cell>
          <cell r="F2809">
            <v>50.07</v>
          </cell>
        </row>
        <row r="2810">
          <cell r="A2810" t="str">
            <v> 411451</v>
          </cell>
          <cell r="B2810" t="str">
            <v>Luminária industrial pendente com refletor prismático sem alojamento para reator, para lâmpadas vapor de sódio/metálico ou mista de 150/250/400W</v>
          </cell>
          <cell r="C2810" t="str">
            <v>un</v>
          </cell>
          <cell r="D2810">
            <v>103.01</v>
          </cell>
          <cell r="E2810">
            <v>6.78</v>
          </cell>
          <cell r="F2810">
            <v>109.79</v>
          </cell>
        </row>
        <row r="2811">
          <cell r="A2811" t="str">
            <v> 411453</v>
          </cell>
          <cell r="B2811" t="str">
            <v>Luminária redonda de sobrepor com difusor em vidro temperado jateado para 1 ou 2 lâmpadas fluorescentes compactas de 18/26W</v>
          </cell>
          <cell r="C2811" t="str">
            <v>un</v>
          </cell>
          <cell r="D2811">
            <v>87.31</v>
          </cell>
          <cell r="E2811">
            <v>6.78</v>
          </cell>
          <cell r="F2811">
            <v>94.09</v>
          </cell>
        </row>
        <row r="2812">
          <cell r="A2812" t="str">
            <v> 411454</v>
          </cell>
          <cell r="B2812" t="str">
            <v>Luminária retangular de sobrepor tipo calha aberta com aletas duplas parabólicas para 2 lâmpadas fluorescentes tubulares de 28/54W</v>
          </cell>
          <cell r="C2812" t="str">
            <v>un</v>
          </cell>
          <cell r="D2812">
            <v>82.83</v>
          </cell>
          <cell r="E2812">
            <v>9.0299999999999994</v>
          </cell>
          <cell r="F2812">
            <v>91.86</v>
          </cell>
        </row>
        <row r="2813">
          <cell r="A2813" t="str">
            <v> 411455</v>
          </cell>
          <cell r="B2813" t="str">
            <v>Luminária retangular de embutir tipo calha aberta com aletas duplas parabólicas para 2 lâmpadas fluorescentes tubulares de 28/54W</v>
          </cell>
          <cell r="C2813" t="str">
            <v>un</v>
          </cell>
          <cell r="D2813">
            <v>97.37</v>
          </cell>
          <cell r="E2813">
            <v>9.0299999999999994</v>
          </cell>
          <cell r="F2813">
            <v>106.4</v>
          </cell>
        </row>
        <row r="2814">
          <cell r="A2814" t="str">
            <v> 411456</v>
          </cell>
          <cell r="B2814" t="str">
            <v>Luminária retangular de embutir tipo calha aberta com aletas parabólicas para 2 lâmpadas fluorescentes tubulares de 28/54W</v>
          </cell>
          <cell r="C2814" t="str">
            <v>un</v>
          </cell>
          <cell r="D2814">
            <v>89.36</v>
          </cell>
          <cell r="E2814">
            <v>9.0299999999999994</v>
          </cell>
          <cell r="F2814">
            <v>98.39</v>
          </cell>
        </row>
        <row r="2815">
          <cell r="A2815" t="str">
            <v> 411459</v>
          </cell>
          <cell r="B2815" t="str">
            <v>Luminária industrial pendente tipo calha aberta instalação em perfilado para 1 ou 2 lâmpadas fluorescentes tubulares 14W</v>
          </cell>
          <cell r="C2815" t="str">
            <v>un</v>
          </cell>
          <cell r="D2815">
            <v>78.87</v>
          </cell>
          <cell r="E2815">
            <v>11.3</v>
          </cell>
          <cell r="F2815">
            <v>90.17</v>
          </cell>
        </row>
        <row r="2816">
          <cell r="A2816" t="str">
            <v> 411460</v>
          </cell>
          <cell r="B2816" t="str">
            <v>Luminária industrial pendente tipo calha aberta instalação em perfilado para 1 ou 2 lâmpadas fluorescentes tubulares 28/54W</v>
          </cell>
          <cell r="C2816" t="str">
            <v>un</v>
          </cell>
          <cell r="D2816">
            <v>86.3</v>
          </cell>
          <cell r="E2816">
            <v>11.3</v>
          </cell>
          <cell r="F2816">
            <v>97.6</v>
          </cell>
        </row>
        <row r="2817">
          <cell r="A2817" t="str">
            <v> 411461</v>
          </cell>
          <cell r="B2817" t="str">
            <v>Luminária retangular de sobrepor tipo calha aberta com refletor e aletas parabólicas para 2 lâmpadas fluorescentes tubulares 14W</v>
          </cell>
          <cell r="C2817" t="str">
            <v>un</v>
          </cell>
          <cell r="D2817">
            <v>101.35</v>
          </cell>
          <cell r="E2817">
            <v>11.3</v>
          </cell>
          <cell r="F2817">
            <v>112.65</v>
          </cell>
        </row>
        <row r="2818">
          <cell r="A2818" t="str">
            <v> 411462</v>
          </cell>
          <cell r="B2818" t="str">
            <v>Luminária retangular de sobrepor tipo calha aberta com refletor e aletas parabólicas para 2 lâmpadas fluorescentes tubulares 28/54W</v>
          </cell>
          <cell r="C2818" t="str">
            <v>un</v>
          </cell>
          <cell r="D2818">
            <v>118</v>
          </cell>
          <cell r="E2818">
            <v>11.3</v>
          </cell>
          <cell r="F2818">
            <v>129.30000000000001</v>
          </cell>
        </row>
        <row r="2819">
          <cell r="A2819" t="str">
            <v> 411463</v>
          </cell>
          <cell r="B2819" t="str">
            <v>Luminária retangular de embutir tipo calha aberta com refletor em alumínio para 2 lâmpadas fluorescentes tubulares de 14W</v>
          </cell>
          <cell r="C2819" t="str">
            <v>un</v>
          </cell>
          <cell r="D2819">
            <v>90.99</v>
          </cell>
          <cell r="E2819">
            <v>11.3</v>
          </cell>
          <cell r="F2819">
            <v>102.29</v>
          </cell>
        </row>
        <row r="2820">
          <cell r="A2820" t="str">
            <v> 411464</v>
          </cell>
          <cell r="B2820" t="str">
            <v>Luminária retagular de embutir tipo calha aberta com refletor em alumínio de alto brilho para 2 lâmpadas fluorescentes tubulares de 28/54W</v>
          </cell>
          <cell r="C2820" t="str">
            <v>un</v>
          </cell>
          <cell r="D2820">
            <v>99.35</v>
          </cell>
          <cell r="E2820">
            <v>11.3</v>
          </cell>
          <cell r="F2820">
            <v>110.65</v>
          </cell>
        </row>
        <row r="2821">
          <cell r="A2821" t="str">
            <v> 411465</v>
          </cell>
          <cell r="B2821" t="str">
            <v>Luminária retangular de embutir tipo calha aberta com refletor e aletas parabólicas para 2 lâmpadas fluorescentes tubulares de 14W</v>
          </cell>
          <cell r="C2821" t="str">
            <v>un</v>
          </cell>
          <cell r="D2821">
            <v>99.62</v>
          </cell>
          <cell r="E2821">
            <v>11.3</v>
          </cell>
          <cell r="F2821">
            <v>110.92</v>
          </cell>
        </row>
        <row r="2822">
          <cell r="A2822" t="str">
            <v> 411466</v>
          </cell>
          <cell r="B2822" t="str">
            <v>Luminária retangular de embutir tipo calha aberta com refletor e aletas parabólicas para 2 lâmpadas fluorescentes tubulares de 28/54W</v>
          </cell>
          <cell r="C2822" t="str">
            <v>un</v>
          </cell>
          <cell r="D2822">
            <v>125.29</v>
          </cell>
          <cell r="E2822">
            <v>11.3</v>
          </cell>
          <cell r="F2822">
            <v>136.59</v>
          </cell>
        </row>
        <row r="2823">
          <cell r="A2823" t="str">
            <v> 411467</v>
          </cell>
          <cell r="B2823" t="str">
            <v>Luminária triangular de sobrepor tipo arandela para 1 lâmpada incandescte até 100W ou fluorescente compacta de 15/20/23W</v>
          </cell>
          <cell r="C2823" t="str">
            <v>un</v>
          </cell>
          <cell r="D2823">
            <v>68.33</v>
          </cell>
          <cell r="E2823">
            <v>11.3</v>
          </cell>
          <cell r="F2823">
            <v>79.63</v>
          </cell>
        </row>
        <row r="2824">
          <cell r="A2824" t="str">
            <v> 411468</v>
          </cell>
          <cell r="B2824" t="str">
            <v>Luminária cilíndrica de sobrepor tipo arandela para 1 lâmpada incandescente de 60/100W</v>
          </cell>
          <cell r="C2824" t="str">
            <v>un</v>
          </cell>
          <cell r="D2824">
            <v>162.31</v>
          </cell>
          <cell r="E2824">
            <v>11.3</v>
          </cell>
          <cell r="F2824">
            <v>173.61</v>
          </cell>
        </row>
        <row r="2825">
          <cell r="A2825" t="str">
            <v> 411470</v>
          </cell>
          <cell r="B2825" t="str">
            <v>Luminária retangular de sobrepor ou arandela tipo calha fechada com difusor em acrílico para 1 lâmpada fluorescente tubular de 28/54W</v>
          </cell>
          <cell r="C2825" t="str">
            <v>un</v>
          </cell>
          <cell r="D2825">
            <v>194.46</v>
          </cell>
          <cell r="E2825">
            <v>11.3</v>
          </cell>
          <cell r="F2825">
            <v>205.76</v>
          </cell>
        </row>
        <row r="2826">
          <cell r="A2826" t="str">
            <v> 411471</v>
          </cell>
          <cell r="B2826" t="str">
            <v>Luminária circular de sobrepor com refletor em alumínio jateado e difusor em vidro para 1 lâmpada vapor metálico de 70/150W</v>
          </cell>
          <cell r="C2826" t="str">
            <v>un</v>
          </cell>
          <cell r="D2826">
            <v>271.56</v>
          </cell>
          <cell r="E2826">
            <v>9.0299999999999994</v>
          </cell>
          <cell r="F2826">
            <v>280.58999999999997</v>
          </cell>
        </row>
        <row r="2827">
          <cell r="A2827" t="str">
            <v> 411472</v>
          </cell>
          <cell r="B2827" t="str">
            <v>Luminária circular de embutir com refletor em alumínio jateado e difusor em vidro para 1 lâmpada vapor metálico de 70/150W</v>
          </cell>
          <cell r="C2827" t="str">
            <v>un</v>
          </cell>
          <cell r="D2827">
            <v>166.82</v>
          </cell>
          <cell r="E2827">
            <v>9.0299999999999994</v>
          </cell>
          <cell r="F2827">
            <v>175.85</v>
          </cell>
        </row>
        <row r="2828">
          <cell r="A2828" t="str">
            <v> 411473</v>
          </cell>
          <cell r="B2828" t="str">
            <v>Luminária circular de embutir com refletor em alumínio jateado e difusor em vidro para 2 lâmpadas fluorescentes compactas duplas de 18/26W</v>
          </cell>
          <cell r="C2828" t="str">
            <v>un</v>
          </cell>
          <cell r="D2828">
            <v>166.82</v>
          </cell>
          <cell r="E2828">
            <v>9.0299999999999994</v>
          </cell>
          <cell r="F2828">
            <v>175.85</v>
          </cell>
        </row>
        <row r="2829">
          <cell r="A2829" t="str">
            <v> 411474</v>
          </cell>
          <cell r="B2829" t="str">
            <v>Luminária retangular de embutir assimétrica para 1 lâmpada fluorescente tubular de 14W</v>
          </cell>
          <cell r="C2829" t="str">
            <v>un</v>
          </cell>
          <cell r="D2829">
            <v>54.05</v>
          </cell>
          <cell r="E2829">
            <v>9.0299999999999994</v>
          </cell>
          <cell r="F2829">
            <v>63.08</v>
          </cell>
        </row>
        <row r="2830">
          <cell r="A2830" t="str">
            <v> 411475</v>
          </cell>
          <cell r="B2830" t="str">
            <v>Luminária circular de sobrepor ou pendente com refletor em alumínio anodizado facho concentrado para 1 lâmpada vapor metálico elipsoidal de 250W</v>
          </cell>
          <cell r="C2830" t="str">
            <v>un</v>
          </cell>
          <cell r="D2830">
            <v>385.95</v>
          </cell>
          <cell r="E2830">
            <v>9.0299999999999994</v>
          </cell>
          <cell r="F2830">
            <v>394.98</v>
          </cell>
        </row>
        <row r="2831">
          <cell r="A2831" t="str">
            <v> 411476</v>
          </cell>
          <cell r="B2831" t="str">
            <v>Luminária retangular de sobrepor tipo calha aberta com refletor facetado em chapa de aço pintada para 1 ou 2 lâmpadas fluorescentes de 110W</v>
          </cell>
          <cell r="C2831" t="str">
            <v>un</v>
          </cell>
          <cell r="D2831">
            <v>115.01</v>
          </cell>
          <cell r="E2831">
            <v>9.0299999999999994</v>
          </cell>
          <cell r="F2831">
            <v>124.04</v>
          </cell>
        </row>
        <row r="2832">
          <cell r="A2832" t="str">
            <v> 411500</v>
          </cell>
          <cell r="B2832" t="str">
            <v>Aparelho de iluminação interna decorativa</v>
          </cell>
        </row>
        <row r="2833">
          <cell r="A2833" t="str">
            <v> 411501</v>
          </cell>
          <cell r="B2833" t="str">
            <v>Luminária plafonier tipo drops pequeno para 1 lâmpada incandescente até 60 W</v>
          </cell>
          <cell r="C2833" t="str">
            <v>un</v>
          </cell>
          <cell r="D2833">
            <v>19.21</v>
          </cell>
          <cell r="E2833">
            <v>6.78</v>
          </cell>
          <cell r="F2833">
            <v>25.99</v>
          </cell>
        </row>
        <row r="2834">
          <cell r="A2834" t="str">
            <v> 411502</v>
          </cell>
          <cell r="B2834" t="str">
            <v>Luminária plafonier tipo drops médio para 1 lâmpada incandescente até 100W</v>
          </cell>
          <cell r="C2834" t="str">
            <v>un</v>
          </cell>
          <cell r="D2834">
            <v>21.01</v>
          </cell>
          <cell r="E2834">
            <v>6.78</v>
          </cell>
          <cell r="F2834">
            <v>27.79</v>
          </cell>
        </row>
        <row r="2835">
          <cell r="A2835" t="str">
            <v> 411503</v>
          </cell>
          <cell r="B2835" t="str">
            <v>Luminária plafonier tipo drops grande para 2 lâmpadas incandescentes até 60W</v>
          </cell>
          <cell r="C2835" t="str">
            <v>un</v>
          </cell>
          <cell r="D2835">
            <v>30.25</v>
          </cell>
          <cell r="E2835">
            <v>6.78</v>
          </cell>
          <cell r="F2835">
            <v>37.03</v>
          </cell>
        </row>
        <row r="2836">
          <cell r="A2836" t="str">
            <v> 411504</v>
          </cell>
          <cell r="B2836" t="str">
            <v>Luminária tipo globo leitoso para 1 lâmpada incandescente até 150W</v>
          </cell>
          <cell r="C2836" t="str">
            <v>un</v>
          </cell>
          <cell r="D2836">
            <v>46.83</v>
          </cell>
          <cell r="E2836">
            <v>9.0299999999999994</v>
          </cell>
          <cell r="F2836">
            <v>55.86</v>
          </cell>
        </row>
        <row r="2837">
          <cell r="A2837" t="str">
            <v> 411506</v>
          </cell>
          <cell r="B2837" t="str">
            <v>Luminária de embutir em forro, média para 1 lâmpada incandescente até 100W</v>
          </cell>
          <cell r="C2837" t="str">
            <v>un</v>
          </cell>
          <cell r="D2837">
            <v>38.840000000000003</v>
          </cell>
          <cell r="E2837">
            <v>6.78</v>
          </cell>
          <cell r="F2837">
            <v>45.62</v>
          </cell>
        </row>
        <row r="2838">
          <cell r="A2838" t="str">
            <v> 411513</v>
          </cell>
          <cell r="B2838" t="str">
            <v>Luminária plafonier de embutir com alojamento para 1 lâmpada halógena PAR 20 de 50W</v>
          </cell>
          <cell r="C2838" t="str">
            <v>un</v>
          </cell>
          <cell r="D2838">
            <v>13.61</v>
          </cell>
          <cell r="E2838">
            <v>6.78</v>
          </cell>
          <cell r="F2838">
            <v>20.39</v>
          </cell>
        </row>
        <row r="2839">
          <cell r="A2839" t="str">
            <v> 411517</v>
          </cell>
          <cell r="B2839" t="str">
            <v>Luminária circular de embutir, com foco orientável e acessório antiofuscante, para 1 lâmpada dicróica de 50 W</v>
          </cell>
          <cell r="C2839" t="str">
            <v>un</v>
          </cell>
          <cell r="D2839">
            <v>25.33</v>
          </cell>
          <cell r="E2839">
            <v>6.78</v>
          </cell>
          <cell r="F2839">
            <v>32.11</v>
          </cell>
        </row>
        <row r="2840">
          <cell r="A2840" t="str">
            <v> 411523</v>
          </cell>
          <cell r="B2840" t="str">
            <v>Luminária circular de embutir com lâmpada LED, fluxo luminoso 2000 LM, temperatura de cor 4000 K, IRC 85, e driver multitensão de 100 a 250 V</v>
          </cell>
          <cell r="C2840" t="str">
            <v>un</v>
          </cell>
          <cell r="D2840">
            <v>322.20999999999998</v>
          </cell>
          <cell r="E2840">
            <v>6.78</v>
          </cell>
          <cell r="F2840">
            <v>328.99</v>
          </cell>
        </row>
        <row r="2841">
          <cell r="A2841" t="str">
            <v> 411524</v>
          </cell>
          <cell r="B2841" t="str">
            <v>Luminária tipo ´Spot´ para trilho, foco orientável, corpo em alumínio pintado, refletor em alumínio anodizado, para uma lâmpada halógena PAR30 de 75 W</v>
          </cell>
          <cell r="C2841" t="str">
            <v>un</v>
          </cell>
          <cell r="D2841">
            <v>78.33</v>
          </cell>
          <cell r="E2841">
            <v>6.78</v>
          </cell>
          <cell r="F2841">
            <v>85.11</v>
          </cell>
        </row>
        <row r="2842">
          <cell r="A2842" t="str">
            <v> 412000</v>
          </cell>
          <cell r="B2842" t="str">
            <v>Reparos, conservações e complementos</v>
          </cell>
        </row>
        <row r="2843">
          <cell r="A2843" t="str">
            <v> 412002</v>
          </cell>
          <cell r="B2843" t="str">
            <v>Recolocação de aparelhos de iluminação ou projetores fixos em teto, piso ou parede</v>
          </cell>
          <cell r="C2843" t="str">
            <v>un</v>
          </cell>
          <cell r="D2843">
            <v>0.19</v>
          </cell>
          <cell r="E2843">
            <v>9.0299999999999994</v>
          </cell>
          <cell r="F2843">
            <v>9.2200000000000006</v>
          </cell>
        </row>
        <row r="2844">
          <cell r="A2844" t="str">
            <v> 412003</v>
          </cell>
          <cell r="B2844" t="str">
            <v>Recolocação de aparelhos de iluminação ou projetores fixos em poste ou braço</v>
          </cell>
          <cell r="C2844" t="str">
            <v>un</v>
          </cell>
          <cell r="D2844">
            <v>54.74</v>
          </cell>
          <cell r="E2844">
            <v>9.0299999999999994</v>
          </cell>
          <cell r="F2844">
            <v>63.77</v>
          </cell>
        </row>
        <row r="2845">
          <cell r="A2845" t="str">
            <v> 412005</v>
          </cell>
          <cell r="B2845" t="str">
            <v>Conjunto ou kit de suspensão em tubo de aço galvanizado, para fixação de aparelhos de iluminação em eletrodutos e caixa de ligação</v>
          </cell>
          <cell r="C2845" t="str">
            <v>cj</v>
          </cell>
          <cell r="D2845">
            <v>17.62</v>
          </cell>
          <cell r="E2845">
            <v>16.940000000000001</v>
          </cell>
          <cell r="F2845">
            <v>34.56</v>
          </cell>
        </row>
        <row r="2846">
          <cell r="A2846" t="str">
            <v> 412006</v>
          </cell>
          <cell r="B2846" t="str">
            <v>Suspensão em tubo de aço tratado e pintado, para fixação de aparelhos de iluminação em perfilado - DN 3/8´</v>
          </cell>
          <cell r="C2846" t="str">
            <v>m</v>
          </cell>
          <cell r="D2846">
            <v>66.86</v>
          </cell>
          <cell r="E2846">
            <v>3.2</v>
          </cell>
          <cell r="F2846">
            <v>70.06</v>
          </cell>
        </row>
        <row r="2847">
          <cell r="A2847" t="str">
            <v> 412007</v>
          </cell>
          <cell r="B2847" t="str">
            <v>Suspensão em tubo de aço tratado e pintado, para fixação de aparelhos de iluminação em perfilado - DN 1/2´</v>
          </cell>
          <cell r="C2847" t="str">
            <v>m</v>
          </cell>
          <cell r="D2847">
            <v>50.41</v>
          </cell>
          <cell r="E2847">
            <v>3.2</v>
          </cell>
          <cell r="F2847">
            <v>53.61</v>
          </cell>
        </row>
        <row r="2848">
          <cell r="A2848" t="str">
            <v> 412008</v>
          </cell>
          <cell r="B2848" t="str">
            <v>Plafon plástico e/ou PVC para acabamento de ponto de luz, com soquete E-27 para lâmpadas até 100W</v>
          </cell>
          <cell r="C2848" t="str">
            <v>un</v>
          </cell>
          <cell r="D2848">
            <v>4.1399999999999997</v>
          </cell>
          <cell r="E2848">
            <v>1.87</v>
          </cell>
          <cell r="F2848">
            <v>6.01</v>
          </cell>
        </row>
        <row r="2849">
          <cell r="A2849" t="str">
            <v> 413000</v>
          </cell>
          <cell r="B2849" t="str">
            <v>Luminária e acessórios especiais</v>
          </cell>
        </row>
        <row r="2850">
          <cell r="A2850" t="str">
            <v> 413023</v>
          </cell>
          <cell r="B2850" t="str">
            <v>Mini refletor com cone interno para lâmpada de 50 W / 12 V</v>
          </cell>
          <cell r="C2850" t="str">
            <v>cj</v>
          </cell>
          <cell r="D2850">
            <v>96</v>
          </cell>
          <cell r="E2850">
            <v>20.71</v>
          </cell>
          <cell r="F2850">
            <v>116.71</v>
          </cell>
        </row>
        <row r="2851">
          <cell r="A2851" t="str">
            <v> 413025</v>
          </cell>
          <cell r="B2851" t="str">
            <v>Luminária tipo arandela para lâmpada vapor metálico de 250 W ou 400 W</v>
          </cell>
          <cell r="C2851" t="str">
            <v>un</v>
          </cell>
          <cell r="D2851">
            <v>209</v>
          </cell>
          <cell r="E2851">
            <v>11.68</v>
          </cell>
          <cell r="F2851">
            <v>220.68</v>
          </cell>
        </row>
        <row r="2852">
          <cell r="A2852" t="str">
            <v> 420000</v>
          </cell>
          <cell r="B2852" t="str">
            <v>Pára-raios para edificação</v>
          </cell>
        </row>
        <row r="2853">
          <cell r="A2853" t="str">
            <v> 420100</v>
          </cell>
          <cell r="B2853" t="str">
            <v>Complementos para pára-raios</v>
          </cell>
        </row>
        <row r="2854">
          <cell r="A2854" t="str">
            <v> 420102</v>
          </cell>
          <cell r="B2854" t="str">
            <v>Captor tipo Franklin, h= 300 mm, 4 pontos, 1 descida, acabamento cromado</v>
          </cell>
          <cell r="C2854" t="str">
            <v>un</v>
          </cell>
          <cell r="D2854">
            <v>36.1</v>
          </cell>
          <cell r="E2854">
            <v>5.64</v>
          </cell>
          <cell r="F2854">
            <v>41.74</v>
          </cell>
        </row>
        <row r="2855">
          <cell r="A2855" t="str">
            <v> 420104</v>
          </cell>
          <cell r="B2855" t="str">
            <v>Captor tipo Franklin, h= 300 mm, 4 pontos, 2 descidas, acabamento cromado</v>
          </cell>
          <cell r="C2855" t="str">
            <v>un</v>
          </cell>
          <cell r="D2855">
            <v>39.549999999999997</v>
          </cell>
          <cell r="E2855">
            <v>5.64</v>
          </cell>
          <cell r="F2855">
            <v>45.19</v>
          </cell>
        </row>
        <row r="2856">
          <cell r="A2856" t="str">
            <v> 420105</v>
          </cell>
          <cell r="B2856" t="str">
            <v>Captor tipo terminal aéreo, h= 600 mm, diâmetro de 3/8´ galvanizado a fogo</v>
          </cell>
          <cell r="C2856" t="str">
            <v>un</v>
          </cell>
          <cell r="D2856">
            <v>6.09</v>
          </cell>
          <cell r="E2856">
            <v>5.64</v>
          </cell>
          <cell r="F2856">
            <v>11.73</v>
          </cell>
        </row>
        <row r="2857">
          <cell r="A2857" t="str">
            <v> 420106</v>
          </cell>
          <cell r="B2857" t="str">
            <v>Luva de redução galvanizada de 2´ x 3/4´</v>
          </cell>
          <cell r="C2857" t="str">
            <v>un</v>
          </cell>
          <cell r="D2857">
            <v>21.35</v>
          </cell>
          <cell r="E2857">
            <v>5.64</v>
          </cell>
          <cell r="F2857">
            <v>26.99</v>
          </cell>
        </row>
        <row r="2858">
          <cell r="A2858" t="str">
            <v> 420108</v>
          </cell>
          <cell r="B2858" t="str">
            <v>Niple duplo galvanizado de 2´</v>
          </cell>
          <cell r="C2858" t="str">
            <v>un</v>
          </cell>
          <cell r="D2858">
            <v>17.64</v>
          </cell>
          <cell r="E2858">
            <v>5.64</v>
          </cell>
          <cell r="F2858">
            <v>23.28</v>
          </cell>
        </row>
        <row r="2859">
          <cell r="A2859" t="str">
            <v> 420109</v>
          </cell>
          <cell r="B2859" t="str">
            <v>Captor tipo terminal aéreo, h= 300 mm, diâmetro 1/4´ em cobre</v>
          </cell>
          <cell r="C2859" t="str">
            <v>un</v>
          </cell>
          <cell r="D2859">
            <v>5.48</v>
          </cell>
          <cell r="E2859">
            <v>5.64</v>
          </cell>
          <cell r="F2859">
            <v>11.12</v>
          </cell>
        </row>
        <row r="2860">
          <cell r="A2860" t="str">
            <v> 420110</v>
          </cell>
          <cell r="B2860" t="str">
            <v>Captor terminal aéreo, h= 250 mm, diâmetro 3/8´ galvanizado a fogo</v>
          </cell>
          <cell r="C2860" t="str">
            <v>un</v>
          </cell>
          <cell r="D2860">
            <v>4.42</v>
          </cell>
          <cell r="E2860">
            <v>5.64</v>
          </cell>
          <cell r="F2860">
            <v>10.06</v>
          </cell>
        </row>
        <row r="2861">
          <cell r="A2861" t="str">
            <v> 420111</v>
          </cell>
          <cell r="B2861" t="str">
            <v>Captor tipo terminal aéreo, h = 300 mm em alumínio</v>
          </cell>
          <cell r="C2861" t="str">
            <v>un</v>
          </cell>
          <cell r="D2861">
            <v>3.28</v>
          </cell>
          <cell r="E2861">
            <v>5.64</v>
          </cell>
          <cell r="F2861">
            <v>8.92</v>
          </cell>
        </row>
        <row r="2862">
          <cell r="A2862" t="str">
            <v> 420200</v>
          </cell>
          <cell r="B2862" t="str">
            <v>Isoladores galvanizados uso geral</v>
          </cell>
        </row>
        <row r="2863">
          <cell r="A2863" t="str">
            <v> 420201</v>
          </cell>
          <cell r="B2863" t="str">
            <v>Isolador galvanizado uso geral, simples com rosca mecânica</v>
          </cell>
          <cell r="C2863" t="str">
            <v>un</v>
          </cell>
          <cell r="D2863">
            <v>2.39</v>
          </cell>
          <cell r="E2863">
            <v>5.64</v>
          </cell>
          <cell r="F2863">
            <v>8.0299999999999994</v>
          </cell>
        </row>
        <row r="2864">
          <cell r="A2864" t="str">
            <v> 420202</v>
          </cell>
          <cell r="B2864" t="str">
            <v>Isolador galvanizado uso geral, reforçado para fixação a 90°</v>
          </cell>
          <cell r="C2864" t="str">
            <v>un</v>
          </cell>
          <cell r="D2864">
            <v>6.9</v>
          </cell>
          <cell r="E2864">
            <v>5.64</v>
          </cell>
          <cell r="F2864">
            <v>12.54</v>
          </cell>
        </row>
        <row r="2865">
          <cell r="A2865" t="str">
            <v> 420203</v>
          </cell>
          <cell r="B2865" t="str">
            <v>Isolador galvanizado uso geral, reforçado com rosca mecânica</v>
          </cell>
          <cell r="C2865" t="str">
            <v>un</v>
          </cell>
          <cell r="D2865">
            <v>3.36</v>
          </cell>
          <cell r="E2865">
            <v>5.64</v>
          </cell>
          <cell r="F2865">
            <v>9</v>
          </cell>
        </row>
        <row r="2866">
          <cell r="A2866" t="str">
            <v> 420204</v>
          </cell>
          <cell r="B2866" t="str">
            <v>Isolador galvanizado uso geral, simples com chapa de encosto</v>
          </cell>
          <cell r="C2866" t="str">
            <v>un</v>
          </cell>
          <cell r="D2866">
            <v>2.46</v>
          </cell>
          <cell r="E2866">
            <v>5.64</v>
          </cell>
          <cell r="F2866">
            <v>8.1</v>
          </cell>
        </row>
        <row r="2867">
          <cell r="A2867" t="str">
            <v> 420205</v>
          </cell>
          <cell r="B2867" t="str">
            <v>Isolador galvanizado uso geral, reforçado com rosca soberba</v>
          </cell>
          <cell r="C2867" t="str">
            <v>un</v>
          </cell>
          <cell r="D2867">
            <v>3.11</v>
          </cell>
          <cell r="E2867">
            <v>5.64</v>
          </cell>
          <cell r="F2867">
            <v>8.75</v>
          </cell>
        </row>
        <row r="2868">
          <cell r="A2868" t="str">
            <v> 420206</v>
          </cell>
          <cell r="B2868" t="str">
            <v>Isolador galvanizado uso geral, reforçado com chapa de encosto</v>
          </cell>
          <cell r="C2868" t="str">
            <v>un</v>
          </cell>
          <cell r="D2868">
            <v>3.44</v>
          </cell>
          <cell r="E2868">
            <v>5.64</v>
          </cell>
          <cell r="F2868">
            <v>9.08</v>
          </cell>
        </row>
        <row r="2869">
          <cell r="A2869" t="str">
            <v> 420208</v>
          </cell>
          <cell r="B2869" t="str">
            <v>Isolador galvanizado uso geral, simples com calha para telha ondulada</v>
          </cell>
          <cell r="C2869" t="str">
            <v>un</v>
          </cell>
          <cell r="D2869">
            <v>6.27</v>
          </cell>
          <cell r="E2869">
            <v>5.64</v>
          </cell>
          <cell r="F2869">
            <v>11.91</v>
          </cell>
        </row>
        <row r="2870">
          <cell r="A2870" t="str">
            <v> 420210</v>
          </cell>
          <cell r="B2870" t="str">
            <v>Isolador galvanizado uso geral, reforçado com calha para telha ondulada</v>
          </cell>
          <cell r="C2870" t="str">
            <v>un</v>
          </cell>
          <cell r="D2870">
            <v>8.48</v>
          </cell>
          <cell r="E2870">
            <v>5.64</v>
          </cell>
          <cell r="F2870">
            <v>14.12</v>
          </cell>
        </row>
        <row r="2871">
          <cell r="A2871" t="str">
            <v> 420214</v>
          </cell>
          <cell r="B2871" t="str">
            <v>Isolador galvanizado uso geral, reforçado com grapa para chumbar</v>
          </cell>
          <cell r="C2871" t="str">
            <v>un</v>
          </cell>
          <cell r="D2871">
            <v>3.68</v>
          </cell>
          <cell r="E2871">
            <v>5.64</v>
          </cell>
          <cell r="F2871">
            <v>9.32</v>
          </cell>
        </row>
        <row r="2872">
          <cell r="A2872" t="str">
            <v> 420300</v>
          </cell>
          <cell r="B2872" t="str">
            <v>Isoladores galvanizados para mastros</v>
          </cell>
        </row>
        <row r="2873">
          <cell r="A2873" t="str">
            <v> 420302</v>
          </cell>
          <cell r="B2873" t="str">
            <v>Isolador galvanizado para mastro de diâmetro 2´, simples com 1 descida</v>
          </cell>
          <cell r="C2873" t="str">
            <v>un</v>
          </cell>
          <cell r="D2873">
            <v>5.2</v>
          </cell>
          <cell r="E2873">
            <v>5.64</v>
          </cell>
          <cell r="F2873">
            <v>10.84</v>
          </cell>
        </row>
        <row r="2874">
          <cell r="A2874" t="str">
            <v> 420304</v>
          </cell>
          <cell r="B2874" t="str">
            <v>Isolador galvanizado para mastro de diâmetro 2´, simples com 2 descidas</v>
          </cell>
          <cell r="C2874" t="str">
            <v>un</v>
          </cell>
          <cell r="D2874">
            <v>7.24</v>
          </cell>
          <cell r="E2874">
            <v>5.64</v>
          </cell>
          <cell r="F2874">
            <v>12.88</v>
          </cell>
        </row>
        <row r="2875">
          <cell r="A2875" t="str">
            <v> 420306</v>
          </cell>
          <cell r="B2875" t="str">
            <v>Isolador galvanizado para mastro de diâmetro 2´, reforçado com 1 descida</v>
          </cell>
          <cell r="C2875" t="str">
            <v>un</v>
          </cell>
          <cell r="D2875">
            <v>6.25</v>
          </cell>
          <cell r="E2875">
            <v>5.64</v>
          </cell>
          <cell r="F2875">
            <v>11.89</v>
          </cell>
        </row>
        <row r="2876">
          <cell r="A2876" t="str">
            <v> 420308</v>
          </cell>
          <cell r="B2876" t="str">
            <v>Isolador galvanizado para mastro de diâmetro 2´, reforçado com 2 descidas</v>
          </cell>
          <cell r="C2876" t="str">
            <v>un</v>
          </cell>
          <cell r="D2876">
            <v>8.56</v>
          </cell>
          <cell r="E2876">
            <v>5.64</v>
          </cell>
          <cell r="F2876">
            <v>14.2</v>
          </cell>
        </row>
        <row r="2877">
          <cell r="A2877" t="str">
            <v> 420400</v>
          </cell>
          <cell r="B2877" t="str">
            <v>Componente de sustentação para mastro galvanizado</v>
          </cell>
        </row>
        <row r="2878">
          <cell r="A2878" t="str">
            <v> 420402</v>
          </cell>
          <cell r="B2878" t="str">
            <v>Braçadeira de contraventagem para mastro de diâmetro 2´</v>
          </cell>
          <cell r="C2878" t="str">
            <v>un</v>
          </cell>
          <cell r="D2878">
            <v>5.58</v>
          </cell>
          <cell r="E2878">
            <v>5.64</v>
          </cell>
          <cell r="F2878">
            <v>11.22</v>
          </cell>
        </row>
        <row r="2879">
          <cell r="A2879" t="str">
            <v> 420404</v>
          </cell>
          <cell r="B2879" t="str">
            <v>Apoio para mastro de diâmetro 2´</v>
          </cell>
          <cell r="C2879" t="str">
            <v>un</v>
          </cell>
          <cell r="D2879">
            <v>5.81</v>
          </cell>
          <cell r="E2879">
            <v>5.64</v>
          </cell>
          <cell r="F2879">
            <v>11.45</v>
          </cell>
        </row>
        <row r="2880">
          <cell r="A2880" t="str">
            <v> 420406</v>
          </cell>
          <cell r="B2880" t="str">
            <v>Base para mastro de diâmetro 2´</v>
          </cell>
          <cell r="C2880" t="str">
            <v>un</v>
          </cell>
          <cell r="D2880">
            <v>26.65</v>
          </cell>
          <cell r="E2880">
            <v>5.64</v>
          </cell>
          <cell r="F2880">
            <v>32.29</v>
          </cell>
        </row>
        <row r="2881">
          <cell r="A2881" t="str">
            <v> 420408</v>
          </cell>
          <cell r="B2881" t="str">
            <v>Contraventagem com cabo para mastro de diâmetro 2´</v>
          </cell>
          <cell r="C2881" t="str">
            <v>un</v>
          </cell>
          <cell r="D2881">
            <v>71.44</v>
          </cell>
          <cell r="E2881">
            <v>6.78</v>
          </cell>
          <cell r="F2881">
            <v>78.22</v>
          </cell>
        </row>
        <row r="2882">
          <cell r="A2882" t="str">
            <v> 420410</v>
          </cell>
          <cell r="B2882" t="str">
            <v>Contraventagem com tubo para mastro de diâmetro 2´</v>
          </cell>
          <cell r="C2882" t="str">
            <v>un</v>
          </cell>
          <cell r="D2882">
            <v>64.72</v>
          </cell>
          <cell r="E2882">
            <v>6.78</v>
          </cell>
          <cell r="F2882">
            <v>71.5</v>
          </cell>
        </row>
        <row r="2883">
          <cell r="A2883" t="str">
            <v> 420412</v>
          </cell>
          <cell r="B2883" t="str">
            <v>Mastro simples galvanizado de diâmetro 2´</v>
          </cell>
          <cell r="C2883" t="str">
            <v>m</v>
          </cell>
          <cell r="D2883">
            <v>28.54</v>
          </cell>
          <cell r="E2883">
            <v>6.78</v>
          </cell>
          <cell r="F2883">
            <v>35.32</v>
          </cell>
        </row>
        <row r="2884">
          <cell r="A2884" t="str">
            <v> 420414</v>
          </cell>
          <cell r="B2884" t="str">
            <v>Suporte porta bandeira simples para mastro de diâmetro 2´</v>
          </cell>
          <cell r="C2884" t="str">
            <v>un</v>
          </cell>
          <cell r="D2884">
            <v>8.1999999999999993</v>
          </cell>
          <cell r="E2884">
            <v>5.64</v>
          </cell>
          <cell r="F2884">
            <v>13.84</v>
          </cell>
        </row>
        <row r="2885">
          <cell r="A2885" t="str">
            <v> 420416</v>
          </cell>
          <cell r="B2885" t="str">
            <v>Suporte porta bandeira reforçado para mastro de diâmetro 2´</v>
          </cell>
          <cell r="C2885" t="str">
            <v>un</v>
          </cell>
          <cell r="D2885">
            <v>14.1</v>
          </cell>
          <cell r="E2885">
            <v>5.64</v>
          </cell>
          <cell r="F2885">
            <v>19.739999999999998</v>
          </cell>
        </row>
        <row r="2886">
          <cell r="A2886" t="str">
            <v> 420500</v>
          </cell>
          <cell r="B2886" t="str">
            <v>Componentes para cabo de descida</v>
          </cell>
        </row>
        <row r="2887">
          <cell r="A2887" t="str">
            <v> 420501</v>
          </cell>
          <cell r="B2887" t="str">
            <v>Sinalizador de obstáculo simples, sem célula fotoelétrica</v>
          </cell>
          <cell r="C2887" t="str">
            <v>un</v>
          </cell>
          <cell r="D2887">
            <v>18.46</v>
          </cell>
          <cell r="E2887">
            <v>5.64</v>
          </cell>
          <cell r="F2887">
            <v>24.1</v>
          </cell>
        </row>
        <row r="2888">
          <cell r="A2888" t="str">
            <v> 420502</v>
          </cell>
          <cell r="B2888" t="str">
            <v>Braçadeira para fixação do aparelho sinalizador para mastro de diâmetro 2´</v>
          </cell>
          <cell r="C2888" t="str">
            <v>un</v>
          </cell>
          <cell r="D2888">
            <v>6.29</v>
          </cell>
          <cell r="E2888">
            <v>5.64</v>
          </cell>
          <cell r="F2888">
            <v>11.93</v>
          </cell>
        </row>
        <row r="2889">
          <cell r="A2889" t="str">
            <v> 420503</v>
          </cell>
          <cell r="B2889" t="str">
            <v>Sinalizador de obstáculo duplo, sem célula fotoelétrica</v>
          </cell>
          <cell r="C2889" t="str">
            <v>un</v>
          </cell>
          <cell r="D2889">
            <v>36.65</v>
          </cell>
          <cell r="E2889">
            <v>5.64</v>
          </cell>
          <cell r="F2889">
            <v>42.29</v>
          </cell>
        </row>
        <row r="2890">
          <cell r="A2890" t="str">
            <v> 420505</v>
          </cell>
          <cell r="B2890" t="str">
            <v>Sinalizador de obstáculo simples, com célula fotoelétrica</v>
          </cell>
          <cell r="C2890" t="str">
            <v>un</v>
          </cell>
          <cell r="D2890">
            <v>28.29</v>
          </cell>
          <cell r="E2890">
            <v>5.64</v>
          </cell>
          <cell r="F2890">
            <v>33.93</v>
          </cell>
        </row>
        <row r="2891">
          <cell r="A2891" t="str">
            <v> 420507</v>
          </cell>
          <cell r="B2891" t="str">
            <v>Sinalizador de obstáculo duplo, com célula fotoelétrica</v>
          </cell>
          <cell r="C2891" t="str">
            <v>un</v>
          </cell>
          <cell r="D2891">
            <v>59.05</v>
          </cell>
          <cell r="E2891">
            <v>5.64</v>
          </cell>
          <cell r="F2891">
            <v>64.69</v>
          </cell>
        </row>
        <row r="2892">
          <cell r="A2892" t="str">
            <v> 420510</v>
          </cell>
          <cell r="B2892" t="str">
            <v>Caixa de inspeção suspensa</v>
          </cell>
          <cell r="C2892" t="str">
            <v>un</v>
          </cell>
          <cell r="D2892">
            <v>9.39</v>
          </cell>
          <cell r="E2892">
            <v>22.58</v>
          </cell>
          <cell r="F2892">
            <v>31.97</v>
          </cell>
        </row>
        <row r="2893">
          <cell r="A2893" t="str">
            <v> 420511</v>
          </cell>
          <cell r="B2893" t="str">
            <v>Conector cabo/haste de 3/4´</v>
          </cell>
          <cell r="C2893" t="str">
            <v>un</v>
          </cell>
          <cell r="D2893">
            <v>9.18</v>
          </cell>
          <cell r="E2893">
            <v>2.2599999999999998</v>
          </cell>
          <cell r="F2893">
            <v>11.44</v>
          </cell>
        </row>
        <row r="2894">
          <cell r="A2894" t="str">
            <v> 420512</v>
          </cell>
          <cell r="B2894" t="str">
            <v>Conector de emenda em latão para cabo de até 50 mm² com 4 parafusos</v>
          </cell>
          <cell r="C2894" t="str">
            <v>un</v>
          </cell>
          <cell r="D2894">
            <v>12.74</v>
          </cell>
          <cell r="E2894">
            <v>2.2599999999999998</v>
          </cell>
          <cell r="F2894">
            <v>15</v>
          </cell>
        </row>
        <row r="2895">
          <cell r="A2895" t="str">
            <v> 420514</v>
          </cell>
          <cell r="B2895" t="str">
            <v>Conector olhal cabo/haste de 3/4´</v>
          </cell>
          <cell r="C2895" t="str">
            <v>un</v>
          </cell>
          <cell r="D2895">
            <v>2.98</v>
          </cell>
          <cell r="E2895">
            <v>2.2599999999999998</v>
          </cell>
          <cell r="F2895">
            <v>5.24</v>
          </cell>
        </row>
        <row r="2896">
          <cell r="A2896" t="str">
            <v> 420516</v>
          </cell>
          <cell r="B2896" t="str">
            <v>Conector olhal cabo/haste de 5/8´</v>
          </cell>
          <cell r="C2896" t="str">
            <v>un</v>
          </cell>
          <cell r="D2896">
            <v>1.79</v>
          </cell>
          <cell r="E2896">
            <v>2.2599999999999998</v>
          </cell>
          <cell r="F2896">
            <v>4.05</v>
          </cell>
        </row>
        <row r="2897">
          <cell r="A2897" t="str">
            <v> 420517</v>
          </cell>
          <cell r="B2897" t="str">
            <v>Vergalhão liso de aço galvanizado, diâmetro de 3/8´</v>
          </cell>
          <cell r="C2897" t="str">
            <v>m</v>
          </cell>
          <cell r="D2897">
            <v>5.73</v>
          </cell>
          <cell r="E2897">
            <v>9.0299999999999994</v>
          </cell>
          <cell r="F2897">
            <v>14.76</v>
          </cell>
        </row>
        <row r="2898">
          <cell r="A2898" t="str">
            <v> 420518</v>
          </cell>
          <cell r="B2898" t="str">
            <v>Esticador em latão para cabo de cobre</v>
          </cell>
          <cell r="C2898" t="str">
            <v>un</v>
          </cell>
          <cell r="D2898">
            <v>8.31</v>
          </cell>
          <cell r="E2898">
            <v>5.64</v>
          </cell>
          <cell r="F2898">
            <v>13.95</v>
          </cell>
        </row>
        <row r="2899">
          <cell r="A2899" t="str">
            <v> 420519</v>
          </cell>
          <cell r="B2899" t="str">
            <v>Haste de aterramento de 3/4´ x 3,00 m</v>
          </cell>
          <cell r="C2899" t="str">
            <v>un</v>
          </cell>
          <cell r="D2899">
            <v>77.67</v>
          </cell>
          <cell r="E2899">
            <v>11.3</v>
          </cell>
          <cell r="F2899">
            <v>88.97</v>
          </cell>
        </row>
        <row r="2900">
          <cell r="A2900" t="str">
            <v> 420520</v>
          </cell>
          <cell r="B2900" t="str">
            <v>Haste de aterramento de 5/8´ x 2,40 m</v>
          </cell>
          <cell r="C2900" t="str">
            <v>un</v>
          </cell>
          <cell r="D2900">
            <v>48.5</v>
          </cell>
          <cell r="E2900">
            <v>11.3</v>
          </cell>
          <cell r="F2900">
            <v>59.8</v>
          </cell>
        </row>
        <row r="2901">
          <cell r="A2901" t="str">
            <v> 420521</v>
          </cell>
          <cell r="B2901" t="str">
            <v>Haste de aterramento de 5/8´ x 3,00 m</v>
          </cell>
          <cell r="C2901" t="str">
            <v>un</v>
          </cell>
          <cell r="D2901">
            <v>59.03</v>
          </cell>
          <cell r="E2901">
            <v>11.3</v>
          </cell>
          <cell r="F2901">
            <v>70.33</v>
          </cell>
        </row>
        <row r="2902">
          <cell r="A2902" t="str">
            <v> 420522</v>
          </cell>
          <cell r="B2902" t="str">
            <v>Mastro para sinalizador de obstáculo, de 1,50 m x 3/4´</v>
          </cell>
          <cell r="C2902" t="str">
            <v>un</v>
          </cell>
          <cell r="D2902">
            <v>23.59</v>
          </cell>
          <cell r="E2902">
            <v>5.64</v>
          </cell>
          <cell r="F2902">
            <v>29.23</v>
          </cell>
        </row>
        <row r="2903">
          <cell r="A2903" t="str">
            <v> 420523</v>
          </cell>
          <cell r="B2903" t="str">
            <v>Clips de fixação para vergalhão em aço galvanizado de 3/8´</v>
          </cell>
          <cell r="C2903" t="str">
            <v>un</v>
          </cell>
          <cell r="D2903">
            <v>1.69</v>
          </cell>
          <cell r="E2903">
            <v>4.5199999999999996</v>
          </cell>
          <cell r="F2903">
            <v>6.21</v>
          </cell>
        </row>
        <row r="2904">
          <cell r="A2904" t="str">
            <v> 420524</v>
          </cell>
          <cell r="B2904" t="str">
            <v>Suporte para tubo de proteção com chapa de encosto, diâmetro 2´</v>
          </cell>
          <cell r="C2904" t="str">
            <v>un</v>
          </cell>
          <cell r="D2904">
            <v>4.8499999999999996</v>
          </cell>
          <cell r="E2904">
            <v>5.64</v>
          </cell>
          <cell r="F2904">
            <v>10.49</v>
          </cell>
        </row>
        <row r="2905">
          <cell r="A2905" t="str">
            <v> 420525</v>
          </cell>
          <cell r="B2905" t="str">
            <v>Barra condutora chata de alumínio, 3/4´ x 1/4´ - inclusive acessórios de fixação</v>
          </cell>
          <cell r="C2905" t="str">
            <v>m</v>
          </cell>
          <cell r="D2905">
            <v>5.56</v>
          </cell>
          <cell r="E2905">
            <v>11.3</v>
          </cell>
          <cell r="F2905">
            <v>16.86</v>
          </cell>
        </row>
        <row r="2906">
          <cell r="A2906" t="str">
            <v> 420526</v>
          </cell>
          <cell r="B2906" t="str">
            <v>Suporte para tubo de proteção com grapa para chumbar, diâmetro 2´</v>
          </cell>
          <cell r="C2906" t="str">
            <v>un</v>
          </cell>
          <cell r="D2906">
            <v>4.9400000000000004</v>
          </cell>
          <cell r="E2906">
            <v>5.64</v>
          </cell>
          <cell r="F2906">
            <v>10.58</v>
          </cell>
        </row>
        <row r="2907">
          <cell r="A2907" t="str">
            <v> 420527</v>
          </cell>
          <cell r="B2907" t="str">
            <v>Conector em latão estanhado para cabos de 16 a 50 mm² e vergalhões até 3/8´</v>
          </cell>
          <cell r="C2907" t="str">
            <v>un</v>
          </cell>
          <cell r="D2907">
            <v>18.07</v>
          </cell>
          <cell r="E2907">
            <v>4.5199999999999996</v>
          </cell>
          <cell r="F2907">
            <v>22.59</v>
          </cell>
        </row>
        <row r="2908">
          <cell r="A2908" t="str">
            <v> 420528</v>
          </cell>
          <cell r="B2908" t="str">
            <v>Suporte para tubo de proteção com rosca soberba, diâmetro 2´</v>
          </cell>
          <cell r="C2908" t="str">
            <v>un</v>
          </cell>
          <cell r="D2908">
            <v>4.55</v>
          </cell>
          <cell r="E2908">
            <v>5.64</v>
          </cell>
          <cell r="F2908">
            <v>10.19</v>
          </cell>
        </row>
        <row r="2909">
          <cell r="A2909" t="str">
            <v> 420529</v>
          </cell>
          <cell r="B2909" t="str">
            <v>Suporte para fixação de terminal aéreo e/ou de cabo de cobre nu, com base plana</v>
          </cell>
          <cell r="C2909" t="str">
            <v>un</v>
          </cell>
          <cell r="D2909">
            <v>3.19</v>
          </cell>
          <cell r="E2909">
            <v>5.64</v>
          </cell>
          <cell r="F2909">
            <v>8.83</v>
          </cell>
        </row>
        <row r="2910">
          <cell r="A2910" t="str">
            <v> 420530</v>
          </cell>
          <cell r="B2910" t="str">
            <v>Tampa para caixa de inspeção cilíndrica, aço galvanizado</v>
          </cell>
          <cell r="C2910" t="str">
            <v>un</v>
          </cell>
          <cell r="D2910">
            <v>22.36</v>
          </cell>
          <cell r="E2910">
            <v>1.1299999999999999</v>
          </cell>
          <cell r="F2910">
            <v>23.49</v>
          </cell>
        </row>
        <row r="2911">
          <cell r="A2911" t="str">
            <v> 420531</v>
          </cell>
          <cell r="B2911" t="str">
            <v>Caixa de inspeção do terra cilíndrica em PVC rígido, diâmetro de 300 mm - h= 250 mm</v>
          </cell>
          <cell r="C2911" t="str">
            <v>un</v>
          </cell>
          <cell r="D2911">
            <v>10.33</v>
          </cell>
          <cell r="E2911">
            <v>5.64</v>
          </cell>
          <cell r="F2911">
            <v>15.97</v>
          </cell>
        </row>
        <row r="2912">
          <cell r="A2912" t="str">
            <v> 420532</v>
          </cell>
          <cell r="B2912" t="str">
            <v>Caixa de inspeção do terra cilíndrica em PVC rígido, diâmetro de 300 mm - h= 400 mm</v>
          </cell>
          <cell r="C2912" t="str">
            <v>un</v>
          </cell>
          <cell r="D2912">
            <v>18.32</v>
          </cell>
          <cell r="E2912">
            <v>5.64</v>
          </cell>
          <cell r="F2912">
            <v>23.96</v>
          </cell>
        </row>
        <row r="2913">
          <cell r="A2913" t="str">
            <v> 420533</v>
          </cell>
          <cell r="B2913" t="str">
            <v>Caixa de inspeção do terra cilíndrica em PVC rígido, diâmetro de 300 mm - h= 600 mm</v>
          </cell>
          <cell r="C2913" t="str">
            <v>un</v>
          </cell>
          <cell r="D2913">
            <v>25.18</v>
          </cell>
          <cell r="E2913">
            <v>5.64</v>
          </cell>
          <cell r="F2913">
            <v>30.82</v>
          </cell>
        </row>
        <row r="2914">
          <cell r="A2914" t="str">
            <v> 420534</v>
          </cell>
          <cell r="B2914" t="str">
            <v>Barra condutora chata em cobre, 3/4´ x 3/16´ - inclusive acessórios de fixação</v>
          </cell>
          <cell r="C2914" t="str">
            <v>m</v>
          </cell>
          <cell r="D2914">
            <v>135.41999999999999</v>
          </cell>
          <cell r="E2914">
            <v>11.3</v>
          </cell>
          <cell r="F2914">
            <v>146.72</v>
          </cell>
        </row>
        <row r="2915">
          <cell r="A2915" t="str">
            <v> 420537</v>
          </cell>
          <cell r="B2915" t="str">
            <v>Caixa de equalização de embutir em aço com barramento, de 400 x 400 mm e tampa</v>
          </cell>
          <cell r="C2915" t="str">
            <v>un</v>
          </cell>
          <cell r="D2915">
            <v>231.74</v>
          </cell>
          <cell r="E2915">
            <v>22.58</v>
          </cell>
          <cell r="F2915">
            <v>254.32</v>
          </cell>
        </row>
        <row r="2916">
          <cell r="A2916" t="str">
            <v> 420538</v>
          </cell>
          <cell r="B2916" t="str">
            <v>Caixa de equalização de embutir, em aço com barramento, de 200 x 200 mm e tampa</v>
          </cell>
          <cell r="C2916" t="str">
            <v>un</v>
          </cell>
          <cell r="D2916">
            <v>167.83</v>
          </cell>
          <cell r="E2916">
            <v>22.58</v>
          </cell>
          <cell r="F2916">
            <v>190.41</v>
          </cell>
        </row>
        <row r="2917">
          <cell r="A2917" t="str">
            <v> 420539</v>
          </cell>
          <cell r="B2917" t="str">
            <v>Presilha em latão para cabos de 16 até 50 mm²</v>
          </cell>
          <cell r="C2917" t="str">
            <v>un</v>
          </cell>
          <cell r="D2917">
            <v>0.87</v>
          </cell>
          <cell r="E2917">
            <v>0.93</v>
          </cell>
          <cell r="F2917">
            <v>1.8</v>
          </cell>
        </row>
        <row r="2918">
          <cell r="A2918" t="str">
            <v> 420540</v>
          </cell>
          <cell r="B2918" t="str">
            <v>Presilha em latão para cabos acima de 50 até 120 mm²</v>
          </cell>
          <cell r="C2918" t="str">
            <v>un</v>
          </cell>
          <cell r="D2918">
            <v>1.01</v>
          </cell>
          <cell r="E2918">
            <v>0.93</v>
          </cell>
          <cell r="F2918">
            <v>1.94</v>
          </cell>
        </row>
        <row r="2919">
          <cell r="A2919" t="str">
            <v> 420541</v>
          </cell>
          <cell r="B2919" t="str">
            <v>Suporte para fixação de terminal aéreo e/ou de cabo de cobre nu, com base ondulada</v>
          </cell>
          <cell r="C2919" t="str">
            <v>un</v>
          </cell>
          <cell r="D2919">
            <v>2.98</v>
          </cell>
          <cell r="E2919">
            <v>5.64</v>
          </cell>
          <cell r="F2919">
            <v>8.6199999999999992</v>
          </cell>
        </row>
        <row r="2920">
          <cell r="A2920" t="str">
            <v> 420542</v>
          </cell>
          <cell r="B2920" t="str">
            <v>Suporte para fixação de terminal aéreo e/ou cabo de cobre nu, com base em alumínio</v>
          </cell>
          <cell r="C2920" t="str">
            <v>un</v>
          </cell>
          <cell r="D2920">
            <v>2.68</v>
          </cell>
          <cell r="E2920">
            <v>5.64</v>
          </cell>
          <cell r="F2920">
            <v>8.32</v>
          </cell>
        </row>
        <row r="2921">
          <cell r="A2921" t="str">
            <v> 420543</v>
          </cell>
          <cell r="B2921" t="str">
            <v>Poste telescópico autosuportado para pára-raios, altura 20 m</v>
          </cell>
          <cell r="C2921" t="str">
            <v>un</v>
          </cell>
          <cell r="D2921">
            <v>3754.09</v>
          </cell>
          <cell r="E2921">
            <v>75.27</v>
          </cell>
          <cell r="F2921">
            <v>3829.36</v>
          </cell>
        </row>
        <row r="2922">
          <cell r="A2922" t="str">
            <v> 420544</v>
          </cell>
          <cell r="B2922" t="str">
            <v>Barra condutora chata de alumínio, 7/8´ x 1/8´ - inclusive acessórios de fixação</v>
          </cell>
          <cell r="C2922" t="str">
            <v>m</v>
          </cell>
          <cell r="D2922">
            <v>3.09</v>
          </cell>
          <cell r="E2922">
            <v>11.3</v>
          </cell>
          <cell r="F2922">
            <v>14.39</v>
          </cell>
        </row>
        <row r="2923">
          <cell r="A2923" t="str">
            <v> 420545</v>
          </cell>
          <cell r="B2923" t="str">
            <v>Conector com rabicho e porca em latão para cabo de 16 a 35 mm²</v>
          </cell>
          <cell r="C2923" t="str">
            <v>un</v>
          </cell>
          <cell r="D2923">
            <v>7.57</v>
          </cell>
          <cell r="E2923">
            <v>2.2599999999999998</v>
          </cell>
          <cell r="F2923">
            <v>9.83</v>
          </cell>
        </row>
        <row r="2924">
          <cell r="A2924" t="str">
            <v> 420549</v>
          </cell>
          <cell r="B2924" t="str">
            <v>Sinalizador visual para advertência</v>
          </cell>
          <cell r="C2924" t="str">
            <v>cj</v>
          </cell>
          <cell r="D2924">
            <v>189.38</v>
          </cell>
          <cell r="E2924">
            <v>5.64</v>
          </cell>
          <cell r="F2924">
            <v>195.02</v>
          </cell>
        </row>
        <row r="2925">
          <cell r="A2925" t="str">
            <v> 420550</v>
          </cell>
          <cell r="B2925" t="str">
            <v>Sinalizador audio-visual para advertência</v>
          </cell>
          <cell r="C2925" t="str">
            <v>cj</v>
          </cell>
          <cell r="D2925">
            <v>212.85</v>
          </cell>
          <cell r="E2925">
            <v>5.64</v>
          </cell>
          <cell r="F2925">
            <v>218.49</v>
          </cell>
        </row>
        <row r="2926">
          <cell r="A2926" t="str">
            <v> 420551</v>
          </cell>
          <cell r="B2926" t="str">
            <v>Suporte para fixação de fita de alumínio 7/8´ x 1/8´ e/ou cabo de cobre nú, com base ondulada</v>
          </cell>
          <cell r="C2926" t="str">
            <v>un</v>
          </cell>
          <cell r="D2926">
            <v>2.98</v>
          </cell>
          <cell r="E2926">
            <v>5.64</v>
          </cell>
          <cell r="F2926">
            <v>8.6199999999999992</v>
          </cell>
        </row>
        <row r="2927">
          <cell r="A2927" t="str">
            <v> 420552</v>
          </cell>
          <cell r="B2927" t="str">
            <v>Suporte para fixação de fita de alumínio 7/8´ x 1/8´ , com base plana</v>
          </cell>
          <cell r="C2927" t="str">
            <v>un</v>
          </cell>
          <cell r="D2927">
            <v>2.29</v>
          </cell>
          <cell r="E2927">
            <v>5.64</v>
          </cell>
          <cell r="F2927">
            <v>7.93</v>
          </cell>
        </row>
        <row r="2928">
          <cell r="A2928" t="str">
            <v> 420553</v>
          </cell>
          <cell r="B2928" t="str">
            <v>Fita perfurada em latão niquelado, de 20 x 1,2 mm, com furos de 7 mm</v>
          </cell>
          <cell r="C2928" t="str">
            <v>un</v>
          </cell>
          <cell r="D2928">
            <v>15.62</v>
          </cell>
          <cell r="E2928">
            <v>11.3</v>
          </cell>
          <cell r="F2928">
            <v>26.92</v>
          </cell>
        </row>
        <row r="2929">
          <cell r="A2929" t="str">
            <v> 420554</v>
          </cell>
          <cell r="B2929" t="str">
            <v>Tela equipotencial em aço inoxidável, largura de 610 mm, espessura de 2,5 mm</v>
          </cell>
          <cell r="C2929" t="str">
            <v>m</v>
          </cell>
          <cell r="D2929">
            <v>129.84</v>
          </cell>
          <cell r="E2929">
            <v>5.64</v>
          </cell>
          <cell r="F2929">
            <v>135.47999999999999</v>
          </cell>
        </row>
        <row r="2930">
          <cell r="A2930" t="str">
            <v> 420555</v>
          </cell>
          <cell r="B2930" t="str">
            <v>Cordoalha flexível `Jumpers´ de 25 x 235 mm, com 4 furos de 11 mm</v>
          </cell>
          <cell r="C2930" t="str">
            <v>un</v>
          </cell>
          <cell r="D2930">
            <v>29.42</v>
          </cell>
          <cell r="E2930">
            <v>5.64</v>
          </cell>
          <cell r="F2930">
            <v>35.06</v>
          </cell>
        </row>
        <row r="2931">
          <cell r="A2931" t="str">
            <v> 420556</v>
          </cell>
          <cell r="B2931" t="str">
            <v>Cordoalha flexível `Jumpers´ de 25 x 300 mm, com 4 furos de 11 mm</v>
          </cell>
          <cell r="C2931" t="str">
            <v>un</v>
          </cell>
          <cell r="D2931">
            <v>32.56</v>
          </cell>
          <cell r="E2931">
            <v>5.64</v>
          </cell>
          <cell r="F2931">
            <v>38.200000000000003</v>
          </cell>
        </row>
        <row r="2932">
          <cell r="A2932" t="str">
            <v> 420557</v>
          </cell>
          <cell r="B2932" t="str">
            <v>Terminal estanhado com 1 furo e 1 compressão - 16 mm²</v>
          </cell>
          <cell r="C2932" t="str">
            <v>un</v>
          </cell>
          <cell r="D2932">
            <v>1.73</v>
          </cell>
          <cell r="E2932">
            <v>5.64</v>
          </cell>
          <cell r="F2932">
            <v>7.37</v>
          </cell>
        </row>
        <row r="2933">
          <cell r="A2933" t="str">
            <v> 420558</v>
          </cell>
          <cell r="B2933" t="str">
            <v>Terminal estanhado com 1 furo e 1 compressão - 35 mm²</v>
          </cell>
          <cell r="C2933" t="str">
            <v>un</v>
          </cell>
          <cell r="D2933">
            <v>2.1800000000000002</v>
          </cell>
          <cell r="E2933">
            <v>5.64</v>
          </cell>
          <cell r="F2933">
            <v>7.82</v>
          </cell>
        </row>
        <row r="2934">
          <cell r="A2934" t="str">
            <v> 420559</v>
          </cell>
          <cell r="B2934" t="str">
            <v>Terminal estanhado com 1 furo e 1 compressão - 50 mm²</v>
          </cell>
          <cell r="C2934" t="str">
            <v>un</v>
          </cell>
          <cell r="D2934">
            <v>3.02</v>
          </cell>
          <cell r="E2934">
            <v>5.64</v>
          </cell>
          <cell r="F2934">
            <v>8.66</v>
          </cell>
        </row>
        <row r="2935">
          <cell r="A2935" t="str">
            <v> 420560</v>
          </cell>
          <cell r="B2935" t="str">
            <v>Terminal estanhado com 2 furos e 1 compressão - 16 mm²</v>
          </cell>
          <cell r="C2935" t="str">
            <v>un</v>
          </cell>
          <cell r="D2935">
            <v>3.84</v>
          </cell>
          <cell r="E2935">
            <v>5.64</v>
          </cell>
          <cell r="F2935">
            <v>9.48</v>
          </cell>
        </row>
        <row r="2936">
          <cell r="A2936" t="str">
            <v> 420561</v>
          </cell>
          <cell r="B2936" t="str">
            <v>Terminal estanhado com 2 furos e 1 compressão - 35 mm²</v>
          </cell>
          <cell r="C2936" t="str">
            <v>un</v>
          </cell>
          <cell r="D2936">
            <v>4.88</v>
          </cell>
          <cell r="E2936">
            <v>5.64</v>
          </cell>
          <cell r="F2936">
            <v>10.52</v>
          </cell>
        </row>
        <row r="2937">
          <cell r="A2937" t="str">
            <v> 420562</v>
          </cell>
          <cell r="B2937" t="str">
            <v>Terminal estanhado com 2 furos e 1 compressão - 50 mm²</v>
          </cell>
          <cell r="C2937" t="str">
            <v>un</v>
          </cell>
          <cell r="D2937">
            <v>6.36</v>
          </cell>
          <cell r="E2937">
            <v>5.64</v>
          </cell>
          <cell r="F2937">
            <v>12</v>
          </cell>
        </row>
        <row r="2938">
          <cell r="A2938" t="str">
            <v> 420563</v>
          </cell>
          <cell r="B2938" t="str">
            <v>Conector tipo ´X´ para aterramento de telas, acabamento estanhado, para cabo 16 - 50 mm²</v>
          </cell>
          <cell r="C2938" t="str">
            <v>un</v>
          </cell>
          <cell r="D2938">
            <v>23.51</v>
          </cell>
          <cell r="E2938">
            <v>5.64</v>
          </cell>
          <cell r="F2938">
            <v>29.15</v>
          </cell>
        </row>
        <row r="2939">
          <cell r="A2939" t="str">
            <v> 420564</v>
          </cell>
          <cell r="B2939" t="str">
            <v>Tampão / tampa em ferro fundido de 300 x 300 mm</v>
          </cell>
          <cell r="C2939" t="str">
            <v>un</v>
          </cell>
          <cell r="D2939">
            <v>132.61000000000001</v>
          </cell>
          <cell r="E2939">
            <v>22.58</v>
          </cell>
          <cell r="F2939">
            <v>155.19</v>
          </cell>
        </row>
        <row r="2940">
          <cell r="A2940" t="str">
            <v> 420565</v>
          </cell>
          <cell r="B2940" t="str">
            <v>Malha fechada pré-fabricada em fio de cobre de 16mm e mesch 30 x 30cm para aterramento</v>
          </cell>
          <cell r="C2940" t="str">
            <v>m²</v>
          </cell>
          <cell r="D2940">
            <v>87.54</v>
          </cell>
          <cell r="E2940">
            <v>2.33</v>
          </cell>
          <cell r="F2940">
            <v>89.87</v>
          </cell>
        </row>
        <row r="2941">
          <cell r="A2941" t="str">
            <v> 420566</v>
          </cell>
          <cell r="B2941" t="str">
            <v>Tampa em ferro fundido circular reforçada, com diâmetro de 300 mm, com boca de visita quadrada articulada</v>
          </cell>
          <cell r="C2941" t="str">
            <v>un</v>
          </cell>
          <cell r="D2941">
            <v>109.94</v>
          </cell>
          <cell r="E2941">
            <v>1.28</v>
          </cell>
          <cell r="F2941">
            <v>111.22</v>
          </cell>
        </row>
        <row r="2942">
          <cell r="A2942" t="str">
            <v> 422000</v>
          </cell>
          <cell r="B2942" t="str">
            <v>Reparos, conservações e complementos</v>
          </cell>
        </row>
        <row r="2943">
          <cell r="A2943" t="str">
            <v> 422008</v>
          </cell>
          <cell r="B2943" t="str">
            <v>Solda exotérmica conexão cabo-cabo horizontal em X, bitola do cabo de 16-16mm² a 35-35mm²</v>
          </cell>
          <cell r="C2943" t="str">
            <v>un</v>
          </cell>
          <cell r="D2943">
            <v>5.72</v>
          </cell>
          <cell r="E2943">
            <v>11.3</v>
          </cell>
          <cell r="F2943">
            <v>17.02</v>
          </cell>
        </row>
        <row r="2944">
          <cell r="A2944" t="str">
            <v> 422009</v>
          </cell>
          <cell r="B2944" t="str">
            <v>Solda exotérmica conexão cabo-cabo horizontal em X, bitola do cabo de 50-25mm² a 95-50mm²</v>
          </cell>
          <cell r="C2944" t="str">
            <v>un</v>
          </cell>
          <cell r="D2944">
            <v>10.27</v>
          </cell>
          <cell r="E2944">
            <v>11.3</v>
          </cell>
          <cell r="F2944">
            <v>21.57</v>
          </cell>
        </row>
        <row r="2945">
          <cell r="A2945" t="str">
            <v> 422010</v>
          </cell>
          <cell r="B2945" t="str">
            <v>Solda exotérmica conexão cabo-cabo horizontal em X, bitola do cabo de 95-70mm² a 95-95mm²</v>
          </cell>
          <cell r="C2945" t="str">
            <v>un</v>
          </cell>
          <cell r="D2945">
            <v>18.010000000000002</v>
          </cell>
          <cell r="E2945">
            <v>11.3</v>
          </cell>
          <cell r="F2945">
            <v>29.31</v>
          </cell>
        </row>
        <row r="2946">
          <cell r="A2946" t="str">
            <v> 422011</v>
          </cell>
          <cell r="B2946" t="str">
            <v>Solda exotérmica conexão cabo-cabo horizontal em X sobreposto, bitola do cabo de 16-16mm² a 25-25mm²</v>
          </cell>
          <cell r="C2946" t="str">
            <v>un</v>
          </cell>
          <cell r="D2946">
            <v>10.029999999999999</v>
          </cell>
          <cell r="E2946">
            <v>11.3</v>
          </cell>
          <cell r="F2946">
            <v>21.33</v>
          </cell>
        </row>
        <row r="2947">
          <cell r="A2947" t="str">
            <v> 422012</v>
          </cell>
          <cell r="B2947" t="str">
            <v>Solda exotérmica conexão cabo-cabo horizontal em X sobreposto, bitola do cabo de 35-35mm² a 50-35mm²</v>
          </cell>
          <cell r="C2947" t="str">
            <v>un</v>
          </cell>
          <cell r="D2947">
            <v>10.31</v>
          </cell>
          <cell r="E2947">
            <v>11.3</v>
          </cell>
          <cell r="F2947">
            <v>21.61</v>
          </cell>
        </row>
        <row r="2948">
          <cell r="A2948" t="str">
            <v> 422013</v>
          </cell>
          <cell r="B2948" t="str">
            <v>Solda exotérmica conexão cabo-cabo horizontal em X sobreposto, bitola do cabo de 50-50mm² a 95-50mm²</v>
          </cell>
          <cell r="C2948" t="str">
            <v>un</v>
          </cell>
          <cell r="D2948">
            <v>18.07</v>
          </cell>
          <cell r="E2948">
            <v>11.3</v>
          </cell>
          <cell r="F2948">
            <v>29.37</v>
          </cell>
        </row>
        <row r="2949">
          <cell r="A2949" t="str">
            <v> 422014</v>
          </cell>
          <cell r="B2949" t="str">
            <v>Solda exotérmica conexão cabo-cabo horizontal em X sobreposto, bitola do cabo de 95-95mm²</v>
          </cell>
          <cell r="C2949" t="str">
            <v>un</v>
          </cell>
          <cell r="D2949">
            <v>18.14</v>
          </cell>
          <cell r="E2949">
            <v>11.3</v>
          </cell>
          <cell r="F2949">
            <v>29.44</v>
          </cell>
        </row>
        <row r="2950">
          <cell r="A2950" t="str">
            <v> 422015</v>
          </cell>
          <cell r="B2950" t="str">
            <v>Solda exotérmica conexão cabo-cabo horizontal em T, bitola do cabo de 16-16mm² a 50-35mm²; 70-35mm² e 95-35mm²</v>
          </cell>
          <cell r="C2950" t="str">
            <v>un</v>
          </cell>
          <cell r="D2950">
            <v>5.77</v>
          </cell>
          <cell r="E2950">
            <v>11.3</v>
          </cell>
          <cell r="F2950">
            <v>17.07</v>
          </cell>
        </row>
        <row r="2951">
          <cell r="A2951" t="str">
            <v> 422016</v>
          </cell>
          <cell r="B2951" t="str">
            <v>Solda exotérmica conexão cabo-cabo horizontal em T, bitola do cabo de 50-50mm² a 95-50mm²</v>
          </cell>
          <cell r="C2951" t="str">
            <v>un</v>
          </cell>
          <cell r="D2951">
            <v>10.16</v>
          </cell>
          <cell r="E2951">
            <v>11.3</v>
          </cell>
          <cell r="F2951">
            <v>21.46</v>
          </cell>
        </row>
        <row r="2952">
          <cell r="A2952" t="str">
            <v> 422017</v>
          </cell>
          <cell r="B2952" t="str">
            <v>Solda exotérmica conexão cabo-cabo horizontal reto, bitola do cabo de 16mm² a 70mm²</v>
          </cell>
          <cell r="C2952" t="str">
            <v>un</v>
          </cell>
          <cell r="D2952">
            <v>5.68</v>
          </cell>
          <cell r="E2952">
            <v>11.3</v>
          </cell>
          <cell r="F2952">
            <v>16.98</v>
          </cell>
        </row>
        <row r="2953">
          <cell r="A2953" t="str">
            <v> 422018</v>
          </cell>
          <cell r="B2953" t="str">
            <v>Solda exotérmica conexão cabo-cabo horizontal reto, bitola do cabo de 95mm²</v>
          </cell>
          <cell r="C2953" t="str">
            <v>un</v>
          </cell>
          <cell r="D2953">
            <v>10.16</v>
          </cell>
          <cell r="E2953">
            <v>11.3</v>
          </cell>
          <cell r="F2953">
            <v>21.46</v>
          </cell>
        </row>
        <row r="2954">
          <cell r="A2954" t="str">
            <v> 422019</v>
          </cell>
          <cell r="B2954" t="str">
            <v>Solda exotérmica conexão cabo-haste em X sobreposto, bitola do cabo de 35mm² a 50mm² para haste de 5/8 e 3/4</v>
          </cell>
          <cell r="C2954" t="str">
            <v>un</v>
          </cell>
          <cell r="D2954">
            <v>18.37</v>
          </cell>
          <cell r="E2954">
            <v>11.3</v>
          </cell>
          <cell r="F2954">
            <v>29.67</v>
          </cell>
        </row>
        <row r="2955">
          <cell r="A2955" t="str">
            <v> 422020</v>
          </cell>
          <cell r="B2955" t="str">
            <v>Solda exotérmica conexão cabo-haste em X sobreposto, bitola do cabo de 70mm² a 95mm² para haste de 5/8 e 3/4</v>
          </cell>
          <cell r="C2955" t="str">
            <v>un</v>
          </cell>
          <cell r="D2955">
            <v>18.440000000000001</v>
          </cell>
          <cell r="E2955">
            <v>11.3</v>
          </cell>
          <cell r="F2955">
            <v>29.74</v>
          </cell>
        </row>
        <row r="2956">
          <cell r="A2956" t="str">
            <v> 422021</v>
          </cell>
          <cell r="B2956" t="str">
            <v>Solda exotérmica conexão cabo-haste em T, bitola do cabo de 35mm² para haste de 5/8 e 3/4</v>
          </cell>
          <cell r="C2956" t="str">
            <v>un</v>
          </cell>
          <cell r="D2956">
            <v>10.39</v>
          </cell>
          <cell r="E2956">
            <v>11.3</v>
          </cell>
          <cell r="F2956">
            <v>21.69</v>
          </cell>
        </row>
        <row r="2957">
          <cell r="A2957" t="str">
            <v> 422022</v>
          </cell>
          <cell r="B2957" t="str">
            <v>Solda exotérmica conexão cabo-haste em T, bitola do cabo de 50mm² a 95mm² para haste de 5/8 e 3/4</v>
          </cell>
          <cell r="C2957" t="str">
            <v>un</v>
          </cell>
          <cell r="D2957">
            <v>18.21</v>
          </cell>
          <cell r="E2957">
            <v>11.3</v>
          </cell>
          <cell r="F2957">
            <v>29.51</v>
          </cell>
        </row>
        <row r="2958">
          <cell r="A2958" t="str">
            <v> 422023</v>
          </cell>
          <cell r="B2958" t="str">
            <v>Solda exotérmica conexão cabo-haste na lateral, bitola do cabo de 25mm² a 70mm² para haste de 5/8 e 3/4</v>
          </cell>
          <cell r="C2958" t="str">
            <v>un</v>
          </cell>
          <cell r="D2958">
            <v>10.75</v>
          </cell>
          <cell r="E2958">
            <v>11.3</v>
          </cell>
          <cell r="F2958">
            <v>22.05</v>
          </cell>
        </row>
        <row r="2959">
          <cell r="A2959" t="str">
            <v> 422024</v>
          </cell>
          <cell r="B2959" t="str">
            <v>Solda exotérmica conexão cabo-haste no topo, bitola do cabo de 25mm² a 35mm² para haste de 5/8</v>
          </cell>
          <cell r="C2959" t="str">
            <v>un</v>
          </cell>
          <cell r="D2959">
            <v>10.130000000000001</v>
          </cell>
          <cell r="E2959">
            <v>11.3</v>
          </cell>
          <cell r="F2959">
            <v>21.43</v>
          </cell>
        </row>
        <row r="2960">
          <cell r="A2960" t="str">
            <v> 422025</v>
          </cell>
          <cell r="B2960" t="str">
            <v>Solda exotérmica conexão cabo-haste no topo, bitola do cabo de 50mm² a 95mm² para haste de 5/8 e 3/4</v>
          </cell>
          <cell r="C2960" t="str">
            <v>un</v>
          </cell>
          <cell r="D2960">
            <v>10.15</v>
          </cell>
          <cell r="E2960">
            <v>11.3</v>
          </cell>
          <cell r="F2960">
            <v>21.45</v>
          </cell>
        </row>
        <row r="2961">
          <cell r="A2961" t="str">
            <v> 422026</v>
          </cell>
          <cell r="B2961" t="str">
            <v>Solda exotérmica conexão cabo-ferro de construção com cabo paralelo, bitola do cabo de 35mm² para haste de 5/8 e 3/4</v>
          </cell>
          <cell r="C2961" t="str">
            <v>un</v>
          </cell>
          <cell r="D2961">
            <v>5.58</v>
          </cell>
          <cell r="E2961">
            <v>11.3</v>
          </cell>
          <cell r="F2961">
            <v>16.88</v>
          </cell>
        </row>
        <row r="2962">
          <cell r="A2962" t="str">
            <v> 422027</v>
          </cell>
          <cell r="B2962" t="str">
            <v>Solda exotérmica conexão cabo-ferro de construção com cabo paralelo, bitola do cabo de 50mm² a 70mm² para haste de 5/8 e 3/4</v>
          </cell>
          <cell r="C2962" t="str">
            <v>un</v>
          </cell>
          <cell r="D2962">
            <v>9.89</v>
          </cell>
          <cell r="E2962">
            <v>11.3</v>
          </cell>
          <cell r="F2962">
            <v>21.19</v>
          </cell>
        </row>
        <row r="2963">
          <cell r="A2963" t="str">
            <v> 422028</v>
          </cell>
          <cell r="B2963" t="str">
            <v>Solda exotérmica conexão cabo-ferro de construção com cabo em X sobreposto, bitola do cabo de 35mm² a 70mm² para haste de 5/8</v>
          </cell>
          <cell r="C2963" t="str">
            <v>un</v>
          </cell>
          <cell r="D2963">
            <v>10.58</v>
          </cell>
          <cell r="E2963">
            <v>11.3</v>
          </cell>
          <cell r="F2963">
            <v>21.88</v>
          </cell>
        </row>
        <row r="2964">
          <cell r="A2964" t="str">
            <v> 422029</v>
          </cell>
          <cell r="B2964" t="str">
            <v>Solda exotérmica conexão cabo-ferro de construção com cabo em X sobreposto, bitola do cabo de 35mm² a 70mm² para haste de 3/8</v>
          </cell>
          <cell r="C2964" t="str">
            <v>un</v>
          </cell>
          <cell r="D2964">
            <v>10.53</v>
          </cell>
          <cell r="E2964">
            <v>11.3</v>
          </cell>
          <cell r="F2964">
            <v>21.83</v>
          </cell>
        </row>
        <row r="2965">
          <cell r="A2965" t="str">
            <v> 422030</v>
          </cell>
          <cell r="B2965" t="str">
            <v>Solda exotérmica conexão cabo-terminal com duas fixações, bitola do cabo de 25mm² a 50mm² para terminal 3x25</v>
          </cell>
          <cell r="C2965" t="str">
            <v>un</v>
          </cell>
          <cell r="D2965">
            <v>6.04</v>
          </cell>
          <cell r="E2965">
            <v>11.3</v>
          </cell>
          <cell r="F2965">
            <v>17.34</v>
          </cell>
        </row>
        <row r="2966">
          <cell r="A2966" t="str">
            <v> 422031</v>
          </cell>
          <cell r="B2966" t="str">
            <v>Solda exotérmica conexão cabo-superfície de aço, bitola do cabo de 16mm² a 35mm²</v>
          </cell>
          <cell r="C2966" t="str">
            <v>un</v>
          </cell>
          <cell r="D2966">
            <v>5.88</v>
          </cell>
          <cell r="E2966">
            <v>11.3</v>
          </cell>
          <cell r="F2966">
            <v>17.18</v>
          </cell>
        </row>
        <row r="2967">
          <cell r="A2967" t="str">
            <v> 422032</v>
          </cell>
          <cell r="B2967" t="str">
            <v>Solda exotérmica conexão cabo-superfície de aço, bitola do cabo de 50mm² a 95mm²</v>
          </cell>
          <cell r="C2967" t="str">
            <v>un</v>
          </cell>
          <cell r="D2967">
            <v>10.33</v>
          </cell>
          <cell r="E2967">
            <v>11.3</v>
          </cell>
          <cell r="F2967">
            <v>21.63</v>
          </cell>
        </row>
        <row r="2968">
          <cell r="A2968" t="str">
            <v> 430000</v>
          </cell>
          <cell r="B2968" t="str">
            <v>Aparelhos elétricos, hidráulicos e a gás</v>
          </cell>
        </row>
        <row r="2969">
          <cell r="A2969" t="str">
            <v> 430100</v>
          </cell>
          <cell r="B2969" t="str">
            <v>Bebedouros</v>
          </cell>
        </row>
        <row r="2970">
          <cell r="A2970" t="str">
            <v> 430101</v>
          </cell>
          <cell r="B2970" t="str">
            <v>Bebedouro elétrico de pressão em aço inoxidável, capacidade 4 l/h - simples</v>
          </cell>
          <cell r="C2970" t="str">
            <v>un</v>
          </cell>
          <cell r="D2970">
            <v>712.4</v>
          </cell>
          <cell r="E2970">
            <v>33.04</v>
          </cell>
          <cell r="F2970">
            <v>745.44</v>
          </cell>
        </row>
        <row r="2971">
          <cell r="A2971" t="str">
            <v> 430103</v>
          </cell>
          <cell r="B2971" t="str">
            <v>Bebedouro elétrico de pressão em aço inoxidável, capacidade 4 l/h - conjugado</v>
          </cell>
          <cell r="C2971" t="str">
            <v>un</v>
          </cell>
          <cell r="D2971">
            <v>830.56</v>
          </cell>
          <cell r="E2971">
            <v>33.04</v>
          </cell>
          <cell r="F2971">
            <v>863.6</v>
          </cell>
        </row>
        <row r="2972">
          <cell r="A2972" t="str">
            <v> 430200</v>
          </cell>
          <cell r="B2972" t="str">
            <v>Chuveiros</v>
          </cell>
        </row>
        <row r="2973">
          <cell r="A2973" t="str">
            <v> 430201</v>
          </cell>
          <cell r="B2973" t="str">
            <v>Chuveiro frio em PVC, diâmetro de 10 cm</v>
          </cell>
          <cell r="C2973" t="str">
            <v>un</v>
          </cell>
          <cell r="D2973">
            <v>4.74</v>
          </cell>
          <cell r="E2973">
            <v>11.86</v>
          </cell>
          <cell r="F2973">
            <v>16.600000000000001</v>
          </cell>
        </row>
        <row r="2974">
          <cell r="A2974" t="str">
            <v> 430207</v>
          </cell>
          <cell r="B2974" t="str">
            <v>Chuveiro, com válvula de acionamento, antivandalismo, DN= 3/4´</v>
          </cell>
          <cell r="C2974" t="str">
            <v>cj</v>
          </cell>
          <cell r="D2974">
            <v>417.37</v>
          </cell>
          <cell r="E2974">
            <v>22.52</v>
          </cell>
          <cell r="F2974">
            <v>439.89</v>
          </cell>
        </row>
        <row r="2975">
          <cell r="A2975" t="str">
            <v> 430208</v>
          </cell>
          <cell r="B2975" t="str">
            <v>Chuveiro elétrico de 6500W/220V com resistência blindada</v>
          </cell>
          <cell r="C2975" t="str">
            <v>un</v>
          </cell>
          <cell r="D2975">
            <v>267.5</v>
          </cell>
          <cell r="E2975">
            <v>18.489999999999998</v>
          </cell>
          <cell r="F2975">
            <v>285.99</v>
          </cell>
        </row>
        <row r="2976">
          <cell r="A2976" t="str">
            <v> 430212</v>
          </cell>
          <cell r="B2976" t="str">
            <v>Chuveiro frio em PVC, diâmetro de 10 cm, com registro e tubo de ligação acoplados</v>
          </cell>
          <cell r="C2976" t="str">
            <v>cj</v>
          </cell>
          <cell r="D2976">
            <v>6.59</v>
          </cell>
          <cell r="E2976">
            <v>14.19</v>
          </cell>
          <cell r="F2976">
            <v>20.78</v>
          </cell>
        </row>
        <row r="2977">
          <cell r="A2977" t="str">
            <v> 430213</v>
          </cell>
          <cell r="B2977" t="str">
            <v>Chuveiro frio em PVC, diâmetro de 15 cm, com registro e tubo de ligação acoplados</v>
          </cell>
          <cell r="C2977" t="str">
            <v>cj</v>
          </cell>
          <cell r="D2977">
            <v>12.68</v>
          </cell>
          <cell r="E2977">
            <v>14.19</v>
          </cell>
          <cell r="F2977">
            <v>26.87</v>
          </cell>
        </row>
        <row r="2978">
          <cell r="A2978" t="str">
            <v> 430214</v>
          </cell>
          <cell r="B2978" t="str">
            <v>Chuveiro elétrico de 5500 W / 220 V em PVC</v>
          </cell>
          <cell r="C2978" t="str">
            <v>un</v>
          </cell>
          <cell r="D2978">
            <v>42.11</v>
          </cell>
          <cell r="E2978">
            <v>18.489999999999998</v>
          </cell>
          <cell r="F2978">
            <v>60.6</v>
          </cell>
        </row>
        <row r="2979">
          <cell r="A2979" t="str">
            <v> 430216</v>
          </cell>
          <cell r="B2979" t="str">
            <v>Chuveiro lava olhos, acionamento manual, tubulação em ferro galvanizado com pintura epóxi cor verde</v>
          </cell>
          <cell r="C2979" t="str">
            <v>un</v>
          </cell>
          <cell r="D2979">
            <v>1179.8900000000001</v>
          </cell>
          <cell r="E2979">
            <v>47.42</v>
          </cell>
          <cell r="F2979">
            <v>1227.31</v>
          </cell>
        </row>
        <row r="2980">
          <cell r="A2980" t="str">
            <v> 430300</v>
          </cell>
          <cell r="B2980" t="str">
            <v>Aquecedores</v>
          </cell>
        </row>
        <row r="2981">
          <cell r="A2981" t="str">
            <v> 430301</v>
          </cell>
          <cell r="B2981" t="str">
            <v>Aquecedor a gás, capacidade 3.000 l, potência de 80.000 kcal/h</v>
          </cell>
          <cell r="C2981" t="str">
            <v>un</v>
          </cell>
          <cell r="D2981">
            <v>20417.18</v>
          </cell>
          <cell r="E2981">
            <v>154.74</v>
          </cell>
          <cell r="F2981">
            <v>20571.919999999998</v>
          </cell>
        </row>
        <row r="2982">
          <cell r="A2982" t="str">
            <v> 430303</v>
          </cell>
          <cell r="B2982" t="str">
            <v>Aquecedor a gás, capacidade 2.000 l, potência de 60.000 kcal/h</v>
          </cell>
          <cell r="C2982" t="str">
            <v>un</v>
          </cell>
          <cell r="D2982">
            <v>16555.93</v>
          </cell>
          <cell r="E2982">
            <v>154.74</v>
          </cell>
          <cell r="F2982">
            <v>16710.669999999998</v>
          </cell>
        </row>
        <row r="2983">
          <cell r="A2983" t="str">
            <v> 430305</v>
          </cell>
          <cell r="B2983" t="str">
            <v>Aquecedor a gás de acumulação, capacidade 300 l</v>
          </cell>
          <cell r="C2983" t="str">
            <v>un</v>
          </cell>
          <cell r="D2983">
            <v>4876.3500000000004</v>
          </cell>
          <cell r="E2983">
            <v>94.84</v>
          </cell>
          <cell r="F2983">
            <v>4971.1899999999996</v>
          </cell>
        </row>
        <row r="2984">
          <cell r="A2984" t="str">
            <v> 430311</v>
          </cell>
          <cell r="B2984" t="str">
            <v>Aquecedor a gás, capacidade 5.000 l, potência de 150.000 kcal/h</v>
          </cell>
          <cell r="C2984" t="str">
            <v>un</v>
          </cell>
          <cell r="D2984">
            <v>25942.7</v>
          </cell>
          <cell r="E2984">
            <v>154.74</v>
          </cell>
          <cell r="F2984">
            <v>26097.439999999999</v>
          </cell>
        </row>
        <row r="2985">
          <cell r="A2985" t="str">
            <v> 430313</v>
          </cell>
          <cell r="B2985" t="str">
            <v>Aquecedor a gás de acumulação, capacidade 500 l</v>
          </cell>
          <cell r="C2985" t="str">
            <v>un</v>
          </cell>
          <cell r="D2985">
            <v>6291.06</v>
          </cell>
          <cell r="E2985">
            <v>106.7</v>
          </cell>
          <cell r="F2985">
            <v>6397.76</v>
          </cell>
        </row>
        <row r="2986">
          <cell r="A2986" t="str">
            <v> 430314</v>
          </cell>
          <cell r="B2986" t="str">
            <v>Aquecedor a gás, capacidade 2.500 l, potência de 80.000 kcal/h</v>
          </cell>
          <cell r="C2986" t="str">
            <v>un</v>
          </cell>
          <cell r="D2986">
            <v>18046.72</v>
          </cell>
          <cell r="E2986">
            <v>154.74</v>
          </cell>
          <cell r="F2986">
            <v>18201.46</v>
          </cell>
        </row>
        <row r="2987">
          <cell r="A2987" t="str">
            <v> 430321</v>
          </cell>
          <cell r="B2987" t="str">
            <v>Aquecedor de passagem elétrico individual, baixa pressão, 5.100 W / 127 V ou 5.200 W / 220 V</v>
          </cell>
          <cell r="C2987" t="str">
            <v>un</v>
          </cell>
          <cell r="D2987">
            <v>565.04999999999995</v>
          </cell>
          <cell r="E2987">
            <v>117.42</v>
          </cell>
          <cell r="F2987">
            <v>682.47</v>
          </cell>
        </row>
        <row r="2988">
          <cell r="A2988" t="str">
            <v> 430322</v>
          </cell>
          <cell r="B2988" t="str">
            <v>Sistema de aquecimento de passagem a gás com sistema misturador para abastecimento de até 08 duchas</v>
          </cell>
          <cell r="C2988" t="str">
            <v>cj</v>
          </cell>
          <cell r="D2988">
            <v>8194.6</v>
          </cell>
          <cell r="E2988">
            <v>2475.84</v>
          </cell>
          <cell r="F2988">
            <v>10670.44</v>
          </cell>
        </row>
        <row r="2989">
          <cell r="A2989" t="str">
            <v> 430323</v>
          </cell>
          <cell r="B2989" t="str">
            <v>Sistema de aquecimento de passagem a gás com sistema misturador para abastecimento de até 16 duchas</v>
          </cell>
          <cell r="C2989" t="str">
            <v>cj</v>
          </cell>
          <cell r="D2989">
            <v>13343.4</v>
          </cell>
          <cell r="E2989">
            <v>2785.32</v>
          </cell>
          <cell r="F2989">
            <v>16128.72</v>
          </cell>
        </row>
        <row r="2990">
          <cell r="A2990" t="str">
            <v> 430324</v>
          </cell>
          <cell r="B2990" t="str">
            <v>Sistema de aquecimento de passagem a gás com sistema misturador para abastecimento de até 24 duchas</v>
          </cell>
          <cell r="C2990" t="str">
            <v>cj</v>
          </cell>
          <cell r="D2990">
            <v>19129.599999999999</v>
          </cell>
          <cell r="E2990">
            <v>3274.42</v>
          </cell>
          <cell r="F2990">
            <v>22404.02</v>
          </cell>
        </row>
        <row r="2991">
          <cell r="A2991" t="str">
            <v> 430350</v>
          </cell>
          <cell r="B2991" t="str">
            <v>Coletor em alumínio para sistema de aquecimento solar com área coletora até 1,60m²</v>
          </cell>
          <cell r="C2991" t="str">
            <v>un</v>
          </cell>
          <cell r="D2991">
            <v>534.29999999999995</v>
          </cell>
          <cell r="E2991">
            <v>23.81</v>
          </cell>
          <cell r="F2991">
            <v>558.11</v>
          </cell>
        </row>
        <row r="2992">
          <cell r="A2992" t="str">
            <v> 430351</v>
          </cell>
          <cell r="B2992" t="str">
            <v>Coletor em alumínio para sistema de aquecimento solar com área coletora até 2,00m²</v>
          </cell>
          <cell r="C2992" t="str">
            <v>un</v>
          </cell>
          <cell r="D2992">
            <v>633.87</v>
          </cell>
          <cell r="E2992">
            <v>29.77</v>
          </cell>
          <cell r="F2992">
            <v>663.64</v>
          </cell>
        </row>
        <row r="2993">
          <cell r="A2993" t="str">
            <v> 430355</v>
          </cell>
          <cell r="B2993" t="str">
            <v>Reservatório térmico horizontal em aço inoxidável AISI 304, capacidade de 500 litros</v>
          </cell>
          <cell r="C2993" t="str">
            <v>un</v>
          </cell>
          <cell r="D2993">
            <v>1710.96</v>
          </cell>
          <cell r="E2993">
            <v>33.04</v>
          </cell>
          <cell r="F2993">
            <v>1744</v>
          </cell>
        </row>
        <row r="2994">
          <cell r="A2994" t="str">
            <v> 430400</v>
          </cell>
          <cell r="B2994" t="str">
            <v>Torneiras elétricas</v>
          </cell>
        </row>
        <row r="2995">
          <cell r="A2995" t="str">
            <v> 430402</v>
          </cell>
          <cell r="B2995" t="str">
            <v>Torneira elétrica</v>
          </cell>
          <cell r="C2995" t="str">
            <v>un</v>
          </cell>
          <cell r="D2995">
            <v>104.42</v>
          </cell>
          <cell r="E2995">
            <v>18.489999999999998</v>
          </cell>
          <cell r="F2995">
            <v>122.91</v>
          </cell>
        </row>
        <row r="2996">
          <cell r="A2996" t="str">
            <v> 430500</v>
          </cell>
          <cell r="B2996" t="str">
            <v>Exaustor, ventilador e circulador de ar</v>
          </cell>
        </row>
        <row r="2997">
          <cell r="A2997" t="str">
            <v> 430502</v>
          </cell>
          <cell r="B2997" t="str">
            <v>Exaustor elétrico tipo domiciliar</v>
          </cell>
          <cell r="C2997" t="str">
            <v>un</v>
          </cell>
          <cell r="D2997">
            <v>362.13</v>
          </cell>
          <cell r="E2997">
            <v>65.2</v>
          </cell>
          <cell r="F2997">
            <v>427.33</v>
          </cell>
        </row>
        <row r="2998">
          <cell r="A2998" t="str">
            <v> 430503</v>
          </cell>
          <cell r="B2998" t="str">
            <v>Exaustor elétrico em plástico, vazão 190m³/h</v>
          </cell>
          <cell r="C2998" t="str">
            <v>cj</v>
          </cell>
          <cell r="D2998">
            <v>172.32</v>
          </cell>
          <cell r="E2998">
            <v>22.58</v>
          </cell>
          <cell r="F2998">
            <v>194.9</v>
          </cell>
        </row>
        <row r="2999">
          <cell r="A2999" t="str">
            <v> 430600</v>
          </cell>
          <cell r="B2999" t="str">
            <v>Emissores de som</v>
          </cell>
        </row>
        <row r="3000">
          <cell r="A3000" t="str">
            <v> 430601</v>
          </cell>
          <cell r="B3000" t="str">
            <v>Cigarra de embutir 50/60HZ até 127V, com placa</v>
          </cell>
          <cell r="C3000" t="str">
            <v>un</v>
          </cell>
          <cell r="D3000">
            <v>16.84</v>
          </cell>
          <cell r="E3000">
            <v>11.3</v>
          </cell>
          <cell r="F3000">
            <v>28.14</v>
          </cell>
        </row>
        <row r="3001">
          <cell r="A3001" t="str">
            <v> 430700</v>
          </cell>
          <cell r="B3001" t="str">
            <v>Aparelho condicionador de ar</v>
          </cell>
        </row>
        <row r="3002">
          <cell r="A3002" t="str">
            <v> 430705</v>
          </cell>
          <cell r="B3002" t="str">
            <v>Ar condicionado a frio, tipo split parede, capacidade de 24.000 BTU/h</v>
          </cell>
          <cell r="C3002" t="str">
            <v>cj</v>
          </cell>
          <cell r="D3002">
            <v>2862.84</v>
          </cell>
          <cell r="E3002">
            <v>633.96</v>
          </cell>
          <cell r="F3002">
            <v>3496.8</v>
          </cell>
        </row>
        <row r="3003">
          <cell r="A3003" t="str">
            <v> 430709</v>
          </cell>
          <cell r="B3003" t="str">
            <v>Ar condicionado a frio, tipo split parede, capacidade de 30.000 BTU/h</v>
          </cell>
          <cell r="C3003" t="str">
            <v>cj</v>
          </cell>
          <cell r="D3003">
            <v>3377.98</v>
          </cell>
          <cell r="E3003">
            <v>633.96</v>
          </cell>
          <cell r="F3003">
            <v>4011.94</v>
          </cell>
        </row>
        <row r="3004">
          <cell r="A3004" t="str">
            <v> 430710</v>
          </cell>
          <cell r="B3004" t="str">
            <v>Ar condicionado a frio, tipo split parede, capacidade de 12.000 BTU/h</v>
          </cell>
          <cell r="C3004" t="str">
            <v>cj</v>
          </cell>
          <cell r="D3004">
            <v>1552.58</v>
          </cell>
          <cell r="E3004">
            <v>633.96</v>
          </cell>
          <cell r="F3004">
            <v>2186.54</v>
          </cell>
        </row>
        <row r="3005">
          <cell r="A3005" t="str">
            <v> 430712</v>
          </cell>
          <cell r="B3005" t="str">
            <v>Ar condicionado a frio, tipo split parede, capacidade de 18.000 BTU/h</v>
          </cell>
          <cell r="C3005" t="str">
            <v>cj</v>
          </cell>
          <cell r="D3005">
            <v>2101.6999999999998</v>
          </cell>
          <cell r="E3005">
            <v>633.96</v>
          </cell>
          <cell r="F3005">
            <v>2735.66</v>
          </cell>
        </row>
        <row r="3006">
          <cell r="A3006" t="str">
            <v> 430713</v>
          </cell>
          <cell r="B3006" t="str">
            <v>Ar condicionado a frio, tipo split piso teto, capacidade de 18.000 BTU/h</v>
          </cell>
          <cell r="C3006" t="str">
            <v>cj</v>
          </cell>
          <cell r="D3006">
            <v>3470.51</v>
          </cell>
          <cell r="E3006">
            <v>633.96</v>
          </cell>
          <cell r="F3006">
            <v>4104.47</v>
          </cell>
        </row>
        <row r="3007">
          <cell r="A3007" t="str">
            <v> 430714</v>
          </cell>
          <cell r="B3007" t="str">
            <v>Ar condicionado a frio, tipo split cassete, capacidade de 18.000 BTU/h</v>
          </cell>
          <cell r="C3007" t="str">
            <v>cj</v>
          </cell>
          <cell r="D3007">
            <v>4145.83</v>
          </cell>
          <cell r="E3007">
            <v>930.32</v>
          </cell>
          <cell r="F3007">
            <v>5076.1499999999996</v>
          </cell>
        </row>
        <row r="3008">
          <cell r="A3008" t="str">
            <v> 430719</v>
          </cell>
          <cell r="B3008" t="str">
            <v>Ar condicionado a frio, tipo split cassete, capacidade de 24.000 BTU/h</v>
          </cell>
          <cell r="C3008" t="str">
            <v>cj</v>
          </cell>
          <cell r="D3008">
            <v>4380.01</v>
          </cell>
          <cell r="E3008">
            <v>930.32</v>
          </cell>
          <cell r="F3008">
            <v>5310.33</v>
          </cell>
        </row>
        <row r="3009">
          <cell r="A3009" t="str">
            <v> 430720</v>
          </cell>
          <cell r="B3009" t="str">
            <v>Ar condicionado a frio, tipo split cassete, capacidade de 36.000 BTU/h</v>
          </cell>
          <cell r="C3009" t="str">
            <v>cj</v>
          </cell>
          <cell r="D3009">
            <v>6285.02</v>
          </cell>
          <cell r="E3009">
            <v>930.32</v>
          </cell>
          <cell r="F3009">
            <v>7215.34</v>
          </cell>
        </row>
        <row r="3010">
          <cell r="A3010" t="str">
            <v> 430727</v>
          </cell>
          <cell r="B3010" t="str">
            <v>Ar condicionado a frio, tipo split piso teto, capacidade de 24.000 BTU/h</v>
          </cell>
          <cell r="C3010" t="str">
            <v>cj</v>
          </cell>
          <cell r="D3010">
            <v>3868.75</v>
          </cell>
          <cell r="E3010">
            <v>633.96</v>
          </cell>
          <cell r="F3010">
            <v>4502.71</v>
          </cell>
        </row>
        <row r="3011">
          <cell r="A3011" t="str">
            <v> 430728</v>
          </cell>
          <cell r="B3011" t="str">
            <v>Ar condicionado a frio, tipo split piso teto, capacidade de 36.000 BTU/h</v>
          </cell>
          <cell r="C3011" t="str">
            <v>cj</v>
          </cell>
          <cell r="D3011">
            <v>4907.96</v>
          </cell>
          <cell r="E3011">
            <v>633.96</v>
          </cell>
          <cell r="F3011">
            <v>5541.92</v>
          </cell>
        </row>
        <row r="3012">
          <cell r="A3012" t="str">
            <v> 431000</v>
          </cell>
          <cell r="B3012" t="str">
            <v>Bombas centrífugas - uso geral</v>
          </cell>
        </row>
        <row r="3013">
          <cell r="A3013" t="str">
            <v> 431003</v>
          </cell>
          <cell r="B3013" t="str">
            <v>Conjunto motor-bomba (centrífuga) 1,5 cv multiestágio, Hman= 20 a 35 mca, Q= 7,1 a 4,5 m³/h</v>
          </cell>
          <cell r="C3013" t="str">
            <v>un</v>
          </cell>
          <cell r="D3013">
            <v>1549.97</v>
          </cell>
          <cell r="E3013">
            <v>129.9</v>
          </cell>
          <cell r="F3013">
            <v>1679.87</v>
          </cell>
        </row>
        <row r="3014">
          <cell r="A3014" t="str">
            <v> 431005</v>
          </cell>
          <cell r="B3014" t="str">
            <v>Conjunto motor-bomba (centrífuga) 10 cv monoestágio, Hman= 24 a 36 mca,Q= 53 a 45 m³/h</v>
          </cell>
          <cell r="C3014" t="str">
            <v>un</v>
          </cell>
          <cell r="D3014">
            <v>3765.69</v>
          </cell>
          <cell r="E3014">
            <v>129.9</v>
          </cell>
          <cell r="F3014">
            <v>3895.59</v>
          </cell>
        </row>
        <row r="3015">
          <cell r="A3015" t="str">
            <v> 431007</v>
          </cell>
          <cell r="B3015" t="str">
            <v>Conjunto motor-bomba (centrífuga) 3 cv multiestágio, Hman= 35 a 60 mca, Q= 7,8 a 5,8 m³/h</v>
          </cell>
          <cell r="C3015" t="str">
            <v>un</v>
          </cell>
          <cell r="D3015">
            <v>2329.81</v>
          </cell>
          <cell r="E3015">
            <v>129.9</v>
          </cell>
          <cell r="F3015">
            <v>2459.71</v>
          </cell>
        </row>
        <row r="3016">
          <cell r="A3016" t="str">
            <v> 431009</v>
          </cell>
          <cell r="B3016" t="str">
            <v>Conjunto motor-bomba (centrífuga) 20 cv monoestágio, Hman= 40 a 70 mca, Q= 76 a 28 m³/h</v>
          </cell>
          <cell r="C3016" t="str">
            <v>un</v>
          </cell>
          <cell r="D3016">
            <v>6543.13</v>
          </cell>
          <cell r="E3016">
            <v>129.9</v>
          </cell>
          <cell r="F3016">
            <v>6673.03</v>
          </cell>
        </row>
        <row r="3017">
          <cell r="A3017" t="str">
            <v> 431011</v>
          </cell>
          <cell r="B3017" t="str">
            <v>Conjunto motor-bomba (centrífuga) 5 cv monoestágio, Hmam= 14 a 26 mca,Q= 56 a 30 m³/h</v>
          </cell>
          <cell r="C3017" t="str">
            <v>un</v>
          </cell>
          <cell r="D3017">
            <v>2036.54</v>
          </cell>
          <cell r="E3017">
            <v>129.9</v>
          </cell>
          <cell r="F3017">
            <v>2166.44</v>
          </cell>
        </row>
        <row r="3018">
          <cell r="A3018" t="str">
            <v> 431013</v>
          </cell>
          <cell r="B3018" t="str">
            <v>Conjunto motor-bomba (centrífuga) 3/4 cv monoestágio, Hman= 10 a 16 mca, Q= 12,7 a 8 m³/h</v>
          </cell>
          <cell r="C3018" t="str">
            <v>un</v>
          </cell>
          <cell r="D3018">
            <v>971.58</v>
          </cell>
          <cell r="E3018">
            <v>129.9</v>
          </cell>
          <cell r="F3018">
            <v>1101.48</v>
          </cell>
        </row>
        <row r="3019">
          <cell r="A3019" t="str">
            <v> 431015</v>
          </cell>
          <cell r="B3019" t="str">
            <v>Conjunto motor-bomba (centrífuga) 3 cv multiestágio, Hman= 30 a 45 mca, Q= 12,4 a 8,4 m³/h</v>
          </cell>
          <cell r="C3019" t="str">
            <v>un</v>
          </cell>
          <cell r="D3019">
            <v>2048.0700000000002</v>
          </cell>
          <cell r="E3019">
            <v>206.04</v>
          </cell>
          <cell r="F3019">
            <v>2254.11</v>
          </cell>
        </row>
        <row r="3020">
          <cell r="A3020" t="str">
            <v> 431017</v>
          </cell>
          <cell r="B3020" t="str">
            <v>Conjunto motor-bomba (centrífuga) 2 cv multiestágio, Hman= 30 a 70 mca, Q= 7,9 a 4,9 m³/h</v>
          </cell>
          <cell r="C3020" t="str">
            <v>un</v>
          </cell>
          <cell r="D3020">
            <v>1699.45</v>
          </cell>
          <cell r="E3020">
            <v>206.04</v>
          </cell>
          <cell r="F3020">
            <v>1905.49</v>
          </cell>
        </row>
        <row r="3021">
          <cell r="A3021" t="str">
            <v> 431021</v>
          </cell>
          <cell r="B3021" t="str">
            <v>Conjunto motor-bomba (centrífuga) 60 cv monoestágio, Hman= 90 a 125 mca, Q= 115 a 50 m³/h</v>
          </cell>
          <cell r="C3021" t="str">
            <v>un</v>
          </cell>
          <cell r="D3021">
            <v>15706.92</v>
          </cell>
          <cell r="E3021">
            <v>259.8</v>
          </cell>
          <cell r="F3021">
            <v>15966.72</v>
          </cell>
        </row>
        <row r="3022">
          <cell r="A3022" t="str">
            <v> 431023</v>
          </cell>
          <cell r="B3022" t="str">
            <v>Conjunto motor-bomba (centrífuga) 2 cv monoestágio, Hman= 12 a 27 mca, Q= 25 a 8 m³/h</v>
          </cell>
          <cell r="C3022" t="str">
            <v>un</v>
          </cell>
          <cell r="D3022">
            <v>1183.72</v>
          </cell>
          <cell r="E3022">
            <v>129.9</v>
          </cell>
          <cell r="F3022">
            <v>1313.62</v>
          </cell>
        </row>
        <row r="3023">
          <cell r="A3023" t="str">
            <v> 431025</v>
          </cell>
          <cell r="B3023" t="str">
            <v>Conjunto motor-bomba (centrífuga) 15 cv monoestágio, Hman= 30 a 60 mca, Q= 82 a 20 m³/h</v>
          </cell>
          <cell r="C3023" t="str">
            <v>un</v>
          </cell>
          <cell r="D3023">
            <v>4713.0600000000004</v>
          </cell>
          <cell r="E3023">
            <v>129.9</v>
          </cell>
          <cell r="F3023">
            <v>4842.96</v>
          </cell>
        </row>
        <row r="3024">
          <cell r="A3024" t="str">
            <v> 431029</v>
          </cell>
          <cell r="B3024" t="str">
            <v>Conjunto motor-bomba (centrífuga) 5 cv monoestágio, Hman= 24 a 33 mca, Q= 41,6 a 35,2 m³/h</v>
          </cell>
          <cell r="C3024" t="str">
            <v>un</v>
          </cell>
          <cell r="D3024">
            <v>2079.92</v>
          </cell>
          <cell r="E3024">
            <v>129.9</v>
          </cell>
          <cell r="F3024">
            <v>2209.8200000000002</v>
          </cell>
        </row>
        <row r="3025">
          <cell r="A3025" t="str">
            <v> 431030</v>
          </cell>
          <cell r="B3025" t="str">
            <v>Conjunto motor-bomba (centrífuga) 1/2 cv monoestágio, Hman= 12 a 20 mca, Q= 8,3 a 5,2 m³/h</v>
          </cell>
          <cell r="C3025" t="str">
            <v>un</v>
          </cell>
          <cell r="D3025">
            <v>573.20000000000005</v>
          </cell>
          <cell r="E3025">
            <v>129.9</v>
          </cell>
          <cell r="F3025">
            <v>703.1</v>
          </cell>
        </row>
        <row r="3026">
          <cell r="A3026" t="str">
            <v> 431045</v>
          </cell>
          <cell r="B3026" t="str">
            <v>Conjunto motor-bomba (centrífuga) 30 cv monoestágio, Hman= 20 a 50 mca, Q= 197 a 112 m³/h</v>
          </cell>
          <cell r="C3026" t="str">
            <v>un</v>
          </cell>
          <cell r="D3026">
            <v>7092.33</v>
          </cell>
          <cell r="E3026">
            <v>129.9</v>
          </cell>
          <cell r="F3026">
            <v>7222.23</v>
          </cell>
        </row>
        <row r="3027">
          <cell r="A3027" t="str">
            <v> 431048</v>
          </cell>
          <cell r="B3027" t="str">
            <v>Conjunto motor-bomba (centrífuga) 7,5 cv multiestágio, Hman= 30 a 80 mca, Q= 21,6 a 12,0 m³/h</v>
          </cell>
          <cell r="C3027" t="str">
            <v>un</v>
          </cell>
          <cell r="D3027">
            <v>3292.25</v>
          </cell>
          <cell r="E3027">
            <v>129.9</v>
          </cell>
          <cell r="F3027">
            <v>3422.15</v>
          </cell>
        </row>
        <row r="3028">
          <cell r="A3028" t="str">
            <v> 431049</v>
          </cell>
          <cell r="B3028" t="str">
            <v>Conjunto motor-bomba centrífuga, potência de 5 cv multiestágio, Hman= 25 a 50 mca, Q= 21,0 a 13,3 m³/h</v>
          </cell>
          <cell r="C3028" t="str">
            <v>un</v>
          </cell>
          <cell r="D3028">
            <v>2474.02</v>
          </cell>
          <cell r="E3028">
            <v>129.9</v>
          </cell>
          <cell r="F3028">
            <v>2603.92</v>
          </cell>
        </row>
        <row r="3029">
          <cell r="A3029" t="str">
            <v> 431062</v>
          </cell>
          <cell r="B3029" t="str">
            <v>Conjunto motor-bomba (centrífuga), 0,5 cv, monoestágio, Hman= 10 a 20 mca, Q= 7,5 a 1,5 m³/h</v>
          </cell>
          <cell r="C3029" t="str">
            <v>un</v>
          </cell>
          <cell r="D3029">
            <v>637.57000000000005</v>
          </cell>
          <cell r="E3029">
            <v>129.9</v>
          </cell>
          <cell r="F3029">
            <v>767.47</v>
          </cell>
        </row>
        <row r="3030">
          <cell r="A3030" t="str">
            <v> 431067</v>
          </cell>
          <cell r="B3030" t="str">
            <v>Conjunto motor-bomba (centrífuga), monoestágio, 0,5 cv, trifásica, Hman= 9 a 21 mca, Q= 8,3 a 2,0 m³/h</v>
          </cell>
          <cell r="C3030" t="str">
            <v>un</v>
          </cell>
          <cell r="D3030">
            <v>440.47</v>
          </cell>
          <cell r="E3030">
            <v>129.9</v>
          </cell>
          <cell r="F3030">
            <v>570.37</v>
          </cell>
        </row>
        <row r="3031">
          <cell r="A3031" t="str">
            <v> 431068</v>
          </cell>
          <cell r="B3031" t="str">
            <v>Conjunto motor-bomba (centrífuga), multiestágio, de 3/4´ a 6,0 cv, trifásica, Hman= 70 a 75 mca, Q= 3,0 a 1,5 m³/h</v>
          </cell>
          <cell r="C3031" t="str">
            <v>un</v>
          </cell>
          <cell r="D3031">
            <v>1171.8399999999999</v>
          </cell>
          <cell r="E3031">
            <v>129.9</v>
          </cell>
          <cell r="F3031">
            <v>1301.74</v>
          </cell>
        </row>
        <row r="3032">
          <cell r="A3032" t="str">
            <v> 431073</v>
          </cell>
          <cell r="B3032" t="str">
            <v>Conjunto motor-bomba (centrífuga) 30 cv, monoestágio trifásica, Hman= 70 a 94 mca, Q= 34,80 a 61,7 m³/h</v>
          </cell>
          <cell r="C3032" t="str">
            <v>un</v>
          </cell>
          <cell r="D3032">
            <v>7226.63</v>
          </cell>
          <cell r="E3032">
            <v>194.85</v>
          </cell>
          <cell r="F3032">
            <v>7421.48</v>
          </cell>
        </row>
        <row r="3033">
          <cell r="A3033" t="str">
            <v> 431075</v>
          </cell>
          <cell r="B3033" t="str">
            <v>Conjunto motor-bomba (centrífuga) 1cv, monoestágio trifásica, Hman = 8 a 25 mca e Q = 11 a 1,50 m³/h</v>
          </cell>
          <cell r="C3033" t="str">
            <v>un</v>
          </cell>
          <cell r="D3033">
            <v>440.23</v>
          </cell>
          <cell r="E3033">
            <v>129.9</v>
          </cell>
          <cell r="F3033">
            <v>570.13</v>
          </cell>
        </row>
        <row r="3034">
          <cell r="A3034" t="str">
            <v> 431100</v>
          </cell>
          <cell r="B3034" t="str">
            <v>Bombas submersíveis</v>
          </cell>
        </row>
        <row r="3035">
          <cell r="A3035" t="str">
            <v> 431101</v>
          </cell>
          <cell r="B3035" t="str">
            <v>Conjunto motor-bomba submersível para poço profundo de 6´, Q= 5 a 13 m³/h, Hman= 122 a 65,5 mca, até 6 HP</v>
          </cell>
          <cell r="C3035" t="str">
            <v>un</v>
          </cell>
          <cell r="D3035">
            <v>4128.34</v>
          </cell>
          <cell r="E3035">
            <v>275.48</v>
          </cell>
          <cell r="F3035">
            <v>4403.82</v>
          </cell>
        </row>
        <row r="3036">
          <cell r="A3036" t="str">
            <v> 431102</v>
          </cell>
          <cell r="B3036" t="str">
            <v>Conjunto motor-bomba submersível para poço profundo de 6´, Q= 5 a 13 m³/h, Hman= 170 a 91,5 mca, 8 HP</v>
          </cell>
          <cell r="C3036" t="str">
            <v>un</v>
          </cell>
          <cell r="D3036">
            <v>4841.72</v>
          </cell>
          <cell r="E3036">
            <v>275.48</v>
          </cell>
          <cell r="F3036">
            <v>5117.2</v>
          </cell>
        </row>
        <row r="3037">
          <cell r="A3037" t="str">
            <v> 431103</v>
          </cell>
          <cell r="B3037" t="str">
            <v>Conjunto motor-bomba submersível para poço profundo de 6´, Q= 5 a 13 m³/h, Hman = 218 a 120 mca, 10 HP</v>
          </cell>
          <cell r="C3037" t="str">
            <v>un</v>
          </cell>
          <cell r="D3037">
            <v>5445.49</v>
          </cell>
          <cell r="E3037">
            <v>275.48</v>
          </cell>
          <cell r="F3037">
            <v>5720.97</v>
          </cell>
        </row>
        <row r="3038">
          <cell r="A3038" t="str">
            <v> 431104</v>
          </cell>
          <cell r="B3038" t="str">
            <v>Conjunto motor-bomba submersível para poço profundo de 6´, Q= 5 a 13 m³/h, Hman= 279 a 153 mca, 12,5 HP</v>
          </cell>
          <cell r="C3038" t="str">
            <v>un</v>
          </cell>
          <cell r="D3038">
            <v>6173.34</v>
          </cell>
          <cell r="E3038">
            <v>275.48</v>
          </cell>
          <cell r="F3038">
            <v>6448.82</v>
          </cell>
        </row>
        <row r="3039">
          <cell r="A3039" t="str">
            <v> 431105</v>
          </cell>
          <cell r="B3039" t="str">
            <v>Conjunto motor-bomba submersível para poço profundo de 6´, Q= 10 a 20m³/h, Hman= 80 a 48 mca, até 6 HP</v>
          </cell>
          <cell r="C3039" t="str">
            <v>un</v>
          </cell>
          <cell r="D3039">
            <v>3943.97</v>
          </cell>
          <cell r="E3039">
            <v>275.48</v>
          </cell>
          <cell r="F3039">
            <v>4219.45</v>
          </cell>
        </row>
        <row r="3040">
          <cell r="A3040" t="str">
            <v> 431106</v>
          </cell>
          <cell r="B3040" t="str">
            <v>Conjunto motor-bomba submersível para poço profundo de 6´, Q= 10 a 20m³/h, Hman= 108 a 64,5 mca, 8 HP</v>
          </cell>
          <cell r="C3040" t="str">
            <v>un</v>
          </cell>
          <cell r="D3040">
            <v>4463.26</v>
          </cell>
          <cell r="E3040">
            <v>275.48</v>
          </cell>
          <cell r="F3040">
            <v>4738.74</v>
          </cell>
        </row>
        <row r="3041">
          <cell r="A3041" t="str">
            <v> 431107</v>
          </cell>
          <cell r="B3041" t="str">
            <v>Conjunto motor-bomba submersível para poço profundo de 6´, Q= 10 a 20m³/h, Hman= 136 a 81 mca, 10 HP</v>
          </cell>
          <cell r="C3041" t="str">
            <v>un</v>
          </cell>
          <cell r="D3041">
            <v>5183.8100000000004</v>
          </cell>
          <cell r="E3041">
            <v>275.48</v>
          </cell>
          <cell r="F3041">
            <v>5459.29</v>
          </cell>
        </row>
        <row r="3042">
          <cell r="A3042" t="str">
            <v> 431108</v>
          </cell>
          <cell r="B3042" t="str">
            <v>Conjunto motor-bomba submersível para poço profundo de 6´, Q= 10 a 20m³/h, Hman= 164 a 98 mca, 12,5 HP</v>
          </cell>
          <cell r="C3042" t="str">
            <v>un</v>
          </cell>
          <cell r="D3042">
            <v>5529.9</v>
          </cell>
          <cell r="E3042">
            <v>275.48</v>
          </cell>
          <cell r="F3042">
            <v>5805.38</v>
          </cell>
        </row>
        <row r="3043">
          <cell r="A3043" t="str">
            <v> 431109</v>
          </cell>
          <cell r="B3043" t="str">
            <v>Conjunto motor-bomba submersível para poço profundo de 6´, Q= 10 a 20m³/h, Hman= 206 a 127 mca, 15 HP</v>
          </cell>
          <cell r="C3043" t="str">
            <v>un</v>
          </cell>
          <cell r="D3043">
            <v>7497.9</v>
          </cell>
          <cell r="E3043">
            <v>275.48</v>
          </cell>
          <cell r="F3043">
            <v>7773.38</v>
          </cell>
        </row>
        <row r="3044">
          <cell r="A3044" t="str">
            <v> 431110</v>
          </cell>
          <cell r="B3044" t="str">
            <v>Conjunto motor-bomba submersível para poço profundo de 6´, Q= 10 a 20m³/h, Hman= 274 a 170 mca, 20 HP</v>
          </cell>
          <cell r="C3044" t="str">
            <v>un</v>
          </cell>
          <cell r="D3044">
            <v>8617.77</v>
          </cell>
          <cell r="E3044">
            <v>275.48</v>
          </cell>
          <cell r="F3044">
            <v>8893.25</v>
          </cell>
        </row>
        <row r="3045">
          <cell r="A3045" t="str">
            <v> 431111</v>
          </cell>
          <cell r="B3045" t="str">
            <v>Conjunto motor-bomba submersível para poço profundo de 6´, Q= 20 a 34m³/h, Hman= 56,5 a 32 mca, até 8 HP</v>
          </cell>
          <cell r="C3045" t="str">
            <v>un</v>
          </cell>
          <cell r="D3045">
            <v>3955.93</v>
          </cell>
          <cell r="E3045">
            <v>275.48</v>
          </cell>
          <cell r="F3045">
            <v>4231.41</v>
          </cell>
        </row>
        <row r="3046">
          <cell r="A3046" t="str">
            <v> 431112</v>
          </cell>
          <cell r="B3046" t="str">
            <v>Conjunto motor-bomba submersível para poço profundo de 6´, Q= 20 a 34m³/h, Hman= 69 a 40 mca, 10 HP</v>
          </cell>
          <cell r="C3046" t="str">
            <v>un</v>
          </cell>
          <cell r="D3046">
            <v>4551.5600000000004</v>
          </cell>
          <cell r="E3046">
            <v>275.48</v>
          </cell>
          <cell r="F3046">
            <v>4827.04</v>
          </cell>
        </row>
        <row r="3047">
          <cell r="A3047" t="str">
            <v> 431113</v>
          </cell>
          <cell r="B3047" t="str">
            <v>Conjunto motor-bomba submersível para poço profundo de 6´, Q= 20 a 34m³/h, Hman= 92,5 a 53 mca, 12,5 HP</v>
          </cell>
          <cell r="C3047" t="str">
            <v>un</v>
          </cell>
          <cell r="D3047">
            <v>4935.45</v>
          </cell>
          <cell r="E3047">
            <v>275.48</v>
          </cell>
          <cell r="F3047">
            <v>5210.93</v>
          </cell>
        </row>
        <row r="3048">
          <cell r="A3048" t="str">
            <v> 431114</v>
          </cell>
          <cell r="B3048" t="str">
            <v>Conjunto motor-bomba submersível para poço profundo de 6´, Q= 20 a 34m³/h, Hman= 116 a 67 mca, 15 HP</v>
          </cell>
          <cell r="C3048" t="str">
            <v>un</v>
          </cell>
          <cell r="D3048">
            <v>5548.94</v>
          </cell>
          <cell r="E3048">
            <v>275.48</v>
          </cell>
          <cell r="F3048">
            <v>5824.42</v>
          </cell>
        </row>
        <row r="3049">
          <cell r="A3049" t="str">
            <v> 431115</v>
          </cell>
          <cell r="B3049" t="str">
            <v>Conjunto motor-bomba submersível para poço profundo de 6´, Q= 20 a 34m³/h, Hman= 152 a 88 mca, 20 HP</v>
          </cell>
          <cell r="C3049" t="str">
            <v>un</v>
          </cell>
          <cell r="D3049">
            <v>7522.27</v>
          </cell>
          <cell r="E3049">
            <v>275.48</v>
          </cell>
          <cell r="F3049">
            <v>7797.75</v>
          </cell>
        </row>
        <row r="3050">
          <cell r="A3050" t="str">
            <v> 431116</v>
          </cell>
          <cell r="B3050" t="str">
            <v>Conjunto motor-bomba submersível para poço profundo de 6´, Q= 20 a 34m³/h, Hman= 194 a 111 mca, 25 HP</v>
          </cell>
          <cell r="C3050" t="str">
            <v>un</v>
          </cell>
          <cell r="D3050">
            <v>8525.64</v>
          </cell>
          <cell r="E3050">
            <v>275.48</v>
          </cell>
          <cell r="F3050">
            <v>8801.1200000000008</v>
          </cell>
        </row>
        <row r="3051">
          <cell r="A3051" t="str">
            <v> 431118</v>
          </cell>
          <cell r="B3051" t="str">
            <v>Conjunto motor-bomba submersível para poço profundo de 6´ e 8´, Q= 28a 50 m³/h, Hman= 241 a 132 mca, 40 HP</v>
          </cell>
          <cell r="C3051" t="str">
            <v>un</v>
          </cell>
          <cell r="D3051">
            <v>14969.84</v>
          </cell>
          <cell r="E3051">
            <v>275.48</v>
          </cell>
          <cell r="F3051">
            <v>15245.32</v>
          </cell>
        </row>
        <row r="3052">
          <cell r="A3052" t="str">
            <v> 431119</v>
          </cell>
          <cell r="B3052" t="str">
            <v>Conjunto motor-bomba submersível para poço profundo de 6´ e 8´, Q= 28a 50 m³/h, Hman= 215 a 117 mca, 35 HP</v>
          </cell>
          <cell r="C3052" t="str">
            <v>un</v>
          </cell>
          <cell r="D3052">
            <v>12389.93</v>
          </cell>
          <cell r="E3052">
            <v>275.48</v>
          </cell>
          <cell r="F3052">
            <v>12665.41</v>
          </cell>
        </row>
        <row r="3053">
          <cell r="A3053" t="str">
            <v> 431120</v>
          </cell>
          <cell r="B3053" t="str">
            <v>Conjunto motor-bomba submersível para poço profundo de 6´ e 8´, Q= 45a 80 m³/h, Hman= 107 a 67,5 mca, 30 HP</v>
          </cell>
          <cell r="C3053" t="str">
            <v>un</v>
          </cell>
          <cell r="D3053">
            <v>10456.24</v>
          </cell>
          <cell r="E3053">
            <v>275.48</v>
          </cell>
          <cell r="F3053">
            <v>10731.72</v>
          </cell>
        </row>
        <row r="3054">
          <cell r="A3054" t="str">
            <v> 431131</v>
          </cell>
          <cell r="B3054" t="str">
            <v>Conjunto motor-bomba submersível vertical para esgoto, Q= 5 a 20 m³/h, Hman= 42 a 25 mca, potência de 6,25 cv, 4,6 kW, 60 Hz</v>
          </cell>
          <cell r="C3054" t="str">
            <v>un</v>
          </cell>
          <cell r="D3054">
            <v>16858</v>
          </cell>
          <cell r="E3054">
            <v>275.48</v>
          </cell>
          <cell r="F3054">
            <v>17133.48</v>
          </cell>
        </row>
        <row r="3055">
          <cell r="A3055" t="str">
            <v> 431132</v>
          </cell>
          <cell r="B3055" t="str">
            <v>Conjunto motor-bomba submersível vertical para esgoto, Q= 4,8 a 25,8 m³/h, Hmam= 19 a 5 mca, potência 1 cv, diâmetro de sólidos até 20mm</v>
          </cell>
          <cell r="C3055" t="str">
            <v>un</v>
          </cell>
          <cell r="D3055">
            <v>2653.7</v>
          </cell>
          <cell r="E3055">
            <v>185.16</v>
          </cell>
          <cell r="F3055">
            <v>2838.86</v>
          </cell>
        </row>
        <row r="3056">
          <cell r="A3056" t="str">
            <v> 431133</v>
          </cell>
          <cell r="B3056" t="str">
            <v>Conjunto motor-bomba submersível vertical para esgoto, Q= 4,6 a 57,2 m³/h, Hman= 13 a 4 mca, potência 2 a 3,5 cv, diâmetro de sólidos até 50mm</v>
          </cell>
          <cell r="C3056" t="str">
            <v>un</v>
          </cell>
          <cell r="D3056">
            <v>3995.2</v>
          </cell>
          <cell r="E3056">
            <v>185.16</v>
          </cell>
          <cell r="F3056">
            <v>4180.3599999999997</v>
          </cell>
        </row>
        <row r="3057">
          <cell r="A3057" t="str">
            <v> 431135</v>
          </cell>
          <cell r="B3057" t="str">
            <v>Conjunto motor-bomba submersível vertical para esgoto, Q= 5 a 19 m³/h, Hman= 63 a 45 mca, potência 13,6 cv, 10 kW, 60 Hz</v>
          </cell>
          <cell r="C3057" t="str">
            <v>un</v>
          </cell>
          <cell r="D3057">
            <v>26052</v>
          </cell>
          <cell r="E3057">
            <v>275.48</v>
          </cell>
          <cell r="F3057">
            <v>26327.48</v>
          </cell>
        </row>
        <row r="3058">
          <cell r="A3058" t="str">
            <v> 431136</v>
          </cell>
          <cell r="B3058" t="str">
            <v>Conjunto motor-bomba submersível vertical para águas residuais, Q= 2 a16 m³/h, Hman= 12 a 2 mca, potência de 0,5 cv</v>
          </cell>
          <cell r="C3058" t="str">
            <v>un</v>
          </cell>
          <cell r="D3058">
            <v>1204.7</v>
          </cell>
          <cell r="E3058">
            <v>185.16</v>
          </cell>
          <cell r="F3058">
            <v>1389.86</v>
          </cell>
        </row>
        <row r="3059">
          <cell r="A3059" t="str">
            <v> 431137</v>
          </cell>
          <cell r="B3059" t="str">
            <v>Conjunto motor-bomba submersível vertical para águas residuais, Q= 3 a 20 m³/h, Hman= 13 a 5 mca, potência de 1 cv</v>
          </cell>
          <cell r="C3059" t="str">
            <v>un</v>
          </cell>
          <cell r="D3059">
            <v>1406.26</v>
          </cell>
          <cell r="E3059">
            <v>185.16</v>
          </cell>
          <cell r="F3059">
            <v>1591.42</v>
          </cell>
        </row>
        <row r="3060">
          <cell r="A3060" t="str">
            <v> 431138</v>
          </cell>
          <cell r="B3060" t="str">
            <v>Conjunto motor-bomba submersível vertical para águas residuais, Q= 10 a 50 m³/h, Hman= 22 a 4 mca, potência 4 cv</v>
          </cell>
          <cell r="C3060" t="str">
            <v>un</v>
          </cell>
          <cell r="D3060">
            <v>3757.87</v>
          </cell>
          <cell r="E3060">
            <v>185.16</v>
          </cell>
          <cell r="F3060">
            <v>3943.03</v>
          </cell>
        </row>
        <row r="3061">
          <cell r="A3061" t="str">
            <v> 431139</v>
          </cell>
          <cell r="B3061" t="str">
            <v>Conjunto motor-bomba submersível vertical para águas residuais, Q= 8 a 45 m³/h, Hman= 10,5 a 3,5 mca, potência 1,5 cv</v>
          </cell>
          <cell r="C3061" t="str">
            <v>un</v>
          </cell>
          <cell r="D3061">
            <v>1852.4</v>
          </cell>
          <cell r="E3061">
            <v>185.16</v>
          </cell>
          <cell r="F3061">
            <v>2037.56</v>
          </cell>
        </row>
        <row r="3062">
          <cell r="A3062" t="str">
            <v> 431140</v>
          </cell>
          <cell r="B3062" t="str">
            <v>Conjunto motor-bomba submersível vertical para esgoto, Q= 3,4 a 86,3 m³/h, Hman= 14 a 5 mca, potência 5 cv</v>
          </cell>
          <cell r="C3062" t="str">
            <v>un</v>
          </cell>
          <cell r="D3062">
            <v>8577.7099999999991</v>
          </cell>
          <cell r="E3062">
            <v>185.16</v>
          </cell>
          <cell r="F3062">
            <v>8762.8700000000008</v>
          </cell>
        </row>
        <row r="3063">
          <cell r="A3063" t="str">
            <v> 431141</v>
          </cell>
          <cell r="B3063" t="str">
            <v>Conjunto motor-bomba submersível vertical para esgoto, Q= 9,1 a 113,6m³/h, Hman= 20 a 15 mca, potência 10 cv</v>
          </cell>
          <cell r="C3063" t="str">
            <v>un</v>
          </cell>
          <cell r="D3063">
            <v>13467.48</v>
          </cell>
          <cell r="E3063">
            <v>185.16</v>
          </cell>
          <cell r="F3063">
            <v>13652.64</v>
          </cell>
        </row>
        <row r="3064">
          <cell r="A3064" t="str">
            <v> 431142</v>
          </cell>
          <cell r="B3064" t="str">
            <v>Conjunto motor-bomba submersível vertical para esgoto, Q=9,3 a 69,0 m³/h, Hman=15 a 7 mca, potência 3cv, diâmetro de sólidos 50/65mm</v>
          </cell>
          <cell r="C3064" t="str">
            <v>un</v>
          </cell>
          <cell r="D3064">
            <v>3930.64</v>
          </cell>
          <cell r="E3064">
            <v>185.16</v>
          </cell>
          <cell r="F3064">
            <v>4115.8</v>
          </cell>
        </row>
        <row r="3065">
          <cell r="A3065" t="str">
            <v> 431146</v>
          </cell>
          <cell r="B3065" t="str">
            <v>Conjunto motor-bomba submersível vertical para esgoto, Q= 40 m³/h, Hman= 40 mca, diâmetro de sólidos até 50 mm</v>
          </cell>
          <cell r="C3065" t="str">
            <v>un</v>
          </cell>
          <cell r="D3065">
            <v>17380</v>
          </cell>
          <cell r="E3065">
            <v>185.16</v>
          </cell>
          <cell r="F3065">
            <v>17565.16</v>
          </cell>
        </row>
        <row r="3066">
          <cell r="A3066" t="str">
            <v> 431200</v>
          </cell>
          <cell r="B3066" t="str">
            <v>Bombas especiais, uso industrial</v>
          </cell>
        </row>
        <row r="3067">
          <cell r="A3067" t="str">
            <v> 431207</v>
          </cell>
          <cell r="B3067" t="str">
            <v>Bomba dosadora tipo diafragma com sensor de nível, vazão até 1,0 l/h para pressão máxima 15 Bar</v>
          </cell>
          <cell r="C3067" t="str">
            <v>un</v>
          </cell>
          <cell r="D3067">
            <v>968.88</v>
          </cell>
          <cell r="E3067">
            <v>129.9</v>
          </cell>
          <cell r="F3067">
            <v>1098.78</v>
          </cell>
        </row>
        <row r="3068">
          <cell r="A3068" t="str">
            <v> 431208</v>
          </cell>
          <cell r="B3068" t="str">
            <v>Bomba dosadora tipo diafragma com sensor de nível, vazão até 1,5 l/h para pressão máxima 12 Bar</v>
          </cell>
          <cell r="C3068" t="str">
            <v>un</v>
          </cell>
          <cell r="D3068">
            <v>837.88</v>
          </cell>
          <cell r="E3068">
            <v>129.9</v>
          </cell>
          <cell r="F3068">
            <v>967.78</v>
          </cell>
        </row>
        <row r="3069">
          <cell r="A3069" t="str">
            <v> 431209</v>
          </cell>
          <cell r="B3069" t="str">
            <v>Bomba dosadora tipo diafragma com sensor de nível, vazão até 5,0 l/h para pressão máxima 7 Bar</v>
          </cell>
          <cell r="C3069" t="str">
            <v>un</v>
          </cell>
          <cell r="D3069">
            <v>977</v>
          </cell>
          <cell r="E3069">
            <v>129.9</v>
          </cell>
          <cell r="F3069">
            <v>1106.9000000000001</v>
          </cell>
        </row>
        <row r="3070">
          <cell r="A3070" t="str">
            <v> 431210</v>
          </cell>
          <cell r="B3070" t="str">
            <v>Bomba dosadora tipo diafragma com sensor de nível, vazão até 8,0 l/h para pressão máxima 10 Bar</v>
          </cell>
          <cell r="C3070" t="str">
            <v>un</v>
          </cell>
          <cell r="D3070">
            <v>1239.25</v>
          </cell>
          <cell r="E3070">
            <v>129.9</v>
          </cell>
          <cell r="F3070">
            <v>1369.15</v>
          </cell>
        </row>
        <row r="3071">
          <cell r="A3071" t="str">
            <v> 431211</v>
          </cell>
          <cell r="B3071" t="str">
            <v>Bomba dosadora tipo diafragma com sensor de nível, vazão até 10,0 l/h para pressão máxima 5 Bar</v>
          </cell>
          <cell r="C3071" t="str">
            <v>un</v>
          </cell>
          <cell r="D3071">
            <v>1144.25</v>
          </cell>
          <cell r="E3071">
            <v>129.9</v>
          </cell>
          <cell r="F3071">
            <v>1274.1500000000001</v>
          </cell>
        </row>
        <row r="3072">
          <cell r="A3072" t="str">
            <v> 431212</v>
          </cell>
          <cell r="B3072" t="str">
            <v>Bomba dosadora tipo diafragma com sensor de nível, vazão até 15,0 l/h para pressão máxima 4 Bar</v>
          </cell>
          <cell r="C3072" t="str">
            <v>un</v>
          </cell>
          <cell r="D3072">
            <v>1784</v>
          </cell>
          <cell r="E3072">
            <v>129.9</v>
          </cell>
          <cell r="F3072">
            <v>1913.9</v>
          </cell>
        </row>
        <row r="3073">
          <cell r="A3073" t="str">
            <v> 432000</v>
          </cell>
          <cell r="B3073" t="str">
            <v>Reparos, conservações e complementos</v>
          </cell>
        </row>
        <row r="3074">
          <cell r="A3074" t="str">
            <v> 432013</v>
          </cell>
          <cell r="B3074" t="str">
            <v>Caixa de passagem para condicionamento de ar tipo Split, com saída de dreno único na vertical - 39 x 22 x 6 cm</v>
          </cell>
          <cell r="C3074" t="str">
            <v>un</v>
          </cell>
          <cell r="D3074">
            <v>26.59</v>
          </cell>
          <cell r="E3074">
            <v>6.39</v>
          </cell>
          <cell r="F3074">
            <v>32.979999999999997</v>
          </cell>
        </row>
        <row r="3075">
          <cell r="A3075" t="str">
            <v> 432014</v>
          </cell>
          <cell r="B3075" t="str">
            <v>Bomba de remoção de condensados para condicionadores de ar</v>
          </cell>
          <cell r="C3075" t="str">
            <v>un</v>
          </cell>
          <cell r="D3075">
            <v>444.67</v>
          </cell>
          <cell r="E3075">
            <v>22.58</v>
          </cell>
          <cell r="F3075">
            <v>467.25</v>
          </cell>
        </row>
        <row r="3076">
          <cell r="A3076" t="str">
            <v> 440000</v>
          </cell>
          <cell r="B3076" t="str">
            <v>Bancadas, aparelhos, louças e metais</v>
          </cell>
        </row>
        <row r="3077">
          <cell r="A3077" t="str">
            <v> 440100</v>
          </cell>
          <cell r="B3077" t="str">
            <v>Aparelhos e louças</v>
          </cell>
        </row>
        <row r="3078">
          <cell r="A3078" t="str">
            <v> 440103</v>
          </cell>
          <cell r="B3078" t="str">
            <v>Bacia turca de louça - 6 litros</v>
          </cell>
          <cell r="C3078" t="str">
            <v>un</v>
          </cell>
          <cell r="D3078">
            <v>272.5</v>
          </cell>
          <cell r="E3078">
            <v>28.38</v>
          </cell>
          <cell r="F3078">
            <v>300.88</v>
          </cell>
        </row>
        <row r="3079">
          <cell r="A3079" t="str">
            <v> 440104</v>
          </cell>
          <cell r="B3079" t="str">
            <v>Bacia sifonada com caixa de descarga acoplada e tampa - infantil</v>
          </cell>
          <cell r="C3079" t="str">
            <v>un</v>
          </cell>
          <cell r="D3079">
            <v>418</v>
          </cell>
          <cell r="E3079">
            <v>33.04</v>
          </cell>
          <cell r="F3079">
            <v>451.04</v>
          </cell>
        </row>
        <row r="3080">
          <cell r="A3080" t="str">
            <v> 440105</v>
          </cell>
          <cell r="B3080" t="str">
            <v>Bacia sifonada de louça sem tampa - 6 litros</v>
          </cell>
          <cell r="C3080" t="str">
            <v>un</v>
          </cell>
          <cell r="D3080">
            <v>128.52000000000001</v>
          </cell>
          <cell r="E3080">
            <v>28.38</v>
          </cell>
          <cell r="F3080">
            <v>156.9</v>
          </cell>
        </row>
        <row r="3081">
          <cell r="A3081" t="str">
            <v> 440107</v>
          </cell>
          <cell r="B3081" t="str">
            <v>Bacia sifonada de louça sem tampa com saída horizontal - 6 litros</v>
          </cell>
          <cell r="C3081" t="str">
            <v>un</v>
          </cell>
          <cell r="D3081">
            <v>212.02</v>
          </cell>
          <cell r="E3081">
            <v>28.38</v>
          </cell>
          <cell r="F3081">
            <v>240.4</v>
          </cell>
        </row>
        <row r="3082">
          <cell r="A3082" t="str">
            <v> 440110</v>
          </cell>
          <cell r="B3082" t="str">
            <v>Lavatório de louça sem coluna</v>
          </cell>
          <cell r="C3082" t="str">
            <v>un</v>
          </cell>
          <cell r="D3082">
            <v>48.14</v>
          </cell>
          <cell r="E3082">
            <v>33.04</v>
          </cell>
          <cell r="F3082">
            <v>81.180000000000007</v>
          </cell>
        </row>
        <row r="3083">
          <cell r="A3083" t="str">
            <v> 440111</v>
          </cell>
          <cell r="B3083" t="str">
            <v>Lavatório de louça com coluna</v>
          </cell>
          <cell r="C3083" t="str">
            <v>un</v>
          </cell>
          <cell r="D3083">
            <v>136.75</v>
          </cell>
          <cell r="E3083">
            <v>33.04</v>
          </cell>
          <cell r="F3083">
            <v>169.79</v>
          </cell>
        </row>
        <row r="3084">
          <cell r="A3084" t="str">
            <v> 440116</v>
          </cell>
          <cell r="B3084" t="str">
            <v>Lavatório de louça pequeno com coluna suspensa - linha especial</v>
          </cell>
          <cell r="C3084" t="str">
            <v>un</v>
          </cell>
          <cell r="D3084">
            <v>329.15</v>
          </cell>
          <cell r="E3084">
            <v>33.04</v>
          </cell>
          <cell r="F3084">
            <v>362.19</v>
          </cell>
        </row>
        <row r="3085">
          <cell r="A3085" t="str">
            <v> 440117</v>
          </cell>
          <cell r="B3085" t="str">
            <v>Lavatório em polipropileno</v>
          </cell>
          <cell r="C3085" t="str">
            <v>un</v>
          </cell>
          <cell r="D3085">
            <v>18.29</v>
          </cell>
          <cell r="E3085">
            <v>11.86</v>
          </cell>
          <cell r="F3085">
            <v>30.15</v>
          </cell>
        </row>
        <row r="3086">
          <cell r="A3086" t="str">
            <v> 440120</v>
          </cell>
          <cell r="B3086" t="str">
            <v>Mictório de louça sifonado auto aspirante</v>
          </cell>
          <cell r="C3086" t="str">
            <v>un</v>
          </cell>
          <cell r="D3086">
            <v>271.67</v>
          </cell>
          <cell r="E3086">
            <v>33.04</v>
          </cell>
          <cell r="F3086">
            <v>304.70999999999998</v>
          </cell>
        </row>
        <row r="3087">
          <cell r="A3087" t="str">
            <v> 440124</v>
          </cell>
          <cell r="B3087" t="str">
            <v>Lavatório em louça com coluna suspensa</v>
          </cell>
          <cell r="C3087" t="str">
            <v>un</v>
          </cell>
          <cell r="D3087">
            <v>245.23</v>
          </cell>
          <cell r="E3087">
            <v>33.04</v>
          </cell>
          <cell r="F3087">
            <v>278.27</v>
          </cell>
        </row>
        <row r="3088">
          <cell r="A3088" t="str">
            <v> 440127</v>
          </cell>
          <cell r="B3088" t="str">
            <v>Cuba de louça de embutir oval</v>
          </cell>
          <cell r="C3088" t="str">
            <v>un</v>
          </cell>
          <cell r="D3088">
            <v>65.510000000000005</v>
          </cell>
          <cell r="E3088">
            <v>11.86</v>
          </cell>
          <cell r="F3088">
            <v>77.37</v>
          </cell>
        </row>
        <row r="3089">
          <cell r="A3089" t="str">
            <v> 440130</v>
          </cell>
          <cell r="B3089" t="str">
            <v>Tanque de louça com coluna de 22 litros</v>
          </cell>
          <cell r="C3089" t="str">
            <v>un</v>
          </cell>
          <cell r="D3089">
            <v>298.42</v>
          </cell>
          <cell r="E3089">
            <v>71.13</v>
          </cell>
          <cell r="F3089">
            <v>369.55</v>
          </cell>
        </row>
        <row r="3090">
          <cell r="A3090" t="str">
            <v> 440131</v>
          </cell>
          <cell r="B3090" t="str">
            <v>Tanque de louça com coluna de 30 litros</v>
          </cell>
          <cell r="C3090" t="str">
            <v>un</v>
          </cell>
          <cell r="D3090">
            <v>331.25</v>
          </cell>
          <cell r="E3090">
            <v>71.13</v>
          </cell>
          <cell r="F3090">
            <v>402.38</v>
          </cell>
        </row>
        <row r="3091">
          <cell r="A3091" t="str">
            <v> 440134</v>
          </cell>
          <cell r="B3091" t="str">
            <v>Tanque simples em concreto pré-moldado</v>
          </cell>
          <cell r="C3091" t="str">
            <v>un</v>
          </cell>
          <cell r="D3091">
            <v>42.53</v>
          </cell>
          <cell r="E3091">
            <v>23.71</v>
          </cell>
          <cell r="F3091">
            <v>66.239999999999995</v>
          </cell>
        </row>
        <row r="3092">
          <cell r="A3092" t="str">
            <v> 440137</v>
          </cell>
          <cell r="B3092" t="str">
            <v>Tanque em granito sintético, linha comercial - sem pertences</v>
          </cell>
          <cell r="C3092" t="str">
            <v>un</v>
          </cell>
          <cell r="D3092">
            <v>112.38</v>
          </cell>
          <cell r="E3092">
            <v>23.71</v>
          </cell>
          <cell r="F3092">
            <v>136.09</v>
          </cell>
        </row>
        <row r="3093">
          <cell r="A3093" t="str">
            <v> 440160</v>
          </cell>
          <cell r="B3093" t="str">
            <v>Pia com cuba simples em mármore sintético, linha comercial - sem pertences</v>
          </cell>
          <cell r="C3093" t="str">
            <v>m²</v>
          </cell>
          <cell r="D3093">
            <v>154.71</v>
          </cell>
          <cell r="E3093">
            <v>42.62</v>
          </cell>
          <cell r="F3093">
            <v>197.33</v>
          </cell>
        </row>
        <row r="3094">
          <cell r="A3094" t="str">
            <v> 440161</v>
          </cell>
          <cell r="B3094" t="str">
            <v>Lavatório de louça para canto, sem coluna - sem pertences</v>
          </cell>
          <cell r="C3094" t="str">
            <v>un</v>
          </cell>
          <cell r="D3094">
            <v>89.12</v>
          </cell>
          <cell r="E3094">
            <v>11.86</v>
          </cell>
          <cell r="F3094">
            <v>100.98</v>
          </cell>
        </row>
        <row r="3095">
          <cell r="A3095" t="str">
            <v> 440167</v>
          </cell>
          <cell r="B3095" t="str">
            <v>Caixa de descarga em plástico, de sobrepor, capacidade 6 litros com engate flexível</v>
          </cell>
          <cell r="C3095" t="str">
            <v>un</v>
          </cell>
          <cell r="D3095">
            <v>31.6</v>
          </cell>
          <cell r="E3095">
            <v>7.83</v>
          </cell>
          <cell r="F3095">
            <v>39.43</v>
          </cell>
        </row>
        <row r="3096">
          <cell r="A3096" t="str">
            <v> 440168</v>
          </cell>
          <cell r="B3096" t="str">
            <v>Caixa de descarga em plástico, de sobrepor, capacidade 9 litros com engate flexível</v>
          </cell>
          <cell r="C3096" t="str">
            <v>un</v>
          </cell>
          <cell r="D3096">
            <v>33.24</v>
          </cell>
          <cell r="E3096">
            <v>7.83</v>
          </cell>
          <cell r="F3096">
            <v>41.07</v>
          </cell>
        </row>
        <row r="3097">
          <cell r="A3097" t="str">
            <v> 440169</v>
          </cell>
          <cell r="B3097" t="str">
            <v>Tanque de louça sem coluna de 30 litros</v>
          </cell>
          <cell r="C3097" t="str">
            <v>un</v>
          </cell>
          <cell r="D3097">
            <v>260.89999999999998</v>
          </cell>
          <cell r="E3097">
            <v>71.13</v>
          </cell>
          <cell r="F3097">
            <v>332.03</v>
          </cell>
        </row>
        <row r="3098">
          <cell r="A3098" t="str">
            <v> 440170</v>
          </cell>
          <cell r="B3098" t="str">
            <v>Banheira em fibra de vidro sem hidromassagem</v>
          </cell>
          <cell r="C3098" t="str">
            <v>un</v>
          </cell>
          <cell r="D3098">
            <v>1273.78</v>
          </cell>
          <cell r="E3098">
            <v>49.79</v>
          </cell>
          <cell r="F3098">
            <v>1323.57</v>
          </cell>
        </row>
        <row r="3099">
          <cell r="A3099" t="str">
            <v> 440180</v>
          </cell>
          <cell r="B3099" t="str">
            <v>Bacia sifonada com caixa de descarga acoplada sem tampa - 6 litros</v>
          </cell>
          <cell r="C3099" t="str">
            <v>cj</v>
          </cell>
          <cell r="D3099">
            <v>339.85</v>
          </cell>
          <cell r="E3099">
            <v>28.38</v>
          </cell>
          <cell r="F3099">
            <v>368.23</v>
          </cell>
        </row>
        <row r="3100">
          <cell r="A3100" t="str">
            <v> 440185</v>
          </cell>
          <cell r="B3100" t="str">
            <v>Cuba de louça de embutir redonda</v>
          </cell>
          <cell r="C3100" t="str">
            <v>un</v>
          </cell>
          <cell r="D3100">
            <v>57.98</v>
          </cell>
          <cell r="E3100">
            <v>11.86</v>
          </cell>
          <cell r="F3100">
            <v>69.84</v>
          </cell>
        </row>
        <row r="3101">
          <cell r="A3101" t="str">
            <v> 440200</v>
          </cell>
          <cell r="B3101" t="str">
            <v>Bancadas e tampos</v>
          </cell>
        </row>
        <row r="3102">
          <cell r="A3102" t="str">
            <v> 440206</v>
          </cell>
          <cell r="B3102" t="str">
            <v>Tampo/bancada em granito com espessura de 3 cm</v>
          </cell>
          <cell r="C3102" t="str">
            <v>m²</v>
          </cell>
          <cell r="D3102">
            <v>762.01</v>
          </cell>
          <cell r="E3102">
            <v>42.62</v>
          </cell>
          <cell r="F3102">
            <v>804.63</v>
          </cell>
        </row>
        <row r="3103">
          <cell r="A3103" t="str">
            <v> 440210</v>
          </cell>
          <cell r="B3103" t="str">
            <v>Tampo/bancada em mármore nacional espessura de 3 cm</v>
          </cell>
          <cell r="C3103" t="str">
            <v>m²</v>
          </cell>
          <cell r="D3103">
            <v>807.81</v>
          </cell>
          <cell r="E3103">
            <v>42.62</v>
          </cell>
          <cell r="F3103">
            <v>850.43</v>
          </cell>
        </row>
        <row r="3104">
          <cell r="A3104" t="str">
            <v> 440220</v>
          </cell>
          <cell r="B3104" t="str">
            <v>Tampo/bancada em concreto armado, revestido em aço inoxidável fosco polido</v>
          </cell>
          <cell r="C3104" t="str">
            <v>m²</v>
          </cell>
          <cell r="D3104">
            <v>611.20000000000005</v>
          </cell>
          <cell r="E3104">
            <v>85.43</v>
          </cell>
          <cell r="F3104">
            <v>696.63</v>
          </cell>
        </row>
        <row r="3105">
          <cell r="A3105" t="str">
            <v> 440221</v>
          </cell>
          <cell r="B3105" t="str">
            <v>Tampo/bancada em granito amêndoa, espessura de 2 cm</v>
          </cell>
          <cell r="C3105" t="str">
            <v>m²</v>
          </cell>
          <cell r="D3105">
            <v>379.65</v>
          </cell>
          <cell r="E3105">
            <v>42.62</v>
          </cell>
          <cell r="F3105">
            <v>422.27</v>
          </cell>
        </row>
        <row r="3106">
          <cell r="A3106" t="str">
            <v> 440300</v>
          </cell>
          <cell r="B3106" t="str">
            <v>Acessórios e metais</v>
          </cell>
        </row>
        <row r="3107">
          <cell r="A3107" t="str">
            <v> 440301</v>
          </cell>
          <cell r="B3107" t="str">
            <v>Dispenser toalheiro em ABS e policarbonato para bobina de 20cm x 20m, com alavanca</v>
          </cell>
          <cell r="C3107" t="str">
            <v>un</v>
          </cell>
          <cell r="D3107">
            <v>159.24</v>
          </cell>
          <cell r="E3107">
            <v>2.92</v>
          </cell>
          <cell r="F3107">
            <v>162.16</v>
          </cell>
        </row>
        <row r="3108">
          <cell r="A3108" t="str">
            <v> 440302</v>
          </cell>
          <cell r="B3108" t="str">
            <v>Meia saboneteira de louça de embutir</v>
          </cell>
          <cell r="C3108" t="str">
            <v>un</v>
          </cell>
          <cell r="D3108">
            <v>17.32</v>
          </cell>
          <cell r="E3108">
            <v>7.03</v>
          </cell>
          <cell r="F3108">
            <v>24.35</v>
          </cell>
        </row>
        <row r="3109">
          <cell r="A3109" t="str">
            <v> 440303</v>
          </cell>
          <cell r="B3109" t="str">
            <v>Dispenser toalheiro metálico esmaltado para bobina de 25cm x 50m, sem alavanca</v>
          </cell>
          <cell r="C3109" t="str">
            <v>un</v>
          </cell>
          <cell r="D3109">
            <v>33.97</v>
          </cell>
          <cell r="E3109">
            <v>2.92</v>
          </cell>
          <cell r="F3109">
            <v>36.89</v>
          </cell>
        </row>
        <row r="3110">
          <cell r="A3110" t="str">
            <v> 440304</v>
          </cell>
          <cell r="B3110" t="str">
            <v>Saboneteira de louça de embutir</v>
          </cell>
          <cell r="C3110" t="str">
            <v>un</v>
          </cell>
          <cell r="D3110">
            <v>21.73</v>
          </cell>
          <cell r="E3110">
            <v>7.03</v>
          </cell>
          <cell r="F3110">
            <v>28.76</v>
          </cell>
        </row>
        <row r="3111">
          <cell r="A3111" t="str">
            <v> 440305</v>
          </cell>
          <cell r="B3111" t="str">
            <v>Dispenser papel higienico em ABS para rolão 300/600m, com visor</v>
          </cell>
          <cell r="C3111" t="str">
            <v>un</v>
          </cell>
          <cell r="D3111">
            <v>31.36</v>
          </cell>
          <cell r="E3111">
            <v>2.92</v>
          </cell>
          <cell r="F3111">
            <v>34.28</v>
          </cell>
        </row>
        <row r="3112">
          <cell r="A3112" t="str">
            <v> 440308</v>
          </cell>
          <cell r="B3112" t="str">
            <v>Porta-papel de louça de embutir</v>
          </cell>
          <cell r="C3112" t="str">
            <v>un</v>
          </cell>
          <cell r="D3112">
            <v>23.01</v>
          </cell>
          <cell r="E3112">
            <v>7.03</v>
          </cell>
          <cell r="F3112">
            <v>30.04</v>
          </cell>
        </row>
        <row r="3113">
          <cell r="A3113" t="str">
            <v> 440309</v>
          </cell>
          <cell r="B3113" t="str">
            <v>Cabide cromado para banheiro</v>
          </cell>
          <cell r="C3113" t="str">
            <v>un</v>
          </cell>
          <cell r="D3113">
            <v>21.82</v>
          </cell>
          <cell r="E3113">
            <v>2.92</v>
          </cell>
          <cell r="F3113">
            <v>24.74</v>
          </cell>
        </row>
        <row r="3114">
          <cell r="A3114" t="str">
            <v> 440310</v>
          </cell>
          <cell r="B3114" t="str">
            <v>Cabide de louça com 2 ganchos</v>
          </cell>
          <cell r="C3114" t="str">
            <v>un</v>
          </cell>
          <cell r="D3114">
            <v>5.91</v>
          </cell>
          <cell r="E3114">
            <v>7.03</v>
          </cell>
          <cell r="F3114">
            <v>12.94</v>
          </cell>
        </row>
        <row r="3115">
          <cell r="A3115" t="str">
            <v> 440312</v>
          </cell>
          <cell r="B3115" t="str">
            <v>Porta-toalhas com bastão</v>
          </cell>
          <cell r="C3115" t="str">
            <v>un</v>
          </cell>
          <cell r="D3115">
            <v>22.12</v>
          </cell>
          <cell r="E3115">
            <v>7.03</v>
          </cell>
          <cell r="F3115">
            <v>29.15</v>
          </cell>
        </row>
        <row r="3116">
          <cell r="A3116" t="str">
            <v> 440313</v>
          </cell>
          <cell r="B3116" t="str">
            <v>Saboneteira tipo dispenser, para refil de 800 ml</v>
          </cell>
          <cell r="C3116" t="str">
            <v>un</v>
          </cell>
          <cell r="D3116">
            <v>21.04</v>
          </cell>
          <cell r="E3116">
            <v>2.92</v>
          </cell>
          <cell r="F3116">
            <v>23.96</v>
          </cell>
        </row>
        <row r="3117">
          <cell r="A3117" t="str">
            <v> 440318</v>
          </cell>
          <cell r="B3117" t="str">
            <v>Dispenser toalheiro em ABS, para folhas</v>
          </cell>
          <cell r="C3117" t="str">
            <v>un</v>
          </cell>
          <cell r="D3117">
            <v>29.64</v>
          </cell>
          <cell r="E3117">
            <v>2.92</v>
          </cell>
          <cell r="F3117">
            <v>32.56</v>
          </cell>
        </row>
        <row r="3118">
          <cell r="A3118" t="str">
            <v> 440321</v>
          </cell>
          <cell r="B3118" t="str">
            <v>Ducha cromada simples</v>
          </cell>
          <cell r="C3118" t="str">
            <v>un</v>
          </cell>
          <cell r="D3118">
            <v>65.78</v>
          </cell>
          <cell r="E3118">
            <v>11.86</v>
          </cell>
          <cell r="F3118">
            <v>77.64</v>
          </cell>
        </row>
        <row r="3119">
          <cell r="A3119" t="str">
            <v> 440326</v>
          </cell>
          <cell r="B3119" t="str">
            <v>Armário, para lavatório, de embutir plástico</v>
          </cell>
          <cell r="C3119" t="str">
            <v>un</v>
          </cell>
          <cell r="D3119">
            <v>50.12</v>
          </cell>
          <cell r="E3119">
            <v>21.31</v>
          </cell>
          <cell r="F3119">
            <v>71.430000000000007</v>
          </cell>
        </row>
        <row r="3120">
          <cell r="A3120" t="str">
            <v> 440330</v>
          </cell>
          <cell r="B3120" t="str">
            <v>Torneira volante tipo alavanca</v>
          </cell>
          <cell r="C3120" t="str">
            <v>un</v>
          </cell>
          <cell r="D3120">
            <v>170.64</v>
          </cell>
          <cell r="E3120">
            <v>8.98</v>
          </cell>
          <cell r="F3120">
            <v>179.62</v>
          </cell>
        </row>
        <row r="3121">
          <cell r="A3121" t="str">
            <v> 440331</v>
          </cell>
          <cell r="B3121" t="str">
            <v>Torneira de mesa para lavatório, acionamento hidromecânico, com registro integrado regulador de vazão, em latão cromado, DN= 1/2´</v>
          </cell>
          <cell r="C3121" t="str">
            <v>un</v>
          </cell>
          <cell r="D3121">
            <v>432.93</v>
          </cell>
          <cell r="E3121">
            <v>8.98</v>
          </cell>
          <cell r="F3121">
            <v>441.91</v>
          </cell>
        </row>
        <row r="3122">
          <cell r="A3122" t="str">
            <v> 440336</v>
          </cell>
          <cell r="B3122" t="str">
            <v>Ducha higiênica cromada</v>
          </cell>
          <cell r="C3122" t="str">
            <v>un</v>
          </cell>
          <cell r="D3122">
            <v>236.65</v>
          </cell>
          <cell r="E3122">
            <v>11.86</v>
          </cell>
          <cell r="F3122">
            <v>248.51</v>
          </cell>
        </row>
        <row r="3123">
          <cell r="A3123" t="str">
            <v> 440337</v>
          </cell>
          <cell r="B3123" t="str">
            <v>Torneira curta com rosca para uso geral, em latão fundido sem acabamento, DN= 1/2´</v>
          </cell>
          <cell r="C3123" t="str">
            <v>un</v>
          </cell>
          <cell r="D3123">
            <v>15.24</v>
          </cell>
          <cell r="E3123">
            <v>8.27</v>
          </cell>
          <cell r="F3123">
            <v>23.51</v>
          </cell>
        </row>
        <row r="3124">
          <cell r="A3124" t="str">
            <v> 440338</v>
          </cell>
          <cell r="B3124" t="str">
            <v>Torneira curta com rosca para uso geral, em latão fundido sem acabamento, DN= 3/4´</v>
          </cell>
          <cell r="C3124" t="str">
            <v>un</v>
          </cell>
          <cell r="D3124">
            <v>15.46</v>
          </cell>
          <cell r="E3124">
            <v>8.27</v>
          </cell>
          <cell r="F3124">
            <v>23.73</v>
          </cell>
        </row>
        <row r="3125">
          <cell r="A3125" t="str">
            <v> 440339</v>
          </cell>
          <cell r="B3125" t="str">
            <v>Torneira curta com rosca para uso geral, em latão fundido cromado, DN= 1/2´</v>
          </cell>
          <cell r="C3125" t="str">
            <v>un</v>
          </cell>
          <cell r="D3125">
            <v>19.18</v>
          </cell>
          <cell r="E3125">
            <v>8.27</v>
          </cell>
          <cell r="F3125">
            <v>27.45</v>
          </cell>
        </row>
        <row r="3126">
          <cell r="A3126" t="str">
            <v> 440340</v>
          </cell>
          <cell r="B3126" t="str">
            <v>Torneira curta com rosca para uso geral, em latão fundido cromado, DN= 3/4´</v>
          </cell>
          <cell r="C3126" t="str">
            <v>un</v>
          </cell>
          <cell r="D3126">
            <v>18.54</v>
          </cell>
          <cell r="E3126">
            <v>8.27</v>
          </cell>
          <cell r="F3126">
            <v>26.81</v>
          </cell>
        </row>
        <row r="3127">
          <cell r="A3127" t="str">
            <v> 440341</v>
          </cell>
          <cell r="B3127" t="str">
            <v>Torneira curta sem rosca para uso geral, em latão fundido sem acabamento, DN= 1/2´</v>
          </cell>
          <cell r="C3127" t="str">
            <v>un</v>
          </cell>
          <cell r="D3127">
            <v>13.23</v>
          </cell>
          <cell r="E3127">
            <v>8.27</v>
          </cell>
          <cell r="F3127">
            <v>21.5</v>
          </cell>
        </row>
        <row r="3128">
          <cell r="A3128" t="str">
            <v> 440342</v>
          </cell>
          <cell r="B3128" t="str">
            <v>Torneira curta sem rosca para uso geral, em latão fundido sem acabamento, DN= 3/4´</v>
          </cell>
          <cell r="C3128" t="str">
            <v>un</v>
          </cell>
          <cell r="D3128">
            <v>13.23</v>
          </cell>
          <cell r="E3128">
            <v>8.27</v>
          </cell>
          <cell r="F3128">
            <v>21.5</v>
          </cell>
        </row>
        <row r="3129">
          <cell r="A3129" t="str">
            <v> 440343</v>
          </cell>
          <cell r="B3129" t="str">
            <v>Torneira curta sem rosca para uso geral, em latão fundido cromado, DN= 1/2´</v>
          </cell>
          <cell r="C3129" t="str">
            <v>un</v>
          </cell>
          <cell r="D3129">
            <v>16.05</v>
          </cell>
          <cell r="E3129">
            <v>8.27</v>
          </cell>
          <cell r="F3129">
            <v>24.32</v>
          </cell>
        </row>
        <row r="3130">
          <cell r="A3130" t="str">
            <v> 440344</v>
          </cell>
          <cell r="B3130" t="str">
            <v>Torneira curta sem rosca para uso geral, em latão fundido cromado, DN= 3/4´</v>
          </cell>
          <cell r="C3130" t="str">
            <v>un</v>
          </cell>
          <cell r="D3130">
            <v>15.81</v>
          </cell>
          <cell r="E3130">
            <v>8.27</v>
          </cell>
          <cell r="F3130">
            <v>24.08</v>
          </cell>
        </row>
        <row r="3131">
          <cell r="A3131" t="str">
            <v> 440345</v>
          </cell>
          <cell r="B3131" t="str">
            <v>Torneira longa sem rosca para uso geral, em latão fundido cromado</v>
          </cell>
          <cell r="C3131" t="str">
            <v>un</v>
          </cell>
          <cell r="D3131">
            <v>26.65</v>
          </cell>
          <cell r="E3131">
            <v>8.27</v>
          </cell>
          <cell r="F3131">
            <v>34.92</v>
          </cell>
        </row>
        <row r="3132">
          <cell r="A3132" t="str">
            <v> 440346</v>
          </cell>
          <cell r="B3132" t="str">
            <v>Torneira para lavatório em latão fundido cromado, DN= 1/2´</v>
          </cell>
          <cell r="C3132" t="str">
            <v>un</v>
          </cell>
          <cell r="D3132">
            <v>22.51</v>
          </cell>
          <cell r="E3132">
            <v>8.98</v>
          </cell>
          <cell r="F3132">
            <v>31.49</v>
          </cell>
        </row>
        <row r="3133">
          <cell r="A3133" t="str">
            <v> 440347</v>
          </cell>
          <cell r="B3133" t="str">
            <v>Torneira de parede para pia com bica móvel e arejador, em latão fundido cromado</v>
          </cell>
          <cell r="C3133" t="str">
            <v>un</v>
          </cell>
          <cell r="D3133">
            <v>39.08</v>
          </cell>
          <cell r="E3133">
            <v>8.27</v>
          </cell>
          <cell r="F3133">
            <v>47.35</v>
          </cell>
        </row>
        <row r="3134">
          <cell r="A3134" t="str">
            <v> 440348</v>
          </cell>
          <cell r="B3134" t="str">
            <v>Torneira de mesa para lavatório compacta, acionamento hidromecânico, em latão cromado, DN= 1/2´</v>
          </cell>
          <cell r="C3134" t="str">
            <v>un</v>
          </cell>
          <cell r="D3134">
            <v>168.55</v>
          </cell>
          <cell r="E3134">
            <v>8.98</v>
          </cell>
          <cell r="F3134">
            <v>177.53</v>
          </cell>
        </row>
        <row r="3135">
          <cell r="A3135" t="str">
            <v> 440350</v>
          </cell>
          <cell r="B3135" t="str">
            <v>Aparelho misturador de parede, para pia, com bica móvel, acabamento cromado</v>
          </cell>
          <cell r="C3135" t="str">
            <v>un</v>
          </cell>
          <cell r="D3135">
            <v>268.08999999999997</v>
          </cell>
          <cell r="E3135">
            <v>33.19</v>
          </cell>
          <cell r="F3135">
            <v>301.27999999999997</v>
          </cell>
        </row>
        <row r="3136">
          <cell r="A3136" t="str">
            <v> 440351</v>
          </cell>
          <cell r="B3136" t="str">
            <v>Torneira de parede antivandalismo, DN= 3/4´</v>
          </cell>
          <cell r="C3136" t="str">
            <v>un</v>
          </cell>
          <cell r="D3136">
            <v>237.15</v>
          </cell>
          <cell r="E3136">
            <v>18.93</v>
          </cell>
          <cell r="F3136">
            <v>256.08</v>
          </cell>
        </row>
        <row r="3137">
          <cell r="A3137" t="str">
            <v> 440352</v>
          </cell>
          <cell r="B3137" t="str">
            <v>Porta-toalha em tubo de aço inoxidável, DN= 1 1/2´</v>
          </cell>
          <cell r="C3137" t="str">
            <v>m</v>
          </cell>
          <cell r="D3137">
            <v>201.09</v>
          </cell>
          <cell r="E3137">
            <v>7.03</v>
          </cell>
          <cell r="F3137">
            <v>208.12</v>
          </cell>
        </row>
        <row r="3138">
          <cell r="A3138" t="str">
            <v> 440359</v>
          </cell>
          <cell r="B3138" t="str">
            <v>Torneira de mesa para pia com bica móvel e arejador em latão fundido cromado</v>
          </cell>
          <cell r="C3138" t="str">
            <v>un</v>
          </cell>
          <cell r="D3138">
            <v>110.83</v>
          </cell>
          <cell r="E3138">
            <v>8.98</v>
          </cell>
          <cell r="F3138">
            <v>119.81</v>
          </cell>
        </row>
        <row r="3139">
          <cell r="A3139" t="str">
            <v> 440363</v>
          </cell>
          <cell r="B3139" t="str">
            <v>Torneira de acionamento restrito, em latão cromado, DN= 1/2´ ou 3/4´</v>
          </cell>
          <cell r="C3139" t="str">
            <v>un</v>
          </cell>
          <cell r="D3139">
            <v>39.6</v>
          </cell>
          <cell r="E3139">
            <v>8.27</v>
          </cell>
          <cell r="F3139">
            <v>47.87</v>
          </cell>
        </row>
        <row r="3140">
          <cell r="A3140" t="str">
            <v> 440364</v>
          </cell>
          <cell r="B3140" t="str">
            <v>Torneira de parede acionamento hidromecânico, em latão cromado, DN= 1/2´ ou 3/4´</v>
          </cell>
          <cell r="C3140" t="str">
            <v>un</v>
          </cell>
          <cell r="D3140">
            <v>204.16</v>
          </cell>
          <cell r="E3140">
            <v>8.27</v>
          </cell>
          <cell r="F3140">
            <v>212.43</v>
          </cell>
        </row>
        <row r="3141">
          <cell r="A3141" t="str">
            <v> 440367</v>
          </cell>
          <cell r="B3141" t="str">
            <v>Caixa de descarga de embutir, acionamento frontal, completa</v>
          </cell>
          <cell r="C3141" t="str">
            <v>cj</v>
          </cell>
          <cell r="D3141">
            <v>401.59</v>
          </cell>
          <cell r="E3141">
            <v>33.17</v>
          </cell>
          <cell r="F3141">
            <v>434.76</v>
          </cell>
        </row>
        <row r="3142">
          <cell r="A3142" t="str">
            <v> 440369</v>
          </cell>
          <cell r="B3142" t="str">
            <v>Torneira de parede em ABS, DN 1/2´ ou 3/4´, 10cm</v>
          </cell>
          <cell r="C3142" t="str">
            <v>un</v>
          </cell>
          <cell r="D3142">
            <v>1.79</v>
          </cell>
          <cell r="E3142">
            <v>8.27</v>
          </cell>
          <cell r="F3142">
            <v>10.06</v>
          </cell>
        </row>
        <row r="3143">
          <cell r="A3143" t="str">
            <v> 440370</v>
          </cell>
          <cell r="B3143" t="str">
            <v>Torneira de parede em ABS, DN 1/2´ ou 3/4´, 15cm</v>
          </cell>
          <cell r="C3143" t="str">
            <v>un</v>
          </cell>
          <cell r="D3143">
            <v>1.77</v>
          </cell>
          <cell r="E3143">
            <v>8.27</v>
          </cell>
          <cell r="F3143">
            <v>10.039999999999999</v>
          </cell>
        </row>
        <row r="3144">
          <cell r="A3144" t="str">
            <v> 440372</v>
          </cell>
          <cell r="B3144" t="str">
            <v>Torneira de mesa para lavatório, acionamento hidromecânico com alavanca, registro integrado regulador de vazão, em latão cromado, DN= 1/2´</v>
          </cell>
          <cell r="C3144" t="str">
            <v>un</v>
          </cell>
          <cell r="D3144">
            <v>354.7</v>
          </cell>
          <cell r="E3144">
            <v>8.98</v>
          </cell>
          <cell r="F3144">
            <v>363.68</v>
          </cell>
        </row>
        <row r="3145">
          <cell r="A3145" t="str">
            <v> 440387</v>
          </cell>
          <cell r="B3145" t="str">
            <v>Ducha higiênica branca de PVC</v>
          </cell>
          <cell r="C3145" t="str">
            <v>un</v>
          </cell>
          <cell r="D3145">
            <v>74.23</v>
          </cell>
          <cell r="E3145">
            <v>11.86</v>
          </cell>
          <cell r="F3145">
            <v>86.09</v>
          </cell>
        </row>
        <row r="3146">
          <cell r="A3146" t="str">
            <v> 440390</v>
          </cell>
          <cell r="B3146" t="str">
            <v>Secador de mãos em ABS</v>
          </cell>
          <cell r="C3146" t="str">
            <v>un</v>
          </cell>
          <cell r="D3146">
            <v>345</v>
          </cell>
          <cell r="E3146">
            <v>2.92</v>
          </cell>
          <cell r="F3146">
            <v>347.92</v>
          </cell>
        </row>
        <row r="3147">
          <cell r="A3147" t="str">
            <v> 440392</v>
          </cell>
          <cell r="B3147" t="str">
            <v>Ducha higiênica com registro</v>
          </cell>
          <cell r="C3147" t="str">
            <v>un</v>
          </cell>
          <cell r="D3147">
            <v>183.59</v>
          </cell>
          <cell r="E3147">
            <v>11.86</v>
          </cell>
          <cell r="F3147">
            <v>195.45</v>
          </cell>
        </row>
        <row r="3148">
          <cell r="A3148" t="str">
            <v> 440393</v>
          </cell>
          <cell r="B3148" t="str">
            <v>Desviador para ducha elétrica</v>
          </cell>
          <cell r="C3148" t="str">
            <v>un</v>
          </cell>
          <cell r="D3148">
            <v>45.7</v>
          </cell>
          <cell r="E3148">
            <v>14.38</v>
          </cell>
          <cell r="F3148">
            <v>60.08</v>
          </cell>
        </row>
        <row r="3149">
          <cell r="A3149" t="str">
            <v> 440400</v>
          </cell>
          <cell r="B3149" t="str">
            <v>Prateleiras</v>
          </cell>
        </row>
        <row r="3150">
          <cell r="A3150" t="str">
            <v> 440403</v>
          </cell>
          <cell r="B3150" t="str">
            <v>Prateleira em granito com espessura de 2 cm</v>
          </cell>
          <cell r="C3150" t="str">
            <v>m²</v>
          </cell>
          <cell r="D3150">
            <v>305.70999999999998</v>
          </cell>
          <cell r="E3150">
            <v>13.86</v>
          </cell>
          <cell r="F3150">
            <v>319.57</v>
          </cell>
        </row>
        <row r="3151">
          <cell r="A3151" t="str">
            <v> 440404</v>
          </cell>
          <cell r="B3151" t="str">
            <v>Prateleira em granilite</v>
          </cell>
          <cell r="C3151" t="str">
            <v>m²</v>
          </cell>
          <cell r="D3151">
            <v>127.9</v>
          </cell>
          <cell r="E3151">
            <v>42.62</v>
          </cell>
          <cell r="F3151">
            <v>170.52</v>
          </cell>
        </row>
        <row r="3152">
          <cell r="A3152" t="str">
            <v> 440405</v>
          </cell>
          <cell r="B3152" t="str">
            <v>Prateleira em granito com espessura de 3 cm</v>
          </cell>
          <cell r="C3152" t="str">
            <v>m²</v>
          </cell>
          <cell r="D3152">
            <v>578.24</v>
          </cell>
          <cell r="E3152">
            <v>13.86</v>
          </cell>
          <cell r="F3152">
            <v>592.1</v>
          </cell>
        </row>
        <row r="3153">
          <cell r="A3153" t="str">
            <v> 440600</v>
          </cell>
          <cell r="B3153" t="str">
            <v>Aparelhos de aço inoxidável</v>
          </cell>
        </row>
        <row r="3154">
          <cell r="A3154" t="str">
            <v> 440601</v>
          </cell>
          <cell r="B3154" t="str">
            <v>Lavatório coletivo de aço inoxidável</v>
          </cell>
          <cell r="C3154" t="str">
            <v>m</v>
          </cell>
          <cell r="D3154">
            <v>534.5</v>
          </cell>
          <cell r="E3154">
            <v>33.04</v>
          </cell>
          <cell r="F3154">
            <v>567.54</v>
          </cell>
        </row>
        <row r="3155">
          <cell r="A3155" t="str">
            <v> 440610</v>
          </cell>
          <cell r="B3155" t="str">
            <v>Mictório coletivo em aço inoxidável</v>
          </cell>
          <cell r="C3155" t="str">
            <v>m</v>
          </cell>
          <cell r="D3155">
            <v>483.79</v>
          </cell>
          <cell r="E3155">
            <v>33.04</v>
          </cell>
          <cell r="F3155">
            <v>516.83000000000004</v>
          </cell>
        </row>
        <row r="3156">
          <cell r="A3156" t="str">
            <v> 440620</v>
          </cell>
          <cell r="B3156" t="str">
            <v>Tanque em aço inoxidável</v>
          </cell>
          <cell r="C3156" t="str">
            <v>un</v>
          </cell>
          <cell r="D3156">
            <v>617.42999999999995</v>
          </cell>
          <cell r="E3156">
            <v>71.13</v>
          </cell>
          <cell r="F3156">
            <v>688.56</v>
          </cell>
        </row>
        <row r="3157">
          <cell r="A3157" t="str">
            <v> 440630</v>
          </cell>
          <cell r="B3157" t="str">
            <v>Cuba em aço inoxidável simples de 400x340x140mm</v>
          </cell>
          <cell r="C3157" t="str">
            <v>un</v>
          </cell>
          <cell r="D3157">
            <v>121.26</v>
          </cell>
          <cell r="E3157">
            <v>11.86</v>
          </cell>
          <cell r="F3157">
            <v>133.12</v>
          </cell>
        </row>
        <row r="3158">
          <cell r="A3158" t="str">
            <v> 440631</v>
          </cell>
          <cell r="B3158" t="str">
            <v>Cuba em aço inoxidável simples de 465x300x140mm</v>
          </cell>
          <cell r="C3158" t="str">
            <v>un</v>
          </cell>
          <cell r="D3158">
            <v>125.53</v>
          </cell>
          <cell r="E3158">
            <v>11.86</v>
          </cell>
          <cell r="F3158">
            <v>137.38999999999999</v>
          </cell>
        </row>
        <row r="3159">
          <cell r="A3159" t="str">
            <v> 440632</v>
          </cell>
          <cell r="B3159" t="str">
            <v>Cuba em aço inoxidável simples de 560x330x140mm</v>
          </cell>
          <cell r="C3159" t="str">
            <v>un</v>
          </cell>
          <cell r="D3159">
            <v>141.36000000000001</v>
          </cell>
          <cell r="E3159">
            <v>11.86</v>
          </cell>
          <cell r="F3159">
            <v>153.22</v>
          </cell>
        </row>
        <row r="3160">
          <cell r="A3160" t="str">
            <v> 440636</v>
          </cell>
          <cell r="B3160" t="str">
            <v>Cuba em aço inoxidável simples de 500x400x200mm</v>
          </cell>
          <cell r="C3160" t="str">
            <v>un</v>
          </cell>
          <cell r="D3160">
            <v>333.64</v>
          </cell>
          <cell r="E3160">
            <v>11.86</v>
          </cell>
          <cell r="F3160">
            <v>345.5</v>
          </cell>
        </row>
        <row r="3161">
          <cell r="A3161" t="str">
            <v> 440640</v>
          </cell>
          <cell r="B3161" t="str">
            <v>Cuba em aço inoxidável simples de 500x400x300mm</v>
          </cell>
          <cell r="C3161" t="str">
            <v>un</v>
          </cell>
          <cell r="D3161">
            <v>430.45</v>
          </cell>
          <cell r="E3161">
            <v>11.86</v>
          </cell>
          <cell r="F3161">
            <v>442.31</v>
          </cell>
        </row>
        <row r="3162">
          <cell r="A3162" t="str">
            <v> 440641</v>
          </cell>
          <cell r="B3162" t="str">
            <v>Cuba em aço inoxidável simples de 600x500x300mm</v>
          </cell>
          <cell r="C3162" t="str">
            <v>un</v>
          </cell>
          <cell r="D3162">
            <v>546.92999999999995</v>
          </cell>
          <cell r="E3162">
            <v>11.86</v>
          </cell>
          <cell r="F3162">
            <v>558.79</v>
          </cell>
        </row>
        <row r="3163">
          <cell r="A3163" t="str">
            <v> 440647</v>
          </cell>
          <cell r="B3163" t="str">
            <v>Cuba em aço inoxidável simples de 600x500x350mm</v>
          </cell>
          <cell r="C3163" t="str">
            <v>un</v>
          </cell>
          <cell r="D3163">
            <v>697.1</v>
          </cell>
          <cell r="E3163">
            <v>11.86</v>
          </cell>
          <cell r="F3163">
            <v>708.96</v>
          </cell>
        </row>
        <row r="3164">
          <cell r="A3164" t="str">
            <v> 440651</v>
          </cell>
          <cell r="B3164" t="str">
            <v>Cuba em aço inoxidável simples de 600x400x400mm</v>
          </cell>
          <cell r="C3164" t="str">
            <v>un</v>
          </cell>
          <cell r="D3164">
            <v>619.24</v>
          </cell>
          <cell r="E3164">
            <v>11.86</v>
          </cell>
          <cell r="F3164">
            <v>631.1</v>
          </cell>
        </row>
        <row r="3165">
          <cell r="A3165" t="str">
            <v> 440652</v>
          </cell>
          <cell r="B3165" t="str">
            <v>Cuba em aço inoxidável simples de 600x500x400mm</v>
          </cell>
          <cell r="C3165" t="str">
            <v>un</v>
          </cell>
          <cell r="D3165">
            <v>714.9</v>
          </cell>
          <cell r="E3165">
            <v>11.86</v>
          </cell>
          <cell r="F3165">
            <v>726.76</v>
          </cell>
        </row>
        <row r="3166">
          <cell r="A3166" t="str">
            <v> 440657</v>
          </cell>
          <cell r="B3166" t="str">
            <v>Cuba em aço inoxidável simples de 700x600x450mm</v>
          </cell>
          <cell r="C3166" t="str">
            <v>un</v>
          </cell>
          <cell r="D3166">
            <v>940.83</v>
          </cell>
          <cell r="E3166">
            <v>11.86</v>
          </cell>
          <cell r="F3166">
            <v>952.69</v>
          </cell>
        </row>
        <row r="3167">
          <cell r="A3167" t="str">
            <v> 440670</v>
          </cell>
          <cell r="B3167" t="str">
            <v>Cuba em aço inoxidável dupla de 715x400x140mm</v>
          </cell>
          <cell r="C3167" t="str">
            <v>un</v>
          </cell>
          <cell r="D3167">
            <v>248.83</v>
          </cell>
          <cell r="E3167">
            <v>11.86</v>
          </cell>
          <cell r="F3167">
            <v>260.69</v>
          </cell>
        </row>
        <row r="3168">
          <cell r="A3168" t="str">
            <v> 440671</v>
          </cell>
          <cell r="B3168" t="str">
            <v>Cuba em aço inoxidável dupla de 835x340x140mm</v>
          </cell>
          <cell r="C3168" t="str">
            <v>un</v>
          </cell>
          <cell r="D3168">
            <v>248.83</v>
          </cell>
          <cell r="E3168">
            <v>11.86</v>
          </cell>
          <cell r="F3168">
            <v>260.69</v>
          </cell>
        </row>
        <row r="3169">
          <cell r="A3169" t="str">
            <v> 440675</v>
          </cell>
          <cell r="B3169" t="str">
            <v>Cuba em aço inoxidável dupla de 1020x400x250mm</v>
          </cell>
          <cell r="C3169" t="str">
            <v>un</v>
          </cell>
          <cell r="D3169">
            <v>572.79</v>
          </cell>
          <cell r="E3169">
            <v>11.86</v>
          </cell>
          <cell r="F3169">
            <v>584.65</v>
          </cell>
        </row>
        <row r="3170">
          <cell r="A3170" t="str">
            <v> 442000</v>
          </cell>
          <cell r="B3170" t="str">
            <v>Reparos, conservações e complementos</v>
          </cell>
        </row>
        <row r="3171">
          <cell r="A3171" t="str">
            <v> 442001</v>
          </cell>
          <cell r="B3171" t="str">
            <v>Sifão plástico sanfonado universal de 1´</v>
          </cell>
          <cell r="C3171" t="str">
            <v>un</v>
          </cell>
          <cell r="D3171">
            <v>6.47</v>
          </cell>
          <cell r="E3171">
            <v>9.48</v>
          </cell>
          <cell r="F3171">
            <v>15.95</v>
          </cell>
        </row>
        <row r="3172">
          <cell r="A3172" t="str">
            <v> 442002</v>
          </cell>
          <cell r="B3172" t="str">
            <v>Recolocação de torneiras</v>
          </cell>
          <cell r="C3172" t="str">
            <v>un</v>
          </cell>
          <cell r="D3172">
            <v>0.04</v>
          </cell>
          <cell r="E3172">
            <v>11.86</v>
          </cell>
          <cell r="F3172">
            <v>11.9</v>
          </cell>
        </row>
        <row r="3173">
          <cell r="A3173" t="str">
            <v> 442004</v>
          </cell>
          <cell r="B3173" t="str">
            <v>Recolocação de sifões</v>
          </cell>
          <cell r="C3173" t="str">
            <v>un</v>
          </cell>
          <cell r="D3173">
            <v>0.05</v>
          </cell>
          <cell r="E3173">
            <v>11.86</v>
          </cell>
          <cell r="F3173">
            <v>11.91</v>
          </cell>
        </row>
        <row r="3174">
          <cell r="A3174" t="str">
            <v> 442006</v>
          </cell>
          <cell r="B3174" t="str">
            <v>Recolocação de aparelhos sanitários, incluindo acessórios</v>
          </cell>
          <cell r="C3174" t="str">
            <v>un</v>
          </cell>
          <cell r="D3174">
            <v>0.37</v>
          </cell>
          <cell r="E3174">
            <v>33.04</v>
          </cell>
          <cell r="F3174">
            <v>33.409999999999997</v>
          </cell>
        </row>
        <row r="3175">
          <cell r="A3175" t="str">
            <v> 442008</v>
          </cell>
          <cell r="B3175" t="str">
            <v>Recolocação de caixas de descarga de sobrepor</v>
          </cell>
          <cell r="C3175" t="str">
            <v>un</v>
          </cell>
          <cell r="D3175">
            <v>0</v>
          </cell>
          <cell r="E3175">
            <v>59.28</v>
          </cell>
          <cell r="F3175">
            <v>59.28</v>
          </cell>
        </row>
        <row r="3176">
          <cell r="A3176" t="str">
            <v> 442010</v>
          </cell>
          <cell r="B3176" t="str">
            <v>Engate flexível metálico DN= 1/2´</v>
          </cell>
          <cell r="C3176" t="str">
            <v>un</v>
          </cell>
          <cell r="D3176">
            <v>30.15</v>
          </cell>
          <cell r="E3176">
            <v>2.87</v>
          </cell>
          <cell r="F3176">
            <v>33.020000000000003</v>
          </cell>
        </row>
        <row r="3177">
          <cell r="A3177" t="str">
            <v> 442011</v>
          </cell>
          <cell r="B3177" t="str">
            <v>Engate flexível de PVC DN= 1/2´</v>
          </cell>
          <cell r="C3177" t="str">
            <v>un</v>
          </cell>
          <cell r="D3177">
            <v>3.62</v>
          </cell>
          <cell r="E3177">
            <v>2.87</v>
          </cell>
          <cell r="F3177">
            <v>6.49</v>
          </cell>
        </row>
        <row r="3178">
          <cell r="A3178" t="str">
            <v> 442012</v>
          </cell>
          <cell r="B3178" t="str">
            <v>Canopla para válvula de descarga</v>
          </cell>
          <cell r="C3178" t="str">
            <v>un</v>
          </cell>
          <cell r="D3178">
            <v>67.95</v>
          </cell>
          <cell r="E3178">
            <v>1.59</v>
          </cell>
          <cell r="F3178">
            <v>69.540000000000006</v>
          </cell>
        </row>
        <row r="3179">
          <cell r="A3179" t="str">
            <v> 442013</v>
          </cell>
          <cell r="B3179" t="str">
            <v>Tubo de ligação para mictório, DN= 1/2´</v>
          </cell>
          <cell r="C3179" t="str">
            <v>un</v>
          </cell>
          <cell r="D3179">
            <v>24.91</v>
          </cell>
          <cell r="E3179">
            <v>2.8</v>
          </cell>
          <cell r="F3179">
            <v>27.71</v>
          </cell>
        </row>
        <row r="3180">
          <cell r="A3180" t="str">
            <v> 442015</v>
          </cell>
          <cell r="B3180" t="str">
            <v>Acabamento cromado para registro</v>
          </cell>
          <cell r="C3180" t="str">
            <v>un</v>
          </cell>
          <cell r="D3180">
            <v>25.43</v>
          </cell>
          <cell r="E3180">
            <v>1.59</v>
          </cell>
          <cell r="F3180">
            <v>27.02</v>
          </cell>
        </row>
        <row r="3181">
          <cell r="A3181" t="str">
            <v> 442016</v>
          </cell>
          <cell r="B3181" t="str">
            <v>Botão para válvula de descarga</v>
          </cell>
          <cell r="C3181" t="str">
            <v>un</v>
          </cell>
          <cell r="D3181">
            <v>30.66</v>
          </cell>
          <cell r="E3181">
            <v>1.59</v>
          </cell>
          <cell r="F3181">
            <v>32.25</v>
          </cell>
        </row>
        <row r="3182">
          <cell r="A3182" t="str">
            <v> 442018</v>
          </cell>
          <cell r="B3182" t="str">
            <v>Reparo para válvula de descarga</v>
          </cell>
          <cell r="C3182" t="str">
            <v>un</v>
          </cell>
          <cell r="D3182">
            <v>29.76</v>
          </cell>
          <cell r="E3182">
            <v>21.34</v>
          </cell>
          <cell r="F3182">
            <v>51.1</v>
          </cell>
        </row>
        <row r="3183">
          <cell r="A3183" t="str">
            <v> 442020</v>
          </cell>
          <cell r="B3183" t="str">
            <v>Sifão de metal cromado de 1 1/2´ x 2´</v>
          </cell>
          <cell r="C3183" t="str">
            <v>un</v>
          </cell>
          <cell r="D3183">
            <v>89.15</v>
          </cell>
          <cell r="E3183">
            <v>11.86</v>
          </cell>
          <cell r="F3183">
            <v>101.01</v>
          </cell>
        </row>
        <row r="3184">
          <cell r="A3184" t="str">
            <v> 442022</v>
          </cell>
          <cell r="B3184" t="str">
            <v>Sifão de metal cromado de 1´ x 1 1/2´</v>
          </cell>
          <cell r="C3184" t="str">
            <v>un</v>
          </cell>
          <cell r="D3184">
            <v>87.03</v>
          </cell>
          <cell r="E3184">
            <v>11.86</v>
          </cell>
          <cell r="F3184">
            <v>98.89</v>
          </cell>
        </row>
        <row r="3185">
          <cell r="A3185" t="str">
            <v> 442023</v>
          </cell>
          <cell r="B3185" t="str">
            <v>Tubo de ligação para sanitário</v>
          </cell>
          <cell r="C3185" t="str">
            <v>un</v>
          </cell>
          <cell r="D3185">
            <v>19.260000000000002</v>
          </cell>
          <cell r="E3185">
            <v>2.87</v>
          </cell>
          <cell r="F3185">
            <v>22.13</v>
          </cell>
        </row>
        <row r="3186">
          <cell r="A3186" t="str">
            <v> 442024</v>
          </cell>
          <cell r="B3186" t="str">
            <v>Sifão plástico com copo, rígido, de 1´ x 1 1/2´</v>
          </cell>
          <cell r="C3186" t="str">
            <v>un</v>
          </cell>
          <cell r="D3186">
            <v>10.07</v>
          </cell>
          <cell r="E3186">
            <v>9.48</v>
          </cell>
          <cell r="F3186">
            <v>19.55</v>
          </cell>
        </row>
        <row r="3187">
          <cell r="A3187" t="str">
            <v> 442026</v>
          </cell>
          <cell r="B3187" t="str">
            <v>Sifão plástico com copo, rígido, de 1 1/4´ x 2´</v>
          </cell>
          <cell r="C3187" t="str">
            <v>un</v>
          </cell>
          <cell r="D3187">
            <v>11.95</v>
          </cell>
          <cell r="E3187">
            <v>9.48</v>
          </cell>
          <cell r="F3187">
            <v>21.43</v>
          </cell>
        </row>
        <row r="3188">
          <cell r="A3188" t="str">
            <v> 442028</v>
          </cell>
          <cell r="B3188" t="str">
            <v>Tampa de plástico para bacia sanitária</v>
          </cell>
          <cell r="C3188" t="str">
            <v>un</v>
          </cell>
          <cell r="D3188">
            <v>20.47</v>
          </cell>
          <cell r="E3188">
            <v>1.4</v>
          </cell>
          <cell r="F3188">
            <v>21.87</v>
          </cell>
        </row>
        <row r="3189">
          <cell r="A3189" t="str">
            <v> 442030</v>
          </cell>
          <cell r="B3189" t="str">
            <v>Bolsa para bacia sanitária</v>
          </cell>
          <cell r="C3189" t="str">
            <v>un</v>
          </cell>
          <cell r="D3189">
            <v>2.5099999999999998</v>
          </cell>
          <cell r="E3189">
            <v>4.03</v>
          </cell>
          <cell r="F3189">
            <v>6.54</v>
          </cell>
        </row>
        <row r="3190">
          <cell r="A3190" t="str">
            <v> 442031</v>
          </cell>
          <cell r="B3190" t="str">
            <v>Filtro de pressão em ABS, para 360 l/h</v>
          </cell>
          <cell r="C3190" t="str">
            <v>un</v>
          </cell>
          <cell r="D3190">
            <v>258.24</v>
          </cell>
          <cell r="E3190">
            <v>16.52</v>
          </cell>
          <cell r="F3190">
            <v>274.76</v>
          </cell>
        </row>
        <row r="3191">
          <cell r="A3191" t="str">
            <v> 442039</v>
          </cell>
          <cell r="B3191" t="str">
            <v>Válvula de PVC para lavatório</v>
          </cell>
          <cell r="C3191" t="str">
            <v>un</v>
          </cell>
          <cell r="D3191">
            <v>2.67</v>
          </cell>
          <cell r="E3191">
            <v>0.93</v>
          </cell>
          <cell r="F3191">
            <v>3.6</v>
          </cell>
        </row>
        <row r="3192">
          <cell r="A3192" t="str">
            <v> 442062</v>
          </cell>
          <cell r="B3192" t="str">
            <v>Válvula americana</v>
          </cell>
          <cell r="C3192" t="str">
            <v>un</v>
          </cell>
          <cell r="D3192">
            <v>27.51</v>
          </cell>
          <cell r="E3192">
            <v>0.96</v>
          </cell>
          <cell r="F3192">
            <v>28.47</v>
          </cell>
        </row>
        <row r="3193">
          <cell r="A3193" t="str">
            <v> 442064</v>
          </cell>
          <cell r="B3193" t="str">
            <v>Válvula de metal cromado de 1 1/2´</v>
          </cell>
          <cell r="C3193" t="str">
            <v>un</v>
          </cell>
          <cell r="D3193">
            <v>43.34</v>
          </cell>
          <cell r="E3193">
            <v>4.75</v>
          </cell>
          <cell r="F3193">
            <v>48.09</v>
          </cell>
        </row>
        <row r="3194">
          <cell r="A3194" t="str">
            <v> 442065</v>
          </cell>
          <cell r="B3194" t="str">
            <v>Válvula de metal cromado de 1´</v>
          </cell>
          <cell r="C3194" t="str">
            <v>un</v>
          </cell>
          <cell r="D3194">
            <v>20.98</v>
          </cell>
          <cell r="E3194">
            <v>4.75</v>
          </cell>
          <cell r="F3194">
            <v>25.73</v>
          </cell>
        </row>
        <row r="3195">
          <cell r="A3195" t="str">
            <v> 442070</v>
          </cell>
          <cell r="B3195" t="str">
            <v>Espargidor de ferro galvanizado para mictório tipo cocho</v>
          </cell>
          <cell r="C3195" t="str">
            <v>m</v>
          </cell>
          <cell r="D3195">
            <v>11.3</v>
          </cell>
          <cell r="E3195">
            <v>26.08</v>
          </cell>
          <cell r="F3195">
            <v>37.380000000000003</v>
          </cell>
        </row>
        <row r="3196">
          <cell r="A3196" t="str">
            <v> 450000</v>
          </cell>
          <cell r="B3196" t="str">
            <v>Entrada de água, incêndio e gás</v>
          </cell>
        </row>
        <row r="3197">
          <cell r="A3197" t="str">
            <v> 450100</v>
          </cell>
          <cell r="B3197" t="str">
            <v>Entrada de água</v>
          </cell>
        </row>
        <row r="3198">
          <cell r="A3198" t="str">
            <v> 450102</v>
          </cell>
          <cell r="B3198" t="str">
            <v>Entrada completa de água com abrigo e registro de gaveta, DN= 3/4´</v>
          </cell>
          <cell r="C3198" t="str">
            <v>un</v>
          </cell>
          <cell r="D3198">
            <v>416.32</v>
          </cell>
          <cell r="E3198">
            <v>287.8</v>
          </cell>
          <cell r="F3198">
            <v>704.12</v>
          </cell>
        </row>
        <row r="3199">
          <cell r="A3199" t="str">
            <v> 450103</v>
          </cell>
          <cell r="B3199" t="str">
            <v>Entrada completa de água com abrigo e registro de gaveta, DN= 3´</v>
          </cell>
          <cell r="C3199" t="str">
            <v>un</v>
          </cell>
          <cell r="D3199">
            <v>1641.05</v>
          </cell>
          <cell r="E3199">
            <v>503.95</v>
          </cell>
          <cell r="F3199">
            <v>2145</v>
          </cell>
        </row>
        <row r="3200">
          <cell r="A3200" t="str">
            <v> 450104</v>
          </cell>
          <cell r="B3200" t="str">
            <v>Entrada completa de água com abrigo e registro de gaveta, DN= 1´</v>
          </cell>
          <cell r="C3200" t="str">
            <v>un</v>
          </cell>
          <cell r="D3200">
            <v>438.61</v>
          </cell>
          <cell r="E3200">
            <v>287.8</v>
          </cell>
          <cell r="F3200">
            <v>726.41</v>
          </cell>
        </row>
        <row r="3201">
          <cell r="A3201" t="str">
            <v> 450105</v>
          </cell>
          <cell r="B3201" t="str">
            <v>Entrada completa de água com abrigo e registro de gaveta, DN= 2´</v>
          </cell>
          <cell r="C3201" t="str">
            <v>un</v>
          </cell>
          <cell r="D3201">
            <v>1332.85</v>
          </cell>
          <cell r="E3201">
            <v>503.95</v>
          </cell>
          <cell r="F3201">
            <v>1836.8</v>
          </cell>
        </row>
        <row r="3202">
          <cell r="A3202" t="str">
            <v> 450106</v>
          </cell>
          <cell r="B3202" t="str">
            <v>Entrada completa de água com abrigo e registro de gaveta, DN= 1 1/2´</v>
          </cell>
          <cell r="C3202" t="str">
            <v>un</v>
          </cell>
          <cell r="D3202">
            <v>1269.42</v>
          </cell>
          <cell r="E3202">
            <v>503.95</v>
          </cell>
          <cell r="F3202">
            <v>1773.37</v>
          </cell>
        </row>
        <row r="3203">
          <cell r="A3203" t="str">
            <v> 450108</v>
          </cell>
          <cell r="B3203" t="str">
            <v>Entrada completa de água com abrigo e registro de gaveta, DN= 2 1/2´</v>
          </cell>
          <cell r="C3203" t="str">
            <v>un</v>
          </cell>
          <cell r="D3203">
            <v>1486.6</v>
          </cell>
          <cell r="E3203">
            <v>503.95</v>
          </cell>
          <cell r="F3203">
            <v>1990.55</v>
          </cell>
        </row>
        <row r="3204">
          <cell r="A3204" t="str">
            <v> 450200</v>
          </cell>
          <cell r="B3204" t="str">
            <v>Entrada de gás</v>
          </cell>
        </row>
        <row r="3205">
          <cell r="A3205" t="str">
            <v> 450202</v>
          </cell>
          <cell r="B3205" t="str">
            <v>Entrada completa de gás GLP domiciliar com 2 bujões de 13 kg</v>
          </cell>
          <cell r="C3205" t="str">
            <v>un</v>
          </cell>
          <cell r="D3205">
            <v>829.89</v>
          </cell>
          <cell r="E3205">
            <v>363.7</v>
          </cell>
          <cell r="F3205">
            <v>1193.5899999999999</v>
          </cell>
        </row>
        <row r="3206">
          <cell r="A3206" t="str">
            <v> 450204</v>
          </cell>
          <cell r="B3206" t="str">
            <v>Entrada completa de gás GLP com 2 cilíndros de 45 kg</v>
          </cell>
          <cell r="C3206" t="str">
            <v>un</v>
          </cell>
          <cell r="D3206">
            <v>2477.4699999999998</v>
          </cell>
          <cell r="E3206">
            <v>781.47</v>
          </cell>
          <cell r="F3206">
            <v>3258.94</v>
          </cell>
        </row>
        <row r="3207">
          <cell r="A3207" t="str">
            <v> 450206</v>
          </cell>
          <cell r="B3207" t="str">
            <v>Entrada completa de gás GLP com 4 cilíndros de 45 kg</v>
          </cell>
          <cell r="C3207" t="str">
            <v>un</v>
          </cell>
          <cell r="D3207">
            <v>4138.8599999999997</v>
          </cell>
          <cell r="E3207">
            <v>1030.08</v>
          </cell>
          <cell r="F3207">
            <v>5168.9399999999996</v>
          </cell>
        </row>
        <row r="3208">
          <cell r="A3208" t="str">
            <v> 450208</v>
          </cell>
          <cell r="B3208" t="str">
            <v>Entrada completa de gás GLP com 6 cilíndros de 45 kg</v>
          </cell>
          <cell r="C3208" t="str">
            <v>un</v>
          </cell>
          <cell r="D3208">
            <v>5791.66</v>
          </cell>
          <cell r="E3208">
            <v>1248.77</v>
          </cell>
          <cell r="F3208">
            <v>7040.43</v>
          </cell>
        </row>
        <row r="3209">
          <cell r="A3209" t="str">
            <v> 450220</v>
          </cell>
          <cell r="B3209" t="str">
            <v>Abrigo padronizado de gás GLP encanado</v>
          </cell>
          <cell r="C3209" t="str">
            <v>un</v>
          </cell>
          <cell r="D3209">
            <v>294.5</v>
          </cell>
          <cell r="E3209">
            <v>247.94</v>
          </cell>
          <cell r="F3209">
            <v>542.44000000000005</v>
          </cell>
        </row>
        <row r="3210">
          <cell r="A3210" t="str">
            <v> 450300</v>
          </cell>
          <cell r="B3210" t="str">
            <v>Hidrômetro</v>
          </cell>
        </row>
        <row r="3211">
          <cell r="A3211" t="str">
            <v> 450301</v>
          </cell>
          <cell r="B3211" t="str">
            <v>Hidrômetro em ferro fundido, diâmetro 50 mm (2´)</v>
          </cell>
          <cell r="C3211" t="str">
            <v>un</v>
          </cell>
          <cell r="D3211">
            <v>1730.94</v>
          </cell>
          <cell r="E3211">
            <v>17.79</v>
          </cell>
          <cell r="F3211">
            <v>1748.73</v>
          </cell>
        </row>
        <row r="3212">
          <cell r="A3212" t="str">
            <v> 450302</v>
          </cell>
          <cell r="B3212" t="str">
            <v>Hidrômetro em ferro fundido, diâmetro 80 mm (3´)</v>
          </cell>
          <cell r="C3212" t="str">
            <v>un</v>
          </cell>
          <cell r="D3212">
            <v>2266.13</v>
          </cell>
          <cell r="E3212">
            <v>17.79</v>
          </cell>
          <cell r="F3212">
            <v>2283.92</v>
          </cell>
        </row>
        <row r="3213">
          <cell r="A3213" t="str">
            <v> 450303</v>
          </cell>
          <cell r="B3213" t="str">
            <v>Hidrômetro em ferro fundido, diâmetro 100 mm (4´)</v>
          </cell>
          <cell r="C3213" t="str">
            <v>un</v>
          </cell>
          <cell r="D3213">
            <v>2676.37</v>
          </cell>
          <cell r="E3213">
            <v>17.79</v>
          </cell>
          <cell r="F3213">
            <v>2694.16</v>
          </cell>
        </row>
        <row r="3214">
          <cell r="A3214" t="str">
            <v> 450304</v>
          </cell>
          <cell r="B3214" t="str">
            <v>Hidrômetro em ferro fundido, diâmetro 150 mm (6´)</v>
          </cell>
          <cell r="C3214" t="str">
            <v>un</v>
          </cell>
          <cell r="D3214">
            <v>3742.57</v>
          </cell>
          <cell r="E3214">
            <v>17.79</v>
          </cell>
          <cell r="F3214">
            <v>3760.36</v>
          </cell>
        </row>
        <row r="3215">
          <cell r="A3215" t="str">
            <v> 450310</v>
          </cell>
          <cell r="B3215" t="str">
            <v>Hidrômetro em bronze, diâmetro de 25 mm (1´)</v>
          </cell>
          <cell r="C3215" t="str">
            <v>cj</v>
          </cell>
          <cell r="D3215">
            <v>376.39</v>
          </cell>
          <cell r="E3215">
            <v>28.46</v>
          </cell>
          <cell r="F3215">
            <v>404.85</v>
          </cell>
        </row>
        <row r="3216">
          <cell r="A3216" t="str">
            <v> 450311</v>
          </cell>
          <cell r="B3216" t="str">
            <v>Hidrômetro em bronze, diâmetro de 40 mm (1 1/2´)</v>
          </cell>
          <cell r="C3216" t="str">
            <v>cj</v>
          </cell>
          <cell r="D3216">
            <v>661.84</v>
          </cell>
          <cell r="E3216">
            <v>28.46</v>
          </cell>
          <cell r="F3216">
            <v>690.3</v>
          </cell>
        </row>
        <row r="3217">
          <cell r="A3217" t="str">
            <v> 450320</v>
          </cell>
          <cell r="B3217" t="str">
            <v>Filtro tipo cesto para hidrômetro de 50 mm (2´)</v>
          </cell>
          <cell r="C3217" t="str">
            <v>un</v>
          </cell>
          <cell r="D3217">
            <v>855.56</v>
          </cell>
          <cell r="E3217">
            <v>17.79</v>
          </cell>
          <cell r="F3217">
            <v>873.35</v>
          </cell>
        </row>
        <row r="3218">
          <cell r="A3218" t="str">
            <v> 450321</v>
          </cell>
          <cell r="B3218" t="str">
            <v>Filtro tipo cesto para hidrômetro de 80 mm (3´)</v>
          </cell>
          <cell r="C3218" t="str">
            <v>un</v>
          </cell>
          <cell r="D3218">
            <v>1239.0999999999999</v>
          </cell>
          <cell r="E3218">
            <v>17.79</v>
          </cell>
          <cell r="F3218">
            <v>1256.8900000000001</v>
          </cell>
        </row>
        <row r="3219">
          <cell r="A3219" t="str">
            <v> 450322</v>
          </cell>
          <cell r="B3219" t="str">
            <v>Filtro tipo cesto para hidrômetro de 100 mm (4´)</v>
          </cell>
          <cell r="C3219" t="str">
            <v>un</v>
          </cell>
          <cell r="D3219">
            <v>1653.7</v>
          </cell>
          <cell r="E3219">
            <v>17.79</v>
          </cell>
          <cell r="F3219">
            <v>1671.49</v>
          </cell>
        </row>
        <row r="3220">
          <cell r="A3220" t="str">
            <v> 450323</v>
          </cell>
          <cell r="B3220" t="str">
            <v>Filtro tipo cesto para hidrômetro de 150 mm (6´)</v>
          </cell>
          <cell r="C3220" t="str">
            <v>un</v>
          </cell>
          <cell r="D3220">
            <v>3211.95</v>
          </cell>
          <cell r="E3220">
            <v>17.79</v>
          </cell>
          <cell r="F3220">
            <v>3229.74</v>
          </cell>
        </row>
        <row r="3221">
          <cell r="A3221" t="str">
            <v> 452000</v>
          </cell>
          <cell r="B3221" t="str">
            <v>Reparos, conservações e complementos</v>
          </cell>
        </row>
        <row r="3222">
          <cell r="A3222" t="str">
            <v> 452002</v>
          </cell>
          <cell r="B3222" t="str">
            <v>Cilíndro de gás (GLP) de 45 kg, com carga</v>
          </cell>
          <cell r="C3222" t="str">
            <v>un</v>
          </cell>
          <cell r="D3222">
            <v>519.65</v>
          </cell>
          <cell r="E3222">
            <v>0</v>
          </cell>
          <cell r="F3222">
            <v>519.65</v>
          </cell>
        </row>
        <row r="3223">
          <cell r="A3223" t="str">
            <v> 460000</v>
          </cell>
          <cell r="B3223" t="str">
            <v>Tubulação e condutores para líquidos e gases</v>
          </cell>
        </row>
        <row r="3224">
          <cell r="A3224" t="str">
            <v> 460100</v>
          </cell>
          <cell r="B3224" t="str">
            <v>Tubulação com conexões em PVC rígido marrom para sistemas prediais de água fria</v>
          </cell>
        </row>
        <row r="3225">
          <cell r="A3225" t="str">
            <v> 460101</v>
          </cell>
          <cell r="B3225" t="str">
            <v>Tubo de PVC rígido soldável marrom, DN= 20 mm, (1/2´), inclusive conexões</v>
          </cell>
          <cell r="C3225" t="str">
            <v>m</v>
          </cell>
          <cell r="D3225">
            <v>2.46</v>
          </cell>
          <cell r="E3225">
            <v>11.86</v>
          </cell>
          <cell r="F3225">
            <v>14.32</v>
          </cell>
        </row>
        <row r="3226">
          <cell r="A3226" t="str">
            <v> 460102</v>
          </cell>
          <cell r="B3226" t="str">
            <v>Tubo de PVC rígido soldável marrom, DN= 25 mm, (3/4´), inclusive conexões</v>
          </cell>
          <cell r="C3226" t="str">
            <v>m</v>
          </cell>
          <cell r="D3226">
            <v>3.28</v>
          </cell>
          <cell r="E3226">
            <v>11.86</v>
          </cell>
          <cell r="F3226">
            <v>15.14</v>
          </cell>
        </row>
        <row r="3227">
          <cell r="A3227" t="str">
            <v> 460103</v>
          </cell>
          <cell r="B3227" t="str">
            <v>Tubo de PVC rígido soldável marrom, DN= 32 mm, (1´), inclusive conexões</v>
          </cell>
          <cell r="C3227" t="str">
            <v>m</v>
          </cell>
          <cell r="D3227">
            <v>6.61</v>
          </cell>
          <cell r="E3227">
            <v>11.86</v>
          </cell>
          <cell r="F3227">
            <v>18.47</v>
          </cell>
        </row>
        <row r="3228">
          <cell r="A3228" t="str">
            <v> 460104</v>
          </cell>
          <cell r="B3228" t="str">
            <v>Tubo de PVC rígido soldável marrom, DN= 40 mm, (1 1/4´), inclusive conexões</v>
          </cell>
          <cell r="C3228" t="str">
            <v>m</v>
          </cell>
          <cell r="D3228">
            <v>9.6300000000000008</v>
          </cell>
          <cell r="E3228">
            <v>11.86</v>
          </cell>
          <cell r="F3228">
            <v>21.49</v>
          </cell>
        </row>
        <row r="3229">
          <cell r="A3229" t="str">
            <v> 460105</v>
          </cell>
          <cell r="B3229" t="str">
            <v>Tubo de PVC rígido soldável marrom, DN= 50 mm, (1 1/2´), inclusive conexões</v>
          </cell>
          <cell r="C3229" t="str">
            <v>m</v>
          </cell>
          <cell r="D3229">
            <v>10.98</v>
          </cell>
          <cell r="E3229">
            <v>14.23</v>
          </cell>
          <cell r="F3229">
            <v>25.21</v>
          </cell>
        </row>
        <row r="3230">
          <cell r="A3230" t="str">
            <v> 460106</v>
          </cell>
          <cell r="B3230" t="str">
            <v>Tubo de PVC rígido soldável marrom, DN= 60 mm, (2´), inclusive conexões</v>
          </cell>
          <cell r="C3230" t="str">
            <v>m</v>
          </cell>
          <cell r="D3230">
            <v>16.559999999999999</v>
          </cell>
          <cell r="E3230">
            <v>16.600000000000001</v>
          </cell>
          <cell r="F3230">
            <v>33.159999999999997</v>
          </cell>
        </row>
        <row r="3231">
          <cell r="A3231" t="str">
            <v> 460107</v>
          </cell>
          <cell r="B3231" t="str">
            <v>Tubo de PVC rígido soldável marrom, DN= 75 mm, (2 1/2´), inclusive conexões</v>
          </cell>
          <cell r="C3231" t="str">
            <v>m</v>
          </cell>
          <cell r="D3231">
            <v>26.08</v>
          </cell>
          <cell r="E3231">
            <v>21.34</v>
          </cell>
          <cell r="F3231">
            <v>47.42</v>
          </cell>
        </row>
        <row r="3232">
          <cell r="A3232" t="str">
            <v> 460108</v>
          </cell>
          <cell r="B3232" t="str">
            <v>Tubo de PVC rígido soldável marrom, DN= 85 mm, (3´), inclusive conexões</v>
          </cell>
          <cell r="C3232" t="str">
            <v>m</v>
          </cell>
          <cell r="D3232">
            <v>30.71</v>
          </cell>
          <cell r="E3232">
            <v>23.71</v>
          </cell>
          <cell r="F3232">
            <v>54.42</v>
          </cell>
        </row>
        <row r="3233">
          <cell r="A3233" t="str">
            <v> 460109</v>
          </cell>
          <cell r="B3233" t="str">
            <v>Tubo de PVC rígido soldável marrom, DN= 110 mm, (4´), inclusive conexões</v>
          </cell>
          <cell r="C3233" t="str">
            <v>m</v>
          </cell>
          <cell r="D3233">
            <v>59.17</v>
          </cell>
          <cell r="E3233">
            <v>26.08</v>
          </cell>
          <cell r="F3233">
            <v>85.25</v>
          </cell>
        </row>
        <row r="3234">
          <cell r="A3234" t="str">
            <v> 460200</v>
          </cell>
          <cell r="B3234" t="str">
            <v>Tubulação com conexões em PVC rígido branco para esgoto domiciliar</v>
          </cell>
        </row>
        <row r="3235">
          <cell r="A3235" t="str">
            <v> 460201</v>
          </cell>
          <cell r="B3235" t="str">
            <v>Tubo de PVC rígido branco, pontas lisas, soldável, linha esgoto série normal, DN= 40 mm, inclusive conexões</v>
          </cell>
          <cell r="C3235" t="str">
            <v>m</v>
          </cell>
          <cell r="D3235">
            <v>5.45</v>
          </cell>
          <cell r="E3235">
            <v>11.86</v>
          </cell>
          <cell r="F3235">
            <v>17.309999999999999</v>
          </cell>
        </row>
        <row r="3236">
          <cell r="A3236" t="str">
            <v> 460205</v>
          </cell>
          <cell r="B3236" t="str">
            <v>Tubo de PVC rígido branco PxB com virola e anel de borracha, linha esgoto série normal, DN= 50 mm, inclusive conexões</v>
          </cell>
          <cell r="C3236" t="str">
            <v>m</v>
          </cell>
          <cell r="D3236">
            <v>7.87</v>
          </cell>
          <cell r="E3236">
            <v>14.23</v>
          </cell>
          <cell r="F3236">
            <v>22.1</v>
          </cell>
        </row>
        <row r="3237">
          <cell r="A3237" t="str">
            <v> 460206</v>
          </cell>
          <cell r="B3237" t="str">
            <v>Tubo de PVC rígido branco PxB com virola e anel de borracha, linha esgoto série normal, DN= 75 mm, inclusive conexões</v>
          </cell>
          <cell r="C3237" t="str">
            <v>m</v>
          </cell>
          <cell r="D3237">
            <v>13.1</v>
          </cell>
          <cell r="E3237">
            <v>21.34</v>
          </cell>
          <cell r="F3237">
            <v>34.44</v>
          </cell>
        </row>
        <row r="3238">
          <cell r="A3238" t="str">
            <v> 460207</v>
          </cell>
          <cell r="B3238" t="str">
            <v>Tubo de PVC rígido branco PxB com virola e anel de borracha, linha esgoto série normal, DN= 100 mm, inclusive conexões</v>
          </cell>
          <cell r="C3238" t="str">
            <v>m</v>
          </cell>
          <cell r="D3238">
            <v>12.37</v>
          </cell>
          <cell r="E3238">
            <v>26.08</v>
          </cell>
          <cell r="F3238">
            <v>38.450000000000003</v>
          </cell>
        </row>
        <row r="3239">
          <cell r="A3239" t="str">
            <v> 460300</v>
          </cell>
          <cell r="B3239" t="str">
            <v>Tubulação c/conexões em PVC rígido branco série R - A.P e esgoto domiciliar</v>
          </cell>
        </row>
        <row r="3240">
          <cell r="A3240" t="str">
            <v> 460304</v>
          </cell>
          <cell r="B3240" t="str">
            <v>Tubo de PVC rígido PxB com virola e anel de borracha, linha esgoto série reforçada ´R´, DN= 75 mm, inclusive conexões</v>
          </cell>
          <cell r="C3240" t="str">
            <v>m</v>
          </cell>
          <cell r="D3240">
            <v>15.82</v>
          </cell>
          <cell r="E3240">
            <v>21.34</v>
          </cell>
          <cell r="F3240">
            <v>37.159999999999997</v>
          </cell>
        </row>
        <row r="3241">
          <cell r="A3241" t="str">
            <v> 460305</v>
          </cell>
          <cell r="B3241" t="str">
            <v>Tubo de PVC rígido PxB com virola e anel de borracha, linha esgoto série reforçada ´R´, DN= 100 mm, inclusive conexões</v>
          </cell>
          <cell r="C3241" t="str">
            <v>m</v>
          </cell>
          <cell r="D3241">
            <v>21.3</v>
          </cell>
          <cell r="E3241">
            <v>26.08</v>
          </cell>
          <cell r="F3241">
            <v>47.38</v>
          </cell>
        </row>
        <row r="3242">
          <cell r="A3242" t="str">
            <v> 460306</v>
          </cell>
          <cell r="B3242" t="str">
            <v>Tubo de PVC rígido PxB com virola e anel de borracha, linha esgoto série reforçada ´R´. DN= 150 mm, inclusive conexões</v>
          </cell>
          <cell r="C3242" t="str">
            <v>m</v>
          </cell>
          <cell r="D3242">
            <v>43.35</v>
          </cell>
          <cell r="E3242">
            <v>26.08</v>
          </cell>
          <cell r="F3242">
            <v>69.430000000000007</v>
          </cell>
        </row>
        <row r="3243">
          <cell r="A3243" t="str">
            <v> 460308</v>
          </cell>
          <cell r="B3243" t="str">
            <v>Tubo de PVC rígido, pontas lisas, soldável, linha esgoto série reforçada ´R´, DN= 40 mm, inclusive conexões</v>
          </cell>
          <cell r="C3243" t="str">
            <v>m</v>
          </cell>
          <cell r="D3243">
            <v>7.26</v>
          </cell>
          <cell r="E3243">
            <v>11.86</v>
          </cell>
          <cell r="F3243">
            <v>19.12</v>
          </cell>
        </row>
        <row r="3244">
          <cell r="A3244" t="str">
            <v> 460309</v>
          </cell>
          <cell r="B3244" t="str">
            <v>Tubo de PVC rígido PxB com virola e anel de borracha, linha esgoto série reforçada ´R´, DN= 50 mm, inclusive conexões</v>
          </cell>
          <cell r="C3244" t="str">
            <v>m</v>
          </cell>
          <cell r="D3244">
            <v>8.85</v>
          </cell>
          <cell r="E3244">
            <v>14.23</v>
          </cell>
          <cell r="F3244">
            <v>23.08</v>
          </cell>
        </row>
        <row r="3245">
          <cell r="A3245" t="str">
            <v> 460400</v>
          </cell>
          <cell r="B3245" t="str">
            <v>Tubulação c/conexões em PVC rígido c/junta elástica - adução e distribuição água</v>
          </cell>
        </row>
        <row r="3246">
          <cell r="A3246" t="str">
            <v> 460401</v>
          </cell>
          <cell r="B3246" t="str">
            <v>Tubo de PVC rígido tipo PBA classe 15, DN= 50mm, (DE= 60mm), inclusive conexões</v>
          </cell>
          <cell r="C3246" t="str">
            <v>m</v>
          </cell>
          <cell r="D3246">
            <v>7.99</v>
          </cell>
          <cell r="E3246">
            <v>8.27</v>
          </cell>
          <cell r="F3246">
            <v>16.260000000000002</v>
          </cell>
        </row>
        <row r="3247">
          <cell r="A3247" t="str">
            <v> 460402</v>
          </cell>
          <cell r="B3247" t="str">
            <v>Tubo de PVC rígido tipo PBA classe 15, DN= 75mm, (DE= 85mm), inclusive conexões</v>
          </cell>
          <cell r="C3247" t="str">
            <v>m</v>
          </cell>
          <cell r="D3247">
            <v>15.4</v>
          </cell>
          <cell r="E3247">
            <v>8.27</v>
          </cell>
          <cell r="F3247">
            <v>23.67</v>
          </cell>
        </row>
        <row r="3248">
          <cell r="A3248" t="str">
            <v> 460403</v>
          </cell>
          <cell r="B3248" t="str">
            <v>Tubo de PVC rígido tipo PBA classe 15, DN= 100mm, (DE= 110mm), inclusive conexões</v>
          </cell>
          <cell r="C3248" t="str">
            <v>m</v>
          </cell>
          <cell r="D3248">
            <v>28.09</v>
          </cell>
          <cell r="E3248">
            <v>8.27</v>
          </cell>
          <cell r="F3248">
            <v>36.36</v>
          </cell>
        </row>
        <row r="3249">
          <cell r="A3249" t="str">
            <v> 460404</v>
          </cell>
          <cell r="B3249" t="str">
            <v>Tubo de PVC rígido DEFoFo, DN= 100mm (DE= 118mm), inclusive conexões</v>
          </cell>
          <cell r="C3249" t="str">
            <v>m</v>
          </cell>
          <cell r="D3249">
            <v>27.72</v>
          </cell>
          <cell r="E3249">
            <v>8.27</v>
          </cell>
          <cell r="F3249">
            <v>35.99</v>
          </cell>
        </row>
        <row r="3250">
          <cell r="A3250" t="str">
            <v> 460405</v>
          </cell>
          <cell r="B3250" t="str">
            <v>Tubo de PVC rígido DEFoFo, DN= 150mm (DE= 170mm), inclusive conexões</v>
          </cell>
          <cell r="C3250" t="str">
            <v>m</v>
          </cell>
          <cell r="D3250">
            <v>55.86</v>
          </cell>
          <cell r="E3250">
            <v>8.27</v>
          </cell>
          <cell r="F3250">
            <v>64.13</v>
          </cell>
        </row>
        <row r="3251">
          <cell r="A3251" t="str">
            <v> 460407</v>
          </cell>
          <cell r="B3251" t="str">
            <v>Tubo de PVC rígido DEFoFo, DN= 200mm (DE= 222mm), inclusive conexões</v>
          </cell>
          <cell r="C3251" t="str">
            <v>m</v>
          </cell>
          <cell r="D3251">
            <v>88.41</v>
          </cell>
          <cell r="E3251">
            <v>16.52</v>
          </cell>
          <cell r="F3251">
            <v>104.93</v>
          </cell>
        </row>
        <row r="3252">
          <cell r="A3252" t="str">
            <v> 460408</v>
          </cell>
          <cell r="B3252" t="str">
            <v>Tubo de PVC rígido DEFoFo, DN= 250mm (DE= 274mm), inclusive conexões</v>
          </cell>
          <cell r="C3252" t="str">
            <v>m</v>
          </cell>
          <cell r="D3252">
            <v>136.22</v>
          </cell>
          <cell r="E3252">
            <v>16.52</v>
          </cell>
          <cell r="F3252">
            <v>152.74</v>
          </cell>
        </row>
        <row r="3253">
          <cell r="A3253" t="str">
            <v> 460409</v>
          </cell>
          <cell r="B3253" t="str">
            <v>Tubo de PVC rígido DEFoFo, DN= 300mm (DE= 326mm), inclusive conexões</v>
          </cell>
          <cell r="C3253" t="str">
            <v>m</v>
          </cell>
          <cell r="D3253">
            <v>193.29</v>
          </cell>
          <cell r="E3253">
            <v>16.52</v>
          </cell>
          <cell r="F3253">
            <v>209.81</v>
          </cell>
        </row>
        <row r="3254">
          <cell r="A3254" t="str">
            <v> 460500</v>
          </cell>
          <cell r="B3254" t="str">
            <v>Tubulação c/conexões em PVC rígido com junta elástica - rede de esgoto</v>
          </cell>
        </row>
        <row r="3255">
          <cell r="A3255" t="str">
            <v> 460502</v>
          </cell>
          <cell r="B3255" t="str">
            <v>Tubo PVC rígido, junta elástica, tipo Vinilfort, DN= 100 mm, inclusive conexões</v>
          </cell>
          <cell r="C3255" t="str">
            <v>m</v>
          </cell>
          <cell r="D3255">
            <v>11.69</v>
          </cell>
          <cell r="E3255">
            <v>8.27</v>
          </cell>
          <cell r="F3255">
            <v>19.96</v>
          </cell>
        </row>
        <row r="3256">
          <cell r="A3256" t="str">
            <v> 460504</v>
          </cell>
          <cell r="B3256" t="str">
            <v>Tubo PVC rígido, junta elástica, tipo Vinilfort, DN= 150 mm, inclusive conexões</v>
          </cell>
          <cell r="C3256" t="str">
            <v>m</v>
          </cell>
          <cell r="D3256">
            <v>23.84</v>
          </cell>
          <cell r="E3256">
            <v>8.27</v>
          </cell>
          <cell r="F3256">
            <v>32.11</v>
          </cell>
        </row>
        <row r="3257">
          <cell r="A3257" t="str">
            <v> 460505</v>
          </cell>
          <cell r="B3257" t="str">
            <v>Tubo PVC rígido, junta elástica, tipo Vinilfort, DN= 200 mm, inclusive conexões</v>
          </cell>
          <cell r="C3257" t="str">
            <v>m</v>
          </cell>
          <cell r="D3257">
            <v>38.19</v>
          </cell>
          <cell r="E3257">
            <v>16.52</v>
          </cell>
          <cell r="F3257">
            <v>54.71</v>
          </cell>
        </row>
        <row r="3258">
          <cell r="A3258" t="str">
            <v> 460506</v>
          </cell>
          <cell r="B3258" t="str">
            <v>Tubo PVC rígido, junta elástica, tipo Vinilfort, DN= 250 mm, inclusive conexões</v>
          </cell>
          <cell r="C3258" t="str">
            <v>m</v>
          </cell>
          <cell r="D3258">
            <v>63.44</v>
          </cell>
          <cell r="E3258">
            <v>16.52</v>
          </cell>
          <cell r="F3258">
            <v>79.959999999999994</v>
          </cell>
        </row>
        <row r="3259">
          <cell r="A3259" t="str">
            <v> 460507</v>
          </cell>
          <cell r="B3259" t="str">
            <v>Tubo PVC rígido, junta elástica, tipo Vinilfort, DN= 300 mm, inclusive conexões</v>
          </cell>
          <cell r="C3259" t="str">
            <v>m</v>
          </cell>
          <cell r="D3259">
            <v>100.4</v>
          </cell>
          <cell r="E3259">
            <v>16.52</v>
          </cell>
          <cell r="F3259">
            <v>116.92</v>
          </cell>
        </row>
        <row r="3260">
          <cell r="A3260" t="str">
            <v> 460508</v>
          </cell>
          <cell r="B3260" t="str">
            <v>Tubo PVC rígido, junta elástica, tipo Vinilfort, DN= 350 mm, inclusive conexões</v>
          </cell>
          <cell r="C3260" t="str">
            <v>m</v>
          </cell>
          <cell r="D3260">
            <v>148.93</v>
          </cell>
          <cell r="E3260">
            <v>16.52</v>
          </cell>
          <cell r="F3260">
            <v>165.45</v>
          </cell>
        </row>
        <row r="3261">
          <cell r="A3261" t="str">
            <v> 460509</v>
          </cell>
          <cell r="B3261" t="str">
            <v>Tubo PVC rígido, junta elástica, tipo Vinilfort, DN= 400 mm, inclusive conexões</v>
          </cell>
          <cell r="C3261" t="str">
            <v>m</v>
          </cell>
          <cell r="D3261">
            <v>163.18</v>
          </cell>
          <cell r="E3261">
            <v>16.52</v>
          </cell>
          <cell r="F3261">
            <v>179.7</v>
          </cell>
        </row>
        <row r="3262">
          <cell r="A3262" t="str">
            <v> 460700</v>
          </cell>
          <cell r="B3262" t="str">
            <v>Tubulação com conexões em ferro galvanizado</v>
          </cell>
        </row>
        <row r="3263">
          <cell r="A3263" t="str">
            <v> 460701</v>
          </cell>
          <cell r="B3263" t="str">
            <v>Tubo de ferro galvanizado DN= 1/2´, inclusive conexões</v>
          </cell>
          <cell r="C3263" t="str">
            <v>m</v>
          </cell>
          <cell r="D3263">
            <v>14.01</v>
          </cell>
          <cell r="E3263">
            <v>23.71</v>
          </cell>
          <cell r="F3263">
            <v>37.72</v>
          </cell>
        </row>
        <row r="3264">
          <cell r="A3264" t="str">
            <v> 460702</v>
          </cell>
          <cell r="B3264" t="str">
            <v>Tubo de ferro galvanizado DN= 3/4´, inclusive conexões</v>
          </cell>
          <cell r="C3264" t="str">
            <v>m</v>
          </cell>
          <cell r="D3264">
            <v>17.23</v>
          </cell>
          <cell r="E3264">
            <v>26.08</v>
          </cell>
          <cell r="F3264">
            <v>43.31</v>
          </cell>
        </row>
        <row r="3265">
          <cell r="A3265" t="str">
            <v> 460703</v>
          </cell>
          <cell r="B3265" t="str">
            <v>Tubo de ferro galvanizado DN= 1´, inclusive conexões</v>
          </cell>
          <cell r="C3265" t="str">
            <v>m</v>
          </cell>
          <cell r="D3265">
            <v>25.23</v>
          </cell>
          <cell r="E3265">
            <v>30.82</v>
          </cell>
          <cell r="F3265">
            <v>56.05</v>
          </cell>
        </row>
        <row r="3266">
          <cell r="A3266" t="str">
            <v> 460704</v>
          </cell>
          <cell r="B3266" t="str">
            <v>Tubo de ferro galvanizado DN= 1 1/4´, inclusive conexões</v>
          </cell>
          <cell r="C3266" t="str">
            <v>m</v>
          </cell>
          <cell r="D3266">
            <v>32.479999999999997</v>
          </cell>
          <cell r="E3266">
            <v>33.19</v>
          </cell>
          <cell r="F3266">
            <v>65.67</v>
          </cell>
        </row>
        <row r="3267">
          <cell r="A3267" t="str">
            <v> 460705</v>
          </cell>
          <cell r="B3267" t="str">
            <v>Tubo de ferro galvanizado DN= 1 1/2´, inclusive conexões</v>
          </cell>
          <cell r="C3267" t="str">
            <v>m</v>
          </cell>
          <cell r="D3267">
            <v>34.840000000000003</v>
          </cell>
          <cell r="E3267">
            <v>37.94</v>
          </cell>
          <cell r="F3267">
            <v>72.78</v>
          </cell>
        </row>
        <row r="3268">
          <cell r="A3268" t="str">
            <v> 460706</v>
          </cell>
          <cell r="B3268" t="str">
            <v>Tubo de ferro galvanizado DN= 2´, inclusive conexões</v>
          </cell>
          <cell r="C3268" t="str">
            <v>m</v>
          </cell>
          <cell r="D3268">
            <v>48.96</v>
          </cell>
          <cell r="E3268">
            <v>42.67</v>
          </cell>
          <cell r="F3268">
            <v>91.63</v>
          </cell>
        </row>
        <row r="3269">
          <cell r="A3269" t="str">
            <v> 460707</v>
          </cell>
          <cell r="B3269" t="str">
            <v>Tubo de ferro galvanizado DN= 2 1/2´, inclusive conexões</v>
          </cell>
          <cell r="C3269" t="str">
            <v>m</v>
          </cell>
          <cell r="D3269">
            <v>62.64</v>
          </cell>
          <cell r="E3269">
            <v>47.42</v>
          </cell>
          <cell r="F3269">
            <v>110.06</v>
          </cell>
        </row>
        <row r="3270">
          <cell r="A3270" t="str">
            <v> 460708</v>
          </cell>
          <cell r="B3270" t="str">
            <v>Tubo de ferro galvanizado DN= 3´, inclusive conexões</v>
          </cell>
          <cell r="C3270" t="str">
            <v>m</v>
          </cell>
          <cell r="D3270">
            <v>73.36</v>
          </cell>
          <cell r="E3270">
            <v>53.35</v>
          </cell>
          <cell r="F3270">
            <v>126.71</v>
          </cell>
        </row>
        <row r="3271">
          <cell r="A3271" t="str">
            <v> 460709</v>
          </cell>
          <cell r="B3271" t="str">
            <v>Tubo de ferro galvanizado DN= 4´, inclusive conexões</v>
          </cell>
          <cell r="C3271" t="str">
            <v>m</v>
          </cell>
          <cell r="D3271">
            <v>105.9</v>
          </cell>
          <cell r="E3271">
            <v>59.28</v>
          </cell>
          <cell r="F3271">
            <v>165.18</v>
          </cell>
        </row>
        <row r="3272">
          <cell r="A3272" t="str">
            <v> 460710</v>
          </cell>
          <cell r="B3272" t="str">
            <v>Tubo de ferro galvanizado DN= 6´, inclusive conexões</v>
          </cell>
          <cell r="C3272" t="str">
            <v>m</v>
          </cell>
          <cell r="D3272">
            <v>157</v>
          </cell>
          <cell r="E3272">
            <v>65.209999999999994</v>
          </cell>
          <cell r="F3272">
            <v>222.21</v>
          </cell>
        </row>
        <row r="3273">
          <cell r="A3273" t="str">
            <v> 460800</v>
          </cell>
          <cell r="B3273" t="str">
            <v>Tubulação com conexões em aço galvanizado classe schedule</v>
          </cell>
        </row>
        <row r="3274">
          <cell r="A3274" t="str">
            <v> 460801</v>
          </cell>
          <cell r="B3274" t="str">
            <v>Tubo aço galvanizado sem costura schedule 40, DN= 3/4´, inclusive conexões</v>
          </cell>
          <cell r="C3274" t="str">
            <v>m</v>
          </cell>
          <cell r="D3274">
            <v>35.799999999999997</v>
          </cell>
          <cell r="E3274">
            <v>26.08</v>
          </cell>
          <cell r="F3274">
            <v>61.88</v>
          </cell>
        </row>
        <row r="3275">
          <cell r="A3275" t="str">
            <v> 460802</v>
          </cell>
          <cell r="B3275" t="str">
            <v>Tubo aço galvanizado sem costura schedule 40, DN= 1´, inclusive conexões</v>
          </cell>
          <cell r="C3275" t="str">
            <v>m</v>
          </cell>
          <cell r="D3275">
            <v>35.94</v>
          </cell>
          <cell r="E3275">
            <v>30.82</v>
          </cell>
          <cell r="F3275">
            <v>66.760000000000005</v>
          </cell>
        </row>
        <row r="3276">
          <cell r="A3276" t="str">
            <v> 460803</v>
          </cell>
          <cell r="B3276" t="str">
            <v>Tubo aço galvanizado sem costura schedule 40, DN= 1 1/4´, inclusive conexões</v>
          </cell>
          <cell r="C3276" t="str">
            <v>m</v>
          </cell>
          <cell r="D3276">
            <v>48.02</v>
          </cell>
          <cell r="E3276">
            <v>33.19</v>
          </cell>
          <cell r="F3276">
            <v>81.209999999999994</v>
          </cell>
        </row>
        <row r="3277">
          <cell r="A3277" t="str">
            <v> 460804</v>
          </cell>
          <cell r="B3277" t="str">
            <v>Tubo aço galvanizado sem costura schedule 40, DN= 1 1/2´, inclusive conexões</v>
          </cell>
          <cell r="C3277" t="str">
            <v>m</v>
          </cell>
          <cell r="D3277">
            <v>52.93</v>
          </cell>
          <cell r="E3277">
            <v>37.94</v>
          </cell>
          <cell r="F3277">
            <v>90.87</v>
          </cell>
        </row>
        <row r="3278">
          <cell r="A3278" t="str">
            <v> 460805</v>
          </cell>
          <cell r="B3278" t="str">
            <v>Tubo aço galvanizado sem costura schedule 40, DN= 2´, inclusive conexões</v>
          </cell>
          <cell r="C3278" t="str">
            <v>m</v>
          </cell>
          <cell r="D3278">
            <v>64.150000000000006</v>
          </cell>
          <cell r="E3278">
            <v>42.67</v>
          </cell>
          <cell r="F3278">
            <v>106.82</v>
          </cell>
        </row>
        <row r="3279">
          <cell r="A3279" t="str">
            <v> 460806</v>
          </cell>
          <cell r="B3279" t="str">
            <v>Tubo aço galvanizado sem costura schedule 40, DN= 1/2´, inclusive conexões</v>
          </cell>
          <cell r="C3279" t="str">
            <v>m</v>
          </cell>
          <cell r="D3279">
            <v>30.43</v>
          </cell>
          <cell r="E3279">
            <v>23.71</v>
          </cell>
          <cell r="F3279">
            <v>54.14</v>
          </cell>
        </row>
        <row r="3280">
          <cell r="A3280" t="str">
            <v> 460807</v>
          </cell>
          <cell r="B3280" t="str">
            <v>Tubo aço galvanizado sem costura schedule 40, DN= 2 1/2´, inclusive conexões</v>
          </cell>
          <cell r="C3280" t="str">
            <v>m</v>
          </cell>
          <cell r="D3280">
            <v>102.54</v>
          </cell>
          <cell r="E3280">
            <v>47.42</v>
          </cell>
          <cell r="F3280">
            <v>149.96</v>
          </cell>
        </row>
        <row r="3281">
          <cell r="A3281" t="str">
            <v> 460808</v>
          </cell>
          <cell r="B3281" t="str">
            <v>Tubo aço galvanizado sem costura schedule 40, DN= 3´, inclusive conexões</v>
          </cell>
          <cell r="C3281" t="str">
            <v>m</v>
          </cell>
          <cell r="D3281">
            <v>120.13</v>
          </cell>
          <cell r="E3281">
            <v>53.35</v>
          </cell>
          <cell r="F3281">
            <v>173.48</v>
          </cell>
        </row>
        <row r="3282">
          <cell r="A3282" t="str">
            <v> 460810</v>
          </cell>
          <cell r="B3282" t="str">
            <v>Tubo aço galvanizado sem costura schedule 40, DN= 4´, inclusive conexões</v>
          </cell>
          <cell r="C3282" t="str">
            <v>m</v>
          </cell>
          <cell r="D3282">
            <v>164.41</v>
          </cell>
          <cell r="E3282">
            <v>59.28</v>
          </cell>
          <cell r="F3282">
            <v>223.69</v>
          </cell>
        </row>
        <row r="3283">
          <cell r="A3283" t="str">
            <v> 460811</v>
          </cell>
          <cell r="B3283" t="str">
            <v>Tubo aço galvanizado sem costura schedule 40, DN= 6´, inclusive conexões</v>
          </cell>
          <cell r="C3283" t="str">
            <v>m</v>
          </cell>
          <cell r="D3283">
            <v>288.23</v>
          </cell>
          <cell r="E3283">
            <v>65.209999999999994</v>
          </cell>
          <cell r="F3283">
            <v>353.44</v>
          </cell>
        </row>
        <row r="3284">
          <cell r="A3284" t="str">
            <v> 460900</v>
          </cell>
          <cell r="B3284" t="str">
            <v>Conexões e acessórios em ferro fundido, predial e tradicional, esgoto e pluvial</v>
          </cell>
        </row>
        <row r="3285">
          <cell r="A3285" t="str">
            <v> 460905</v>
          </cell>
          <cell r="B3285" t="str">
            <v>Joelho 45° em ferro fundido, linha predial tradicional, DN= 50 mm</v>
          </cell>
          <cell r="C3285" t="str">
            <v>un</v>
          </cell>
          <cell r="D3285">
            <v>41.84</v>
          </cell>
          <cell r="E3285">
            <v>7.11</v>
          </cell>
          <cell r="F3285">
            <v>48.95</v>
          </cell>
        </row>
        <row r="3286">
          <cell r="A3286" t="str">
            <v> 460906</v>
          </cell>
          <cell r="B3286" t="str">
            <v>Joelho 45° em ferro fundido, linha predial tradicional, DN= 75 mm</v>
          </cell>
          <cell r="C3286" t="str">
            <v>un</v>
          </cell>
          <cell r="D3286">
            <v>56.04</v>
          </cell>
          <cell r="E3286">
            <v>7.11</v>
          </cell>
          <cell r="F3286">
            <v>63.15</v>
          </cell>
        </row>
        <row r="3287">
          <cell r="A3287" t="str">
            <v> 460907</v>
          </cell>
          <cell r="B3287" t="str">
            <v>Joelho 45° em ferro fundido, linha predial tradicional, DN= 100 mm</v>
          </cell>
          <cell r="C3287" t="str">
            <v>un</v>
          </cell>
          <cell r="D3287">
            <v>73.760000000000005</v>
          </cell>
          <cell r="E3287">
            <v>9.48</v>
          </cell>
          <cell r="F3287">
            <v>83.24</v>
          </cell>
        </row>
        <row r="3288">
          <cell r="A3288" t="str">
            <v> 460908</v>
          </cell>
          <cell r="B3288" t="str">
            <v>Joelho 45° em ferro fundido, linha predial tradicional, DN= 150 mm</v>
          </cell>
          <cell r="C3288" t="str">
            <v>un</v>
          </cell>
          <cell r="D3288">
            <v>127.91</v>
          </cell>
          <cell r="E3288">
            <v>9.48</v>
          </cell>
          <cell r="F3288">
            <v>137.38999999999999</v>
          </cell>
        </row>
        <row r="3289">
          <cell r="A3289" t="str">
            <v> 460910</v>
          </cell>
          <cell r="B3289" t="str">
            <v>Joelho 87° 30´ em ferro fundido, linha predial tradicional, DN= 50 mm</v>
          </cell>
          <cell r="C3289" t="str">
            <v>un</v>
          </cell>
          <cell r="D3289">
            <v>55.47</v>
          </cell>
          <cell r="E3289">
            <v>7.11</v>
          </cell>
          <cell r="F3289">
            <v>62.58</v>
          </cell>
        </row>
        <row r="3290">
          <cell r="A3290" t="str">
            <v> 460911</v>
          </cell>
          <cell r="B3290" t="str">
            <v>Joelho 87° 30´ em ferro fundido, linha predial tradicional, DN= 75 mm</v>
          </cell>
          <cell r="C3290" t="str">
            <v>un</v>
          </cell>
          <cell r="D3290">
            <v>75.17</v>
          </cell>
          <cell r="E3290">
            <v>7.11</v>
          </cell>
          <cell r="F3290">
            <v>82.28</v>
          </cell>
        </row>
        <row r="3291">
          <cell r="A3291" t="str">
            <v> 460912</v>
          </cell>
          <cell r="B3291" t="str">
            <v>Joelho 87° 30´ em ferro fundido, linha predial tradicional, DN= 100 mm</v>
          </cell>
          <cell r="C3291" t="str">
            <v>un</v>
          </cell>
          <cell r="D3291">
            <v>106.41</v>
          </cell>
          <cell r="E3291">
            <v>9.48</v>
          </cell>
          <cell r="F3291">
            <v>115.89</v>
          </cell>
        </row>
        <row r="3292">
          <cell r="A3292" t="str">
            <v> 460913</v>
          </cell>
          <cell r="B3292" t="str">
            <v>Joelho 87° 30´ em ferro fundido, linha predial tradicional, DN= 150 mm</v>
          </cell>
          <cell r="C3292" t="str">
            <v>un</v>
          </cell>
          <cell r="D3292">
            <v>180.19</v>
          </cell>
          <cell r="E3292">
            <v>9.48</v>
          </cell>
          <cell r="F3292">
            <v>189.67</v>
          </cell>
        </row>
        <row r="3293">
          <cell r="A3293" t="str">
            <v> 460915</v>
          </cell>
          <cell r="B3293" t="str">
            <v>Luva bolsa e bolsa em ferro fundido, linha predial tradicional, DN= 50 mm</v>
          </cell>
          <cell r="C3293" t="str">
            <v>un</v>
          </cell>
          <cell r="D3293">
            <v>42.38</v>
          </cell>
          <cell r="E3293">
            <v>7.11</v>
          </cell>
          <cell r="F3293">
            <v>49.49</v>
          </cell>
        </row>
        <row r="3294">
          <cell r="A3294" t="str">
            <v> 460916</v>
          </cell>
          <cell r="B3294" t="str">
            <v>Luva bolsa e bolsa em ferro fundido, linha predial tradicional, DN= 75 mm</v>
          </cell>
          <cell r="C3294" t="str">
            <v>un</v>
          </cell>
          <cell r="D3294">
            <v>49.42</v>
          </cell>
          <cell r="E3294">
            <v>7.11</v>
          </cell>
          <cell r="F3294">
            <v>56.53</v>
          </cell>
        </row>
        <row r="3295">
          <cell r="A3295" t="str">
            <v> 460917</v>
          </cell>
          <cell r="B3295" t="str">
            <v>Luva bolsa e bolsa em ferro fundido, linha predial tradicional, DN= 100 mm</v>
          </cell>
          <cell r="C3295" t="str">
            <v>un</v>
          </cell>
          <cell r="D3295">
            <v>65.680000000000007</v>
          </cell>
          <cell r="E3295">
            <v>9.48</v>
          </cell>
          <cell r="F3295">
            <v>75.16</v>
          </cell>
        </row>
        <row r="3296">
          <cell r="A3296" t="str">
            <v> 460918</v>
          </cell>
          <cell r="B3296" t="str">
            <v>Luva bolsa e bolsa em ferro fundido, linha predial tradicional, DN= 150 mm</v>
          </cell>
          <cell r="C3296" t="str">
            <v>un</v>
          </cell>
          <cell r="D3296">
            <v>88.31</v>
          </cell>
          <cell r="E3296">
            <v>9.48</v>
          </cell>
          <cell r="F3296">
            <v>97.79</v>
          </cell>
        </row>
        <row r="3297">
          <cell r="A3297" t="str">
            <v> 460920</v>
          </cell>
          <cell r="B3297" t="str">
            <v>Placa cega em ferro fundido, linha predial tradicional, DN= 75 mm</v>
          </cell>
          <cell r="C3297" t="str">
            <v>un</v>
          </cell>
          <cell r="D3297">
            <v>25.65</v>
          </cell>
          <cell r="E3297">
            <v>7.11</v>
          </cell>
          <cell r="F3297">
            <v>32.76</v>
          </cell>
        </row>
        <row r="3298">
          <cell r="A3298" t="str">
            <v> 460921</v>
          </cell>
          <cell r="B3298" t="str">
            <v>Placa cega em ferro fundido, linha predial tradicional, DN= 100 mm</v>
          </cell>
          <cell r="C3298" t="str">
            <v>un</v>
          </cell>
          <cell r="D3298">
            <v>30.46</v>
          </cell>
          <cell r="E3298">
            <v>9.48</v>
          </cell>
          <cell r="F3298">
            <v>39.94</v>
          </cell>
        </row>
        <row r="3299">
          <cell r="A3299" t="str">
            <v> 460923</v>
          </cell>
          <cell r="B3299" t="str">
            <v>Junção 45° em ferro fundido, linha predial tradicional, DN= 50 x 50 mm</v>
          </cell>
          <cell r="C3299" t="str">
            <v>un</v>
          </cell>
          <cell r="D3299">
            <v>73.02</v>
          </cell>
          <cell r="E3299">
            <v>7.11</v>
          </cell>
          <cell r="F3299">
            <v>80.13</v>
          </cell>
        </row>
        <row r="3300">
          <cell r="A3300" t="str">
            <v> 460924</v>
          </cell>
          <cell r="B3300" t="str">
            <v>Junção 45° em ferro fundido, linha predial tradicional, DN= 75 x 50 mm</v>
          </cell>
          <cell r="C3300" t="str">
            <v>un</v>
          </cell>
          <cell r="D3300">
            <v>98.18</v>
          </cell>
          <cell r="E3300">
            <v>9.48</v>
          </cell>
          <cell r="F3300">
            <v>107.66</v>
          </cell>
        </row>
        <row r="3301">
          <cell r="A3301" t="str">
            <v> 460925</v>
          </cell>
          <cell r="B3301" t="str">
            <v>Junção 45° em ferro fundido, linha predial tradicional, DN= 75 x 75 mm</v>
          </cell>
          <cell r="C3301" t="str">
            <v>un</v>
          </cell>
          <cell r="D3301">
            <v>105.74</v>
          </cell>
          <cell r="E3301">
            <v>9.48</v>
          </cell>
          <cell r="F3301">
            <v>115.22</v>
          </cell>
        </row>
        <row r="3302">
          <cell r="A3302" t="str">
            <v> 460926</v>
          </cell>
          <cell r="B3302" t="str">
            <v>Junção 45° em ferro fundido, linha predial tradicional, DN= 100 x 50 mm</v>
          </cell>
          <cell r="C3302" t="str">
            <v>un</v>
          </cell>
          <cell r="D3302">
            <v>121.56</v>
          </cell>
          <cell r="E3302">
            <v>9.48</v>
          </cell>
          <cell r="F3302">
            <v>131.04</v>
          </cell>
        </row>
        <row r="3303">
          <cell r="A3303" t="str">
            <v> 460927</v>
          </cell>
          <cell r="B3303" t="str">
            <v>Junção 45° em ferro fundido, linha predial tradicional, DN= 100 x 75 mm</v>
          </cell>
          <cell r="C3303" t="str">
            <v>un</v>
          </cell>
          <cell r="D3303">
            <v>131.88</v>
          </cell>
          <cell r="E3303">
            <v>9.48</v>
          </cell>
          <cell r="F3303">
            <v>141.36000000000001</v>
          </cell>
        </row>
        <row r="3304">
          <cell r="A3304" t="str">
            <v> 460928</v>
          </cell>
          <cell r="B3304" t="str">
            <v>Junção 45° em ferro fundido, linha predial tradicional, DN= 100 x 100 mm</v>
          </cell>
          <cell r="C3304" t="str">
            <v>un</v>
          </cell>
          <cell r="D3304">
            <v>153.83000000000001</v>
          </cell>
          <cell r="E3304">
            <v>9.48</v>
          </cell>
          <cell r="F3304">
            <v>163.31</v>
          </cell>
        </row>
        <row r="3305">
          <cell r="A3305" t="str">
            <v> 460929</v>
          </cell>
          <cell r="B3305" t="str">
            <v>Junção 45° em ferro fundido, linha predial tradicional, DN= 150 x 100 mm</v>
          </cell>
          <cell r="C3305" t="str">
            <v>un</v>
          </cell>
          <cell r="D3305">
            <v>172.59</v>
          </cell>
          <cell r="E3305">
            <v>11.86</v>
          </cell>
          <cell r="F3305">
            <v>184.45</v>
          </cell>
        </row>
        <row r="3306">
          <cell r="A3306" t="str">
            <v> 460930</v>
          </cell>
          <cell r="B3306" t="str">
            <v>Junção dupla 45° em ferro fundido, linha predial tradicional, DN= 100 mm</v>
          </cell>
          <cell r="C3306" t="str">
            <v>un</v>
          </cell>
          <cell r="D3306">
            <v>175.36</v>
          </cell>
          <cell r="E3306">
            <v>9.48</v>
          </cell>
          <cell r="F3306">
            <v>184.84</v>
          </cell>
        </row>
        <row r="3307">
          <cell r="A3307" t="str">
            <v> 460932</v>
          </cell>
          <cell r="B3307" t="str">
            <v>Te sanitário 87° 30´ em ferro fundido, linha predial tradicional, DN= 50 x 50 mm</v>
          </cell>
          <cell r="C3307" t="str">
            <v>un</v>
          </cell>
          <cell r="D3307">
            <v>71.13</v>
          </cell>
          <cell r="E3307">
            <v>7.11</v>
          </cell>
          <cell r="F3307">
            <v>78.239999999999995</v>
          </cell>
        </row>
        <row r="3308">
          <cell r="A3308" t="str">
            <v> 460933</v>
          </cell>
          <cell r="B3308" t="str">
            <v>Te sanitário 87° 30´ em ferro fundido, linha predial tradicional, DN= 75 x 50 mm</v>
          </cell>
          <cell r="C3308" t="str">
            <v>un</v>
          </cell>
          <cell r="D3308">
            <v>89.23</v>
          </cell>
          <cell r="E3308">
            <v>9.48</v>
          </cell>
          <cell r="F3308">
            <v>98.71</v>
          </cell>
        </row>
        <row r="3309">
          <cell r="A3309" t="str">
            <v> 460934</v>
          </cell>
          <cell r="B3309" t="str">
            <v>Te sanitário 87° 30´ em ferro fundido, linha predial tradicional, DN= 75 x 75 mm</v>
          </cell>
          <cell r="C3309" t="str">
            <v>un</v>
          </cell>
          <cell r="D3309">
            <v>91.33</v>
          </cell>
          <cell r="E3309">
            <v>9.48</v>
          </cell>
          <cell r="F3309">
            <v>100.81</v>
          </cell>
        </row>
        <row r="3310">
          <cell r="A3310" t="str">
            <v> 460935</v>
          </cell>
          <cell r="B3310" t="str">
            <v>Te sanitário 87° 30´ em ferro fundido, linha predial tradicional, DN= 100 x 50 mm</v>
          </cell>
          <cell r="C3310" t="str">
            <v>un</v>
          </cell>
          <cell r="D3310">
            <v>100.15</v>
          </cell>
          <cell r="E3310">
            <v>9.48</v>
          </cell>
          <cell r="F3310">
            <v>109.63</v>
          </cell>
        </row>
        <row r="3311">
          <cell r="A3311" t="str">
            <v> 460936</v>
          </cell>
          <cell r="B3311" t="str">
            <v>Te sanitário 87° 30´ em ferro fundido, linha predial tradicional, DN= 100 x 75 mm</v>
          </cell>
          <cell r="C3311" t="str">
            <v>un</v>
          </cell>
          <cell r="D3311">
            <v>115.38</v>
          </cell>
          <cell r="E3311">
            <v>9.48</v>
          </cell>
          <cell r="F3311">
            <v>124.86</v>
          </cell>
        </row>
        <row r="3312">
          <cell r="A3312" t="str">
            <v> 460937</v>
          </cell>
          <cell r="B3312" t="str">
            <v>Te sanitário 87° 30´ em ferro fundido, linha predial tradicional, DN= 100 x 100 mm</v>
          </cell>
          <cell r="C3312" t="str">
            <v>un</v>
          </cell>
          <cell r="D3312">
            <v>136.1</v>
          </cell>
          <cell r="E3312">
            <v>9.48</v>
          </cell>
          <cell r="F3312">
            <v>145.58000000000001</v>
          </cell>
        </row>
        <row r="3313">
          <cell r="A3313" t="str">
            <v> 460940</v>
          </cell>
          <cell r="B3313" t="str">
            <v>Bucha de redução em ferro fundido, linha predial tradicional, DN= 75 x 50 mm</v>
          </cell>
          <cell r="C3313" t="str">
            <v>un</v>
          </cell>
          <cell r="D3313">
            <v>31.51</v>
          </cell>
          <cell r="E3313">
            <v>9.48</v>
          </cell>
          <cell r="F3313">
            <v>40.99</v>
          </cell>
        </row>
        <row r="3314">
          <cell r="A3314" t="str">
            <v> 460941</v>
          </cell>
          <cell r="B3314" t="str">
            <v>Bucha de redução em ferro fundido, linha predial tradicional, DN= 100 x 75 mm</v>
          </cell>
          <cell r="C3314" t="str">
            <v>un</v>
          </cell>
          <cell r="D3314">
            <v>34.11</v>
          </cell>
          <cell r="E3314">
            <v>9.48</v>
          </cell>
          <cell r="F3314">
            <v>43.59</v>
          </cell>
        </row>
        <row r="3315">
          <cell r="A3315" t="str">
            <v> 460942</v>
          </cell>
          <cell r="B3315" t="str">
            <v>Bucha de redução em ferro fundido, linha predial tradicional, DN= 150 x 100 mm</v>
          </cell>
          <cell r="C3315" t="str">
            <v>un</v>
          </cell>
          <cell r="D3315">
            <v>111.25</v>
          </cell>
          <cell r="E3315">
            <v>11.86</v>
          </cell>
          <cell r="F3315">
            <v>123.11</v>
          </cell>
        </row>
        <row r="3316">
          <cell r="A3316" t="str">
            <v> 461000</v>
          </cell>
          <cell r="B3316" t="str">
            <v>Tubulação com conexões em cobre para água quente, gás e vapor</v>
          </cell>
        </row>
        <row r="3317">
          <cell r="A3317" t="str">
            <v> 461001</v>
          </cell>
          <cell r="B3317" t="str">
            <v>Tubo de cobre classe A, DN= 15mm (1/2´), inclusive conexões</v>
          </cell>
          <cell r="C3317" t="str">
            <v>m</v>
          </cell>
          <cell r="D3317">
            <v>27.45</v>
          </cell>
          <cell r="E3317">
            <v>7.83</v>
          </cell>
          <cell r="F3317">
            <v>35.28</v>
          </cell>
        </row>
        <row r="3318">
          <cell r="A3318" t="str">
            <v> 461002</v>
          </cell>
          <cell r="B3318" t="str">
            <v>Tubo de cobre classe A, DN= 22mm (3/4´), inclusive conexões</v>
          </cell>
          <cell r="C3318" t="str">
            <v>m</v>
          </cell>
          <cell r="D3318">
            <v>40.880000000000003</v>
          </cell>
          <cell r="E3318">
            <v>8.5399999999999991</v>
          </cell>
          <cell r="F3318">
            <v>49.42</v>
          </cell>
        </row>
        <row r="3319">
          <cell r="A3319" t="str">
            <v> 461003</v>
          </cell>
          <cell r="B3319" t="str">
            <v>Tubo de cobre classe A, DN= 28mm (1´), inclusive conexões</v>
          </cell>
          <cell r="C3319" t="str">
            <v>m</v>
          </cell>
          <cell r="D3319">
            <v>48.72</v>
          </cell>
          <cell r="E3319">
            <v>10.67</v>
          </cell>
          <cell r="F3319">
            <v>59.39</v>
          </cell>
        </row>
        <row r="3320">
          <cell r="A3320" t="str">
            <v> 461004</v>
          </cell>
          <cell r="B3320" t="str">
            <v>Tubo de cobre classe A, DN= 35mm (1 1/4´), inclusive conexões</v>
          </cell>
          <cell r="C3320" t="str">
            <v>m</v>
          </cell>
          <cell r="D3320">
            <v>74.900000000000006</v>
          </cell>
          <cell r="E3320">
            <v>12.09</v>
          </cell>
          <cell r="F3320">
            <v>86.99</v>
          </cell>
        </row>
        <row r="3321">
          <cell r="A3321" t="str">
            <v> 461005</v>
          </cell>
          <cell r="B3321" t="str">
            <v>Tubo de cobre classe A, DN= 42mm (1 1/2´), inclusive conexões</v>
          </cell>
          <cell r="C3321" t="str">
            <v>m</v>
          </cell>
          <cell r="D3321">
            <v>84.8</v>
          </cell>
          <cell r="E3321">
            <v>12.09</v>
          </cell>
          <cell r="F3321">
            <v>96.89</v>
          </cell>
        </row>
        <row r="3322">
          <cell r="A3322" t="str">
            <v> 461006</v>
          </cell>
          <cell r="B3322" t="str">
            <v>Tubo de cobre classe A, DN= 54mm (2´), inclusive conexões</v>
          </cell>
          <cell r="C3322" t="str">
            <v>m</v>
          </cell>
          <cell r="D3322">
            <v>119.75</v>
          </cell>
          <cell r="E3322">
            <v>16.36</v>
          </cell>
          <cell r="F3322">
            <v>136.11000000000001</v>
          </cell>
        </row>
        <row r="3323">
          <cell r="A3323" t="str">
            <v> 461007</v>
          </cell>
          <cell r="B3323" t="str">
            <v>Tubo de cobre classe A, DN= 66mm (2 1/2´), inclusive conexões</v>
          </cell>
          <cell r="C3323" t="str">
            <v>m</v>
          </cell>
          <cell r="D3323">
            <v>157.88999999999999</v>
          </cell>
          <cell r="E3323">
            <v>19.21</v>
          </cell>
          <cell r="F3323">
            <v>177.1</v>
          </cell>
        </row>
        <row r="3324">
          <cell r="A3324" t="str">
            <v> 461008</v>
          </cell>
          <cell r="B3324" t="str">
            <v>Tubo de cobre classe A, DN= 79mm (3´), inclusive conexões</v>
          </cell>
          <cell r="C3324" t="str">
            <v>m</v>
          </cell>
          <cell r="D3324">
            <v>212.51</v>
          </cell>
          <cell r="E3324">
            <v>20.63</v>
          </cell>
          <cell r="F3324">
            <v>233.14</v>
          </cell>
        </row>
        <row r="3325">
          <cell r="A3325" t="str">
            <v> 461009</v>
          </cell>
          <cell r="B3325" t="str">
            <v>Tubo de cobre classe A, DN= 104mm (4´), inclusive conexões</v>
          </cell>
          <cell r="C3325" t="str">
            <v>m</v>
          </cell>
          <cell r="D3325">
            <v>300.94</v>
          </cell>
          <cell r="E3325">
            <v>23.48</v>
          </cell>
          <cell r="F3325">
            <v>324.42</v>
          </cell>
        </row>
        <row r="3326">
          <cell r="A3326" t="str">
            <v> 461020</v>
          </cell>
          <cell r="B3326" t="str">
            <v>Tubo de cobre classe E, DN= 22mm (3/4´), inclusive conexões</v>
          </cell>
          <cell r="C3326" t="str">
            <v>m</v>
          </cell>
          <cell r="D3326">
            <v>28.68</v>
          </cell>
          <cell r="E3326">
            <v>8.5399999999999991</v>
          </cell>
          <cell r="F3326">
            <v>37.22</v>
          </cell>
        </row>
        <row r="3327">
          <cell r="A3327" t="str">
            <v> 461021</v>
          </cell>
          <cell r="B3327" t="str">
            <v>Tubo de cobre classe E, DN= 28mm (1´), inclusive conexões</v>
          </cell>
          <cell r="C3327" t="str">
            <v>m</v>
          </cell>
          <cell r="D3327">
            <v>33.15</v>
          </cell>
          <cell r="E3327">
            <v>10.67</v>
          </cell>
          <cell r="F3327">
            <v>43.82</v>
          </cell>
        </row>
        <row r="3328">
          <cell r="A3328" t="str">
            <v> 461022</v>
          </cell>
          <cell r="B3328" t="str">
            <v>Tubo de cobre classe E, DN= 35mm (1 1/4´), inclusive conexões</v>
          </cell>
          <cell r="C3328" t="str">
            <v>m</v>
          </cell>
          <cell r="D3328">
            <v>47.49</v>
          </cell>
          <cell r="E3328">
            <v>12.09</v>
          </cell>
          <cell r="F3328">
            <v>59.58</v>
          </cell>
        </row>
        <row r="3329">
          <cell r="A3329" t="str">
            <v> 461023</v>
          </cell>
          <cell r="B3329" t="str">
            <v>Tubo de cobre classe E, DN= 42mm (1 1/2´), inclusive conexões</v>
          </cell>
          <cell r="C3329" t="str">
            <v>m</v>
          </cell>
          <cell r="D3329">
            <v>59.72</v>
          </cell>
          <cell r="E3329">
            <v>12.09</v>
          </cell>
          <cell r="F3329">
            <v>71.81</v>
          </cell>
        </row>
        <row r="3330">
          <cell r="A3330" t="str">
            <v> 461024</v>
          </cell>
          <cell r="B3330" t="str">
            <v>Tubo de cobre classe E, DN= 54mm (2´), inclusive conexões</v>
          </cell>
          <cell r="C3330" t="str">
            <v>m</v>
          </cell>
          <cell r="D3330">
            <v>84.86</v>
          </cell>
          <cell r="E3330">
            <v>16.36</v>
          </cell>
          <cell r="F3330">
            <v>101.22</v>
          </cell>
        </row>
        <row r="3331">
          <cell r="A3331" t="str">
            <v> 461025</v>
          </cell>
          <cell r="B3331" t="str">
            <v>Tubo de cobre classe E, DN= 66mm (2 1/2´), inclusive conexões</v>
          </cell>
          <cell r="C3331" t="str">
            <v>m</v>
          </cell>
          <cell r="D3331">
            <v>121.74</v>
          </cell>
          <cell r="E3331">
            <v>19.21</v>
          </cell>
          <cell r="F3331">
            <v>140.94999999999999</v>
          </cell>
        </row>
        <row r="3332">
          <cell r="A3332" t="str">
            <v> 461200</v>
          </cell>
          <cell r="B3332" t="str">
            <v>Tubulação em concreto para rede de águas pluviais</v>
          </cell>
        </row>
        <row r="3333">
          <cell r="A3333" t="str">
            <v> 461201</v>
          </cell>
          <cell r="B3333" t="str">
            <v>Tubo de concreto (PS-1), DN= 300mm</v>
          </cell>
          <cell r="C3333" t="str">
            <v>m</v>
          </cell>
          <cell r="D3333">
            <v>34.46</v>
          </cell>
          <cell r="E3333">
            <v>15.65</v>
          </cell>
          <cell r="F3333">
            <v>50.11</v>
          </cell>
        </row>
        <row r="3334">
          <cell r="A3334" t="str">
            <v> 461202</v>
          </cell>
          <cell r="B3334" t="str">
            <v>Tubo de concreto (PS-1), DN= 400mm</v>
          </cell>
          <cell r="C3334" t="str">
            <v>m</v>
          </cell>
          <cell r="D3334">
            <v>44.03</v>
          </cell>
          <cell r="E3334">
            <v>18.170000000000002</v>
          </cell>
          <cell r="F3334">
            <v>62.2</v>
          </cell>
        </row>
        <row r="3335">
          <cell r="A3335" t="str">
            <v> 461203</v>
          </cell>
          <cell r="B3335" t="str">
            <v>Tubo de concreto (PS-1), DN= 500mm</v>
          </cell>
          <cell r="C3335" t="str">
            <v>m</v>
          </cell>
          <cell r="D3335">
            <v>62.41</v>
          </cell>
          <cell r="E3335">
            <v>22.42</v>
          </cell>
          <cell r="F3335">
            <v>84.83</v>
          </cell>
        </row>
        <row r="3336">
          <cell r="A3336" t="str">
            <v> 461204</v>
          </cell>
          <cell r="B3336" t="str">
            <v>Tubo de concreto (PS-1), DN= 600mm</v>
          </cell>
          <cell r="C3336" t="str">
            <v>m</v>
          </cell>
          <cell r="D3336">
            <v>77.98</v>
          </cell>
          <cell r="E3336">
            <v>25.52</v>
          </cell>
          <cell r="F3336">
            <v>103.5</v>
          </cell>
        </row>
        <row r="3337">
          <cell r="A3337" t="str">
            <v> 461205</v>
          </cell>
          <cell r="B3337" t="str">
            <v>Tubo de concreto (PS-2), DN= 300mm</v>
          </cell>
          <cell r="C3337" t="str">
            <v>m</v>
          </cell>
          <cell r="D3337">
            <v>39.01</v>
          </cell>
          <cell r="E3337">
            <v>15.65</v>
          </cell>
          <cell r="F3337">
            <v>54.66</v>
          </cell>
        </row>
        <row r="3338">
          <cell r="A3338" t="str">
            <v> 461206</v>
          </cell>
          <cell r="B3338" t="str">
            <v>Tubo de concreto (PS-2), DN= 400mm</v>
          </cell>
          <cell r="C3338" t="str">
            <v>m</v>
          </cell>
          <cell r="D3338">
            <v>49.22</v>
          </cell>
          <cell r="E3338">
            <v>18.170000000000002</v>
          </cell>
          <cell r="F3338">
            <v>67.39</v>
          </cell>
        </row>
        <row r="3339">
          <cell r="A3339" t="str">
            <v> 461207</v>
          </cell>
          <cell r="B3339" t="str">
            <v>Tubo de concreto (PS-2), DN= 500mm</v>
          </cell>
          <cell r="C3339" t="str">
            <v>m</v>
          </cell>
          <cell r="D3339">
            <v>70.52</v>
          </cell>
          <cell r="E3339">
            <v>22.42</v>
          </cell>
          <cell r="F3339">
            <v>92.94</v>
          </cell>
        </row>
        <row r="3340">
          <cell r="A3340" t="str">
            <v> 461208</v>
          </cell>
          <cell r="B3340" t="str">
            <v>Tubo de concreto (PA-1), DN= 600mm</v>
          </cell>
          <cell r="C3340" t="str">
            <v>m</v>
          </cell>
          <cell r="D3340">
            <v>115.16</v>
          </cell>
          <cell r="E3340">
            <v>25.52</v>
          </cell>
          <cell r="F3340">
            <v>140.68</v>
          </cell>
        </row>
        <row r="3341">
          <cell r="A3341" t="str">
            <v> 461209</v>
          </cell>
          <cell r="B3341" t="str">
            <v>Tubo de concreto (PA-1), DN= 700mm</v>
          </cell>
          <cell r="C3341" t="str">
            <v>m</v>
          </cell>
          <cell r="D3341">
            <v>126.18</v>
          </cell>
          <cell r="E3341">
            <v>28.62</v>
          </cell>
          <cell r="F3341">
            <v>154.80000000000001</v>
          </cell>
        </row>
        <row r="3342">
          <cell r="A3342" t="str">
            <v> 461210</v>
          </cell>
          <cell r="B3342" t="str">
            <v>Tubo de concreto (PA-1), DN= 800mm</v>
          </cell>
          <cell r="C3342" t="str">
            <v>m</v>
          </cell>
          <cell r="D3342">
            <v>194.15</v>
          </cell>
          <cell r="E3342">
            <v>32.880000000000003</v>
          </cell>
          <cell r="F3342">
            <v>227.03</v>
          </cell>
        </row>
        <row r="3343">
          <cell r="A3343" t="str">
            <v> 461211</v>
          </cell>
          <cell r="B3343" t="str">
            <v>Tubo de concreto (PA-1), DN= 900mm</v>
          </cell>
          <cell r="C3343" t="str">
            <v>m</v>
          </cell>
          <cell r="D3343">
            <v>217.9</v>
          </cell>
          <cell r="E3343">
            <v>37.14</v>
          </cell>
          <cell r="F3343">
            <v>255.04</v>
          </cell>
        </row>
        <row r="3344">
          <cell r="A3344" t="str">
            <v> 461212</v>
          </cell>
          <cell r="B3344" t="str">
            <v>Tubo de concreto (PA-1), DN= 1000mm</v>
          </cell>
          <cell r="C3344" t="str">
            <v>m</v>
          </cell>
          <cell r="D3344">
            <v>274.94</v>
          </cell>
          <cell r="E3344">
            <v>41.4</v>
          </cell>
          <cell r="F3344">
            <v>316.33999999999997</v>
          </cell>
        </row>
        <row r="3345">
          <cell r="A3345" t="str">
            <v> 461214</v>
          </cell>
          <cell r="B3345" t="str">
            <v>Tubo de concreto (PA-1), DN= 1200mm</v>
          </cell>
          <cell r="C3345" t="str">
            <v>m</v>
          </cell>
          <cell r="D3345">
            <v>398.24</v>
          </cell>
          <cell r="E3345">
            <v>61.9</v>
          </cell>
          <cell r="F3345">
            <v>460.14</v>
          </cell>
        </row>
        <row r="3346">
          <cell r="A3346" t="str">
            <v> 461215</v>
          </cell>
          <cell r="B3346" t="str">
            <v>Tubo de concreto (PA-2), DN= 600mm</v>
          </cell>
          <cell r="C3346" t="str">
            <v>m</v>
          </cell>
          <cell r="D3346">
            <v>112.96</v>
          </cell>
          <cell r="E3346">
            <v>25.52</v>
          </cell>
          <cell r="F3346">
            <v>138.47999999999999</v>
          </cell>
        </row>
        <row r="3347">
          <cell r="A3347" t="str">
            <v> 461216</v>
          </cell>
          <cell r="B3347" t="str">
            <v>Tubo de concreto (PA-2), DN= 800mm</v>
          </cell>
          <cell r="C3347" t="str">
            <v>m</v>
          </cell>
          <cell r="D3347">
            <v>193.68</v>
          </cell>
          <cell r="E3347">
            <v>32.880000000000003</v>
          </cell>
          <cell r="F3347">
            <v>226.56</v>
          </cell>
        </row>
        <row r="3348">
          <cell r="A3348" t="str">
            <v> 461217</v>
          </cell>
          <cell r="B3348" t="str">
            <v>Tubo de concreto (PA-2), DN= 1000mm</v>
          </cell>
          <cell r="C3348" t="str">
            <v>m</v>
          </cell>
          <cell r="D3348">
            <v>283.33</v>
          </cell>
          <cell r="E3348">
            <v>41.4</v>
          </cell>
          <cell r="F3348">
            <v>324.73</v>
          </cell>
        </row>
        <row r="3349">
          <cell r="A3349" t="str">
            <v> 461218</v>
          </cell>
          <cell r="B3349" t="str">
            <v>Tubo de concreto (PA-3), DN= 600mm</v>
          </cell>
          <cell r="C3349" t="str">
            <v>m</v>
          </cell>
          <cell r="D3349">
            <v>148.21</v>
          </cell>
          <cell r="E3349">
            <v>25.52</v>
          </cell>
          <cell r="F3349">
            <v>173.73</v>
          </cell>
        </row>
        <row r="3350">
          <cell r="A3350" t="str">
            <v> 461219</v>
          </cell>
          <cell r="B3350" t="str">
            <v>Tubo de concreto (PA-3), DN= 800mm</v>
          </cell>
          <cell r="C3350" t="str">
            <v>m</v>
          </cell>
          <cell r="D3350">
            <v>251.28</v>
          </cell>
          <cell r="E3350">
            <v>32.880000000000003</v>
          </cell>
          <cell r="F3350">
            <v>284.16000000000003</v>
          </cell>
        </row>
        <row r="3351">
          <cell r="A3351" t="str">
            <v> 461220</v>
          </cell>
          <cell r="B3351" t="str">
            <v>Tubo de concreto (PA-3), DN= 1000mm</v>
          </cell>
          <cell r="C3351" t="str">
            <v>m</v>
          </cell>
          <cell r="D3351">
            <v>366.43</v>
          </cell>
          <cell r="E3351">
            <v>41.4</v>
          </cell>
          <cell r="F3351">
            <v>407.83</v>
          </cell>
        </row>
        <row r="3352">
          <cell r="A3352" t="str">
            <v> 461221</v>
          </cell>
          <cell r="B3352" t="str">
            <v>Meio tubo de concreto, DN= 300mm</v>
          </cell>
          <cell r="C3352" t="str">
            <v>m</v>
          </cell>
          <cell r="D3352">
            <v>22.87</v>
          </cell>
          <cell r="E3352">
            <v>15.16</v>
          </cell>
          <cell r="F3352">
            <v>38.03</v>
          </cell>
        </row>
        <row r="3353">
          <cell r="A3353" t="str">
            <v> 461222</v>
          </cell>
          <cell r="B3353" t="str">
            <v>Meio tubo de concreto, DN= 400mm</v>
          </cell>
          <cell r="C3353" t="str">
            <v>m</v>
          </cell>
          <cell r="D3353">
            <v>25.12</v>
          </cell>
          <cell r="E3353">
            <v>19.32</v>
          </cell>
          <cell r="F3353">
            <v>44.44</v>
          </cell>
        </row>
        <row r="3354">
          <cell r="A3354" t="str">
            <v> 461223</v>
          </cell>
          <cell r="B3354" t="str">
            <v>Meio tubo de concreto, DN= 500mm</v>
          </cell>
          <cell r="C3354" t="str">
            <v>m</v>
          </cell>
          <cell r="D3354">
            <v>32.46</v>
          </cell>
          <cell r="E3354">
            <v>25.41</v>
          </cell>
          <cell r="F3354">
            <v>57.87</v>
          </cell>
        </row>
        <row r="3355">
          <cell r="A3355" t="str">
            <v> 461224</v>
          </cell>
          <cell r="B3355" t="str">
            <v>Meio tubo de concreto, DN= 600mm</v>
          </cell>
          <cell r="C3355" t="str">
            <v>m</v>
          </cell>
          <cell r="D3355">
            <v>44.67</v>
          </cell>
          <cell r="E3355">
            <v>32.659999999999997</v>
          </cell>
          <cell r="F3355">
            <v>77.33</v>
          </cell>
        </row>
        <row r="3356">
          <cell r="A3356" t="str">
            <v> 461225</v>
          </cell>
          <cell r="B3356" t="str">
            <v>Tubo de concreto (PA-2), DN= 1500mm</v>
          </cell>
          <cell r="C3356" t="str">
            <v>m</v>
          </cell>
          <cell r="D3356">
            <v>646.61</v>
          </cell>
          <cell r="E3356">
            <v>92.85</v>
          </cell>
          <cell r="F3356">
            <v>739.46</v>
          </cell>
        </row>
        <row r="3357">
          <cell r="A3357" t="str">
            <v> 461226</v>
          </cell>
          <cell r="B3357" t="str">
            <v>Tubo de concreto (PA-1), DN= 400mm</v>
          </cell>
          <cell r="C3357" t="str">
            <v>m</v>
          </cell>
          <cell r="D3357">
            <v>71.739999999999995</v>
          </cell>
          <cell r="E3357">
            <v>18.170000000000002</v>
          </cell>
          <cell r="F3357">
            <v>89.91</v>
          </cell>
        </row>
        <row r="3358">
          <cell r="A3358" t="str">
            <v> 461227</v>
          </cell>
          <cell r="B3358" t="str">
            <v>Tubo de concreto (PA-2), DN= 400mm</v>
          </cell>
          <cell r="C3358" t="str">
            <v>m</v>
          </cell>
          <cell r="D3358">
            <v>71.34</v>
          </cell>
          <cell r="E3358">
            <v>18.170000000000002</v>
          </cell>
          <cell r="F3358">
            <v>89.51</v>
          </cell>
        </row>
        <row r="3359">
          <cell r="A3359" t="str">
            <v> 461228</v>
          </cell>
          <cell r="B3359" t="str">
            <v>Tubo de concreto (PA-3), DN= 400mm</v>
          </cell>
          <cell r="C3359" t="str">
            <v>m</v>
          </cell>
          <cell r="D3359">
            <v>92.67</v>
          </cell>
          <cell r="E3359">
            <v>18.170000000000002</v>
          </cell>
          <cell r="F3359">
            <v>110.84</v>
          </cell>
        </row>
        <row r="3360">
          <cell r="A3360" t="str">
            <v> 461229</v>
          </cell>
          <cell r="B3360" t="str">
            <v>Tubo de concreto (PA-2), DN= 700mm</v>
          </cell>
          <cell r="C3360" t="str">
            <v>m</v>
          </cell>
          <cell r="D3360">
            <v>206.25</v>
          </cell>
          <cell r="E3360">
            <v>28.62</v>
          </cell>
          <cell r="F3360">
            <v>234.87</v>
          </cell>
        </row>
        <row r="3361">
          <cell r="A3361" t="str">
            <v> 461230</v>
          </cell>
          <cell r="B3361" t="str">
            <v>Tubo de concreto (PA-2), DN= 500mm</v>
          </cell>
          <cell r="C3361" t="str">
            <v>m</v>
          </cell>
          <cell r="D3361">
            <v>101.81</v>
          </cell>
          <cell r="E3361">
            <v>22.42</v>
          </cell>
          <cell r="F3361">
            <v>124.23</v>
          </cell>
        </row>
        <row r="3362">
          <cell r="A3362" t="str">
            <v> 461231</v>
          </cell>
          <cell r="B3362" t="str">
            <v>Tubo de concreto (PA-2), DN= 900mm</v>
          </cell>
          <cell r="C3362" t="str">
            <v>m</v>
          </cell>
          <cell r="D3362">
            <v>217.9</v>
          </cell>
          <cell r="E3362">
            <v>37.14</v>
          </cell>
          <cell r="F3362">
            <v>255.04</v>
          </cell>
        </row>
        <row r="3363">
          <cell r="A3363" t="str">
            <v> 461232</v>
          </cell>
          <cell r="B3363" t="str">
            <v>Tubo de concreto (PA-1), DN= 300mm</v>
          </cell>
          <cell r="C3363" t="str">
            <v>m</v>
          </cell>
          <cell r="D3363">
            <v>58.08</v>
          </cell>
          <cell r="E3363">
            <v>15.65</v>
          </cell>
          <cell r="F3363">
            <v>73.73</v>
          </cell>
        </row>
        <row r="3364">
          <cell r="A3364" t="str">
            <v> 461233</v>
          </cell>
          <cell r="B3364" t="str">
            <v>Tubo de concreto (PA-2), DN= 300mm</v>
          </cell>
          <cell r="C3364" t="str">
            <v>m</v>
          </cell>
          <cell r="D3364">
            <v>67.05</v>
          </cell>
          <cell r="E3364">
            <v>15.65</v>
          </cell>
          <cell r="F3364">
            <v>82.7</v>
          </cell>
        </row>
        <row r="3365">
          <cell r="A3365" t="str">
            <v> 461234</v>
          </cell>
          <cell r="B3365" t="str">
            <v>Meio tubo de concreto, DN= 200mm</v>
          </cell>
          <cell r="C3365" t="str">
            <v>m</v>
          </cell>
          <cell r="D3365">
            <v>14.16</v>
          </cell>
          <cell r="E3365">
            <v>5.53</v>
          </cell>
          <cell r="F3365">
            <v>19.690000000000001</v>
          </cell>
        </row>
        <row r="3366">
          <cell r="A3366" t="str">
            <v> 461300</v>
          </cell>
          <cell r="B3366" t="str">
            <v>Tubulação com conexões em PEAD corrugado perfurado para rede drenagem</v>
          </cell>
        </row>
        <row r="3367">
          <cell r="A3367" t="str">
            <v> 461301</v>
          </cell>
          <cell r="B3367" t="str">
            <v>Tubo em polietileno de alta densidade corrugado perfurado, DN= 3´, inclusive conexões</v>
          </cell>
          <cell r="C3367" t="str">
            <v>m</v>
          </cell>
          <cell r="D3367">
            <v>10.19</v>
          </cell>
          <cell r="E3367">
            <v>0.79</v>
          </cell>
          <cell r="F3367">
            <v>10.98</v>
          </cell>
        </row>
        <row r="3368">
          <cell r="A3368" t="str">
            <v> 461302</v>
          </cell>
          <cell r="B3368" t="str">
            <v>Tubo em polietileno de alta densidade corrugado perfurado, DN= 4´, inclusive conexões</v>
          </cell>
          <cell r="C3368" t="str">
            <v>m</v>
          </cell>
          <cell r="D3368">
            <v>12.56</v>
          </cell>
          <cell r="E3368">
            <v>0.79</v>
          </cell>
          <cell r="F3368">
            <v>13.35</v>
          </cell>
        </row>
        <row r="3369">
          <cell r="A3369" t="str">
            <v> 461303</v>
          </cell>
          <cell r="B3369" t="str">
            <v>Tubo em polietileno de alta densidade corrugado perfurado, DN= 8´, inclusive conexões</v>
          </cell>
          <cell r="C3369" t="str">
            <v>m</v>
          </cell>
          <cell r="D3369">
            <v>50.09</v>
          </cell>
          <cell r="E3369">
            <v>0.79</v>
          </cell>
          <cell r="F3369">
            <v>50.88</v>
          </cell>
        </row>
        <row r="3370">
          <cell r="A3370" t="str">
            <v> 461304</v>
          </cell>
          <cell r="B3370" t="str">
            <v>Tubo em polietileno de alta densidade corrugado perfurado, DN= 2 1/2´, inclusive conexões</v>
          </cell>
          <cell r="C3370" t="str">
            <v>m</v>
          </cell>
          <cell r="D3370">
            <v>8.2200000000000006</v>
          </cell>
          <cell r="E3370">
            <v>0.79</v>
          </cell>
          <cell r="F3370">
            <v>9.01</v>
          </cell>
        </row>
        <row r="3371">
          <cell r="A3371" t="str">
            <v> 461305</v>
          </cell>
          <cell r="B3371" t="str">
            <v>Tubo em polietileno de alta densidade corrugado perfurado, DN= 6´, inclusive conexões</v>
          </cell>
          <cell r="C3371" t="str">
            <v>m</v>
          </cell>
          <cell r="D3371">
            <v>27.08</v>
          </cell>
          <cell r="E3371">
            <v>0.79</v>
          </cell>
          <cell r="F3371">
            <v>27.87</v>
          </cell>
        </row>
        <row r="3372">
          <cell r="A3372" t="str">
            <v> 461306</v>
          </cell>
          <cell r="B3372" t="str">
            <v>Tubo em polietileno de alta densidade corrugado perfurado, DN= 12´, inclusive conexões</v>
          </cell>
          <cell r="C3372" t="str">
            <v>m</v>
          </cell>
          <cell r="D3372">
            <v>63.29</v>
          </cell>
          <cell r="E3372">
            <v>0.79</v>
          </cell>
          <cell r="F3372">
            <v>64.08</v>
          </cell>
        </row>
        <row r="3373">
          <cell r="A3373" t="str">
            <v> 461400</v>
          </cell>
          <cell r="B3373" t="str">
            <v>Tubulação com conexões em ferro dúctil para redes de saneamento</v>
          </cell>
        </row>
        <row r="3374">
          <cell r="A3374" t="str">
            <v> 461402</v>
          </cell>
          <cell r="B3374" t="str">
            <v>Tubo de ferro fundido classe K-7 com junta elástica, DN= 150mm, inclusive conexões</v>
          </cell>
          <cell r="C3374" t="str">
            <v>m</v>
          </cell>
          <cell r="D3374">
            <v>202.5</v>
          </cell>
          <cell r="E3374">
            <v>16.52</v>
          </cell>
          <cell r="F3374">
            <v>219.02</v>
          </cell>
        </row>
        <row r="3375">
          <cell r="A3375" t="str">
            <v> 461403</v>
          </cell>
          <cell r="B3375" t="str">
            <v>Tubo de ferro fundido classe K-7 com junta elástica, DN= 200mm, inclusive conexões</v>
          </cell>
          <cell r="C3375" t="str">
            <v>m</v>
          </cell>
          <cell r="D3375">
            <v>248.27</v>
          </cell>
          <cell r="E3375">
            <v>16.52</v>
          </cell>
          <cell r="F3375">
            <v>264.79000000000002</v>
          </cell>
        </row>
        <row r="3376">
          <cell r="A3376" t="str">
            <v> 461404</v>
          </cell>
          <cell r="B3376" t="str">
            <v>Tubo de ferro fundido classe K-7 com junta elástica, DN= 250mm, inclusive conexões</v>
          </cell>
          <cell r="C3376" t="str">
            <v>m</v>
          </cell>
          <cell r="D3376">
            <v>306.72000000000003</v>
          </cell>
          <cell r="E3376">
            <v>16.52</v>
          </cell>
          <cell r="F3376">
            <v>323.24</v>
          </cell>
        </row>
        <row r="3377">
          <cell r="A3377" t="str">
            <v> 461405</v>
          </cell>
          <cell r="B3377" t="str">
            <v>Tubo de ferro fundido classe K-7 com junta elástica, DN= 350mm, inclusive conexões</v>
          </cell>
          <cell r="C3377" t="str">
            <v>m</v>
          </cell>
          <cell r="D3377">
            <v>429.38</v>
          </cell>
          <cell r="E3377">
            <v>16.52</v>
          </cell>
          <cell r="F3377">
            <v>445.9</v>
          </cell>
        </row>
        <row r="3378">
          <cell r="A3378" t="str">
            <v> 461406</v>
          </cell>
          <cell r="B3378" t="str">
            <v>Tubo de ferro fundido classe K-7 com junta elástica, DN= 300mm, inclusive conexões</v>
          </cell>
          <cell r="C3378" t="str">
            <v>m</v>
          </cell>
          <cell r="D3378">
            <v>366.16</v>
          </cell>
          <cell r="E3378">
            <v>16.52</v>
          </cell>
          <cell r="F3378">
            <v>382.68</v>
          </cell>
        </row>
        <row r="3379">
          <cell r="A3379" t="str">
            <v> 461449</v>
          </cell>
          <cell r="B3379" t="str">
            <v>Tubo de ferro fundido classe k-9 com junta elástica, DN= 80mm, inclusive conexões</v>
          </cell>
          <cell r="C3379" t="str">
            <v>m</v>
          </cell>
          <cell r="D3379">
            <v>167.27</v>
          </cell>
          <cell r="E3379">
            <v>16.52</v>
          </cell>
          <cell r="F3379">
            <v>183.79</v>
          </cell>
        </row>
        <row r="3380">
          <cell r="A3380" t="str">
            <v> 461451</v>
          </cell>
          <cell r="B3380" t="str">
            <v>Tubo de ferro fundido classe K-9 com junta elástica, DN= 100mm, inclusive conexões</v>
          </cell>
          <cell r="C3380" t="str">
            <v>m</v>
          </cell>
          <cell r="D3380">
            <v>174.59</v>
          </cell>
          <cell r="E3380">
            <v>16.52</v>
          </cell>
          <cell r="F3380">
            <v>191.11</v>
          </cell>
        </row>
        <row r="3381">
          <cell r="A3381" t="str">
            <v> 461452</v>
          </cell>
          <cell r="B3381" t="str">
            <v>Tubo de ferro fundido classe K-9 com junta elástica, DN= 150mm, incluive conexões</v>
          </cell>
          <cell r="C3381" t="str">
            <v>m</v>
          </cell>
          <cell r="D3381">
            <v>223.45</v>
          </cell>
          <cell r="E3381">
            <v>16.52</v>
          </cell>
          <cell r="F3381">
            <v>239.97</v>
          </cell>
        </row>
        <row r="3382">
          <cell r="A3382" t="str">
            <v> 461453</v>
          </cell>
          <cell r="B3382" t="str">
            <v>Tubo de ferro fundido classe K-9 com junta elástica, DN= 200mm, inclusive conexões</v>
          </cell>
          <cell r="C3382" t="str">
            <v>m</v>
          </cell>
          <cell r="D3382">
            <v>282.49</v>
          </cell>
          <cell r="E3382">
            <v>16.52</v>
          </cell>
          <cell r="F3382">
            <v>299.01</v>
          </cell>
        </row>
        <row r="3383">
          <cell r="A3383" t="str">
            <v> 461454</v>
          </cell>
          <cell r="B3383" t="str">
            <v>Tubo de ferro fundido classe k-9 com junta elástica, DN= 250mm, inclusive conexões</v>
          </cell>
          <cell r="C3383" t="str">
            <v>m</v>
          </cell>
          <cell r="D3383">
            <v>364.32</v>
          </cell>
          <cell r="E3383">
            <v>16.52</v>
          </cell>
          <cell r="F3383">
            <v>380.84</v>
          </cell>
        </row>
        <row r="3384">
          <cell r="A3384" t="str">
            <v> 461455</v>
          </cell>
          <cell r="B3384" t="str">
            <v>Tubo de ferro fundido classe K-9 com junta elástica, DN= 300mm, inclusive conexões</v>
          </cell>
          <cell r="C3384" t="str">
            <v>m</v>
          </cell>
          <cell r="D3384">
            <v>423.38</v>
          </cell>
          <cell r="E3384">
            <v>16.52</v>
          </cell>
          <cell r="F3384">
            <v>439.9</v>
          </cell>
        </row>
        <row r="3385">
          <cell r="A3385" t="str">
            <v> 461456</v>
          </cell>
          <cell r="B3385" t="str">
            <v>Tubo de ferro fundido classe k-9 com junta elástica, DN= 350mm, inclusive conexões</v>
          </cell>
          <cell r="C3385" t="str">
            <v>m</v>
          </cell>
          <cell r="D3385">
            <v>502.67</v>
          </cell>
          <cell r="E3385">
            <v>16.52</v>
          </cell>
          <cell r="F3385">
            <v>519.19000000000005</v>
          </cell>
        </row>
        <row r="3386">
          <cell r="A3386" t="str">
            <v> 461800</v>
          </cell>
          <cell r="B3386" t="str">
            <v>Tubulação e conexões flangeadas em ferro dúctil para redes saneamento</v>
          </cell>
        </row>
        <row r="3387">
          <cell r="A3387" t="str">
            <v> 461801</v>
          </cell>
          <cell r="B3387" t="str">
            <v>Tubo em ferro fundido com ponta e ponta TCLA - DN= 80mm, sem juntas e conexões</v>
          </cell>
          <cell r="C3387" t="str">
            <v>m</v>
          </cell>
          <cell r="D3387">
            <v>241.91</v>
          </cell>
          <cell r="E3387">
            <v>18.89</v>
          </cell>
          <cell r="F3387">
            <v>260.8</v>
          </cell>
        </row>
        <row r="3388">
          <cell r="A3388" t="str">
            <v> 461802</v>
          </cell>
          <cell r="B3388" t="str">
            <v>Tubo em ferro fundido com ponta e ponta TCLA - DN= 100mm, sem juntas e conexões</v>
          </cell>
          <cell r="C3388" t="str">
            <v>m</v>
          </cell>
          <cell r="D3388">
            <v>270.79000000000002</v>
          </cell>
          <cell r="E3388">
            <v>18.89</v>
          </cell>
          <cell r="F3388">
            <v>289.68</v>
          </cell>
        </row>
        <row r="3389">
          <cell r="A3389" t="str">
            <v> 461803</v>
          </cell>
          <cell r="B3389" t="str">
            <v>Tubo em ferro fundido com ponta e ponta TCLA - DN= 150mm, sem juntas e conexões</v>
          </cell>
          <cell r="C3389" t="str">
            <v>m</v>
          </cell>
          <cell r="D3389">
            <v>343.12</v>
          </cell>
          <cell r="E3389">
            <v>18.89</v>
          </cell>
          <cell r="F3389">
            <v>362.01</v>
          </cell>
        </row>
        <row r="3390">
          <cell r="A3390" t="str">
            <v> 461804</v>
          </cell>
          <cell r="B3390" t="str">
            <v>Tubo em ferro fundido com ponta e ponta TCLA - DN= 200mm, sem juntas e conexões</v>
          </cell>
          <cell r="C3390" t="str">
            <v>m</v>
          </cell>
          <cell r="D3390">
            <v>433.05</v>
          </cell>
          <cell r="E3390">
            <v>18.89</v>
          </cell>
          <cell r="F3390">
            <v>451.94</v>
          </cell>
        </row>
        <row r="3391">
          <cell r="A3391" t="str">
            <v> 461805</v>
          </cell>
          <cell r="B3391" t="str">
            <v>Tubo em ferro fundido com ponta e ponta TCLA - DN= 250mm, sem juntas e conexões</v>
          </cell>
          <cell r="C3391" t="str">
            <v>m</v>
          </cell>
          <cell r="D3391">
            <v>521.63</v>
          </cell>
          <cell r="E3391">
            <v>20.309999999999999</v>
          </cell>
          <cell r="F3391">
            <v>541.94000000000005</v>
          </cell>
        </row>
        <row r="3392">
          <cell r="A3392" t="str">
            <v> 461806</v>
          </cell>
          <cell r="B3392" t="str">
            <v>Tubo em ferro fundido com ponta e ponta TCLA - DN= 300mm, sem juntas e conexões</v>
          </cell>
          <cell r="C3392" t="str">
            <v>m</v>
          </cell>
          <cell r="D3392">
            <v>635.52</v>
          </cell>
          <cell r="E3392">
            <v>20.309999999999999</v>
          </cell>
          <cell r="F3392">
            <v>655.83</v>
          </cell>
        </row>
        <row r="3393">
          <cell r="A3393" t="str">
            <v> 461807</v>
          </cell>
          <cell r="B3393" t="str">
            <v>Tubo em ferro fundido com ponta e ponta TCLA - DN= 350mm, sem juntas e conexões</v>
          </cell>
          <cell r="C3393" t="str">
            <v>m</v>
          </cell>
          <cell r="D3393">
            <v>890.37</v>
          </cell>
          <cell r="E3393">
            <v>20.309999999999999</v>
          </cell>
          <cell r="F3393">
            <v>910.68</v>
          </cell>
        </row>
        <row r="3394">
          <cell r="A3394" t="str">
            <v> 461808</v>
          </cell>
          <cell r="B3394" t="str">
            <v>Tubo em ferro fundido com ponta e ponta TCLA - DN= 400mm, sem juntas e conexões</v>
          </cell>
          <cell r="C3394" t="str">
            <v>m</v>
          </cell>
          <cell r="D3394">
            <v>929.73</v>
          </cell>
          <cell r="E3394">
            <v>20.309999999999999</v>
          </cell>
          <cell r="F3394">
            <v>950.04</v>
          </cell>
        </row>
        <row r="3395">
          <cell r="A3395" t="str">
            <v> 461809</v>
          </cell>
          <cell r="B3395" t="str">
            <v>Flange avulso em ferro fundido, classe PN-10, DN= 80mm</v>
          </cell>
          <cell r="C3395" t="str">
            <v>un</v>
          </cell>
          <cell r="D3395">
            <v>65.81</v>
          </cell>
          <cell r="E3395">
            <v>10.44</v>
          </cell>
          <cell r="F3395">
            <v>76.25</v>
          </cell>
        </row>
        <row r="3396">
          <cell r="A3396" t="str">
            <v> 461810</v>
          </cell>
          <cell r="B3396" t="str">
            <v>Flange avulso em ferro fundido, classe PN-10, DN= 100mm</v>
          </cell>
          <cell r="C3396" t="str">
            <v>un</v>
          </cell>
          <cell r="D3396">
            <v>78.09</v>
          </cell>
          <cell r="E3396">
            <v>11.38</v>
          </cell>
          <cell r="F3396">
            <v>89.47</v>
          </cell>
        </row>
        <row r="3397">
          <cell r="A3397" t="str">
            <v> 461811</v>
          </cell>
          <cell r="B3397" t="str">
            <v>Flange avulso em ferro fundido, classe PN-10, DN= 150mm</v>
          </cell>
          <cell r="C3397" t="str">
            <v>un</v>
          </cell>
          <cell r="D3397">
            <v>108.21</v>
          </cell>
          <cell r="E3397">
            <v>12.33</v>
          </cell>
          <cell r="F3397">
            <v>120.54</v>
          </cell>
        </row>
        <row r="3398">
          <cell r="A3398" t="str">
            <v> 461812</v>
          </cell>
          <cell r="B3398" t="str">
            <v>Flange avulso em ferro fundido, classe PN-10, DN= 200mm</v>
          </cell>
          <cell r="C3398" t="str">
            <v>un</v>
          </cell>
          <cell r="D3398">
            <v>132.88</v>
          </cell>
          <cell r="E3398">
            <v>13.27</v>
          </cell>
          <cell r="F3398">
            <v>146.15</v>
          </cell>
        </row>
        <row r="3399">
          <cell r="A3399" t="str">
            <v> 461813</v>
          </cell>
          <cell r="B3399" t="str">
            <v>Flange avulso em ferro fundido, classe PN-10, DN= 250mm</v>
          </cell>
          <cell r="C3399" t="str">
            <v>un</v>
          </cell>
          <cell r="D3399">
            <v>198.99</v>
          </cell>
          <cell r="E3399">
            <v>14.23</v>
          </cell>
          <cell r="F3399">
            <v>213.22</v>
          </cell>
        </row>
        <row r="3400">
          <cell r="A3400" t="str">
            <v> 461814</v>
          </cell>
          <cell r="B3400" t="str">
            <v>Flange avulso em ferro fundido, classe PN-10, DN= 300mm</v>
          </cell>
          <cell r="C3400" t="str">
            <v>un</v>
          </cell>
          <cell r="D3400">
            <v>230.01</v>
          </cell>
          <cell r="E3400">
            <v>15.17</v>
          </cell>
          <cell r="F3400">
            <v>245.18</v>
          </cell>
        </row>
        <row r="3401">
          <cell r="A3401" t="str">
            <v> 461815</v>
          </cell>
          <cell r="B3401" t="str">
            <v>Flange avulso em ferro fundido, classe PN-10, DN= 350mm</v>
          </cell>
          <cell r="C3401" t="str">
            <v>un</v>
          </cell>
          <cell r="D3401">
            <v>368.7</v>
          </cell>
          <cell r="E3401">
            <v>16.12</v>
          </cell>
          <cell r="F3401">
            <v>384.82</v>
          </cell>
        </row>
        <row r="3402">
          <cell r="A3402" t="str">
            <v> 461816</v>
          </cell>
          <cell r="B3402" t="str">
            <v>Flange avulso em ferro fundido, classe PN-10, DN= 400mm</v>
          </cell>
          <cell r="C3402" t="str">
            <v>un</v>
          </cell>
          <cell r="D3402">
            <v>427.24</v>
          </cell>
          <cell r="E3402">
            <v>17.07</v>
          </cell>
          <cell r="F3402">
            <v>444.31</v>
          </cell>
        </row>
        <row r="3403">
          <cell r="A3403" t="str">
            <v> 461817</v>
          </cell>
          <cell r="B3403" t="str">
            <v>Curva de 90° em ferro fundido, com flanges, classe PN-10, DN= 80mm</v>
          </cell>
          <cell r="C3403" t="str">
            <v>un</v>
          </cell>
          <cell r="D3403">
            <v>159.12</v>
          </cell>
          <cell r="E3403">
            <v>10.44</v>
          </cell>
          <cell r="F3403">
            <v>169.56</v>
          </cell>
        </row>
        <row r="3404">
          <cell r="A3404" t="str">
            <v> 461818</v>
          </cell>
          <cell r="B3404" t="str">
            <v>Curva de 90° em ferro fundido, com flanges, classe PN-10, DN= 100mm</v>
          </cell>
          <cell r="C3404" t="str">
            <v>un</v>
          </cell>
          <cell r="D3404">
            <v>186.07</v>
          </cell>
          <cell r="E3404">
            <v>13.27</v>
          </cell>
          <cell r="F3404">
            <v>199.34</v>
          </cell>
        </row>
        <row r="3405">
          <cell r="A3405" t="str">
            <v> 461819</v>
          </cell>
          <cell r="B3405" t="str">
            <v>Curva de 90° em ferro fundido, com flanges, classe PN-10, DN= 150mm</v>
          </cell>
          <cell r="C3405" t="str">
            <v>un</v>
          </cell>
          <cell r="D3405">
            <v>300.41000000000003</v>
          </cell>
          <cell r="E3405">
            <v>15.17</v>
          </cell>
          <cell r="F3405">
            <v>315.58</v>
          </cell>
        </row>
        <row r="3406">
          <cell r="A3406" t="str">
            <v> 461841</v>
          </cell>
          <cell r="B3406" t="str">
            <v>Te em ferro fundido, com flanges, classe PN-10, DN= 80mm, com derivação de 80mm</v>
          </cell>
          <cell r="C3406" t="str">
            <v>un</v>
          </cell>
          <cell r="D3406">
            <v>230.81</v>
          </cell>
          <cell r="E3406">
            <v>11.38</v>
          </cell>
          <cell r="F3406">
            <v>242.19</v>
          </cell>
        </row>
        <row r="3407">
          <cell r="A3407" t="str">
            <v> 461842</v>
          </cell>
          <cell r="B3407" t="str">
            <v>Te em ferro fundido, com flanges, classe PN-10, DN= 100mm, com derivações de 80 até 100mm</v>
          </cell>
          <cell r="C3407" t="str">
            <v>un</v>
          </cell>
          <cell r="D3407">
            <v>389.26</v>
          </cell>
          <cell r="E3407">
            <v>13.27</v>
          </cell>
          <cell r="F3407">
            <v>402.53</v>
          </cell>
        </row>
        <row r="3408">
          <cell r="A3408" t="str">
            <v> 461843</v>
          </cell>
          <cell r="B3408" t="str">
            <v>Te em ferro fundido, com flanges, classe PN-10, DN= 150mm, com derivações de 80 até 150mm</v>
          </cell>
          <cell r="C3408" t="str">
            <v>un</v>
          </cell>
          <cell r="D3408">
            <v>547.42999999999995</v>
          </cell>
          <cell r="E3408">
            <v>15.17</v>
          </cell>
          <cell r="F3408">
            <v>562.6</v>
          </cell>
        </row>
        <row r="3409">
          <cell r="A3409" t="str">
            <v> 461856</v>
          </cell>
          <cell r="B3409" t="str">
            <v>Junta Gibault em ferro fundido, DN= 80mm, completa</v>
          </cell>
          <cell r="C3409" t="str">
            <v>un</v>
          </cell>
          <cell r="D3409">
            <v>120.86</v>
          </cell>
          <cell r="E3409">
            <v>10.44</v>
          </cell>
          <cell r="F3409">
            <v>131.30000000000001</v>
          </cell>
        </row>
        <row r="3410">
          <cell r="A3410" t="str">
            <v> 461857</v>
          </cell>
          <cell r="B3410" t="str">
            <v>Junta Gibault em ferro fundido, DN= 100 mm, completa</v>
          </cell>
          <cell r="C3410" t="str">
            <v>un</v>
          </cell>
          <cell r="D3410">
            <v>122.9</v>
          </cell>
          <cell r="E3410">
            <v>11.38</v>
          </cell>
          <cell r="F3410">
            <v>134.28</v>
          </cell>
        </row>
        <row r="3411">
          <cell r="A3411" t="str">
            <v> 461900</v>
          </cell>
          <cell r="B3411" t="str">
            <v>Tubulação e conexões flangeadas em ferro dúctil para redes saneamento</v>
          </cell>
        </row>
        <row r="3412">
          <cell r="A3412" t="str">
            <v> 461930</v>
          </cell>
          <cell r="B3412" t="str">
            <v>Curva de 90° em ferro fundido com flanges, classe PN-10, DN= 50mm</v>
          </cell>
          <cell r="C3412" t="str">
            <v>un</v>
          </cell>
          <cell r="D3412">
            <v>116.99</v>
          </cell>
          <cell r="E3412">
            <v>13.27</v>
          </cell>
          <cell r="F3412">
            <v>130.26</v>
          </cell>
        </row>
        <row r="3413">
          <cell r="A3413" t="str">
            <v> 461931</v>
          </cell>
          <cell r="B3413" t="str">
            <v>Redução concêntrica em ferro fundido, com flanges, classe PN-10, DN= 80 x 50mm</v>
          </cell>
          <cell r="C3413" t="str">
            <v>un</v>
          </cell>
          <cell r="D3413">
            <v>131.61000000000001</v>
          </cell>
          <cell r="E3413">
            <v>13.27</v>
          </cell>
          <cell r="F3413">
            <v>144.88</v>
          </cell>
        </row>
        <row r="3414">
          <cell r="A3414" t="str">
            <v> 461950</v>
          </cell>
          <cell r="B3414" t="str">
            <v>Redução excêntrica em ferro fundido, com flanges, classe PN-10, DN= 100mm x 80mm</v>
          </cell>
          <cell r="C3414" t="str">
            <v>un</v>
          </cell>
          <cell r="D3414">
            <v>353.28</v>
          </cell>
          <cell r="E3414">
            <v>13.27</v>
          </cell>
          <cell r="F3414">
            <v>366.55</v>
          </cell>
        </row>
        <row r="3415">
          <cell r="A3415" t="str">
            <v> 461951</v>
          </cell>
          <cell r="B3415" t="str">
            <v>Redução excêntrica em ferro fundido, com flanges, classe PN-10, DN= 150mm x 80/100mm</v>
          </cell>
          <cell r="C3415" t="str">
            <v>un</v>
          </cell>
          <cell r="D3415">
            <v>413.75</v>
          </cell>
          <cell r="E3415">
            <v>15.17</v>
          </cell>
          <cell r="F3415">
            <v>428.92</v>
          </cell>
        </row>
        <row r="3416">
          <cell r="A3416" t="str">
            <v> 461952</v>
          </cell>
          <cell r="B3416" t="str">
            <v>Redução excêntrica em ferro fundido, com flanges, classe PN-10, DN= 200mm x 100/150mm</v>
          </cell>
          <cell r="C3416" t="str">
            <v>un</v>
          </cell>
          <cell r="D3416">
            <v>621.75</v>
          </cell>
          <cell r="E3416">
            <v>17.07</v>
          </cell>
          <cell r="F3416">
            <v>638.82000000000005</v>
          </cell>
        </row>
        <row r="3417">
          <cell r="A3417" t="str">
            <v> 461953</v>
          </cell>
          <cell r="B3417" t="str">
            <v>Redução excêntrica em ferro fundido, com flanges, classe PN-10, DN= 250mm x 150/200mm</v>
          </cell>
          <cell r="C3417" t="str">
            <v>un</v>
          </cell>
          <cell r="D3417">
            <v>721.77</v>
          </cell>
          <cell r="E3417">
            <v>18.96</v>
          </cell>
          <cell r="F3417">
            <v>740.73</v>
          </cell>
        </row>
        <row r="3418">
          <cell r="A3418" t="str">
            <v> 461960</v>
          </cell>
          <cell r="B3418" t="str">
            <v>Redução concêntrica em ferro fundido, com flanges, classe PN-10, DN= 100mm x 80mm</v>
          </cell>
          <cell r="C3418" t="str">
            <v>un</v>
          </cell>
          <cell r="D3418">
            <v>234.58</v>
          </cell>
          <cell r="E3418">
            <v>13.27</v>
          </cell>
          <cell r="F3418">
            <v>247.85</v>
          </cell>
        </row>
        <row r="3419">
          <cell r="A3419" t="str">
            <v> 461961</v>
          </cell>
          <cell r="B3419" t="str">
            <v>Redução concêntrica em ferro fundido, com flanges, classe PN-10, DN= 150mm x 80/100mm</v>
          </cell>
          <cell r="C3419" t="str">
            <v>un</v>
          </cell>
          <cell r="D3419">
            <v>326.29000000000002</v>
          </cell>
          <cell r="E3419">
            <v>15.17</v>
          </cell>
          <cell r="F3419">
            <v>341.46</v>
          </cell>
        </row>
        <row r="3420">
          <cell r="A3420" t="str">
            <v> 461962</v>
          </cell>
          <cell r="B3420" t="str">
            <v>Redução concêntrica em ferro fundido, com flanges, classe PN-10, DN= 200mm x 100/150mm</v>
          </cell>
          <cell r="C3420" t="str">
            <v>un</v>
          </cell>
          <cell r="D3420">
            <v>674.9</v>
          </cell>
          <cell r="E3420">
            <v>17.07</v>
          </cell>
          <cell r="F3420">
            <v>691.97</v>
          </cell>
        </row>
        <row r="3421">
          <cell r="A3421" t="str">
            <v> 461963</v>
          </cell>
          <cell r="B3421" t="str">
            <v>Redução concêntrica em ferro fundido, com flanges, classe PN-10, DN= 250mm x 150/200mm</v>
          </cell>
          <cell r="C3421" t="str">
            <v>un</v>
          </cell>
          <cell r="D3421">
            <v>752.65</v>
          </cell>
          <cell r="E3421">
            <v>18.96</v>
          </cell>
          <cell r="F3421">
            <v>771.61</v>
          </cell>
        </row>
        <row r="3422">
          <cell r="A3422" t="str">
            <v> 461970</v>
          </cell>
          <cell r="B3422" t="str">
            <v>Flange avulso em ferro fundido, classe PN-10, DN= 50mm</v>
          </cell>
          <cell r="C3422" t="str">
            <v>un</v>
          </cell>
          <cell r="D3422">
            <v>49.93</v>
          </cell>
          <cell r="E3422">
            <v>10.44</v>
          </cell>
          <cell r="F3422">
            <v>60.37</v>
          </cell>
        </row>
        <row r="3423">
          <cell r="A3423" t="str">
            <v> 462000</v>
          </cell>
          <cell r="B3423" t="str">
            <v>Reparos, conservações e complementos</v>
          </cell>
        </row>
        <row r="3424">
          <cell r="A3424" t="str">
            <v> 462001</v>
          </cell>
          <cell r="B3424" t="str">
            <v>Assentamento de tubo de concreto com diâmetro até 600 mm</v>
          </cell>
          <cell r="C3424" t="str">
            <v>m</v>
          </cell>
          <cell r="D3424">
            <v>1.07</v>
          </cell>
          <cell r="E3424">
            <v>32.659999999999997</v>
          </cell>
          <cell r="F3424">
            <v>33.729999999999997</v>
          </cell>
        </row>
        <row r="3425">
          <cell r="A3425" t="str">
            <v> 462002</v>
          </cell>
          <cell r="B3425" t="str">
            <v>Assentamento de tubo de concreto com diâmetro de 700 até 1500 mm</v>
          </cell>
          <cell r="C3425" t="str">
            <v>m</v>
          </cell>
          <cell r="D3425">
            <v>43.33</v>
          </cell>
          <cell r="E3425">
            <v>18.98</v>
          </cell>
          <cell r="F3425">
            <v>62.31</v>
          </cell>
        </row>
        <row r="3426">
          <cell r="A3426" t="str">
            <v> 462100</v>
          </cell>
          <cell r="B3426" t="str">
            <v>Tubulação com conexões em aço preto classe schedule</v>
          </cell>
        </row>
        <row r="3427">
          <cell r="A3427" t="str">
            <v> 462103</v>
          </cell>
          <cell r="B3427" t="str">
            <v>Tubo de aço carbono preto sem costura Schedule 40, DN= 2´ - inclusive conexões</v>
          </cell>
          <cell r="C3427" t="str">
            <v>m</v>
          </cell>
          <cell r="D3427">
            <v>49.31</v>
          </cell>
          <cell r="E3427">
            <v>42.67</v>
          </cell>
          <cell r="F3427">
            <v>91.98</v>
          </cell>
        </row>
        <row r="3428">
          <cell r="A3428" t="str">
            <v> 462104</v>
          </cell>
          <cell r="B3428" t="str">
            <v>Tubo de aço carbono preto sem costura Schedule 40, DN= 1 1/2´ - inclusive conexões</v>
          </cell>
          <cell r="C3428" t="str">
            <v>m</v>
          </cell>
          <cell r="D3428">
            <v>44.59</v>
          </cell>
          <cell r="E3428">
            <v>37.94</v>
          </cell>
          <cell r="F3428">
            <v>82.53</v>
          </cell>
        </row>
        <row r="3429">
          <cell r="A3429" t="str">
            <v> 462105</v>
          </cell>
          <cell r="B3429" t="str">
            <v>Tubo de aço carbono preto sem costura Schedule 40, DN= 1´ - inclusive conexões</v>
          </cell>
          <cell r="C3429" t="str">
            <v>m</v>
          </cell>
          <cell r="D3429">
            <v>30.62</v>
          </cell>
          <cell r="E3429">
            <v>33.19</v>
          </cell>
          <cell r="F3429">
            <v>63.81</v>
          </cell>
        </row>
        <row r="3430">
          <cell r="A3430" t="str">
            <v> 462106</v>
          </cell>
          <cell r="B3430" t="str">
            <v>Tubo de aço carbono preto sem costura Schedule 40, DN= 3´ - inclusive conexões</v>
          </cell>
          <cell r="C3430" t="str">
            <v>m</v>
          </cell>
          <cell r="D3430">
            <v>90.97</v>
          </cell>
          <cell r="E3430">
            <v>53.35</v>
          </cell>
          <cell r="F3430">
            <v>144.32</v>
          </cell>
        </row>
        <row r="3431">
          <cell r="A3431" t="str">
            <v> 462107</v>
          </cell>
          <cell r="B3431" t="str">
            <v>Tubo de aço carbono preto sem costura Schedule 40, DN= 2 1/2´ - inclusive conexões</v>
          </cell>
          <cell r="C3431" t="str">
            <v>m</v>
          </cell>
          <cell r="D3431">
            <v>80.03</v>
          </cell>
          <cell r="E3431">
            <v>47.42</v>
          </cell>
          <cell r="F3431">
            <v>127.45</v>
          </cell>
        </row>
        <row r="3432">
          <cell r="A3432" t="str">
            <v> 462108</v>
          </cell>
          <cell r="B3432" t="str">
            <v>Tubo de aço carbono preto sem costura Schedule 40, DN= 4´ - inclusive conexões</v>
          </cell>
          <cell r="C3432" t="str">
            <v>m</v>
          </cell>
          <cell r="D3432">
            <v>128.15</v>
          </cell>
          <cell r="E3432">
            <v>59.28</v>
          </cell>
          <cell r="F3432">
            <v>187.43</v>
          </cell>
        </row>
        <row r="3433">
          <cell r="A3433" t="str">
            <v> 462109</v>
          </cell>
          <cell r="B3433" t="str">
            <v>Tubo de aço carbono preto sem costura Schedule 40, DN= 5´ - inclusive conexões</v>
          </cell>
          <cell r="C3433" t="str">
            <v>m</v>
          </cell>
          <cell r="D3433">
            <v>173.08</v>
          </cell>
          <cell r="E3433">
            <v>62.83</v>
          </cell>
          <cell r="F3433">
            <v>235.91</v>
          </cell>
        </row>
        <row r="3434">
          <cell r="A3434" t="str">
            <v> 462110</v>
          </cell>
          <cell r="B3434" t="str">
            <v>Tubo de aço carbono preto sem costura Schedule 40, DN= 6´ - inclusive conexões</v>
          </cell>
          <cell r="C3434" t="str">
            <v>m</v>
          </cell>
          <cell r="D3434">
            <v>225.95</v>
          </cell>
          <cell r="E3434">
            <v>65.209999999999994</v>
          </cell>
          <cell r="F3434">
            <v>291.16000000000003</v>
          </cell>
        </row>
        <row r="3435">
          <cell r="A3435" t="str">
            <v> 462111</v>
          </cell>
          <cell r="B3435" t="str">
            <v>Tubo de aço carbono preto sem costura Schedule 40, DN= 8´ - inclusive conexões</v>
          </cell>
          <cell r="C3435" t="str">
            <v>m</v>
          </cell>
          <cell r="D3435">
            <v>328.44</v>
          </cell>
          <cell r="E3435">
            <v>71.13</v>
          </cell>
          <cell r="F3435">
            <v>399.57</v>
          </cell>
        </row>
        <row r="3436">
          <cell r="A3436" t="str">
            <v> 462112</v>
          </cell>
          <cell r="B3436" t="str">
            <v>Tubo de aço carbono preto sem costura Schedule 40, DN= 1 1/4´ - inclusive conexões</v>
          </cell>
          <cell r="C3436" t="str">
            <v>m</v>
          </cell>
          <cell r="D3436">
            <v>37.22</v>
          </cell>
          <cell r="E3436">
            <v>37.94</v>
          </cell>
          <cell r="F3436">
            <v>75.16</v>
          </cell>
        </row>
        <row r="3437">
          <cell r="A3437" t="str">
            <v> 462113</v>
          </cell>
          <cell r="B3437" t="str">
            <v>Tubo de aço carbono preto sem costura Schedule 40, DN= 3 1/2´ - inclusive conexões</v>
          </cell>
          <cell r="C3437" t="str">
            <v>m</v>
          </cell>
          <cell r="D3437">
            <v>109.32</v>
          </cell>
          <cell r="E3437">
            <v>56.9</v>
          </cell>
          <cell r="F3437">
            <v>166.22</v>
          </cell>
        </row>
        <row r="3438">
          <cell r="A3438" t="str">
            <v> 462158</v>
          </cell>
          <cell r="B3438" t="str">
            <v>Tubo de aço carbono preto com costura Schedule 40, DN= 10´ - inclusive conexões</v>
          </cell>
          <cell r="C3438" t="str">
            <v>m</v>
          </cell>
          <cell r="D3438">
            <v>392.1</v>
          </cell>
          <cell r="E3438">
            <v>78.239999999999995</v>
          </cell>
          <cell r="F3438">
            <v>470.34</v>
          </cell>
        </row>
        <row r="3439">
          <cell r="A3439" t="str">
            <v> 462159</v>
          </cell>
          <cell r="B3439" t="str">
            <v>Tubo de aço carbono preto com costura Schedule 40, DN= 12´ - inclusive conexões</v>
          </cell>
          <cell r="C3439" t="str">
            <v>m</v>
          </cell>
          <cell r="D3439">
            <v>493.75</v>
          </cell>
          <cell r="E3439">
            <v>82.99</v>
          </cell>
          <cell r="F3439">
            <v>576.74</v>
          </cell>
        </row>
        <row r="3440">
          <cell r="A3440" t="str">
            <v> 462300</v>
          </cell>
          <cell r="B3440" t="str">
            <v>Tubulação em concreto para rede de esgoto sanitário</v>
          </cell>
        </row>
        <row r="3441">
          <cell r="A3441" t="str">
            <v> 462301</v>
          </cell>
          <cell r="B3441" t="str">
            <v>Tubo de concreto classe EA-2, DN= 400 mm</v>
          </cell>
          <cell r="C3441" t="str">
            <v>m</v>
          </cell>
          <cell r="D3441">
            <v>126.33</v>
          </cell>
          <cell r="E3441">
            <v>7.71</v>
          </cell>
          <cell r="F3441">
            <v>134.04</v>
          </cell>
        </row>
        <row r="3442">
          <cell r="A3442" t="str">
            <v> 462302</v>
          </cell>
          <cell r="B3442" t="str">
            <v>Tubo de concreto classe EA-2, DN= 500 mm</v>
          </cell>
          <cell r="C3442" t="str">
            <v>m</v>
          </cell>
          <cell r="D3442">
            <v>158.18</v>
          </cell>
          <cell r="E3442">
            <v>11.57</v>
          </cell>
          <cell r="F3442">
            <v>169.75</v>
          </cell>
        </row>
        <row r="3443">
          <cell r="A3443" t="str">
            <v> 462303</v>
          </cell>
          <cell r="B3443" t="str">
            <v>Tubo de concreto classe EA-2, DN= 600 mm</v>
          </cell>
          <cell r="C3443" t="str">
            <v>m</v>
          </cell>
          <cell r="D3443">
            <v>198.13</v>
          </cell>
          <cell r="E3443">
            <v>13.5</v>
          </cell>
          <cell r="F3443">
            <v>211.63</v>
          </cell>
        </row>
        <row r="3444">
          <cell r="A3444" t="str">
            <v> 462304</v>
          </cell>
          <cell r="B3444" t="str">
            <v>Tubo de concreto classe EA-2, DN= 700 mm</v>
          </cell>
          <cell r="C3444" t="str">
            <v>m</v>
          </cell>
          <cell r="D3444">
            <v>153.47999999999999</v>
          </cell>
          <cell r="E3444">
            <v>15.42</v>
          </cell>
          <cell r="F3444">
            <v>168.9</v>
          </cell>
        </row>
        <row r="3445">
          <cell r="A3445" t="str">
            <v> 462305</v>
          </cell>
          <cell r="B3445" t="str">
            <v>Tubo de concreto classe EA-2, DN= 800 mm</v>
          </cell>
          <cell r="C3445" t="str">
            <v>m</v>
          </cell>
          <cell r="D3445">
            <v>314.72000000000003</v>
          </cell>
          <cell r="E3445">
            <v>19.28</v>
          </cell>
          <cell r="F3445">
            <v>334</v>
          </cell>
        </row>
        <row r="3446">
          <cell r="A3446" t="str">
            <v> 462306</v>
          </cell>
          <cell r="B3446" t="str">
            <v>Tubo de concreto classe EA-2, DN= 900 mm</v>
          </cell>
          <cell r="C3446" t="str">
            <v>m</v>
          </cell>
          <cell r="D3446">
            <v>345.23</v>
          </cell>
          <cell r="E3446">
            <v>23.14</v>
          </cell>
          <cell r="F3446">
            <v>368.37</v>
          </cell>
        </row>
        <row r="3447">
          <cell r="A3447" t="str">
            <v> 462307</v>
          </cell>
          <cell r="B3447" t="str">
            <v>Tubo de concreto classe EA-2, DN= 1000 mm</v>
          </cell>
          <cell r="C3447" t="str">
            <v>m</v>
          </cell>
          <cell r="D3447">
            <v>450.04</v>
          </cell>
          <cell r="E3447">
            <v>28.92</v>
          </cell>
          <cell r="F3447">
            <v>478.96</v>
          </cell>
        </row>
        <row r="3448">
          <cell r="A3448" t="str">
            <v> 462308</v>
          </cell>
          <cell r="B3448" t="str">
            <v>Tubo de concreto classe EA-2, DN= 1200 mm</v>
          </cell>
          <cell r="C3448" t="str">
            <v>m</v>
          </cell>
          <cell r="D3448">
            <v>635.15</v>
          </cell>
          <cell r="E3448">
            <v>57.84</v>
          </cell>
          <cell r="F3448">
            <v>692.99</v>
          </cell>
        </row>
        <row r="3449">
          <cell r="A3449" t="str">
            <v> 462311</v>
          </cell>
          <cell r="B3449" t="str">
            <v>Tubo de concreto classe EA-3, DN= 400 mm</v>
          </cell>
          <cell r="C3449" t="str">
            <v>m</v>
          </cell>
          <cell r="D3449">
            <v>135.19999999999999</v>
          </cell>
          <cell r="E3449">
            <v>7.71</v>
          </cell>
          <cell r="F3449">
            <v>142.91</v>
          </cell>
        </row>
        <row r="3450">
          <cell r="A3450" t="str">
            <v> 462312</v>
          </cell>
          <cell r="B3450" t="str">
            <v>Tubo de concreto classe EA-3, DN= 500 mm</v>
          </cell>
          <cell r="C3450" t="str">
            <v>m</v>
          </cell>
          <cell r="D3450">
            <v>174.48</v>
          </cell>
          <cell r="E3450">
            <v>11.57</v>
          </cell>
          <cell r="F3450">
            <v>186.05</v>
          </cell>
        </row>
        <row r="3451">
          <cell r="A3451" t="str">
            <v> 462313</v>
          </cell>
          <cell r="B3451" t="str">
            <v>Tubo de concreto classe EA-3, DN= 600 mm</v>
          </cell>
          <cell r="C3451" t="str">
            <v>m</v>
          </cell>
          <cell r="D3451">
            <v>218.93</v>
          </cell>
          <cell r="E3451">
            <v>13.5</v>
          </cell>
          <cell r="F3451">
            <v>232.43</v>
          </cell>
        </row>
        <row r="3452">
          <cell r="A3452" t="str">
            <v> 462314</v>
          </cell>
          <cell r="B3452" t="str">
            <v>Tubo de concreto classe EA-3, DN= 700 mm</v>
          </cell>
          <cell r="C3452" t="str">
            <v>m</v>
          </cell>
          <cell r="D3452">
            <v>182.24</v>
          </cell>
          <cell r="E3452">
            <v>15.42</v>
          </cell>
          <cell r="F3452">
            <v>197.66</v>
          </cell>
        </row>
        <row r="3453">
          <cell r="A3453" t="str">
            <v> 462315</v>
          </cell>
          <cell r="B3453" t="str">
            <v>Tubo de concreto classe EA-3, DN= 800 mm</v>
          </cell>
          <cell r="C3453" t="str">
            <v>m</v>
          </cell>
          <cell r="D3453">
            <v>366.28</v>
          </cell>
          <cell r="E3453">
            <v>19.28</v>
          </cell>
          <cell r="F3453">
            <v>385.56</v>
          </cell>
        </row>
        <row r="3454">
          <cell r="A3454" t="str">
            <v> 462316</v>
          </cell>
          <cell r="B3454" t="str">
            <v>Tubo de concreto classe EA-3, DN= 900 mm</v>
          </cell>
          <cell r="C3454" t="str">
            <v>m</v>
          </cell>
          <cell r="D3454">
            <v>428.02</v>
          </cell>
          <cell r="E3454">
            <v>23.14</v>
          </cell>
          <cell r="F3454">
            <v>451.16</v>
          </cell>
        </row>
        <row r="3455">
          <cell r="A3455" t="str">
            <v> 462317</v>
          </cell>
          <cell r="B3455" t="str">
            <v>Tubo de concreto classe EA-3, DN= 1000 mm</v>
          </cell>
          <cell r="C3455" t="str">
            <v>m</v>
          </cell>
          <cell r="D3455">
            <v>487.58</v>
          </cell>
          <cell r="E3455">
            <v>28.92</v>
          </cell>
          <cell r="F3455">
            <v>516.5</v>
          </cell>
        </row>
        <row r="3456">
          <cell r="A3456" t="str">
            <v> 462318</v>
          </cell>
          <cell r="B3456" t="str">
            <v>Tubo de concreto classe EA-3, DN= 1200 mm</v>
          </cell>
          <cell r="C3456" t="str">
            <v>m</v>
          </cell>
          <cell r="D3456">
            <v>720.26</v>
          </cell>
          <cell r="E3456">
            <v>57.84</v>
          </cell>
          <cell r="F3456">
            <v>778.1</v>
          </cell>
        </row>
        <row r="3457">
          <cell r="A3457" t="str">
            <v> 462600</v>
          </cell>
          <cell r="B3457" t="str">
            <v>Tubulações, conexões e acessórios em ferro fundido predial SMU-esgoto e pluvial</v>
          </cell>
        </row>
        <row r="3458">
          <cell r="A3458" t="str">
            <v> 462601</v>
          </cell>
          <cell r="B3458" t="str">
            <v>Tubo em ferro fundido com ponta e ponta, predial SMU, DN= 50 mm</v>
          </cell>
          <cell r="C3458" t="str">
            <v>m</v>
          </cell>
          <cell r="D3458">
            <v>88.14</v>
          </cell>
          <cell r="E3458">
            <v>11.86</v>
          </cell>
          <cell r="F3458">
            <v>100</v>
          </cell>
        </row>
        <row r="3459">
          <cell r="A3459" t="str">
            <v> 462602</v>
          </cell>
          <cell r="B3459" t="str">
            <v>Tubo em ferro fundido com ponta e ponta, predial SMU, DN= 75 mm</v>
          </cell>
          <cell r="C3459" t="str">
            <v>m</v>
          </cell>
          <cell r="D3459">
            <v>120.3</v>
          </cell>
          <cell r="E3459">
            <v>11.86</v>
          </cell>
          <cell r="F3459">
            <v>132.16</v>
          </cell>
        </row>
        <row r="3460">
          <cell r="A3460" t="str">
            <v> 462603</v>
          </cell>
          <cell r="B3460" t="str">
            <v>Tubo em ferro fundido com ponta e ponta, predial SMU, DN= 100 mm</v>
          </cell>
          <cell r="C3460" t="str">
            <v>m</v>
          </cell>
          <cell r="D3460">
            <v>142.68</v>
          </cell>
          <cell r="E3460">
            <v>16.52</v>
          </cell>
          <cell r="F3460">
            <v>159.19999999999999</v>
          </cell>
        </row>
        <row r="3461">
          <cell r="A3461" t="str">
            <v> 462604</v>
          </cell>
          <cell r="B3461" t="str">
            <v>Tubo em ferro fundido com ponta e ponta, predial SMU, DN= 150 mm</v>
          </cell>
          <cell r="C3461" t="str">
            <v>m</v>
          </cell>
          <cell r="D3461">
            <v>207.05</v>
          </cell>
          <cell r="E3461">
            <v>16.52</v>
          </cell>
          <cell r="F3461">
            <v>223.57</v>
          </cell>
        </row>
        <row r="3462">
          <cell r="A3462" t="str">
            <v> 462605</v>
          </cell>
          <cell r="B3462" t="str">
            <v>Tubo em ferro fundido com ponta e ponta, predial SMU, DN= 200 mm</v>
          </cell>
          <cell r="C3462" t="str">
            <v>m</v>
          </cell>
          <cell r="D3462">
            <v>325.66000000000003</v>
          </cell>
          <cell r="E3462">
            <v>16.52</v>
          </cell>
          <cell r="F3462">
            <v>342.18</v>
          </cell>
        </row>
        <row r="3463">
          <cell r="A3463" t="str">
            <v> 462606</v>
          </cell>
          <cell r="B3463" t="str">
            <v>Junta de união em aço inoxidável com parafuso de aço zincado, para tubo em ferro fundido predial SMU, DN= 50 mm</v>
          </cell>
          <cell r="C3463" t="str">
            <v>un</v>
          </cell>
          <cell r="D3463">
            <v>26.43</v>
          </cell>
          <cell r="E3463">
            <v>9.48</v>
          </cell>
          <cell r="F3463">
            <v>35.909999999999997</v>
          </cell>
        </row>
        <row r="3464">
          <cell r="A3464" t="str">
            <v> 462607</v>
          </cell>
          <cell r="B3464" t="str">
            <v>Junta de união em aço inoxidável com parafuso de aço zincado, para tubo em ferro fundido predial SMU, DN= 75 mm</v>
          </cell>
          <cell r="C3464" t="str">
            <v>un</v>
          </cell>
          <cell r="D3464">
            <v>31.89</v>
          </cell>
          <cell r="E3464">
            <v>9.48</v>
          </cell>
          <cell r="F3464">
            <v>41.37</v>
          </cell>
        </row>
        <row r="3465">
          <cell r="A3465" t="str">
            <v> 462608</v>
          </cell>
          <cell r="B3465" t="str">
            <v>Junta de união em aço inoxidável com parafuso de aço zincado, para tubo em ferro fundido predial SMU, DN= 100 mm</v>
          </cell>
          <cell r="C3465" t="str">
            <v>un</v>
          </cell>
          <cell r="D3465">
            <v>33.33</v>
          </cell>
          <cell r="E3465">
            <v>11.86</v>
          </cell>
          <cell r="F3465">
            <v>45.19</v>
          </cell>
        </row>
        <row r="3466">
          <cell r="A3466" t="str">
            <v> 462609</v>
          </cell>
          <cell r="B3466" t="str">
            <v>Junta de união em aço inoxidável com parafuso de aço zincado, para tubo em ferro fundido predial SMU, DN= 150 mm</v>
          </cell>
          <cell r="C3466" t="str">
            <v>un</v>
          </cell>
          <cell r="D3466">
            <v>62.09</v>
          </cell>
          <cell r="E3466">
            <v>11.86</v>
          </cell>
          <cell r="F3466">
            <v>73.95</v>
          </cell>
        </row>
        <row r="3467">
          <cell r="A3467" t="str">
            <v> 462610</v>
          </cell>
          <cell r="B3467" t="str">
            <v>Junta de união em aço inoxidável com parafuso de aço zincado, para tubo em ferro fundido predial SMU, DN= 200 mm</v>
          </cell>
          <cell r="C3467" t="str">
            <v>un</v>
          </cell>
          <cell r="D3467">
            <v>99.2</v>
          </cell>
          <cell r="E3467">
            <v>11.86</v>
          </cell>
          <cell r="F3467">
            <v>111.06</v>
          </cell>
        </row>
        <row r="3468">
          <cell r="A3468" t="str">
            <v> 462611</v>
          </cell>
          <cell r="B3468" t="str">
            <v>Conjunto de ancoragem para tubo em ferro fundido predial SMU, DN= 50 mm</v>
          </cell>
          <cell r="C3468" t="str">
            <v>cj</v>
          </cell>
          <cell r="D3468">
            <v>666.83</v>
          </cell>
          <cell r="E3468">
            <v>9.48</v>
          </cell>
          <cell r="F3468">
            <v>676.31</v>
          </cell>
        </row>
        <row r="3469">
          <cell r="A3469" t="str">
            <v> 462612</v>
          </cell>
          <cell r="B3469" t="str">
            <v>Conjunto de ancoragem para tubo em ferro fundido predial SMU, DN= 75 mm</v>
          </cell>
          <cell r="C3469" t="str">
            <v>cj</v>
          </cell>
          <cell r="D3469">
            <v>672.64</v>
          </cell>
          <cell r="E3469">
            <v>9.48</v>
          </cell>
          <cell r="F3469">
            <v>682.12</v>
          </cell>
        </row>
        <row r="3470">
          <cell r="A3470" t="str">
            <v> 462613</v>
          </cell>
          <cell r="B3470" t="str">
            <v>Conjunto de ancoragem para tubo em ferro fundido predial SMU, DN= 100 mm</v>
          </cell>
          <cell r="C3470" t="str">
            <v>cj</v>
          </cell>
          <cell r="D3470">
            <v>675.93</v>
          </cell>
          <cell r="E3470">
            <v>11.86</v>
          </cell>
          <cell r="F3470">
            <v>687.79</v>
          </cell>
        </row>
        <row r="3471">
          <cell r="A3471" t="str">
            <v> 462614</v>
          </cell>
          <cell r="B3471" t="str">
            <v>Conjunto de ancoragem para tubo em ferro fundido predial SMU, DN= 150 mm</v>
          </cell>
          <cell r="C3471" t="str">
            <v>cj</v>
          </cell>
          <cell r="D3471">
            <v>1061.8499999999999</v>
          </cell>
          <cell r="E3471">
            <v>11.86</v>
          </cell>
          <cell r="F3471">
            <v>1073.71</v>
          </cell>
        </row>
        <row r="3472">
          <cell r="A3472" t="str">
            <v> 462615</v>
          </cell>
          <cell r="B3472" t="str">
            <v>Conjunto de ancoragem para tubo em ferro fundido predial SMU, DN= 200 mm</v>
          </cell>
          <cell r="C3472" t="str">
            <v>cj</v>
          </cell>
          <cell r="D3472">
            <v>1516.98</v>
          </cell>
          <cell r="E3472">
            <v>11.86</v>
          </cell>
          <cell r="F3472">
            <v>1528.84</v>
          </cell>
        </row>
        <row r="3473">
          <cell r="A3473" t="str">
            <v> 462640</v>
          </cell>
          <cell r="B3473" t="str">
            <v>Joelho 45° em ferro fundido, predial SMU, DN= 50 mm</v>
          </cell>
          <cell r="C3473" t="str">
            <v>un</v>
          </cell>
          <cell r="D3473">
            <v>77.77</v>
          </cell>
          <cell r="E3473">
            <v>9.48</v>
          </cell>
          <cell r="F3473">
            <v>87.25</v>
          </cell>
        </row>
        <row r="3474">
          <cell r="A3474" t="str">
            <v> 462641</v>
          </cell>
          <cell r="B3474" t="str">
            <v>Joelho 45° em ferro fundido, predial SMU, DN= 75 mm</v>
          </cell>
          <cell r="C3474" t="str">
            <v>un</v>
          </cell>
          <cell r="D3474">
            <v>98.09</v>
          </cell>
          <cell r="E3474">
            <v>9.48</v>
          </cell>
          <cell r="F3474">
            <v>107.57</v>
          </cell>
        </row>
        <row r="3475">
          <cell r="A3475" t="str">
            <v> 462642</v>
          </cell>
          <cell r="B3475" t="str">
            <v>Joelho 45° em ferro fundido, predial SMU, DN= 100 mm</v>
          </cell>
          <cell r="C3475" t="str">
            <v>un</v>
          </cell>
          <cell r="D3475">
            <v>107.97</v>
          </cell>
          <cell r="E3475">
            <v>11.86</v>
          </cell>
          <cell r="F3475">
            <v>119.83</v>
          </cell>
        </row>
        <row r="3476">
          <cell r="A3476" t="str">
            <v> 462643</v>
          </cell>
          <cell r="B3476" t="str">
            <v>Joelho 45° em ferro fundido, predial SMU, DN= 150 mm</v>
          </cell>
          <cell r="C3476" t="str">
            <v>un</v>
          </cell>
          <cell r="D3476">
            <v>192.93</v>
          </cell>
          <cell r="E3476">
            <v>11.86</v>
          </cell>
          <cell r="F3476">
            <v>204.79</v>
          </cell>
        </row>
        <row r="3477">
          <cell r="A3477" t="str">
            <v> 462644</v>
          </cell>
          <cell r="B3477" t="str">
            <v>Joelho 45° em ferro fundido, predial SMU, DN= 200 mm</v>
          </cell>
          <cell r="C3477" t="str">
            <v>un</v>
          </cell>
          <cell r="D3477">
            <v>422.37</v>
          </cell>
          <cell r="E3477">
            <v>11.86</v>
          </cell>
          <cell r="F3477">
            <v>434.23</v>
          </cell>
        </row>
        <row r="3478">
          <cell r="A3478" t="str">
            <v> 462646</v>
          </cell>
          <cell r="B3478" t="str">
            <v>Joelho 88° em ferro fundido, predial SMU, DN= 50 mm</v>
          </cell>
          <cell r="C3478" t="str">
            <v>un</v>
          </cell>
          <cell r="D3478">
            <v>93.72</v>
          </cell>
          <cell r="E3478">
            <v>9.48</v>
          </cell>
          <cell r="F3478">
            <v>103.2</v>
          </cell>
        </row>
        <row r="3479">
          <cell r="A3479" t="str">
            <v> 462647</v>
          </cell>
          <cell r="B3479" t="str">
            <v>Joelho 88° em ferro fundido, predial SMU, DN= 75 mm</v>
          </cell>
          <cell r="C3479" t="str">
            <v>un</v>
          </cell>
          <cell r="D3479">
            <v>98.09</v>
          </cell>
          <cell r="E3479">
            <v>9.48</v>
          </cell>
          <cell r="F3479">
            <v>107.57</v>
          </cell>
        </row>
        <row r="3480">
          <cell r="A3480" t="str">
            <v> 462648</v>
          </cell>
          <cell r="B3480" t="str">
            <v>Joelho 88° em ferro fundido, predial SMU, DN= 100 mm</v>
          </cell>
          <cell r="C3480" t="str">
            <v>un</v>
          </cell>
          <cell r="D3480">
            <v>107.97</v>
          </cell>
          <cell r="E3480">
            <v>11.86</v>
          </cell>
          <cell r="F3480">
            <v>119.83</v>
          </cell>
        </row>
        <row r="3481">
          <cell r="A3481" t="str">
            <v> 462649</v>
          </cell>
          <cell r="B3481" t="str">
            <v>Joelho 88° em ferro fundido, predial SMU, DN= 150 mm</v>
          </cell>
          <cell r="C3481" t="str">
            <v>un</v>
          </cell>
          <cell r="D3481">
            <v>273.05</v>
          </cell>
          <cell r="E3481">
            <v>11.86</v>
          </cell>
          <cell r="F3481">
            <v>284.91000000000003</v>
          </cell>
        </row>
        <row r="3482">
          <cell r="A3482" t="str">
            <v> 462650</v>
          </cell>
          <cell r="B3482" t="str">
            <v>Joelho 88° em ferro fundido, predial SMU - DN= 200 mm</v>
          </cell>
          <cell r="C3482" t="str">
            <v>un</v>
          </cell>
          <cell r="D3482">
            <v>422.87</v>
          </cell>
          <cell r="E3482">
            <v>11.86</v>
          </cell>
          <cell r="F3482">
            <v>434.73</v>
          </cell>
        </row>
        <row r="3483">
          <cell r="A3483" t="str">
            <v> 462651</v>
          </cell>
          <cell r="B3483" t="str">
            <v>Junção 45° em ferro fundido, predial SMU, DN= 50 x 50 mm</v>
          </cell>
          <cell r="C3483" t="str">
            <v>un</v>
          </cell>
          <cell r="D3483">
            <v>138.07</v>
          </cell>
          <cell r="E3483">
            <v>9.48</v>
          </cell>
          <cell r="F3483">
            <v>147.55000000000001</v>
          </cell>
        </row>
        <row r="3484">
          <cell r="A3484" t="str">
            <v> 462652</v>
          </cell>
          <cell r="B3484" t="str">
            <v>Junção 45° em ferro fundido, predial SMU, DN= 75 x 75 mm</v>
          </cell>
          <cell r="C3484" t="str">
            <v>un</v>
          </cell>
          <cell r="D3484">
            <v>165.67</v>
          </cell>
          <cell r="E3484">
            <v>9.48</v>
          </cell>
          <cell r="F3484">
            <v>175.15</v>
          </cell>
        </row>
        <row r="3485">
          <cell r="A3485" t="str">
            <v> 462653</v>
          </cell>
          <cell r="B3485" t="str">
            <v>Junção 45° em ferro fundido, predial SMU, DN= 75 x 50 mm</v>
          </cell>
          <cell r="C3485" t="str">
            <v>un</v>
          </cell>
          <cell r="D3485">
            <v>155.56</v>
          </cell>
          <cell r="E3485">
            <v>9.48</v>
          </cell>
          <cell r="F3485">
            <v>165.04</v>
          </cell>
        </row>
        <row r="3486">
          <cell r="A3486" t="str">
            <v> 462654</v>
          </cell>
          <cell r="B3486" t="str">
            <v>Junção 45° em ferro fundido, predial SMU, DN= 100 x 75 mm</v>
          </cell>
          <cell r="C3486" t="str">
            <v>un</v>
          </cell>
          <cell r="D3486">
            <v>199.74</v>
          </cell>
          <cell r="E3486">
            <v>11.86</v>
          </cell>
          <cell r="F3486">
            <v>211.6</v>
          </cell>
        </row>
        <row r="3487">
          <cell r="A3487" t="str">
            <v> 462655</v>
          </cell>
          <cell r="B3487" t="str">
            <v>Junção 45° em ferro fundido, predial SMU, DN= 100 x 100 mm</v>
          </cell>
          <cell r="C3487" t="str">
            <v>un</v>
          </cell>
          <cell r="D3487">
            <v>199.24</v>
          </cell>
          <cell r="E3487">
            <v>11.86</v>
          </cell>
          <cell r="F3487">
            <v>211.1</v>
          </cell>
        </row>
        <row r="3488">
          <cell r="A3488" t="str">
            <v> 462656</v>
          </cell>
          <cell r="B3488" t="str">
            <v>Junção 45° em ferro fundido, predial SMU, DN= 150 x 150 mm</v>
          </cell>
          <cell r="C3488" t="str">
            <v>un</v>
          </cell>
          <cell r="D3488">
            <v>465.67</v>
          </cell>
          <cell r="E3488">
            <v>11.86</v>
          </cell>
          <cell r="F3488">
            <v>477.53</v>
          </cell>
        </row>
        <row r="3489">
          <cell r="A3489" t="str">
            <v> 462660</v>
          </cell>
          <cell r="B3489" t="str">
            <v>Redução excêntrica em ferro fundido, predial SMU, DN= 75 x 50 mm</v>
          </cell>
          <cell r="C3489" t="str">
            <v>un</v>
          </cell>
          <cell r="D3489">
            <v>100.9</v>
          </cell>
          <cell r="E3489">
            <v>9.48</v>
          </cell>
          <cell r="F3489">
            <v>110.38</v>
          </cell>
        </row>
        <row r="3490">
          <cell r="A3490" t="str">
            <v> 462661</v>
          </cell>
          <cell r="B3490" t="str">
            <v>Redução excêntrica em ferro fundido, predial SMU, DN= 100 x 75 mm</v>
          </cell>
          <cell r="C3490" t="str">
            <v>un</v>
          </cell>
          <cell r="D3490">
            <v>125.02</v>
          </cell>
          <cell r="E3490">
            <v>11.86</v>
          </cell>
          <cell r="F3490">
            <v>136.88</v>
          </cell>
        </row>
        <row r="3491">
          <cell r="A3491" t="str">
            <v> 462662</v>
          </cell>
          <cell r="B3491" t="str">
            <v>Redução excêntrica em ferro fundido, predial SMU, DN= 150 x 100 mm</v>
          </cell>
          <cell r="C3491" t="str">
            <v>un</v>
          </cell>
          <cell r="D3491">
            <v>191.2</v>
          </cell>
          <cell r="E3491">
            <v>11.86</v>
          </cell>
          <cell r="F3491">
            <v>203.06</v>
          </cell>
        </row>
        <row r="3492">
          <cell r="A3492" t="str">
            <v> 462663</v>
          </cell>
          <cell r="B3492" t="str">
            <v>Redução excêntrica em ferro fundido, predial SMU, DN= 150 x 75 mm</v>
          </cell>
          <cell r="C3492" t="str">
            <v>un</v>
          </cell>
          <cell r="D3492">
            <v>191.76</v>
          </cell>
          <cell r="E3492">
            <v>11.86</v>
          </cell>
          <cell r="F3492">
            <v>203.62</v>
          </cell>
        </row>
        <row r="3493">
          <cell r="A3493" t="str">
            <v> 462664</v>
          </cell>
          <cell r="B3493" t="str">
            <v>Redução excêntrica em ferro fundido, predial SMU, DN= 200 x 150 mm</v>
          </cell>
          <cell r="C3493" t="str">
            <v>un</v>
          </cell>
          <cell r="D3493">
            <v>370.9</v>
          </cell>
          <cell r="E3493">
            <v>11.86</v>
          </cell>
          <cell r="F3493">
            <v>382.76</v>
          </cell>
        </row>
        <row r="3494">
          <cell r="A3494" t="str">
            <v> 462670</v>
          </cell>
          <cell r="B3494" t="str">
            <v>Te de visita em ferro fundido, predial SMU, DN= 75 mm</v>
          </cell>
          <cell r="C3494" t="str">
            <v>un</v>
          </cell>
          <cell r="D3494">
            <v>330.63</v>
          </cell>
          <cell r="E3494">
            <v>9.48</v>
          </cell>
          <cell r="F3494">
            <v>340.11</v>
          </cell>
        </row>
        <row r="3495">
          <cell r="A3495" t="str">
            <v> 462671</v>
          </cell>
          <cell r="B3495" t="str">
            <v>Te de visita em ferro fundido, predial SMU, DN= 100 x 100 mm</v>
          </cell>
          <cell r="C3495" t="str">
            <v>un</v>
          </cell>
          <cell r="D3495">
            <v>405.3</v>
          </cell>
          <cell r="E3495">
            <v>11.86</v>
          </cell>
          <cell r="F3495">
            <v>417.16</v>
          </cell>
        </row>
        <row r="3496">
          <cell r="A3496" t="str">
            <v> 462680</v>
          </cell>
          <cell r="B3496" t="str">
            <v>Abraçadeira dentada para travamento em aço inoxidável, com parafuso de aço zincado, para tubo em ferro fundido predial SMU, DN= 50 mm</v>
          </cell>
          <cell r="C3496" t="str">
            <v>un</v>
          </cell>
          <cell r="D3496">
            <v>240.4</v>
          </cell>
          <cell r="E3496">
            <v>9.48</v>
          </cell>
          <cell r="F3496">
            <v>249.88</v>
          </cell>
        </row>
        <row r="3497">
          <cell r="A3497" t="str">
            <v> 462681</v>
          </cell>
          <cell r="B3497" t="str">
            <v>Abraçadeira dentada para travamento em aço inoxidável, com parafuso de aço zincado, para tubo em ferro fundido predial SMU, DN= 75 mm</v>
          </cell>
          <cell r="C3497" t="str">
            <v>un</v>
          </cell>
          <cell r="D3497">
            <v>260.24</v>
          </cell>
          <cell r="E3497">
            <v>9.48</v>
          </cell>
          <cell r="F3497">
            <v>269.72000000000003</v>
          </cell>
        </row>
        <row r="3498">
          <cell r="A3498" t="str">
            <v> 462682</v>
          </cell>
          <cell r="B3498" t="str">
            <v>Abraçadeira dentada para travamento em aço inoxidável, com parafuso de aço zincado, para tubo em ferro fundido predial SMU, DN= 100 mm</v>
          </cell>
          <cell r="C3498" t="str">
            <v>un</v>
          </cell>
          <cell r="D3498">
            <v>305.52999999999997</v>
          </cell>
          <cell r="E3498">
            <v>11.86</v>
          </cell>
          <cell r="F3498">
            <v>317.39</v>
          </cell>
        </row>
        <row r="3499">
          <cell r="A3499" t="str">
            <v> 462683</v>
          </cell>
          <cell r="B3499" t="str">
            <v>Abraçadeira dentada para travamento em aço inoxidável, com parafuso de aço zincado, para tubo em ferro fundido predial SMU, DN= 150 mm</v>
          </cell>
          <cell r="C3499" t="str">
            <v>un</v>
          </cell>
          <cell r="D3499">
            <v>422.28</v>
          </cell>
          <cell r="E3499">
            <v>11.86</v>
          </cell>
          <cell r="F3499">
            <v>434.14</v>
          </cell>
        </row>
        <row r="3500">
          <cell r="A3500" t="str">
            <v> 462684</v>
          </cell>
          <cell r="B3500" t="str">
            <v>Tampão simples em ferro fundido, predial SMU, DN= 150 mm</v>
          </cell>
          <cell r="C3500" t="str">
            <v>un</v>
          </cell>
          <cell r="D3500">
            <v>168.58</v>
          </cell>
          <cell r="E3500">
            <v>11.86</v>
          </cell>
          <cell r="F3500">
            <v>180.44</v>
          </cell>
        </row>
        <row r="3501">
          <cell r="A3501" t="str">
            <v> 462700</v>
          </cell>
          <cell r="B3501" t="str">
            <v>Tubulação com conexões em cobre, para sistema de ar condicionado</v>
          </cell>
        </row>
        <row r="3502">
          <cell r="A3502" t="str">
            <v> 462705</v>
          </cell>
          <cell r="B3502" t="str">
            <v>Tubo de cobre flexível, DN= 4,76 mm (3/16´), inclusive conexões</v>
          </cell>
          <cell r="C3502" t="str">
            <v>m</v>
          </cell>
          <cell r="D3502">
            <v>4.3899999999999997</v>
          </cell>
          <cell r="E3502">
            <v>3.91</v>
          </cell>
          <cell r="F3502">
            <v>8.3000000000000007</v>
          </cell>
        </row>
        <row r="3503">
          <cell r="A3503" t="str">
            <v> 462706</v>
          </cell>
          <cell r="B3503" t="str">
            <v>Tubo de cobre flexível, DN= 6,35 mm (1/4´), inclusive conexões</v>
          </cell>
          <cell r="C3503" t="str">
            <v>m</v>
          </cell>
          <cell r="D3503">
            <v>5.83</v>
          </cell>
          <cell r="E3503">
            <v>3.91</v>
          </cell>
          <cell r="F3503">
            <v>9.74</v>
          </cell>
        </row>
        <row r="3504">
          <cell r="A3504" t="str">
            <v> 462707</v>
          </cell>
          <cell r="B3504" t="str">
            <v>Tubo de cobre flexível, DN= 7,94 mm (5/16´), inclusive conexões</v>
          </cell>
          <cell r="C3504" t="str">
            <v>m</v>
          </cell>
          <cell r="D3504">
            <v>7.57</v>
          </cell>
          <cell r="E3504">
            <v>3.91</v>
          </cell>
          <cell r="F3504">
            <v>11.48</v>
          </cell>
        </row>
        <row r="3505">
          <cell r="A3505" t="str">
            <v> 462708</v>
          </cell>
          <cell r="B3505" t="str">
            <v>Tubo de cobre flexível, DN= 9,52 mm (3/8´), inclusive conexões</v>
          </cell>
          <cell r="C3505" t="str">
            <v>m</v>
          </cell>
          <cell r="D3505">
            <v>9.0399999999999991</v>
          </cell>
          <cell r="E3505">
            <v>5.93</v>
          </cell>
          <cell r="F3505">
            <v>14.97</v>
          </cell>
        </row>
        <row r="3506">
          <cell r="A3506" t="str">
            <v> 462709</v>
          </cell>
          <cell r="B3506" t="str">
            <v>Tubo de cobre flexível, DN= 12,70 mm (1/2´), inclusive conexões</v>
          </cell>
          <cell r="C3506" t="str">
            <v>m</v>
          </cell>
          <cell r="D3506">
            <v>12.25</v>
          </cell>
          <cell r="E3506">
            <v>5.93</v>
          </cell>
          <cell r="F3506">
            <v>18.18</v>
          </cell>
        </row>
        <row r="3507">
          <cell r="A3507" t="str">
            <v> 462710</v>
          </cell>
          <cell r="B3507" t="str">
            <v>Tubo de cobre flexível, DN= 15,87 mm (5/8´), inclusive conexões</v>
          </cell>
          <cell r="C3507" t="str">
            <v>m</v>
          </cell>
          <cell r="D3507">
            <v>15.51</v>
          </cell>
          <cell r="E3507">
            <v>5.93</v>
          </cell>
          <cell r="F3507">
            <v>21.44</v>
          </cell>
        </row>
        <row r="3508">
          <cell r="A3508" t="str">
            <v> 462711</v>
          </cell>
          <cell r="B3508" t="str">
            <v>Tubo de cobre flexível, DN= 19,05 mm (3/4´), inclusive conexões</v>
          </cell>
          <cell r="C3508" t="str">
            <v>m</v>
          </cell>
          <cell r="D3508">
            <v>18.920000000000002</v>
          </cell>
          <cell r="E3508">
            <v>5.93</v>
          </cell>
          <cell r="F3508">
            <v>24.85</v>
          </cell>
        </row>
        <row r="3509">
          <cell r="A3509" t="str">
            <v> 470000</v>
          </cell>
          <cell r="B3509" t="str">
            <v>Válvulas e aparelhos de medição e controle para líquidos e gases</v>
          </cell>
        </row>
        <row r="3510">
          <cell r="A3510" t="str">
            <v> 470100</v>
          </cell>
          <cell r="B3510" t="str">
            <v>Registro e / ou válvula em latão fundido sem acabamento</v>
          </cell>
        </row>
        <row r="3511">
          <cell r="A3511" t="str">
            <v> 470101</v>
          </cell>
          <cell r="B3511" t="str">
            <v>Registro de gaveta em latão fundido sem acabamento, DN= 1/2´</v>
          </cell>
          <cell r="C3511" t="str">
            <v>un</v>
          </cell>
          <cell r="D3511">
            <v>20.71</v>
          </cell>
          <cell r="E3511">
            <v>10.67</v>
          </cell>
          <cell r="F3511">
            <v>31.38</v>
          </cell>
        </row>
        <row r="3512">
          <cell r="A3512" t="str">
            <v> 470102</v>
          </cell>
          <cell r="B3512" t="str">
            <v>Registro de gaveta em latão fundido sem acabamento, DN= 3/4´</v>
          </cell>
          <cell r="C3512" t="str">
            <v>un</v>
          </cell>
          <cell r="D3512">
            <v>22.81</v>
          </cell>
          <cell r="E3512">
            <v>14.23</v>
          </cell>
          <cell r="F3512">
            <v>37.04</v>
          </cell>
        </row>
        <row r="3513">
          <cell r="A3513" t="str">
            <v> 470103</v>
          </cell>
          <cell r="B3513" t="str">
            <v>Registro de gaveta em latão fundido sem acabamento, DN= 1´</v>
          </cell>
          <cell r="C3513" t="str">
            <v>un</v>
          </cell>
          <cell r="D3513">
            <v>31.47</v>
          </cell>
          <cell r="E3513">
            <v>17.79</v>
          </cell>
          <cell r="F3513">
            <v>49.26</v>
          </cell>
        </row>
        <row r="3514">
          <cell r="A3514" t="str">
            <v> 470104</v>
          </cell>
          <cell r="B3514" t="str">
            <v>Registro de gaveta em latão fundido sem acabamento, DN= 1 1/4´</v>
          </cell>
          <cell r="C3514" t="str">
            <v>un</v>
          </cell>
          <cell r="D3514">
            <v>45.22</v>
          </cell>
          <cell r="E3514">
            <v>21.34</v>
          </cell>
          <cell r="F3514">
            <v>66.56</v>
          </cell>
        </row>
        <row r="3515">
          <cell r="A3515" t="str">
            <v> 470105</v>
          </cell>
          <cell r="B3515" t="str">
            <v>Registro de gaveta em latão fundido sem acabamento, DN= 1 1/2´</v>
          </cell>
          <cell r="C3515" t="str">
            <v>un</v>
          </cell>
          <cell r="D3515">
            <v>56.91</v>
          </cell>
          <cell r="E3515">
            <v>23.71</v>
          </cell>
          <cell r="F3515">
            <v>80.62</v>
          </cell>
        </row>
        <row r="3516">
          <cell r="A3516" t="str">
            <v> 470106</v>
          </cell>
          <cell r="B3516" t="str">
            <v>Registro de gaveta em latão fundido sem acabamento, DN= 2´</v>
          </cell>
          <cell r="C3516" t="str">
            <v>un</v>
          </cell>
          <cell r="D3516">
            <v>80.209999999999994</v>
          </cell>
          <cell r="E3516">
            <v>29.64</v>
          </cell>
          <cell r="F3516">
            <v>109.85</v>
          </cell>
        </row>
        <row r="3517">
          <cell r="A3517" t="str">
            <v> 470107</v>
          </cell>
          <cell r="B3517" t="str">
            <v>Registro de gaveta em latão fundido sem acabamento, DN= 2 1/2´</v>
          </cell>
          <cell r="C3517" t="str">
            <v>un</v>
          </cell>
          <cell r="D3517">
            <v>195.08</v>
          </cell>
          <cell r="E3517">
            <v>35.57</v>
          </cell>
          <cell r="F3517">
            <v>230.65</v>
          </cell>
        </row>
        <row r="3518">
          <cell r="A3518" t="str">
            <v> 470108</v>
          </cell>
          <cell r="B3518" t="str">
            <v>Registro de gaveta em latão fundido sem acabamento, DN= 3´</v>
          </cell>
          <cell r="C3518" t="str">
            <v>un</v>
          </cell>
          <cell r="D3518">
            <v>303.08999999999997</v>
          </cell>
          <cell r="E3518">
            <v>47.42</v>
          </cell>
          <cell r="F3518">
            <v>350.51</v>
          </cell>
        </row>
        <row r="3519">
          <cell r="A3519" t="str">
            <v> 470109</v>
          </cell>
          <cell r="B3519" t="str">
            <v>Registro de gaveta em latão fundido sem acabamento, DN= 4´</v>
          </cell>
          <cell r="C3519" t="str">
            <v>un</v>
          </cell>
          <cell r="D3519">
            <v>519.65</v>
          </cell>
          <cell r="E3519">
            <v>71.13</v>
          </cell>
          <cell r="F3519">
            <v>590.78</v>
          </cell>
        </row>
        <row r="3520">
          <cell r="A3520" t="str">
            <v> 470113</v>
          </cell>
          <cell r="B3520" t="str">
            <v>Registro de pressão em latão fundido sem acabamento, DN= 3/4´</v>
          </cell>
          <cell r="C3520" t="str">
            <v>un</v>
          </cell>
          <cell r="D3520">
            <v>31.93</v>
          </cell>
          <cell r="E3520">
            <v>14.23</v>
          </cell>
          <cell r="F3520">
            <v>46.16</v>
          </cell>
        </row>
        <row r="3521">
          <cell r="A3521" t="str">
            <v> 470117</v>
          </cell>
          <cell r="B3521" t="str">
            <v>Válvula de esfera monobloco em latão fundido passagem plena, acionamento com alavanca, DN= 1/2´</v>
          </cell>
          <cell r="C3521" t="str">
            <v>un</v>
          </cell>
          <cell r="D3521">
            <v>9.85</v>
          </cell>
          <cell r="E3521">
            <v>10.67</v>
          </cell>
          <cell r="F3521">
            <v>20.52</v>
          </cell>
        </row>
        <row r="3522">
          <cell r="A3522" t="str">
            <v> 470118</v>
          </cell>
          <cell r="B3522" t="str">
            <v>Válvula de esfera monobloco em latão fundido passagem plena, acionamento com alavanca, DN= 3/4´</v>
          </cell>
          <cell r="C3522" t="str">
            <v>un</v>
          </cell>
          <cell r="D3522">
            <v>22.23</v>
          </cell>
          <cell r="E3522">
            <v>10.67</v>
          </cell>
          <cell r="F3522">
            <v>32.9</v>
          </cell>
        </row>
        <row r="3523">
          <cell r="A3523" t="str">
            <v> 470119</v>
          </cell>
          <cell r="B3523" t="str">
            <v>Válvula de esfera monobloco em latão fundido passagem plena, acionamento com alavanca, DN= 1´</v>
          </cell>
          <cell r="C3523" t="str">
            <v>un</v>
          </cell>
          <cell r="D3523">
            <v>21.93</v>
          </cell>
          <cell r="E3523">
            <v>10.67</v>
          </cell>
          <cell r="F3523">
            <v>32.6</v>
          </cell>
        </row>
        <row r="3524">
          <cell r="A3524" t="str">
            <v> 470120</v>
          </cell>
          <cell r="B3524" t="str">
            <v>Válvula de esfera tripartida em latão fundido, classe 150 libras para gás e 300 libras para líquidos e fluidos, DN= 1´</v>
          </cell>
          <cell r="C3524" t="str">
            <v>un</v>
          </cell>
          <cell r="D3524">
            <v>107.07</v>
          </cell>
          <cell r="E3524">
            <v>16.600000000000001</v>
          </cell>
          <cell r="F3524">
            <v>123.67</v>
          </cell>
        </row>
        <row r="3525">
          <cell r="A3525" t="str">
            <v> 470121</v>
          </cell>
          <cell r="B3525" t="str">
            <v>Válvula de esfera monobloco em latão fundido passagem plena, acionamento com alavanca, DN= 2´</v>
          </cell>
          <cell r="C3525" t="str">
            <v>un</v>
          </cell>
          <cell r="D3525">
            <v>91.64</v>
          </cell>
          <cell r="E3525">
            <v>10.67</v>
          </cell>
          <cell r="F3525">
            <v>102.31</v>
          </cell>
        </row>
        <row r="3526">
          <cell r="A3526" t="str">
            <v> 470122</v>
          </cell>
          <cell r="B3526" t="str">
            <v>Válvula de esfera monobloco em latão fundido passagem plena, acionamento com alavanca, DN= 4´</v>
          </cell>
          <cell r="C3526" t="str">
            <v>un</v>
          </cell>
          <cell r="D3526">
            <v>363.27</v>
          </cell>
          <cell r="E3526">
            <v>23.71</v>
          </cell>
          <cell r="F3526">
            <v>386.98</v>
          </cell>
        </row>
        <row r="3527">
          <cell r="A3527" t="str">
            <v> 470200</v>
          </cell>
          <cell r="B3527" t="str">
            <v>Registro e ou válvula em latão fundido com acabamento cromado</v>
          </cell>
        </row>
        <row r="3528">
          <cell r="A3528" t="str">
            <v> 470201</v>
          </cell>
          <cell r="B3528" t="str">
            <v>Registro de gaveta em latão fundido cromado com canopla, DN= 1/2´ - linha especial</v>
          </cell>
          <cell r="C3528" t="str">
            <v>un</v>
          </cell>
          <cell r="D3528">
            <v>50.42</v>
          </cell>
          <cell r="E3528">
            <v>10.67</v>
          </cell>
          <cell r="F3528">
            <v>61.09</v>
          </cell>
        </row>
        <row r="3529">
          <cell r="A3529" t="str">
            <v> 470202</v>
          </cell>
          <cell r="B3529" t="str">
            <v>Registro de gaveta em latão fundido cromado com canopla, DN= 3/4´ - linha especial</v>
          </cell>
          <cell r="C3529" t="str">
            <v>un</v>
          </cell>
          <cell r="D3529">
            <v>58.62</v>
          </cell>
          <cell r="E3529">
            <v>10.67</v>
          </cell>
          <cell r="F3529">
            <v>69.290000000000006</v>
          </cell>
        </row>
        <row r="3530">
          <cell r="A3530" t="str">
            <v> 470203</v>
          </cell>
          <cell r="B3530" t="str">
            <v>Registro de gaveta em latão fundido cromado com canopla, DN= 1´ - linha especial</v>
          </cell>
          <cell r="C3530" t="str">
            <v>un</v>
          </cell>
          <cell r="D3530">
            <v>71.03</v>
          </cell>
          <cell r="E3530">
            <v>10.67</v>
          </cell>
          <cell r="F3530">
            <v>81.7</v>
          </cell>
        </row>
        <row r="3531">
          <cell r="A3531" t="str">
            <v> 470204</v>
          </cell>
          <cell r="B3531" t="str">
            <v>Registro de gaveta em latão fundido cromado com canopla, DN= 1 1/4´ - linha especial</v>
          </cell>
          <cell r="C3531" t="str">
            <v>un</v>
          </cell>
          <cell r="D3531">
            <v>98.57</v>
          </cell>
          <cell r="E3531">
            <v>10.67</v>
          </cell>
          <cell r="F3531">
            <v>109.24</v>
          </cell>
        </row>
        <row r="3532">
          <cell r="A3532" t="str">
            <v> 470205</v>
          </cell>
          <cell r="B3532" t="str">
            <v>Registro de gaveta em latão fundido cromado com canopla, DN= 1 1/2´ - linha especial</v>
          </cell>
          <cell r="C3532" t="str">
            <v>un</v>
          </cell>
          <cell r="D3532">
            <v>104.14</v>
          </cell>
          <cell r="E3532">
            <v>10.67</v>
          </cell>
          <cell r="F3532">
            <v>114.81</v>
          </cell>
        </row>
        <row r="3533">
          <cell r="A3533" t="str">
            <v> 470210</v>
          </cell>
          <cell r="B3533" t="str">
            <v>Registro de pressão em latão fundido cromado com canopla, DN= 1/2´ - linha especial</v>
          </cell>
          <cell r="C3533" t="str">
            <v>un</v>
          </cell>
          <cell r="D3533">
            <v>57.63</v>
          </cell>
          <cell r="E3533">
            <v>10.67</v>
          </cell>
          <cell r="F3533">
            <v>68.3</v>
          </cell>
        </row>
        <row r="3534">
          <cell r="A3534" t="str">
            <v> 470211</v>
          </cell>
          <cell r="B3534" t="str">
            <v>Registro de pressão em latão fundido cromado com canopla, DN= 3/4´ - linha especial</v>
          </cell>
          <cell r="C3534" t="str">
            <v>un</v>
          </cell>
          <cell r="D3534">
            <v>59.39</v>
          </cell>
          <cell r="E3534">
            <v>10.67</v>
          </cell>
          <cell r="F3534">
            <v>70.06</v>
          </cell>
        </row>
        <row r="3535">
          <cell r="A3535" t="str">
            <v> 470220</v>
          </cell>
          <cell r="B3535" t="str">
            <v>Registro regulador de vazão para chuveiro e ducha em latão cromado com canopla, DN= 1/2´</v>
          </cell>
          <cell r="C3535" t="str">
            <v>un</v>
          </cell>
          <cell r="D3535">
            <v>41.09</v>
          </cell>
          <cell r="E3535">
            <v>10.67</v>
          </cell>
          <cell r="F3535">
            <v>51.76</v>
          </cell>
        </row>
        <row r="3536">
          <cell r="A3536" t="str">
            <v> 470221</v>
          </cell>
          <cell r="B3536" t="str">
            <v>Registro regulador de vazão para torneira, misturador e bidê, em latão cromado com canopla, DN= 1/2´</v>
          </cell>
          <cell r="C3536" t="str">
            <v>un</v>
          </cell>
          <cell r="D3536">
            <v>55.42</v>
          </cell>
          <cell r="E3536">
            <v>10.67</v>
          </cell>
          <cell r="F3536">
            <v>66.09</v>
          </cell>
        </row>
        <row r="3537">
          <cell r="A3537" t="str">
            <v> 470400</v>
          </cell>
          <cell r="B3537" t="str">
            <v>Válvula de descarga ou para acionamento de metais sanitários</v>
          </cell>
        </row>
        <row r="3538">
          <cell r="A3538" t="str">
            <v> 470402</v>
          </cell>
          <cell r="B3538" t="str">
            <v>Válvula de descarga com registro próprio, duplo acionamento limitador de fluxo, DN= 1 1/4´</v>
          </cell>
          <cell r="C3538" t="str">
            <v>un</v>
          </cell>
          <cell r="D3538">
            <v>180.02</v>
          </cell>
          <cell r="E3538">
            <v>35.57</v>
          </cell>
          <cell r="F3538">
            <v>215.59</v>
          </cell>
        </row>
        <row r="3539">
          <cell r="A3539" t="str">
            <v> 470403</v>
          </cell>
          <cell r="B3539" t="str">
            <v>Válvula de descarga com registro próprio, DN= 1 1/4´</v>
          </cell>
          <cell r="C3539" t="str">
            <v>un</v>
          </cell>
          <cell r="D3539">
            <v>151.49</v>
          </cell>
          <cell r="E3539">
            <v>35.57</v>
          </cell>
          <cell r="F3539">
            <v>187.06</v>
          </cell>
        </row>
        <row r="3540">
          <cell r="A3540" t="str">
            <v> 470404</v>
          </cell>
          <cell r="B3540" t="str">
            <v>Válvula de descarga com registro próprio, DN= 1 1/2´</v>
          </cell>
          <cell r="C3540" t="str">
            <v>un</v>
          </cell>
          <cell r="D3540">
            <v>152.04</v>
          </cell>
          <cell r="E3540">
            <v>35.57</v>
          </cell>
          <cell r="F3540">
            <v>187.61</v>
          </cell>
        </row>
        <row r="3541">
          <cell r="A3541" t="str">
            <v> 470405</v>
          </cell>
          <cell r="B3541" t="str">
            <v>Válvula de descarga antivandalismo, DN= 1 1/2´</v>
          </cell>
          <cell r="C3541" t="str">
            <v>un</v>
          </cell>
          <cell r="D3541">
            <v>229.1</v>
          </cell>
          <cell r="E3541">
            <v>35.57</v>
          </cell>
          <cell r="F3541">
            <v>264.67</v>
          </cell>
        </row>
        <row r="3542">
          <cell r="A3542" t="str">
            <v> 470408</v>
          </cell>
          <cell r="B3542" t="str">
            <v>Válvula de descarga externa, tipo alavanca com registro próprio, DN= 1 1/4´ e DN= 1 1/2´</v>
          </cell>
          <cell r="C3542" t="str">
            <v>un</v>
          </cell>
          <cell r="D3542">
            <v>327.02</v>
          </cell>
          <cell r="E3542">
            <v>35.57</v>
          </cell>
          <cell r="F3542">
            <v>362.59</v>
          </cell>
        </row>
        <row r="3543">
          <cell r="A3543" t="str">
            <v> 470409</v>
          </cell>
          <cell r="B3543" t="str">
            <v>Válvula de mictório antivandalismo, DN= 3/4´</v>
          </cell>
          <cell r="C3543" t="str">
            <v>un</v>
          </cell>
          <cell r="D3543">
            <v>261.55</v>
          </cell>
          <cell r="E3543">
            <v>14.23</v>
          </cell>
          <cell r="F3543">
            <v>275.77999999999997</v>
          </cell>
        </row>
        <row r="3544">
          <cell r="A3544" t="str">
            <v> 470410</v>
          </cell>
          <cell r="B3544" t="str">
            <v>Válvula de mictório padrão, vazão automática, DN= 3/4´</v>
          </cell>
          <cell r="C3544" t="str">
            <v>un</v>
          </cell>
          <cell r="D3544">
            <v>174.25</v>
          </cell>
          <cell r="E3544">
            <v>14.23</v>
          </cell>
          <cell r="F3544">
            <v>188.48</v>
          </cell>
        </row>
        <row r="3545">
          <cell r="A3545" t="str">
            <v> 470411</v>
          </cell>
          <cell r="B3545" t="str">
            <v>Válvula de acionamento hidromecânico para piso</v>
          </cell>
          <cell r="C3545" t="str">
            <v>un</v>
          </cell>
          <cell r="D3545">
            <v>538.54999999999995</v>
          </cell>
          <cell r="E3545">
            <v>35.57</v>
          </cell>
          <cell r="F3545">
            <v>574.12</v>
          </cell>
        </row>
        <row r="3546">
          <cell r="A3546" t="str">
            <v> 470412</v>
          </cell>
          <cell r="B3546" t="str">
            <v>Válvula de acionamento hidromecânico para ducha, em latão cromado, DN= 3/4´</v>
          </cell>
          <cell r="C3546" t="str">
            <v>un</v>
          </cell>
          <cell r="D3546">
            <v>292.20999999999998</v>
          </cell>
          <cell r="E3546">
            <v>10.67</v>
          </cell>
          <cell r="F3546">
            <v>302.88</v>
          </cell>
        </row>
        <row r="3547">
          <cell r="A3547" t="str">
            <v> 470418</v>
          </cell>
          <cell r="B3547" t="str">
            <v>Válvula de descarga com registro próprio, duplo acionamento limitador de fluxo, DN = 1 1/2´</v>
          </cell>
          <cell r="C3547" t="str">
            <v>un</v>
          </cell>
          <cell r="D3547">
            <v>162.21</v>
          </cell>
          <cell r="E3547">
            <v>35.57</v>
          </cell>
          <cell r="F3547">
            <v>197.78</v>
          </cell>
        </row>
        <row r="3548">
          <cell r="A3548" t="str">
            <v> 470500</v>
          </cell>
          <cell r="B3548" t="str">
            <v>Registro e / ou válvula em bronze</v>
          </cell>
        </row>
        <row r="3549">
          <cell r="A3549" t="str">
            <v> 470501</v>
          </cell>
          <cell r="B3549" t="str">
            <v>Válvula de retenção horizontal em bronze, DN= 3/4´</v>
          </cell>
          <cell r="C3549" t="str">
            <v>un</v>
          </cell>
          <cell r="D3549">
            <v>48.95</v>
          </cell>
          <cell r="E3549">
            <v>10.67</v>
          </cell>
          <cell r="F3549">
            <v>59.62</v>
          </cell>
        </row>
        <row r="3550">
          <cell r="A3550" t="str">
            <v> 470502</v>
          </cell>
          <cell r="B3550" t="str">
            <v>Válvula de retenção horizontal em bronze, DN= 1´</v>
          </cell>
          <cell r="C3550" t="str">
            <v>un</v>
          </cell>
          <cell r="D3550">
            <v>60.41</v>
          </cell>
          <cell r="E3550">
            <v>10.67</v>
          </cell>
          <cell r="F3550">
            <v>71.08</v>
          </cell>
        </row>
        <row r="3551">
          <cell r="A3551" t="str">
            <v> 470503</v>
          </cell>
          <cell r="B3551" t="str">
            <v>Válvula de retenção horizontal em bronze, DN= 1 1/4´</v>
          </cell>
          <cell r="C3551" t="str">
            <v>un</v>
          </cell>
          <cell r="D3551">
            <v>83.77</v>
          </cell>
          <cell r="E3551">
            <v>10.67</v>
          </cell>
          <cell r="F3551">
            <v>94.44</v>
          </cell>
        </row>
        <row r="3552">
          <cell r="A3552" t="str">
            <v> 470504</v>
          </cell>
          <cell r="B3552" t="str">
            <v>Válvula de retenção horizontal em bronze, DN= 1 1/2´</v>
          </cell>
          <cell r="C3552" t="str">
            <v>un</v>
          </cell>
          <cell r="D3552">
            <v>95.26</v>
          </cell>
          <cell r="E3552">
            <v>10.67</v>
          </cell>
          <cell r="F3552">
            <v>105.93</v>
          </cell>
        </row>
        <row r="3553">
          <cell r="A3553" t="str">
            <v> 470505</v>
          </cell>
          <cell r="B3553" t="str">
            <v>Válvula de retenção horizontal em bronze, DN= 2´</v>
          </cell>
          <cell r="C3553" t="str">
            <v>un</v>
          </cell>
          <cell r="D3553">
            <v>138.52000000000001</v>
          </cell>
          <cell r="E3553">
            <v>10.67</v>
          </cell>
          <cell r="F3553">
            <v>149.19</v>
          </cell>
        </row>
        <row r="3554">
          <cell r="A3554" t="str">
            <v> 470506</v>
          </cell>
          <cell r="B3554" t="str">
            <v>Válvula de retenção horizontal em bronze, DN= 2 1/2´</v>
          </cell>
          <cell r="C3554" t="str">
            <v>un</v>
          </cell>
          <cell r="D3554">
            <v>235.73</v>
          </cell>
          <cell r="E3554">
            <v>10.67</v>
          </cell>
          <cell r="F3554">
            <v>246.4</v>
          </cell>
        </row>
        <row r="3555">
          <cell r="A3555" t="str">
            <v> 470507</v>
          </cell>
          <cell r="B3555" t="str">
            <v>Válvula de retenção horizontal em bronze, DN= 3´</v>
          </cell>
          <cell r="C3555" t="str">
            <v>un</v>
          </cell>
          <cell r="D3555">
            <v>273.3</v>
          </cell>
          <cell r="E3555">
            <v>10.67</v>
          </cell>
          <cell r="F3555">
            <v>283.97000000000003</v>
          </cell>
        </row>
        <row r="3556">
          <cell r="A3556" t="str">
            <v> 470508</v>
          </cell>
          <cell r="B3556" t="str">
            <v>Válvula de retenção horizontal em bronze, DN= 4´</v>
          </cell>
          <cell r="C3556" t="str">
            <v>un</v>
          </cell>
          <cell r="D3556">
            <v>490.86</v>
          </cell>
          <cell r="E3556">
            <v>14.23</v>
          </cell>
          <cell r="F3556">
            <v>505.09</v>
          </cell>
        </row>
        <row r="3557">
          <cell r="A3557" t="str">
            <v> 470509</v>
          </cell>
          <cell r="B3557" t="str">
            <v>Válvula de retenção vertical em bronze, DN= 3/4´</v>
          </cell>
          <cell r="C3557" t="str">
            <v>un</v>
          </cell>
          <cell r="D3557">
            <v>36.020000000000003</v>
          </cell>
          <cell r="E3557">
            <v>10.67</v>
          </cell>
          <cell r="F3557">
            <v>46.69</v>
          </cell>
        </row>
        <row r="3558">
          <cell r="A3558" t="str">
            <v> 470510</v>
          </cell>
          <cell r="B3558" t="str">
            <v>Válvula de retenção vertical em bronze, DN= 1´</v>
          </cell>
          <cell r="C3558" t="str">
            <v>un</v>
          </cell>
          <cell r="D3558">
            <v>40.99</v>
          </cell>
          <cell r="E3558">
            <v>10.67</v>
          </cell>
          <cell r="F3558">
            <v>51.66</v>
          </cell>
        </row>
        <row r="3559">
          <cell r="A3559" t="str">
            <v> 470511</v>
          </cell>
          <cell r="B3559" t="str">
            <v>Válvula de retenção vertical em bronze, DN= 1 1/4´</v>
          </cell>
          <cell r="C3559" t="str">
            <v>un</v>
          </cell>
          <cell r="D3559">
            <v>57.48</v>
          </cell>
          <cell r="E3559">
            <v>10.67</v>
          </cell>
          <cell r="F3559">
            <v>68.150000000000006</v>
          </cell>
        </row>
        <row r="3560">
          <cell r="A3560" t="str">
            <v> 470512</v>
          </cell>
          <cell r="B3560" t="str">
            <v>Válvula de retenção vertical em bronze, DN= 1 1/2´</v>
          </cell>
          <cell r="C3560" t="str">
            <v>un</v>
          </cell>
          <cell r="D3560">
            <v>69.959999999999994</v>
          </cell>
          <cell r="E3560">
            <v>10.67</v>
          </cell>
          <cell r="F3560">
            <v>80.63</v>
          </cell>
        </row>
        <row r="3561">
          <cell r="A3561" t="str">
            <v> 470513</v>
          </cell>
          <cell r="B3561" t="str">
            <v>Válvula de retenção vertical em bronze, DN= 2´</v>
          </cell>
          <cell r="C3561" t="str">
            <v>un</v>
          </cell>
          <cell r="D3561">
            <v>102.2</v>
          </cell>
          <cell r="E3561">
            <v>10.67</v>
          </cell>
          <cell r="F3561">
            <v>112.87</v>
          </cell>
        </row>
        <row r="3562">
          <cell r="A3562" t="str">
            <v> 470514</v>
          </cell>
          <cell r="B3562" t="str">
            <v>Válvula de retenção vertical em bronze, DN= 2 1/2´</v>
          </cell>
          <cell r="C3562" t="str">
            <v>un</v>
          </cell>
          <cell r="D3562">
            <v>167.85</v>
          </cell>
          <cell r="E3562">
            <v>10.67</v>
          </cell>
          <cell r="F3562">
            <v>178.52</v>
          </cell>
        </row>
        <row r="3563">
          <cell r="A3563" t="str">
            <v> 470515</v>
          </cell>
          <cell r="B3563" t="str">
            <v>Válvula de retenção vertical em bronze, DN= 3´</v>
          </cell>
          <cell r="C3563" t="str">
            <v>un</v>
          </cell>
          <cell r="D3563">
            <v>252.68</v>
          </cell>
          <cell r="E3563">
            <v>10.67</v>
          </cell>
          <cell r="F3563">
            <v>263.35000000000002</v>
          </cell>
        </row>
        <row r="3564">
          <cell r="A3564" t="str">
            <v> 470516</v>
          </cell>
          <cell r="B3564" t="str">
            <v>Válvula de retenção vertical em bronze, DN= 4´</v>
          </cell>
          <cell r="C3564" t="str">
            <v>un</v>
          </cell>
          <cell r="D3564">
            <v>417.24</v>
          </cell>
          <cell r="E3564">
            <v>14.23</v>
          </cell>
          <cell r="F3564">
            <v>431.47</v>
          </cell>
        </row>
        <row r="3565">
          <cell r="A3565" t="str">
            <v> 470517</v>
          </cell>
          <cell r="B3565" t="str">
            <v>Válvula de retenção de pé com crivo em bronze, DN= 1´</v>
          </cell>
          <cell r="C3565" t="str">
            <v>un</v>
          </cell>
          <cell r="D3565">
            <v>37.869999999999997</v>
          </cell>
          <cell r="E3565">
            <v>10.67</v>
          </cell>
          <cell r="F3565">
            <v>48.54</v>
          </cell>
        </row>
        <row r="3566">
          <cell r="A3566" t="str">
            <v> 470518</v>
          </cell>
          <cell r="B3566" t="str">
            <v>Válvula de retenção de pé com crivo em bronze, DN= 1 1/4´</v>
          </cell>
          <cell r="C3566" t="str">
            <v>un</v>
          </cell>
          <cell r="D3566">
            <v>52.13</v>
          </cell>
          <cell r="E3566">
            <v>10.67</v>
          </cell>
          <cell r="F3566">
            <v>62.8</v>
          </cell>
        </row>
        <row r="3567">
          <cell r="A3567" t="str">
            <v> 470519</v>
          </cell>
          <cell r="B3567" t="str">
            <v>Válvula de retenção de pé com crivo em bronze, DN= 1 1/2´</v>
          </cell>
          <cell r="C3567" t="str">
            <v>un</v>
          </cell>
          <cell r="D3567">
            <v>64.23</v>
          </cell>
          <cell r="E3567">
            <v>10.67</v>
          </cell>
          <cell r="F3567">
            <v>74.900000000000006</v>
          </cell>
        </row>
        <row r="3568">
          <cell r="A3568" t="str">
            <v> 470520</v>
          </cell>
          <cell r="B3568" t="str">
            <v>Válvula de retenção de pé com crivo em bronze, DN= 2´</v>
          </cell>
          <cell r="C3568" t="str">
            <v>un</v>
          </cell>
          <cell r="D3568">
            <v>88.12</v>
          </cell>
          <cell r="E3568">
            <v>10.67</v>
          </cell>
          <cell r="F3568">
            <v>98.79</v>
          </cell>
        </row>
        <row r="3569">
          <cell r="A3569" t="str">
            <v> 470521</v>
          </cell>
          <cell r="B3569" t="str">
            <v>Válvula de retenção de pé com crivo em bronze, DN= 2 1/2´</v>
          </cell>
          <cell r="C3569" t="str">
            <v>un</v>
          </cell>
          <cell r="D3569">
            <v>142.09</v>
          </cell>
          <cell r="E3569">
            <v>10.67</v>
          </cell>
          <cell r="F3569">
            <v>152.76</v>
          </cell>
        </row>
        <row r="3570">
          <cell r="A3570" t="str">
            <v> 470522</v>
          </cell>
          <cell r="B3570" t="str">
            <v>Válvula de gaveta em bronze, classe 125 libras para vapor e classe 200 libras para água, óleo e gás, DN= 6´</v>
          </cell>
          <cell r="C3570" t="str">
            <v>un</v>
          </cell>
          <cell r="D3570">
            <v>3239.03</v>
          </cell>
          <cell r="E3570">
            <v>17.79</v>
          </cell>
          <cell r="F3570">
            <v>3256.82</v>
          </cell>
        </row>
        <row r="3571">
          <cell r="A3571" t="str">
            <v> 470523</v>
          </cell>
          <cell r="B3571" t="str">
            <v>Válvula de gaveta em bronze, classe 125 libras para vapor e classe 200 libras para água, óleo e gás, DN= 2´</v>
          </cell>
          <cell r="C3571" t="str">
            <v>un</v>
          </cell>
          <cell r="D3571">
            <v>93.05</v>
          </cell>
          <cell r="E3571">
            <v>10.67</v>
          </cell>
          <cell r="F3571">
            <v>103.72</v>
          </cell>
        </row>
        <row r="3572">
          <cell r="A3572" t="str">
            <v> 470524</v>
          </cell>
          <cell r="B3572" t="str">
            <v>Válvula globo em bronze, classe 125 libras para vapor e classe 200 libras para água, óleo e gás, DN= 2´</v>
          </cell>
          <cell r="C3572" t="str">
            <v>un</v>
          </cell>
          <cell r="D3572">
            <v>217.88</v>
          </cell>
          <cell r="E3572">
            <v>10.67</v>
          </cell>
          <cell r="F3572">
            <v>228.55</v>
          </cell>
        </row>
        <row r="3573">
          <cell r="A3573" t="str">
            <v> 470526</v>
          </cell>
          <cell r="B3573" t="str">
            <v>Válvula de retenção de pé com crivo em bronze, DN= 3´</v>
          </cell>
          <cell r="C3573" t="str">
            <v>un</v>
          </cell>
          <cell r="D3573">
            <v>211.29</v>
          </cell>
          <cell r="E3573">
            <v>10.67</v>
          </cell>
          <cell r="F3573">
            <v>221.96</v>
          </cell>
        </row>
        <row r="3574">
          <cell r="A3574" t="str">
            <v> 470527</v>
          </cell>
          <cell r="B3574" t="str">
            <v>Válvula de retenção de pé com crivo em bronze, DN= 4´</v>
          </cell>
          <cell r="C3574" t="str">
            <v>un</v>
          </cell>
          <cell r="D3574">
            <v>393.56</v>
          </cell>
          <cell r="E3574">
            <v>14.23</v>
          </cell>
          <cell r="F3574">
            <v>407.79</v>
          </cell>
        </row>
        <row r="3575">
          <cell r="A3575" t="str">
            <v> 470528</v>
          </cell>
          <cell r="B3575" t="str">
            <v>Válvula globo angular de 45° em bronze, DN= 2 1/2´</v>
          </cell>
          <cell r="C3575" t="str">
            <v>un</v>
          </cell>
          <cell r="D3575">
            <v>135.18</v>
          </cell>
          <cell r="E3575">
            <v>10.67</v>
          </cell>
          <cell r="F3575">
            <v>145.85</v>
          </cell>
        </row>
        <row r="3576">
          <cell r="A3576" t="str">
            <v> 470529</v>
          </cell>
          <cell r="B3576" t="str">
            <v>Válvula de gaveta em bronze, haste ascendente, classe 150 libras para vapor saturado e 300 libras para água, óleo e gás, DN= 1/2´</v>
          </cell>
          <cell r="C3576" t="str">
            <v>un</v>
          </cell>
          <cell r="D3576">
            <v>66.510000000000005</v>
          </cell>
          <cell r="E3576">
            <v>5.93</v>
          </cell>
          <cell r="F3576">
            <v>72.44</v>
          </cell>
        </row>
        <row r="3577">
          <cell r="A3577" t="str">
            <v> 470530</v>
          </cell>
          <cell r="B3577" t="str">
            <v>Válvula de gaveta em bronze, haste não ascendente, classe 150 libras para vapor saturado e 300 libras para água, óleo e gás, DN= 4´</v>
          </cell>
          <cell r="C3577" t="str">
            <v>un</v>
          </cell>
          <cell r="D3577">
            <v>1000.67</v>
          </cell>
          <cell r="E3577">
            <v>14.23</v>
          </cell>
          <cell r="F3577">
            <v>1014.9</v>
          </cell>
        </row>
        <row r="3578">
          <cell r="A3578" t="str">
            <v> 470531</v>
          </cell>
          <cell r="B3578" t="str">
            <v>Válvula de gaveta em bronze, haste não ascendente, classe 150 libras para vapor saturado e 300 libras para água, óleo e gás, DN= 2´</v>
          </cell>
          <cell r="C3578" t="str">
            <v>un</v>
          </cell>
          <cell r="D3578">
            <v>184.81</v>
          </cell>
          <cell r="E3578">
            <v>10.67</v>
          </cell>
          <cell r="F3578">
            <v>195.48</v>
          </cell>
        </row>
        <row r="3579">
          <cell r="A3579" t="str">
            <v> 470532</v>
          </cell>
          <cell r="B3579" t="str">
            <v>Válvula globo em bronze, classe 150 libras para vapor saturado e 300 libras para água, óleo e gás, DN= 4´</v>
          </cell>
          <cell r="C3579" t="str">
            <v>un</v>
          </cell>
          <cell r="D3579">
            <v>3224.18</v>
          </cell>
          <cell r="E3579">
            <v>14.23</v>
          </cell>
          <cell r="F3579">
            <v>3238.41</v>
          </cell>
        </row>
        <row r="3580">
          <cell r="A3580" t="str">
            <v> 470534</v>
          </cell>
          <cell r="B3580" t="str">
            <v>Válvula globo em bronze, classe 150 libras para vapor saturado e 300 libras para água, óleo e gás, DN= 3/4´</v>
          </cell>
          <cell r="C3580" t="str">
            <v>un</v>
          </cell>
          <cell r="D3580">
            <v>87.38</v>
          </cell>
          <cell r="E3580">
            <v>10.67</v>
          </cell>
          <cell r="F3580">
            <v>98.05</v>
          </cell>
        </row>
        <row r="3581">
          <cell r="A3581" t="str">
            <v> 470535</v>
          </cell>
          <cell r="B3581" t="str">
            <v>Válvula globo em bronze, classe 150 libras para vapor saturado e 300 libras para água, óleo e gás, DN= 1´</v>
          </cell>
          <cell r="C3581" t="str">
            <v>un</v>
          </cell>
          <cell r="D3581">
            <v>123.38</v>
          </cell>
          <cell r="E3581">
            <v>10.67</v>
          </cell>
          <cell r="F3581">
            <v>134.05000000000001</v>
          </cell>
        </row>
        <row r="3582">
          <cell r="A3582" t="str">
            <v> 470536</v>
          </cell>
          <cell r="B3582" t="str">
            <v>Válvula globo em bronze, classe 150 libras para vapor saturado e 300 libras para água, óleo e gás, DN= 1 1/2´</v>
          </cell>
          <cell r="C3582" t="str">
            <v>un</v>
          </cell>
          <cell r="D3582">
            <v>238.19</v>
          </cell>
          <cell r="E3582">
            <v>10.67</v>
          </cell>
          <cell r="F3582">
            <v>248.86</v>
          </cell>
        </row>
        <row r="3583">
          <cell r="A3583" t="str">
            <v> 470537</v>
          </cell>
          <cell r="B3583" t="str">
            <v>Válvula globo em bronze, classe 150 libras para vapor saturado e 300 libras para água, óleo e gás, DN= 2´</v>
          </cell>
          <cell r="C3583" t="str">
            <v>un</v>
          </cell>
          <cell r="D3583">
            <v>327.01</v>
          </cell>
          <cell r="E3583">
            <v>10.67</v>
          </cell>
          <cell r="F3583">
            <v>337.68</v>
          </cell>
        </row>
        <row r="3584">
          <cell r="A3584" t="str">
            <v> 470539</v>
          </cell>
          <cell r="B3584" t="str">
            <v>Válvula globo em bronze, classe 150 libras para vapor saturado e classe 300 libras para água, óleo e gás, DN= 2 1/2´</v>
          </cell>
          <cell r="C3584" t="str">
            <v>un</v>
          </cell>
          <cell r="D3584">
            <v>527.92999999999995</v>
          </cell>
          <cell r="E3584">
            <v>10.67</v>
          </cell>
          <cell r="F3584">
            <v>538.6</v>
          </cell>
        </row>
        <row r="3585">
          <cell r="A3585" t="str">
            <v> 470540</v>
          </cell>
          <cell r="B3585" t="str">
            <v>Válvula de gaveta em bronze, classe 125 libras para vapor e classe 200 libras para água, óleo e gás, DN= 1´</v>
          </cell>
          <cell r="C3585" t="str">
            <v>un</v>
          </cell>
          <cell r="D3585">
            <v>36.96</v>
          </cell>
          <cell r="E3585">
            <v>10.67</v>
          </cell>
          <cell r="F3585">
            <v>47.63</v>
          </cell>
        </row>
        <row r="3586">
          <cell r="A3586" t="str">
            <v> 470541</v>
          </cell>
          <cell r="B3586" t="str">
            <v>Válvula de gaveta em bronze, classe 125 libras para vapor e classe 200 libras para água, óleo e gás, DN= 1 1/2´</v>
          </cell>
          <cell r="C3586" t="str">
            <v>un</v>
          </cell>
          <cell r="D3586">
            <v>61.14</v>
          </cell>
          <cell r="E3586">
            <v>10.67</v>
          </cell>
          <cell r="F3586">
            <v>71.81</v>
          </cell>
        </row>
        <row r="3587">
          <cell r="A3587" t="str">
            <v> 470542</v>
          </cell>
          <cell r="B3587" t="str">
            <v>Válvula de gaveta em bronze, classe 125 libras para vapor e classe 200 libras para água, óleo e gás, DN= 2 1/2´</v>
          </cell>
          <cell r="C3587" t="str">
            <v>un</v>
          </cell>
          <cell r="D3587">
            <v>199.94</v>
          </cell>
          <cell r="E3587">
            <v>10.67</v>
          </cell>
          <cell r="F3587">
            <v>210.61</v>
          </cell>
        </row>
        <row r="3588">
          <cell r="A3588" t="str">
            <v> 470543</v>
          </cell>
          <cell r="B3588" t="str">
            <v>Válvula de gaveta em bronze, classe 125 libras para vapor e classe 200 libras para água, óleo e gás, DN= 3´</v>
          </cell>
          <cell r="C3588" t="str">
            <v>un</v>
          </cell>
          <cell r="D3588">
            <v>302.25</v>
          </cell>
          <cell r="E3588">
            <v>10.67</v>
          </cell>
          <cell r="F3588">
            <v>312.92</v>
          </cell>
        </row>
        <row r="3589">
          <cell r="A3589" t="str">
            <v> 470544</v>
          </cell>
          <cell r="B3589" t="str">
            <v>Válvula globo em bronze, classe 150 libras para vapor saturado e 300 libras para água, óleo e gás, DN= 3´</v>
          </cell>
          <cell r="C3589" t="str">
            <v>un</v>
          </cell>
          <cell r="D3589">
            <v>725.91</v>
          </cell>
          <cell r="E3589">
            <v>14.23</v>
          </cell>
          <cell r="F3589">
            <v>740.14</v>
          </cell>
        </row>
        <row r="3590">
          <cell r="A3590" t="str">
            <v> 470545</v>
          </cell>
          <cell r="B3590" t="str">
            <v>Válvula redutora de pressão em bronze, de ação direta, extremidade roscada, para água, ar, óleo e gás, PE= 200 psi e PS= 20 à 90 psi, DN= 1 1/4´</v>
          </cell>
          <cell r="C3590" t="str">
            <v>un</v>
          </cell>
          <cell r="D3590">
            <v>1932.38</v>
          </cell>
          <cell r="E3590">
            <v>47.42</v>
          </cell>
          <cell r="F3590">
            <v>1979.8</v>
          </cell>
        </row>
        <row r="3591">
          <cell r="A3591" t="str">
            <v> 470546</v>
          </cell>
          <cell r="B3591" t="str">
            <v>Válvula redutora de pressão em bronze, de ação direta, extremidade roscada, para água, ar, óleo e gás, PE= 200 psi e PS= 20 à 90 psi, DN= 2´</v>
          </cell>
          <cell r="C3591" t="str">
            <v>un</v>
          </cell>
          <cell r="D3591">
            <v>3154.19</v>
          </cell>
          <cell r="E3591">
            <v>47.42</v>
          </cell>
          <cell r="F3591">
            <v>3201.61</v>
          </cell>
        </row>
        <row r="3592">
          <cell r="A3592" t="str">
            <v> 470557</v>
          </cell>
          <cell r="B3592" t="str">
            <v>Válvula de gaveta em bronze, haste ascendente, classe 150 libras para vapor saturado e 300 libras para água, óleo e gás, DN= 4´</v>
          </cell>
          <cell r="C3592" t="str">
            <v>un</v>
          </cell>
          <cell r="D3592">
            <v>2735.23</v>
          </cell>
          <cell r="E3592">
            <v>14.23</v>
          </cell>
          <cell r="F3592">
            <v>2749.46</v>
          </cell>
        </row>
        <row r="3593">
          <cell r="A3593" t="str">
            <v> 470558</v>
          </cell>
          <cell r="B3593" t="str">
            <v>Válvula de gaveta em bronze com fecho rápido, DN= 1 1/2´</v>
          </cell>
          <cell r="C3593" t="str">
            <v>un</v>
          </cell>
          <cell r="D3593">
            <v>244.63</v>
          </cell>
          <cell r="E3593">
            <v>23.71</v>
          </cell>
          <cell r="F3593">
            <v>268.33999999999997</v>
          </cell>
        </row>
        <row r="3594">
          <cell r="A3594" t="str">
            <v> 470600</v>
          </cell>
          <cell r="B3594" t="str">
            <v>Registro e / ou válvula em ferro fundido</v>
          </cell>
        </row>
        <row r="3595">
          <cell r="A3595" t="str">
            <v> 470603</v>
          </cell>
          <cell r="B3595" t="str">
            <v>Válvula de gaveta em ferro fundido, haste ascendente com flange, classe 125 libras, DN= 2´</v>
          </cell>
          <cell r="C3595" t="str">
            <v>un</v>
          </cell>
          <cell r="D3595">
            <v>606.26</v>
          </cell>
          <cell r="E3595">
            <v>29.64</v>
          </cell>
          <cell r="F3595">
            <v>635.9</v>
          </cell>
        </row>
        <row r="3596">
          <cell r="A3596" t="str">
            <v> 470604</v>
          </cell>
          <cell r="B3596" t="str">
            <v>Válvula de retenção de pé com crivo em ferro fundido, flangeada, DN= 6´</v>
          </cell>
          <cell r="C3596" t="str">
            <v>un</v>
          </cell>
          <cell r="D3596">
            <v>816.96</v>
          </cell>
          <cell r="E3596">
            <v>82.99</v>
          </cell>
          <cell r="F3596">
            <v>899.95</v>
          </cell>
        </row>
        <row r="3597">
          <cell r="A3597" t="str">
            <v> 470605</v>
          </cell>
          <cell r="B3597" t="str">
            <v>Válvula de retenção tipo portinhola dupla em ferro fundido, DN= 6´</v>
          </cell>
          <cell r="C3597" t="str">
            <v>un</v>
          </cell>
          <cell r="D3597">
            <v>477.97</v>
          </cell>
          <cell r="E3597">
            <v>82.99</v>
          </cell>
          <cell r="F3597">
            <v>560.96</v>
          </cell>
        </row>
        <row r="3598">
          <cell r="A3598" t="str">
            <v> 470606</v>
          </cell>
          <cell r="B3598" t="str">
            <v>Válvula de gaveta em ferro fundido com bolsa, DN= 150 mm</v>
          </cell>
          <cell r="C3598" t="str">
            <v>un</v>
          </cell>
          <cell r="D3598">
            <v>829.17</v>
          </cell>
          <cell r="E3598">
            <v>47.42</v>
          </cell>
          <cell r="F3598">
            <v>876.59</v>
          </cell>
        </row>
        <row r="3599">
          <cell r="A3599" t="str">
            <v> 470607</v>
          </cell>
          <cell r="B3599" t="str">
            <v>Válvula de gaveta em ferro fundido com bolsa, DN= 200 mm</v>
          </cell>
          <cell r="C3599" t="str">
            <v>un</v>
          </cell>
          <cell r="D3599">
            <v>1533.78</v>
          </cell>
          <cell r="E3599">
            <v>47.42</v>
          </cell>
          <cell r="F3599">
            <v>1581.2</v>
          </cell>
        </row>
        <row r="3600">
          <cell r="A3600" t="str">
            <v> 470608</v>
          </cell>
          <cell r="B3600" t="str">
            <v>Válvula de retenção tipo portinhola simples em ferro fundido, DN= 4´</v>
          </cell>
          <cell r="C3600" t="str">
            <v>un</v>
          </cell>
          <cell r="D3600">
            <v>842.18</v>
          </cell>
          <cell r="E3600">
            <v>47.42</v>
          </cell>
          <cell r="F3600">
            <v>889.6</v>
          </cell>
        </row>
        <row r="3601">
          <cell r="A3601" t="str">
            <v> 470609</v>
          </cell>
          <cell r="B3601" t="str">
            <v>Válvula de retenção tipo portinhola dupla em ferro fundido, DN= 4´</v>
          </cell>
          <cell r="C3601" t="str">
            <v>un</v>
          </cell>
          <cell r="D3601">
            <v>324.93</v>
          </cell>
          <cell r="E3601">
            <v>47.42</v>
          </cell>
          <cell r="F3601">
            <v>372.35</v>
          </cell>
        </row>
        <row r="3602">
          <cell r="A3602" t="str">
            <v> 470610</v>
          </cell>
          <cell r="B3602" t="str">
            <v>Válvula de segurança em ferro fundido rosqueada com pressão de ajuste 0,4 até 0,75kgf/cm², DN= 2´</v>
          </cell>
          <cell r="C3602" t="str">
            <v>un</v>
          </cell>
          <cell r="D3602">
            <v>3343.11</v>
          </cell>
          <cell r="E3602">
            <v>29.64</v>
          </cell>
          <cell r="F3602">
            <v>3372.75</v>
          </cell>
        </row>
        <row r="3603">
          <cell r="A3603" t="str">
            <v> 470611</v>
          </cell>
          <cell r="B3603" t="str">
            <v>Válvula de segurança em ferro fundido rosqueada com pressão de ajuste 6,1 até 10,0kgf/cm², DN= 3/4´</v>
          </cell>
          <cell r="C3603" t="str">
            <v>un</v>
          </cell>
          <cell r="D3603">
            <v>1498.93</v>
          </cell>
          <cell r="E3603">
            <v>14.23</v>
          </cell>
          <cell r="F3603">
            <v>1513.16</v>
          </cell>
        </row>
        <row r="3604">
          <cell r="A3604" t="str">
            <v> 470618</v>
          </cell>
          <cell r="B3604" t="str">
            <v>Válvula de gaveta em ferro fundido com bolsa, DN= 100mm</v>
          </cell>
          <cell r="C3604" t="str">
            <v>un</v>
          </cell>
          <cell r="D3604">
            <v>588.05999999999995</v>
          </cell>
          <cell r="E3604">
            <v>47.42</v>
          </cell>
          <cell r="F3604">
            <v>635.48</v>
          </cell>
        </row>
        <row r="3605">
          <cell r="A3605" t="str">
            <v> 470631</v>
          </cell>
          <cell r="B3605" t="str">
            <v>Visor de fluxo com janela simples, corpo em ferro fundido ou aço carbono, DN = 1´</v>
          </cell>
          <cell r="C3605" t="str">
            <v>un</v>
          </cell>
          <cell r="D3605">
            <v>362.75</v>
          </cell>
          <cell r="E3605">
            <v>17.79</v>
          </cell>
          <cell r="F3605">
            <v>380.54</v>
          </cell>
        </row>
        <row r="3606">
          <cell r="A3606" t="str">
            <v> 470632</v>
          </cell>
          <cell r="B3606" t="str">
            <v>Válvula de governo (retenção e alarme) completa, corpo em ferro fundido, classe 125 libras, DN= 4´</v>
          </cell>
          <cell r="C3606" t="str">
            <v>cj</v>
          </cell>
          <cell r="D3606">
            <v>4771.3</v>
          </cell>
          <cell r="E3606">
            <v>71.13</v>
          </cell>
          <cell r="F3606">
            <v>4842.43</v>
          </cell>
        </row>
        <row r="3607">
          <cell r="A3607" t="str">
            <v> 470633</v>
          </cell>
          <cell r="B3607" t="str">
            <v>Válvula de gaveta em ferro fundido, haste ascendente com flange, classe 125 libras, DN= 4´</v>
          </cell>
          <cell r="C3607" t="str">
            <v>un</v>
          </cell>
          <cell r="D3607">
            <v>989.14</v>
          </cell>
          <cell r="E3607">
            <v>47.42</v>
          </cell>
          <cell r="F3607">
            <v>1036.56</v>
          </cell>
        </row>
        <row r="3608">
          <cell r="A3608" t="str">
            <v> 470634</v>
          </cell>
          <cell r="B3608" t="str">
            <v>Válvula de gaveta em ferro fundido, haste ascendente com flange, classe 125 libras, DN= 6´</v>
          </cell>
          <cell r="C3608" t="str">
            <v>un</v>
          </cell>
          <cell r="D3608">
            <v>1457.45</v>
          </cell>
          <cell r="E3608">
            <v>47.42</v>
          </cell>
          <cell r="F3608">
            <v>1504.87</v>
          </cell>
        </row>
        <row r="3609">
          <cell r="A3609" t="str">
            <v> 470635</v>
          </cell>
          <cell r="B3609" t="str">
            <v>Válvula de retenção vertical em ferro fundido com flange, classe 125 libras, DN= 4´</v>
          </cell>
          <cell r="C3609" t="str">
            <v>un</v>
          </cell>
          <cell r="D3609">
            <v>921.12</v>
          </cell>
          <cell r="E3609">
            <v>47.42</v>
          </cell>
          <cell r="F3609">
            <v>968.54</v>
          </cell>
        </row>
        <row r="3610">
          <cell r="A3610" t="str">
            <v> 470700</v>
          </cell>
          <cell r="B3610" t="str">
            <v>Registro e / ou válvula em aço carbono fundido</v>
          </cell>
        </row>
        <row r="3611">
          <cell r="A3611" t="str">
            <v> 470701</v>
          </cell>
          <cell r="B3611" t="str">
            <v>Válvula esfera em aço carbono fundido, passagem plena, classe 150 libras para vapor e classe 600 libras para água, óleo e gás, DN= 1/2´</v>
          </cell>
          <cell r="C3611" t="str">
            <v>un</v>
          </cell>
          <cell r="D3611">
            <v>38.64</v>
          </cell>
          <cell r="E3611">
            <v>10.67</v>
          </cell>
          <cell r="F3611">
            <v>49.31</v>
          </cell>
        </row>
        <row r="3612">
          <cell r="A3612" t="str">
            <v> 470702</v>
          </cell>
          <cell r="B3612" t="str">
            <v>Válvula esfera em aço carbono fundido, passagem plena, classe 150 libras para vapor e classe 600 libras para água, óleo e gás, DN= 3/4´</v>
          </cell>
          <cell r="C3612" t="str">
            <v>un</v>
          </cell>
          <cell r="D3612">
            <v>51.02</v>
          </cell>
          <cell r="E3612">
            <v>14.23</v>
          </cell>
          <cell r="F3612">
            <v>65.25</v>
          </cell>
        </row>
        <row r="3613">
          <cell r="A3613" t="str">
            <v> 470703</v>
          </cell>
          <cell r="B3613" t="str">
            <v>Válvula esfera em aço carbono fundido, passagem plena, classe 150 libras para vapor e classe 600 libras para água, óleo e gás, DN= 1´</v>
          </cell>
          <cell r="C3613" t="str">
            <v>un</v>
          </cell>
          <cell r="D3613">
            <v>76.05</v>
          </cell>
          <cell r="E3613">
            <v>17.79</v>
          </cell>
          <cell r="F3613">
            <v>93.84</v>
          </cell>
        </row>
        <row r="3614">
          <cell r="A3614" t="str">
            <v> 470708</v>
          </cell>
          <cell r="B3614" t="str">
            <v>Válvula esfera em aço carbono fundido, passagem plena, estremidades rosqueáveis, classe 300 libras para vapor saturado, DN= 1´</v>
          </cell>
          <cell r="C3614" t="str">
            <v>un</v>
          </cell>
          <cell r="D3614">
            <v>74.55</v>
          </cell>
          <cell r="E3614">
            <v>17.79</v>
          </cell>
          <cell r="F3614">
            <v>92.34</v>
          </cell>
        </row>
        <row r="3615">
          <cell r="A3615" t="str">
            <v> 470709</v>
          </cell>
          <cell r="B3615" t="str">
            <v>Válvula esfera em aço carbono fundido, passagem plena, estremidades rosqueáveis, classe 300 libras para vapor saturado, DN= 2´</v>
          </cell>
          <cell r="C3615" t="str">
            <v>un</v>
          </cell>
          <cell r="D3615">
            <v>218.2</v>
          </cell>
          <cell r="E3615">
            <v>29.64</v>
          </cell>
          <cell r="F3615">
            <v>247.84</v>
          </cell>
        </row>
        <row r="3616">
          <cell r="A3616" t="str">
            <v> 470710</v>
          </cell>
          <cell r="B3616" t="str">
            <v>Válvula esfera em aço carbono fundido, passagem reduzida, classe 150 libras para vapor e classe 600 libras para água, óleo e gás, DN= 1/2´</v>
          </cell>
          <cell r="C3616" t="str">
            <v>un</v>
          </cell>
          <cell r="D3616">
            <v>33.6</v>
          </cell>
          <cell r="E3616">
            <v>10.67</v>
          </cell>
          <cell r="F3616">
            <v>44.27</v>
          </cell>
        </row>
        <row r="3617">
          <cell r="A3617" t="str">
            <v> 470711</v>
          </cell>
          <cell r="B3617" t="str">
            <v>Válvula esfera em aço carbono fundido, passagem reduzida, classe 150 libras para vapor e classe 600 libras para água, óleo e gás, DN= 3/4´</v>
          </cell>
          <cell r="C3617" t="str">
            <v>un</v>
          </cell>
          <cell r="D3617">
            <v>39.08</v>
          </cell>
          <cell r="E3617">
            <v>14.23</v>
          </cell>
          <cell r="F3617">
            <v>53.31</v>
          </cell>
        </row>
        <row r="3618">
          <cell r="A3618" t="str">
            <v> 470712</v>
          </cell>
          <cell r="B3618" t="str">
            <v>Válvula esfera em aço carbono fundido, passagem reduzida, classe 150 libras para vapor e classe 600 libras para água, óleo e gás, DN=1 1/2´</v>
          </cell>
          <cell r="C3618" t="str">
            <v>un</v>
          </cell>
          <cell r="D3618">
            <v>110.59</v>
          </cell>
          <cell r="E3618">
            <v>23.71</v>
          </cell>
          <cell r="F3618">
            <v>134.30000000000001</v>
          </cell>
        </row>
        <row r="3619">
          <cell r="A3619" t="str">
            <v> 470716</v>
          </cell>
          <cell r="B3619" t="str">
            <v>Válvula de esfera monobloco em aço carbono fundido, passagem reduzida, classe 150 libras para gás e 300 libras para líquidos e fluidos, DN= 3/4´</v>
          </cell>
          <cell r="C3619" t="str">
            <v>un</v>
          </cell>
          <cell r="D3619">
            <v>37.9</v>
          </cell>
          <cell r="E3619">
            <v>16.600000000000001</v>
          </cell>
          <cell r="F3619">
            <v>54.5</v>
          </cell>
        </row>
        <row r="3620">
          <cell r="A3620" t="str">
            <v> 470900</v>
          </cell>
          <cell r="B3620" t="str">
            <v>Registro e / ou válvula em aço carbono forjado</v>
          </cell>
        </row>
        <row r="3621">
          <cell r="A3621" t="str">
            <v> 470901</v>
          </cell>
          <cell r="B3621" t="str">
            <v>Válvula globo em aço carbono forjado, classe 800 libras para vapor e classe 2000 libras para água, óleo e gás, DN= 3/4´</v>
          </cell>
          <cell r="C3621" t="str">
            <v>un</v>
          </cell>
          <cell r="D3621">
            <v>156.19999999999999</v>
          </cell>
          <cell r="E3621">
            <v>14.23</v>
          </cell>
          <cell r="F3621">
            <v>170.43</v>
          </cell>
        </row>
        <row r="3622">
          <cell r="A3622" t="str">
            <v> 470902</v>
          </cell>
          <cell r="B3622" t="str">
            <v>Válvula globo em aço carbono forjado, classe 800 libras para vapor e classe 2000 libras para água, óleo e gás, DN= 1´</v>
          </cell>
          <cell r="C3622" t="str">
            <v>un</v>
          </cell>
          <cell r="D3622">
            <v>217.33</v>
          </cell>
          <cell r="E3622">
            <v>17.79</v>
          </cell>
          <cell r="F3622">
            <v>235.12</v>
          </cell>
        </row>
        <row r="3623">
          <cell r="A3623" t="str">
            <v> 470903</v>
          </cell>
          <cell r="B3623" t="str">
            <v>Válvula globo em aço carbono forjado, classe 800 libras para vapor e classe 2000 libras para água, óleo e gás, DN= 1 1/2´</v>
          </cell>
          <cell r="C3623" t="str">
            <v>un</v>
          </cell>
          <cell r="D3623">
            <v>401.88</v>
          </cell>
          <cell r="E3623">
            <v>23.71</v>
          </cell>
          <cell r="F3623">
            <v>425.59</v>
          </cell>
        </row>
        <row r="3624">
          <cell r="A3624" t="str">
            <v> 470904</v>
          </cell>
          <cell r="B3624" t="str">
            <v>Válvula globo em aço carbono forjado, classe 800 libras para vapor e classe 2000 libras para água, óleo e gás, DN= 2´</v>
          </cell>
          <cell r="C3624" t="str">
            <v>un</v>
          </cell>
          <cell r="D3624">
            <v>540.96</v>
          </cell>
          <cell r="E3624">
            <v>29.64</v>
          </cell>
          <cell r="F3624">
            <v>570.6</v>
          </cell>
        </row>
        <row r="3625">
          <cell r="A3625" t="str">
            <v> 471000</v>
          </cell>
          <cell r="B3625" t="str">
            <v>Registro e / ou válvula em aço inoxidável forjado</v>
          </cell>
        </row>
        <row r="3626">
          <cell r="A3626" t="str">
            <v> 471001</v>
          </cell>
          <cell r="B3626" t="str">
            <v>Purgador termodinâmico com filtro incorporado, em aço inoxidável forjado, pressão de 0,25 a 42 kg/cm², temperaturas até 425°C, DN= 1/2´</v>
          </cell>
          <cell r="C3626" t="str">
            <v>un</v>
          </cell>
          <cell r="D3626">
            <v>322.42</v>
          </cell>
          <cell r="E3626">
            <v>10.67</v>
          </cell>
          <cell r="F3626">
            <v>333.09</v>
          </cell>
        </row>
        <row r="3627">
          <cell r="A3627" t="str">
            <v> 471100</v>
          </cell>
          <cell r="B3627" t="str">
            <v>Aparelhos de medição e controle</v>
          </cell>
        </row>
        <row r="3628">
          <cell r="A3628" t="str">
            <v> 471102</v>
          </cell>
          <cell r="B3628" t="str">
            <v>Pressostato de diferencial ajustável, montagem inferior diâmetro 1/2´, faixa de operação entre 32,00 e 45,00 mca</v>
          </cell>
          <cell r="C3628" t="str">
            <v>un</v>
          </cell>
          <cell r="D3628">
            <v>296.68</v>
          </cell>
          <cell r="E3628">
            <v>48.82</v>
          </cell>
          <cell r="F3628">
            <v>345.5</v>
          </cell>
        </row>
        <row r="3629">
          <cell r="A3629" t="str">
            <v> 471108</v>
          </cell>
          <cell r="B3629" t="str">
            <v>Termômetro bimetálico, mostrador com 4´, saída angular, escala 0-100°C</v>
          </cell>
          <cell r="C3629" t="str">
            <v>un</v>
          </cell>
          <cell r="D3629">
            <v>72.36</v>
          </cell>
          <cell r="E3629">
            <v>4.75</v>
          </cell>
          <cell r="F3629">
            <v>77.11</v>
          </cell>
        </row>
        <row r="3630">
          <cell r="A3630" t="str">
            <v> 471110</v>
          </cell>
          <cell r="B3630" t="str">
            <v>Manômetro com mostrador de 4´, escalas: 0-4 / 0-7 / 0-10 / 0-17 / 0-21 / 0-28 kg/cm²</v>
          </cell>
          <cell r="C3630" t="str">
            <v>un</v>
          </cell>
          <cell r="D3630">
            <v>69.819999999999993</v>
          </cell>
          <cell r="E3630">
            <v>11.86</v>
          </cell>
          <cell r="F3630">
            <v>81.680000000000007</v>
          </cell>
        </row>
        <row r="3631">
          <cell r="A3631" t="str">
            <v> 471111</v>
          </cell>
          <cell r="B3631" t="str">
            <v>Pressostato de diferencial ajustável, unidade sensora em latão/buna ´N´, faixa de operação entre 1,4 a 14 bar, para água, ar, óleo e gás, DN= 1/2´</v>
          </cell>
          <cell r="C3631" t="str">
            <v>un</v>
          </cell>
          <cell r="D3631">
            <v>634.20000000000005</v>
          </cell>
          <cell r="E3631">
            <v>48.82</v>
          </cell>
          <cell r="F3631">
            <v>683.02</v>
          </cell>
        </row>
        <row r="3632">
          <cell r="A3632" t="str">
            <v> 471200</v>
          </cell>
          <cell r="B3632" t="str">
            <v>Registro e / ou válvula em ferro dúctil</v>
          </cell>
        </row>
        <row r="3633">
          <cell r="A3633" t="str">
            <v> 471204</v>
          </cell>
          <cell r="B3633" t="str">
            <v>Válvula de gaveta em ferro dúctil com flanges, classe PN-10, DN= 200mm</v>
          </cell>
          <cell r="C3633" t="str">
            <v>un</v>
          </cell>
          <cell r="D3633">
            <v>1416.84</v>
          </cell>
          <cell r="E3633">
            <v>81.540000000000006</v>
          </cell>
          <cell r="F3633">
            <v>1498.38</v>
          </cell>
        </row>
        <row r="3634">
          <cell r="A3634" t="str">
            <v> 471227</v>
          </cell>
          <cell r="B3634" t="str">
            <v>Válvula de gaveta em ferro dúctil com flanges, classe PN-10, DN= 80mm</v>
          </cell>
          <cell r="C3634" t="str">
            <v>un</v>
          </cell>
          <cell r="D3634">
            <v>484.69</v>
          </cell>
          <cell r="E3634">
            <v>81.540000000000006</v>
          </cell>
          <cell r="F3634">
            <v>566.23</v>
          </cell>
        </row>
        <row r="3635">
          <cell r="A3635" t="str">
            <v> 471228</v>
          </cell>
          <cell r="B3635" t="str">
            <v>Válvula globo auto-operada hidráulicamente, em ferro dúctil, classe PN-10/16, DN= 50mm</v>
          </cell>
          <cell r="C3635" t="str">
            <v>un</v>
          </cell>
          <cell r="D3635">
            <v>748.8</v>
          </cell>
          <cell r="E3635">
            <v>29.64</v>
          </cell>
          <cell r="F3635">
            <v>778.44</v>
          </cell>
        </row>
        <row r="3636">
          <cell r="A3636" t="str">
            <v> 471229</v>
          </cell>
          <cell r="B3636" t="str">
            <v>Válvula globo auto-operada hidráulicamente, comandada por solenóide, em ferro dúctil, classe PN-10, DN= 50mm</v>
          </cell>
          <cell r="C3636" t="str">
            <v>un</v>
          </cell>
          <cell r="D3636">
            <v>1195.2</v>
          </cell>
          <cell r="E3636">
            <v>52.22</v>
          </cell>
          <cell r="F3636">
            <v>1247.42</v>
          </cell>
        </row>
        <row r="3637">
          <cell r="A3637" t="str">
            <v> 471230</v>
          </cell>
          <cell r="B3637" t="str">
            <v>Válvula globo auto-operada hidráulicamente, comandada por solenóide, em ferro dúctil, classe PN-10, DN= 100mm</v>
          </cell>
          <cell r="C3637" t="str">
            <v>un</v>
          </cell>
          <cell r="D3637">
            <v>1468.8</v>
          </cell>
          <cell r="E3637">
            <v>52.22</v>
          </cell>
          <cell r="F3637">
            <v>1521.02</v>
          </cell>
        </row>
        <row r="3638">
          <cell r="A3638" t="str">
            <v> 471231</v>
          </cell>
          <cell r="B3638" t="str">
            <v>Válvula de gaveta em ferro dúctil com flanges, classe PN-10, DN= 300mm</v>
          </cell>
          <cell r="C3638" t="str">
            <v>un</v>
          </cell>
          <cell r="D3638">
            <v>3790.3</v>
          </cell>
          <cell r="E3638">
            <v>81.540000000000006</v>
          </cell>
          <cell r="F3638">
            <v>3871.84</v>
          </cell>
        </row>
        <row r="3639">
          <cell r="A3639" t="str">
            <v> 471232</v>
          </cell>
          <cell r="B3639" t="str">
            <v>Válvula de gaveta em ferro dúctil com flanges, classe PN-10, DN= 100mm</v>
          </cell>
          <cell r="C3639" t="str">
            <v>un</v>
          </cell>
          <cell r="D3639">
            <v>504.09</v>
          </cell>
          <cell r="E3639">
            <v>81.540000000000006</v>
          </cell>
          <cell r="F3639">
            <v>585.63</v>
          </cell>
        </row>
        <row r="3640">
          <cell r="A3640" t="str">
            <v> 471233</v>
          </cell>
          <cell r="B3640" t="str">
            <v>Válvula de gaveta em ferro dúctil com flanges, classe PN-10, DN= 150mm</v>
          </cell>
          <cell r="C3640" t="str">
            <v>un</v>
          </cell>
          <cell r="D3640">
            <v>872.79</v>
          </cell>
          <cell r="E3640">
            <v>81.540000000000006</v>
          </cell>
          <cell r="F3640">
            <v>954.33</v>
          </cell>
        </row>
        <row r="3641">
          <cell r="A3641" t="str">
            <v> 471234</v>
          </cell>
          <cell r="B3641" t="str">
            <v>Ventosa simples rosqueada em ferro dúctil, classe PN-25, DN= 3/4´</v>
          </cell>
          <cell r="C3641" t="str">
            <v>un</v>
          </cell>
          <cell r="D3641">
            <v>484.67</v>
          </cell>
          <cell r="E3641">
            <v>7.11</v>
          </cell>
          <cell r="F3641">
            <v>491.78</v>
          </cell>
        </row>
        <row r="3642">
          <cell r="A3642" t="str">
            <v> 471235</v>
          </cell>
          <cell r="B3642" t="str">
            <v>Ventosa de tríplice função em ferro dúctil flangeada, classe PN-10/16/25, DN= 50mm</v>
          </cell>
          <cell r="C3642" t="str">
            <v>un</v>
          </cell>
          <cell r="D3642">
            <v>1276.8399999999999</v>
          </cell>
          <cell r="E3642">
            <v>10.44</v>
          </cell>
          <cell r="F3642">
            <v>1287.28</v>
          </cell>
        </row>
        <row r="3643">
          <cell r="A3643" t="str">
            <v> 471400</v>
          </cell>
          <cell r="B3643" t="str">
            <v>Registro e / ou válvula em PVC rígido ou ABS</v>
          </cell>
        </row>
        <row r="3644">
          <cell r="A3644" t="str">
            <v> 471402</v>
          </cell>
          <cell r="B3644" t="str">
            <v>Registro de pressão em PVC rígido, soldável, DN= 25mm (3/4´)</v>
          </cell>
          <cell r="C3644" t="str">
            <v>un</v>
          </cell>
          <cell r="D3644">
            <v>14.74</v>
          </cell>
          <cell r="E3644">
            <v>10.67</v>
          </cell>
          <cell r="F3644">
            <v>25.41</v>
          </cell>
        </row>
        <row r="3645">
          <cell r="A3645" t="str">
            <v> 471420</v>
          </cell>
          <cell r="B3645" t="str">
            <v>Registro regulador de vazão para torneira, misturador e bidê, em ABS com canopla, DN= 1/2´</v>
          </cell>
          <cell r="C3645" t="str">
            <v>un</v>
          </cell>
          <cell r="D3645">
            <v>27.94</v>
          </cell>
          <cell r="E3645">
            <v>10.67</v>
          </cell>
          <cell r="F3645">
            <v>38.61</v>
          </cell>
        </row>
        <row r="3646">
          <cell r="A3646" t="str">
            <v> 472000</v>
          </cell>
          <cell r="B3646" t="str">
            <v>Reparos, conservações e complementos</v>
          </cell>
        </row>
        <row r="3647">
          <cell r="A3647" t="str">
            <v> 472001</v>
          </cell>
          <cell r="B3647" t="str">
            <v>Pig Tail em latão para manômetro, DN= 1/2´</v>
          </cell>
          <cell r="C3647" t="str">
            <v>un</v>
          </cell>
          <cell r="D3647">
            <v>44.89</v>
          </cell>
          <cell r="E3647">
            <v>3.56</v>
          </cell>
          <cell r="F3647">
            <v>48.45</v>
          </cell>
        </row>
        <row r="3648">
          <cell r="A3648" t="str">
            <v> 472002</v>
          </cell>
          <cell r="B3648" t="str">
            <v>Filtro ´Y´ em bronze para gás combustível, DN= 2´</v>
          </cell>
          <cell r="C3648" t="str">
            <v>un</v>
          </cell>
          <cell r="D3648">
            <v>163.79</v>
          </cell>
          <cell r="E3648">
            <v>29.64</v>
          </cell>
          <cell r="F3648">
            <v>193.43</v>
          </cell>
        </row>
        <row r="3649">
          <cell r="A3649" t="str">
            <v> 472003</v>
          </cell>
          <cell r="B3649" t="str">
            <v>Filtro ´Y´ em ferro fundido, classe 125 libras para vapor saturado, com extremidades rosqueaveis, DN= 2´</v>
          </cell>
          <cell r="C3649" t="str">
            <v>un</v>
          </cell>
          <cell r="D3649">
            <v>311.68</v>
          </cell>
          <cell r="E3649">
            <v>29.64</v>
          </cell>
          <cell r="F3649">
            <v>341.32</v>
          </cell>
        </row>
        <row r="3650">
          <cell r="A3650" t="str">
            <v> 472005</v>
          </cell>
          <cell r="B3650" t="str">
            <v>Separador de umidade horizontal em ferro fundido flangeado, DN= 2´</v>
          </cell>
          <cell r="C3650" t="str">
            <v>un</v>
          </cell>
          <cell r="D3650">
            <v>1479.49</v>
          </cell>
          <cell r="E3650">
            <v>29.64</v>
          </cell>
          <cell r="F3650">
            <v>1509.13</v>
          </cell>
        </row>
        <row r="3651">
          <cell r="A3651" t="str">
            <v> 472006</v>
          </cell>
          <cell r="B3651" t="str">
            <v>Separador de umidade horizontal em ferro fundido flangeado, DN= 4´</v>
          </cell>
          <cell r="C3651" t="str">
            <v>un</v>
          </cell>
          <cell r="D3651">
            <v>4340.8999999999996</v>
          </cell>
          <cell r="E3651">
            <v>71.13</v>
          </cell>
          <cell r="F3651">
            <v>4412.03</v>
          </cell>
        </row>
        <row r="3652">
          <cell r="A3652" t="str">
            <v> 472007</v>
          </cell>
          <cell r="B3652" t="str">
            <v>Pigtail flexível, revestido com borracha sintética resistente, DN= 7/16´ comprimento até 1,00 m</v>
          </cell>
          <cell r="C3652" t="str">
            <v>un</v>
          </cell>
          <cell r="D3652">
            <v>21.05</v>
          </cell>
          <cell r="E3652">
            <v>4.96</v>
          </cell>
          <cell r="F3652">
            <v>26.01</v>
          </cell>
        </row>
        <row r="3653">
          <cell r="A3653" t="str">
            <v> 472008</v>
          </cell>
          <cell r="B3653" t="str">
            <v>Regulador de primeiro estágio de alta pressão até 2kgf/cm², vazão de 90kg GLP/hora</v>
          </cell>
          <cell r="C3653" t="str">
            <v>un</v>
          </cell>
          <cell r="D3653">
            <v>352.36</v>
          </cell>
          <cell r="E3653">
            <v>16.52</v>
          </cell>
          <cell r="F3653">
            <v>368.88</v>
          </cell>
        </row>
        <row r="3654">
          <cell r="A3654" t="str">
            <v> 472010</v>
          </cell>
          <cell r="B3654" t="str">
            <v>Regulador de primeiro estágio, tipo alta pressão até 1,3 kgf/cm², vazão de 50kg GLP/hora</v>
          </cell>
          <cell r="C3654" t="str">
            <v>un</v>
          </cell>
          <cell r="D3654">
            <v>163.41</v>
          </cell>
          <cell r="E3654">
            <v>16.52</v>
          </cell>
          <cell r="F3654">
            <v>179.93</v>
          </cell>
        </row>
        <row r="3655">
          <cell r="A3655" t="str">
            <v> 472012</v>
          </cell>
          <cell r="B3655" t="str">
            <v>Regulador de segundo estágio para gás, uso industrial, vazão até 12kg GLP/hora</v>
          </cell>
          <cell r="C3655" t="str">
            <v>un</v>
          </cell>
          <cell r="D3655">
            <v>37.119999999999997</v>
          </cell>
          <cell r="E3655">
            <v>11.86</v>
          </cell>
          <cell r="F3655">
            <v>48.98</v>
          </cell>
        </row>
        <row r="3656">
          <cell r="A3656" t="str">
            <v> 472018</v>
          </cell>
          <cell r="B3656" t="str">
            <v>Filtro ´Y´ em aço carbono, classe 150 libras para vapor saturado, com extremidades flangeadas, DN= 4´</v>
          </cell>
          <cell r="C3656" t="str">
            <v>un</v>
          </cell>
          <cell r="D3656">
            <v>1895.08</v>
          </cell>
          <cell r="E3656">
            <v>71.13</v>
          </cell>
          <cell r="F3656">
            <v>1966.21</v>
          </cell>
        </row>
        <row r="3657">
          <cell r="A3657" t="str">
            <v> 472019</v>
          </cell>
          <cell r="B3657" t="str">
            <v>Chave de fluxo tipo palheta para tubulação de líquidos.</v>
          </cell>
          <cell r="C3657" t="str">
            <v>un</v>
          </cell>
          <cell r="D3657">
            <v>87.55</v>
          </cell>
          <cell r="E3657">
            <v>9.0299999999999994</v>
          </cell>
          <cell r="F3657">
            <v>96.58</v>
          </cell>
        </row>
        <row r="3658">
          <cell r="A3658" t="str">
            <v> 472024</v>
          </cell>
          <cell r="B3658" t="str">
            <v>Filtro ´Y´ em bronze, pressão de serviço até 15,5 bar, classe PN 20, com extremidades rosqueaveis, DN= 1 1/4´</v>
          </cell>
          <cell r="C3658" t="str">
            <v>un</v>
          </cell>
          <cell r="D3658">
            <v>83.76</v>
          </cell>
          <cell r="E3658">
            <v>29.64</v>
          </cell>
          <cell r="F3658">
            <v>113.4</v>
          </cell>
        </row>
        <row r="3659">
          <cell r="A3659" t="str">
            <v> 472025</v>
          </cell>
          <cell r="B3659" t="str">
            <v>Filtro ´Y´ em bronze, pressão de serviço até 15,5 bar, classe PN 20, com extremidades rosqueaveis, DN= 1 1/2´</v>
          </cell>
          <cell r="C3659" t="str">
            <v>un</v>
          </cell>
          <cell r="D3659">
            <v>123.34</v>
          </cell>
          <cell r="E3659">
            <v>29.64</v>
          </cell>
          <cell r="F3659">
            <v>152.97999999999999</v>
          </cell>
        </row>
        <row r="3660">
          <cell r="A3660" t="str">
            <v> 472026</v>
          </cell>
          <cell r="B3660" t="str">
            <v>Filtro ´Y´ em bronze, pressão de serviço até 15,5 bar, classe PN 20, com extremidades rosqueaveis, DN= 2´</v>
          </cell>
          <cell r="C3660" t="str">
            <v>un</v>
          </cell>
          <cell r="D3660">
            <v>165.3</v>
          </cell>
          <cell r="E3660">
            <v>29.64</v>
          </cell>
          <cell r="F3660">
            <v>194.94</v>
          </cell>
        </row>
        <row r="3661">
          <cell r="A3661" t="str">
            <v> 472030</v>
          </cell>
          <cell r="B3661" t="str">
            <v>Chave de fluxo de água com retardo para tubulações com diâmetro nominal de 1´ a 6´ - conexão BSP</v>
          </cell>
          <cell r="C3661" t="str">
            <v>un</v>
          </cell>
          <cell r="D3661">
            <v>246.08</v>
          </cell>
          <cell r="E3661">
            <v>27.63</v>
          </cell>
          <cell r="F3661">
            <v>273.70999999999998</v>
          </cell>
        </row>
        <row r="3662">
          <cell r="A3662" t="str">
            <v> 480000</v>
          </cell>
          <cell r="B3662" t="str">
            <v>Reservatório e tanque para líquidos e gases</v>
          </cell>
        </row>
        <row r="3663">
          <cell r="A3663" t="str">
            <v> 480200</v>
          </cell>
          <cell r="B3663" t="str">
            <v>Reservatório em material sintético</v>
          </cell>
        </row>
        <row r="3664">
          <cell r="A3664" t="str">
            <v> 480201</v>
          </cell>
          <cell r="B3664" t="str">
            <v>Reservatório de fibra de vidro - capacidade de 15.000 litros</v>
          </cell>
          <cell r="C3664" t="str">
            <v>un</v>
          </cell>
          <cell r="D3664">
            <v>3996.69</v>
          </cell>
          <cell r="E3664">
            <v>51.7</v>
          </cell>
          <cell r="F3664">
            <v>4048.39</v>
          </cell>
        </row>
        <row r="3665">
          <cell r="A3665" t="str">
            <v> 480202</v>
          </cell>
          <cell r="B3665" t="str">
            <v>Reservatório de fibra de vidro - capacidade de 1.000 litros</v>
          </cell>
          <cell r="C3665" t="str">
            <v>un</v>
          </cell>
          <cell r="D3665">
            <v>309.38</v>
          </cell>
          <cell r="E3665">
            <v>23.71</v>
          </cell>
          <cell r="F3665">
            <v>333.09</v>
          </cell>
        </row>
        <row r="3666">
          <cell r="A3666" t="str">
            <v> 480203</v>
          </cell>
          <cell r="B3666" t="str">
            <v>Reservatório de fibra de vidro - capacidade de 500 litros</v>
          </cell>
          <cell r="C3666" t="str">
            <v>un</v>
          </cell>
          <cell r="D3666">
            <v>189.38</v>
          </cell>
          <cell r="E3666">
            <v>23.71</v>
          </cell>
          <cell r="F3666">
            <v>213.09</v>
          </cell>
        </row>
        <row r="3667">
          <cell r="A3667" t="str">
            <v> 480204</v>
          </cell>
          <cell r="B3667" t="str">
            <v>Reservatório de fibra de vidro - capacidade de 250 litros</v>
          </cell>
          <cell r="C3667" t="str">
            <v>un</v>
          </cell>
          <cell r="D3667">
            <v>134.07</v>
          </cell>
          <cell r="E3667">
            <v>23.71</v>
          </cell>
          <cell r="F3667">
            <v>157.78</v>
          </cell>
        </row>
        <row r="3668">
          <cell r="A3668" t="str">
            <v> 480205</v>
          </cell>
          <cell r="B3668" t="str">
            <v>Reservatório de fibra de vidro - capacidade de 3.000 litros</v>
          </cell>
          <cell r="C3668" t="str">
            <v>un</v>
          </cell>
          <cell r="D3668">
            <v>848.3</v>
          </cell>
          <cell r="E3668">
            <v>33.04</v>
          </cell>
          <cell r="F3668">
            <v>881.34</v>
          </cell>
        </row>
        <row r="3669">
          <cell r="A3669" t="str">
            <v> 480207</v>
          </cell>
          <cell r="B3669" t="str">
            <v>Reservatório de fibra de vidro - capacidade de 10.000 litros</v>
          </cell>
          <cell r="C3669" t="str">
            <v>un</v>
          </cell>
          <cell r="D3669">
            <v>2628.32</v>
          </cell>
          <cell r="E3669">
            <v>51.7</v>
          </cell>
          <cell r="F3669">
            <v>2680.02</v>
          </cell>
        </row>
        <row r="3670">
          <cell r="A3670" t="str">
            <v> 480208</v>
          </cell>
          <cell r="B3670" t="str">
            <v>Reservatório de fibra de vidro - capacidade de 1.500 litros</v>
          </cell>
          <cell r="C3670" t="str">
            <v>un</v>
          </cell>
          <cell r="D3670">
            <v>460.15</v>
          </cell>
          <cell r="E3670">
            <v>33.04</v>
          </cell>
          <cell r="F3670">
            <v>493.19</v>
          </cell>
        </row>
        <row r="3671">
          <cell r="A3671" t="str">
            <v> 480210</v>
          </cell>
          <cell r="B3671" t="str">
            <v>Reservatório de fibra de vidro - capacidade de 2.000 litros</v>
          </cell>
          <cell r="C3671" t="str">
            <v>un</v>
          </cell>
          <cell r="D3671">
            <v>587.83000000000004</v>
          </cell>
          <cell r="E3671">
            <v>33.04</v>
          </cell>
          <cell r="F3671">
            <v>620.87</v>
          </cell>
        </row>
        <row r="3672">
          <cell r="A3672" t="str">
            <v> 480215</v>
          </cell>
          <cell r="B3672" t="str">
            <v>Reservatório de fibra de vidro - capacidade de 20.000 litros</v>
          </cell>
          <cell r="C3672" t="str">
            <v>un</v>
          </cell>
          <cell r="D3672">
            <v>6770.28</v>
          </cell>
          <cell r="E3672">
            <v>70.36</v>
          </cell>
          <cell r="F3672">
            <v>6840.64</v>
          </cell>
        </row>
        <row r="3673">
          <cell r="A3673" t="str">
            <v> 480222</v>
          </cell>
          <cell r="B3673" t="str">
            <v>Reservatório vertical de fibra de vidro - capacidade de 1.000 litros</v>
          </cell>
          <cell r="C3673" t="str">
            <v>un</v>
          </cell>
          <cell r="D3673">
            <v>8117.03</v>
          </cell>
          <cell r="E3673">
            <v>33.04</v>
          </cell>
          <cell r="F3673">
            <v>8150.07</v>
          </cell>
        </row>
        <row r="3674">
          <cell r="A3674" t="str">
            <v> 480230</v>
          </cell>
          <cell r="B3674" t="str">
            <v>Reservatório em polietileno de alta densidade (cisterna) com antioxidante e proteção contra raios ultravioleta (UV) - capacidade de 5.000 litros</v>
          </cell>
          <cell r="C3674" t="str">
            <v>cj</v>
          </cell>
          <cell r="D3674">
            <v>5423.01</v>
          </cell>
          <cell r="E3674">
            <v>37.71</v>
          </cell>
          <cell r="F3674">
            <v>5460.72</v>
          </cell>
        </row>
        <row r="3675">
          <cell r="A3675" t="str">
            <v> 480231</v>
          </cell>
          <cell r="B3675" t="str">
            <v>Reservatório em polietileno de alta densidade (cisterna) com antioxidante e proteção contra raios ultravioleta (UV) - capacidade de 10.000 litros</v>
          </cell>
          <cell r="C3675" t="str">
            <v>cj</v>
          </cell>
          <cell r="D3675">
            <v>8843.16</v>
          </cell>
          <cell r="E3675">
            <v>51.7</v>
          </cell>
          <cell r="F3675">
            <v>8894.86</v>
          </cell>
        </row>
        <row r="3676">
          <cell r="A3676" t="str">
            <v> 480232</v>
          </cell>
          <cell r="B3676" t="str">
            <v>Reservatório em polietileno de alta densidade com antioxidante e proteção contra raios ultravioleta (UV) - capacidade de 8.000 litros</v>
          </cell>
          <cell r="C3676" t="str">
            <v>un</v>
          </cell>
          <cell r="D3676">
            <v>2853.73</v>
          </cell>
          <cell r="E3676">
            <v>51.7</v>
          </cell>
          <cell r="F3676">
            <v>2905.43</v>
          </cell>
        </row>
        <row r="3677">
          <cell r="A3677" t="str">
            <v> 480300</v>
          </cell>
          <cell r="B3677" t="str">
            <v>Reservatório metálico</v>
          </cell>
        </row>
        <row r="3678">
          <cell r="A3678" t="str">
            <v> 480301</v>
          </cell>
          <cell r="B3678" t="str">
            <v>Reservatório metálico cilíndrico horizontal - capacidade de 1.000 litros</v>
          </cell>
          <cell r="C3678" t="str">
            <v>cj</v>
          </cell>
          <cell r="D3678">
            <v>1059.3</v>
          </cell>
          <cell r="E3678">
            <v>33.04</v>
          </cell>
          <cell r="F3678">
            <v>1092.3399999999999</v>
          </cell>
        </row>
        <row r="3679">
          <cell r="A3679" t="str">
            <v> 480312</v>
          </cell>
          <cell r="B3679" t="str">
            <v>Reservatório metálico cilíndrico horizontal - capacidade de 10.000 litros</v>
          </cell>
          <cell r="C3679" t="str">
            <v>cj</v>
          </cell>
          <cell r="D3679">
            <v>10132.120000000001</v>
          </cell>
          <cell r="E3679">
            <v>33.04</v>
          </cell>
          <cell r="F3679">
            <v>10165.16</v>
          </cell>
        </row>
        <row r="3680">
          <cell r="A3680" t="str">
            <v> 480313</v>
          </cell>
          <cell r="B3680" t="str">
            <v>Reservatório metálico cilíndrico horizontal - capacidade de 5.000 litros</v>
          </cell>
          <cell r="C3680" t="str">
            <v>cj</v>
          </cell>
          <cell r="D3680">
            <v>6259.5</v>
          </cell>
          <cell r="E3680">
            <v>33.04</v>
          </cell>
          <cell r="F3680">
            <v>6292.54</v>
          </cell>
        </row>
        <row r="3681">
          <cell r="A3681" t="str">
            <v> 480317</v>
          </cell>
          <cell r="B3681" t="str">
            <v>Reservatório metálico cilíndrico horizontal - capacidade de 3.000 litros</v>
          </cell>
          <cell r="C3681" t="str">
            <v>cj</v>
          </cell>
          <cell r="D3681">
            <v>3777.79</v>
          </cell>
          <cell r="E3681">
            <v>33.04</v>
          </cell>
          <cell r="F3681">
            <v>3810.83</v>
          </cell>
        </row>
        <row r="3682">
          <cell r="A3682" t="str">
            <v> 480400</v>
          </cell>
          <cell r="B3682" t="str">
            <v>Reservatório em concreto</v>
          </cell>
        </row>
        <row r="3683">
          <cell r="A3683" t="str">
            <v> 480438</v>
          </cell>
          <cell r="B3683" t="str">
            <v>Reservatório em concreto armado cilíndrico, vertical, bipartido, método construtivo em formas deslizantes, Øint.de 4,00m, altura de 15,00m a 25,00m</v>
          </cell>
          <cell r="C3683" t="str">
            <v>m</v>
          </cell>
          <cell r="D3683">
            <v>17413.22</v>
          </cell>
          <cell r="E3683">
            <v>1574.79</v>
          </cell>
          <cell r="F3683">
            <v>18988.009999999998</v>
          </cell>
        </row>
        <row r="3684">
          <cell r="A3684" t="str">
            <v> 480439</v>
          </cell>
          <cell r="B3684" t="str">
            <v>Reservatório em concreto armado cilíndrico, vertical, bipartido, método construtivo em formas deslizantes, Øint.de 6,00m, altura de 25,00m a 30,00m</v>
          </cell>
          <cell r="C3684" t="str">
            <v>m</v>
          </cell>
          <cell r="D3684">
            <v>24607.77</v>
          </cell>
          <cell r="E3684">
            <v>2881.33</v>
          </cell>
          <cell r="F3684">
            <v>27489.1</v>
          </cell>
        </row>
        <row r="3685">
          <cell r="A3685" t="str">
            <v> 480500</v>
          </cell>
          <cell r="B3685" t="str">
            <v>Torneira de bóia</v>
          </cell>
        </row>
        <row r="3686">
          <cell r="A3686" t="str">
            <v> 480501</v>
          </cell>
          <cell r="B3686" t="str">
            <v>Torneira de bóia, DN= 3/4´</v>
          </cell>
          <cell r="C3686" t="str">
            <v>un</v>
          </cell>
          <cell r="D3686">
            <v>39.78</v>
          </cell>
          <cell r="E3686">
            <v>7.11</v>
          </cell>
          <cell r="F3686">
            <v>46.89</v>
          </cell>
        </row>
        <row r="3687">
          <cell r="A3687" t="str">
            <v> 480502</v>
          </cell>
          <cell r="B3687" t="str">
            <v>Torneira de bóia, DN= 1´</v>
          </cell>
          <cell r="C3687" t="str">
            <v>un</v>
          </cell>
          <cell r="D3687">
            <v>50.28</v>
          </cell>
          <cell r="E3687">
            <v>9.48</v>
          </cell>
          <cell r="F3687">
            <v>59.76</v>
          </cell>
        </row>
        <row r="3688">
          <cell r="A3688" t="str">
            <v> 480503</v>
          </cell>
          <cell r="B3688" t="str">
            <v>Torneira de bóia, DN= 1 1/4´</v>
          </cell>
          <cell r="C3688" t="str">
            <v>un</v>
          </cell>
          <cell r="D3688">
            <v>72.709999999999994</v>
          </cell>
          <cell r="E3688">
            <v>10.67</v>
          </cell>
          <cell r="F3688">
            <v>83.38</v>
          </cell>
        </row>
        <row r="3689">
          <cell r="A3689" t="str">
            <v> 480504</v>
          </cell>
          <cell r="B3689" t="str">
            <v>Torneira de bóia, DN= 1 1/2´</v>
          </cell>
          <cell r="C3689" t="str">
            <v>un</v>
          </cell>
          <cell r="D3689">
            <v>92.82</v>
          </cell>
          <cell r="E3689">
            <v>10.67</v>
          </cell>
          <cell r="F3689">
            <v>103.49</v>
          </cell>
        </row>
        <row r="3690">
          <cell r="A3690" t="str">
            <v> 480505</v>
          </cell>
          <cell r="B3690" t="str">
            <v>Torneira de bóia, DN= 2´</v>
          </cell>
          <cell r="C3690" t="str">
            <v>un</v>
          </cell>
          <cell r="D3690">
            <v>110.46</v>
          </cell>
          <cell r="E3690">
            <v>14.23</v>
          </cell>
          <cell r="F3690">
            <v>124.69</v>
          </cell>
        </row>
        <row r="3691">
          <cell r="A3691" t="str">
            <v> 480507</v>
          </cell>
          <cell r="B3691" t="str">
            <v>Torneira de bóia, tipo registro automático de entrada, DN= 3´</v>
          </cell>
          <cell r="C3691" t="str">
            <v>un</v>
          </cell>
          <cell r="D3691">
            <v>1238.4000000000001</v>
          </cell>
          <cell r="E3691">
            <v>47.42</v>
          </cell>
          <cell r="F3691">
            <v>1285.82</v>
          </cell>
        </row>
        <row r="3692">
          <cell r="A3692" t="str">
            <v> 480508</v>
          </cell>
          <cell r="B3692" t="str">
            <v>Torneira de bóia, tipo registro automático de entrada, em ferro dúctil, DN= 8´</v>
          </cell>
          <cell r="C3692" t="str">
            <v>un</v>
          </cell>
          <cell r="D3692">
            <v>4560.4399999999996</v>
          </cell>
          <cell r="E3692">
            <v>94.84</v>
          </cell>
          <cell r="F3692">
            <v>4655.28</v>
          </cell>
        </row>
        <row r="3693">
          <cell r="A3693" t="str">
            <v> 480509</v>
          </cell>
          <cell r="B3693" t="str">
            <v>Torneira de bóia, DN= 2 1/2´</v>
          </cell>
          <cell r="C3693" t="str">
            <v>un</v>
          </cell>
          <cell r="D3693">
            <v>424.62</v>
          </cell>
          <cell r="E3693">
            <v>10.67</v>
          </cell>
          <cell r="F3693">
            <v>435.29</v>
          </cell>
        </row>
        <row r="3694">
          <cell r="A3694" t="str">
            <v> 482000</v>
          </cell>
          <cell r="B3694" t="str">
            <v>Reparos, conservações e complementos</v>
          </cell>
        </row>
        <row r="3695">
          <cell r="A3695" t="str">
            <v> 482002</v>
          </cell>
          <cell r="B3695" t="str">
            <v>Limpeza de caixa d´água até 1.000 litros</v>
          </cell>
          <cell r="C3695" t="str">
            <v>un</v>
          </cell>
          <cell r="D3695">
            <v>0</v>
          </cell>
          <cell r="E3695">
            <v>28.92</v>
          </cell>
          <cell r="F3695">
            <v>28.92</v>
          </cell>
        </row>
        <row r="3696">
          <cell r="A3696" t="str">
            <v> 482004</v>
          </cell>
          <cell r="B3696" t="str">
            <v>Limpeza de caixa d´água de 1.001 até 10.000 litros</v>
          </cell>
          <cell r="C3696" t="str">
            <v>un</v>
          </cell>
          <cell r="D3696">
            <v>0</v>
          </cell>
          <cell r="E3696">
            <v>77.12</v>
          </cell>
          <cell r="F3696">
            <v>77.12</v>
          </cell>
        </row>
        <row r="3697">
          <cell r="A3697" t="str">
            <v> 482006</v>
          </cell>
          <cell r="B3697" t="str">
            <v>Limpeza de caixa d´água acima de 10.000 litros</v>
          </cell>
          <cell r="C3697" t="str">
            <v>un</v>
          </cell>
          <cell r="D3697">
            <v>0</v>
          </cell>
          <cell r="E3697">
            <v>173.52</v>
          </cell>
          <cell r="F3697">
            <v>173.52</v>
          </cell>
        </row>
        <row r="3698">
          <cell r="A3698" t="str">
            <v> 490000</v>
          </cell>
          <cell r="B3698" t="str">
            <v>Caixa, ralo, grelha e acessório hidráulico</v>
          </cell>
        </row>
        <row r="3699">
          <cell r="A3699" t="str">
            <v> 490100</v>
          </cell>
          <cell r="B3699" t="str">
            <v>Caixas sifonadas de PVC rígido</v>
          </cell>
        </row>
        <row r="3700">
          <cell r="A3700" t="str">
            <v> 490102</v>
          </cell>
          <cell r="B3700" t="str">
            <v>Caixa sifonada de PVC rígido de 100 x 150 x 50 mm, com grelha</v>
          </cell>
          <cell r="C3700" t="str">
            <v>un</v>
          </cell>
          <cell r="D3700">
            <v>23.76</v>
          </cell>
          <cell r="E3700">
            <v>23.71</v>
          </cell>
          <cell r="F3700">
            <v>47.47</v>
          </cell>
        </row>
        <row r="3701">
          <cell r="A3701" t="str">
            <v> 490103</v>
          </cell>
          <cell r="B3701" t="str">
            <v>Caixa sifonada de PVC rígido de 150 x 150 x 50 mm, com grelha</v>
          </cell>
          <cell r="C3701" t="str">
            <v>un</v>
          </cell>
          <cell r="D3701">
            <v>41.86</v>
          </cell>
          <cell r="E3701">
            <v>23.71</v>
          </cell>
          <cell r="F3701">
            <v>65.569999999999993</v>
          </cell>
        </row>
        <row r="3702">
          <cell r="A3702" t="str">
            <v> 490104</v>
          </cell>
          <cell r="B3702" t="str">
            <v>Caixa sifonada de PVC rígido de 150 x 185 x 75 mm, com grelha</v>
          </cell>
          <cell r="C3702" t="str">
            <v>un</v>
          </cell>
          <cell r="D3702">
            <v>25.37</v>
          </cell>
          <cell r="E3702">
            <v>23.71</v>
          </cell>
          <cell r="F3702">
            <v>49.08</v>
          </cell>
        </row>
        <row r="3703">
          <cell r="A3703" t="str">
            <v> 490105</v>
          </cell>
          <cell r="B3703" t="str">
            <v>Caixa sifonada de PVC rígido de 250 x 172 x 50 mm, com tampa cega</v>
          </cell>
          <cell r="C3703" t="str">
            <v>un</v>
          </cell>
          <cell r="D3703">
            <v>30.19</v>
          </cell>
          <cell r="E3703">
            <v>23.71</v>
          </cell>
          <cell r="F3703">
            <v>53.9</v>
          </cell>
        </row>
        <row r="3704">
          <cell r="A3704" t="str">
            <v> 490107</v>
          </cell>
          <cell r="B3704" t="str">
            <v>Caixa sifonada de PVC rígido de 250 x 230 x 75 mm, com tampa cega</v>
          </cell>
          <cell r="C3704" t="str">
            <v>un</v>
          </cell>
          <cell r="D3704">
            <v>33.35</v>
          </cell>
          <cell r="E3704">
            <v>23.71</v>
          </cell>
          <cell r="F3704">
            <v>57.06</v>
          </cell>
        </row>
        <row r="3705">
          <cell r="A3705" t="str">
            <v> 490108</v>
          </cell>
          <cell r="B3705" t="str">
            <v>Caixa sifonada de PVC rígido de 100 x 100 x 50 mm, com grelha</v>
          </cell>
          <cell r="C3705" t="str">
            <v>un</v>
          </cell>
          <cell r="D3705">
            <v>12.24</v>
          </cell>
          <cell r="E3705">
            <v>23.71</v>
          </cell>
          <cell r="F3705">
            <v>35.950000000000003</v>
          </cell>
        </row>
        <row r="3706">
          <cell r="A3706" t="str">
            <v> 490300</v>
          </cell>
          <cell r="B3706" t="str">
            <v>Caixa de gordura</v>
          </cell>
        </row>
        <row r="3707">
          <cell r="A3707" t="str">
            <v> 490302</v>
          </cell>
          <cell r="B3707" t="str">
            <v>Caixa de gordura em alvenaria, 60 x 60 x 60 cm</v>
          </cell>
          <cell r="C3707" t="str">
            <v>un</v>
          </cell>
          <cell r="D3707">
            <v>52.57</v>
          </cell>
          <cell r="E3707">
            <v>106.91</v>
          </cell>
          <cell r="F3707">
            <v>159.47999999999999</v>
          </cell>
        </row>
        <row r="3708">
          <cell r="A3708" t="str">
            <v> 490400</v>
          </cell>
          <cell r="B3708" t="str">
            <v>Ralos de PVC rígido</v>
          </cell>
        </row>
        <row r="3709">
          <cell r="A3709" t="str">
            <v> 490401</v>
          </cell>
          <cell r="B3709" t="str">
            <v>Ralo seco em PVC rígido de 100 x 40 mm, com grelha</v>
          </cell>
          <cell r="C3709" t="str">
            <v>un</v>
          </cell>
          <cell r="D3709">
            <v>10.62</v>
          </cell>
          <cell r="E3709">
            <v>23.71</v>
          </cell>
          <cell r="F3709">
            <v>34.33</v>
          </cell>
        </row>
        <row r="3710">
          <cell r="A3710" t="str">
            <v> 490500</v>
          </cell>
          <cell r="B3710" t="str">
            <v>Ralos de ferro fundido</v>
          </cell>
        </row>
        <row r="3711">
          <cell r="A3711" t="str">
            <v> 490502</v>
          </cell>
          <cell r="B3711" t="str">
            <v>Ralo seco em ferro fundido, 100 x 165 x 50 mm, com grelha metálica saída vertical</v>
          </cell>
          <cell r="C3711" t="str">
            <v>un</v>
          </cell>
          <cell r="D3711">
            <v>39.22</v>
          </cell>
          <cell r="E3711">
            <v>28.46</v>
          </cell>
          <cell r="F3711">
            <v>67.680000000000007</v>
          </cell>
        </row>
        <row r="3712">
          <cell r="A3712" t="str">
            <v> 490504</v>
          </cell>
          <cell r="B3712" t="str">
            <v>Ralo sifonado em ferro fundido de 150 x 240 x 75 mm, com grelha</v>
          </cell>
          <cell r="C3712" t="str">
            <v>un</v>
          </cell>
          <cell r="D3712">
            <v>243.74</v>
          </cell>
          <cell r="E3712">
            <v>35.57</v>
          </cell>
          <cell r="F3712">
            <v>279.31</v>
          </cell>
        </row>
        <row r="3713">
          <cell r="A3713" t="str">
            <v> 490600</v>
          </cell>
          <cell r="B3713" t="str">
            <v>Grelhas e tampas</v>
          </cell>
        </row>
        <row r="3714">
          <cell r="A3714" t="str">
            <v> 490601</v>
          </cell>
          <cell r="B3714" t="str">
            <v>Grelha hemisférica em ferro fundido de 4´</v>
          </cell>
          <cell r="C3714" t="str">
            <v>un</v>
          </cell>
          <cell r="D3714">
            <v>5.3</v>
          </cell>
          <cell r="E3714">
            <v>1.42</v>
          </cell>
          <cell r="F3714">
            <v>6.72</v>
          </cell>
        </row>
        <row r="3715">
          <cell r="A3715" t="str">
            <v> 490602</v>
          </cell>
          <cell r="B3715" t="str">
            <v>Grelha em ferro fundido para caixas e canaletas</v>
          </cell>
          <cell r="C3715" t="str">
            <v>m²</v>
          </cell>
          <cell r="D3715">
            <v>700.8</v>
          </cell>
          <cell r="E3715">
            <v>15.48</v>
          </cell>
          <cell r="F3715">
            <v>716.28</v>
          </cell>
        </row>
        <row r="3716">
          <cell r="A3716" t="str">
            <v> 490603</v>
          </cell>
          <cell r="B3716" t="str">
            <v>Grelha hemisférica em ferro fundido de 3´</v>
          </cell>
          <cell r="C3716" t="str">
            <v>un</v>
          </cell>
          <cell r="D3716">
            <v>3.75</v>
          </cell>
          <cell r="E3716">
            <v>1.42</v>
          </cell>
          <cell r="F3716">
            <v>5.17</v>
          </cell>
        </row>
        <row r="3717">
          <cell r="A3717" t="str">
            <v> 490607</v>
          </cell>
          <cell r="B3717" t="str">
            <v>Grelha articulada em ferro fundido para boca de leão</v>
          </cell>
          <cell r="C3717" t="str">
            <v>un</v>
          </cell>
          <cell r="D3717">
            <v>254.13</v>
          </cell>
          <cell r="E3717">
            <v>12.38</v>
          </cell>
          <cell r="F3717">
            <v>266.51</v>
          </cell>
        </row>
        <row r="3718">
          <cell r="A3718" t="str">
            <v> 490608</v>
          </cell>
          <cell r="B3718" t="str">
            <v>Grelha hemisférica em ferro fundido de 6´</v>
          </cell>
          <cell r="C3718" t="str">
            <v>un</v>
          </cell>
          <cell r="D3718">
            <v>12.08</v>
          </cell>
          <cell r="E3718">
            <v>1.42</v>
          </cell>
          <cell r="F3718">
            <v>13.5</v>
          </cell>
        </row>
        <row r="3719">
          <cell r="A3719" t="str">
            <v> 490611</v>
          </cell>
          <cell r="B3719" t="str">
            <v>Grelha hemisférica em ferro fundido de 2´</v>
          </cell>
          <cell r="C3719" t="str">
            <v>un</v>
          </cell>
          <cell r="D3719">
            <v>3.05</v>
          </cell>
          <cell r="E3719">
            <v>1.42</v>
          </cell>
          <cell r="F3719">
            <v>4.47</v>
          </cell>
        </row>
        <row r="3720">
          <cell r="A3720" t="str">
            <v> 490614</v>
          </cell>
          <cell r="B3720" t="str">
            <v>Grelha redonda com disco rotativo em aço inoxidável de 15 cm</v>
          </cell>
          <cell r="C3720" t="str">
            <v>un</v>
          </cell>
          <cell r="D3720">
            <v>10.48</v>
          </cell>
          <cell r="E3720">
            <v>1.42</v>
          </cell>
          <cell r="F3720">
            <v>11.9</v>
          </cell>
        </row>
        <row r="3721">
          <cell r="A3721" t="str">
            <v> 490616</v>
          </cell>
          <cell r="B3721" t="str">
            <v>Grelha quadriculada em ferro fundido para caixas e canaletas</v>
          </cell>
          <cell r="C3721" t="str">
            <v>m²</v>
          </cell>
          <cell r="D3721">
            <v>720.1</v>
          </cell>
          <cell r="E3721">
            <v>15.48</v>
          </cell>
          <cell r="F3721">
            <v>735.58</v>
          </cell>
        </row>
        <row r="3722">
          <cell r="A3722" t="str">
            <v> 490617</v>
          </cell>
          <cell r="B3722" t="str">
            <v>Grelha em alumínio fundido para caixas e canaletas - linha comercial</v>
          </cell>
          <cell r="C3722" t="str">
            <v>m²</v>
          </cell>
          <cell r="D3722">
            <v>520.01</v>
          </cell>
          <cell r="E3722">
            <v>15.48</v>
          </cell>
          <cell r="F3722">
            <v>535.49</v>
          </cell>
        </row>
        <row r="3723">
          <cell r="A3723" t="str">
            <v> 490619</v>
          </cell>
          <cell r="B3723" t="str">
            <v>Grelha pré-moldada em concreto, com furos redondos, 79,5 x 24,5 x 8 cm</v>
          </cell>
          <cell r="C3723" t="str">
            <v>un</v>
          </cell>
          <cell r="D3723">
            <v>46.53</v>
          </cell>
          <cell r="E3723">
            <v>7.74</v>
          </cell>
          <cell r="F3723">
            <v>54.27</v>
          </cell>
        </row>
        <row r="3724">
          <cell r="A3724" t="str">
            <v> 490620</v>
          </cell>
          <cell r="B3724" t="str">
            <v>Captador pluvial, corpo em aço inoxidável e grelha, com mecanismo anti-vórtice, DN= 50 mm</v>
          </cell>
          <cell r="C3724" t="str">
            <v>un</v>
          </cell>
          <cell r="D3724">
            <v>3113.94</v>
          </cell>
          <cell r="E3724">
            <v>28.46</v>
          </cell>
          <cell r="F3724">
            <v>3142.4</v>
          </cell>
        </row>
        <row r="3725">
          <cell r="A3725" t="str">
            <v> 490621</v>
          </cell>
          <cell r="B3725" t="str">
            <v>Captador pluvial, corpo em aço inoxidável e grelha, com mecanismo anti-vórtice, DN= 75 mm</v>
          </cell>
          <cell r="C3725" t="str">
            <v>un</v>
          </cell>
          <cell r="D3725">
            <v>3962.09</v>
          </cell>
          <cell r="E3725">
            <v>28.46</v>
          </cell>
          <cell r="F3725">
            <v>3990.55</v>
          </cell>
        </row>
        <row r="3726">
          <cell r="A3726" t="str">
            <v> 490640</v>
          </cell>
          <cell r="B3726" t="str">
            <v>Tampão em ferro fundido de Ø 600 mm, classe 125 (ruptura &gt; 125 kN)</v>
          </cell>
          <cell r="C3726" t="str">
            <v>un</v>
          </cell>
          <cell r="D3726">
            <v>245.34</v>
          </cell>
          <cell r="E3726">
            <v>31.85</v>
          </cell>
          <cell r="F3726">
            <v>277.19</v>
          </cell>
        </row>
        <row r="3727">
          <cell r="A3727" t="str">
            <v> 490641</v>
          </cell>
          <cell r="B3727" t="str">
            <v>Tampão em ferro fundido de Ø 600 mm, classe 250 (ruptura &gt; 250 kN)</v>
          </cell>
          <cell r="C3727" t="str">
            <v>un</v>
          </cell>
          <cell r="D3727">
            <v>277.31</v>
          </cell>
          <cell r="E3727">
            <v>31.85</v>
          </cell>
          <cell r="F3727">
            <v>309.16000000000003</v>
          </cell>
        </row>
        <row r="3728">
          <cell r="A3728" t="str">
            <v> 490642</v>
          </cell>
          <cell r="B3728" t="str">
            <v>Tampão em ferro fundido de Ø 600 mm, classe 400 (ruptura&gt; 400 kN)</v>
          </cell>
          <cell r="C3728" t="str">
            <v>un</v>
          </cell>
          <cell r="D3728">
            <v>347.47</v>
          </cell>
          <cell r="E3728">
            <v>31.85</v>
          </cell>
          <cell r="F3728">
            <v>379.32</v>
          </cell>
        </row>
        <row r="3729">
          <cell r="A3729" t="str">
            <v> 490643</v>
          </cell>
          <cell r="B3729" t="str">
            <v>Tampão em ferro fundido de 300 x 300 mm, classe 125 (ruptura &gt; 125 kN)</v>
          </cell>
          <cell r="C3729" t="str">
            <v>un</v>
          </cell>
          <cell r="D3729">
            <v>132.61000000000001</v>
          </cell>
          <cell r="E3729">
            <v>31.85</v>
          </cell>
          <cell r="F3729">
            <v>164.46</v>
          </cell>
        </row>
        <row r="3730">
          <cell r="A3730" t="str">
            <v> 490644</v>
          </cell>
          <cell r="B3730" t="str">
            <v>Tampão em ferro fundido de 400 x 400 mm, classe 125 (ruptura &gt; 125 kN)</v>
          </cell>
          <cell r="C3730" t="str">
            <v>un</v>
          </cell>
          <cell r="D3730">
            <v>128.88</v>
          </cell>
          <cell r="E3730">
            <v>31.85</v>
          </cell>
          <cell r="F3730">
            <v>160.72999999999999</v>
          </cell>
        </row>
        <row r="3731">
          <cell r="A3731" t="str">
            <v> 490645</v>
          </cell>
          <cell r="B3731" t="str">
            <v>Tampão em ferro fundido de 500 x 500 mm, classe 125 (ruptura &gt; 125 kN)</v>
          </cell>
          <cell r="C3731" t="str">
            <v>un</v>
          </cell>
          <cell r="D3731">
            <v>177.82</v>
          </cell>
          <cell r="E3731">
            <v>31.85</v>
          </cell>
          <cell r="F3731">
            <v>209.67</v>
          </cell>
        </row>
        <row r="3732">
          <cell r="A3732" t="str">
            <v> 490646</v>
          </cell>
          <cell r="B3732" t="str">
            <v>Tampão em ferro fundido de 600 x 600 mm, classe 125 (ruptura &gt; 125 kN)</v>
          </cell>
          <cell r="C3732" t="str">
            <v>un</v>
          </cell>
          <cell r="D3732">
            <v>217.99</v>
          </cell>
          <cell r="E3732">
            <v>31.85</v>
          </cell>
          <cell r="F3732">
            <v>249.84</v>
          </cell>
        </row>
        <row r="3733">
          <cell r="A3733" t="str">
            <v> 490647</v>
          </cell>
          <cell r="B3733" t="str">
            <v>Tampão em ferro fundido com tampa articulada, de 500 x 400mm, classe 250 (ruptura&gt; 250 kN)</v>
          </cell>
          <cell r="C3733" t="str">
            <v>un</v>
          </cell>
          <cell r="D3733">
            <v>227.54</v>
          </cell>
          <cell r="E3733">
            <v>31.85</v>
          </cell>
          <cell r="F3733">
            <v>259.39</v>
          </cell>
        </row>
        <row r="3734">
          <cell r="A3734" t="str">
            <v> 490648</v>
          </cell>
          <cell r="B3734" t="str">
            <v>Tampão em ferro fundido com tampa articulada, de 400 x 600 mm, classe 15 (ruptura &gt; 1500 kg)</v>
          </cell>
          <cell r="C3734" t="str">
            <v>un</v>
          </cell>
          <cell r="D3734">
            <v>139.88999999999999</v>
          </cell>
          <cell r="E3734">
            <v>31.85</v>
          </cell>
          <cell r="F3734">
            <v>171.74</v>
          </cell>
        </row>
        <row r="3735">
          <cell r="A3735" t="str">
            <v> 490800</v>
          </cell>
          <cell r="B3735" t="str">
            <v>Caixas de passagem e inspeção</v>
          </cell>
        </row>
        <row r="3736">
          <cell r="A3736" t="str">
            <v> 490825</v>
          </cell>
          <cell r="B3736" t="str">
            <v>Caixa de areia em pvc, diâmetro nominal = 100 mm</v>
          </cell>
          <cell r="C3736" t="str">
            <v>un</v>
          </cell>
          <cell r="D3736">
            <v>181.93</v>
          </cell>
          <cell r="E3736">
            <v>23.71</v>
          </cell>
          <cell r="F3736">
            <v>205.64</v>
          </cell>
        </row>
        <row r="3737">
          <cell r="A3737" t="str">
            <v> 491100</v>
          </cell>
          <cell r="B3737" t="str">
            <v>Canaletas e afins</v>
          </cell>
        </row>
        <row r="3738">
          <cell r="A3738" t="str">
            <v> 491113</v>
          </cell>
          <cell r="B3738" t="str">
            <v>Canaleta com grelha em alumínio, largura de 80mm</v>
          </cell>
          <cell r="C3738" t="str">
            <v>m</v>
          </cell>
          <cell r="D3738">
            <v>142.33000000000001</v>
          </cell>
          <cell r="E3738">
            <v>5.33</v>
          </cell>
          <cell r="F3738">
            <v>147.66</v>
          </cell>
        </row>
        <row r="3739">
          <cell r="A3739" t="str">
            <v> 491200</v>
          </cell>
          <cell r="B3739" t="str">
            <v>Poço de visita / boca de lobo / caixa de passagem e afins</v>
          </cell>
        </row>
        <row r="3740">
          <cell r="A3740" t="str">
            <v> 491201</v>
          </cell>
          <cell r="B3740" t="str">
            <v>Boca de lobo simples tipo PMSP, com tampa de concreto</v>
          </cell>
          <cell r="C3740" t="str">
            <v>un</v>
          </cell>
          <cell r="D3740">
            <v>938.81</v>
          </cell>
          <cell r="E3740">
            <v>761.22</v>
          </cell>
          <cell r="F3740">
            <v>1700.03</v>
          </cell>
        </row>
        <row r="3741">
          <cell r="A3741" t="str">
            <v> 491203</v>
          </cell>
          <cell r="B3741" t="str">
            <v>Boca de lobo dupla tipo PMSP, com tampa de concreto</v>
          </cell>
          <cell r="C3741" t="str">
            <v>un</v>
          </cell>
          <cell r="D3741">
            <v>1595.76</v>
          </cell>
          <cell r="E3741">
            <v>1182.6400000000001</v>
          </cell>
          <cell r="F3741">
            <v>2778.4</v>
          </cell>
        </row>
        <row r="3742">
          <cell r="A3742" t="str">
            <v> 491204</v>
          </cell>
          <cell r="B3742" t="str">
            <v>Boca de leão simples tipo PMSP, com grelha</v>
          </cell>
          <cell r="C3742" t="str">
            <v>un</v>
          </cell>
          <cell r="D3742">
            <v>665.29</v>
          </cell>
          <cell r="E3742">
            <v>751.48</v>
          </cell>
          <cell r="F3742">
            <v>1416.77</v>
          </cell>
        </row>
        <row r="3743">
          <cell r="A3743" t="str">
            <v> 491205</v>
          </cell>
          <cell r="B3743" t="str">
            <v>Boca de lobo tripla tipo PMSP, com tampa de concreto</v>
          </cell>
          <cell r="C3743" t="str">
            <v>un</v>
          </cell>
          <cell r="D3743">
            <v>2222.1799999999998</v>
          </cell>
          <cell r="E3743">
            <v>1600.97</v>
          </cell>
          <cell r="F3743">
            <v>3823.15</v>
          </cell>
        </row>
        <row r="3744">
          <cell r="A3744" t="str">
            <v> 491210</v>
          </cell>
          <cell r="B3744" t="str">
            <v>Caixa coletora em concreto armado 0,30 x 0,70 x 1,00 m</v>
          </cell>
          <cell r="C3744" t="str">
            <v>un</v>
          </cell>
          <cell r="D3744">
            <v>254.37</v>
          </cell>
          <cell r="E3744">
            <v>198.03</v>
          </cell>
          <cell r="F3744">
            <v>452.4</v>
          </cell>
        </row>
        <row r="3745">
          <cell r="A3745" t="str">
            <v> 491211</v>
          </cell>
          <cell r="B3745" t="str">
            <v>Poço de visita de 1,60 x 1,60 x 1,60 m - tipo PMSP</v>
          </cell>
          <cell r="C3745" t="str">
            <v>un</v>
          </cell>
          <cell r="D3745">
            <v>1831.85</v>
          </cell>
          <cell r="E3745">
            <v>1284.8599999999999</v>
          </cell>
          <cell r="F3745">
            <v>3116.71</v>
          </cell>
        </row>
        <row r="3746">
          <cell r="A3746" t="str">
            <v> 491212</v>
          </cell>
          <cell r="B3746" t="str">
            <v>Chaminé para poço de visita tipo PMSP em alvenaria diâmetro interno 70 cm - pescoço</v>
          </cell>
          <cell r="C3746" t="str">
            <v>m</v>
          </cell>
          <cell r="D3746">
            <v>137.28</v>
          </cell>
          <cell r="E3746">
            <v>187.66</v>
          </cell>
          <cell r="F3746">
            <v>324.94</v>
          </cell>
        </row>
        <row r="3747">
          <cell r="A3747" t="str">
            <v> 491214</v>
          </cell>
          <cell r="B3747" t="str">
            <v>Poço de visita em alvenaria tipo PMSP - balão</v>
          </cell>
          <cell r="C3747" t="str">
            <v>un</v>
          </cell>
          <cell r="D3747">
            <v>1010.05</v>
          </cell>
          <cell r="E3747">
            <v>1190.43</v>
          </cell>
          <cell r="F3747">
            <v>2200.48</v>
          </cell>
        </row>
        <row r="3748">
          <cell r="A3748" t="str">
            <v> 491300</v>
          </cell>
          <cell r="B3748" t="str">
            <v>Filtros anaeróbios</v>
          </cell>
        </row>
        <row r="3749">
          <cell r="A3749" t="str">
            <v> 491301</v>
          </cell>
          <cell r="B3749" t="str">
            <v>Filtro biológico anaeróbio com anéis pré-moldados de concreto diâmetro de 1,40 m - h= 2,00 m</v>
          </cell>
          <cell r="C3749" t="str">
            <v>un</v>
          </cell>
          <cell r="D3749">
            <v>1915.88</v>
          </cell>
          <cell r="E3749">
            <v>1489.63</v>
          </cell>
          <cell r="F3749">
            <v>3405.51</v>
          </cell>
        </row>
        <row r="3750">
          <cell r="A3750" t="str">
            <v> 491302</v>
          </cell>
          <cell r="B3750" t="str">
            <v>Filtro biológico anaeróbio com anéis pré-moldados de concreto diâmetro de 2,00 m - h= 2,00 m</v>
          </cell>
          <cell r="C3750" t="str">
            <v>un</v>
          </cell>
          <cell r="D3750">
            <v>3031.46</v>
          </cell>
          <cell r="E3750">
            <v>2420.38</v>
          </cell>
          <cell r="F3750">
            <v>5451.84</v>
          </cell>
        </row>
        <row r="3751">
          <cell r="A3751" t="str">
            <v> 491303</v>
          </cell>
          <cell r="B3751" t="str">
            <v>Filtro biológico anaeróbio com anéis pré-moldados de concreto diâmetro de 2,40 m - h= 2,00 m</v>
          </cell>
          <cell r="C3751" t="str">
            <v>un</v>
          </cell>
          <cell r="D3751">
            <v>4340.67</v>
          </cell>
          <cell r="E3751">
            <v>3195.84</v>
          </cell>
          <cell r="F3751">
            <v>7536.51</v>
          </cell>
        </row>
        <row r="3752">
          <cell r="A3752" t="str">
            <v> 491304</v>
          </cell>
          <cell r="B3752" t="str">
            <v>Filtro biológico anaeróbio com anéis pré-moldados de concreto diâmetro de 2,84 m - h= 2,50 m</v>
          </cell>
          <cell r="C3752" t="str">
            <v>un</v>
          </cell>
          <cell r="D3752">
            <v>6811.19</v>
          </cell>
          <cell r="E3752">
            <v>3986.29</v>
          </cell>
          <cell r="F3752">
            <v>10797.48</v>
          </cell>
        </row>
        <row r="3753">
          <cell r="A3753" t="str">
            <v> 491400</v>
          </cell>
          <cell r="B3753" t="str">
            <v>Fossa séptica</v>
          </cell>
        </row>
        <row r="3754">
          <cell r="A3754" t="str">
            <v> 491401</v>
          </cell>
          <cell r="B3754" t="str">
            <v>Fossa séptica câmara única com anéis pré-moldados em concreto, diâmetro externo de 1,50 m, altura útil de 1,50 m</v>
          </cell>
          <cell r="C3754" t="str">
            <v>un</v>
          </cell>
          <cell r="D3754">
            <v>1433.67</v>
          </cell>
          <cell r="E3754">
            <v>746.09</v>
          </cell>
          <cell r="F3754">
            <v>2179.7600000000002</v>
          </cell>
        </row>
        <row r="3755">
          <cell r="A3755" t="str">
            <v> 491402</v>
          </cell>
          <cell r="B3755" t="str">
            <v>Fossa séptica câmara única com anéis pré-moldados em concreto, diâmetro externo de 2,50 m, altura útil de 2,50 m</v>
          </cell>
          <cell r="C3755" t="str">
            <v>un</v>
          </cell>
          <cell r="D3755">
            <v>3678.22</v>
          </cell>
          <cell r="E3755">
            <v>1114.1199999999999</v>
          </cell>
          <cell r="F3755">
            <v>4792.34</v>
          </cell>
        </row>
        <row r="3756">
          <cell r="A3756" t="str">
            <v> 491403</v>
          </cell>
          <cell r="B3756" t="str">
            <v>Fossa séptica câmara única com anéis pré-moldados em concreto, diâmetro externo de 2,50 m, altura útil de 4,00 m</v>
          </cell>
          <cell r="C3756" t="str">
            <v>un</v>
          </cell>
          <cell r="D3756">
            <v>5562.75</v>
          </cell>
          <cell r="E3756">
            <v>2228.2199999999998</v>
          </cell>
          <cell r="F3756">
            <v>7790.97</v>
          </cell>
        </row>
        <row r="3757">
          <cell r="A3757" t="str">
            <v> 491406</v>
          </cell>
          <cell r="B3757" t="str">
            <v>SM-01 sumidouro - poço absorvente</v>
          </cell>
          <cell r="C3757" t="str">
            <v>m</v>
          </cell>
          <cell r="D3757">
            <v>197.29</v>
          </cell>
          <cell r="E3757">
            <v>355.89</v>
          </cell>
          <cell r="F3757">
            <v>553.17999999999995</v>
          </cell>
        </row>
        <row r="3758">
          <cell r="A3758" t="str">
            <v> 491407</v>
          </cell>
          <cell r="B3758" t="str">
            <v>Tampão de concreto para sumidouro - diâmetro interno de 2,0 m</v>
          </cell>
          <cell r="C3758" t="str">
            <v>un</v>
          </cell>
          <cell r="D3758">
            <v>448.53</v>
          </cell>
          <cell r="E3758">
            <v>256.36</v>
          </cell>
          <cell r="F3758">
            <v>704.89</v>
          </cell>
        </row>
        <row r="3759">
          <cell r="A3759" t="str">
            <v> 491500</v>
          </cell>
          <cell r="B3759" t="str">
            <v>Anel e aduela pré-moldados</v>
          </cell>
        </row>
        <row r="3760">
          <cell r="A3760" t="str">
            <v> 491501</v>
          </cell>
          <cell r="B3760" t="str">
            <v>Anel pré-moldado de concreto com diâmetro de 0,60 m</v>
          </cell>
          <cell r="C3760" t="str">
            <v>m</v>
          </cell>
          <cell r="D3760">
            <v>231.89</v>
          </cell>
          <cell r="E3760">
            <v>15.48</v>
          </cell>
          <cell r="F3760">
            <v>247.37</v>
          </cell>
        </row>
        <row r="3761">
          <cell r="A3761" t="str">
            <v> 491503</v>
          </cell>
          <cell r="B3761" t="str">
            <v>Anel pré-moldado de concreto com diâmetro de 0,80 m</v>
          </cell>
          <cell r="C3761" t="str">
            <v>m</v>
          </cell>
          <cell r="D3761">
            <v>307.8</v>
          </cell>
          <cell r="E3761">
            <v>23.21</v>
          </cell>
          <cell r="F3761">
            <v>331.01</v>
          </cell>
        </row>
        <row r="3762">
          <cell r="A3762" t="str">
            <v> 491504</v>
          </cell>
          <cell r="B3762" t="str">
            <v>Anel pré-moldado de concreto com diâmetro de 1,20 m</v>
          </cell>
          <cell r="C3762" t="str">
            <v>m</v>
          </cell>
          <cell r="D3762">
            <v>332.71</v>
          </cell>
          <cell r="E3762">
            <v>30.95</v>
          </cell>
          <cell r="F3762">
            <v>363.66</v>
          </cell>
        </row>
        <row r="3763">
          <cell r="A3763" t="str">
            <v> 491505</v>
          </cell>
          <cell r="B3763" t="str">
            <v>Anel pré-moldado de concreto com diâmetro de 1,50 m</v>
          </cell>
          <cell r="C3763" t="str">
            <v>m</v>
          </cell>
          <cell r="D3763">
            <v>554.04999999999995</v>
          </cell>
          <cell r="E3763">
            <v>38.69</v>
          </cell>
          <cell r="F3763">
            <v>592.74</v>
          </cell>
        </row>
        <row r="3764">
          <cell r="A3764" t="str">
            <v> 491506</v>
          </cell>
          <cell r="B3764" t="str">
            <v>Anel pré-moldado de concreto com diâmetro de 1,80 m</v>
          </cell>
          <cell r="C3764" t="str">
            <v>m</v>
          </cell>
          <cell r="D3764">
            <v>738.37</v>
          </cell>
          <cell r="E3764">
            <v>46.43</v>
          </cell>
          <cell r="F3764">
            <v>784.8</v>
          </cell>
        </row>
        <row r="3765">
          <cell r="A3765" t="str">
            <v> 491510</v>
          </cell>
          <cell r="B3765" t="str">
            <v>Anel pré-moldado de concreto com diâmetro de 3,00 m</v>
          </cell>
          <cell r="C3765" t="str">
            <v>m</v>
          </cell>
          <cell r="D3765">
            <v>1521.59</v>
          </cell>
          <cell r="E3765">
            <v>77.38</v>
          </cell>
          <cell r="F3765">
            <v>1598.97</v>
          </cell>
        </row>
        <row r="3766">
          <cell r="A3766" t="str">
            <v> 500000</v>
          </cell>
          <cell r="B3766" t="str">
            <v>Detecção, combate e prevenção a incêndio</v>
          </cell>
        </row>
        <row r="3767">
          <cell r="A3767" t="str">
            <v> 500100</v>
          </cell>
          <cell r="B3767" t="str">
            <v>Hidrantes e acessórios</v>
          </cell>
        </row>
        <row r="3768">
          <cell r="A3768" t="str">
            <v> 500103</v>
          </cell>
          <cell r="B3768" t="str">
            <v>Abrigo duplo para hidrante/mangueira, com visor e suporte (embutir e externo)</v>
          </cell>
          <cell r="C3768" t="str">
            <v>un</v>
          </cell>
          <cell r="D3768">
            <v>516.58000000000004</v>
          </cell>
          <cell r="E3768">
            <v>82.99</v>
          </cell>
          <cell r="F3768">
            <v>599.57000000000005</v>
          </cell>
        </row>
        <row r="3769">
          <cell r="A3769" t="str">
            <v> 500106</v>
          </cell>
          <cell r="B3769" t="str">
            <v>Abrigo para hidrante/mangueira (embutir e externo)</v>
          </cell>
          <cell r="C3769" t="str">
            <v>un</v>
          </cell>
          <cell r="D3769">
            <v>195.06</v>
          </cell>
          <cell r="E3769">
            <v>82.99</v>
          </cell>
          <cell r="F3769">
            <v>278.05</v>
          </cell>
        </row>
        <row r="3770">
          <cell r="A3770" t="str">
            <v> 500108</v>
          </cell>
          <cell r="B3770" t="str">
            <v>Mangueira com união de engate rápido, DN= 1 1/2´ (38 mm)</v>
          </cell>
          <cell r="C3770" t="str">
            <v>m</v>
          </cell>
          <cell r="D3770">
            <v>14.53</v>
          </cell>
          <cell r="E3770">
            <v>2.37</v>
          </cell>
          <cell r="F3770">
            <v>16.899999999999999</v>
          </cell>
        </row>
        <row r="3771">
          <cell r="A3771" t="str">
            <v> 500109</v>
          </cell>
          <cell r="B3771" t="str">
            <v>Botoeira para acionamento de bomba de incêndio tipo quebra-vidro</v>
          </cell>
          <cell r="C3771" t="str">
            <v>un</v>
          </cell>
          <cell r="D3771">
            <v>49.06</v>
          </cell>
          <cell r="E3771">
            <v>6.78</v>
          </cell>
          <cell r="F3771">
            <v>55.84</v>
          </cell>
        </row>
        <row r="3772">
          <cell r="A3772" t="str">
            <v> 500110</v>
          </cell>
          <cell r="B3772" t="str">
            <v>Mangueira com união de engate rápido, DN= 2 1/2´ (63 mm)</v>
          </cell>
          <cell r="C3772" t="str">
            <v>m</v>
          </cell>
          <cell r="D3772">
            <v>21.55</v>
          </cell>
          <cell r="E3772">
            <v>2.37</v>
          </cell>
          <cell r="F3772">
            <v>23.92</v>
          </cell>
        </row>
        <row r="3773">
          <cell r="A3773" t="str">
            <v> 500111</v>
          </cell>
          <cell r="B3773" t="str">
            <v>Esguicho latão com engate rápido, DN= 2 1/2´, jato regulável</v>
          </cell>
          <cell r="C3773" t="str">
            <v>un</v>
          </cell>
          <cell r="D3773">
            <v>118.44</v>
          </cell>
          <cell r="E3773">
            <v>2.37</v>
          </cell>
          <cell r="F3773">
            <v>120.81</v>
          </cell>
        </row>
        <row r="3774">
          <cell r="A3774" t="str">
            <v> 500113</v>
          </cell>
          <cell r="B3774" t="str">
            <v>Abrigo simples com suporte, em aço inoxidável escovado, para mangueira de 1 1/2´, porta em vidro temperado jateado - inclusive mangueira de 30 m (2 x 15 m)</v>
          </cell>
          <cell r="C3774" t="str">
            <v>un</v>
          </cell>
          <cell r="D3774">
            <v>2284.52</v>
          </cell>
          <cell r="E3774">
            <v>129.69</v>
          </cell>
          <cell r="F3774">
            <v>2414.21</v>
          </cell>
        </row>
        <row r="3775">
          <cell r="A3775" t="str">
            <v> 500116</v>
          </cell>
          <cell r="B3775" t="str">
            <v>Adaptador de engate rápido em latão de 2 1/2´ x 1 1/2´</v>
          </cell>
          <cell r="C3775" t="str">
            <v>un</v>
          </cell>
          <cell r="D3775">
            <v>25.75</v>
          </cell>
          <cell r="E3775">
            <v>2.37</v>
          </cell>
          <cell r="F3775">
            <v>28.12</v>
          </cell>
        </row>
        <row r="3776">
          <cell r="A3776" t="str">
            <v> 500117</v>
          </cell>
          <cell r="B3776" t="str">
            <v>Adaptador de engate rápido em latão de 2 1/2´ x 2 1/2´</v>
          </cell>
          <cell r="C3776" t="str">
            <v>un</v>
          </cell>
          <cell r="D3776">
            <v>35.229999999999997</v>
          </cell>
          <cell r="E3776">
            <v>2.37</v>
          </cell>
          <cell r="F3776">
            <v>37.6</v>
          </cell>
        </row>
        <row r="3777">
          <cell r="A3777" t="str">
            <v> 500118</v>
          </cell>
          <cell r="B3777" t="str">
            <v>Hidrante de coluna com duas saídas, 4´x 2 1/2´ - simples</v>
          </cell>
          <cell r="C3777" t="str">
            <v>un</v>
          </cell>
          <cell r="D3777">
            <v>793.09</v>
          </cell>
          <cell r="E3777">
            <v>30.27</v>
          </cell>
          <cell r="F3777">
            <v>823.36</v>
          </cell>
        </row>
        <row r="3778">
          <cell r="A3778" t="str">
            <v> 500119</v>
          </cell>
          <cell r="B3778" t="str">
            <v>Tampão de engate rápido em latão, DN= 2 1/2´, com corrente</v>
          </cell>
          <cell r="C3778" t="str">
            <v>un</v>
          </cell>
          <cell r="D3778">
            <v>47.71</v>
          </cell>
          <cell r="E3778">
            <v>2.37</v>
          </cell>
          <cell r="F3778">
            <v>50.08</v>
          </cell>
        </row>
        <row r="3779">
          <cell r="A3779" t="str">
            <v> 500120</v>
          </cell>
          <cell r="B3779" t="str">
            <v>Tampão de engate rápido em latão, DN= 1 1/2´, com corrente</v>
          </cell>
          <cell r="C3779" t="str">
            <v>un</v>
          </cell>
          <cell r="D3779">
            <v>31.24</v>
          </cell>
          <cell r="E3779">
            <v>2.37</v>
          </cell>
          <cell r="F3779">
            <v>33.61</v>
          </cell>
        </row>
        <row r="3780">
          <cell r="A3780" t="str">
            <v> 500121</v>
          </cell>
          <cell r="B3780" t="str">
            <v>Chave para conexão de engate rápido</v>
          </cell>
          <cell r="C3780" t="str">
            <v>un</v>
          </cell>
          <cell r="D3780">
            <v>11.1</v>
          </cell>
          <cell r="E3780">
            <v>0.31</v>
          </cell>
          <cell r="F3780">
            <v>11.41</v>
          </cell>
        </row>
        <row r="3781">
          <cell r="A3781" t="str">
            <v> 500122</v>
          </cell>
          <cell r="B3781" t="str">
            <v>Esguicho latão com engate rápido, DN= 1 1/2´, jato regulável</v>
          </cell>
          <cell r="C3781" t="str">
            <v>un</v>
          </cell>
          <cell r="D3781">
            <v>86</v>
          </cell>
          <cell r="E3781">
            <v>2.37</v>
          </cell>
          <cell r="F3781">
            <v>88.37</v>
          </cell>
        </row>
        <row r="3782">
          <cell r="A3782" t="str">
            <v> 500132</v>
          </cell>
          <cell r="B3782" t="str">
            <v>Abrigo de hidrante de 1 1/2´ completo - inclusive mangueira de 30 m (2 x 15 m)</v>
          </cell>
          <cell r="C3782" t="str">
            <v>un</v>
          </cell>
          <cell r="D3782">
            <v>1010.07</v>
          </cell>
          <cell r="E3782">
            <v>123.3</v>
          </cell>
          <cell r="F3782">
            <v>1133.3699999999999</v>
          </cell>
        </row>
        <row r="3783">
          <cell r="A3783" t="str">
            <v> 500133</v>
          </cell>
          <cell r="B3783" t="str">
            <v>Abrigo de hidrante de 2 1/2´ completo - inclusive mangueira de 30 m (2 x 15 m)</v>
          </cell>
          <cell r="C3783" t="str">
            <v>un</v>
          </cell>
          <cell r="D3783">
            <v>1313</v>
          </cell>
          <cell r="E3783">
            <v>123.3</v>
          </cell>
          <cell r="F3783">
            <v>1436.3</v>
          </cell>
        </row>
        <row r="3784">
          <cell r="A3784" t="str">
            <v> 500134</v>
          </cell>
          <cell r="B3784" t="str">
            <v>Abrigo para registro de recalque tipo coluna, completo - inclusive tubulações e válvulas</v>
          </cell>
          <cell r="C3784" t="str">
            <v>un</v>
          </cell>
          <cell r="D3784">
            <v>1226.44</v>
          </cell>
          <cell r="E3784">
            <v>370.68</v>
          </cell>
          <cell r="F3784">
            <v>1597.12</v>
          </cell>
        </row>
        <row r="3785">
          <cell r="A3785" t="str">
            <v> 500200</v>
          </cell>
          <cell r="B3785" t="str">
            <v>Registros e válvulas controladoras</v>
          </cell>
        </row>
        <row r="3786">
          <cell r="A3786" t="str">
            <v> 500202</v>
          </cell>
          <cell r="B3786" t="str">
            <v>Bico de sprinkler cromado pendente com rompimento da ampola a 68°C</v>
          </cell>
          <cell r="C3786" t="str">
            <v>un</v>
          </cell>
          <cell r="D3786">
            <v>15.23</v>
          </cell>
          <cell r="E3786">
            <v>8.27</v>
          </cell>
          <cell r="F3786">
            <v>23.5</v>
          </cell>
        </row>
        <row r="3787">
          <cell r="A3787" t="str">
            <v> 500205</v>
          </cell>
          <cell r="B3787" t="str">
            <v>Alarme hidráulico tipo gongo</v>
          </cell>
          <cell r="C3787" t="str">
            <v>un</v>
          </cell>
          <cell r="D3787">
            <v>465.98</v>
          </cell>
          <cell r="E3787">
            <v>11.86</v>
          </cell>
          <cell r="F3787">
            <v>477.84</v>
          </cell>
        </row>
        <row r="3788">
          <cell r="A3788" t="str">
            <v> 500206</v>
          </cell>
          <cell r="B3788" t="str">
            <v>Bico de sprinkler tipo ´Up Right´ com rompimento da ampola a 68º C</v>
          </cell>
          <cell r="C3788" t="str">
            <v>un</v>
          </cell>
          <cell r="D3788">
            <v>24.52</v>
          </cell>
          <cell r="E3788">
            <v>8.27</v>
          </cell>
          <cell r="F3788">
            <v>32.79</v>
          </cell>
        </row>
        <row r="3789">
          <cell r="A3789" t="str">
            <v> 500500</v>
          </cell>
          <cell r="B3789" t="str">
            <v>Iluminação e sinalização de emergência</v>
          </cell>
        </row>
        <row r="3790">
          <cell r="A3790" t="str">
            <v> 500506</v>
          </cell>
          <cell r="B3790" t="str">
            <v>Central de iluminação de emergência, completa, para até 6.000 W</v>
          </cell>
          <cell r="C3790" t="str">
            <v>un</v>
          </cell>
          <cell r="D3790">
            <v>9746.93</v>
          </cell>
          <cell r="E3790">
            <v>7.17</v>
          </cell>
          <cell r="F3790">
            <v>9754.1</v>
          </cell>
        </row>
        <row r="3791">
          <cell r="A3791" t="str">
            <v> 500507</v>
          </cell>
          <cell r="B3791" t="str">
            <v>Luminária para unidade centralizada pendente completa com lâmpadas fluorescentes compactas de 9 W</v>
          </cell>
          <cell r="C3791" t="str">
            <v>un</v>
          </cell>
          <cell r="D3791">
            <v>135.04</v>
          </cell>
          <cell r="E3791">
            <v>11.3</v>
          </cell>
          <cell r="F3791">
            <v>146.34</v>
          </cell>
        </row>
        <row r="3792">
          <cell r="A3792" t="str">
            <v> 500508</v>
          </cell>
          <cell r="B3792" t="str">
            <v>Luminária para unidade centralizada de sobrepor completa com lâmpada fluorescente compacta de 15 W</v>
          </cell>
          <cell r="C3792" t="str">
            <v>un</v>
          </cell>
          <cell r="D3792">
            <v>65.41</v>
          </cell>
          <cell r="E3792">
            <v>11.3</v>
          </cell>
          <cell r="F3792">
            <v>76.709999999999994</v>
          </cell>
        </row>
        <row r="3793">
          <cell r="A3793" t="str">
            <v> 500509</v>
          </cell>
          <cell r="B3793" t="str">
            <v>Luminária para unidade centralizada de sobrepor completa com lâmpada incandescente até 25 W</v>
          </cell>
          <cell r="C3793" t="str">
            <v>un</v>
          </cell>
          <cell r="D3793">
            <v>23.38</v>
          </cell>
          <cell r="E3793">
            <v>11.3</v>
          </cell>
          <cell r="F3793">
            <v>34.68</v>
          </cell>
        </row>
        <row r="3794">
          <cell r="A3794" t="str">
            <v> 500516</v>
          </cell>
          <cell r="B3794" t="str">
            <v>Módulo para adaptação de luminária de emergência, autonomia 90 minutos para lâmpada fluorescente de 32 W</v>
          </cell>
          <cell r="C3794" t="str">
            <v>un</v>
          </cell>
          <cell r="D3794">
            <v>142.74</v>
          </cell>
          <cell r="E3794">
            <v>6.78</v>
          </cell>
          <cell r="F3794">
            <v>149.52000000000001</v>
          </cell>
        </row>
        <row r="3795">
          <cell r="A3795" t="str">
            <v> 500517</v>
          </cell>
          <cell r="B3795" t="str">
            <v>Acionador manual tipo quebra vidro, em caixa plástica</v>
          </cell>
          <cell r="C3795" t="str">
            <v>un</v>
          </cell>
          <cell r="D3795">
            <v>36.86</v>
          </cell>
          <cell r="E3795">
            <v>6.78</v>
          </cell>
          <cell r="F3795">
            <v>43.64</v>
          </cell>
        </row>
        <row r="3796">
          <cell r="A3796" t="str">
            <v> 500521</v>
          </cell>
          <cell r="B3796" t="str">
            <v>Detector termovelocimétrico endereçável com base endereçável</v>
          </cell>
          <cell r="C3796" t="str">
            <v>un</v>
          </cell>
          <cell r="D3796">
            <v>214.99</v>
          </cell>
          <cell r="E3796">
            <v>6.78</v>
          </cell>
          <cell r="F3796">
            <v>221.77</v>
          </cell>
        </row>
        <row r="3797">
          <cell r="A3797" t="str">
            <v> 500523</v>
          </cell>
          <cell r="B3797" t="str">
            <v>Sirene audiovisual tipo endereçável</v>
          </cell>
          <cell r="C3797" t="str">
            <v>un</v>
          </cell>
          <cell r="D3797">
            <v>138.94</v>
          </cell>
          <cell r="E3797">
            <v>6.78</v>
          </cell>
          <cell r="F3797">
            <v>145.72</v>
          </cell>
        </row>
        <row r="3798">
          <cell r="A3798" t="str">
            <v> 500524</v>
          </cell>
          <cell r="B3798" t="str">
            <v>Luminária para balizamento ou aclaramento de sobrepor completa com lâmpada fluorescente compacta de 9 W</v>
          </cell>
          <cell r="C3798" t="str">
            <v>un</v>
          </cell>
          <cell r="D3798">
            <v>77.09</v>
          </cell>
          <cell r="E3798">
            <v>11.3</v>
          </cell>
          <cell r="F3798">
            <v>88.39</v>
          </cell>
        </row>
        <row r="3799">
          <cell r="A3799" t="str">
            <v> 500525</v>
          </cell>
          <cell r="B3799" t="str">
            <v>Central de iluminação de emergência, completa, autonomia 1 hora, para até 240 W</v>
          </cell>
          <cell r="C3799" t="str">
            <v>un</v>
          </cell>
          <cell r="D3799">
            <v>426.95</v>
          </cell>
          <cell r="E3799">
            <v>7.17</v>
          </cell>
          <cell r="F3799">
            <v>434.12</v>
          </cell>
        </row>
        <row r="3800">
          <cell r="A3800" t="str">
            <v> 500526</v>
          </cell>
          <cell r="B3800" t="str">
            <v>Bloco autônomo de iluminação de emergência com autonomia mínima de 1 hora, equipado com 2 lâmpadas de 11 W</v>
          </cell>
          <cell r="C3800" t="str">
            <v>un</v>
          </cell>
          <cell r="D3800">
            <v>157.59</v>
          </cell>
          <cell r="E3800">
            <v>7.17</v>
          </cell>
          <cell r="F3800">
            <v>164.76</v>
          </cell>
        </row>
        <row r="3801">
          <cell r="A3801" t="str">
            <v> 500527</v>
          </cell>
          <cell r="B3801" t="str">
            <v>Central de detecção e alarme de incêndio completa, autonomia de 1 hora para 12 laços, 220 V/12 V</v>
          </cell>
          <cell r="C3801" t="str">
            <v>un</v>
          </cell>
          <cell r="D3801">
            <v>503.1</v>
          </cell>
          <cell r="E3801">
            <v>7.17</v>
          </cell>
          <cell r="F3801">
            <v>510.27</v>
          </cell>
        </row>
        <row r="3802">
          <cell r="A3802" t="str">
            <v> 500528</v>
          </cell>
          <cell r="B3802" t="str">
            <v>Sirene tipo corneta de 12 V</v>
          </cell>
          <cell r="C3802" t="str">
            <v>un</v>
          </cell>
          <cell r="D3802">
            <v>38.96</v>
          </cell>
          <cell r="E3802">
            <v>6.78</v>
          </cell>
          <cell r="F3802">
            <v>45.74</v>
          </cell>
        </row>
        <row r="3803">
          <cell r="A3803" t="str">
            <v> 500531</v>
          </cell>
          <cell r="B3803" t="str">
            <v>Bloco autônomo de iluminação de emergência com autonomia mínima de 3 horas, equipado com 2 faróis de lâmpadas de 21/55 W</v>
          </cell>
          <cell r="C3803" t="str">
            <v>un</v>
          </cell>
          <cell r="D3803">
            <v>361.44</v>
          </cell>
          <cell r="E3803">
            <v>7.17</v>
          </cell>
          <cell r="F3803">
            <v>368.61</v>
          </cell>
        </row>
        <row r="3804">
          <cell r="A3804" t="str">
            <v> 500540</v>
          </cell>
          <cell r="B3804" t="str">
            <v>Sirene eletrônica em caixa metálica de 4 x 4</v>
          </cell>
          <cell r="C3804" t="str">
            <v>un</v>
          </cell>
          <cell r="D3804">
            <v>76.430000000000007</v>
          </cell>
          <cell r="E3804">
            <v>24.84</v>
          </cell>
          <cell r="F3804">
            <v>101.27</v>
          </cell>
        </row>
        <row r="3805">
          <cell r="A3805" t="str">
            <v> 500543</v>
          </cell>
          <cell r="B3805" t="str">
            <v>Detector óptico de fumaça com base - endereçável</v>
          </cell>
          <cell r="C3805" t="str">
            <v>un</v>
          </cell>
          <cell r="D3805">
            <v>113.73</v>
          </cell>
          <cell r="E3805">
            <v>22.58</v>
          </cell>
          <cell r="F3805">
            <v>136.31</v>
          </cell>
        </row>
        <row r="3806">
          <cell r="A3806" t="str">
            <v> 500544</v>
          </cell>
          <cell r="B3806" t="str">
            <v>Painel repetidor de detecção e alarme de incêndio tipo endereçável</v>
          </cell>
          <cell r="C3806" t="str">
            <v>un</v>
          </cell>
          <cell r="D3806">
            <v>1153.0999999999999</v>
          </cell>
          <cell r="E3806">
            <v>6.78</v>
          </cell>
          <cell r="F3806">
            <v>1159.8800000000001</v>
          </cell>
        </row>
        <row r="3807">
          <cell r="A3807" t="str">
            <v> 500545</v>
          </cell>
          <cell r="B3807" t="str">
            <v>Acionador manual quebra-vidro endereçável</v>
          </cell>
          <cell r="C3807" t="str">
            <v>un</v>
          </cell>
          <cell r="D3807">
            <v>89.82</v>
          </cell>
          <cell r="E3807">
            <v>6.78</v>
          </cell>
          <cell r="F3807">
            <v>96.6</v>
          </cell>
        </row>
        <row r="3808">
          <cell r="A3808" t="str">
            <v> 500547</v>
          </cell>
          <cell r="B3808" t="str">
            <v>Módulo isolador, módulo endereçador para áudio visual</v>
          </cell>
          <cell r="C3808" t="str">
            <v>un</v>
          </cell>
          <cell r="D3808">
            <v>143.19999999999999</v>
          </cell>
          <cell r="E3808">
            <v>11.3</v>
          </cell>
          <cell r="F3808">
            <v>154.5</v>
          </cell>
        </row>
        <row r="3809">
          <cell r="A3809" t="str">
            <v> 501000</v>
          </cell>
          <cell r="B3809" t="str">
            <v>Extintores</v>
          </cell>
        </row>
        <row r="3810">
          <cell r="A3810" t="str">
            <v> 501003</v>
          </cell>
          <cell r="B3810" t="str">
            <v>Extintor sobre rodas de gás carbônico - capacidade de 10 kg</v>
          </cell>
          <cell r="C3810" t="str">
            <v>un</v>
          </cell>
          <cell r="D3810">
            <v>636.54999999999995</v>
          </cell>
          <cell r="E3810">
            <v>10.07</v>
          </cell>
          <cell r="F3810">
            <v>646.62</v>
          </cell>
        </row>
        <row r="3811">
          <cell r="A3811" t="str">
            <v> 501004</v>
          </cell>
          <cell r="B3811" t="str">
            <v>Extintor manual de pó químico seco BC - capacidade de 4 kg</v>
          </cell>
          <cell r="C3811" t="str">
            <v>un</v>
          </cell>
          <cell r="D3811">
            <v>88.49</v>
          </cell>
          <cell r="E3811">
            <v>10.07</v>
          </cell>
          <cell r="F3811">
            <v>98.56</v>
          </cell>
        </row>
        <row r="3812">
          <cell r="A3812" t="str">
            <v> 501005</v>
          </cell>
          <cell r="B3812" t="str">
            <v>Extintor de gás carbônico, em carreta - capacidade de 25 kg</v>
          </cell>
          <cell r="C3812" t="str">
            <v>un</v>
          </cell>
          <cell r="D3812">
            <v>2353.7399999999998</v>
          </cell>
          <cell r="E3812">
            <v>10.07</v>
          </cell>
          <cell r="F3812">
            <v>2363.81</v>
          </cell>
        </row>
        <row r="3813">
          <cell r="A3813" t="str">
            <v> 501006</v>
          </cell>
          <cell r="B3813" t="str">
            <v>Extintor manual de pó químico seco BC - capacidade de 8 kg</v>
          </cell>
          <cell r="C3813" t="str">
            <v>un</v>
          </cell>
          <cell r="D3813">
            <v>125.23</v>
          </cell>
          <cell r="E3813">
            <v>10.07</v>
          </cell>
          <cell r="F3813">
            <v>135.30000000000001</v>
          </cell>
        </row>
        <row r="3814">
          <cell r="A3814" t="str">
            <v> 501008</v>
          </cell>
          <cell r="B3814" t="str">
            <v>Extintor manual de pó químico seco BC - capacidade de 12 kg</v>
          </cell>
          <cell r="C3814" t="str">
            <v>un</v>
          </cell>
          <cell r="D3814">
            <v>145.53</v>
          </cell>
          <cell r="E3814">
            <v>10.07</v>
          </cell>
          <cell r="F3814">
            <v>155.6</v>
          </cell>
        </row>
        <row r="3815">
          <cell r="A3815" t="str">
            <v> 501009</v>
          </cell>
          <cell r="B3815" t="str">
            <v>Extintor de pó químico seco 20BC, em carreta - capacidade de 20 kg</v>
          </cell>
          <cell r="C3815" t="str">
            <v>un</v>
          </cell>
          <cell r="D3815">
            <v>633.70000000000005</v>
          </cell>
          <cell r="E3815">
            <v>0</v>
          </cell>
          <cell r="F3815">
            <v>633.70000000000005</v>
          </cell>
        </row>
        <row r="3816">
          <cell r="A3816" t="str">
            <v> 501010</v>
          </cell>
          <cell r="B3816" t="str">
            <v>Extintor manual de água pressurizada - capacidade de 10 litros</v>
          </cell>
          <cell r="C3816" t="str">
            <v>un</v>
          </cell>
          <cell r="D3816">
            <v>89.56</v>
          </cell>
          <cell r="E3816">
            <v>10.07</v>
          </cell>
          <cell r="F3816">
            <v>99.63</v>
          </cell>
        </row>
        <row r="3817">
          <cell r="A3817" t="str">
            <v> 501011</v>
          </cell>
          <cell r="B3817" t="str">
            <v>Extintor manual de pó químico seco ABC - capacidade de 4 kg</v>
          </cell>
          <cell r="C3817" t="str">
            <v>un</v>
          </cell>
          <cell r="D3817">
            <v>119.1</v>
          </cell>
          <cell r="E3817">
            <v>10.07</v>
          </cell>
          <cell r="F3817">
            <v>129.16999999999999</v>
          </cell>
        </row>
        <row r="3818">
          <cell r="A3818" t="str">
            <v> 501012</v>
          </cell>
          <cell r="B3818" t="str">
            <v>Extintor manual de pó químico seco ABC - capacidade de 6 kg</v>
          </cell>
          <cell r="C3818" t="str">
            <v>un</v>
          </cell>
          <cell r="D3818">
            <v>133.5</v>
          </cell>
          <cell r="E3818">
            <v>10.07</v>
          </cell>
          <cell r="F3818">
            <v>143.57</v>
          </cell>
        </row>
        <row r="3819">
          <cell r="A3819" t="str">
            <v> 501014</v>
          </cell>
          <cell r="B3819" t="str">
            <v>Extintor portátil de gás carbônico 5BC - capacidade de 06 kg</v>
          </cell>
          <cell r="C3819" t="str">
            <v>un</v>
          </cell>
          <cell r="D3819">
            <v>355.15</v>
          </cell>
          <cell r="E3819">
            <v>10.07</v>
          </cell>
          <cell r="F3819">
            <v>365.22</v>
          </cell>
        </row>
        <row r="3820">
          <cell r="A3820" t="str">
            <v> 501021</v>
          </cell>
          <cell r="B3820" t="str">
            <v>Suporte para extintor de piso em fibra de vidro</v>
          </cell>
          <cell r="C3820" t="str">
            <v>un</v>
          </cell>
          <cell r="D3820">
            <v>80.5</v>
          </cell>
          <cell r="E3820">
            <v>0.96</v>
          </cell>
          <cell r="F3820">
            <v>81.459999999999994</v>
          </cell>
        </row>
        <row r="3821">
          <cell r="A3821" t="str">
            <v> 501022</v>
          </cell>
          <cell r="B3821" t="str">
            <v>Suporte para extintor de piso em aço inox</v>
          </cell>
          <cell r="C3821" t="str">
            <v>un</v>
          </cell>
          <cell r="D3821">
            <v>211.81</v>
          </cell>
          <cell r="E3821">
            <v>0.96</v>
          </cell>
          <cell r="F3821">
            <v>212.77</v>
          </cell>
        </row>
        <row r="3822">
          <cell r="A3822" t="str">
            <v> 502000</v>
          </cell>
          <cell r="B3822" t="str">
            <v>Reparos, conservações e complementos</v>
          </cell>
        </row>
        <row r="3823">
          <cell r="A3823" t="str">
            <v> 502002</v>
          </cell>
          <cell r="B3823" t="str">
            <v>Destravador magnético (Eletroimã), para porta corta-fogo de 24 Vcc</v>
          </cell>
          <cell r="C3823" t="str">
            <v>un</v>
          </cell>
          <cell r="D3823">
            <v>172.22</v>
          </cell>
          <cell r="E3823">
            <v>18.059999999999999</v>
          </cell>
          <cell r="F3823">
            <v>190.28</v>
          </cell>
        </row>
        <row r="3824">
          <cell r="A3824" t="str">
            <v> 502011</v>
          </cell>
          <cell r="B3824" t="str">
            <v>Recarga de extintor de água pressurizada</v>
          </cell>
          <cell r="C3824" t="str">
            <v>l</v>
          </cell>
          <cell r="D3824">
            <v>2.2000000000000002</v>
          </cell>
          <cell r="E3824">
            <v>0</v>
          </cell>
          <cell r="F3824">
            <v>2.2000000000000002</v>
          </cell>
        </row>
        <row r="3825">
          <cell r="A3825" t="str">
            <v> 502012</v>
          </cell>
          <cell r="B3825" t="str">
            <v>Recarga de extintor de gás carbônico</v>
          </cell>
          <cell r="C3825" t="str">
            <v>kg</v>
          </cell>
          <cell r="D3825">
            <v>8.1999999999999993</v>
          </cell>
          <cell r="E3825">
            <v>0</v>
          </cell>
          <cell r="F3825">
            <v>8.1999999999999993</v>
          </cell>
        </row>
        <row r="3826">
          <cell r="A3826" t="str">
            <v> 502013</v>
          </cell>
          <cell r="B3826" t="str">
            <v>Recarga de extintor de pó químico seco</v>
          </cell>
          <cell r="C3826" t="str">
            <v>kg</v>
          </cell>
          <cell r="D3826">
            <v>7.75</v>
          </cell>
          <cell r="E3826">
            <v>0</v>
          </cell>
          <cell r="F3826">
            <v>7.75</v>
          </cell>
        </row>
        <row r="3827">
          <cell r="A3827" t="str">
            <v> 502016</v>
          </cell>
          <cell r="B3827" t="str">
            <v>Pintura de extintor de gás carbônico, pó químico seco, ou água pressurizada, com capacidade acima de 12 kg até 20 kg</v>
          </cell>
          <cell r="C3827" t="str">
            <v>un</v>
          </cell>
          <cell r="D3827">
            <v>22.05</v>
          </cell>
          <cell r="E3827">
            <v>0</v>
          </cell>
          <cell r="F3827">
            <v>22.05</v>
          </cell>
        </row>
        <row r="3828">
          <cell r="A3828" t="str">
            <v> 502017</v>
          </cell>
          <cell r="B3828" t="str">
            <v>Pintura de extintor de gás carbônico, pó químico seco, ou água pressurizada, com capacidade até 12 kg</v>
          </cell>
          <cell r="C3828" t="str">
            <v>un</v>
          </cell>
          <cell r="D3828">
            <v>12.22</v>
          </cell>
          <cell r="E3828">
            <v>0</v>
          </cell>
          <cell r="F3828">
            <v>12.22</v>
          </cell>
        </row>
        <row r="3829">
          <cell r="A3829" t="str">
            <v> 540000</v>
          </cell>
          <cell r="B3829" t="str">
            <v>Pavimentação e passeio</v>
          </cell>
        </row>
        <row r="3830">
          <cell r="A3830" t="str">
            <v> 540100</v>
          </cell>
          <cell r="B3830" t="str">
            <v>Pavimentação preparo de base</v>
          </cell>
        </row>
        <row r="3831">
          <cell r="A3831" t="str">
            <v> 540101</v>
          </cell>
          <cell r="B3831" t="str">
            <v>Regularização e compactação mecanizada de superfície, sem controle do proctor normal</v>
          </cell>
          <cell r="C3831" t="str">
            <v>m²</v>
          </cell>
          <cell r="D3831">
            <v>1.56</v>
          </cell>
          <cell r="E3831">
            <v>0.08</v>
          </cell>
          <cell r="F3831">
            <v>1.64</v>
          </cell>
        </row>
        <row r="3832">
          <cell r="A3832" t="str">
            <v> 540103</v>
          </cell>
          <cell r="B3832" t="str">
            <v>Abertura e preparo de caixa até 40 cm, compactação do subleito mínimo de 95% do PN e transporte até o raio de 1,0 km</v>
          </cell>
          <cell r="C3832" t="str">
            <v>m²</v>
          </cell>
          <cell r="D3832">
            <v>11.58</v>
          </cell>
          <cell r="E3832">
            <v>0.15</v>
          </cell>
          <cell r="F3832">
            <v>11.73</v>
          </cell>
        </row>
        <row r="3833">
          <cell r="A3833" t="str">
            <v> 540105</v>
          </cell>
          <cell r="B3833" t="str">
            <v>Compactação do subleito mínimo de 95% do PN</v>
          </cell>
          <cell r="C3833" t="str">
            <v>m³</v>
          </cell>
          <cell r="D3833">
            <v>8.43</v>
          </cell>
          <cell r="E3833">
            <v>0.31</v>
          </cell>
          <cell r="F3833">
            <v>8.74</v>
          </cell>
        </row>
        <row r="3834">
          <cell r="A3834" t="str">
            <v> 540120</v>
          </cell>
          <cell r="B3834" t="str">
            <v>Base de macadame hidráulico</v>
          </cell>
          <cell r="C3834" t="str">
            <v>m³</v>
          </cell>
          <cell r="D3834">
            <v>145.61000000000001</v>
          </cell>
          <cell r="E3834">
            <v>14.46</v>
          </cell>
          <cell r="F3834">
            <v>160.07</v>
          </cell>
        </row>
        <row r="3835">
          <cell r="A3835" t="str">
            <v> 540121</v>
          </cell>
          <cell r="B3835" t="str">
            <v>Base de brita graduada</v>
          </cell>
          <cell r="C3835" t="str">
            <v>m³</v>
          </cell>
          <cell r="D3835">
            <v>115.59</v>
          </cell>
          <cell r="E3835">
            <v>9.64</v>
          </cell>
          <cell r="F3835">
            <v>125.23</v>
          </cell>
        </row>
        <row r="3836">
          <cell r="A3836" t="str">
            <v> 540122</v>
          </cell>
          <cell r="B3836" t="str">
            <v>Base de bica corrida</v>
          </cell>
          <cell r="C3836" t="str">
            <v>m³</v>
          </cell>
          <cell r="D3836">
            <v>101.33</v>
          </cell>
          <cell r="E3836">
            <v>1.49</v>
          </cell>
          <cell r="F3836">
            <v>102.82</v>
          </cell>
        </row>
        <row r="3837">
          <cell r="A3837" t="str">
            <v> 540123</v>
          </cell>
          <cell r="B3837" t="str">
            <v>Base de macadame betuminoso</v>
          </cell>
          <cell r="C3837" t="str">
            <v>m³</v>
          </cell>
          <cell r="D3837">
            <v>295.57</v>
          </cell>
          <cell r="E3837">
            <v>7.23</v>
          </cell>
          <cell r="F3837">
            <v>302.8</v>
          </cell>
        </row>
        <row r="3838">
          <cell r="A3838" t="str">
            <v> 540140</v>
          </cell>
          <cell r="B3838" t="str">
            <v>Abertura de caixa até 25 cm, inclui escavação, compactação, transporte e preparo do sub-leito</v>
          </cell>
          <cell r="C3838" t="str">
            <v>m²</v>
          </cell>
          <cell r="D3838">
            <v>9.7899999999999991</v>
          </cell>
          <cell r="E3838">
            <v>0.22</v>
          </cell>
          <cell r="F3838">
            <v>10.01</v>
          </cell>
        </row>
        <row r="3839">
          <cell r="A3839" t="str">
            <v> 540141</v>
          </cell>
          <cell r="B3839" t="str">
            <v>Varrição de pavimento para recapeamento</v>
          </cell>
          <cell r="C3839" t="str">
            <v>m²</v>
          </cell>
          <cell r="D3839">
            <v>0</v>
          </cell>
          <cell r="E3839">
            <v>0.39</v>
          </cell>
          <cell r="F3839">
            <v>0.39</v>
          </cell>
        </row>
        <row r="3840">
          <cell r="A3840" t="str">
            <v> 540200</v>
          </cell>
          <cell r="B3840" t="str">
            <v>Pavimentação com pedrisco e revestimento primário</v>
          </cell>
        </row>
        <row r="3841">
          <cell r="A3841" t="str">
            <v> 540203</v>
          </cell>
          <cell r="B3841" t="str">
            <v>Revestimento primário com pedra britada, compactação mínima de 95% do PN</v>
          </cell>
          <cell r="C3841" t="str">
            <v>m³</v>
          </cell>
          <cell r="D3841">
            <v>55.15</v>
          </cell>
          <cell r="E3841">
            <v>6.17</v>
          </cell>
          <cell r="F3841">
            <v>61.32</v>
          </cell>
        </row>
        <row r="3842">
          <cell r="A3842" t="str">
            <v> 540300</v>
          </cell>
          <cell r="B3842" t="str">
            <v>Pavimentação flexível</v>
          </cell>
        </row>
        <row r="3843">
          <cell r="A3843" t="str">
            <v> 540320</v>
          </cell>
          <cell r="B3843" t="str">
            <v>Concreto asfáltico usinado a quente - Binder</v>
          </cell>
          <cell r="C3843" t="str">
            <v>m³</v>
          </cell>
          <cell r="D3843">
            <v>578.75</v>
          </cell>
          <cell r="E3843">
            <v>8.0299999999999994</v>
          </cell>
          <cell r="F3843">
            <v>586.78</v>
          </cell>
        </row>
        <row r="3844">
          <cell r="A3844" t="str">
            <v> 540321</v>
          </cell>
          <cell r="B3844" t="str">
            <v>Camada de rolamento em concreto asfáltico usinado a quente - (CBUQ)</v>
          </cell>
          <cell r="C3844" t="str">
            <v>m³</v>
          </cell>
          <cell r="D3844">
            <v>592.26</v>
          </cell>
          <cell r="E3844">
            <v>8.0299999999999994</v>
          </cell>
          <cell r="F3844">
            <v>600.29</v>
          </cell>
        </row>
        <row r="3845">
          <cell r="A3845" t="str">
            <v> 540322</v>
          </cell>
          <cell r="B3845" t="str">
            <v>Revestimento com massa asfáltica</v>
          </cell>
          <cell r="C3845" t="str">
            <v>m³</v>
          </cell>
          <cell r="D3845">
            <v>531.80999999999995</v>
          </cell>
          <cell r="E3845">
            <v>8.0299999999999994</v>
          </cell>
          <cell r="F3845">
            <v>539.84</v>
          </cell>
        </row>
        <row r="3846">
          <cell r="A3846" t="str">
            <v> 540323</v>
          </cell>
          <cell r="B3846" t="str">
            <v>Imprimação betuminosa ligante</v>
          </cell>
          <cell r="C3846" t="str">
            <v>m²</v>
          </cell>
          <cell r="D3846">
            <v>1.99</v>
          </cell>
          <cell r="E3846">
            <v>0.05</v>
          </cell>
          <cell r="F3846">
            <v>2.04</v>
          </cell>
        </row>
        <row r="3847">
          <cell r="A3847" t="str">
            <v> 540324</v>
          </cell>
          <cell r="B3847" t="str">
            <v>Imprimação betuminosa impermeabilizante</v>
          </cell>
          <cell r="C3847" t="str">
            <v>m²</v>
          </cell>
          <cell r="D3847">
            <v>3.99</v>
          </cell>
          <cell r="E3847">
            <v>0.06</v>
          </cell>
          <cell r="F3847">
            <v>4.05</v>
          </cell>
        </row>
        <row r="3848">
          <cell r="A3848" t="str">
            <v> 540325</v>
          </cell>
          <cell r="B3848" t="str">
            <v>Revestimento de pré-misturado a quente</v>
          </cell>
          <cell r="C3848" t="str">
            <v>m³</v>
          </cell>
          <cell r="D3848">
            <v>424.23</v>
          </cell>
          <cell r="E3848">
            <v>8.0299999999999994</v>
          </cell>
          <cell r="F3848">
            <v>432.26</v>
          </cell>
        </row>
        <row r="3849">
          <cell r="A3849" t="str">
            <v> 540326</v>
          </cell>
          <cell r="B3849" t="str">
            <v>Revestimento de pré-misturado a frio</v>
          </cell>
          <cell r="C3849" t="str">
            <v>m³</v>
          </cell>
          <cell r="D3849">
            <v>403.34</v>
          </cell>
          <cell r="E3849">
            <v>19.28</v>
          </cell>
          <cell r="F3849">
            <v>422.62</v>
          </cell>
        </row>
        <row r="3850">
          <cell r="A3850" t="str">
            <v> 540400</v>
          </cell>
          <cell r="B3850" t="str">
            <v>Pavimentação em paralelepípedos e blocos de concreto</v>
          </cell>
        </row>
        <row r="3851">
          <cell r="A3851" t="str">
            <v> 540403</v>
          </cell>
          <cell r="B3851" t="str">
            <v>Pavimentação em paralelepípedo, sem rejunte</v>
          </cell>
          <cell r="C3851" t="str">
            <v>m²</v>
          </cell>
          <cell r="D3851">
            <v>100.12</v>
          </cell>
          <cell r="E3851">
            <v>12.3</v>
          </cell>
          <cell r="F3851">
            <v>112.42</v>
          </cell>
        </row>
        <row r="3852">
          <cell r="A3852" t="str">
            <v> 540404</v>
          </cell>
          <cell r="B3852" t="str">
            <v>Rejuntamento de paralelepípedo com areia</v>
          </cell>
          <cell r="C3852" t="str">
            <v>m²</v>
          </cell>
          <cell r="D3852">
            <v>6.75</v>
          </cell>
          <cell r="E3852">
            <v>0.96</v>
          </cell>
          <cell r="F3852">
            <v>7.71</v>
          </cell>
        </row>
        <row r="3853">
          <cell r="A3853" t="str">
            <v> 540405</v>
          </cell>
          <cell r="B3853" t="str">
            <v>Rejuntamento de paralelepípedo com argamassa de cimento e areia 1:3</v>
          </cell>
          <cell r="C3853" t="str">
            <v>m²</v>
          </cell>
          <cell r="D3853">
            <v>6.19</v>
          </cell>
          <cell r="E3853">
            <v>2.99</v>
          </cell>
          <cell r="F3853">
            <v>9.18</v>
          </cell>
        </row>
        <row r="3854">
          <cell r="A3854" t="str">
            <v> 540406</v>
          </cell>
          <cell r="B3854" t="str">
            <v>Rejuntamento de paralelepípedo com asfalto e pedrisco</v>
          </cell>
          <cell r="C3854" t="str">
            <v>m²</v>
          </cell>
          <cell r="D3854">
            <v>16.190000000000001</v>
          </cell>
          <cell r="E3854">
            <v>2.41</v>
          </cell>
          <cell r="F3854">
            <v>18.600000000000001</v>
          </cell>
        </row>
        <row r="3855">
          <cell r="A3855" t="str">
            <v> 540434</v>
          </cell>
          <cell r="B3855" t="str">
            <v>Pavimentação em lajota de concreto 35 MPa, espessura 6 cm, tipos: raquete, retangular, sextavado e 16 faces, com rejunte em areia</v>
          </cell>
          <cell r="C3855" t="str">
            <v>m²</v>
          </cell>
          <cell r="D3855">
            <v>42.61</v>
          </cell>
          <cell r="E3855">
            <v>9.24</v>
          </cell>
          <cell r="F3855">
            <v>51.85</v>
          </cell>
        </row>
        <row r="3856">
          <cell r="A3856" t="str">
            <v> 540435</v>
          </cell>
          <cell r="B3856" t="str">
            <v>Pavimentação em lajota de concreto 35 MPa, espessura 8 cm, tipos: raquete, retangular, sextavado e 16 faces, com rejunte em areia</v>
          </cell>
          <cell r="C3856" t="str">
            <v>m²</v>
          </cell>
          <cell r="D3856">
            <v>49.72</v>
          </cell>
          <cell r="E3856">
            <v>12.32</v>
          </cell>
          <cell r="F3856">
            <v>62.04</v>
          </cell>
        </row>
        <row r="3857">
          <cell r="A3857" t="str">
            <v> 540436</v>
          </cell>
          <cell r="B3857" t="str">
            <v>Bloco diagonal em concreto tipo piso drenante para plantio de grama - 50 x 50 x 10 cm</v>
          </cell>
          <cell r="C3857" t="str">
            <v>m²</v>
          </cell>
          <cell r="D3857">
            <v>53.68</v>
          </cell>
          <cell r="E3857">
            <v>4.55</v>
          </cell>
          <cell r="F3857">
            <v>58.23</v>
          </cell>
        </row>
        <row r="3858">
          <cell r="A3858" t="str">
            <v> 540600</v>
          </cell>
          <cell r="B3858" t="str">
            <v>Guias e sarjetas</v>
          </cell>
        </row>
        <row r="3859">
          <cell r="A3859" t="str">
            <v> 540602</v>
          </cell>
          <cell r="B3859" t="str">
            <v>Guia pré-moldada curva tipo PMSP 100 - fck 25 MPa</v>
          </cell>
          <cell r="C3859" t="str">
            <v>m</v>
          </cell>
          <cell r="D3859">
            <v>29.99</v>
          </cell>
          <cell r="E3859">
            <v>5.8</v>
          </cell>
          <cell r="F3859">
            <v>35.79</v>
          </cell>
        </row>
        <row r="3860">
          <cell r="A3860" t="str">
            <v> 540604</v>
          </cell>
          <cell r="B3860" t="str">
            <v>Guia pré-moldada reta tipo PMSP 100 - fck 25 MPa</v>
          </cell>
          <cell r="C3860" t="str">
            <v>m</v>
          </cell>
          <cell r="D3860">
            <v>30.13</v>
          </cell>
          <cell r="E3860">
            <v>5.8</v>
          </cell>
          <cell r="F3860">
            <v>35.93</v>
          </cell>
        </row>
        <row r="3861">
          <cell r="A3861" t="str">
            <v> 540610</v>
          </cell>
          <cell r="B3861" t="str">
            <v>Base em concreto com fck de 20 MPa, para guias, sarjetas ou sarjetões</v>
          </cell>
          <cell r="C3861" t="str">
            <v>m³</v>
          </cell>
          <cell r="D3861">
            <v>305.43</v>
          </cell>
          <cell r="E3861">
            <v>20.91</v>
          </cell>
          <cell r="F3861">
            <v>326.33999999999997</v>
          </cell>
        </row>
        <row r="3862">
          <cell r="A3862" t="str">
            <v> 540611</v>
          </cell>
          <cell r="B3862" t="str">
            <v>Base em concreto com fck de 25 MPa, para guias, sarjetas ou sarjetões</v>
          </cell>
          <cell r="C3862" t="str">
            <v>m³</v>
          </cell>
          <cell r="D3862">
            <v>312.56</v>
          </cell>
          <cell r="E3862">
            <v>20.91</v>
          </cell>
          <cell r="F3862">
            <v>333.47</v>
          </cell>
        </row>
        <row r="3863">
          <cell r="A3863" t="str">
            <v> 540615</v>
          </cell>
          <cell r="B3863" t="str">
            <v>Execução de perfil extrusado no local</v>
          </cell>
          <cell r="C3863" t="str">
            <v>m³</v>
          </cell>
          <cell r="D3863">
            <v>260.52</v>
          </cell>
          <cell r="E3863">
            <v>0</v>
          </cell>
          <cell r="F3863">
            <v>260.52</v>
          </cell>
        </row>
        <row r="3864">
          <cell r="A3864" t="str">
            <v> 540616</v>
          </cell>
          <cell r="B3864" t="str">
            <v>Sarjeta ou sarjetão moldado no local, tipo PMSP em concreto com fck 20 MPa</v>
          </cell>
          <cell r="C3864" t="str">
            <v>m³</v>
          </cell>
          <cell r="D3864">
            <v>385.77</v>
          </cell>
          <cell r="E3864">
            <v>42.62</v>
          </cell>
          <cell r="F3864">
            <v>428.39</v>
          </cell>
        </row>
        <row r="3865">
          <cell r="A3865" t="str">
            <v> 540617</v>
          </cell>
          <cell r="B3865" t="str">
            <v>Sarjeta ou sarjetão moldado no local, tipo PMSP em concreto com fck 25 MPa</v>
          </cell>
          <cell r="C3865" t="str">
            <v>m³</v>
          </cell>
          <cell r="D3865">
            <v>392.9</v>
          </cell>
          <cell r="E3865">
            <v>42.62</v>
          </cell>
          <cell r="F3865">
            <v>435.52</v>
          </cell>
        </row>
        <row r="3866">
          <cell r="A3866" t="str">
            <v> 540700</v>
          </cell>
          <cell r="B3866" t="str">
            <v>Calçadas e passeios</v>
          </cell>
        </row>
        <row r="3867">
          <cell r="A3867" t="str">
            <v> 540704</v>
          </cell>
          <cell r="B3867" t="str">
            <v>Passeio em mosaico português</v>
          </cell>
          <cell r="C3867" t="str">
            <v>m²</v>
          </cell>
          <cell r="D3867">
            <v>132.19</v>
          </cell>
          <cell r="E3867">
            <v>0</v>
          </cell>
          <cell r="F3867">
            <v>132.19</v>
          </cell>
        </row>
        <row r="3868">
          <cell r="A3868" t="str">
            <v> 540710</v>
          </cell>
          <cell r="B3868" t="str">
            <v>Piso em ladrilho hidráulico preto, branco e cinza 20 x 20 cm, assentado com argamassa mista</v>
          </cell>
          <cell r="C3868" t="str">
            <v>m²</v>
          </cell>
          <cell r="D3868">
            <v>55.09</v>
          </cell>
          <cell r="E3868">
            <v>30.62</v>
          </cell>
          <cell r="F3868">
            <v>85.71</v>
          </cell>
        </row>
        <row r="3869">
          <cell r="A3869" t="str">
            <v> 540711</v>
          </cell>
          <cell r="B3869" t="str">
            <v>Piso em ladrilho hidráulico preto, branco e cinza 20 x 20 cm, assentado com argamassa colante industrializada</v>
          </cell>
          <cell r="C3869" t="str">
            <v>m²</v>
          </cell>
          <cell r="D3869">
            <v>44.97</v>
          </cell>
          <cell r="E3869">
            <v>5.43</v>
          </cell>
          <cell r="F3869">
            <v>50.4</v>
          </cell>
        </row>
        <row r="3870">
          <cell r="A3870" t="str">
            <v> 540712</v>
          </cell>
          <cell r="B3870" t="str">
            <v>Piso em ladrilho hidráulico várias cores 20 x 20 cm, assentado com argamassa mista</v>
          </cell>
          <cell r="C3870" t="str">
            <v>m²</v>
          </cell>
          <cell r="D3870">
            <v>53.68</v>
          </cell>
          <cell r="E3870">
            <v>30.62</v>
          </cell>
          <cell r="F3870">
            <v>84.3</v>
          </cell>
        </row>
        <row r="3871">
          <cell r="A3871" t="str">
            <v> 540713</v>
          </cell>
          <cell r="B3871" t="str">
            <v>Piso em ladrilho hidráulico várias cores 20 x 20 cm, assentado com argamassa colante industrializada</v>
          </cell>
          <cell r="C3871" t="str">
            <v>m²</v>
          </cell>
          <cell r="D3871">
            <v>43.56</v>
          </cell>
          <cell r="E3871">
            <v>5.43</v>
          </cell>
          <cell r="F3871">
            <v>48.99</v>
          </cell>
        </row>
        <row r="3872">
          <cell r="A3872" t="str">
            <v> 540720</v>
          </cell>
          <cell r="B3872" t="str">
            <v>Rejuntamento de piso em ladrilho hidráulico (20 x 20 x 1,8 cm) com cimento branco, juntas de 2 mm</v>
          </cell>
          <cell r="C3872" t="str">
            <v>m²</v>
          </cell>
          <cell r="D3872">
            <v>0.71</v>
          </cell>
          <cell r="E3872">
            <v>4.8499999999999996</v>
          </cell>
          <cell r="F3872">
            <v>5.56</v>
          </cell>
        </row>
        <row r="3873">
          <cell r="A3873" t="str">
            <v> 540721</v>
          </cell>
          <cell r="B3873" t="str">
            <v>Rejuntamento de piso em ladrilho hidráulico (20 x 20 x 1,8 cm) com argamassa industrializada para rejunte, juntas de 2 mm</v>
          </cell>
          <cell r="C3873" t="str">
            <v>m²</v>
          </cell>
          <cell r="D3873">
            <v>1.66</v>
          </cell>
          <cell r="E3873">
            <v>4.8499999999999996</v>
          </cell>
          <cell r="F3873">
            <v>6.51</v>
          </cell>
        </row>
        <row r="3874">
          <cell r="A3874" t="str">
            <v> 542000</v>
          </cell>
          <cell r="B3874" t="str">
            <v>Reparos, conservações e complementos</v>
          </cell>
        </row>
        <row r="3875">
          <cell r="A3875" t="str">
            <v> 542010</v>
          </cell>
          <cell r="B3875" t="str">
            <v>Reassentamento de guia pré-moldada reta e/ou curva</v>
          </cell>
          <cell r="C3875" t="str">
            <v>m</v>
          </cell>
          <cell r="D3875">
            <v>6.22</v>
          </cell>
          <cell r="E3875">
            <v>5.8</v>
          </cell>
          <cell r="F3875">
            <v>12.02</v>
          </cell>
        </row>
        <row r="3876">
          <cell r="A3876" t="str">
            <v> 542011</v>
          </cell>
          <cell r="B3876" t="str">
            <v>Reassentamento de paralelepípedos, sem rejunte</v>
          </cell>
          <cell r="C3876" t="str">
            <v>m²</v>
          </cell>
          <cell r="D3876">
            <v>7.39</v>
          </cell>
          <cell r="E3876">
            <v>12.3</v>
          </cell>
          <cell r="F3876">
            <v>19.690000000000001</v>
          </cell>
        </row>
        <row r="3877">
          <cell r="A3877" t="str">
            <v> 542012</v>
          </cell>
          <cell r="B3877" t="str">
            <v>Reassentamento de pavimentação em lajota de concreto, espessura 6 cm, com rejunte em areia</v>
          </cell>
          <cell r="C3877" t="str">
            <v>m²</v>
          </cell>
          <cell r="D3877">
            <v>4.83</v>
          </cell>
          <cell r="E3877">
            <v>7.59</v>
          </cell>
          <cell r="F3877">
            <v>12.42</v>
          </cell>
        </row>
        <row r="3878">
          <cell r="A3878" t="str">
            <v> 542013</v>
          </cell>
          <cell r="B3878" t="str">
            <v>Reassentamento de pavimentação em lajota de concreto, espessura 8 cm, com rejunte em areia</v>
          </cell>
          <cell r="C3878" t="str">
            <v>m²</v>
          </cell>
          <cell r="D3878">
            <v>4.88</v>
          </cell>
          <cell r="E3878">
            <v>8.7899999999999991</v>
          </cell>
          <cell r="F3878">
            <v>13.67</v>
          </cell>
        </row>
        <row r="3879">
          <cell r="A3879" t="str">
            <v> 542014</v>
          </cell>
          <cell r="B3879" t="str">
            <v>Reassentamento de pavimentação em lajota de concreto, espessura 10 cm, com rejunte em areia</v>
          </cell>
          <cell r="C3879" t="str">
            <v>m²</v>
          </cell>
          <cell r="D3879">
            <v>4.97</v>
          </cell>
          <cell r="E3879">
            <v>10.55</v>
          </cell>
          <cell r="F3879">
            <v>15.52</v>
          </cell>
        </row>
        <row r="3880">
          <cell r="A3880" t="str">
            <v> 550000</v>
          </cell>
          <cell r="B3880" t="str">
            <v>Limpeza</v>
          </cell>
        </row>
        <row r="3881">
          <cell r="A3881" t="str">
            <v> 550100</v>
          </cell>
          <cell r="B3881" t="str">
            <v>Limpeza de obra</v>
          </cell>
        </row>
        <row r="3882">
          <cell r="A3882" t="str">
            <v> 550102</v>
          </cell>
          <cell r="B3882" t="str">
            <v>Limpeza final da obra</v>
          </cell>
          <cell r="C3882" t="str">
            <v>m²</v>
          </cell>
          <cell r="D3882">
            <v>0</v>
          </cell>
          <cell r="E3882">
            <v>6.75</v>
          </cell>
          <cell r="F3882">
            <v>6.75</v>
          </cell>
        </row>
        <row r="3883">
          <cell r="A3883" t="str">
            <v> 550103</v>
          </cell>
          <cell r="B3883" t="str">
            <v>Limpeza complementar com hidrojateamento</v>
          </cell>
          <cell r="C3883" t="str">
            <v>m²</v>
          </cell>
          <cell r="D3883">
            <v>1.4</v>
          </cell>
          <cell r="E3883">
            <v>2.79</v>
          </cell>
          <cell r="F3883">
            <v>4.1900000000000004</v>
          </cell>
        </row>
        <row r="3884">
          <cell r="A3884" t="str">
            <v> 550107</v>
          </cell>
          <cell r="B3884" t="str">
            <v>Limpeza complementar e especial de piso com produtos químicos</v>
          </cell>
          <cell r="C3884" t="str">
            <v>m²</v>
          </cell>
          <cell r="D3884">
            <v>0.26</v>
          </cell>
          <cell r="E3884">
            <v>1.93</v>
          </cell>
          <cell r="F3884">
            <v>2.19</v>
          </cell>
        </row>
        <row r="3885">
          <cell r="A3885" t="str">
            <v> 550108</v>
          </cell>
          <cell r="B3885" t="str">
            <v>Limpeza complementar e especial de peças e aparelhos sanitários</v>
          </cell>
          <cell r="C3885" t="str">
            <v>un</v>
          </cell>
          <cell r="D3885">
            <v>0</v>
          </cell>
          <cell r="E3885">
            <v>7.71</v>
          </cell>
          <cell r="F3885">
            <v>7.71</v>
          </cell>
        </row>
        <row r="3886">
          <cell r="A3886" t="str">
            <v> 550110</v>
          </cell>
          <cell r="B3886" t="str">
            <v>Limpeza complementar e especial de vidros</v>
          </cell>
          <cell r="C3886" t="str">
            <v>m²</v>
          </cell>
          <cell r="D3886">
            <v>0</v>
          </cell>
          <cell r="E3886">
            <v>7.23</v>
          </cell>
          <cell r="F3886">
            <v>7.23</v>
          </cell>
        </row>
        <row r="3887">
          <cell r="A3887" t="str">
            <v> 550113</v>
          </cell>
          <cell r="B3887" t="str">
            <v>Limpeza e lavagem de superfície revestida com material cerâmico ou pastilhas por hidrojateamento com rejuntamento</v>
          </cell>
          <cell r="C3887" t="str">
            <v>m²</v>
          </cell>
          <cell r="D3887">
            <v>3.76</v>
          </cell>
          <cell r="E3887">
            <v>2.79</v>
          </cell>
          <cell r="F3887">
            <v>6.55</v>
          </cell>
        </row>
        <row r="3888">
          <cell r="A3888" t="str">
            <v> 550200</v>
          </cell>
          <cell r="B3888" t="str">
            <v>Limpeza e desinfecção sanitária</v>
          </cell>
        </row>
        <row r="3889">
          <cell r="A3889" t="str">
            <v> 550201</v>
          </cell>
          <cell r="B3889" t="str">
            <v>Limpeza de caixa de inspeção</v>
          </cell>
          <cell r="C3889" t="str">
            <v>un</v>
          </cell>
          <cell r="D3889">
            <v>0</v>
          </cell>
          <cell r="E3889">
            <v>2.89</v>
          </cell>
          <cell r="F3889">
            <v>2.89</v>
          </cell>
        </row>
        <row r="3890">
          <cell r="A3890" t="str">
            <v> 550202</v>
          </cell>
          <cell r="B3890" t="str">
            <v>Limpeza de fossa</v>
          </cell>
          <cell r="C3890" t="str">
            <v>m³</v>
          </cell>
          <cell r="D3890">
            <v>97.2</v>
          </cell>
          <cell r="E3890">
            <v>0</v>
          </cell>
          <cell r="F3890">
            <v>97.2</v>
          </cell>
        </row>
        <row r="3891">
          <cell r="A3891" t="str">
            <v> 550204</v>
          </cell>
          <cell r="B3891" t="str">
            <v>Limpeza e desobstrução de boca de lobo</v>
          </cell>
          <cell r="C3891" t="str">
            <v>un</v>
          </cell>
          <cell r="D3891">
            <v>0</v>
          </cell>
          <cell r="E3891">
            <v>9.9700000000000006</v>
          </cell>
          <cell r="F3891">
            <v>9.9700000000000006</v>
          </cell>
        </row>
        <row r="3892">
          <cell r="A3892" t="str">
            <v> 550205</v>
          </cell>
          <cell r="B3892" t="str">
            <v>Limpeza e desobstrução de canaletas ou tubulações de águas pluviais</v>
          </cell>
          <cell r="C3892" t="str">
            <v>m</v>
          </cell>
          <cell r="D3892">
            <v>0</v>
          </cell>
          <cell r="E3892">
            <v>4.9800000000000004</v>
          </cell>
          <cell r="F3892">
            <v>4.9800000000000004</v>
          </cell>
        </row>
        <row r="3893">
          <cell r="A3893" t="str">
            <v> 550206</v>
          </cell>
          <cell r="B3893" t="str">
            <v>Limpeza e desentupimento manual de tubulação de esgoto predial</v>
          </cell>
          <cell r="C3893" t="str">
            <v>m</v>
          </cell>
          <cell r="D3893">
            <v>0</v>
          </cell>
          <cell r="E3893">
            <v>5.77</v>
          </cell>
          <cell r="F3893">
            <v>5.77</v>
          </cell>
        </row>
        <row r="3894">
          <cell r="A3894" t="str">
            <v> 610000</v>
          </cell>
          <cell r="B3894" t="str">
            <v>Conforto mecânico, equipamentos e sistema</v>
          </cell>
        </row>
        <row r="3895">
          <cell r="A3895" t="str">
            <v> 610100</v>
          </cell>
          <cell r="B3895" t="str">
            <v>Elevador</v>
          </cell>
        </row>
        <row r="3896">
          <cell r="A3896" t="str">
            <v> 610167</v>
          </cell>
          <cell r="B3896" t="str">
            <v>Elevador para passageiros, uso interno com capacidade mínima de 600kg para duas paradas, portas unilaterais</v>
          </cell>
          <cell r="C3896" t="str">
            <v>cj</v>
          </cell>
          <cell r="D3896">
            <v>72477.14</v>
          </cell>
          <cell r="E3896">
            <v>0</v>
          </cell>
          <cell r="F3896">
            <v>72477.14</v>
          </cell>
        </row>
        <row r="3897">
          <cell r="A3897" t="str">
            <v> 610168</v>
          </cell>
          <cell r="B3897" t="str">
            <v>Elevador para passageiros, uso interno com capacidade mínima de 600kg para três paradas, portas unilaterais</v>
          </cell>
          <cell r="C3897" t="str">
            <v>cj</v>
          </cell>
          <cell r="D3897">
            <v>78970.78</v>
          </cell>
          <cell r="E3897">
            <v>0</v>
          </cell>
          <cell r="F3897">
            <v>78970.78</v>
          </cell>
        </row>
        <row r="3898">
          <cell r="A3898" t="str">
            <v> 610169</v>
          </cell>
          <cell r="B3898" t="str">
            <v>Elevador para passageiros, uso interno com capacidade mínima de 600kg para três paradas, portas bilaterais</v>
          </cell>
          <cell r="C3898" t="str">
            <v>cj</v>
          </cell>
          <cell r="D3898">
            <v>85159.53</v>
          </cell>
          <cell r="E3898">
            <v>0</v>
          </cell>
          <cell r="F3898">
            <v>85159.53</v>
          </cell>
        </row>
        <row r="3899">
          <cell r="A3899" t="str">
            <v> 610176</v>
          </cell>
          <cell r="B3899" t="str">
            <v>Elevador para passageiros, uso interno com capacidade mínima de 600 kg para quatro paradas, portas bilaterais</v>
          </cell>
          <cell r="C3899" t="str">
            <v>cj</v>
          </cell>
          <cell r="D3899">
            <v>92029.89</v>
          </cell>
          <cell r="E3899">
            <v>0</v>
          </cell>
          <cell r="F3899">
            <v>92029.89</v>
          </cell>
        </row>
        <row r="3900">
          <cell r="A3900" t="str">
            <v> 610177</v>
          </cell>
          <cell r="B3900" t="str">
            <v>Elevador para passageiros, uso interno com capacidade mínima de 600 kg para quatro paradas, portas unilaterais</v>
          </cell>
          <cell r="C3900" t="str">
            <v>cj</v>
          </cell>
          <cell r="D3900">
            <v>84839.39</v>
          </cell>
          <cell r="E3900">
            <v>0</v>
          </cell>
          <cell r="F3900">
            <v>84839.39</v>
          </cell>
        </row>
        <row r="3901">
          <cell r="A3901" t="str">
            <v> 610180</v>
          </cell>
          <cell r="B3901" t="str">
            <v>Fechamento em vidro laminado para caixa de elevador</v>
          </cell>
          <cell r="C3901" t="str">
            <v>m²</v>
          </cell>
          <cell r="D3901">
            <v>340.1</v>
          </cell>
          <cell r="E3901">
            <v>0</v>
          </cell>
          <cell r="F3901">
            <v>340.1</v>
          </cell>
        </row>
        <row r="3902">
          <cell r="A3902" t="str">
            <v> 610182</v>
          </cell>
          <cell r="B3902" t="str">
            <v>Elevador para 9 passageiros com 2 paradas, acessos justapostos, sem casa de máquinas</v>
          </cell>
          <cell r="C3902" t="str">
            <v>cj</v>
          </cell>
          <cell r="D3902">
            <v>169000</v>
          </cell>
          <cell r="E3902">
            <v>0</v>
          </cell>
          <cell r="F3902">
            <v>169000</v>
          </cell>
        </row>
        <row r="3903">
          <cell r="A3903" t="str">
            <v> 611200</v>
          </cell>
          <cell r="B3903" t="str">
            <v>Exaustão</v>
          </cell>
        </row>
        <row r="3904">
          <cell r="A3904" t="str">
            <v> 611212</v>
          </cell>
          <cell r="B3904" t="str">
            <v>Exaustor eólico vazão de ar 4.000 m³/h e ventos a 10 km/h</v>
          </cell>
          <cell r="C3904" t="str">
            <v>un</v>
          </cell>
          <cell r="D3904">
            <v>293.62</v>
          </cell>
          <cell r="E3904">
            <v>0</v>
          </cell>
          <cell r="F3904">
            <v>293.62</v>
          </cell>
        </row>
        <row r="3905">
          <cell r="A3905" t="str">
            <v> 611400</v>
          </cell>
          <cell r="B3905" t="str">
            <v>Ventilação</v>
          </cell>
        </row>
        <row r="3906">
          <cell r="A3906" t="str">
            <v> 611404</v>
          </cell>
          <cell r="B3906" t="str">
            <v>Caixa ventiladora com ventilador centrífugo, vazão 4400 m³/h, pressão 35 mmCA - 220/380 V / 60Hz</v>
          </cell>
          <cell r="C3906" t="str">
            <v>un</v>
          </cell>
          <cell r="D3906">
            <v>3836.53</v>
          </cell>
          <cell r="E3906">
            <v>135.47999999999999</v>
          </cell>
          <cell r="F3906">
            <v>3972.01</v>
          </cell>
        </row>
        <row r="3907">
          <cell r="A3907" t="str">
            <v> 611405</v>
          </cell>
          <cell r="B3907" t="str">
            <v>Caixa ventiladora com ventilador centrífugo, vazão 8800 m³/h, pressão 35 mmCA - 220/380 V / 60Hz</v>
          </cell>
          <cell r="C3907" t="str">
            <v>un</v>
          </cell>
          <cell r="D3907">
            <v>5549.49</v>
          </cell>
          <cell r="E3907">
            <v>135.47999999999999</v>
          </cell>
          <cell r="F3907">
            <v>5684.97</v>
          </cell>
        </row>
        <row r="3908">
          <cell r="A3908" t="str">
            <v> 611406</v>
          </cell>
          <cell r="B3908" t="str">
            <v>Caixa ventiladora com ventilador centrífugo, vazão 700 m³/h, pressão 35 mmCA - 220/380 V / 60Hz</v>
          </cell>
          <cell r="C3908" t="str">
            <v>un</v>
          </cell>
          <cell r="D3908">
            <v>2137.15</v>
          </cell>
          <cell r="E3908">
            <v>135.47999999999999</v>
          </cell>
          <cell r="F3908">
            <v>2272.63</v>
          </cell>
        </row>
        <row r="3909">
          <cell r="A3909" t="str">
            <v> 611407</v>
          </cell>
          <cell r="B3909" t="str">
            <v>Caixa ventiladora com ventilador centrífugo, vazão 1710 m³/h, pressão 35 mmCA - 220/380 V / 60Hz</v>
          </cell>
          <cell r="C3909" t="str">
            <v>un</v>
          </cell>
          <cell r="D3909">
            <v>2726.37</v>
          </cell>
          <cell r="E3909">
            <v>135.47999999999999</v>
          </cell>
          <cell r="F3909">
            <v>2861.85</v>
          </cell>
        </row>
        <row r="3910">
          <cell r="A3910" t="str">
            <v> 611408</v>
          </cell>
          <cell r="B3910" t="str">
            <v>Caixa ventiladora com ventilador centrífugo, vazão 1190 m³/h, pressão 35 mmCA - 220/380 V / 60Hz</v>
          </cell>
          <cell r="C3910" t="str">
            <v>un</v>
          </cell>
          <cell r="D3910">
            <v>2638.09</v>
          </cell>
          <cell r="E3910">
            <v>135.47999999999999</v>
          </cell>
          <cell r="F3910">
            <v>2773.57</v>
          </cell>
        </row>
        <row r="3911">
          <cell r="A3911" t="str">
            <v> 612000</v>
          </cell>
          <cell r="B3911" t="str">
            <v>Reparos, conservações e complementos</v>
          </cell>
        </row>
        <row r="3912">
          <cell r="A3912" t="str">
            <v> 612010</v>
          </cell>
          <cell r="B3912" t="str">
            <v>Ligação típica, (cavalete), para ar condicionado ´fancoil´, diâmetro de 1/2´</v>
          </cell>
          <cell r="C3912" t="str">
            <v>cj</v>
          </cell>
          <cell r="D3912">
            <v>551.49</v>
          </cell>
          <cell r="E3912">
            <v>249.45</v>
          </cell>
          <cell r="F3912">
            <v>800.94</v>
          </cell>
        </row>
        <row r="3913">
          <cell r="A3913" t="str">
            <v> 612011</v>
          </cell>
          <cell r="B3913" t="str">
            <v>Ligação típica, (cavalete), para ar condicionado ´fancoil´, diâmetro de 3/4´</v>
          </cell>
          <cell r="C3913" t="str">
            <v>cj</v>
          </cell>
          <cell r="D3913">
            <v>663.75</v>
          </cell>
          <cell r="E3913">
            <v>265.97000000000003</v>
          </cell>
          <cell r="F3913">
            <v>929.72</v>
          </cell>
        </row>
        <row r="3914">
          <cell r="A3914" t="str">
            <v> 612012</v>
          </cell>
          <cell r="B3914" t="str">
            <v>Ligação típica, (cavalete), para ar condicionado ´fancoil´, diâmetro de 1´</v>
          </cell>
          <cell r="C3914" t="str">
            <v>cj</v>
          </cell>
          <cell r="D3914">
            <v>755.99</v>
          </cell>
          <cell r="E3914">
            <v>299.01</v>
          </cell>
          <cell r="F3914">
            <v>1055</v>
          </cell>
        </row>
        <row r="3915">
          <cell r="A3915" t="str">
            <v> 612013</v>
          </cell>
          <cell r="B3915" t="str">
            <v>Ligação típica, (cavalete), para ar condicionado ´fancoil´, diâmetro de 1 1/4´</v>
          </cell>
          <cell r="C3915" t="str">
            <v>cj</v>
          </cell>
          <cell r="D3915">
            <v>981.23</v>
          </cell>
          <cell r="E3915">
            <v>315.52999999999997</v>
          </cell>
          <cell r="F3915">
            <v>1296.76</v>
          </cell>
        </row>
        <row r="3916">
          <cell r="A3916" t="str">
            <v> 612045</v>
          </cell>
          <cell r="B3916" t="str">
            <v>Duto em chapa de aço galvanizado</v>
          </cell>
          <cell r="C3916" t="str">
            <v>kg</v>
          </cell>
          <cell r="D3916">
            <v>9.58</v>
          </cell>
          <cell r="E3916">
            <v>13.56</v>
          </cell>
          <cell r="F3916">
            <v>23.14</v>
          </cell>
        </row>
        <row r="3917">
          <cell r="A3917" t="str">
            <v> 620000</v>
          </cell>
          <cell r="B3917" t="str">
            <v>Cozinha, refeitório, lavanderia industrial, equipamento e acessórios</v>
          </cell>
        </row>
        <row r="3918">
          <cell r="A3918" t="str">
            <v> 620400</v>
          </cell>
          <cell r="B3918" t="str">
            <v>Mobiliário e acessórios</v>
          </cell>
        </row>
        <row r="3919">
          <cell r="A3919" t="str">
            <v> 620406</v>
          </cell>
          <cell r="B3919" t="str">
            <v>Tanque duplo com pés em aço inoxidável de 1600 x 700 x 850 mm</v>
          </cell>
          <cell r="C3919" t="str">
            <v>un</v>
          </cell>
          <cell r="D3919">
            <v>2913.02</v>
          </cell>
          <cell r="E3919">
            <v>11.86</v>
          </cell>
          <cell r="F3919">
            <v>2924.88</v>
          </cell>
        </row>
        <row r="3920">
          <cell r="A3920" t="str">
            <v> 620407</v>
          </cell>
          <cell r="B3920" t="str">
            <v>Mesa em aço inoxidável, largura até 700 mm</v>
          </cell>
          <cell r="C3920" t="str">
            <v>m</v>
          </cell>
          <cell r="D3920">
            <v>1239.1300000000001</v>
          </cell>
          <cell r="E3920">
            <v>0</v>
          </cell>
          <cell r="F3920">
            <v>1239.1300000000001</v>
          </cell>
        </row>
        <row r="3921">
          <cell r="A3921" t="str">
            <v> 620409</v>
          </cell>
          <cell r="B3921" t="str">
            <v>Mesa lateral em aço inoxidável com prateleira inferior, largura até 700 mm</v>
          </cell>
          <cell r="C3921" t="str">
            <v>m</v>
          </cell>
          <cell r="D3921">
            <v>1898.36</v>
          </cell>
          <cell r="E3921">
            <v>0</v>
          </cell>
          <cell r="F3921">
            <v>1898.36</v>
          </cell>
        </row>
        <row r="3922">
          <cell r="A3922" t="str">
            <v> 622000</v>
          </cell>
          <cell r="B3922" t="str">
            <v>Reparos, conservações e complementos</v>
          </cell>
        </row>
        <row r="3923">
          <cell r="A3923" t="str">
            <v> 622033</v>
          </cell>
          <cell r="B3923" t="str">
            <v>Coifa em aço inoxidável com filtro e exaustor axial - área até 3,00 m²</v>
          </cell>
          <cell r="C3923" t="str">
            <v>m²</v>
          </cell>
          <cell r="D3923">
            <v>7710.9</v>
          </cell>
          <cell r="E3923">
            <v>0</v>
          </cell>
          <cell r="F3923">
            <v>7710.9</v>
          </cell>
        </row>
        <row r="3924">
          <cell r="A3924" t="str">
            <v> 622034</v>
          </cell>
          <cell r="B3924" t="str">
            <v>Coifa em aço inoxidável com filtro e exaustor axial - área de 3,01 até 7,50 m²</v>
          </cell>
          <cell r="C3924" t="str">
            <v>m²</v>
          </cell>
          <cell r="D3924">
            <v>5646.99</v>
          </cell>
          <cell r="E3924">
            <v>0</v>
          </cell>
          <cell r="F3924">
            <v>5646.99</v>
          </cell>
        </row>
        <row r="3925">
          <cell r="A3925" t="str">
            <v> 622035</v>
          </cell>
          <cell r="B3925" t="str">
            <v>Coifa em aço inoxidável com filtro e exaustor axial - área de 7,51 até 16,00 m²</v>
          </cell>
          <cell r="C3925" t="str">
            <v>m²</v>
          </cell>
          <cell r="D3925">
            <v>2949.39</v>
          </cell>
          <cell r="E3925">
            <v>0</v>
          </cell>
          <cell r="F3925">
            <v>2949.39</v>
          </cell>
        </row>
        <row r="3926">
          <cell r="A3926" t="str">
            <v> 650000</v>
          </cell>
          <cell r="B3926" t="str">
            <v>Resfriamento e conservação de material perecivel</v>
          </cell>
        </row>
        <row r="3927">
          <cell r="A3927" t="str">
            <v> 650100</v>
          </cell>
          <cell r="B3927" t="str">
            <v>Câmara frigorífica para resfriado</v>
          </cell>
        </row>
        <row r="3928">
          <cell r="A3928" t="str">
            <v> 650121</v>
          </cell>
          <cell r="B3928" t="str">
            <v>Câmara frigorífica para resfriados</v>
          </cell>
          <cell r="C3928" t="str">
            <v>m²</v>
          </cell>
          <cell r="D3928">
            <v>1999.56</v>
          </cell>
          <cell r="E3928">
            <v>0</v>
          </cell>
          <cell r="F3928">
            <v>1999.56</v>
          </cell>
        </row>
        <row r="3929">
          <cell r="A3929" t="str">
            <v> 650200</v>
          </cell>
          <cell r="B3929" t="str">
            <v>Câmara frigorífica para congelado</v>
          </cell>
        </row>
        <row r="3930">
          <cell r="A3930" t="str">
            <v> 650210</v>
          </cell>
          <cell r="B3930" t="str">
            <v>Câmara frigorífica para congelados</v>
          </cell>
          <cell r="C3930" t="str">
            <v>m²</v>
          </cell>
          <cell r="D3930">
            <v>2400.4499999999998</v>
          </cell>
          <cell r="E3930">
            <v>0</v>
          </cell>
          <cell r="F3930">
            <v>2400.4499999999998</v>
          </cell>
        </row>
        <row r="3931">
          <cell r="A3931" t="str">
            <v> 660000</v>
          </cell>
          <cell r="B3931" t="str">
            <v>Segurança, vigilância e controle, equipamentos e sistema</v>
          </cell>
        </row>
        <row r="3932">
          <cell r="A3932" t="str">
            <v> 660200</v>
          </cell>
          <cell r="B3932" t="str">
            <v>Controle de acessos e alarme</v>
          </cell>
        </row>
        <row r="3933">
          <cell r="A3933" t="str">
            <v> 660206</v>
          </cell>
          <cell r="B3933" t="str">
            <v>Repetidora de sinais de ocorrências, do painel sinóptico da central de alarme</v>
          </cell>
          <cell r="C3933" t="str">
            <v>un</v>
          </cell>
          <cell r="D3933">
            <v>740.48</v>
          </cell>
          <cell r="E3933">
            <v>6.78</v>
          </cell>
          <cell r="F3933">
            <v>747.26</v>
          </cell>
        </row>
        <row r="3934">
          <cell r="A3934" t="str">
            <v> 660209</v>
          </cell>
          <cell r="B3934" t="str">
            <v>Detector de metais, tipo portal, microprocessado</v>
          </cell>
          <cell r="C3934" t="str">
            <v>un</v>
          </cell>
          <cell r="D3934">
            <v>5416.58</v>
          </cell>
          <cell r="E3934">
            <v>0</v>
          </cell>
          <cell r="F3934">
            <v>5416.58</v>
          </cell>
        </row>
        <row r="3935">
          <cell r="A3935" t="str">
            <v> 660213</v>
          </cell>
          <cell r="B3935" t="str">
            <v>Porteiro eletrônico com um interfone</v>
          </cell>
          <cell r="C3935" t="str">
            <v>cj</v>
          </cell>
          <cell r="D3935">
            <v>127.49</v>
          </cell>
          <cell r="E3935">
            <v>22.58</v>
          </cell>
          <cell r="F3935">
            <v>150.07</v>
          </cell>
        </row>
        <row r="3936">
          <cell r="A3936" t="str">
            <v> 660224</v>
          </cell>
          <cell r="B3936" t="str">
            <v>Sistema eletrônico de automatização de portão deslizante, esforço até 1400 kg</v>
          </cell>
          <cell r="C3936" t="str">
            <v>cj</v>
          </cell>
          <cell r="D3936">
            <v>2426.0100000000002</v>
          </cell>
          <cell r="E3936">
            <v>0</v>
          </cell>
          <cell r="F3936">
            <v>2426.0100000000002</v>
          </cell>
        </row>
        <row r="3937">
          <cell r="A3937" t="str">
            <v> 660246</v>
          </cell>
          <cell r="B3937" t="str">
            <v>Vídeo porteiro eletrônico colorido, com um interfone e fechadura elétrica</v>
          </cell>
          <cell r="C3937" t="str">
            <v>cj</v>
          </cell>
          <cell r="D3937">
            <v>954.45</v>
          </cell>
          <cell r="E3937">
            <v>56.46</v>
          </cell>
          <cell r="F3937">
            <v>1010.91</v>
          </cell>
        </row>
        <row r="3938">
          <cell r="A3938" t="str">
            <v> 660250</v>
          </cell>
          <cell r="B3938" t="str">
            <v>Central de alarme microprocessada, para até 125 zonas</v>
          </cell>
          <cell r="C3938" t="str">
            <v>un</v>
          </cell>
          <cell r="D3938">
            <v>1435.1</v>
          </cell>
          <cell r="E3938">
            <v>6.78</v>
          </cell>
          <cell r="F3938">
            <v>1441.88</v>
          </cell>
        </row>
        <row r="3939">
          <cell r="A3939" t="str">
            <v> 660800</v>
          </cell>
          <cell r="B3939" t="str">
            <v>Equipamentos para sistema de segurança, vigilância e controle</v>
          </cell>
        </row>
        <row r="3940">
          <cell r="A3940" t="str">
            <v> 660803</v>
          </cell>
          <cell r="B3940" t="str">
            <v>Unidade gerenciadora de vídeo local - DVR</v>
          </cell>
          <cell r="C3940" t="str">
            <v>un</v>
          </cell>
          <cell r="D3940">
            <v>32428.53</v>
          </cell>
          <cell r="E3940">
            <v>1319</v>
          </cell>
          <cell r="F3940">
            <v>33747.53</v>
          </cell>
        </row>
        <row r="3941">
          <cell r="A3941" t="str">
            <v> 660806</v>
          </cell>
          <cell r="B3941" t="str">
            <v>Manipulador ou teclado para as câmeras móveis</v>
          </cell>
          <cell r="C3941" t="str">
            <v>un</v>
          </cell>
          <cell r="D3941">
            <v>4664.3500000000004</v>
          </cell>
          <cell r="E3941">
            <v>527.6</v>
          </cell>
          <cell r="F3941">
            <v>5191.95</v>
          </cell>
        </row>
        <row r="3942">
          <cell r="A3942" t="str">
            <v> 660807</v>
          </cell>
          <cell r="B3942" t="str">
            <v>Rack fechado de piso padrão metálico, 19 x 44Us x 770 mm</v>
          </cell>
          <cell r="C3942" t="str">
            <v>un</v>
          </cell>
          <cell r="D3942">
            <v>1705.55</v>
          </cell>
          <cell r="E3942">
            <v>329.75</v>
          </cell>
          <cell r="F3942">
            <v>2035.3</v>
          </cell>
        </row>
        <row r="3943">
          <cell r="A3943" t="str">
            <v> 660808</v>
          </cell>
          <cell r="B3943" t="str">
            <v>Gabinete de comando e visualização, com mesa de apoio para até 3 monitores de 17´ e 3 monitores de 20´</v>
          </cell>
          <cell r="C3943" t="str">
            <v>un</v>
          </cell>
          <cell r="D3943">
            <v>11146.28</v>
          </cell>
          <cell r="E3943">
            <v>395.7</v>
          </cell>
          <cell r="F3943">
            <v>11541.98</v>
          </cell>
        </row>
        <row r="3944">
          <cell r="A3944" t="str">
            <v> 660810</v>
          </cell>
          <cell r="B3944" t="str">
            <v>Rack fechado padrão metálico, 19 x 12 Us x 470 mm</v>
          </cell>
          <cell r="C3944" t="str">
            <v>un</v>
          </cell>
          <cell r="D3944">
            <v>527.29999999999995</v>
          </cell>
          <cell r="E3944">
            <v>164.88</v>
          </cell>
          <cell r="F3944">
            <v>692.18</v>
          </cell>
        </row>
        <row r="3945">
          <cell r="A3945" t="str">
            <v> 660811</v>
          </cell>
          <cell r="B3945" t="str">
            <v>Rack fechado padrão metálico, 19 x 20 Us x 470 mm</v>
          </cell>
          <cell r="C3945" t="str">
            <v>un</v>
          </cell>
          <cell r="D3945">
            <v>1038.58</v>
          </cell>
          <cell r="E3945">
            <v>164.88</v>
          </cell>
          <cell r="F3945">
            <v>1203.46</v>
          </cell>
        </row>
        <row r="3946">
          <cell r="A3946" t="str">
            <v> 660812</v>
          </cell>
          <cell r="B3946" t="str">
            <v>Monitor LCD colorido tela plana de 17´</v>
          </cell>
          <cell r="C3946" t="str">
            <v>un</v>
          </cell>
          <cell r="D3946">
            <v>528.58000000000004</v>
          </cell>
          <cell r="E3946">
            <v>5.26</v>
          </cell>
          <cell r="F3946">
            <v>533.84</v>
          </cell>
        </row>
        <row r="3947">
          <cell r="A3947" t="str">
            <v> 660813</v>
          </cell>
          <cell r="B3947" t="str">
            <v>Monitor LCD colorido tela plana de 20´</v>
          </cell>
          <cell r="C3947" t="str">
            <v>un</v>
          </cell>
          <cell r="D3947">
            <v>710.04</v>
          </cell>
          <cell r="E3947">
            <v>5.26</v>
          </cell>
          <cell r="F3947">
            <v>715.3</v>
          </cell>
        </row>
        <row r="3948">
          <cell r="A3948" t="str">
            <v> 660816</v>
          </cell>
          <cell r="B3948" t="str">
            <v>Lente com diâmetro de 1/3´, com foco variável entre 3,5 mm a 8,0 mm</v>
          </cell>
          <cell r="C3948" t="str">
            <v>un</v>
          </cell>
          <cell r="D3948">
            <v>79.540000000000006</v>
          </cell>
          <cell r="E3948">
            <v>131.9</v>
          </cell>
          <cell r="F3948">
            <v>211.44</v>
          </cell>
        </row>
        <row r="3949">
          <cell r="A3949" t="str">
            <v> 660819</v>
          </cell>
          <cell r="B3949" t="str">
            <v>Rack fechado de piso padrão metálico, 19 x 24 Us x 570 mm</v>
          </cell>
          <cell r="C3949" t="str">
            <v>un</v>
          </cell>
          <cell r="D3949">
            <v>971.38</v>
          </cell>
          <cell r="E3949">
            <v>164.88</v>
          </cell>
          <cell r="F3949">
            <v>1136.26</v>
          </cell>
        </row>
        <row r="3950">
          <cell r="A3950" t="str">
            <v> 660823</v>
          </cell>
          <cell r="B3950" t="str">
            <v>Gravador e reprodutor de DVD</v>
          </cell>
          <cell r="C3950" t="str">
            <v>un</v>
          </cell>
          <cell r="D3950">
            <v>1194.19</v>
          </cell>
          <cell r="E3950">
            <v>11.3</v>
          </cell>
          <cell r="F3950">
            <v>1205.49</v>
          </cell>
        </row>
        <row r="3951">
          <cell r="A3951" t="str">
            <v> 660824</v>
          </cell>
          <cell r="B3951" t="str">
            <v>Filtro e misturador de sinais</v>
          </cell>
          <cell r="C3951" t="str">
            <v>un</v>
          </cell>
          <cell r="D3951">
            <v>14.21</v>
          </cell>
          <cell r="E3951">
            <v>11.3</v>
          </cell>
          <cell r="F3951">
            <v>25.51</v>
          </cell>
        </row>
        <row r="3952">
          <cell r="A3952" t="str">
            <v> 660825</v>
          </cell>
          <cell r="B3952" t="str">
            <v>Receptor de sinais via satélite para 8 canais (rack)</v>
          </cell>
          <cell r="C3952" t="str">
            <v>un</v>
          </cell>
          <cell r="D3952">
            <v>2408.9899999999998</v>
          </cell>
          <cell r="E3952">
            <v>90.32</v>
          </cell>
          <cell r="F3952">
            <v>2499.31</v>
          </cell>
        </row>
        <row r="3953">
          <cell r="A3953" t="str">
            <v> 660826</v>
          </cell>
          <cell r="B3953" t="str">
            <v>Modulador de canais</v>
          </cell>
          <cell r="C3953" t="str">
            <v>un</v>
          </cell>
          <cell r="D3953">
            <v>149.82</v>
          </cell>
          <cell r="E3953">
            <v>22.58</v>
          </cell>
          <cell r="F3953">
            <v>172.4</v>
          </cell>
        </row>
        <row r="3954">
          <cell r="A3954" t="str">
            <v> 660827</v>
          </cell>
          <cell r="B3954" t="str">
            <v>Amplificador de linha VHF + UHF com conector de F50 dB</v>
          </cell>
          <cell r="C3954" t="str">
            <v>un</v>
          </cell>
          <cell r="D3954">
            <v>357.47</v>
          </cell>
          <cell r="E3954">
            <v>6.78</v>
          </cell>
          <cell r="F3954">
            <v>364.25</v>
          </cell>
        </row>
        <row r="3955">
          <cell r="A3955" t="str">
            <v> 662000</v>
          </cell>
          <cell r="B3955" t="str">
            <v>Reparos, conservações e complementos</v>
          </cell>
        </row>
        <row r="3956">
          <cell r="A3956" t="str">
            <v> 662015</v>
          </cell>
          <cell r="B3956" t="str">
            <v>Guia organizadora de cabos para rack, 19´ 1 U</v>
          </cell>
          <cell r="C3956" t="str">
            <v>un</v>
          </cell>
          <cell r="D3956">
            <v>14.12</v>
          </cell>
          <cell r="E3956">
            <v>6.6</v>
          </cell>
          <cell r="F3956">
            <v>20.72</v>
          </cell>
        </row>
        <row r="3957">
          <cell r="A3957" t="str">
            <v> 662016</v>
          </cell>
          <cell r="B3957" t="str">
            <v>Switch 24 portas com capacidade de 10/100/1000/Mbps</v>
          </cell>
          <cell r="C3957" t="str">
            <v>cj</v>
          </cell>
          <cell r="D3957">
            <v>1556.14</v>
          </cell>
          <cell r="E3957">
            <v>8.77</v>
          </cell>
          <cell r="F3957">
            <v>1564.91</v>
          </cell>
        </row>
        <row r="3958">
          <cell r="A3958" t="str">
            <v> 662017</v>
          </cell>
          <cell r="B3958" t="str">
            <v>Guia organizadora de cabos para rack, 19´ 2 U</v>
          </cell>
          <cell r="C3958" t="str">
            <v>un</v>
          </cell>
          <cell r="D3958">
            <v>20.36</v>
          </cell>
          <cell r="E3958">
            <v>6.6</v>
          </cell>
          <cell r="F3958">
            <v>26.96</v>
          </cell>
        </row>
        <row r="3959">
          <cell r="A3959" t="str">
            <v> 662018</v>
          </cell>
          <cell r="B3959" t="str">
            <v>Caixa de proteção com suporte para câmera fixa interna ou externa</v>
          </cell>
          <cell r="C3959" t="str">
            <v>un</v>
          </cell>
          <cell r="D3959">
            <v>31.23</v>
          </cell>
          <cell r="E3959">
            <v>27.09</v>
          </cell>
          <cell r="F3959">
            <v>58.32</v>
          </cell>
        </row>
        <row r="3960">
          <cell r="A3960" t="str">
            <v> 662019</v>
          </cell>
          <cell r="B3960" t="str">
            <v>Suporte para câmera dome</v>
          </cell>
          <cell r="C3960" t="str">
            <v>un</v>
          </cell>
          <cell r="D3960">
            <v>172.14</v>
          </cell>
          <cell r="E3960">
            <v>54.18</v>
          </cell>
          <cell r="F3960">
            <v>226.32</v>
          </cell>
        </row>
        <row r="3961">
          <cell r="A3961" t="str">
            <v> 662020</v>
          </cell>
          <cell r="B3961" t="str">
            <v>Instalação de câmera fixa, para CFTV</v>
          </cell>
          <cell r="C3961" t="str">
            <v>un</v>
          </cell>
          <cell r="D3961">
            <v>0</v>
          </cell>
          <cell r="E3961">
            <v>395.7</v>
          </cell>
          <cell r="F3961">
            <v>395.7</v>
          </cell>
        </row>
        <row r="3962">
          <cell r="A3962" t="str">
            <v> 662021</v>
          </cell>
          <cell r="B3962" t="str">
            <v>Instalação de câmera móvel, para CFTV</v>
          </cell>
          <cell r="C3962" t="str">
            <v>un</v>
          </cell>
          <cell r="D3962">
            <v>0</v>
          </cell>
          <cell r="E3962">
            <v>791.4</v>
          </cell>
          <cell r="F3962">
            <v>791.4</v>
          </cell>
        </row>
        <row r="3963">
          <cell r="A3963" t="str">
            <v> 670000</v>
          </cell>
          <cell r="B3963" t="str">
            <v>Captação, adução e tratamento de água e esgoto, equipamentos e sistema</v>
          </cell>
        </row>
        <row r="3964">
          <cell r="A3964" t="str">
            <v> 670200</v>
          </cell>
          <cell r="B3964" t="str">
            <v>Tratamento</v>
          </cell>
        </row>
        <row r="3965">
          <cell r="A3965" t="str">
            <v> 670204</v>
          </cell>
          <cell r="B3965" t="str">
            <v>Medidor de vazão tipo calha Parshall com garganta W= 6´</v>
          </cell>
          <cell r="C3965" t="str">
            <v>un</v>
          </cell>
          <cell r="D3965">
            <v>1324</v>
          </cell>
          <cell r="E3965">
            <v>42.46</v>
          </cell>
          <cell r="F3965">
            <v>1366.46</v>
          </cell>
        </row>
        <row r="3966">
          <cell r="A3966" t="str">
            <v> 670216</v>
          </cell>
          <cell r="B3966" t="str">
            <v>Medidor de vazão tipo calha Parshall com garganta W= 3´</v>
          </cell>
          <cell r="C3966" t="str">
            <v>un</v>
          </cell>
          <cell r="D3966">
            <v>832.88</v>
          </cell>
          <cell r="E3966">
            <v>42.46</v>
          </cell>
          <cell r="F3966">
            <v>875.34</v>
          </cell>
        </row>
        <row r="3967">
          <cell r="A3967" t="str">
            <v> 670218</v>
          </cell>
          <cell r="B3967" t="str">
            <v>Grade fina em aço carbono, espaçamento de 3 cm, com barras chatas de 1´x 1/4´</v>
          </cell>
          <cell r="C3967" t="str">
            <v>m²</v>
          </cell>
          <cell r="D3967">
            <v>861.12</v>
          </cell>
          <cell r="E3967">
            <v>4.78</v>
          </cell>
          <cell r="F3967">
            <v>865.9</v>
          </cell>
        </row>
        <row r="3968">
          <cell r="A3968" t="str">
            <v> 670219</v>
          </cell>
          <cell r="B3968" t="str">
            <v>Grade grossa em aço carbono, espaçamento de 5 cm, com barras chatas de 1´ x 1/4´</v>
          </cell>
          <cell r="C3968" t="str">
            <v>m²</v>
          </cell>
          <cell r="D3968">
            <v>660.31</v>
          </cell>
          <cell r="E3968">
            <v>4.78</v>
          </cell>
          <cell r="F3968">
            <v>665.09</v>
          </cell>
        </row>
        <row r="3969">
          <cell r="A3969" t="str">
            <v> 670221</v>
          </cell>
          <cell r="B3969" t="str">
            <v>Tela galvanizada revestida em poliamida, malha de 10 mm</v>
          </cell>
          <cell r="C3969" t="str">
            <v>m²</v>
          </cell>
          <cell r="D3969">
            <v>399.32</v>
          </cell>
          <cell r="E3969">
            <v>4.78</v>
          </cell>
          <cell r="F3969">
            <v>404.1</v>
          </cell>
        </row>
        <row r="3970">
          <cell r="A3970" t="str">
            <v> 670223</v>
          </cell>
          <cell r="B3970" t="str">
            <v>Grade fina em aço carbono, espaçamento 1 cm com barras chatas de 1´ x 3/8´</v>
          </cell>
          <cell r="C3970" t="str">
            <v>m²</v>
          </cell>
          <cell r="D3970">
            <v>1395.85</v>
          </cell>
          <cell r="E3970">
            <v>4.78</v>
          </cell>
          <cell r="F3970">
            <v>1400.63</v>
          </cell>
        </row>
        <row r="3971">
          <cell r="A3971" t="str">
            <v> 670224</v>
          </cell>
          <cell r="B3971" t="str">
            <v>Grade média em aço carbono, espaçamento 2 cm com barras chatas de 1´ x 3/8´</v>
          </cell>
          <cell r="C3971" t="str">
            <v>m²</v>
          </cell>
          <cell r="D3971">
            <v>903.28</v>
          </cell>
          <cell r="E3971">
            <v>4.78</v>
          </cell>
          <cell r="F3971">
            <v>908.06</v>
          </cell>
        </row>
        <row r="3972">
          <cell r="A3972" t="str">
            <v> 670225</v>
          </cell>
          <cell r="B3972" t="str">
            <v>Grade grossa em aço carbono, espaçamento 4 cm com barras chatas de 1´ x 3/8´</v>
          </cell>
          <cell r="C3972" t="str">
            <v>m²</v>
          </cell>
          <cell r="D3972">
            <v>732.4</v>
          </cell>
          <cell r="E3972">
            <v>4.78</v>
          </cell>
          <cell r="F3972">
            <v>737.18</v>
          </cell>
        </row>
        <row r="3973">
          <cell r="A3973" t="str">
            <v> 670228</v>
          </cell>
          <cell r="B3973" t="str">
            <v>Cesto em chapa de aço inoxidável com espessura de 1,5 mm e furos de 1/2´</v>
          </cell>
          <cell r="C3973" t="str">
            <v>un</v>
          </cell>
          <cell r="D3973">
            <v>500</v>
          </cell>
          <cell r="E3973">
            <v>2.39</v>
          </cell>
          <cell r="F3973">
            <v>502.39</v>
          </cell>
        </row>
        <row r="3974">
          <cell r="A3974" t="str">
            <v> 670229</v>
          </cell>
          <cell r="B3974" t="str">
            <v>Estação de tratamento de esgoto compacta, vazão máxima horária 12,0 l/s, para obras de segurança</v>
          </cell>
          <cell r="C3974" t="str">
            <v>gl</v>
          </cell>
          <cell r="D3974">
            <v>1208337.8700000001</v>
          </cell>
          <cell r="E3974">
            <v>0</v>
          </cell>
          <cell r="F3974">
            <v>1208337.8700000001</v>
          </cell>
        </row>
        <row r="3975">
          <cell r="A3975" t="str">
            <v> 670232</v>
          </cell>
          <cell r="B3975" t="str">
            <v>Comporta em fibra de vidro (stop log) - espessura de 10 mm</v>
          </cell>
          <cell r="C3975" t="str">
            <v>m²</v>
          </cell>
          <cell r="D3975">
            <v>819.2</v>
          </cell>
          <cell r="E3975">
            <v>15.48</v>
          </cell>
          <cell r="F3975">
            <v>834.68</v>
          </cell>
        </row>
        <row r="3976">
          <cell r="A3976" t="str">
            <v> 680000</v>
          </cell>
          <cell r="B3976" t="str">
            <v>Eletrificação, equipamentos e sistema</v>
          </cell>
        </row>
        <row r="3977">
          <cell r="A3977" t="str">
            <v> 680100</v>
          </cell>
          <cell r="B3977" t="str">
            <v>Posteamento</v>
          </cell>
        </row>
        <row r="3978">
          <cell r="A3978" t="str">
            <v> 680101</v>
          </cell>
          <cell r="B3978" t="str">
            <v>Poste de concreto duplo ´T´ - 10/150</v>
          </cell>
          <cell r="C3978" t="str">
            <v>un</v>
          </cell>
          <cell r="D3978">
            <v>772.08</v>
          </cell>
          <cell r="E3978">
            <v>144.03</v>
          </cell>
          <cell r="F3978">
            <v>916.11</v>
          </cell>
        </row>
        <row r="3979">
          <cell r="A3979" t="str">
            <v> 680102</v>
          </cell>
          <cell r="B3979" t="str">
            <v>Poste de concreto duplo ´T´ - 10/300</v>
          </cell>
          <cell r="C3979" t="str">
            <v>un</v>
          </cell>
          <cell r="D3979">
            <v>935.77</v>
          </cell>
          <cell r="E3979">
            <v>144.03</v>
          </cell>
          <cell r="F3979">
            <v>1079.8</v>
          </cell>
        </row>
        <row r="3980">
          <cell r="A3980" t="str">
            <v> 680103</v>
          </cell>
          <cell r="B3980" t="str">
            <v>Poste de concreto duplo ´T´ - 10/600</v>
          </cell>
          <cell r="C3980" t="str">
            <v>un</v>
          </cell>
          <cell r="D3980">
            <v>1110.8900000000001</v>
          </cell>
          <cell r="E3980">
            <v>144.03</v>
          </cell>
          <cell r="F3980">
            <v>1254.92</v>
          </cell>
        </row>
        <row r="3981">
          <cell r="A3981" t="str">
            <v> 680104</v>
          </cell>
          <cell r="B3981" t="str">
            <v>Poste de concreto duplo ´T´ - 11/600</v>
          </cell>
          <cell r="C3981" t="str">
            <v>un</v>
          </cell>
          <cell r="D3981">
            <v>1244.01</v>
          </cell>
          <cell r="E3981">
            <v>144.03</v>
          </cell>
          <cell r="F3981">
            <v>1388.04</v>
          </cell>
        </row>
        <row r="3982">
          <cell r="A3982" t="str">
            <v> 680110</v>
          </cell>
          <cell r="B3982" t="str">
            <v>Poste de concreto tubular cônico - 11/200</v>
          </cell>
          <cell r="C3982" t="str">
            <v>un</v>
          </cell>
          <cell r="D3982">
            <v>967.97</v>
          </cell>
          <cell r="E3982">
            <v>144.03</v>
          </cell>
          <cell r="F3982">
            <v>1112</v>
          </cell>
        </row>
        <row r="3983">
          <cell r="A3983" t="str">
            <v> 680111</v>
          </cell>
          <cell r="B3983" t="str">
            <v>Poste de concreto tubular cônico - 11/400</v>
          </cell>
          <cell r="C3983" t="str">
            <v>un</v>
          </cell>
          <cell r="D3983">
            <v>1203.1400000000001</v>
          </cell>
          <cell r="E3983">
            <v>144.03</v>
          </cell>
          <cell r="F3983">
            <v>1347.17</v>
          </cell>
        </row>
        <row r="3984">
          <cell r="A3984" t="str">
            <v> 680112</v>
          </cell>
          <cell r="B3984" t="str">
            <v>Poste de concreto tubular cônico - 11/600</v>
          </cell>
          <cell r="C3984" t="str">
            <v>un</v>
          </cell>
          <cell r="D3984">
            <v>1424.1</v>
          </cell>
          <cell r="E3984">
            <v>144.03</v>
          </cell>
          <cell r="F3984">
            <v>1568.13</v>
          </cell>
        </row>
        <row r="3985">
          <cell r="A3985" t="str">
            <v> 680113</v>
          </cell>
          <cell r="B3985" t="str">
            <v>Poste de concreto tubular cônico - 12/400</v>
          </cell>
          <cell r="C3985" t="str">
            <v>un</v>
          </cell>
          <cell r="D3985">
            <v>1377.14</v>
          </cell>
          <cell r="E3985">
            <v>144.03</v>
          </cell>
          <cell r="F3985">
            <v>1521.17</v>
          </cell>
        </row>
        <row r="3986">
          <cell r="A3986" t="str">
            <v> 680114</v>
          </cell>
          <cell r="B3986" t="str">
            <v>Poste de concreto tubular cônico - 12/600</v>
          </cell>
          <cell r="C3986" t="str">
            <v>un</v>
          </cell>
          <cell r="D3986">
            <v>1571.13</v>
          </cell>
          <cell r="E3986">
            <v>144.03</v>
          </cell>
          <cell r="F3986">
            <v>1715.16</v>
          </cell>
        </row>
        <row r="3987">
          <cell r="A3987" t="str">
            <v> 680115</v>
          </cell>
          <cell r="B3987" t="str">
            <v>Poste de concreto tubular cônico - 12/1000</v>
          </cell>
          <cell r="C3987" t="str">
            <v>un</v>
          </cell>
          <cell r="D3987">
            <v>2416.16</v>
          </cell>
          <cell r="E3987">
            <v>144.03</v>
          </cell>
          <cell r="F3987">
            <v>2560.19</v>
          </cell>
        </row>
        <row r="3988">
          <cell r="A3988" t="str">
            <v> 680116</v>
          </cell>
          <cell r="B3988" t="str">
            <v>Poste de concreto tubular cônico - 12/200</v>
          </cell>
          <cell r="C3988" t="str">
            <v>un</v>
          </cell>
          <cell r="D3988">
            <v>1076.44</v>
          </cell>
          <cell r="E3988">
            <v>144.03</v>
          </cell>
          <cell r="F3988">
            <v>1220.47</v>
          </cell>
        </row>
        <row r="3989">
          <cell r="A3989" t="str">
            <v> 680118</v>
          </cell>
          <cell r="B3989" t="str">
            <v>Poste de concreto tubular cônico - 10/400</v>
          </cell>
          <cell r="C3989" t="str">
            <v>un</v>
          </cell>
          <cell r="D3989">
            <v>1134</v>
          </cell>
          <cell r="E3989">
            <v>144.03</v>
          </cell>
          <cell r="F3989">
            <v>1278.03</v>
          </cell>
        </row>
        <row r="3990">
          <cell r="A3990" t="str">
            <v> 680124</v>
          </cell>
          <cell r="B3990" t="str">
            <v>Poste de concreto duplo ´T´ - 6/200</v>
          </cell>
          <cell r="C3990" t="str">
            <v>un</v>
          </cell>
          <cell r="D3990">
            <v>596.64</v>
          </cell>
          <cell r="E3990">
            <v>144.03</v>
          </cell>
          <cell r="F3990">
            <v>740.67</v>
          </cell>
        </row>
        <row r="3991">
          <cell r="A3991" t="str">
            <v> 680125</v>
          </cell>
          <cell r="B3991" t="str">
            <v>Poste de concreto duplo ´T´ - 6/300</v>
          </cell>
          <cell r="C3991" t="str">
            <v>un</v>
          </cell>
          <cell r="D3991">
            <v>650.97</v>
          </cell>
          <cell r="E3991">
            <v>144.03</v>
          </cell>
          <cell r="F3991">
            <v>795</v>
          </cell>
        </row>
        <row r="3992">
          <cell r="A3992" t="str">
            <v> 680126</v>
          </cell>
          <cell r="B3992" t="str">
            <v>Poste de concreto duplo ´T´ - 7,5/200</v>
          </cell>
          <cell r="C3992" t="str">
            <v>un</v>
          </cell>
          <cell r="D3992">
            <v>615.20000000000005</v>
          </cell>
          <cell r="E3992">
            <v>144.03</v>
          </cell>
          <cell r="F3992">
            <v>759.23</v>
          </cell>
        </row>
        <row r="3993">
          <cell r="A3993" t="str">
            <v> 680127</v>
          </cell>
          <cell r="B3993" t="str">
            <v>Poste de concreto duplo ´T´ - 7,5/300</v>
          </cell>
          <cell r="C3993" t="str">
            <v>un</v>
          </cell>
          <cell r="D3993">
            <v>710.61</v>
          </cell>
          <cell r="E3993">
            <v>144.03</v>
          </cell>
          <cell r="F3993">
            <v>854.64</v>
          </cell>
        </row>
        <row r="3994">
          <cell r="A3994" t="str">
            <v> 680128</v>
          </cell>
          <cell r="B3994" t="str">
            <v>Poste de concreto tubular cônico - 7/200</v>
          </cell>
          <cell r="C3994" t="str">
            <v>un</v>
          </cell>
          <cell r="D3994">
            <v>773.36</v>
          </cell>
          <cell r="E3994">
            <v>144.03</v>
          </cell>
          <cell r="F3994">
            <v>917.39</v>
          </cell>
        </row>
        <row r="3995">
          <cell r="A3995" t="str">
            <v> 680129</v>
          </cell>
          <cell r="B3995" t="str">
            <v>Poste de concreto tubular cônico - 8/200</v>
          </cell>
          <cell r="C3995" t="str">
            <v>un</v>
          </cell>
          <cell r="D3995">
            <v>808.07</v>
          </cell>
          <cell r="E3995">
            <v>144.03</v>
          </cell>
          <cell r="F3995">
            <v>952.1</v>
          </cell>
        </row>
        <row r="3996">
          <cell r="A3996" t="str">
            <v> 680130</v>
          </cell>
          <cell r="B3996" t="str">
            <v>Poste de concreto tubular cônico - 10/200</v>
          </cell>
          <cell r="C3996" t="str">
            <v>un</v>
          </cell>
          <cell r="D3996">
            <v>975.81</v>
          </cell>
          <cell r="E3996">
            <v>144.03</v>
          </cell>
          <cell r="F3996">
            <v>1119.8399999999999</v>
          </cell>
        </row>
        <row r="3997">
          <cell r="A3997" t="str">
            <v> 680200</v>
          </cell>
          <cell r="B3997" t="str">
            <v>Estrutura específica</v>
          </cell>
        </row>
        <row r="3998">
          <cell r="A3998" t="str">
            <v> 680201</v>
          </cell>
          <cell r="B3998" t="str">
            <v>Estai</v>
          </cell>
          <cell r="C3998" t="str">
            <v>un</v>
          </cell>
          <cell r="D3998">
            <v>204.62</v>
          </cell>
          <cell r="E3998">
            <v>84.08</v>
          </cell>
          <cell r="F3998">
            <v>288.7</v>
          </cell>
        </row>
        <row r="3999">
          <cell r="A3999" t="str">
            <v> 680202</v>
          </cell>
          <cell r="B3999" t="str">
            <v>Estrutura tipo M1</v>
          </cell>
          <cell r="C3999" t="str">
            <v>un</v>
          </cell>
          <cell r="D3999">
            <v>172.6</v>
          </cell>
          <cell r="E3999">
            <v>100.89</v>
          </cell>
          <cell r="F3999">
            <v>273.49</v>
          </cell>
        </row>
        <row r="4000">
          <cell r="A4000" t="str">
            <v> 680203</v>
          </cell>
          <cell r="B4000" t="str">
            <v>Estrutura tipo M2</v>
          </cell>
          <cell r="C4000" t="str">
            <v>un</v>
          </cell>
          <cell r="D4000">
            <v>371.63</v>
          </cell>
          <cell r="E4000">
            <v>100.89</v>
          </cell>
          <cell r="F4000">
            <v>472.52</v>
          </cell>
        </row>
        <row r="4001">
          <cell r="A4001" t="str">
            <v> 680204</v>
          </cell>
          <cell r="B4001" t="str">
            <v>Estrutura tipo N3</v>
          </cell>
          <cell r="C4001" t="str">
            <v>un</v>
          </cell>
          <cell r="D4001">
            <v>472.01</v>
          </cell>
          <cell r="E4001">
            <v>151.34</v>
          </cell>
          <cell r="F4001">
            <v>623.35</v>
          </cell>
        </row>
        <row r="4002">
          <cell r="A4002" t="str">
            <v> 680205</v>
          </cell>
          <cell r="B4002" t="str">
            <v>Estrutura tipo M1 - N3</v>
          </cell>
          <cell r="C4002" t="str">
            <v>un</v>
          </cell>
          <cell r="D4002">
            <v>545.08000000000004</v>
          </cell>
          <cell r="E4002">
            <v>201.78</v>
          </cell>
          <cell r="F4002">
            <v>746.86</v>
          </cell>
        </row>
        <row r="4003">
          <cell r="A4003" t="str">
            <v> 680206</v>
          </cell>
          <cell r="B4003" t="str">
            <v>Estrutura tipo M4</v>
          </cell>
          <cell r="C4003" t="str">
            <v>un</v>
          </cell>
          <cell r="D4003">
            <v>867.78</v>
          </cell>
          <cell r="E4003">
            <v>151.34</v>
          </cell>
          <cell r="F4003">
            <v>1019.12</v>
          </cell>
        </row>
        <row r="4004">
          <cell r="A4004" t="str">
            <v> 680207</v>
          </cell>
          <cell r="B4004" t="str">
            <v>Estrutura tipo N2</v>
          </cell>
          <cell r="C4004" t="str">
            <v>un</v>
          </cell>
          <cell r="D4004">
            <v>416.97</v>
          </cell>
          <cell r="E4004">
            <v>151.34</v>
          </cell>
          <cell r="F4004">
            <v>568.30999999999995</v>
          </cell>
        </row>
        <row r="4005">
          <cell r="A4005" t="str">
            <v> 680209</v>
          </cell>
          <cell r="B4005" t="str">
            <v>Estrutura tipo N4</v>
          </cell>
          <cell r="C4005" t="str">
            <v>un</v>
          </cell>
          <cell r="D4005">
            <v>855.31</v>
          </cell>
          <cell r="E4005">
            <v>201.78</v>
          </cell>
          <cell r="F4005">
            <v>1057.0899999999999</v>
          </cell>
        </row>
        <row r="4006">
          <cell r="A4006" t="str">
            <v> 680210</v>
          </cell>
          <cell r="B4006" t="str">
            <v>Armação secundária tipo 1C - 2R</v>
          </cell>
          <cell r="C4006" t="str">
            <v>un</v>
          </cell>
          <cell r="D4006">
            <v>43.54</v>
          </cell>
          <cell r="E4006">
            <v>67.260000000000005</v>
          </cell>
          <cell r="F4006">
            <v>110.8</v>
          </cell>
        </row>
        <row r="4007">
          <cell r="A4007" t="str">
            <v> 680211</v>
          </cell>
          <cell r="B4007" t="str">
            <v>Armação secundária tipo 1C - 3R</v>
          </cell>
          <cell r="C4007" t="str">
            <v>un</v>
          </cell>
          <cell r="D4007">
            <v>46.43</v>
          </cell>
          <cell r="E4007">
            <v>67.260000000000005</v>
          </cell>
          <cell r="F4007">
            <v>113.69</v>
          </cell>
        </row>
        <row r="4008">
          <cell r="A4008" t="str">
            <v> 680212</v>
          </cell>
          <cell r="B4008" t="str">
            <v>Armação secundária tipo 2C - 3R</v>
          </cell>
          <cell r="C4008" t="str">
            <v>un</v>
          </cell>
          <cell r="D4008">
            <v>75.61</v>
          </cell>
          <cell r="E4008">
            <v>84.08</v>
          </cell>
          <cell r="F4008">
            <v>159.69</v>
          </cell>
        </row>
        <row r="4009">
          <cell r="A4009" t="str">
            <v> 680213</v>
          </cell>
          <cell r="B4009" t="str">
            <v>Armação secundária tipo 2C - 4R</v>
          </cell>
          <cell r="C4009" t="str">
            <v>un</v>
          </cell>
          <cell r="D4009">
            <v>78.5</v>
          </cell>
          <cell r="E4009">
            <v>84.08</v>
          </cell>
          <cell r="F4009">
            <v>162.58000000000001</v>
          </cell>
        </row>
        <row r="4010">
          <cell r="A4010" t="str">
            <v> 680214</v>
          </cell>
          <cell r="B4010" t="str">
            <v>Armação secundária tipo 4C - 6R</v>
          </cell>
          <cell r="C4010" t="str">
            <v>un</v>
          </cell>
          <cell r="D4010">
            <v>151.22</v>
          </cell>
          <cell r="E4010">
            <v>100.89</v>
          </cell>
          <cell r="F4010">
            <v>252.11</v>
          </cell>
        </row>
        <row r="4011">
          <cell r="A4011" t="str">
            <v> 682000</v>
          </cell>
          <cell r="B4011" t="str">
            <v>Reparos, conservações e complementos</v>
          </cell>
        </row>
        <row r="4012">
          <cell r="A4012" t="str">
            <v> 682001</v>
          </cell>
          <cell r="B4012" t="str">
            <v>Recolocação de poste de madeira</v>
          </cell>
          <cell r="C4012" t="str">
            <v>un</v>
          </cell>
          <cell r="D4012">
            <v>149.63</v>
          </cell>
          <cell r="E4012">
            <v>114.06</v>
          </cell>
          <cell r="F4012">
            <v>263.69</v>
          </cell>
        </row>
        <row r="4013">
          <cell r="A4013" t="str">
            <v> 682004</v>
          </cell>
          <cell r="B4013" t="str">
            <v>Braçadeira circular em aço carbono galvanizado, diâmetro nominal de 140 até 300 mm</v>
          </cell>
          <cell r="C4013" t="str">
            <v>un</v>
          </cell>
          <cell r="D4013">
            <v>20.94</v>
          </cell>
          <cell r="E4013">
            <v>7.98</v>
          </cell>
          <cell r="F4013">
            <v>28.92</v>
          </cell>
        </row>
        <row r="4014">
          <cell r="A4014" t="str">
            <v> 682005</v>
          </cell>
          <cell r="B4014" t="str">
            <v>Cruzeta em aço carbono galvanizado perfil ´L´ 75 x 75 x 8 mm, comprimento 2500 mm</v>
          </cell>
          <cell r="C4014" t="str">
            <v>un</v>
          </cell>
          <cell r="D4014">
            <v>265.76</v>
          </cell>
          <cell r="E4014">
            <v>15.96</v>
          </cell>
          <cell r="F4014">
            <v>281.72000000000003</v>
          </cell>
        </row>
        <row r="4015">
          <cell r="A4015" t="str">
            <v> 682012</v>
          </cell>
          <cell r="B4015" t="str">
            <v>Bengala em PVC para ramal de entrada, diâmetro de 32 mm</v>
          </cell>
          <cell r="C4015" t="str">
            <v>un</v>
          </cell>
          <cell r="D4015">
            <v>8.9600000000000009</v>
          </cell>
          <cell r="E4015">
            <v>15.81</v>
          </cell>
          <cell r="F4015">
            <v>24.77</v>
          </cell>
        </row>
        <row r="4016">
          <cell r="A4016" t="str">
            <v> 690000</v>
          </cell>
          <cell r="B4016" t="str">
            <v>Telefonia, lógica e transmissão de dados, equipamentos e sistema</v>
          </cell>
        </row>
        <row r="4017">
          <cell r="A4017" t="str">
            <v> 690300</v>
          </cell>
          <cell r="B4017" t="str">
            <v>Distribuição e comando, caixas e equipamentos específicos</v>
          </cell>
        </row>
        <row r="4018">
          <cell r="A4018" t="str">
            <v> 690301</v>
          </cell>
          <cell r="B4018" t="str">
            <v>Conector RJ-45 - fêmea - categoria 5</v>
          </cell>
          <cell r="C4018" t="str">
            <v>un</v>
          </cell>
          <cell r="D4018">
            <v>8.51</v>
          </cell>
          <cell r="E4018">
            <v>3.39</v>
          </cell>
          <cell r="F4018">
            <v>11.9</v>
          </cell>
        </row>
        <row r="4019">
          <cell r="A4019" t="str">
            <v> 690309</v>
          </cell>
          <cell r="B4019" t="str">
            <v>Aparelho telefônico multifrequencial, com teclas ´FLASH´, ´HOOK´, ´PAUSE´, ´LND´, ´MODE´</v>
          </cell>
          <cell r="C4019" t="str">
            <v>un</v>
          </cell>
          <cell r="D4019">
            <v>43.02</v>
          </cell>
          <cell r="E4019">
            <v>0</v>
          </cell>
          <cell r="F4019">
            <v>43.02</v>
          </cell>
        </row>
        <row r="4020">
          <cell r="A4020" t="str">
            <v> 690313</v>
          </cell>
          <cell r="B4020" t="str">
            <v>Caixa subterrânea de entrada de telefonia, tipo R1 (60 x 35 x 50) cm, padrão TELEBRÁS, com tampa</v>
          </cell>
          <cell r="C4020" t="str">
            <v>un</v>
          </cell>
          <cell r="D4020">
            <v>208.1</v>
          </cell>
          <cell r="E4020">
            <v>29.36</v>
          </cell>
          <cell r="F4020">
            <v>237.46</v>
          </cell>
        </row>
        <row r="4021">
          <cell r="A4021" t="str">
            <v> 690314</v>
          </cell>
          <cell r="B4021" t="str">
            <v>Caixa subterrânea de entrada de telefonia, tipo R2 (107 x 52 x 50) cm, padrão TELEBRÁS, com tampa</v>
          </cell>
          <cell r="C4021" t="str">
            <v>un</v>
          </cell>
          <cell r="D4021">
            <v>393.2</v>
          </cell>
          <cell r="E4021">
            <v>62.34</v>
          </cell>
          <cell r="F4021">
            <v>455.54</v>
          </cell>
        </row>
        <row r="4022">
          <cell r="A4022" t="str">
            <v> 690325</v>
          </cell>
          <cell r="B4022" t="str">
            <v>Central de telefonia para 8 linhas e 24 ramais</v>
          </cell>
          <cell r="C4022" t="str">
            <v>cj</v>
          </cell>
          <cell r="D4022">
            <v>3195.75</v>
          </cell>
          <cell r="E4022">
            <v>0</v>
          </cell>
          <cell r="F4022">
            <v>3195.75</v>
          </cell>
        </row>
        <row r="4023">
          <cell r="A4023" t="str">
            <v> 690331</v>
          </cell>
          <cell r="B4023" t="str">
            <v>Caixa de tomada em poliamida e tampa para piso elevado, com 4 alojamentos para elétrica e até 8 alojamentos para telefonia e dados</v>
          </cell>
          <cell r="C4023" t="str">
            <v>un</v>
          </cell>
          <cell r="D4023">
            <v>90.09</v>
          </cell>
          <cell r="E4023">
            <v>9.0299999999999994</v>
          </cell>
          <cell r="F4023">
            <v>99.12</v>
          </cell>
        </row>
        <row r="4024">
          <cell r="A4024" t="str">
            <v> 690334</v>
          </cell>
          <cell r="B4024" t="str">
            <v>Conector RJ-45 fêmea - categoria 6</v>
          </cell>
          <cell r="C4024" t="str">
            <v>un</v>
          </cell>
          <cell r="D4024">
            <v>19.62</v>
          </cell>
          <cell r="E4024">
            <v>3.39</v>
          </cell>
          <cell r="F4024">
            <v>23.01</v>
          </cell>
        </row>
        <row r="4025">
          <cell r="A4025" t="str">
            <v> 690336</v>
          </cell>
          <cell r="B4025" t="str">
            <v>Conector RJ-45 fêmea - categoria 6A</v>
          </cell>
          <cell r="C4025" t="str">
            <v>un</v>
          </cell>
          <cell r="D4025">
            <v>64.680000000000007</v>
          </cell>
          <cell r="E4025">
            <v>3.39</v>
          </cell>
          <cell r="F4025">
            <v>68.069999999999993</v>
          </cell>
        </row>
        <row r="4026">
          <cell r="A4026" t="str">
            <v> 690500</v>
          </cell>
          <cell r="B4026" t="str">
            <v>Estabilização de tensão</v>
          </cell>
        </row>
        <row r="4027">
          <cell r="A4027" t="str">
            <v> 690501</v>
          </cell>
          <cell r="B4027" t="str">
            <v>Estabilizador eletrônico de tensão, monofásico, com potência de 5 kVA</v>
          </cell>
          <cell r="C4027" t="str">
            <v>un</v>
          </cell>
          <cell r="D4027">
            <v>5118.7</v>
          </cell>
          <cell r="E4027">
            <v>33.880000000000003</v>
          </cell>
          <cell r="F4027">
            <v>5152.58</v>
          </cell>
        </row>
        <row r="4028">
          <cell r="A4028" t="str">
            <v> 690503</v>
          </cell>
          <cell r="B4028" t="str">
            <v>Estabilizador eletrônico de tensão, monofásico, com potência de 7,5 kVA</v>
          </cell>
          <cell r="C4028" t="str">
            <v>un</v>
          </cell>
          <cell r="D4028">
            <v>6201.24</v>
          </cell>
          <cell r="E4028">
            <v>33.880000000000003</v>
          </cell>
          <cell r="F4028">
            <v>6235.12</v>
          </cell>
        </row>
        <row r="4029">
          <cell r="A4029" t="str">
            <v> 690504</v>
          </cell>
          <cell r="B4029" t="str">
            <v>Estabilizador eletrônico de tensão, monofásico, com potência de 10 kVA</v>
          </cell>
          <cell r="C4029" t="str">
            <v>un</v>
          </cell>
          <cell r="D4029">
            <v>7432.38</v>
          </cell>
          <cell r="E4029">
            <v>33.880000000000003</v>
          </cell>
          <cell r="F4029">
            <v>7466.26</v>
          </cell>
        </row>
        <row r="4030">
          <cell r="A4030" t="str">
            <v> 690505</v>
          </cell>
          <cell r="B4030" t="str">
            <v>Estabilizador eletrônico de tensão, monofásico, com potência de 15 kVA</v>
          </cell>
          <cell r="C4030" t="str">
            <v>un</v>
          </cell>
          <cell r="D4030">
            <v>9529.5400000000009</v>
          </cell>
          <cell r="E4030">
            <v>33.880000000000003</v>
          </cell>
          <cell r="F4030">
            <v>9563.42</v>
          </cell>
        </row>
        <row r="4031">
          <cell r="A4031" t="str">
            <v> 690506</v>
          </cell>
          <cell r="B4031" t="str">
            <v>Estabilizador eletrônico de tensão, monofásico, com potência de 20 kVA</v>
          </cell>
          <cell r="C4031" t="str">
            <v>un</v>
          </cell>
          <cell r="D4031">
            <v>11337.06</v>
          </cell>
          <cell r="E4031">
            <v>33.880000000000003</v>
          </cell>
          <cell r="F4031">
            <v>11370.94</v>
          </cell>
        </row>
        <row r="4032">
          <cell r="A4032" t="str">
            <v> 690515</v>
          </cell>
          <cell r="B4032" t="str">
            <v>Estabilizador eletrônico de tensão, trifásico, com potência de 15 kVA</v>
          </cell>
          <cell r="C4032" t="str">
            <v>un</v>
          </cell>
          <cell r="D4032">
            <v>12349.31</v>
          </cell>
          <cell r="E4032">
            <v>33.880000000000003</v>
          </cell>
          <cell r="F4032">
            <v>12383.19</v>
          </cell>
        </row>
        <row r="4033">
          <cell r="A4033" t="str">
            <v> 690516</v>
          </cell>
          <cell r="B4033" t="str">
            <v>Estabilizador eletrônico de tensão, trifásico, com potência de 20 kVA</v>
          </cell>
          <cell r="C4033" t="str">
            <v>un</v>
          </cell>
          <cell r="D4033">
            <v>13639.56</v>
          </cell>
          <cell r="E4033">
            <v>33.880000000000003</v>
          </cell>
          <cell r="F4033">
            <v>13673.44</v>
          </cell>
        </row>
        <row r="4034">
          <cell r="A4034" t="str">
            <v> 690517</v>
          </cell>
          <cell r="B4034" t="str">
            <v>Estabilizador eletrônico de tensão, trifásico, com potência de 10 kVA, tensão de entrada 220 V e de saída 110 V</v>
          </cell>
          <cell r="C4034" t="str">
            <v>un</v>
          </cell>
          <cell r="D4034">
            <v>9383.7099999999991</v>
          </cell>
          <cell r="E4034">
            <v>33.880000000000003</v>
          </cell>
          <cell r="F4034">
            <v>9417.59</v>
          </cell>
        </row>
        <row r="4035">
          <cell r="A4035" t="str">
            <v> 690519</v>
          </cell>
          <cell r="B4035" t="str">
            <v>Estabilizador eletrônico de tensão, trifásico, com potência de 25 kVA</v>
          </cell>
          <cell r="C4035" t="str">
            <v>un</v>
          </cell>
          <cell r="D4035">
            <v>16048.82</v>
          </cell>
          <cell r="E4035">
            <v>33.880000000000003</v>
          </cell>
          <cell r="F4035">
            <v>16082.7</v>
          </cell>
        </row>
        <row r="4036">
          <cell r="A4036" t="str">
            <v> 690522</v>
          </cell>
          <cell r="B4036" t="str">
            <v>Estabilizador eletrônico de tensão, trifásico, com potência de 30 kVA</v>
          </cell>
          <cell r="C4036" t="str">
            <v>un</v>
          </cell>
          <cell r="D4036">
            <v>16923.29</v>
          </cell>
          <cell r="E4036">
            <v>33.880000000000003</v>
          </cell>
          <cell r="F4036">
            <v>16957.169999999998</v>
          </cell>
        </row>
        <row r="4037">
          <cell r="A4037" t="str">
            <v> 690523</v>
          </cell>
          <cell r="B4037" t="str">
            <v>Estabilizador eletrônico de tensão, trifásico, com potência de 40 kVA</v>
          </cell>
          <cell r="C4037" t="str">
            <v>un</v>
          </cell>
          <cell r="D4037">
            <v>20963.77</v>
          </cell>
          <cell r="E4037">
            <v>33.880000000000003</v>
          </cell>
          <cell r="F4037">
            <v>20997.65</v>
          </cell>
        </row>
        <row r="4038">
          <cell r="A4038" t="str">
            <v> 690528</v>
          </cell>
          <cell r="B4038" t="str">
            <v>Estabilizador eletrônico de tensão, trifásico, com potência de 150 kVA, com trafo isolador</v>
          </cell>
          <cell r="C4038" t="str">
            <v>un</v>
          </cell>
          <cell r="D4038">
            <v>60466</v>
          </cell>
          <cell r="E4038">
            <v>67.739999999999995</v>
          </cell>
          <cell r="F4038">
            <v>60533.74</v>
          </cell>
        </row>
        <row r="4039">
          <cell r="A4039" t="str">
            <v> 690600</v>
          </cell>
          <cell r="B4039" t="str">
            <v>Sistemas ininterruptos de energia</v>
          </cell>
        </row>
        <row r="4040">
          <cell r="A4040" t="str">
            <v> 690601</v>
          </cell>
          <cell r="B4040" t="str">
            <v>Sistema ininterrupto de energia, monofásico on line senoidal de 2,4 kVA (110 V/110 V), com autonomia de 15 minutos</v>
          </cell>
          <cell r="C4040" t="str">
            <v>un</v>
          </cell>
          <cell r="D4040">
            <v>5917</v>
          </cell>
          <cell r="E4040">
            <v>63.82</v>
          </cell>
          <cell r="F4040">
            <v>5980.82</v>
          </cell>
        </row>
        <row r="4041">
          <cell r="A4041" t="str">
            <v> 690602</v>
          </cell>
          <cell r="B4041" t="str">
            <v>Sistema ininterrupto de energia, trifásico on line de 10 kVA (220 V/220 V), com autonomia de 15 minutos</v>
          </cell>
          <cell r="C4041" t="str">
            <v>un</v>
          </cell>
          <cell r="D4041">
            <v>26241.26</v>
          </cell>
          <cell r="E4041">
            <v>63.82</v>
          </cell>
          <cell r="F4041">
            <v>26305.08</v>
          </cell>
        </row>
        <row r="4042">
          <cell r="A4042" t="str">
            <v> 690603</v>
          </cell>
          <cell r="B4042" t="str">
            <v>Sistema ininterrupto de energia, trifásico on line de 20 kVA (220 V/208 V-108 V), com autonomia 15 minutos</v>
          </cell>
          <cell r="C4042" t="str">
            <v>un</v>
          </cell>
          <cell r="D4042">
            <v>32793.57</v>
          </cell>
          <cell r="E4042">
            <v>63.82</v>
          </cell>
          <cell r="F4042">
            <v>32857.39</v>
          </cell>
        </row>
        <row r="4043">
          <cell r="A4043" t="str">
            <v> 690604</v>
          </cell>
          <cell r="B4043" t="str">
            <v>Sistema ininterrupto de energia, trifásico on line senoidal de 15 kVA (208 V/110 V), com autonomia de 15 minutos</v>
          </cell>
          <cell r="C4043" t="str">
            <v>un</v>
          </cell>
          <cell r="D4043">
            <v>35060.080000000002</v>
          </cell>
          <cell r="E4043">
            <v>63.82</v>
          </cell>
          <cell r="F4043">
            <v>35123.9</v>
          </cell>
        </row>
        <row r="4044">
          <cell r="A4044" t="str">
            <v> 690605</v>
          </cell>
          <cell r="B4044" t="str">
            <v>Sistema ininterrupto de energia, monofásico, com potência de 2 kVA</v>
          </cell>
          <cell r="C4044" t="str">
            <v>un</v>
          </cell>
          <cell r="D4044">
            <v>3501.67</v>
          </cell>
          <cell r="E4044">
            <v>45.16</v>
          </cell>
          <cell r="F4044">
            <v>3546.83</v>
          </cell>
        </row>
        <row r="4045">
          <cell r="A4045" t="str">
            <v> 690608</v>
          </cell>
          <cell r="B4045" t="str">
            <v>Sistema ininterrupto de energia, monofásico on line senoidal de 5 kVA (220 V/110 V), com autonomia de 15 minutos</v>
          </cell>
          <cell r="C4045" t="str">
            <v>un</v>
          </cell>
          <cell r="D4045">
            <v>10205.92</v>
          </cell>
          <cell r="E4045">
            <v>63.82</v>
          </cell>
          <cell r="F4045">
            <v>10269.74</v>
          </cell>
        </row>
        <row r="4046">
          <cell r="A4046" t="str">
            <v> 690610</v>
          </cell>
          <cell r="B4046" t="str">
            <v>Sistema ininterrupto de energia, monofásico, com potência entre 5 a 7,5 kVA</v>
          </cell>
          <cell r="C4046" t="str">
            <v>un</v>
          </cell>
          <cell r="D4046">
            <v>12688.56</v>
          </cell>
          <cell r="E4046">
            <v>45.16</v>
          </cell>
          <cell r="F4046">
            <v>12733.72</v>
          </cell>
        </row>
        <row r="4047">
          <cell r="A4047" t="str">
            <v> 690611</v>
          </cell>
          <cell r="B4047" t="str">
            <v>Sistema ininterrupto de energia, monofásico de 600 VA (127 V/127 V), com autonomia de 10 a 15 minutos</v>
          </cell>
          <cell r="C4047" t="str">
            <v>un</v>
          </cell>
          <cell r="D4047">
            <v>510</v>
          </cell>
          <cell r="E4047">
            <v>22.58</v>
          </cell>
          <cell r="F4047">
            <v>532.58000000000004</v>
          </cell>
        </row>
        <row r="4048">
          <cell r="A4048" t="str">
            <v> 690612</v>
          </cell>
          <cell r="B4048" t="str">
            <v>Sistema ininterrupto de energia, trifásico on line senoidal de 10 kVA (220 V/110 V), com autonomia de 2 horas</v>
          </cell>
          <cell r="C4048" t="str">
            <v>un</v>
          </cell>
          <cell r="D4048">
            <v>35773.4</v>
          </cell>
          <cell r="E4048">
            <v>63.82</v>
          </cell>
          <cell r="F4048">
            <v>35837.22</v>
          </cell>
        </row>
        <row r="4049">
          <cell r="A4049" t="str">
            <v> 690613</v>
          </cell>
          <cell r="B4049" t="str">
            <v>Sistema ininterrupto de energia, monofásico on line senoidal de 10 kVA (110 V/110 V), com autonomia de 30 minutos</v>
          </cell>
          <cell r="C4049" t="str">
            <v>un</v>
          </cell>
          <cell r="D4049">
            <v>17314.330000000002</v>
          </cell>
          <cell r="E4049">
            <v>63.82</v>
          </cell>
          <cell r="F4049">
            <v>17378.150000000001</v>
          </cell>
        </row>
        <row r="4050">
          <cell r="A4050" t="str">
            <v> 690614</v>
          </cell>
          <cell r="B4050" t="str">
            <v>Sistema ininterrupto de energia, monofásico on line senoidal de 15 kVA (127/127 V) com autonomia de 30 minutos</v>
          </cell>
          <cell r="C4050" t="str">
            <v>un</v>
          </cell>
          <cell r="D4050">
            <v>22194.25</v>
          </cell>
          <cell r="E4050">
            <v>63.82</v>
          </cell>
          <cell r="F4050">
            <v>22258.07</v>
          </cell>
        </row>
        <row r="4051">
          <cell r="A4051" t="str">
            <v> 690620</v>
          </cell>
          <cell r="B4051" t="str">
            <v>Sistema ininterrupto de energia, trifásico on line de 20 kVA (220/127 V), com autonomia de 15 minutos</v>
          </cell>
          <cell r="C4051" t="str">
            <v>un</v>
          </cell>
          <cell r="D4051">
            <v>33961.49</v>
          </cell>
          <cell r="E4051">
            <v>63.82</v>
          </cell>
          <cell r="F4051">
            <v>34025.31</v>
          </cell>
        </row>
        <row r="4052">
          <cell r="A4052" t="str">
            <v> 690621</v>
          </cell>
          <cell r="B4052" t="str">
            <v>Sistema ininterrupto de energia, trifásico on line de 60 kVA (220/127 V), com autonomia de 15 minutos</v>
          </cell>
          <cell r="C4052" t="str">
            <v>un</v>
          </cell>
          <cell r="D4052">
            <v>85354.880000000005</v>
          </cell>
          <cell r="E4052">
            <v>63.82</v>
          </cell>
          <cell r="F4052">
            <v>85418.7</v>
          </cell>
        </row>
        <row r="4053">
          <cell r="A4053" t="str">
            <v> 690622</v>
          </cell>
          <cell r="B4053" t="str">
            <v>Sistema ininterrupto de energia, trifásico on line de 80 kVA (220/127 V), com autonomia de 15 minutos</v>
          </cell>
          <cell r="C4053" t="str">
            <v>un</v>
          </cell>
          <cell r="D4053">
            <v>108017.04</v>
          </cell>
          <cell r="E4053">
            <v>63.82</v>
          </cell>
          <cell r="F4053">
            <v>108080.86</v>
          </cell>
        </row>
        <row r="4054">
          <cell r="A4054" t="str">
            <v> 690623</v>
          </cell>
          <cell r="B4054" t="str">
            <v>Sistema ininterrupto de energia, trifásico on line de 20 kVA (380/380 V), com autonomia de 15 minutos</v>
          </cell>
          <cell r="C4054" t="str">
            <v>un</v>
          </cell>
          <cell r="D4054">
            <v>33533.089999999997</v>
          </cell>
          <cell r="E4054">
            <v>63.82</v>
          </cell>
          <cell r="F4054">
            <v>33596.910000000003</v>
          </cell>
        </row>
        <row r="4055">
          <cell r="A4055" t="str">
            <v> 690624</v>
          </cell>
          <cell r="B4055" t="str">
            <v>Sistema ininterrupto de energia, trifásico on line de 20 kVA (380/220 V), com autonomia de 15 minutos</v>
          </cell>
          <cell r="C4055" t="str">
            <v>un</v>
          </cell>
          <cell r="D4055">
            <v>34001.019999999997</v>
          </cell>
          <cell r="E4055">
            <v>63.82</v>
          </cell>
          <cell r="F4055">
            <v>34064.839999999997</v>
          </cell>
        </row>
        <row r="4056">
          <cell r="A4056" t="str">
            <v> 690628</v>
          </cell>
          <cell r="B4056" t="str">
            <v>Sistema ininterrupto de energia, trifásico on line senoidal de 5 kVA (220/110 V), com autonomia de 15 minutos</v>
          </cell>
          <cell r="C4056" t="str">
            <v>un</v>
          </cell>
          <cell r="D4056">
            <v>17529.37</v>
          </cell>
          <cell r="E4056">
            <v>63.82</v>
          </cell>
          <cell r="F4056">
            <v>17593.189999999999</v>
          </cell>
        </row>
        <row r="4057">
          <cell r="A4057" t="str">
            <v> 690629</v>
          </cell>
          <cell r="B4057" t="str">
            <v>Sistema ininterrupto de energia, trifásico on line senoidal de 10 kVA (220/110 V), com autonomia de 10 a 15 minutos</v>
          </cell>
          <cell r="C4057" t="str">
            <v>un</v>
          </cell>
          <cell r="D4057">
            <v>25981.91</v>
          </cell>
          <cell r="E4057">
            <v>63.82</v>
          </cell>
          <cell r="F4057">
            <v>26045.73</v>
          </cell>
        </row>
        <row r="4058">
          <cell r="A4058" t="str">
            <v> 690630</v>
          </cell>
          <cell r="B4058" t="str">
            <v>Sistema ininterrupto de energia, trifásico on line senoidal de 50 kVA (220/110 V), com autonomia de 15 minutos</v>
          </cell>
          <cell r="C4058" t="str">
            <v>un</v>
          </cell>
          <cell r="D4058">
            <v>68504.14</v>
          </cell>
          <cell r="E4058">
            <v>63.82</v>
          </cell>
          <cell r="F4058">
            <v>68567.960000000006</v>
          </cell>
        </row>
        <row r="4059">
          <cell r="A4059" t="str">
            <v> 690632</v>
          </cell>
          <cell r="B4059" t="str">
            <v>Sistema ininterrupto de energia, trifásico on line senoidal de 7,5 kVA (220/110 V), com autonomia de 15 minutos</v>
          </cell>
          <cell r="C4059" t="str">
            <v>un</v>
          </cell>
          <cell r="D4059">
            <v>21043.54</v>
          </cell>
          <cell r="E4059">
            <v>63.82</v>
          </cell>
          <cell r="F4059">
            <v>21107.360000000001</v>
          </cell>
        </row>
        <row r="4060">
          <cell r="A4060" t="str">
            <v> 690800</v>
          </cell>
          <cell r="B4060" t="str">
            <v>Equipamentos para informática</v>
          </cell>
        </row>
        <row r="4061">
          <cell r="A4061" t="str">
            <v> 690801</v>
          </cell>
          <cell r="B4061" t="str">
            <v>Distribuidor interno óptico - 1 U para até 24 fibras</v>
          </cell>
          <cell r="C4061" t="str">
            <v>un</v>
          </cell>
          <cell r="D4061">
            <v>454.88</v>
          </cell>
          <cell r="E4061">
            <v>26.86</v>
          </cell>
          <cell r="F4061">
            <v>481.74</v>
          </cell>
        </row>
        <row r="4062">
          <cell r="A4062" t="str">
            <v> 690900</v>
          </cell>
          <cell r="B4062" t="str">
            <v>Sistema de rede</v>
          </cell>
        </row>
        <row r="4063">
          <cell r="A4063" t="str">
            <v> 690925</v>
          </cell>
          <cell r="B4063" t="str">
            <v>Patch cords de 1,50 ou 3,00 m - RJ-45 / RJ-45 - categoria 6</v>
          </cell>
          <cell r="C4063" t="str">
            <v>un</v>
          </cell>
          <cell r="D4063">
            <v>20.420000000000002</v>
          </cell>
          <cell r="E4063">
            <v>4.5199999999999996</v>
          </cell>
          <cell r="F4063">
            <v>24.94</v>
          </cell>
        </row>
        <row r="4064">
          <cell r="A4064" t="str">
            <v> 690926</v>
          </cell>
          <cell r="B4064" t="str">
            <v>Patch panel de 24 portas - categoria 6</v>
          </cell>
          <cell r="C4064" t="str">
            <v>un</v>
          </cell>
          <cell r="D4064">
            <v>471.36</v>
          </cell>
          <cell r="E4064">
            <v>18.059999999999999</v>
          </cell>
          <cell r="F4064">
            <v>489.42</v>
          </cell>
        </row>
        <row r="4065">
          <cell r="A4065" t="str">
            <v> 690930</v>
          </cell>
          <cell r="B4065" t="str">
            <v>Voice panel de 50 portas - categoria 3</v>
          </cell>
          <cell r="C4065" t="str">
            <v>cj</v>
          </cell>
          <cell r="D4065">
            <v>437.55</v>
          </cell>
          <cell r="E4065">
            <v>18.059999999999999</v>
          </cell>
          <cell r="F4065">
            <v>455.61</v>
          </cell>
        </row>
        <row r="4066">
          <cell r="A4066" t="str">
            <v> 690936</v>
          </cell>
          <cell r="B4066" t="str">
            <v>Patch cords de 2,00 ou 3,00 m - RJ-45 / RJ-45 - categoria 6A</v>
          </cell>
          <cell r="C4066" t="str">
            <v>un</v>
          </cell>
          <cell r="D4066">
            <v>72.91</v>
          </cell>
          <cell r="E4066">
            <v>4.5199999999999996</v>
          </cell>
          <cell r="F4066">
            <v>77.430000000000007</v>
          </cell>
        </row>
        <row r="4067">
          <cell r="A4067" t="str">
            <v> 691000</v>
          </cell>
          <cell r="B4067" t="str">
            <v>Telecomunicações</v>
          </cell>
        </row>
        <row r="4068">
          <cell r="A4068" t="str">
            <v> 691013</v>
          </cell>
          <cell r="B4068" t="str">
            <v>Amplificador de potência para VHF e CATV-50 dB, frequencia 40 a 550 MHz</v>
          </cell>
          <cell r="C4068" t="str">
            <v>un</v>
          </cell>
          <cell r="D4068">
            <v>368.87</v>
          </cell>
          <cell r="E4068">
            <v>10.74</v>
          </cell>
          <cell r="F4068">
            <v>379.61</v>
          </cell>
        </row>
        <row r="4069">
          <cell r="A4069" t="str">
            <v> 691014</v>
          </cell>
          <cell r="B4069" t="str">
            <v>Antena parabólica com captador de sinais e modulador de áudio e vídeo</v>
          </cell>
          <cell r="C4069" t="str">
            <v>cj</v>
          </cell>
          <cell r="D4069">
            <v>315.52999999999997</v>
          </cell>
          <cell r="E4069">
            <v>180.64</v>
          </cell>
          <cell r="F4069">
            <v>496.17</v>
          </cell>
        </row>
        <row r="4070">
          <cell r="A4070" t="str">
            <v> 692000</v>
          </cell>
          <cell r="B4070" t="str">
            <v>Reparos, conservações e complementos</v>
          </cell>
        </row>
        <row r="4071">
          <cell r="A4071" t="str">
            <v> 692001</v>
          </cell>
          <cell r="B4071" t="str">
            <v>Arame de espinar em aço inoxidável nu, padrão TELESP</v>
          </cell>
          <cell r="C4071" t="str">
            <v>m</v>
          </cell>
          <cell r="D4071">
            <v>0.2</v>
          </cell>
          <cell r="E4071">
            <v>2.2599999999999998</v>
          </cell>
          <cell r="F4071">
            <v>2.46</v>
          </cell>
        </row>
        <row r="4072">
          <cell r="A4072" t="str">
            <v> 692002</v>
          </cell>
          <cell r="B4072" t="str">
            <v>Braçadeira ajustável para poste tubular, tipo BAP 2, padrão TELEBRÁS</v>
          </cell>
          <cell r="C4072" t="str">
            <v>un</v>
          </cell>
          <cell r="D4072">
            <v>5.57</v>
          </cell>
          <cell r="E4072">
            <v>4.5199999999999996</v>
          </cell>
          <cell r="F4072">
            <v>10.09</v>
          </cell>
        </row>
        <row r="4073">
          <cell r="A4073" t="str">
            <v> 692003</v>
          </cell>
          <cell r="B4073" t="str">
            <v>Suporte para isolador roldana tipo SIR, padrão TELEBRÁS</v>
          </cell>
          <cell r="C4073" t="str">
            <v>un</v>
          </cell>
          <cell r="D4073">
            <v>9.0299999999999994</v>
          </cell>
          <cell r="E4073">
            <v>4.5199999999999996</v>
          </cell>
          <cell r="F4073">
            <v>13.55</v>
          </cell>
        </row>
        <row r="4074">
          <cell r="A4074" t="str">
            <v> 692004</v>
          </cell>
          <cell r="B4074" t="str">
            <v>Isolador roldana em porcelana de 72 x 72 mm</v>
          </cell>
          <cell r="C4074" t="str">
            <v>un</v>
          </cell>
          <cell r="D4074">
            <v>2.2200000000000002</v>
          </cell>
          <cell r="E4074">
            <v>4.5199999999999996</v>
          </cell>
          <cell r="F4074">
            <v>6.74</v>
          </cell>
        </row>
        <row r="4075">
          <cell r="A4075" t="str">
            <v> 692005</v>
          </cell>
          <cell r="B4075" t="str">
            <v>Suporte para isolador roldana tipo DM, padrão TELEBRÁS</v>
          </cell>
          <cell r="C4075" t="str">
            <v>un</v>
          </cell>
          <cell r="D4075">
            <v>0.98</v>
          </cell>
          <cell r="E4075">
            <v>4.5199999999999996</v>
          </cell>
          <cell r="F4075">
            <v>5.5</v>
          </cell>
        </row>
        <row r="4076">
          <cell r="A4076" t="str">
            <v> 692007</v>
          </cell>
          <cell r="B4076" t="str">
            <v>Fita em aço inoxidável para poste de 0,50 m x 19 mm, com fecho em aço inoxidável</v>
          </cell>
          <cell r="C4076" t="str">
            <v>un</v>
          </cell>
          <cell r="D4076">
            <v>1.35</v>
          </cell>
          <cell r="E4076">
            <v>4.5199999999999996</v>
          </cell>
          <cell r="F4076">
            <v>5.87</v>
          </cell>
        </row>
        <row r="4077">
          <cell r="A4077" t="str">
            <v> 692010</v>
          </cell>
          <cell r="B4077" t="str">
            <v>Tampa para caixa R1, padrão TELEBRÁS</v>
          </cell>
          <cell r="C4077" t="str">
            <v>un</v>
          </cell>
          <cell r="D4077">
            <v>157.07</v>
          </cell>
          <cell r="E4077">
            <v>5.0599999999999996</v>
          </cell>
          <cell r="F4077">
            <v>162.13</v>
          </cell>
        </row>
        <row r="4078">
          <cell r="A4078" t="str">
            <v> 692011</v>
          </cell>
          <cell r="B4078" t="str">
            <v>Tampa para caixa R2, padrão TELEBRÁS</v>
          </cell>
          <cell r="C4078" t="str">
            <v>un</v>
          </cell>
          <cell r="D4078">
            <v>300.81</v>
          </cell>
          <cell r="E4078">
            <v>5.0599999999999996</v>
          </cell>
          <cell r="F4078">
            <v>305.87</v>
          </cell>
        </row>
        <row r="4079">
          <cell r="A4079" t="str">
            <v> 692013</v>
          </cell>
          <cell r="B4079" t="str">
            <v>Bloco de ligação interna para 10 pares, BLI-10</v>
          </cell>
          <cell r="C4079" t="str">
            <v>un</v>
          </cell>
          <cell r="D4079">
            <v>2.57</v>
          </cell>
          <cell r="E4079">
            <v>7.98</v>
          </cell>
          <cell r="F4079">
            <v>10.55</v>
          </cell>
        </row>
        <row r="4080">
          <cell r="A4080" t="str">
            <v> 692014</v>
          </cell>
          <cell r="B4080" t="str">
            <v>Bloco de ligação engate rápido para 10 pares, BER-10</v>
          </cell>
          <cell r="C4080" t="str">
            <v>un</v>
          </cell>
          <cell r="D4080">
            <v>11.54</v>
          </cell>
          <cell r="E4080">
            <v>7.98</v>
          </cell>
          <cell r="F4080">
            <v>19.52</v>
          </cell>
        </row>
        <row r="4081">
          <cell r="A4081" t="str">
            <v> 692017</v>
          </cell>
          <cell r="B4081" t="str">
            <v>Calha de aço para 4 tomadas 2P+T - 250 V, com cabo</v>
          </cell>
          <cell r="C4081" t="str">
            <v>un</v>
          </cell>
          <cell r="D4081">
            <v>57.11</v>
          </cell>
          <cell r="E4081">
            <v>0.93</v>
          </cell>
          <cell r="F4081">
            <v>58.04</v>
          </cell>
        </row>
        <row r="4082">
          <cell r="A4082" t="str">
            <v> 692018</v>
          </cell>
          <cell r="B4082" t="str">
            <v>Cordão óptico duplex, multimodo com conector LC/LC - 2,5 m</v>
          </cell>
          <cell r="C4082" t="str">
            <v>un</v>
          </cell>
          <cell r="D4082">
            <v>83.97</v>
          </cell>
          <cell r="E4082">
            <v>5.38</v>
          </cell>
          <cell r="F4082">
            <v>89.35</v>
          </cell>
        </row>
        <row r="4083">
          <cell r="A4083" t="str">
            <v> 692019</v>
          </cell>
          <cell r="B4083" t="str">
            <v>Extensão óptico simplex com conector LC</v>
          </cell>
          <cell r="C4083" t="str">
            <v>un</v>
          </cell>
          <cell r="D4083">
            <v>30.49</v>
          </cell>
          <cell r="E4083">
            <v>5.38</v>
          </cell>
          <cell r="F4083">
            <v>35.869999999999997</v>
          </cell>
        </row>
        <row r="4084">
          <cell r="A4084" t="str">
            <v> 692020</v>
          </cell>
          <cell r="B4084" t="str">
            <v>Bandeja fixa para rack, 19´ x 500 mm</v>
          </cell>
          <cell r="C4084" t="str">
            <v>un</v>
          </cell>
          <cell r="D4084">
            <v>57.03</v>
          </cell>
          <cell r="E4084">
            <v>3.51</v>
          </cell>
          <cell r="F4084">
            <v>60.54</v>
          </cell>
        </row>
        <row r="4085">
          <cell r="A4085" t="str">
            <v> 692021</v>
          </cell>
          <cell r="B4085" t="str">
            <v>Bandeja fixa para rack, 19´ x 800 mm</v>
          </cell>
          <cell r="C4085" t="str">
            <v>un</v>
          </cell>
          <cell r="D4085">
            <v>101.86</v>
          </cell>
          <cell r="E4085">
            <v>3.51</v>
          </cell>
          <cell r="F4085">
            <v>105.37</v>
          </cell>
        </row>
        <row r="4086">
          <cell r="A4086" t="str">
            <v> 692022</v>
          </cell>
          <cell r="B4086" t="str">
            <v>Bandeja deslizante para rack, 19´ x 800 mm</v>
          </cell>
          <cell r="C4086" t="str">
            <v>un</v>
          </cell>
          <cell r="D4086">
            <v>175.85</v>
          </cell>
          <cell r="E4086">
            <v>3.51</v>
          </cell>
          <cell r="F4086">
            <v>179.36</v>
          </cell>
        </row>
        <row r="4087">
          <cell r="A4087" t="str">
            <v> 692023</v>
          </cell>
          <cell r="B4087" t="str">
            <v>Calha de aço com 8 tomadas 2P+T - 250 V, com cabo</v>
          </cell>
          <cell r="C4087" t="str">
            <v>un</v>
          </cell>
          <cell r="D4087">
            <v>64.28</v>
          </cell>
          <cell r="E4087">
            <v>0.93</v>
          </cell>
          <cell r="F4087">
            <v>65.209999999999994</v>
          </cell>
        </row>
        <row r="4088">
          <cell r="A4088" t="str">
            <v> 692024</v>
          </cell>
          <cell r="B4088" t="str">
            <v>Calha de aço com 12 tomadas 2P+T - 250 V, com cabo</v>
          </cell>
          <cell r="C4088" t="str">
            <v>un</v>
          </cell>
          <cell r="D4088">
            <v>87.31</v>
          </cell>
          <cell r="E4088">
            <v>0.93</v>
          </cell>
          <cell r="F4088">
            <v>88.24</v>
          </cell>
        </row>
        <row r="4089">
          <cell r="A4089" t="str">
            <v> 692025</v>
          </cell>
          <cell r="B4089" t="str">
            <v>Painel frontal cego, 19´ x 2 U</v>
          </cell>
          <cell r="C4089" t="str">
            <v>un</v>
          </cell>
          <cell r="D4089">
            <v>9.83</v>
          </cell>
          <cell r="E4089">
            <v>1.87</v>
          </cell>
          <cell r="F4089">
            <v>11.7</v>
          </cell>
        </row>
        <row r="4090">
          <cell r="A4090" t="str">
            <v> 692026</v>
          </cell>
          <cell r="B4090" t="str">
            <v>Protetor de surto híbrido para rede de telecomunicações</v>
          </cell>
          <cell r="C4090" t="str">
            <v>un</v>
          </cell>
          <cell r="D4090">
            <v>22.31</v>
          </cell>
          <cell r="E4090">
            <v>8.86</v>
          </cell>
          <cell r="F4090">
            <v>31.17</v>
          </cell>
        </row>
        <row r="4091">
          <cell r="A4091" t="str">
            <v> 692027</v>
          </cell>
          <cell r="B4091" t="str">
            <v>Divisor interno com 1 entrada e 2 saídas - 75 Ohms</v>
          </cell>
          <cell r="C4091" t="str">
            <v>un</v>
          </cell>
          <cell r="D4091">
            <v>4.82</v>
          </cell>
          <cell r="E4091">
            <v>5.38</v>
          </cell>
          <cell r="F4091">
            <v>10.199999999999999</v>
          </cell>
        </row>
        <row r="4092">
          <cell r="A4092" t="str">
            <v> 692028</v>
          </cell>
          <cell r="B4092" t="str">
            <v>Divisor interno com 1 entrada e 4 saídas - 75 Ohms</v>
          </cell>
          <cell r="C4092" t="str">
            <v>un</v>
          </cell>
          <cell r="D4092">
            <v>8.0299999999999994</v>
          </cell>
          <cell r="E4092">
            <v>5.38</v>
          </cell>
          <cell r="F4092">
            <v>13.41</v>
          </cell>
        </row>
        <row r="4093">
          <cell r="A4093" t="str">
            <v> 692029</v>
          </cell>
          <cell r="B4093" t="str">
            <v>Tomada blindada para VHF/UHF, CATV e FM, frequência 5 MHz a 1 GHz</v>
          </cell>
          <cell r="C4093" t="str">
            <v>un</v>
          </cell>
          <cell r="D4093">
            <v>5.09</v>
          </cell>
          <cell r="E4093">
            <v>5.38</v>
          </cell>
          <cell r="F4093">
            <v>10.47</v>
          </cell>
        </row>
        <row r="4094">
          <cell r="A4094" t="str">
            <v> 692030</v>
          </cell>
          <cell r="B4094" t="str">
            <v>Bloco de distribuição com protetor de surtos, para 10 pares, BTDG-10</v>
          </cell>
          <cell r="C4094" t="str">
            <v>un</v>
          </cell>
          <cell r="D4094">
            <v>32.71</v>
          </cell>
          <cell r="E4094">
            <v>9.0500000000000007</v>
          </cell>
          <cell r="F4094">
            <v>41.76</v>
          </cell>
        </row>
        <row r="4095">
          <cell r="A4095" t="str">
            <v> 692034</v>
          </cell>
          <cell r="B4095" t="str">
            <v>Tomada para TV, tipo pino Jack, com placa</v>
          </cell>
          <cell r="C4095" t="str">
            <v>cj</v>
          </cell>
          <cell r="D4095">
            <v>6.53</v>
          </cell>
          <cell r="E4095">
            <v>4.5199999999999996</v>
          </cell>
          <cell r="F4095">
            <v>11.05</v>
          </cell>
        </row>
        <row r="4096">
          <cell r="A4096" t="str">
            <v> 692035</v>
          </cell>
          <cell r="B4096" t="str">
            <v>Caixa de emenda ventilada em polipropileno, para até 200 pares</v>
          </cell>
          <cell r="C4096" t="str">
            <v>un</v>
          </cell>
          <cell r="D4096">
            <v>38.450000000000003</v>
          </cell>
          <cell r="E4096">
            <v>15.96</v>
          </cell>
          <cell r="F4096">
            <v>54.41</v>
          </cell>
        </row>
        <row r="4097">
          <cell r="A4097" t="str">
            <v> 970000</v>
          </cell>
          <cell r="B4097" t="str">
            <v>Comunicação visual</v>
          </cell>
        </row>
        <row r="4098">
          <cell r="A4098" t="str">
            <v> 970100</v>
          </cell>
          <cell r="B4098" t="str">
            <v>Adesivos</v>
          </cell>
        </row>
        <row r="4099">
          <cell r="A4099" t="str">
            <v> 970101</v>
          </cell>
          <cell r="B4099" t="str">
            <v>Adesivo vinílico, padrão regulamentado, para sinalização de incêndio</v>
          </cell>
          <cell r="C4099" t="str">
            <v>un</v>
          </cell>
          <cell r="D4099">
            <v>14.59</v>
          </cell>
          <cell r="E4099">
            <v>1.4</v>
          </cell>
          <cell r="F4099">
            <v>15.99</v>
          </cell>
        </row>
        <row r="4100">
          <cell r="A4100" t="str">
            <v> 970200</v>
          </cell>
          <cell r="B4100" t="str">
            <v>Placas, pórticos e obeliscos arquitetônicos</v>
          </cell>
        </row>
        <row r="4101">
          <cell r="A4101" t="str">
            <v> 970203</v>
          </cell>
          <cell r="B4101" t="str">
            <v>Placa comemorativa em aço inoxidável escovado</v>
          </cell>
          <cell r="C4101" t="str">
            <v>m²</v>
          </cell>
          <cell r="D4101">
            <v>2589.62</v>
          </cell>
          <cell r="E4101">
            <v>42.46</v>
          </cell>
          <cell r="F4101">
            <v>2632.08</v>
          </cell>
        </row>
        <row r="4102">
          <cell r="A4102" t="str">
            <v> 970219</v>
          </cell>
          <cell r="B4102" t="str">
            <v>Placa de identificação em acrílico com texto em vinil</v>
          </cell>
          <cell r="C4102" t="str">
            <v>m²</v>
          </cell>
          <cell r="D4102">
            <v>1016.71</v>
          </cell>
          <cell r="E4102">
            <v>42.46</v>
          </cell>
          <cell r="F4102">
            <v>1059.17</v>
          </cell>
        </row>
        <row r="4103">
          <cell r="A4103" t="str">
            <v> 970221</v>
          </cell>
          <cell r="B4103" t="str">
            <v>Placa de sinalização em PVC para ambientes</v>
          </cell>
          <cell r="C4103" t="str">
            <v>un</v>
          </cell>
          <cell r="D4103">
            <v>98.12</v>
          </cell>
          <cell r="E4103">
            <v>1.75</v>
          </cell>
          <cell r="F4103">
            <v>99.87</v>
          </cell>
        </row>
        <row r="4104">
          <cell r="A4104" t="str">
            <v> 970300</v>
          </cell>
          <cell r="B4104" t="str">
            <v>Pintura de letras e pictogramas</v>
          </cell>
        </row>
        <row r="4105">
          <cell r="A4105" t="str">
            <v> 970301</v>
          </cell>
          <cell r="B4105" t="str">
            <v>Sinalização com pictograma em tinta acrílica</v>
          </cell>
          <cell r="C4105" t="str">
            <v>un</v>
          </cell>
          <cell r="D4105">
            <v>4.84</v>
          </cell>
          <cell r="E4105">
            <v>24.36</v>
          </cell>
          <cell r="F4105">
            <v>29.2</v>
          </cell>
        </row>
        <row r="4106">
          <cell r="A4106" t="str">
            <v> 970400</v>
          </cell>
          <cell r="B4106" t="str">
            <v>Pintura de sinalização viária</v>
          </cell>
        </row>
        <row r="4107">
          <cell r="A4107" t="str">
            <v> 970401</v>
          </cell>
          <cell r="B4107" t="str">
            <v>Sinalização horizontal com tinta vinílica ou acrílica</v>
          </cell>
          <cell r="C4107" t="str">
            <v>m²</v>
          </cell>
          <cell r="D4107">
            <v>15.56</v>
          </cell>
          <cell r="E4107">
            <v>0</v>
          </cell>
          <cell r="F4107">
            <v>15.56</v>
          </cell>
        </row>
        <row r="4108">
          <cell r="A4108" t="str">
            <v> 970402</v>
          </cell>
          <cell r="B4108" t="str">
            <v>Sinalização horizontal com termoplástico tipo Hot-spray</v>
          </cell>
          <cell r="C4108" t="str">
            <v>m²</v>
          </cell>
          <cell r="D4108">
            <v>33.33</v>
          </cell>
          <cell r="E4108">
            <v>0</v>
          </cell>
          <cell r="F4108">
            <v>33.33</v>
          </cell>
        </row>
        <row r="4109">
          <cell r="A4109" t="str">
            <v> 970500</v>
          </cell>
          <cell r="B4109" t="str">
            <v>Placas, pórticos e sinaleiras viárias</v>
          </cell>
        </row>
        <row r="4110">
          <cell r="A4110" t="str">
            <v> 970510</v>
          </cell>
          <cell r="B4110" t="str">
            <v>Sinalização vertical em placa de aço galvanizada com pintura em esmalte sintético</v>
          </cell>
          <cell r="C4110" t="str">
            <v>m²</v>
          </cell>
          <cell r="D4110">
            <v>535.75</v>
          </cell>
          <cell r="E4110">
            <v>29.57</v>
          </cell>
          <cell r="F4110">
            <v>565.32000000000005</v>
          </cell>
        </row>
        <row r="4111">
          <cell r="A4111" t="str">
            <v> 970513</v>
          </cell>
          <cell r="B4111" t="str">
            <v>Colocação de placa em suporte de madeira / metálico - solo</v>
          </cell>
          <cell r="C4111" t="str">
            <v>m²</v>
          </cell>
          <cell r="D4111">
            <v>31.66</v>
          </cell>
          <cell r="E4111">
            <v>0</v>
          </cell>
          <cell r="F4111">
            <v>31.66</v>
          </cell>
        </row>
        <row r="4112">
          <cell r="A4112" t="str">
            <v> 970514</v>
          </cell>
          <cell r="B4112" t="str">
            <v>Suporte de perfil metálico galvanizado</v>
          </cell>
          <cell r="C4112" t="str">
            <v>kg</v>
          </cell>
          <cell r="D4112">
            <v>13.89</v>
          </cell>
          <cell r="E4112">
            <v>0</v>
          </cell>
          <cell r="F4112">
            <v>13.89</v>
          </cell>
        </row>
        <row r="4113">
          <cell r="A4113" t="str">
            <v> 980000</v>
          </cell>
          <cell r="B4113" t="str">
            <v>Arquitetura de interiores</v>
          </cell>
        </row>
        <row r="4114">
          <cell r="A4114">
            <v>980200</v>
          </cell>
          <cell r="B4114" t="str">
            <v>Mobiliário</v>
          </cell>
        </row>
        <row r="4115">
          <cell r="A4115">
            <v>980221</v>
          </cell>
          <cell r="B4115" t="str">
            <v>Banco de madeira com encosto e pés em ferro fundido pintado</v>
          </cell>
          <cell r="C4115" t="str">
            <v>un</v>
          </cell>
          <cell r="D4115">
            <v>322</v>
          </cell>
          <cell r="E4115">
            <v>0</v>
          </cell>
          <cell r="F4115">
            <v>322</v>
          </cell>
        </row>
        <row r="4116">
          <cell r="A4116">
            <v>982000</v>
          </cell>
          <cell r="B4116" t="str">
            <v>Reparos, conservações e complementos</v>
          </cell>
        </row>
        <row r="4117">
          <cell r="A4117">
            <v>982002</v>
          </cell>
          <cell r="B4117" t="str">
            <v>Capacho em fibra natural</v>
          </cell>
          <cell r="C4117" t="str">
            <v>m²</v>
          </cell>
          <cell r="D4117">
            <v>159.44999999999999</v>
          </cell>
          <cell r="E4117">
            <v>3.35</v>
          </cell>
          <cell r="F4117">
            <v>162.80000000000001</v>
          </cell>
        </row>
      </sheetData>
      <sheetData sheetId="1"/>
      <sheetData sheetId="2"/>
      <sheetData sheetId="3"/>
      <sheetData sheetId="4">
        <row r="1">
          <cell r="A1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CPOS 162"/>
      <sheetName val="ORÇAMENTO"/>
      <sheetName val="MEMORIAL"/>
      <sheetName val="Plan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ronograma Aprovado"/>
      <sheetName val="TABEDIFJUL_12"/>
    </sheetNames>
    <sheetDataSet>
      <sheetData sheetId="0">
        <row r="1">
          <cell r="A1" t="str">
            <v>Boletim Referencial de Custos - Tabela de Serviços - Versão 162 - Vigência: 15/05/14 L.S.: 91,96 - BDI = 0,00%</v>
          </cell>
        </row>
        <row r="2">
          <cell r="A2" t="str">
            <v>Código</v>
          </cell>
          <cell r="B2" t="str">
            <v>Descrição</v>
          </cell>
          <cell r="C2" t="str">
            <v>Medida</v>
          </cell>
          <cell r="D2" t="str">
            <v>$ Material</v>
          </cell>
          <cell r="E2" t="str">
            <v>$ Mão de Obra</v>
          </cell>
          <cell r="F2" t="str">
            <v>$ Total</v>
          </cell>
        </row>
        <row r="3">
          <cell r="A3" t="str">
            <v xml:space="preserve"> 010000</v>
          </cell>
          <cell r="B3" t="str">
            <v>Serviço técnico especializado</v>
          </cell>
        </row>
        <row r="4">
          <cell r="A4" t="str">
            <v xml:space="preserve"> 010200</v>
          </cell>
          <cell r="B4" t="str">
            <v>Parecer técnico</v>
          </cell>
        </row>
        <row r="5">
          <cell r="A5" t="str">
            <v>010208</v>
          </cell>
          <cell r="B5" t="str">
            <v>Parecer técnico de fundações, contenções e recomendações gerais para empreendimentos com área construída até 1.000 m²</v>
          </cell>
          <cell r="C5" t="str">
            <v>un</v>
          </cell>
          <cell r="D5">
            <v>5073.04</v>
          </cell>
          <cell r="E5">
            <v>0</v>
          </cell>
          <cell r="F5">
            <v>5073.04</v>
          </cell>
        </row>
        <row r="6">
          <cell r="A6" t="str">
            <v> 010209</v>
          </cell>
          <cell r="B6" t="str">
            <v>Parecer técnico de fundações, contenções e recomendações gerais para empreendimentos com área construída de 1.001 a 2.000 m²</v>
          </cell>
          <cell r="C6" t="str">
            <v>un</v>
          </cell>
          <cell r="D6">
            <v>6975.43</v>
          </cell>
          <cell r="E6">
            <v>0</v>
          </cell>
          <cell r="F6">
            <v>6975.43</v>
          </cell>
        </row>
        <row r="7">
          <cell r="A7" t="str">
            <v> 010210</v>
          </cell>
          <cell r="B7" t="str">
            <v>Parecer técnico de fundações, contenções e recomendações gerais para empreendimentos com área construída de 2.001 a 5.000 m²</v>
          </cell>
          <cell r="C7" t="str">
            <v>un</v>
          </cell>
          <cell r="D7">
            <v>8877.82</v>
          </cell>
          <cell r="E7">
            <v>0</v>
          </cell>
          <cell r="F7">
            <v>8877.82</v>
          </cell>
        </row>
        <row r="8">
          <cell r="A8" t="str">
            <v> 010211</v>
          </cell>
          <cell r="B8" t="str">
            <v>Parecer técnico de fundações, contenções e recomendações gerais para empreendimentos com área construída de 5.001 a 10.000 m²</v>
          </cell>
          <cell r="C8" t="str">
            <v>un</v>
          </cell>
          <cell r="D8">
            <v>12048.47</v>
          </cell>
          <cell r="E8">
            <v>0</v>
          </cell>
          <cell r="F8">
            <v>12048.47</v>
          </cell>
        </row>
        <row r="9">
          <cell r="A9" t="str">
            <v> 010600</v>
          </cell>
          <cell r="B9" t="str">
            <v>Parecer técnico de fundações, contenções e recomendações gerais para empreendimentos com área construída acima 10.001 m²</v>
          </cell>
          <cell r="C9" t="str">
            <v>un</v>
          </cell>
          <cell r="D9">
            <v>14584.99</v>
          </cell>
          <cell r="E9">
            <v>0</v>
          </cell>
          <cell r="F9">
            <v>14584.99</v>
          </cell>
        </row>
        <row r="10">
          <cell r="A10" t="str">
            <v> 010602</v>
          </cell>
          <cell r="B10" t="str">
            <v>Projeto de instalações elétricas</v>
          </cell>
        </row>
        <row r="11">
          <cell r="A11" t="str">
            <v> 010603</v>
          </cell>
          <cell r="B11" t="str">
            <v>Elaboração de projeto de adequação de entrada de energia elétrica junto a concessionária, com medição em baixa tensão e demanda até 75 kVA</v>
          </cell>
          <cell r="C11" t="str">
            <v>gl</v>
          </cell>
          <cell r="D11">
            <v>13696.12</v>
          </cell>
          <cell r="E11">
            <v>0</v>
          </cell>
          <cell r="F11">
            <v>13696.12</v>
          </cell>
        </row>
        <row r="12">
          <cell r="A12" t="str">
            <v> 010604</v>
          </cell>
          <cell r="B12" t="str">
            <v>Elaboração de projeto de adequação de entrada de energia elétrica junto a concessionária, com medição em média tensão e demanda até 300 kVA</v>
          </cell>
          <cell r="C12" t="str">
            <v>gl</v>
          </cell>
          <cell r="D12">
            <v>23968.21</v>
          </cell>
          <cell r="E12">
            <v>0</v>
          </cell>
          <cell r="F12">
            <v>23968.21</v>
          </cell>
        </row>
        <row r="13">
          <cell r="A13" t="str">
            <v> 011700</v>
          </cell>
          <cell r="B13" t="str">
            <v>Elaboração de projeto de adequação de entrada de energia elétrica junto a concessionária, com medição em média tensão e demanda acima de 300 kVA</v>
          </cell>
          <cell r="C13" t="str">
            <v>gl</v>
          </cell>
          <cell r="D13">
            <v>34240.300000000003</v>
          </cell>
          <cell r="E13">
            <v>0</v>
          </cell>
          <cell r="F13">
            <v>34240.300000000003</v>
          </cell>
        </row>
        <row r="14">
          <cell r="A14" t="str">
            <v> 011703</v>
          </cell>
          <cell r="B14" t="str">
            <v>Projeto executivo</v>
          </cell>
        </row>
        <row r="15">
          <cell r="A15" t="str">
            <v> 011703</v>
          </cell>
          <cell r="B15" t="str">
            <v>Projeto executivo de arquitetura em formato A1</v>
          </cell>
          <cell r="C15" t="str">
            <v>un</v>
          </cell>
          <cell r="D15">
            <v>3006.7</v>
          </cell>
          <cell r="E15">
            <v>0</v>
          </cell>
          <cell r="F15">
            <v>3006.7</v>
          </cell>
        </row>
        <row r="16">
          <cell r="A16" t="str">
            <v> 011704</v>
          </cell>
          <cell r="B16" t="str">
            <v>Projeto executivo de arquitetura em formato A0</v>
          </cell>
          <cell r="C16" t="str">
            <v>un</v>
          </cell>
          <cell r="D16">
            <v>4149.51</v>
          </cell>
          <cell r="E16">
            <v>0</v>
          </cell>
          <cell r="F16">
            <v>4149.51</v>
          </cell>
        </row>
        <row r="17">
          <cell r="A17" t="str">
            <v> 011705</v>
          </cell>
          <cell r="B17" t="str">
            <v>Projeto executivo de estrutura em formato A1</v>
          </cell>
          <cell r="C17" t="str">
            <v>un</v>
          </cell>
          <cell r="D17">
            <v>2101.5700000000002</v>
          </cell>
          <cell r="E17">
            <v>0</v>
          </cell>
          <cell r="F17">
            <v>2101.5700000000002</v>
          </cell>
        </row>
        <row r="18">
          <cell r="A18" t="str">
            <v> 011706</v>
          </cell>
          <cell r="B18" t="str">
            <v>Projeto executivo de estrutura em formato A0</v>
          </cell>
          <cell r="C18" t="str">
            <v>un</v>
          </cell>
          <cell r="D18">
            <v>2916.52</v>
          </cell>
          <cell r="E18">
            <v>0</v>
          </cell>
          <cell r="F18">
            <v>2916.52</v>
          </cell>
        </row>
        <row r="19">
          <cell r="A19" t="str">
            <v> 011707</v>
          </cell>
          <cell r="B19" t="str">
            <v>Projeto executivo de instalações hidráulicas em formato A1</v>
          </cell>
          <cell r="C19" t="str">
            <v>un</v>
          </cell>
          <cell r="D19">
            <v>905.13</v>
          </cell>
          <cell r="E19">
            <v>0</v>
          </cell>
          <cell r="F19">
            <v>905.13</v>
          </cell>
        </row>
        <row r="20">
          <cell r="A20" t="str">
            <v> 011708</v>
          </cell>
          <cell r="B20" t="str">
            <v>Projeto executivo de instalações hidráulicas em formato A0</v>
          </cell>
          <cell r="C20" t="str">
            <v>un</v>
          </cell>
          <cell r="D20">
            <v>1215.74</v>
          </cell>
          <cell r="E20">
            <v>0</v>
          </cell>
          <cell r="F20">
            <v>1215.74</v>
          </cell>
        </row>
        <row r="21">
          <cell r="A21" t="str">
            <v> 011709</v>
          </cell>
          <cell r="B21" t="str">
            <v>Projeto executivo de instalações elétricas em formato A1</v>
          </cell>
          <cell r="C21" t="str">
            <v>un</v>
          </cell>
          <cell r="D21">
            <v>995.03</v>
          </cell>
          <cell r="E21">
            <v>0</v>
          </cell>
          <cell r="F21">
            <v>995.03</v>
          </cell>
        </row>
        <row r="22">
          <cell r="A22" t="str">
            <v> 011710</v>
          </cell>
          <cell r="B22" t="str">
            <v>Projeto executivo de instalações elétricas em formato A0</v>
          </cell>
          <cell r="C22" t="str">
            <v>un</v>
          </cell>
          <cell r="D22">
            <v>1398.59</v>
          </cell>
          <cell r="E22">
            <v>0</v>
          </cell>
          <cell r="F22">
            <v>1398.59</v>
          </cell>
        </row>
        <row r="23">
          <cell r="A23" t="str">
            <v> 012000</v>
          </cell>
          <cell r="B23" t="str">
            <v>Levantamento topográfico e geofísico</v>
          </cell>
        </row>
        <row r="24">
          <cell r="A24" t="str">
            <v> 012001</v>
          </cell>
          <cell r="B24" t="str">
            <v>Instalação e transporte de equipamento topográfico</v>
          </cell>
          <cell r="C24" t="str">
            <v>tx</v>
          </cell>
          <cell r="D24">
            <v>605.24</v>
          </cell>
          <cell r="E24">
            <v>0</v>
          </cell>
          <cell r="F24">
            <v>605.24</v>
          </cell>
        </row>
        <row r="25">
          <cell r="A25" t="str">
            <v> 012020</v>
          </cell>
          <cell r="B25" t="str">
            <v>Levantamento planialtimétrico e cadastral de área urbana e suburbana até 2 alqueires</v>
          </cell>
          <cell r="C25" t="str">
            <v>m²</v>
          </cell>
          <cell r="D25">
            <v>0.44</v>
          </cell>
          <cell r="E25">
            <v>0</v>
          </cell>
          <cell r="F25">
            <v>0.44</v>
          </cell>
        </row>
        <row r="26">
          <cell r="A26" t="str">
            <v> 012021</v>
          </cell>
          <cell r="B26" t="str">
            <v>Levantamento planialtimétrico e cadastral de área urbana e suburbana de 2 a 5 alqueires</v>
          </cell>
          <cell r="C26" t="str">
            <v>m²</v>
          </cell>
          <cell r="D26">
            <v>0.37</v>
          </cell>
          <cell r="E26">
            <v>0</v>
          </cell>
          <cell r="F26">
            <v>0.37</v>
          </cell>
        </row>
        <row r="27">
          <cell r="A27" t="str">
            <v> 012022</v>
          </cell>
          <cell r="B27" t="str">
            <v>Levantamento planialtimétrico e cadastral de área urbana e suburbana de 5 a 10 alqueires</v>
          </cell>
          <cell r="C27" t="str">
            <v>m²</v>
          </cell>
          <cell r="D27">
            <v>0.31</v>
          </cell>
          <cell r="E27">
            <v>0</v>
          </cell>
          <cell r="F27">
            <v>0.31</v>
          </cell>
        </row>
        <row r="28">
          <cell r="A28" t="str">
            <v> 012023</v>
          </cell>
          <cell r="B28" t="str">
            <v>Levantamento planialtimétrico e cadastral de área urbana e suburbana acima de 10 alqueires</v>
          </cell>
          <cell r="C28" t="str">
            <v>m²</v>
          </cell>
          <cell r="D28">
            <v>0.27</v>
          </cell>
          <cell r="E28">
            <v>0</v>
          </cell>
          <cell r="F28">
            <v>0.27</v>
          </cell>
        </row>
        <row r="29">
          <cell r="A29" t="str">
            <v> 012024</v>
          </cell>
          <cell r="B29" t="str">
            <v>Levantamento planialtimétrico e cadastral de área rural até 2 alqueires</v>
          </cell>
          <cell r="C29" t="str">
            <v>m²</v>
          </cell>
          <cell r="D29">
            <v>0.31</v>
          </cell>
          <cell r="E29">
            <v>0</v>
          </cell>
          <cell r="F29">
            <v>0.31</v>
          </cell>
        </row>
        <row r="30">
          <cell r="A30" t="str">
            <v> 012025</v>
          </cell>
          <cell r="B30" t="str">
            <v>Levantamento planialtimétrico e cadastral de área rural de 2 a 5 alqueires</v>
          </cell>
          <cell r="C30" t="str">
            <v>m²</v>
          </cell>
          <cell r="D30">
            <v>0.26</v>
          </cell>
          <cell r="E30">
            <v>0</v>
          </cell>
          <cell r="F30">
            <v>0.26</v>
          </cell>
        </row>
        <row r="31">
          <cell r="A31" t="str">
            <v> 012026</v>
          </cell>
          <cell r="B31" t="str">
            <v>Levantamento planialtimétrico e cadastral de área rural de 5 a 10 alqueires</v>
          </cell>
          <cell r="C31" t="str">
            <v>m²</v>
          </cell>
          <cell r="D31">
            <v>0.22</v>
          </cell>
          <cell r="E31">
            <v>0</v>
          </cell>
          <cell r="F31">
            <v>0.22</v>
          </cell>
        </row>
        <row r="32">
          <cell r="A32" t="str">
            <v> 012027</v>
          </cell>
          <cell r="B32" t="str">
            <v>Levantamento planialtimétrico e cadastral de área rural acima de 10 alqueires</v>
          </cell>
          <cell r="C32" t="str">
            <v>m²</v>
          </cell>
          <cell r="D32">
            <v>0.2</v>
          </cell>
          <cell r="E32">
            <v>0</v>
          </cell>
          <cell r="F32">
            <v>0.2</v>
          </cell>
        </row>
        <row r="33">
          <cell r="A33" t="str">
            <v> 012100</v>
          </cell>
          <cell r="B33" t="str">
            <v>Estudo geotécnico (sondagem)</v>
          </cell>
        </row>
        <row r="34">
          <cell r="A34" t="str">
            <v> 012101</v>
          </cell>
          <cell r="B34" t="str">
            <v>Instalação e transporte de equipamento de sondagem</v>
          </cell>
          <cell r="C34" t="str">
            <v>tx</v>
          </cell>
          <cell r="D34">
            <v>652.08000000000004</v>
          </cell>
          <cell r="E34">
            <v>0</v>
          </cell>
          <cell r="F34">
            <v>652.08000000000004</v>
          </cell>
        </row>
        <row r="35">
          <cell r="A35" t="str">
            <v> 012109</v>
          </cell>
          <cell r="B35" t="str">
            <v>Instalação e transporte de equipamentos de sondagem rotativa</v>
          </cell>
          <cell r="C35" t="str">
            <v>tx</v>
          </cell>
          <cell r="D35">
            <v>3800</v>
          </cell>
          <cell r="E35">
            <v>0</v>
          </cell>
          <cell r="F35">
            <v>3800</v>
          </cell>
        </row>
        <row r="36">
          <cell r="A36" t="str">
            <v> 012110</v>
          </cell>
          <cell r="B36" t="str">
            <v>Sondagem do terreno a trado</v>
          </cell>
          <cell r="C36" t="str">
            <v>m</v>
          </cell>
          <cell r="D36">
            <v>71.95</v>
          </cell>
          <cell r="E36">
            <v>0</v>
          </cell>
          <cell r="F36">
            <v>71.95</v>
          </cell>
        </row>
        <row r="37">
          <cell r="A37" t="str">
            <v> 012111</v>
          </cell>
          <cell r="B37" t="str">
            <v>Sondagem do terreno à percussão (mínimo de 30 m)</v>
          </cell>
          <cell r="C37" t="str">
            <v>m</v>
          </cell>
          <cell r="D37">
            <v>81.349999999999994</v>
          </cell>
          <cell r="E37">
            <v>0</v>
          </cell>
          <cell r="F37">
            <v>81.349999999999994</v>
          </cell>
        </row>
        <row r="38">
          <cell r="A38" t="str">
            <v> 012112</v>
          </cell>
          <cell r="B38" t="str">
            <v>Sondagem do terreno rotativa em solo</v>
          </cell>
          <cell r="C38" t="str">
            <v>m</v>
          </cell>
          <cell r="D38">
            <v>235.13</v>
          </cell>
          <cell r="E38">
            <v>0</v>
          </cell>
          <cell r="F38">
            <v>235.13</v>
          </cell>
        </row>
        <row r="39">
          <cell r="A39" t="str">
            <v> 012113</v>
          </cell>
          <cell r="B39" t="str">
            <v>Sondagem do terreno rotativa em rocha</v>
          </cell>
          <cell r="C39" t="str">
            <v>m</v>
          </cell>
          <cell r="D39">
            <v>773.81</v>
          </cell>
          <cell r="E39">
            <v>0</v>
          </cell>
          <cell r="F39">
            <v>773.81</v>
          </cell>
        </row>
        <row r="40">
          <cell r="A40" t="str">
            <v> 012114</v>
          </cell>
          <cell r="B40" t="str">
            <v>Sondagem do terreno à percussão com a utilização de torquímetro (mínimo de 30 m)</v>
          </cell>
          <cell r="C40" t="str">
            <v>m</v>
          </cell>
          <cell r="D40">
            <v>103.26</v>
          </cell>
          <cell r="E40">
            <v>0</v>
          </cell>
          <cell r="F40">
            <v>103.26</v>
          </cell>
        </row>
        <row r="41">
          <cell r="A41" t="str">
            <v> 012200</v>
          </cell>
          <cell r="B41" t="str">
            <v>Poço profundo</v>
          </cell>
        </row>
        <row r="42">
          <cell r="A42" t="str">
            <v> 012203</v>
          </cell>
          <cell r="B42" t="str">
            <v>Pré-filtro tipo pirambóia</v>
          </cell>
          <cell r="C42" t="str">
            <v>m³</v>
          </cell>
          <cell r="D42">
            <v>869</v>
          </cell>
          <cell r="E42">
            <v>0</v>
          </cell>
          <cell r="F42">
            <v>869</v>
          </cell>
        </row>
        <row r="43">
          <cell r="A43" t="str">
            <v> 012209</v>
          </cell>
          <cell r="B43" t="str">
            <v>Análise físico-química e bacteriológica da água para poço profundo</v>
          </cell>
          <cell r="C43" t="str">
            <v>cj</v>
          </cell>
          <cell r="D43">
            <v>2528.27</v>
          </cell>
          <cell r="E43">
            <v>0</v>
          </cell>
          <cell r="F43">
            <v>2528.27</v>
          </cell>
        </row>
        <row r="44">
          <cell r="A44" t="str">
            <v> 012210</v>
          </cell>
          <cell r="B44" t="str">
            <v>Cimentação de boca do poço profundo, entre perfuração de maior diâmetro</v>
          </cell>
          <cell r="C44" t="str">
            <v>m³</v>
          </cell>
          <cell r="D44">
            <v>1710.4</v>
          </cell>
          <cell r="E44">
            <v>0</v>
          </cell>
          <cell r="F44">
            <v>1710.4</v>
          </cell>
        </row>
        <row r="45">
          <cell r="A45" t="str">
            <v> 012212</v>
          </cell>
          <cell r="B45" t="str">
            <v>Desinfecção de poço profundo</v>
          </cell>
          <cell r="C45" t="str">
            <v>un</v>
          </cell>
          <cell r="D45">
            <v>397.5</v>
          </cell>
          <cell r="E45">
            <v>0</v>
          </cell>
          <cell r="F45">
            <v>397.5</v>
          </cell>
        </row>
        <row r="46">
          <cell r="A46" t="str">
            <v> 012213</v>
          </cell>
          <cell r="B46" t="str">
            <v>Filtro PVC geomecânico nervurado tipo reforçado para poço profundo, diâmetro 8´ (200 mm)</v>
          </cell>
          <cell r="C46" t="str">
            <v>m</v>
          </cell>
          <cell r="D46">
            <v>569.65</v>
          </cell>
          <cell r="E46">
            <v>0</v>
          </cell>
          <cell r="F46">
            <v>569.65</v>
          </cell>
        </row>
        <row r="47">
          <cell r="A47" t="str">
            <v> 012215</v>
          </cell>
          <cell r="B47" t="str">
            <v>Filtro espiralado galvanizado super reforçado para poço profundo, diâmetro 6´ (150 mm)</v>
          </cell>
          <cell r="C47" t="str">
            <v>m</v>
          </cell>
          <cell r="D47">
            <v>1199.49</v>
          </cell>
          <cell r="E47">
            <v>0</v>
          </cell>
          <cell r="F47">
            <v>1199.49</v>
          </cell>
        </row>
        <row r="48">
          <cell r="A48" t="str">
            <v> 012216</v>
          </cell>
          <cell r="B48" t="str">
            <v>Filtro galvanizado tipo NOLD para poço profundo, diâmetro 6´ (150 mm)</v>
          </cell>
          <cell r="C48" t="str">
            <v>m</v>
          </cell>
          <cell r="D48">
            <v>500.67</v>
          </cell>
          <cell r="E48">
            <v>0</v>
          </cell>
          <cell r="F48">
            <v>500.67</v>
          </cell>
        </row>
        <row r="49">
          <cell r="A49" t="str">
            <v> 012217</v>
          </cell>
          <cell r="B49" t="str">
            <v>Filtro PVC geomecânico nervurado tipo standard para poço profundo, diâmetro 6´ (150 mm)</v>
          </cell>
          <cell r="C49" t="str">
            <v>m</v>
          </cell>
          <cell r="D49">
            <v>257.5</v>
          </cell>
          <cell r="E49">
            <v>0</v>
          </cell>
          <cell r="F49">
            <v>257.5</v>
          </cell>
        </row>
        <row r="50">
          <cell r="A50" t="str">
            <v> 012219</v>
          </cell>
          <cell r="B50" t="str">
            <v>Revestimento interno de poço profundo tubo PVC geomecânico nervurado standard, diâmetro 6´ (150 mm)</v>
          </cell>
          <cell r="C50" t="str">
            <v>m</v>
          </cell>
          <cell r="D50">
            <v>167.7</v>
          </cell>
          <cell r="E50">
            <v>0</v>
          </cell>
          <cell r="F50">
            <v>167.7</v>
          </cell>
        </row>
        <row r="51">
          <cell r="A51" t="str">
            <v> 012220</v>
          </cell>
          <cell r="B51" t="str">
            <v>Laje de proteção com 2,00 x 2,00 m para poço profundo</v>
          </cell>
          <cell r="C51" t="str">
            <v>un</v>
          </cell>
          <cell r="D51">
            <v>97.63</v>
          </cell>
          <cell r="E51">
            <v>89.71</v>
          </cell>
          <cell r="F51">
            <v>187.34</v>
          </cell>
        </row>
        <row r="52">
          <cell r="A52" t="str">
            <v> 012221</v>
          </cell>
          <cell r="B52" t="str">
            <v>Revestimento interno de poço profundo tubo PVC geomecânico nervurado reforçado, diâmetro 8´ (200 mm)</v>
          </cell>
          <cell r="C52" t="str">
            <v>m</v>
          </cell>
          <cell r="D52">
            <v>411.71</v>
          </cell>
          <cell r="E52">
            <v>0</v>
          </cell>
          <cell r="F52">
            <v>411.71</v>
          </cell>
        </row>
        <row r="53">
          <cell r="A53" t="str">
            <v> 012222</v>
          </cell>
          <cell r="B53" t="str">
            <v>Limpeza e desenvolvimento do poço</v>
          </cell>
          <cell r="C53" t="str">
            <v>h</v>
          </cell>
          <cell r="D53">
            <v>345.15</v>
          </cell>
          <cell r="E53">
            <v>0</v>
          </cell>
          <cell r="F53">
            <v>345.15</v>
          </cell>
        </row>
        <row r="54">
          <cell r="A54" t="str">
            <v> 012224</v>
          </cell>
          <cell r="B54" t="str">
            <v>Perfuração rotativa para poço profundo em aluvião, arenito, ou solos sedimentados em geral, diâmetro de 10´ (250 mm)</v>
          </cell>
          <cell r="C54" t="str">
            <v>m</v>
          </cell>
          <cell r="D54">
            <v>251.03</v>
          </cell>
          <cell r="E54">
            <v>0</v>
          </cell>
          <cell r="F54">
            <v>251.03</v>
          </cell>
        </row>
        <row r="55">
          <cell r="A55" t="str">
            <v> 012226</v>
          </cell>
          <cell r="B55" t="str">
            <v>Perfuração rotativa para poço profundo em aluvião, arenito, ou solos sedimentados em geral, diâmetro de 12´ (300 mm)</v>
          </cell>
          <cell r="C55" t="str">
            <v>m</v>
          </cell>
          <cell r="D55">
            <v>367.96</v>
          </cell>
          <cell r="E55">
            <v>0</v>
          </cell>
          <cell r="F55">
            <v>367.96</v>
          </cell>
        </row>
        <row r="56">
          <cell r="A56" t="str">
            <v> 012227</v>
          </cell>
          <cell r="B56" t="str">
            <v>Perfuração rotativa para poço profundo em rocha sã (basalto), diâmetro de 14´ (350 mm)</v>
          </cell>
          <cell r="C56" t="str">
            <v>m</v>
          </cell>
          <cell r="D56">
            <v>2308.71</v>
          </cell>
          <cell r="E56">
            <v>0</v>
          </cell>
          <cell r="F56">
            <v>2308.71</v>
          </cell>
        </row>
        <row r="57">
          <cell r="A57" t="str">
            <v> 012228</v>
          </cell>
          <cell r="B57" t="str">
            <v>Perfuração rotativa para poço profundo em aluvião, arenito, ou solos sedimentados em geral, diâmetro de 14´ (350 mm)</v>
          </cell>
          <cell r="C57" t="str">
            <v>m</v>
          </cell>
          <cell r="D57">
            <v>375.03</v>
          </cell>
          <cell r="E57">
            <v>0</v>
          </cell>
          <cell r="F57">
            <v>375.03</v>
          </cell>
        </row>
        <row r="58">
          <cell r="A58" t="str">
            <v> 012229</v>
          </cell>
          <cell r="B58" t="str">
            <v>Perfuração rotativa para poço profundo em aluvião, arenito, ou solos sedimentados em geral, diâmetro de 22´ (550 mm)</v>
          </cell>
          <cell r="C58" t="str">
            <v>m</v>
          </cell>
          <cell r="D58">
            <v>834.17</v>
          </cell>
          <cell r="E58">
            <v>0</v>
          </cell>
          <cell r="F58">
            <v>834.17</v>
          </cell>
        </row>
        <row r="59">
          <cell r="A59" t="str">
            <v> 012230</v>
          </cell>
          <cell r="B59" t="str">
            <v>Perfuração rotativa para poço profundo em aluvião, arenito, ou solos sedimentados em geral, diâmetro de 16´ (400 mm)</v>
          </cell>
          <cell r="C59" t="str">
            <v>m</v>
          </cell>
          <cell r="D59">
            <v>438</v>
          </cell>
          <cell r="E59">
            <v>0</v>
          </cell>
          <cell r="F59">
            <v>438</v>
          </cell>
        </row>
        <row r="60">
          <cell r="A60" t="str">
            <v> 012231</v>
          </cell>
          <cell r="B60" t="str">
            <v>Perfuração rotativa para poço profundo em aluvião, arenito, ou solos sedimentados em geral, diâmetro de 20´ (500 mm)</v>
          </cell>
          <cell r="C60" t="str">
            <v>m</v>
          </cell>
          <cell r="D60">
            <v>666</v>
          </cell>
          <cell r="E60">
            <v>0</v>
          </cell>
          <cell r="F60">
            <v>666</v>
          </cell>
        </row>
        <row r="61">
          <cell r="A61" t="str">
            <v> 012232</v>
          </cell>
          <cell r="B61" t="str">
            <v>Perfuração rotativa para poço profundo em aluvião, arenito, ou solos sedimentados em geral, diâmetro de 18´ (450 mm)</v>
          </cell>
          <cell r="C61" t="str">
            <v>m</v>
          </cell>
          <cell r="D61">
            <v>578.4</v>
          </cell>
          <cell r="E61">
            <v>0</v>
          </cell>
          <cell r="F61">
            <v>578.4</v>
          </cell>
        </row>
        <row r="62">
          <cell r="A62" t="str">
            <v> 012233</v>
          </cell>
          <cell r="B62" t="str">
            <v>Perfuração rotativa para poço profundo em aluvião, arenito, ou solos sedimentados em geral, diâmetro de 26´ (650 mm)</v>
          </cell>
          <cell r="C62" t="str">
            <v>m</v>
          </cell>
          <cell r="D62">
            <v>1102.5</v>
          </cell>
          <cell r="E62">
            <v>0</v>
          </cell>
          <cell r="F62">
            <v>1102.5</v>
          </cell>
        </row>
        <row r="63">
          <cell r="A63" t="str">
            <v> 012234</v>
          </cell>
          <cell r="B63" t="str">
            <v>Perfuração rotativa para poço profundo em rocha alterada (basalto alterado), diâmetro de 8´ (200 mm)</v>
          </cell>
          <cell r="C63" t="str">
            <v>m</v>
          </cell>
          <cell r="D63">
            <v>195.83</v>
          </cell>
          <cell r="E63">
            <v>0</v>
          </cell>
          <cell r="F63">
            <v>195.83</v>
          </cell>
        </row>
        <row r="64">
          <cell r="A64" t="str">
            <v> 012236</v>
          </cell>
          <cell r="B64" t="str">
            <v>Perfuração rotativa para poço profundo em rocha alterada (basalto alterado), diâmetro de 10´ (250 mm)</v>
          </cell>
          <cell r="C64" t="str">
            <v>m</v>
          </cell>
          <cell r="D64">
            <v>275.79000000000002</v>
          </cell>
          <cell r="E64">
            <v>0</v>
          </cell>
          <cell r="F64">
            <v>275.79000000000002</v>
          </cell>
        </row>
        <row r="65">
          <cell r="A65" t="str">
            <v> 012238</v>
          </cell>
          <cell r="B65" t="str">
            <v>Perfuração rotativa para poço profundo em rocha alterada (basalto alterado), diâmetro de 12´ (300 mm)</v>
          </cell>
          <cell r="C65" t="str">
            <v>m</v>
          </cell>
          <cell r="D65">
            <v>407.5</v>
          </cell>
          <cell r="E65">
            <v>0</v>
          </cell>
          <cell r="F65">
            <v>407.5</v>
          </cell>
        </row>
        <row r="66">
          <cell r="A66" t="str">
            <v> 012240</v>
          </cell>
          <cell r="B66" t="str">
            <v>Perfuração roto-pneumática para poço profundo em rocha sã (basalto), diâmetro de 6´ (150 mm)</v>
          </cell>
          <cell r="C66" t="str">
            <v>m</v>
          </cell>
          <cell r="D66">
            <v>186.07</v>
          </cell>
          <cell r="E66">
            <v>0</v>
          </cell>
          <cell r="F66">
            <v>186.07</v>
          </cell>
        </row>
        <row r="67">
          <cell r="A67" t="str">
            <v> 012241</v>
          </cell>
          <cell r="B67" t="str">
            <v>Perfuração roto-pneumática para poço profundo em rocha sã (basalto), diâmetro de 14´ (350 mm)</v>
          </cell>
          <cell r="C67" t="str">
            <v>m</v>
          </cell>
          <cell r="D67">
            <v>1565.51</v>
          </cell>
          <cell r="E67">
            <v>0</v>
          </cell>
          <cell r="F67">
            <v>1565.51</v>
          </cell>
        </row>
        <row r="68">
          <cell r="A68" t="str">
            <v> 012242</v>
          </cell>
          <cell r="B68" t="str">
            <v>Perfuração roto-pneumática para poço profundo em rocha sã (basalto), diâmetro de 8´ (200 mm)</v>
          </cell>
          <cell r="C68" t="str">
            <v>m</v>
          </cell>
          <cell r="D68">
            <v>278.91000000000003</v>
          </cell>
          <cell r="E68">
            <v>0</v>
          </cell>
          <cell r="F68">
            <v>278.91000000000003</v>
          </cell>
        </row>
        <row r="69">
          <cell r="A69" t="str">
            <v> 012243</v>
          </cell>
          <cell r="B69" t="str">
            <v>Perfuração roto-pneumática para poço profundo em rocha sã (basalto), diâmetro de 12´ (300 mm)</v>
          </cell>
          <cell r="C69" t="str">
            <v>m</v>
          </cell>
          <cell r="D69">
            <v>1152.6500000000001</v>
          </cell>
          <cell r="E69">
            <v>0</v>
          </cell>
          <cell r="F69">
            <v>1152.6500000000001</v>
          </cell>
        </row>
        <row r="70">
          <cell r="A70" t="str">
            <v> 012244</v>
          </cell>
          <cell r="B70" t="str">
            <v>Perfuração roto-pneumática para poço profundo em rocha sã (basalto), diâmetro de 10´ (250 mm)</v>
          </cell>
          <cell r="C70" t="str">
            <v>m</v>
          </cell>
          <cell r="D70">
            <v>418.75</v>
          </cell>
          <cell r="E70">
            <v>0</v>
          </cell>
          <cell r="F70">
            <v>418.75</v>
          </cell>
        </row>
        <row r="71">
          <cell r="A71" t="str">
            <v> 012245</v>
          </cell>
          <cell r="B71" t="str">
            <v>Perfuração roto-pneumática para poço profundo em rocha sã (basalto), diâmetro de 18´ (450 mm)</v>
          </cell>
          <cell r="C71" t="str">
            <v>m</v>
          </cell>
          <cell r="D71">
            <v>2471.34</v>
          </cell>
          <cell r="E71">
            <v>0</v>
          </cell>
          <cell r="F71">
            <v>2471.34</v>
          </cell>
        </row>
        <row r="72">
          <cell r="A72" t="str">
            <v> 012247</v>
          </cell>
          <cell r="B72" t="str">
            <v>Pré-filtro tipo pérola</v>
          </cell>
          <cell r="C72" t="str">
            <v>m³</v>
          </cell>
          <cell r="D72">
            <v>1200.4000000000001</v>
          </cell>
          <cell r="E72">
            <v>0</v>
          </cell>
          <cell r="F72">
            <v>1200.4000000000001</v>
          </cell>
        </row>
        <row r="73">
          <cell r="A73" t="str">
            <v> 012248</v>
          </cell>
          <cell r="B73" t="str">
            <v>Revestimento da boca de poço profundo tubo chapa 3/16´, diâmetro 12´</v>
          </cell>
          <cell r="C73" t="str">
            <v>m</v>
          </cell>
          <cell r="D73">
            <v>583</v>
          </cell>
          <cell r="E73">
            <v>0</v>
          </cell>
          <cell r="F73">
            <v>583</v>
          </cell>
        </row>
        <row r="74">
          <cell r="A74" t="str">
            <v> 012249</v>
          </cell>
          <cell r="B74" t="str">
            <v>Pré-filtro tipo Jacareí</v>
          </cell>
          <cell r="C74" t="str">
            <v>m³</v>
          </cell>
          <cell r="D74">
            <v>972.8</v>
          </cell>
          <cell r="E74">
            <v>0</v>
          </cell>
          <cell r="F74">
            <v>972.8</v>
          </cell>
        </row>
        <row r="75">
          <cell r="A75" t="str">
            <v> 012250</v>
          </cell>
          <cell r="B75" t="str">
            <v>Revestimento da boca de poço profundo tubo chapa 3/16´, diâmetro 14´</v>
          </cell>
          <cell r="C75" t="str">
            <v>m</v>
          </cell>
          <cell r="D75">
            <v>662</v>
          </cell>
          <cell r="E75">
            <v>0</v>
          </cell>
          <cell r="F75">
            <v>662</v>
          </cell>
        </row>
        <row r="76">
          <cell r="A76" t="str">
            <v> 012252</v>
          </cell>
          <cell r="B76" t="str">
            <v>Revestimento da boca de poço profundo tubo chapa 3/16´, diâmetro 16´</v>
          </cell>
          <cell r="C76" t="str">
            <v>m</v>
          </cell>
          <cell r="D76">
            <v>805</v>
          </cell>
          <cell r="E76">
            <v>0</v>
          </cell>
          <cell r="F76">
            <v>805</v>
          </cell>
        </row>
        <row r="77">
          <cell r="A77" t="str">
            <v> 012253</v>
          </cell>
          <cell r="B77" t="str">
            <v>Revestimento interno de poço profundo tubo aço schedule 40, diâmetro 10´ (250 mm)</v>
          </cell>
          <cell r="C77" t="str">
            <v>m</v>
          </cell>
          <cell r="D77">
            <v>1342.88</v>
          </cell>
          <cell r="E77">
            <v>0</v>
          </cell>
          <cell r="F77">
            <v>1342.88</v>
          </cell>
        </row>
        <row r="78">
          <cell r="A78" t="str">
            <v> 012254</v>
          </cell>
          <cell r="B78" t="str">
            <v>Revestimento interno de poço profundo tubo preto DIN 2440, diâmetro 6´ (150 mm)</v>
          </cell>
          <cell r="C78" t="str">
            <v>m</v>
          </cell>
          <cell r="D78">
            <v>287.70999999999998</v>
          </cell>
          <cell r="E78">
            <v>0</v>
          </cell>
          <cell r="F78">
            <v>287.70999999999998</v>
          </cell>
        </row>
        <row r="79">
          <cell r="A79" t="str">
            <v> 012255</v>
          </cell>
          <cell r="B79" t="str">
            <v>Revestimento interno de poço profundo tubo aço schedule 40, diâmetro 6´ (150 mm)</v>
          </cell>
          <cell r="C79" t="str">
            <v>m</v>
          </cell>
          <cell r="D79">
            <v>500.5</v>
          </cell>
          <cell r="E79">
            <v>0</v>
          </cell>
          <cell r="F79">
            <v>500.5</v>
          </cell>
        </row>
        <row r="80">
          <cell r="A80" t="str">
            <v> 012256</v>
          </cell>
          <cell r="B80" t="str">
            <v>Revestimento interno de poço profundo tubo preto DIN 2440, diâmetro 8´ (200 mm)</v>
          </cell>
          <cell r="C80" t="str">
            <v>m</v>
          </cell>
          <cell r="D80">
            <v>484.67</v>
          </cell>
          <cell r="E80">
            <v>0</v>
          </cell>
          <cell r="F80">
            <v>484.67</v>
          </cell>
        </row>
        <row r="81">
          <cell r="A81" t="str">
            <v> 012257</v>
          </cell>
          <cell r="B81" t="str">
            <v>Instalação e transporte de equipamento de perfuração para poço profundo com profundidade até 200 m</v>
          </cell>
          <cell r="C81" t="str">
            <v>tx</v>
          </cell>
          <cell r="D81">
            <v>5010.17</v>
          </cell>
          <cell r="E81">
            <v>0</v>
          </cell>
          <cell r="F81">
            <v>5010.17</v>
          </cell>
        </row>
        <row r="82">
          <cell r="A82" t="str">
            <v> 012261</v>
          </cell>
          <cell r="B82" t="str">
            <v>Instalação e transporte de equipamento para bombeamento, limpeza, desenvolvimento e teste de vazão</v>
          </cell>
          <cell r="C82" t="str">
            <v>tx</v>
          </cell>
          <cell r="D82">
            <v>1677.42</v>
          </cell>
          <cell r="E82">
            <v>0</v>
          </cell>
          <cell r="F82">
            <v>1677.42</v>
          </cell>
        </row>
        <row r="83">
          <cell r="A83" t="str">
            <v> 012266</v>
          </cell>
          <cell r="B83" t="str">
            <v>Teste de vazão de poço profundo com bomba submersa</v>
          </cell>
          <cell r="C83" t="str">
            <v>h</v>
          </cell>
          <cell r="D83">
            <v>180.1</v>
          </cell>
          <cell r="E83">
            <v>0</v>
          </cell>
          <cell r="F83">
            <v>180.1</v>
          </cell>
        </row>
        <row r="84">
          <cell r="A84" t="str">
            <v> 012268</v>
          </cell>
          <cell r="B84" t="str">
            <v>Teste de vazão de poço profundo com compressor de ar</v>
          </cell>
          <cell r="C84" t="str">
            <v>h</v>
          </cell>
          <cell r="D84">
            <v>213.87</v>
          </cell>
          <cell r="E84">
            <v>0</v>
          </cell>
          <cell r="F84">
            <v>213.87</v>
          </cell>
        </row>
        <row r="85">
          <cell r="A85" t="str">
            <v> 012269</v>
          </cell>
          <cell r="B85" t="str">
            <v>Perfilagem ótica</v>
          </cell>
          <cell r="C85" t="str">
            <v>m</v>
          </cell>
          <cell r="D85">
            <v>63.29</v>
          </cell>
          <cell r="E85">
            <v>0</v>
          </cell>
          <cell r="F85">
            <v>63.29</v>
          </cell>
        </row>
        <row r="86">
          <cell r="A86" t="str">
            <v> 012270</v>
          </cell>
          <cell r="B86" t="str">
            <v>Perfilagem elétrica</v>
          </cell>
          <cell r="C86" t="str">
            <v>m</v>
          </cell>
          <cell r="D86">
            <v>106.95</v>
          </cell>
          <cell r="E86">
            <v>0</v>
          </cell>
          <cell r="F86">
            <v>106.95</v>
          </cell>
        </row>
        <row r="87">
          <cell r="A87" t="str">
            <v> 012271</v>
          </cell>
          <cell r="B87" t="str">
            <v>Perfuração rotativa para poço profundo em solos e/ou rocha metassedimentar alterada em geral, diâmetro de 20´ (508 mm)</v>
          </cell>
          <cell r="C87" t="str">
            <v>m</v>
          </cell>
          <cell r="D87">
            <v>627.70000000000005</v>
          </cell>
          <cell r="E87">
            <v>0</v>
          </cell>
          <cell r="F87">
            <v>627.70000000000005</v>
          </cell>
        </row>
        <row r="88">
          <cell r="A88" t="str">
            <v> 012272</v>
          </cell>
          <cell r="B88" t="str">
            <v>Perfuração roto-pneumática para poço profundo em rocha metassedimentar em geral, diâmetro de 12,25´ (311,15 mm)</v>
          </cell>
          <cell r="C88" t="str">
            <v>m</v>
          </cell>
          <cell r="D88">
            <v>950</v>
          </cell>
          <cell r="E88">
            <v>0</v>
          </cell>
          <cell r="F88">
            <v>950</v>
          </cell>
        </row>
        <row r="89">
          <cell r="A89" t="str">
            <v> 012273</v>
          </cell>
          <cell r="B89" t="str">
            <v>Revestimento interno de poço profundo tubo de aço preto liso calandrado, diâmetro 16´ (406,40 mm)</v>
          </cell>
          <cell r="C89" t="str">
            <v>m</v>
          </cell>
          <cell r="D89">
            <v>903.33</v>
          </cell>
          <cell r="E89">
            <v>0</v>
          </cell>
          <cell r="F89">
            <v>903.33</v>
          </cell>
        </row>
        <row r="90">
          <cell r="A90" t="str">
            <v> 012274</v>
          </cell>
          <cell r="B90" t="str">
            <v>Revestimento interno de poço profundo tubo aço schedule 40, diâmetro 14´ (355,60 mm)</v>
          </cell>
          <cell r="C90" t="str">
            <v>m</v>
          </cell>
          <cell r="D90">
            <v>843.33</v>
          </cell>
          <cell r="E90">
            <v>0</v>
          </cell>
          <cell r="F90">
            <v>843.33</v>
          </cell>
        </row>
        <row r="91">
          <cell r="A91" t="str">
            <v> 012275</v>
          </cell>
          <cell r="B91" t="str">
            <v>Instalação e transporte de equipamento de perfuração para poço profundo com profundidade acima de 200 m e até 300 m</v>
          </cell>
          <cell r="C91" t="str">
            <v>tx</v>
          </cell>
          <cell r="D91">
            <v>7424</v>
          </cell>
          <cell r="E91">
            <v>0</v>
          </cell>
          <cell r="F91">
            <v>7424</v>
          </cell>
        </row>
        <row r="92">
          <cell r="A92" t="str">
            <v> 012276</v>
          </cell>
          <cell r="B92" t="str">
            <v>Instalação e transporte de equipamento de perfuração para poço profundo com profundidade acima de 300 m</v>
          </cell>
          <cell r="C92" t="str">
            <v>tx</v>
          </cell>
          <cell r="D92">
            <v>15343.19</v>
          </cell>
          <cell r="E92">
            <v>0</v>
          </cell>
          <cell r="F92">
            <v>15343.19</v>
          </cell>
        </row>
        <row r="93">
          <cell r="A93" t="str">
            <v> 012280</v>
          </cell>
          <cell r="B93" t="str">
            <v>Revestimento da boca de poço profundo tubo chapa 3/16´, diâmetro 20´</v>
          </cell>
          <cell r="C93" t="str">
            <v>m</v>
          </cell>
          <cell r="D93">
            <v>890</v>
          </cell>
          <cell r="E93">
            <v>0</v>
          </cell>
          <cell r="F93">
            <v>890</v>
          </cell>
        </row>
        <row r="94">
          <cell r="A94" t="str">
            <v> 012296</v>
          </cell>
          <cell r="B94" t="str">
            <v>Filtro espiralado galvanizado standard para poço profundo, diâmetro 6´ (152,40 mm)</v>
          </cell>
          <cell r="C94" t="str">
            <v>m</v>
          </cell>
          <cell r="D94">
            <v>809</v>
          </cell>
          <cell r="E94">
            <v>0</v>
          </cell>
          <cell r="F94">
            <v>809</v>
          </cell>
        </row>
        <row r="95">
          <cell r="A95" t="str">
            <v> 012297</v>
          </cell>
          <cell r="B95" t="str">
            <v>Revestimento interno de poço profundo tubo de aço preto NBR5590, diâmetro 6´ (152,40mm)</v>
          </cell>
          <cell r="C95" t="str">
            <v>m</v>
          </cell>
          <cell r="D95">
            <v>553.33000000000004</v>
          </cell>
          <cell r="E95">
            <v>0</v>
          </cell>
          <cell r="F95">
            <v>553.33000000000004</v>
          </cell>
        </row>
        <row r="96">
          <cell r="A96" t="str">
            <v> 012298</v>
          </cell>
          <cell r="B96" t="str">
            <v>Licença de perfuração e procedimentos para obtenção da outorga de poço profundo</v>
          </cell>
          <cell r="C96" t="str">
            <v>un</v>
          </cell>
          <cell r="D96">
            <v>4275</v>
          </cell>
          <cell r="E96">
            <v>0</v>
          </cell>
          <cell r="F96">
            <v>4275</v>
          </cell>
        </row>
        <row r="97">
          <cell r="A97" t="str">
            <v> 012300</v>
          </cell>
          <cell r="B97" t="str">
            <v>Tratamento, recuperação e trabalhos especiais em concreto</v>
          </cell>
        </row>
        <row r="98">
          <cell r="A98" t="str">
            <v> 012301</v>
          </cell>
          <cell r="B98" t="str">
            <v>Taxa de mobilização de equipamentos para corte em concreto armado</v>
          </cell>
          <cell r="C98" t="str">
            <v>tx</v>
          </cell>
          <cell r="D98">
            <v>192.5</v>
          </cell>
          <cell r="E98">
            <v>0</v>
          </cell>
          <cell r="F98">
            <v>192.5</v>
          </cell>
        </row>
        <row r="99">
          <cell r="A99" t="str">
            <v> 012302</v>
          </cell>
          <cell r="B99" t="str">
            <v>Limpeza de armadura com escova de aço</v>
          </cell>
          <cell r="C99" t="str">
            <v>m²</v>
          </cell>
          <cell r="D99">
            <v>0.97</v>
          </cell>
          <cell r="E99">
            <v>2.89</v>
          </cell>
          <cell r="F99">
            <v>3.86</v>
          </cell>
        </row>
        <row r="100">
          <cell r="A100" t="str">
            <v> 012303</v>
          </cell>
          <cell r="B100" t="str">
            <v>Preparo de ponte de aderência com adesivo a base de epóxi</v>
          </cell>
          <cell r="C100" t="str">
            <v>m²</v>
          </cell>
          <cell r="D100">
            <v>58.76</v>
          </cell>
          <cell r="E100">
            <v>21.31</v>
          </cell>
          <cell r="F100">
            <v>80.069999999999993</v>
          </cell>
        </row>
        <row r="101">
          <cell r="A101" t="str">
            <v> 012304</v>
          </cell>
          <cell r="B101" t="str">
            <v>Tratamento de armadura com produto anticorrosivo a base de zinco</v>
          </cell>
          <cell r="C101" t="str">
            <v>m²</v>
          </cell>
          <cell r="D101">
            <v>11.28</v>
          </cell>
          <cell r="E101">
            <v>18.32</v>
          </cell>
          <cell r="F101">
            <v>29.6</v>
          </cell>
        </row>
        <row r="102">
          <cell r="A102" t="str">
            <v> 012306</v>
          </cell>
          <cell r="B102" t="str">
            <v>Corte de concreto deteriorado inclusive remoção dos detritos</v>
          </cell>
          <cell r="C102" t="str">
            <v>m²</v>
          </cell>
          <cell r="D102">
            <v>0</v>
          </cell>
          <cell r="E102">
            <v>14.46</v>
          </cell>
          <cell r="F102">
            <v>14.46</v>
          </cell>
        </row>
        <row r="103">
          <cell r="A103" t="str">
            <v> 012312</v>
          </cell>
          <cell r="B103" t="str">
            <v>Furação de 3 1/4´ em concreto armado</v>
          </cell>
          <cell r="C103" t="str">
            <v>m</v>
          </cell>
          <cell r="D103">
            <v>155.63</v>
          </cell>
          <cell r="E103">
            <v>0</v>
          </cell>
          <cell r="F103">
            <v>155.63</v>
          </cell>
        </row>
        <row r="104">
          <cell r="A104" t="str">
            <v> 012313</v>
          </cell>
          <cell r="B104" t="str">
            <v>Furação de 6 1/4´ em concreto armado</v>
          </cell>
          <cell r="C104" t="str">
            <v>m</v>
          </cell>
          <cell r="D104">
            <v>264.01</v>
          </cell>
          <cell r="E104">
            <v>0</v>
          </cell>
          <cell r="F104">
            <v>264.01</v>
          </cell>
        </row>
        <row r="105">
          <cell r="A105" t="str">
            <v> 012314</v>
          </cell>
          <cell r="B105" t="str">
            <v>Furação de 1 1/4´ em concreto armado</v>
          </cell>
          <cell r="C105" t="str">
            <v>m</v>
          </cell>
          <cell r="D105">
            <v>121.45</v>
          </cell>
          <cell r="E105">
            <v>0</v>
          </cell>
          <cell r="F105">
            <v>121.45</v>
          </cell>
        </row>
        <row r="106">
          <cell r="A106" t="str">
            <v> 012315</v>
          </cell>
          <cell r="B106" t="str">
            <v>Furação de 1 1/2´ em concreto armado</v>
          </cell>
          <cell r="C106" t="str">
            <v>m</v>
          </cell>
          <cell r="D106">
            <v>124.18</v>
          </cell>
          <cell r="E106">
            <v>0</v>
          </cell>
          <cell r="F106">
            <v>124.18</v>
          </cell>
        </row>
        <row r="107">
          <cell r="A107" t="str">
            <v> 012316</v>
          </cell>
          <cell r="B107" t="str">
            <v>Furação de 2 1/4´ em concreto armado</v>
          </cell>
          <cell r="C107" t="str">
            <v>m</v>
          </cell>
          <cell r="D107">
            <v>142.18</v>
          </cell>
          <cell r="E107">
            <v>0</v>
          </cell>
          <cell r="F107">
            <v>142.18</v>
          </cell>
        </row>
        <row r="108">
          <cell r="A108" t="str">
            <v> 012319</v>
          </cell>
          <cell r="B108" t="str">
            <v>Furação de 2 1/2´ em concreto armado</v>
          </cell>
          <cell r="C108" t="str">
            <v>m</v>
          </cell>
          <cell r="D108">
            <v>144.26</v>
          </cell>
          <cell r="E108">
            <v>0</v>
          </cell>
          <cell r="F108">
            <v>144.26</v>
          </cell>
        </row>
        <row r="109">
          <cell r="A109" t="str">
            <v> 012320</v>
          </cell>
          <cell r="B109" t="str">
            <v>Taxa de mobilização para execução de serviço de perfuração em concreto</v>
          </cell>
          <cell r="C109" t="str">
            <v>tx</v>
          </cell>
          <cell r="D109">
            <v>155</v>
          </cell>
          <cell r="E109">
            <v>0</v>
          </cell>
          <cell r="F109">
            <v>155</v>
          </cell>
        </row>
        <row r="110">
          <cell r="A110" t="str">
            <v> 012321</v>
          </cell>
          <cell r="B110" t="str">
            <v>Furação de 12,5 x 200 mm em concreto armado, inclusive colagem da armadura</v>
          </cell>
          <cell r="C110" t="str">
            <v>un</v>
          </cell>
          <cell r="D110">
            <v>10.47</v>
          </cell>
          <cell r="E110">
            <v>0</v>
          </cell>
          <cell r="F110">
            <v>10.47</v>
          </cell>
        </row>
        <row r="111">
          <cell r="A111" t="str">
            <v> 012322</v>
          </cell>
          <cell r="B111" t="str">
            <v>Furação de 16 x 150 mm em concreto armado, inclusive colagem da armadura</v>
          </cell>
          <cell r="C111" t="str">
            <v>un</v>
          </cell>
          <cell r="D111">
            <v>13.18</v>
          </cell>
          <cell r="E111">
            <v>0</v>
          </cell>
          <cell r="F111">
            <v>13.18</v>
          </cell>
        </row>
        <row r="112">
          <cell r="A112" t="str">
            <v> 012324</v>
          </cell>
          <cell r="B112" t="str">
            <v>Furação de 20 x 150 mm em concreto armado, inclusive colagem da armadura</v>
          </cell>
          <cell r="C112" t="str">
            <v>un</v>
          </cell>
          <cell r="D112">
            <v>17.84</v>
          </cell>
          <cell r="E112">
            <v>0</v>
          </cell>
          <cell r="F112">
            <v>17.84</v>
          </cell>
        </row>
        <row r="113">
          <cell r="A113" t="str">
            <v> 012326</v>
          </cell>
          <cell r="B113" t="str">
            <v>Furação de 2´ em concreto armado</v>
          </cell>
          <cell r="C113" t="str">
            <v>m</v>
          </cell>
          <cell r="D113">
            <v>146.94</v>
          </cell>
          <cell r="E113">
            <v>0</v>
          </cell>
          <cell r="F113">
            <v>146.94</v>
          </cell>
        </row>
        <row r="114">
          <cell r="A114" t="str">
            <v> 012327</v>
          </cell>
          <cell r="B114" t="str">
            <v>Furação de 4´ em concreto armado</v>
          </cell>
          <cell r="C114" t="str">
            <v>m</v>
          </cell>
          <cell r="D114">
            <v>190.62</v>
          </cell>
          <cell r="E114">
            <v>0</v>
          </cell>
          <cell r="F114">
            <v>190.62</v>
          </cell>
        </row>
        <row r="115">
          <cell r="A115" t="str">
            <v> 012328</v>
          </cell>
          <cell r="B115" t="str">
            <v>Furação de 6´ em concreto armado</v>
          </cell>
          <cell r="C115" t="str">
            <v>m</v>
          </cell>
          <cell r="D115">
            <v>263.06</v>
          </cell>
          <cell r="E115">
            <v>0</v>
          </cell>
          <cell r="F115">
            <v>263.06</v>
          </cell>
        </row>
        <row r="116">
          <cell r="A116" t="str">
            <v> 012329</v>
          </cell>
          <cell r="B116" t="str">
            <v>Furação de 8´ em concreto armado</v>
          </cell>
          <cell r="C116" t="str">
            <v>m</v>
          </cell>
          <cell r="D116">
            <v>367</v>
          </cell>
          <cell r="E116">
            <v>0</v>
          </cell>
          <cell r="F116">
            <v>367</v>
          </cell>
        </row>
        <row r="117">
          <cell r="A117" t="str">
            <v> 012346</v>
          </cell>
          <cell r="B117" t="str">
            <v>Furação de 1´ em concreto armado</v>
          </cell>
          <cell r="C117" t="str">
            <v>m</v>
          </cell>
          <cell r="D117">
            <v>120.95</v>
          </cell>
          <cell r="E117">
            <v>0</v>
          </cell>
          <cell r="F117">
            <v>120.95</v>
          </cell>
        </row>
        <row r="118">
          <cell r="A118" t="str">
            <v> 012347</v>
          </cell>
          <cell r="B118" t="str">
            <v>Furação de 3´ em concreto armado</v>
          </cell>
          <cell r="C118" t="str">
            <v>m</v>
          </cell>
          <cell r="D118">
            <v>164.96</v>
          </cell>
          <cell r="E118">
            <v>0</v>
          </cell>
          <cell r="F118">
            <v>164.96</v>
          </cell>
        </row>
        <row r="119">
          <cell r="A119" t="str">
            <v> 012348</v>
          </cell>
          <cell r="B119" t="str">
            <v>Furação de 5´ em concreto armado</v>
          </cell>
          <cell r="C119" t="str">
            <v>m</v>
          </cell>
          <cell r="D119">
            <v>222.27</v>
          </cell>
          <cell r="E119">
            <v>0</v>
          </cell>
          <cell r="F119">
            <v>222.27</v>
          </cell>
        </row>
        <row r="120">
          <cell r="A120" t="str">
            <v> 012349</v>
          </cell>
          <cell r="B120" t="str">
            <v>Furação de 7´ em concreto armado</v>
          </cell>
          <cell r="C120" t="str">
            <v>m</v>
          </cell>
          <cell r="D120">
            <v>304.43</v>
          </cell>
          <cell r="E120">
            <v>0</v>
          </cell>
          <cell r="F120">
            <v>304.43</v>
          </cell>
        </row>
        <row r="121">
          <cell r="A121" t="str">
            <v> 012351</v>
          </cell>
          <cell r="B121" t="str">
            <v>Corte vertical em concreto armado, espessura de 15 cm</v>
          </cell>
          <cell r="C121" t="str">
            <v>m</v>
          </cell>
          <cell r="D121">
            <v>189.44</v>
          </cell>
          <cell r="E121">
            <v>0</v>
          </cell>
          <cell r="F121">
            <v>189.44</v>
          </cell>
        </row>
        <row r="122">
          <cell r="A122" t="str">
            <v> 012700</v>
          </cell>
          <cell r="B122" t="str">
            <v>Estudos e programas ambientais</v>
          </cell>
        </row>
        <row r="123">
          <cell r="A123" t="str">
            <v> 012701</v>
          </cell>
          <cell r="B123" t="str">
            <v>Projeto e implementação de gerenciamento integrado de resíduos sólidos e gestão de perdas</v>
          </cell>
          <cell r="C123" t="str">
            <v>un</v>
          </cell>
          <cell r="D123">
            <v>7553.5</v>
          </cell>
          <cell r="E123">
            <v>0</v>
          </cell>
          <cell r="F123">
            <v>7553.5</v>
          </cell>
        </row>
        <row r="124">
          <cell r="A124" t="str">
            <v> 012702</v>
          </cell>
          <cell r="B124" t="str">
            <v>Projeto e implementação de educação ambiental</v>
          </cell>
          <cell r="C124" t="str">
            <v>un</v>
          </cell>
          <cell r="D124">
            <v>12048.05</v>
          </cell>
          <cell r="E124">
            <v>0</v>
          </cell>
          <cell r="F124">
            <v>12048.05</v>
          </cell>
        </row>
        <row r="125">
          <cell r="A125" t="str">
            <v> 012703</v>
          </cell>
          <cell r="B125" t="str">
            <v>Projeto e implementação de controle ambiental das obras</v>
          </cell>
          <cell r="C125" t="str">
            <v>un</v>
          </cell>
          <cell r="D125">
            <v>10729.8</v>
          </cell>
          <cell r="E125">
            <v>0</v>
          </cell>
          <cell r="F125">
            <v>10729.8</v>
          </cell>
        </row>
        <row r="126">
          <cell r="A126" t="str">
            <v> 012704</v>
          </cell>
          <cell r="B126" t="str">
            <v>Laudo de caracterização de vegetação</v>
          </cell>
          <cell r="C126" t="str">
            <v>un</v>
          </cell>
          <cell r="D126">
            <v>20668.080000000002</v>
          </cell>
          <cell r="E126">
            <v>0</v>
          </cell>
          <cell r="F126">
            <v>20668.080000000002</v>
          </cell>
        </row>
        <row r="127">
          <cell r="A127" t="str">
            <v> 012705</v>
          </cell>
          <cell r="B127" t="str">
            <v>Laudo de caracterização da fauna associada à flora</v>
          </cell>
          <cell r="C127" t="str">
            <v>un</v>
          </cell>
          <cell r="D127">
            <v>33075.269999999997</v>
          </cell>
          <cell r="E127">
            <v>0</v>
          </cell>
          <cell r="F127">
            <v>33075.269999999997</v>
          </cell>
        </row>
        <row r="128">
          <cell r="A128" t="str">
            <v> 012706</v>
          </cell>
          <cell r="B128" t="str">
            <v>Projeto e implementação de monitoramento da fauna durante a obra</v>
          </cell>
          <cell r="C128" t="str">
            <v>un</v>
          </cell>
          <cell r="D128">
            <v>12834.7</v>
          </cell>
          <cell r="E128">
            <v>0</v>
          </cell>
          <cell r="F128">
            <v>12834.7</v>
          </cell>
        </row>
        <row r="129">
          <cell r="A129" t="str">
            <v> 012707</v>
          </cell>
          <cell r="B129" t="str">
            <v>Laudo de autodepuração</v>
          </cell>
          <cell r="C129" t="str">
            <v>un</v>
          </cell>
          <cell r="D129">
            <v>15311.5</v>
          </cell>
          <cell r="E129">
            <v>0</v>
          </cell>
          <cell r="F129">
            <v>15311.5</v>
          </cell>
        </row>
        <row r="130">
          <cell r="A130" t="str">
            <v> 020000</v>
          </cell>
          <cell r="B130" t="str">
            <v>Início, apoio e administração da obra</v>
          </cell>
        </row>
        <row r="131">
          <cell r="A131" t="str">
            <v> 020100</v>
          </cell>
          <cell r="B131" t="str">
            <v>Construção provisória</v>
          </cell>
        </row>
        <row r="132">
          <cell r="A132" t="str">
            <v> 020102</v>
          </cell>
          <cell r="B132" t="str">
            <v>Construção provisória em madeira - fornecimento e montagem</v>
          </cell>
          <cell r="C132" t="str">
            <v>m²</v>
          </cell>
          <cell r="D132">
            <v>170.72</v>
          </cell>
          <cell r="E132">
            <v>56.11</v>
          </cell>
          <cell r="F132">
            <v>226.83</v>
          </cell>
        </row>
        <row r="133">
          <cell r="A133" t="str">
            <v> 020117</v>
          </cell>
          <cell r="B133" t="str">
            <v>Sanitário/vestiário provisório em alvenaria</v>
          </cell>
          <cell r="C133" t="str">
            <v>m²</v>
          </cell>
          <cell r="D133">
            <v>298.98</v>
          </cell>
          <cell r="E133">
            <v>151.09</v>
          </cell>
          <cell r="F133">
            <v>450.07</v>
          </cell>
        </row>
        <row r="134">
          <cell r="A134" t="str">
            <v> 020118</v>
          </cell>
          <cell r="B134" t="str">
            <v>Banheiro químico, modelo Standard, com manutenção conforme exigências da CETESB</v>
          </cell>
          <cell r="C134" t="str">
            <v>unxmês</v>
          </cell>
          <cell r="D134">
            <v>458.33</v>
          </cell>
          <cell r="E134">
            <v>0</v>
          </cell>
          <cell r="F134">
            <v>458.33</v>
          </cell>
        </row>
        <row r="135">
          <cell r="A135" t="str">
            <v> 020120</v>
          </cell>
          <cell r="B135" t="str">
            <v>Desmobilização de construção provisória</v>
          </cell>
          <cell r="C135" t="str">
            <v>m²</v>
          </cell>
          <cell r="D135">
            <v>7.09</v>
          </cell>
          <cell r="E135">
            <v>3.36</v>
          </cell>
          <cell r="F135">
            <v>10.45</v>
          </cell>
        </row>
        <row r="136">
          <cell r="A136" t="str">
            <v> 020200</v>
          </cell>
          <cell r="B136" t="str">
            <v>Container</v>
          </cell>
        </row>
        <row r="137">
          <cell r="A137" t="str">
            <v> 020202</v>
          </cell>
          <cell r="B137" t="str">
            <v>Container alojamento - mínimo 9,20 m²</v>
          </cell>
          <cell r="C137" t="str">
            <v>unxmês</v>
          </cell>
          <cell r="D137">
            <v>246.87</v>
          </cell>
          <cell r="E137">
            <v>1.93</v>
          </cell>
          <cell r="F137">
            <v>248.8</v>
          </cell>
        </row>
        <row r="138">
          <cell r="A138" t="str">
            <v> 020204</v>
          </cell>
          <cell r="B138" t="str">
            <v>Container sanitário - mínimo 2 duchas, 2 bacias, 1 lavatório e 1 mictório</v>
          </cell>
          <cell r="C138" t="str">
            <v>unxmês</v>
          </cell>
          <cell r="D138">
            <v>479.5</v>
          </cell>
          <cell r="E138">
            <v>1.93</v>
          </cell>
          <cell r="F138">
            <v>481.43</v>
          </cell>
        </row>
        <row r="139">
          <cell r="A139" t="str">
            <v> 020206</v>
          </cell>
          <cell r="B139" t="str">
            <v>Container depósito - mínimo 9,20 m²</v>
          </cell>
          <cell r="C139" t="str">
            <v>unxmês</v>
          </cell>
          <cell r="D139">
            <v>246.87</v>
          </cell>
          <cell r="E139">
            <v>1.93</v>
          </cell>
          <cell r="F139">
            <v>248.8</v>
          </cell>
        </row>
        <row r="140">
          <cell r="A140" t="str">
            <v> 020208</v>
          </cell>
          <cell r="B140" t="str">
            <v>Container escritório com 1 sanitário - mínimo 9,20 m²</v>
          </cell>
          <cell r="C140" t="str">
            <v>unxmês</v>
          </cell>
          <cell r="D140">
            <v>285.13</v>
          </cell>
          <cell r="E140">
            <v>1.93</v>
          </cell>
          <cell r="F140">
            <v>287.06</v>
          </cell>
        </row>
        <row r="141">
          <cell r="A141" t="str">
            <v> 020210</v>
          </cell>
          <cell r="B141" t="str">
            <v>Container guarita simples - mínimo 1,0 m²</v>
          </cell>
          <cell r="C141" t="str">
            <v>unxmês</v>
          </cell>
          <cell r="D141">
            <v>170.93</v>
          </cell>
          <cell r="E141">
            <v>1.93</v>
          </cell>
          <cell r="F141">
            <v>172.86</v>
          </cell>
        </row>
        <row r="142">
          <cell r="A142" t="str">
            <v> 020300</v>
          </cell>
          <cell r="B142" t="str">
            <v>Tapume, vedação e proteções diversas</v>
          </cell>
        </row>
        <row r="143">
          <cell r="A143" t="str">
            <v> 020303</v>
          </cell>
          <cell r="B143" t="str">
            <v>Proteção de superfícies em geral com plástico bolha</v>
          </cell>
          <cell r="C143" t="str">
            <v>m²</v>
          </cell>
          <cell r="D143">
            <v>0.35</v>
          </cell>
          <cell r="E143">
            <v>0.96</v>
          </cell>
          <cell r="F143">
            <v>1.31</v>
          </cell>
        </row>
        <row r="144">
          <cell r="A144" t="str">
            <v> 020306</v>
          </cell>
          <cell r="B144" t="str">
            <v>Proteção de fachada com tela de nylon</v>
          </cell>
          <cell r="C144" t="str">
            <v>m²</v>
          </cell>
          <cell r="D144">
            <v>2.41</v>
          </cell>
          <cell r="E144">
            <v>9.2200000000000006</v>
          </cell>
          <cell r="F144">
            <v>11.63</v>
          </cell>
        </row>
        <row r="145">
          <cell r="A145" t="str">
            <v> 020308</v>
          </cell>
          <cell r="B145" t="str">
            <v>Fechamento provisório de vãos em chapa de madeira compensada</v>
          </cell>
          <cell r="C145" t="str">
            <v>m²</v>
          </cell>
          <cell r="D145">
            <v>7.09</v>
          </cell>
          <cell r="E145">
            <v>13.32</v>
          </cell>
          <cell r="F145">
            <v>20.41</v>
          </cell>
        </row>
        <row r="146">
          <cell r="A146" t="str">
            <v> 020309</v>
          </cell>
          <cell r="B146" t="str">
            <v>Fechamento definitivo de vãos em chapa de madeira compensada</v>
          </cell>
          <cell r="C146" t="str">
            <v>m²</v>
          </cell>
          <cell r="D146">
            <v>15.24</v>
          </cell>
          <cell r="E146">
            <v>13.32</v>
          </cell>
          <cell r="F146">
            <v>28.56</v>
          </cell>
        </row>
        <row r="147">
          <cell r="A147" t="str">
            <v> 020311</v>
          </cell>
          <cell r="B147" t="str">
            <v>Tapume móvel para fechamento de áreas</v>
          </cell>
          <cell r="C147" t="str">
            <v>m²</v>
          </cell>
          <cell r="D147">
            <v>20.82</v>
          </cell>
          <cell r="E147">
            <v>24.57</v>
          </cell>
          <cell r="F147">
            <v>45.39</v>
          </cell>
        </row>
        <row r="148">
          <cell r="A148" t="str">
            <v> 020312</v>
          </cell>
          <cell r="B148" t="str">
            <v>Tapume fixo para fechamento de áreas, com portão</v>
          </cell>
          <cell r="C148" t="str">
            <v>m²</v>
          </cell>
          <cell r="D148">
            <v>20.82</v>
          </cell>
          <cell r="E148">
            <v>24.25</v>
          </cell>
          <cell r="F148">
            <v>45.07</v>
          </cell>
        </row>
        <row r="149">
          <cell r="A149" t="str">
            <v> 020320</v>
          </cell>
          <cell r="B149" t="str">
            <v>Locação de quadros metálicos para plataforma de proteção, inclusive o madeiramento</v>
          </cell>
          <cell r="C149" t="str">
            <v>m²xmês</v>
          </cell>
          <cell r="D149">
            <v>15.71</v>
          </cell>
          <cell r="E149">
            <v>0.47</v>
          </cell>
          <cell r="F149">
            <v>16.18</v>
          </cell>
        </row>
        <row r="150">
          <cell r="A150" t="str">
            <v> 020324</v>
          </cell>
          <cell r="B150" t="str">
            <v>Proteção de piso com tecido de aniagem e gesso</v>
          </cell>
          <cell r="C150" t="str">
            <v>m²</v>
          </cell>
          <cell r="D150">
            <v>5.29</v>
          </cell>
          <cell r="E150">
            <v>1.93</v>
          </cell>
          <cell r="F150">
            <v>7.22</v>
          </cell>
        </row>
        <row r="151">
          <cell r="A151" t="str">
            <v> 020325</v>
          </cell>
          <cell r="B151" t="str">
            <v>Tapume fixo em painel OSB - espessura 8 mm</v>
          </cell>
          <cell r="C151" t="str">
            <v>m²</v>
          </cell>
          <cell r="D151">
            <v>26.69</v>
          </cell>
          <cell r="E151">
            <v>18.010000000000002</v>
          </cell>
          <cell r="F151">
            <v>44.7</v>
          </cell>
        </row>
        <row r="152">
          <cell r="A152" t="str">
            <v> 020326</v>
          </cell>
          <cell r="B152" t="str">
            <v>Tapume fixo em painel OSB - espessura 10 mm</v>
          </cell>
          <cell r="C152" t="str">
            <v>m²</v>
          </cell>
          <cell r="D152">
            <v>28.52</v>
          </cell>
          <cell r="E152">
            <v>18.010000000000002</v>
          </cell>
          <cell r="F152">
            <v>46.53</v>
          </cell>
        </row>
        <row r="153">
          <cell r="A153" t="str">
            <v> 020327</v>
          </cell>
          <cell r="B153" t="str">
            <v>Tapume fixo em painel OSB - espessura 12 mm</v>
          </cell>
          <cell r="C153" t="str">
            <v>m²</v>
          </cell>
          <cell r="D153">
            <v>31.02</v>
          </cell>
          <cell r="E153">
            <v>18.010000000000002</v>
          </cell>
          <cell r="F153">
            <v>49.03</v>
          </cell>
        </row>
        <row r="154">
          <cell r="A154" t="str">
            <v> 020350</v>
          </cell>
          <cell r="B154" t="str">
            <v>Proteção em madeira e lona plástica para equipamentos: mecânico/informática, para obras de reforma</v>
          </cell>
          <cell r="C154" t="str">
            <v>m³</v>
          </cell>
          <cell r="D154">
            <v>20.57</v>
          </cell>
          <cell r="E154">
            <v>20.68</v>
          </cell>
          <cell r="F154">
            <v>41.25</v>
          </cell>
        </row>
        <row r="155">
          <cell r="A155" t="str">
            <v> 020500</v>
          </cell>
          <cell r="B155" t="str">
            <v>Andaimes e balancins</v>
          </cell>
        </row>
        <row r="156">
          <cell r="A156" t="str">
            <v> 020503</v>
          </cell>
          <cell r="B156" t="str">
            <v>Andaime tubular fachadeiro</v>
          </cell>
          <cell r="C156" t="str">
            <v>m²xmês</v>
          </cell>
          <cell r="D156">
            <v>7.84</v>
          </cell>
          <cell r="E156">
            <v>0.96</v>
          </cell>
          <cell r="F156">
            <v>8.8000000000000007</v>
          </cell>
        </row>
        <row r="157">
          <cell r="A157" t="str">
            <v> 020506</v>
          </cell>
          <cell r="B157" t="str">
            <v>Montagem e desmontagem de andaime torre metálica com altura até 10 m</v>
          </cell>
          <cell r="C157" t="str">
            <v>m</v>
          </cell>
          <cell r="D157">
            <v>0</v>
          </cell>
          <cell r="E157">
            <v>5.88</v>
          </cell>
          <cell r="F157">
            <v>5.88</v>
          </cell>
        </row>
        <row r="158">
          <cell r="A158" t="str">
            <v> 020508</v>
          </cell>
          <cell r="B158" t="str">
            <v>Montagem e desmontagem de andaime torre metálica com altura superior a 10 m</v>
          </cell>
          <cell r="C158" t="str">
            <v>m</v>
          </cell>
          <cell r="D158">
            <v>0</v>
          </cell>
          <cell r="E158">
            <v>14.85</v>
          </cell>
          <cell r="F158">
            <v>14.85</v>
          </cell>
        </row>
        <row r="159">
          <cell r="A159" t="str">
            <v> 020509</v>
          </cell>
          <cell r="B159" t="str">
            <v>Montagem e desmontagem de andaime tubular fachadeiro com altura até 10 m</v>
          </cell>
          <cell r="C159" t="str">
            <v>m²</v>
          </cell>
          <cell r="D159">
            <v>0</v>
          </cell>
          <cell r="E159">
            <v>5.88</v>
          </cell>
          <cell r="F159">
            <v>5.88</v>
          </cell>
        </row>
        <row r="160">
          <cell r="A160" t="str">
            <v> 020510</v>
          </cell>
          <cell r="B160" t="str">
            <v>Montagem e desmontagem de andaime tubular fachadeiro com altura superior a 10 m</v>
          </cell>
          <cell r="C160" t="str">
            <v>m²</v>
          </cell>
          <cell r="D160">
            <v>0</v>
          </cell>
          <cell r="E160">
            <v>14.85</v>
          </cell>
          <cell r="F160">
            <v>14.85</v>
          </cell>
        </row>
        <row r="161">
          <cell r="A161" t="str">
            <v> 020515</v>
          </cell>
          <cell r="B161" t="str">
            <v>Andaime torre metálico de 1,5 x 1,5 m</v>
          </cell>
          <cell r="C161" t="str">
            <v>mxmês</v>
          </cell>
          <cell r="D161">
            <v>17.55</v>
          </cell>
          <cell r="E161">
            <v>1.93</v>
          </cell>
          <cell r="F161">
            <v>19.48</v>
          </cell>
        </row>
        <row r="162">
          <cell r="A162" t="str">
            <v> 020519</v>
          </cell>
          <cell r="B162" t="str">
            <v>Balancim elétrico tipo plataforma para transporte vertical</v>
          </cell>
          <cell r="C162" t="str">
            <v>mxmês</v>
          </cell>
          <cell r="D162">
            <v>22.43</v>
          </cell>
          <cell r="E162">
            <v>0</v>
          </cell>
          <cell r="F162">
            <v>22.43</v>
          </cell>
        </row>
        <row r="163">
          <cell r="A163" t="str">
            <v> 020800</v>
          </cell>
          <cell r="B163" t="str">
            <v>Sinalização de obra</v>
          </cell>
        </row>
        <row r="164">
          <cell r="A164" t="str">
            <v> 020802</v>
          </cell>
          <cell r="B164" t="str">
            <v>Placa de identificação para obra</v>
          </cell>
          <cell r="C164" t="str">
            <v>m²</v>
          </cell>
          <cell r="D164">
            <v>357.5</v>
          </cell>
          <cell r="E164">
            <v>42.92</v>
          </cell>
          <cell r="F164">
            <v>400.42</v>
          </cell>
        </row>
        <row r="165">
          <cell r="A165" t="str">
            <v> 020803</v>
          </cell>
          <cell r="B165" t="str">
            <v>Manutenção de placa padronizada de identificação visual de programas e empreendimentos do governo do Estado de São Paulo</v>
          </cell>
          <cell r="C165" t="str">
            <v>m²xmês</v>
          </cell>
          <cell r="D165">
            <v>5.81</v>
          </cell>
          <cell r="E165">
            <v>1.35</v>
          </cell>
          <cell r="F165">
            <v>7.16</v>
          </cell>
        </row>
        <row r="166">
          <cell r="A166" t="str">
            <v> 020900</v>
          </cell>
          <cell r="B166" t="str">
            <v>Limpeza de terreno</v>
          </cell>
        </row>
        <row r="167">
          <cell r="A167" t="str">
            <v> 020903</v>
          </cell>
          <cell r="B167" t="str">
            <v>Limpeza manual do terreno, inclusive troncos até 5 cm de diâmetro, com caminhão à disposição, dentro da obra, até o raio de 1,0 km</v>
          </cell>
          <cell r="C167" t="str">
            <v>m²</v>
          </cell>
          <cell r="D167">
            <v>1.04</v>
          </cell>
          <cell r="E167">
            <v>2.41</v>
          </cell>
          <cell r="F167">
            <v>3.45</v>
          </cell>
        </row>
        <row r="168">
          <cell r="A168" t="str">
            <v> 020904</v>
          </cell>
          <cell r="B168" t="str">
            <v>Limpeza mecanizada do terreno, inclusive troncos até 15 cm de diâmetro, com caminhão à disposição, dentro e fora da obra, com transporte no raio de até 1,0 km</v>
          </cell>
          <cell r="C168" t="str">
            <v>m²</v>
          </cell>
          <cell r="D168">
            <v>2.0499999999999998</v>
          </cell>
          <cell r="E168">
            <v>0.08</v>
          </cell>
          <cell r="F168">
            <v>2.13</v>
          </cell>
        </row>
        <row r="169">
          <cell r="A169" t="str">
            <v> 020913</v>
          </cell>
          <cell r="B169" t="str">
            <v>Limpeza mecanizada do terreno, inclusive troncos com diâmetro acima de 15 cm até 50 cm, com caminhão à disposição dentro da obra, até o raio de 1,0 km</v>
          </cell>
          <cell r="C169" t="str">
            <v>m²</v>
          </cell>
          <cell r="D169">
            <v>2.2599999999999998</v>
          </cell>
          <cell r="E169">
            <v>0.08</v>
          </cell>
          <cell r="F169">
            <v>2.34</v>
          </cell>
        </row>
        <row r="170">
          <cell r="A170" t="str">
            <v> 020915</v>
          </cell>
          <cell r="B170" t="str">
            <v>Corte e derrubada de eucalípto (1° corte) - idade até 4 anos</v>
          </cell>
          <cell r="C170" t="str">
            <v>m³</v>
          </cell>
          <cell r="D170">
            <v>29.14</v>
          </cell>
          <cell r="E170">
            <v>4.34</v>
          </cell>
          <cell r="F170">
            <v>33.479999999999997</v>
          </cell>
        </row>
        <row r="171">
          <cell r="A171" t="str">
            <v> 020916</v>
          </cell>
          <cell r="B171" t="str">
            <v>Corte e derrubada de eucalípto (1° corte) - idade acima de 4 anos</v>
          </cell>
          <cell r="C171" t="str">
            <v>m³</v>
          </cell>
          <cell r="D171">
            <v>34.32</v>
          </cell>
          <cell r="E171">
            <v>5.1100000000000003</v>
          </cell>
          <cell r="F171">
            <v>39.43</v>
          </cell>
        </row>
        <row r="172">
          <cell r="A172" t="str">
            <v> 021000</v>
          </cell>
          <cell r="B172" t="str">
            <v>Locação de obra</v>
          </cell>
        </row>
        <row r="173">
          <cell r="A173" t="str">
            <v> 021002</v>
          </cell>
          <cell r="B173" t="str">
            <v>Locação de obra de edificação</v>
          </cell>
          <cell r="C173" t="str">
            <v>m²</v>
          </cell>
          <cell r="D173">
            <v>4.01</v>
          </cell>
          <cell r="E173">
            <v>2.73</v>
          </cell>
          <cell r="F173">
            <v>6.74</v>
          </cell>
        </row>
        <row r="174">
          <cell r="A174" t="str">
            <v> 021004</v>
          </cell>
          <cell r="B174" t="str">
            <v>Locação de rede de canalização</v>
          </cell>
          <cell r="C174" t="str">
            <v>m</v>
          </cell>
          <cell r="D174">
            <v>0.52</v>
          </cell>
          <cell r="E174">
            <v>0.19</v>
          </cell>
          <cell r="F174">
            <v>0.71</v>
          </cell>
        </row>
        <row r="175">
          <cell r="A175" t="str">
            <v> 021005</v>
          </cell>
          <cell r="B175" t="str">
            <v>Locação para muros, cercas e alambrados</v>
          </cell>
          <cell r="C175" t="str">
            <v>m</v>
          </cell>
          <cell r="D175">
            <v>0.52</v>
          </cell>
          <cell r="E175">
            <v>0.19</v>
          </cell>
          <cell r="F175">
            <v>0.71</v>
          </cell>
        </row>
        <row r="176">
          <cell r="A176" t="str">
            <v> 021006</v>
          </cell>
          <cell r="B176" t="str">
            <v>Locação de vias, calçadas, tanques e lagoas</v>
          </cell>
          <cell r="C176" t="str">
            <v>m²</v>
          </cell>
          <cell r="D176">
            <v>0.45</v>
          </cell>
          <cell r="E176">
            <v>0.39</v>
          </cell>
          <cell r="F176">
            <v>0.84</v>
          </cell>
        </row>
        <row r="177">
          <cell r="A177" t="str">
            <v> 030000</v>
          </cell>
          <cell r="B177" t="str">
            <v>Demolição sem reaproveitamento</v>
          </cell>
        </row>
        <row r="178">
          <cell r="A178" t="str">
            <v> 030100</v>
          </cell>
          <cell r="B178" t="str">
            <v>Demolição de concreto, lastro, mistura e afins</v>
          </cell>
        </row>
        <row r="179">
          <cell r="A179" t="str">
            <v> 030102</v>
          </cell>
          <cell r="B179" t="str">
            <v>Demolição manual de concreto simples</v>
          </cell>
          <cell r="C179" t="str">
            <v>m³</v>
          </cell>
          <cell r="D179">
            <v>0</v>
          </cell>
          <cell r="E179">
            <v>106.04</v>
          </cell>
          <cell r="F179">
            <v>106.04</v>
          </cell>
        </row>
        <row r="180">
          <cell r="A180" t="str">
            <v> 030104</v>
          </cell>
          <cell r="B180" t="str">
            <v>Demolição manual de concreto armado</v>
          </cell>
          <cell r="C180" t="str">
            <v>m³</v>
          </cell>
          <cell r="D180">
            <v>0</v>
          </cell>
          <cell r="E180">
            <v>192.8</v>
          </cell>
          <cell r="F180">
            <v>192.8</v>
          </cell>
        </row>
        <row r="181">
          <cell r="A181" t="str">
            <v> 030106</v>
          </cell>
          <cell r="B181" t="str">
            <v>Demolição manual de lajes pré-moldadas, incluindo revestimento</v>
          </cell>
          <cell r="C181" t="str">
            <v>m²</v>
          </cell>
          <cell r="D181">
            <v>0</v>
          </cell>
          <cell r="E181">
            <v>14.46</v>
          </cell>
          <cell r="F181">
            <v>14.46</v>
          </cell>
        </row>
        <row r="182">
          <cell r="A182" t="str">
            <v> 030120</v>
          </cell>
          <cell r="B182" t="str">
            <v>Demolição mecanizada de concreto armado, inclusive fragmentação, carregamento, transporte até 1,0 quilômetro e descarregamento</v>
          </cell>
          <cell r="C182" t="str">
            <v>m³</v>
          </cell>
          <cell r="D182">
            <v>191.03</v>
          </cell>
          <cell r="E182">
            <v>57.84</v>
          </cell>
          <cell r="F182">
            <v>248.87</v>
          </cell>
        </row>
        <row r="183">
          <cell r="A183" t="str">
            <v> 030121</v>
          </cell>
          <cell r="B183" t="str">
            <v>Demolição mecanizada de concreto armado, inclusive fragmentação e acomodação do material</v>
          </cell>
          <cell r="C183" t="str">
            <v>m³</v>
          </cell>
          <cell r="D183">
            <v>182.02</v>
          </cell>
          <cell r="E183">
            <v>57.84</v>
          </cell>
          <cell r="F183">
            <v>239.86</v>
          </cell>
        </row>
        <row r="184">
          <cell r="A184" t="str">
            <v> 030122</v>
          </cell>
          <cell r="B184" t="str">
            <v>Demolição mecanizada de concreto simples, inclusive fragmentação, carregamento, transporte até 1,0 quilômetro e descarregamento</v>
          </cell>
          <cell r="C184" t="str">
            <v>m³</v>
          </cell>
          <cell r="D184">
            <v>100.02</v>
          </cell>
          <cell r="E184">
            <v>38.56</v>
          </cell>
          <cell r="F184">
            <v>138.58000000000001</v>
          </cell>
        </row>
        <row r="185">
          <cell r="A185" t="str">
            <v> 030123</v>
          </cell>
          <cell r="B185" t="str">
            <v>Demolição mecanizada de concreto simples, inclusive fragmentação e acomodação do material</v>
          </cell>
          <cell r="C185" t="str">
            <v>m³</v>
          </cell>
          <cell r="D185">
            <v>91.01</v>
          </cell>
          <cell r="E185">
            <v>38.56</v>
          </cell>
          <cell r="F185">
            <v>129.57</v>
          </cell>
        </row>
        <row r="186">
          <cell r="A186" t="str">
            <v> 030124</v>
          </cell>
          <cell r="B186" t="str">
            <v>Demolição mecanizada de pavimento ou piso em concreto, inclusive fragmentação, carregamento, transporte até 1,0 quilômetro e descarregamento</v>
          </cell>
          <cell r="C186" t="str">
            <v>m²</v>
          </cell>
          <cell r="D186">
            <v>9.83</v>
          </cell>
          <cell r="E186">
            <v>3.86</v>
          </cell>
          <cell r="F186">
            <v>13.69</v>
          </cell>
        </row>
        <row r="187">
          <cell r="A187" t="str">
            <v> 030125</v>
          </cell>
          <cell r="B187" t="str">
            <v>Demolição mecanizada de pavimento ou piso em concreto, inclusive fragmentação e acomodação do material</v>
          </cell>
          <cell r="C187" t="str">
            <v>m²</v>
          </cell>
          <cell r="D187">
            <v>9.1</v>
          </cell>
          <cell r="E187">
            <v>3.86</v>
          </cell>
          <cell r="F187">
            <v>12.96</v>
          </cell>
        </row>
        <row r="188">
          <cell r="A188" t="str">
            <v> 030126</v>
          </cell>
          <cell r="B188" t="str">
            <v>Demolição mecanizada de sarjeta ou sarjetão, inclusive fragmentação, carregamento, transporte até 1,0 quilômetro e descarregamento</v>
          </cell>
          <cell r="C188" t="str">
            <v>m³</v>
          </cell>
          <cell r="D188">
            <v>98.28</v>
          </cell>
          <cell r="E188">
            <v>38.56</v>
          </cell>
          <cell r="F188">
            <v>136.84</v>
          </cell>
        </row>
        <row r="189">
          <cell r="A189" t="str">
            <v> 030127</v>
          </cell>
          <cell r="B189" t="str">
            <v>Demolição mecanizada de sarjeta ou sarjetão, inclusive fragmentação e acomodação do material</v>
          </cell>
          <cell r="C189" t="str">
            <v>m³</v>
          </cell>
          <cell r="D189">
            <v>91.01</v>
          </cell>
          <cell r="E189">
            <v>38.56</v>
          </cell>
          <cell r="F189">
            <v>129.57</v>
          </cell>
        </row>
        <row r="190">
          <cell r="A190" t="str">
            <v> 030200</v>
          </cell>
          <cell r="B190" t="str">
            <v>Demolição de alvenaria</v>
          </cell>
        </row>
        <row r="191">
          <cell r="A191" t="str">
            <v> 030202</v>
          </cell>
          <cell r="B191" t="str">
            <v>Demolição manual de alvenaria de fundação/embasamento</v>
          </cell>
          <cell r="C191" t="str">
            <v>m³</v>
          </cell>
          <cell r="D191">
            <v>0</v>
          </cell>
          <cell r="E191">
            <v>57.84</v>
          </cell>
          <cell r="F191">
            <v>57.84</v>
          </cell>
        </row>
        <row r="192">
          <cell r="A192" t="str">
            <v> 030204</v>
          </cell>
          <cell r="B192" t="str">
            <v>Demolição manual de alvenaria de elevação ou elemento vazado, incluindo revestimento</v>
          </cell>
          <cell r="C192" t="str">
            <v>m³</v>
          </cell>
          <cell r="D192">
            <v>0</v>
          </cell>
          <cell r="E192">
            <v>38.56</v>
          </cell>
          <cell r="F192">
            <v>38.56</v>
          </cell>
        </row>
        <row r="193">
          <cell r="A193" t="str">
            <v> 030300</v>
          </cell>
          <cell r="B193" t="str">
            <v>Demolição de revestimento em massa</v>
          </cell>
        </row>
        <row r="194">
          <cell r="A194" t="str">
            <v> 030302</v>
          </cell>
          <cell r="B194" t="str">
            <v>Apicoamento manual de piso, parede ou teto</v>
          </cell>
          <cell r="C194" t="str">
            <v>m²</v>
          </cell>
          <cell r="D194">
            <v>0</v>
          </cell>
          <cell r="E194">
            <v>1.45</v>
          </cell>
          <cell r="F194">
            <v>1.45</v>
          </cell>
        </row>
        <row r="195">
          <cell r="A195" t="str">
            <v> 030304</v>
          </cell>
          <cell r="B195" t="str">
            <v>Demolição manual de revestimento em massa de parede ou teto</v>
          </cell>
          <cell r="C195" t="str">
            <v>m²</v>
          </cell>
          <cell r="D195">
            <v>0</v>
          </cell>
          <cell r="E195">
            <v>2.89</v>
          </cell>
          <cell r="F195">
            <v>2.89</v>
          </cell>
        </row>
        <row r="196">
          <cell r="A196" t="str">
            <v> 030306</v>
          </cell>
          <cell r="B196" t="str">
            <v>Demolição manual de revestimento em massa de piso</v>
          </cell>
          <cell r="C196" t="str">
            <v>m²</v>
          </cell>
          <cell r="D196">
            <v>0</v>
          </cell>
          <cell r="E196">
            <v>4.82</v>
          </cell>
          <cell r="F196">
            <v>4.82</v>
          </cell>
        </row>
        <row r="197">
          <cell r="A197" t="str">
            <v> 030400</v>
          </cell>
          <cell r="B197" t="str">
            <v>Demolição de revestimento cerâmico e ladrilho hidráulico</v>
          </cell>
        </row>
        <row r="198">
          <cell r="A198" t="str">
            <v> 030402</v>
          </cell>
          <cell r="B198" t="str">
            <v>Demolição manual de revestimento cerâmico, incluindo a base</v>
          </cell>
          <cell r="C198" t="str">
            <v>m²</v>
          </cell>
          <cell r="D198">
            <v>0</v>
          </cell>
          <cell r="E198">
            <v>5.78</v>
          </cell>
          <cell r="F198">
            <v>5.78</v>
          </cell>
        </row>
        <row r="199">
          <cell r="A199" t="str">
            <v> 030403</v>
          </cell>
          <cell r="B199" t="str">
            <v>Demolição manual de revestimento em ladrilho hidráulico, incluindo a base</v>
          </cell>
          <cell r="C199" t="str">
            <v>m²</v>
          </cell>
          <cell r="D199">
            <v>0</v>
          </cell>
          <cell r="E199">
            <v>4.82</v>
          </cell>
          <cell r="F199">
            <v>4.82</v>
          </cell>
        </row>
        <row r="200">
          <cell r="A200" t="str">
            <v> 030404</v>
          </cell>
          <cell r="B200" t="str">
            <v>Demolição manual de rodapé, soleira ou peitoril, em material cerâmico e/ou ladrilho hidráilico, incluindo a base</v>
          </cell>
          <cell r="C200" t="str">
            <v>m</v>
          </cell>
          <cell r="D200">
            <v>0</v>
          </cell>
          <cell r="E200">
            <v>1.45</v>
          </cell>
          <cell r="F200">
            <v>1.45</v>
          </cell>
        </row>
        <row r="201">
          <cell r="A201" t="str">
            <v> 030500</v>
          </cell>
          <cell r="B201" t="str">
            <v>Demolição de revestimento sintético</v>
          </cell>
        </row>
        <row r="202">
          <cell r="A202" t="str">
            <v> 030502</v>
          </cell>
          <cell r="B202" t="str">
            <v>Demolição manual de revestimento sintético, incluindo a base</v>
          </cell>
          <cell r="C202" t="str">
            <v>m²</v>
          </cell>
          <cell r="D202">
            <v>0</v>
          </cell>
          <cell r="E202">
            <v>3.86</v>
          </cell>
          <cell r="F202">
            <v>3.86</v>
          </cell>
        </row>
        <row r="203">
          <cell r="A203" t="str">
            <v> 030600</v>
          </cell>
          <cell r="B203" t="str">
            <v>Demolição de revestimento em pedra e blocos maciços</v>
          </cell>
        </row>
        <row r="204">
          <cell r="A204" t="str">
            <v> 030605</v>
          </cell>
          <cell r="B204" t="str">
            <v>Desmonte (levantamento) mecanizado de pavimento em paralelepípedo ou lajota de concreto, inclusive carregamento, transporte até 1,0 quilômetro e descarregamento</v>
          </cell>
          <cell r="C204" t="str">
            <v>m²</v>
          </cell>
          <cell r="D204">
            <v>7.21</v>
          </cell>
          <cell r="E204">
            <v>4.82</v>
          </cell>
          <cell r="F204">
            <v>12.03</v>
          </cell>
        </row>
        <row r="205">
          <cell r="A205" t="str">
            <v> 030606</v>
          </cell>
          <cell r="B205" t="str">
            <v>Desmonte (levantamento) mecanizado de pavimento em paralelepípedo ou lajota de concreto, inclusive acomodação do material</v>
          </cell>
          <cell r="C205" t="str">
            <v>m²</v>
          </cell>
          <cell r="D205">
            <v>0.74</v>
          </cell>
          <cell r="E205">
            <v>4.82</v>
          </cell>
          <cell r="F205">
            <v>5.56</v>
          </cell>
        </row>
        <row r="206">
          <cell r="A206" t="str">
            <v> 030700</v>
          </cell>
          <cell r="B206" t="str">
            <v>Demolição de revestimento asfáltico</v>
          </cell>
        </row>
        <row r="207">
          <cell r="A207" t="str">
            <v> 030701</v>
          </cell>
          <cell r="B207" t="str">
            <v>Demolição (levantamento) mecanizada de pavimento asfáltico, inclusive carregamento, transporte até 1,0 quilômetro e descarregamento</v>
          </cell>
          <cell r="C207" t="str">
            <v>m²</v>
          </cell>
          <cell r="D207">
            <v>10.119999999999999</v>
          </cell>
          <cell r="E207">
            <v>1.93</v>
          </cell>
          <cell r="F207">
            <v>12.05</v>
          </cell>
        </row>
        <row r="208">
          <cell r="A208" t="str">
            <v> 030703</v>
          </cell>
          <cell r="B208" t="str">
            <v>Demolição (levantamento) mecanizada de pavimento asfáltico, inclusive fragmentação e acomodação do material</v>
          </cell>
          <cell r="C208" t="str">
            <v>m²</v>
          </cell>
          <cell r="D208">
            <v>9.1</v>
          </cell>
          <cell r="E208">
            <v>1.93</v>
          </cell>
          <cell r="F208">
            <v>11.03</v>
          </cell>
        </row>
        <row r="209">
          <cell r="A209" t="str">
            <v> 030705</v>
          </cell>
          <cell r="B209" t="str">
            <v>Fresagem de pavimento asfáltico com espessura até 5 cm, inclusive carregamento, transporte até 1,0 quilômetro e descarregamento</v>
          </cell>
          <cell r="C209" t="str">
            <v>m²</v>
          </cell>
          <cell r="D209">
            <v>3.77</v>
          </cell>
          <cell r="E209">
            <v>0.67</v>
          </cell>
          <cell r="F209">
            <v>4.4400000000000004</v>
          </cell>
        </row>
        <row r="210">
          <cell r="A210" t="str">
            <v> 030707</v>
          </cell>
          <cell r="B210" t="str">
            <v>Fresagem de pavimento asfáltico com espessura até 5 cm, inclusive acomodação do material</v>
          </cell>
          <cell r="C210" t="str">
            <v>m²</v>
          </cell>
          <cell r="D210">
            <v>2.69</v>
          </cell>
          <cell r="E210">
            <v>0.67</v>
          </cell>
          <cell r="F210">
            <v>3.36</v>
          </cell>
        </row>
        <row r="211">
          <cell r="A211" t="str">
            <v> 030708</v>
          </cell>
          <cell r="B211" t="str">
            <v>Fresagem de pavimeto asfáltico com espessura até 5 cm, inclusive remoção do material fresado até 10 km e varrição</v>
          </cell>
          <cell r="C211" t="str">
            <v>m²</v>
          </cell>
          <cell r="D211">
            <v>5.28</v>
          </cell>
          <cell r="E211">
            <v>0.28999999999999998</v>
          </cell>
          <cell r="F211">
            <v>5.57</v>
          </cell>
        </row>
        <row r="212">
          <cell r="A212" t="str">
            <v> 030800</v>
          </cell>
          <cell r="B212" t="str">
            <v>Demolição de forro</v>
          </cell>
        </row>
        <row r="213">
          <cell r="A213" t="str">
            <v> 030802</v>
          </cell>
          <cell r="B213" t="str">
            <v>Demolição manual de forro em estuque, inclusive sistema de fixação/tarugamento</v>
          </cell>
          <cell r="C213" t="str">
            <v>m²</v>
          </cell>
          <cell r="D213">
            <v>0</v>
          </cell>
          <cell r="E213">
            <v>5.01</v>
          </cell>
          <cell r="F213">
            <v>5.01</v>
          </cell>
        </row>
        <row r="214">
          <cell r="A214" t="str">
            <v> 030804</v>
          </cell>
          <cell r="B214" t="str">
            <v>Demolição manual de forro qualquer, inclusive sistema de fixação/tarugamento</v>
          </cell>
          <cell r="C214" t="str">
            <v>m²</v>
          </cell>
          <cell r="D214">
            <v>0</v>
          </cell>
          <cell r="E214">
            <v>2.89</v>
          </cell>
          <cell r="F214">
            <v>2.89</v>
          </cell>
        </row>
        <row r="215">
          <cell r="A215" t="str">
            <v> 030806</v>
          </cell>
          <cell r="B215" t="str">
            <v>Demolição manual de forro em gesso, inclusive sistema de fixação</v>
          </cell>
          <cell r="C215" t="str">
            <v>m²</v>
          </cell>
          <cell r="D215">
            <v>0</v>
          </cell>
          <cell r="E215">
            <v>2.89</v>
          </cell>
          <cell r="F215">
            <v>2.89</v>
          </cell>
        </row>
        <row r="216">
          <cell r="A216" t="str">
            <v> 030900</v>
          </cell>
          <cell r="B216" t="str">
            <v>Demolição de impermeabilização e afins</v>
          </cell>
        </row>
        <row r="217">
          <cell r="A217" t="str">
            <v> 030902</v>
          </cell>
          <cell r="B217" t="str">
            <v>Demolição manual de camada impermeabilizante</v>
          </cell>
          <cell r="C217" t="str">
            <v>m²</v>
          </cell>
          <cell r="D217">
            <v>0</v>
          </cell>
          <cell r="E217">
            <v>7.74</v>
          </cell>
          <cell r="F217">
            <v>7.74</v>
          </cell>
        </row>
        <row r="218">
          <cell r="A218" t="str">
            <v> 030904</v>
          </cell>
          <cell r="B218" t="str">
            <v>Demolição manual de argamassa regularizante, isolante ou protetora e papel kraft</v>
          </cell>
          <cell r="C218" t="str">
            <v>m²</v>
          </cell>
          <cell r="D218">
            <v>0</v>
          </cell>
          <cell r="E218">
            <v>9.2799999999999994</v>
          </cell>
          <cell r="F218">
            <v>9.2799999999999994</v>
          </cell>
        </row>
        <row r="219">
          <cell r="A219" t="str">
            <v> 030906</v>
          </cell>
          <cell r="B219" t="str">
            <v>Remoção manual de junta de dilatação ou retração, inclusive apoio</v>
          </cell>
          <cell r="C219" t="str">
            <v>m</v>
          </cell>
          <cell r="D219">
            <v>0</v>
          </cell>
          <cell r="E219">
            <v>3.1</v>
          </cell>
          <cell r="F219">
            <v>3.1</v>
          </cell>
        </row>
        <row r="220">
          <cell r="A220" t="str">
            <v> 031000</v>
          </cell>
          <cell r="B220" t="str">
            <v>Remoção pintura</v>
          </cell>
        </row>
        <row r="221">
          <cell r="A221" t="str">
            <v> 031002</v>
          </cell>
          <cell r="B221" t="str">
            <v>Remoção de pintura em rodapé, baguete ou moldura com lixa</v>
          </cell>
          <cell r="C221" t="str">
            <v>m</v>
          </cell>
          <cell r="D221">
            <v>0.04</v>
          </cell>
          <cell r="E221">
            <v>0.6</v>
          </cell>
          <cell r="F221">
            <v>0.64</v>
          </cell>
        </row>
        <row r="222">
          <cell r="A222" t="str">
            <v> 031004</v>
          </cell>
          <cell r="B222" t="str">
            <v>Remoção de pintura em rodapé, baguete ou moldura com produto químico</v>
          </cell>
          <cell r="C222" t="str">
            <v>m</v>
          </cell>
          <cell r="D222">
            <v>0.36</v>
          </cell>
          <cell r="E222">
            <v>0.6</v>
          </cell>
          <cell r="F222">
            <v>0.96</v>
          </cell>
        </row>
        <row r="223">
          <cell r="A223" t="str">
            <v> 031006</v>
          </cell>
          <cell r="B223" t="str">
            <v>Remoção de caiação ou tinta mineral impermeável</v>
          </cell>
          <cell r="C223" t="str">
            <v>m²</v>
          </cell>
          <cell r="D223">
            <v>0.21</v>
          </cell>
          <cell r="E223">
            <v>1.21</v>
          </cell>
          <cell r="F223">
            <v>1.42</v>
          </cell>
        </row>
        <row r="224">
          <cell r="A224" t="str">
            <v> 031008</v>
          </cell>
          <cell r="B224" t="str">
            <v>Remoção de pintura em superfícies de madeira e/ou metálicas com produtos químicos</v>
          </cell>
          <cell r="C224" t="str">
            <v>m²</v>
          </cell>
          <cell r="D224">
            <v>1.79</v>
          </cell>
          <cell r="E224">
            <v>4.83</v>
          </cell>
          <cell r="F224">
            <v>6.62</v>
          </cell>
        </row>
        <row r="225">
          <cell r="A225" t="str">
            <v> 031010</v>
          </cell>
          <cell r="B225" t="str">
            <v>Remoção de pintura em superfícies de madeira e/ou metálicas com lixamento</v>
          </cell>
          <cell r="C225" t="str">
            <v>m²</v>
          </cell>
          <cell r="D225">
            <v>0.21</v>
          </cell>
          <cell r="E225">
            <v>3.62</v>
          </cell>
          <cell r="F225">
            <v>3.83</v>
          </cell>
        </row>
        <row r="226">
          <cell r="A226" t="str">
            <v> 031012</v>
          </cell>
          <cell r="B226" t="str">
            <v>Remoção de pintura em massa com produtos químicos</v>
          </cell>
          <cell r="C226" t="str">
            <v>m²</v>
          </cell>
          <cell r="D226">
            <v>1.79</v>
          </cell>
          <cell r="E226">
            <v>3.62</v>
          </cell>
          <cell r="F226">
            <v>5.41</v>
          </cell>
        </row>
        <row r="227">
          <cell r="A227" t="str">
            <v> 031014</v>
          </cell>
          <cell r="B227" t="str">
            <v>Remoção de pintura em massa com lixamento</v>
          </cell>
          <cell r="C227" t="str">
            <v>m²</v>
          </cell>
          <cell r="D227">
            <v>0.21</v>
          </cell>
          <cell r="E227">
            <v>2.41</v>
          </cell>
          <cell r="F227">
            <v>2.62</v>
          </cell>
        </row>
        <row r="228">
          <cell r="A228" t="str">
            <v> 040000</v>
          </cell>
          <cell r="B228" t="str">
            <v>Retirada com provável reaproveitamento</v>
          </cell>
        </row>
        <row r="229">
          <cell r="A229" t="str">
            <v> 040100</v>
          </cell>
          <cell r="B229" t="str">
            <v>Retirada de fechamento e elemento divisor</v>
          </cell>
        </row>
        <row r="230">
          <cell r="A230" t="str">
            <v> 040102</v>
          </cell>
          <cell r="B230" t="str">
            <v>Retirada de divisória em placa de madeira ou fibrocimento tarugada</v>
          </cell>
          <cell r="C230" t="str">
            <v>m²</v>
          </cell>
          <cell r="D230">
            <v>0</v>
          </cell>
          <cell r="E230">
            <v>17.07</v>
          </cell>
          <cell r="F230">
            <v>17.07</v>
          </cell>
        </row>
        <row r="231">
          <cell r="A231" t="str">
            <v> 040104</v>
          </cell>
          <cell r="B231" t="str">
            <v>Retirada de divisória em placa de madeira ou fibrocimento com montantes metálicos</v>
          </cell>
          <cell r="C231" t="str">
            <v>m²</v>
          </cell>
          <cell r="D231">
            <v>0</v>
          </cell>
          <cell r="E231">
            <v>14.79</v>
          </cell>
          <cell r="F231">
            <v>14.79</v>
          </cell>
        </row>
        <row r="232">
          <cell r="A232" t="str">
            <v> 040106</v>
          </cell>
          <cell r="B232" t="str">
            <v>Retirada de divisória em placa de concreto, granito, granilite ou mármore</v>
          </cell>
          <cell r="C232" t="str">
            <v>m²</v>
          </cell>
          <cell r="D232">
            <v>0</v>
          </cell>
          <cell r="E232">
            <v>9.34</v>
          </cell>
          <cell r="F232">
            <v>9.34</v>
          </cell>
        </row>
        <row r="233">
          <cell r="A233" t="str">
            <v> 040108</v>
          </cell>
          <cell r="B233" t="str">
            <v>Retirada de fechamento em placas pré-moldadas, inclusive pilares</v>
          </cell>
          <cell r="C233" t="str">
            <v>m²</v>
          </cell>
          <cell r="D233">
            <v>1.26</v>
          </cell>
          <cell r="E233">
            <v>0.33</v>
          </cell>
          <cell r="F233">
            <v>1.59</v>
          </cell>
        </row>
        <row r="234">
          <cell r="A234" t="str">
            <v> 040109</v>
          </cell>
          <cell r="B234" t="str">
            <v>Retirada de barreira de proteção com arame de alta segurança, simples ou duplo</v>
          </cell>
          <cell r="C234" t="str">
            <v>m</v>
          </cell>
          <cell r="D234">
            <v>0</v>
          </cell>
          <cell r="E234">
            <v>2.0299999999999998</v>
          </cell>
          <cell r="F234">
            <v>2.0299999999999998</v>
          </cell>
        </row>
        <row r="235">
          <cell r="A235" t="str">
            <v> 040110</v>
          </cell>
          <cell r="B235" t="str">
            <v>Retirada de cerca</v>
          </cell>
          <cell r="C235" t="str">
            <v>m</v>
          </cell>
          <cell r="D235">
            <v>0</v>
          </cell>
          <cell r="E235">
            <v>5.98</v>
          </cell>
          <cell r="F235">
            <v>5.98</v>
          </cell>
        </row>
        <row r="236">
          <cell r="A236" t="str">
            <v> 040200</v>
          </cell>
          <cell r="B236" t="str">
            <v>Retirada de elementos de estrutura (concreto, ferro, alumínio e madeira)</v>
          </cell>
        </row>
        <row r="237">
          <cell r="A237" t="str">
            <v> 040202</v>
          </cell>
          <cell r="B237" t="str">
            <v>Retirada de peças lineares em madeira com seção até 60 cm²</v>
          </cell>
          <cell r="C237" t="str">
            <v>m</v>
          </cell>
          <cell r="D237">
            <v>0</v>
          </cell>
          <cell r="E237">
            <v>0.62</v>
          </cell>
          <cell r="F237">
            <v>0.62</v>
          </cell>
        </row>
        <row r="238">
          <cell r="A238" t="str">
            <v> 040203</v>
          </cell>
          <cell r="B238" t="str">
            <v>Retirada de peças lineares em madeira com seção superior a 60 cm²</v>
          </cell>
          <cell r="C238" t="str">
            <v>m</v>
          </cell>
          <cell r="D238">
            <v>0</v>
          </cell>
          <cell r="E238">
            <v>2.0699999999999998</v>
          </cell>
          <cell r="F238">
            <v>2.0699999999999998</v>
          </cell>
        </row>
        <row r="239">
          <cell r="A239" t="str">
            <v> 040205</v>
          </cell>
          <cell r="B239" t="str">
            <v>Retirada de estrutura em madeira tesoura - telhas de barro</v>
          </cell>
          <cell r="C239" t="str">
            <v>m²</v>
          </cell>
          <cell r="D239">
            <v>0</v>
          </cell>
          <cell r="E239">
            <v>11.39</v>
          </cell>
          <cell r="F239">
            <v>11.39</v>
          </cell>
        </row>
        <row r="240">
          <cell r="A240" t="str">
            <v> 040207</v>
          </cell>
          <cell r="B240" t="str">
            <v>Retirada de estrutura em madeira tesoura - telhas perfil qualquer</v>
          </cell>
          <cell r="C240" t="str">
            <v>m²</v>
          </cell>
          <cell r="D240">
            <v>0</v>
          </cell>
          <cell r="E240">
            <v>9.32</v>
          </cell>
          <cell r="F240">
            <v>9.32</v>
          </cell>
        </row>
        <row r="241">
          <cell r="A241" t="str">
            <v> 040209</v>
          </cell>
          <cell r="B241" t="str">
            <v>Retirada de estrutura em madeira pontaletada - telhas de barro</v>
          </cell>
          <cell r="C241" t="str">
            <v>m²</v>
          </cell>
          <cell r="D241">
            <v>0</v>
          </cell>
          <cell r="E241">
            <v>8.2799999999999994</v>
          </cell>
          <cell r="F241">
            <v>8.2799999999999994</v>
          </cell>
        </row>
        <row r="242">
          <cell r="A242" t="str">
            <v> 040211</v>
          </cell>
          <cell r="B242" t="str">
            <v>Retirada de estrutura em madeira pontaletada - telhas perfil qualquer</v>
          </cell>
          <cell r="C242" t="str">
            <v>m²</v>
          </cell>
          <cell r="D242">
            <v>0</v>
          </cell>
          <cell r="E242">
            <v>6.21</v>
          </cell>
          <cell r="F242">
            <v>6.21</v>
          </cell>
        </row>
        <row r="243">
          <cell r="A243" t="str">
            <v> 040214</v>
          </cell>
          <cell r="B243" t="str">
            <v>Retirada de estrutura metálica</v>
          </cell>
          <cell r="C243" t="str">
            <v>kg</v>
          </cell>
          <cell r="D243">
            <v>1.34</v>
          </cell>
          <cell r="E243">
            <v>0</v>
          </cell>
          <cell r="F243">
            <v>1.34</v>
          </cell>
        </row>
        <row r="244">
          <cell r="A244" t="str">
            <v> 040300</v>
          </cell>
          <cell r="B244" t="str">
            <v>Retirada de telhamento e proteção</v>
          </cell>
        </row>
        <row r="245">
          <cell r="A245" t="str">
            <v> 040302</v>
          </cell>
          <cell r="B245" t="str">
            <v>Retirada de telhamento em barro</v>
          </cell>
          <cell r="C245" t="str">
            <v>m²</v>
          </cell>
          <cell r="D245">
            <v>0</v>
          </cell>
          <cell r="E245">
            <v>7.46</v>
          </cell>
          <cell r="F245">
            <v>7.46</v>
          </cell>
        </row>
        <row r="246">
          <cell r="A246" t="str">
            <v> 040304</v>
          </cell>
          <cell r="B246" t="str">
            <v>Retirada de telhamento perfil e material qualquer, exceto barro</v>
          </cell>
          <cell r="C246" t="str">
            <v>m²</v>
          </cell>
          <cell r="D246">
            <v>0</v>
          </cell>
          <cell r="E246">
            <v>3.73</v>
          </cell>
          <cell r="F246">
            <v>3.73</v>
          </cell>
        </row>
        <row r="247">
          <cell r="A247" t="str">
            <v> 040306</v>
          </cell>
          <cell r="B247" t="str">
            <v>Retirada de cumeeira ou espigão em barro</v>
          </cell>
          <cell r="C247" t="str">
            <v>m</v>
          </cell>
          <cell r="D247">
            <v>0</v>
          </cell>
          <cell r="E247">
            <v>2.8</v>
          </cell>
          <cell r="F247">
            <v>2.8</v>
          </cell>
        </row>
        <row r="248">
          <cell r="A248" t="str">
            <v> 040308</v>
          </cell>
          <cell r="B248" t="str">
            <v>Retirada de cumeeira, espigão ou rufo perfil qualquer</v>
          </cell>
          <cell r="C248" t="str">
            <v>m</v>
          </cell>
          <cell r="D248">
            <v>0</v>
          </cell>
          <cell r="E248">
            <v>4.67</v>
          </cell>
          <cell r="F248">
            <v>4.67</v>
          </cell>
        </row>
        <row r="249">
          <cell r="A249" t="str">
            <v> 040309</v>
          </cell>
          <cell r="B249" t="str">
            <v>Retirada de domo de acrílico, inclusive perfis metálicos de fixação</v>
          </cell>
          <cell r="C249" t="str">
            <v>m²</v>
          </cell>
          <cell r="D249">
            <v>0</v>
          </cell>
          <cell r="E249">
            <v>5.84</v>
          </cell>
          <cell r="F249">
            <v>5.84</v>
          </cell>
        </row>
        <row r="250">
          <cell r="A250" t="str">
            <v> 040400</v>
          </cell>
          <cell r="B250" t="str">
            <v>Retirada de revestimento em pedra e blocos maciços</v>
          </cell>
        </row>
        <row r="251">
          <cell r="A251" t="str">
            <v> 040401</v>
          </cell>
          <cell r="B251" t="str">
            <v>Retirada de revestimento em pedra, granito ou mármore, em parede ou fachada</v>
          </cell>
          <cell r="C251" t="str">
            <v>m²</v>
          </cell>
          <cell r="D251">
            <v>0</v>
          </cell>
          <cell r="E251">
            <v>20.59</v>
          </cell>
          <cell r="F251">
            <v>20.59</v>
          </cell>
        </row>
        <row r="252">
          <cell r="A252" t="str">
            <v> 040402</v>
          </cell>
          <cell r="B252" t="str">
            <v>Retirada de revestimento em pedra, granito ou mármore, em piso</v>
          </cell>
          <cell r="C252" t="str">
            <v>m²</v>
          </cell>
          <cell r="D252">
            <v>0</v>
          </cell>
          <cell r="E252">
            <v>12.53</v>
          </cell>
          <cell r="F252">
            <v>12.53</v>
          </cell>
        </row>
        <row r="253">
          <cell r="A253" t="str">
            <v> 040403</v>
          </cell>
          <cell r="B253" t="str">
            <v>Retirada de soleira ou peitoril em pedra, granito ou mármore</v>
          </cell>
          <cell r="C253" t="str">
            <v>m</v>
          </cell>
          <cell r="D253">
            <v>0</v>
          </cell>
          <cell r="E253">
            <v>8.68</v>
          </cell>
          <cell r="F253">
            <v>8.68</v>
          </cell>
        </row>
        <row r="254">
          <cell r="A254" t="str">
            <v> 040404</v>
          </cell>
          <cell r="B254" t="str">
            <v>Retirada de degrau em pedra, granito ou mármore</v>
          </cell>
          <cell r="C254" t="str">
            <v>m</v>
          </cell>
          <cell r="D254">
            <v>0</v>
          </cell>
          <cell r="E254">
            <v>9.64</v>
          </cell>
          <cell r="F254">
            <v>9.64</v>
          </cell>
        </row>
        <row r="255">
          <cell r="A255" t="str">
            <v> 040406</v>
          </cell>
          <cell r="B255" t="str">
            <v>Retirada de rodapé em pedra, granito ou mármore</v>
          </cell>
          <cell r="C255" t="str">
            <v>m</v>
          </cell>
          <cell r="D255">
            <v>0</v>
          </cell>
          <cell r="E255">
            <v>7.71</v>
          </cell>
          <cell r="F255">
            <v>7.71</v>
          </cell>
        </row>
        <row r="256">
          <cell r="A256" t="str">
            <v> 040500</v>
          </cell>
          <cell r="B256" t="str">
            <v>Retirada de revestimentos em madeira</v>
          </cell>
        </row>
        <row r="257">
          <cell r="A257" t="str">
            <v> 040501</v>
          </cell>
          <cell r="B257" t="str">
            <v>Retirada de revestimento em lambris de madeira</v>
          </cell>
          <cell r="C257" t="str">
            <v>m²</v>
          </cell>
          <cell r="D257">
            <v>0</v>
          </cell>
          <cell r="E257">
            <v>26.82</v>
          </cell>
          <cell r="F257">
            <v>26.82</v>
          </cell>
        </row>
        <row r="258">
          <cell r="A258" t="str">
            <v> 040502</v>
          </cell>
          <cell r="B258" t="str">
            <v>Retirada de piso em tacos de madeira</v>
          </cell>
          <cell r="C258" t="str">
            <v>m²</v>
          </cell>
          <cell r="D258">
            <v>0</v>
          </cell>
          <cell r="E258">
            <v>5.78</v>
          </cell>
          <cell r="F258">
            <v>5.78</v>
          </cell>
        </row>
        <row r="259">
          <cell r="A259" t="str">
            <v> 040504</v>
          </cell>
          <cell r="B259" t="str">
            <v>Retirada de soalho somente o tablado</v>
          </cell>
          <cell r="C259" t="str">
            <v>m²</v>
          </cell>
          <cell r="D259">
            <v>0</v>
          </cell>
          <cell r="E259">
            <v>7.25</v>
          </cell>
          <cell r="F259">
            <v>7.25</v>
          </cell>
        </row>
        <row r="260">
          <cell r="A260" t="str">
            <v> 040506</v>
          </cell>
          <cell r="B260" t="str">
            <v>Retirada de soalho inclusive vigamento</v>
          </cell>
          <cell r="C260" t="str">
            <v>m²</v>
          </cell>
          <cell r="D260">
            <v>0</v>
          </cell>
          <cell r="E260">
            <v>12.43</v>
          </cell>
          <cell r="F260">
            <v>12.43</v>
          </cell>
        </row>
        <row r="261">
          <cell r="A261" t="str">
            <v> 040508</v>
          </cell>
          <cell r="B261" t="str">
            <v>Retirada de degrau em madeira</v>
          </cell>
          <cell r="C261" t="str">
            <v>m</v>
          </cell>
          <cell r="D261">
            <v>0</v>
          </cell>
          <cell r="E261">
            <v>6.21</v>
          </cell>
          <cell r="F261">
            <v>6.21</v>
          </cell>
        </row>
        <row r="262">
          <cell r="A262" t="str">
            <v> 040510</v>
          </cell>
          <cell r="B262" t="str">
            <v>Retirada de rodapé inclusive cordão em madeira</v>
          </cell>
          <cell r="C262" t="str">
            <v>m</v>
          </cell>
          <cell r="D262">
            <v>0</v>
          </cell>
          <cell r="E262">
            <v>1.4</v>
          </cell>
          <cell r="F262">
            <v>1.4</v>
          </cell>
        </row>
        <row r="263">
          <cell r="A263" t="str">
            <v> 040600</v>
          </cell>
          <cell r="B263" t="str">
            <v>Retirada de revestimentos sintéticos e metálicos</v>
          </cell>
        </row>
        <row r="264">
          <cell r="A264" t="str">
            <v> 040601</v>
          </cell>
          <cell r="B264" t="str">
            <v>Retirada de revestimento em lambris metálicos</v>
          </cell>
          <cell r="C264" t="str">
            <v>m²</v>
          </cell>
          <cell r="D264">
            <v>0</v>
          </cell>
          <cell r="E264">
            <v>26.82</v>
          </cell>
          <cell r="F264">
            <v>26.82</v>
          </cell>
        </row>
        <row r="265">
          <cell r="A265" t="str">
            <v> 040602</v>
          </cell>
          <cell r="B265" t="str">
            <v>Retirada de piso em material sintético assentado a cola</v>
          </cell>
          <cell r="C265" t="str">
            <v>m²</v>
          </cell>
          <cell r="D265">
            <v>0</v>
          </cell>
          <cell r="E265">
            <v>2.13</v>
          </cell>
          <cell r="F265">
            <v>2.13</v>
          </cell>
        </row>
        <row r="266">
          <cell r="A266" t="str">
            <v> 040604</v>
          </cell>
          <cell r="B266" t="str">
            <v>Retirada de degrau em material sintético assentado a cola</v>
          </cell>
          <cell r="C266" t="str">
            <v>m</v>
          </cell>
          <cell r="D266">
            <v>0</v>
          </cell>
          <cell r="E266">
            <v>1.98</v>
          </cell>
          <cell r="F266">
            <v>1.98</v>
          </cell>
        </row>
        <row r="267">
          <cell r="A267" t="str">
            <v> 040606</v>
          </cell>
          <cell r="B267" t="str">
            <v>Retirada de rodapé inclusive cordão em material sintético</v>
          </cell>
          <cell r="C267" t="str">
            <v>m</v>
          </cell>
          <cell r="D267">
            <v>0</v>
          </cell>
          <cell r="E267">
            <v>0.48</v>
          </cell>
          <cell r="F267">
            <v>0.48</v>
          </cell>
        </row>
        <row r="268">
          <cell r="A268" t="str">
            <v> 040610</v>
          </cell>
          <cell r="B268" t="str">
            <v>Retirada de piso elevado telescópico metálico, inclusive estrutura de sustentação</v>
          </cell>
          <cell r="C268" t="str">
            <v>m²</v>
          </cell>
          <cell r="D268">
            <v>0</v>
          </cell>
          <cell r="E268">
            <v>23.1</v>
          </cell>
          <cell r="F268">
            <v>23.1</v>
          </cell>
        </row>
        <row r="269">
          <cell r="A269" t="str">
            <v> 040700</v>
          </cell>
          <cell r="B269" t="str">
            <v>Retirada de forro, brises e fachadas</v>
          </cell>
        </row>
        <row r="270">
          <cell r="A270" t="str">
            <v> 040702</v>
          </cell>
          <cell r="B270" t="str">
            <v>Retirada de forro qualquer em placas ou tiras fixadas</v>
          </cell>
          <cell r="C270" t="str">
            <v>m²</v>
          </cell>
          <cell r="D270">
            <v>0</v>
          </cell>
          <cell r="E270">
            <v>5.8</v>
          </cell>
          <cell r="F270">
            <v>5.8</v>
          </cell>
        </row>
        <row r="271">
          <cell r="A271" t="str">
            <v> 040704</v>
          </cell>
          <cell r="B271" t="str">
            <v>Retirada de forro qualquer em placas ou tiras apoiadas</v>
          </cell>
          <cell r="C271" t="str">
            <v>m²</v>
          </cell>
          <cell r="D271">
            <v>0</v>
          </cell>
          <cell r="E271">
            <v>3.11</v>
          </cell>
          <cell r="F271">
            <v>3.11</v>
          </cell>
        </row>
        <row r="272">
          <cell r="A272" t="str">
            <v> 040706</v>
          </cell>
          <cell r="B272" t="str">
            <v>Retirada de sistema de fixação/tarugamento de forro</v>
          </cell>
          <cell r="C272" t="str">
            <v>m²</v>
          </cell>
          <cell r="D272">
            <v>0</v>
          </cell>
          <cell r="E272">
            <v>2.41</v>
          </cell>
          <cell r="F272">
            <v>2.41</v>
          </cell>
        </row>
        <row r="273">
          <cell r="A273" t="str">
            <v> 040800</v>
          </cell>
          <cell r="B273" t="str">
            <v>Retirada de esquadria e elemento de madeira</v>
          </cell>
        </row>
        <row r="274">
          <cell r="A274" t="str">
            <v> 040802</v>
          </cell>
          <cell r="B274" t="str">
            <v>Retirada de folha de esquadria em madeira</v>
          </cell>
          <cell r="C274" t="str">
            <v>un</v>
          </cell>
          <cell r="D274">
            <v>0</v>
          </cell>
          <cell r="E274">
            <v>10.36</v>
          </cell>
          <cell r="F274">
            <v>10.36</v>
          </cell>
        </row>
        <row r="275">
          <cell r="A275" t="str">
            <v> 040804</v>
          </cell>
          <cell r="B275" t="str">
            <v>Retirada de guarnição, moldura e peças lineares em madeira, fixadas</v>
          </cell>
          <cell r="C275" t="str">
            <v>m</v>
          </cell>
          <cell r="D275">
            <v>0</v>
          </cell>
          <cell r="E275">
            <v>0.8</v>
          </cell>
          <cell r="F275">
            <v>0.8</v>
          </cell>
        </row>
        <row r="276">
          <cell r="A276" t="str">
            <v> 040806</v>
          </cell>
          <cell r="B276" t="str">
            <v>Retirada de batente com guarnição e peças lineares em madeira, chumbados</v>
          </cell>
          <cell r="C276" t="str">
            <v>m</v>
          </cell>
          <cell r="D276">
            <v>0</v>
          </cell>
          <cell r="E276">
            <v>6.39</v>
          </cell>
          <cell r="F276">
            <v>6.39</v>
          </cell>
        </row>
        <row r="277">
          <cell r="A277" t="str">
            <v> 040808</v>
          </cell>
          <cell r="B277" t="str">
            <v>Retirada de elemento em madeira e sistema de fixação tipo quadro, lousa etc.</v>
          </cell>
          <cell r="C277" t="str">
            <v>m²</v>
          </cell>
          <cell r="D277">
            <v>0</v>
          </cell>
          <cell r="E277">
            <v>2.89</v>
          </cell>
          <cell r="F277">
            <v>2.89</v>
          </cell>
        </row>
        <row r="278">
          <cell r="A278" t="str">
            <v> 040900</v>
          </cell>
          <cell r="B278" t="str">
            <v>Retirada de esquadria e elementos metálicos</v>
          </cell>
        </row>
        <row r="279">
          <cell r="A279" t="str">
            <v> 040902</v>
          </cell>
          <cell r="B279" t="str">
            <v>Retirada de esquadria metálica em geral</v>
          </cell>
          <cell r="C279" t="str">
            <v>m²</v>
          </cell>
          <cell r="D279">
            <v>0</v>
          </cell>
          <cell r="E279">
            <v>14.92</v>
          </cell>
          <cell r="F279">
            <v>14.92</v>
          </cell>
        </row>
        <row r="280">
          <cell r="A280" t="str">
            <v> 040904</v>
          </cell>
          <cell r="B280" t="str">
            <v>Retirada de folha de esquadria metálica</v>
          </cell>
          <cell r="C280" t="str">
            <v>un</v>
          </cell>
          <cell r="D280">
            <v>0</v>
          </cell>
          <cell r="E280">
            <v>12.33</v>
          </cell>
          <cell r="F280">
            <v>12.33</v>
          </cell>
        </row>
        <row r="281">
          <cell r="A281" t="str">
            <v> 040906</v>
          </cell>
          <cell r="B281" t="str">
            <v>Retirada de batente, corrimão ou peças lineares metálicas, chumbados</v>
          </cell>
          <cell r="C281" t="str">
            <v>m</v>
          </cell>
          <cell r="D281">
            <v>0</v>
          </cell>
          <cell r="E281">
            <v>5.1100000000000003</v>
          </cell>
          <cell r="F281">
            <v>5.1100000000000003</v>
          </cell>
        </row>
        <row r="282">
          <cell r="A282" t="str">
            <v> 040908</v>
          </cell>
          <cell r="B282" t="str">
            <v>Retirada de batente, corrimão ou peças lineares metálicas, fixados</v>
          </cell>
          <cell r="C282" t="str">
            <v>m</v>
          </cell>
          <cell r="D282">
            <v>0</v>
          </cell>
          <cell r="E282">
            <v>3.5</v>
          </cell>
          <cell r="F282">
            <v>3.5</v>
          </cell>
        </row>
        <row r="283">
          <cell r="A283" t="str">
            <v> 040910</v>
          </cell>
          <cell r="B283" t="str">
            <v>Retirada de guarda-corpo ou gradil em geral</v>
          </cell>
          <cell r="C283" t="str">
            <v>m²</v>
          </cell>
          <cell r="D283">
            <v>0</v>
          </cell>
          <cell r="E283">
            <v>14.92</v>
          </cell>
          <cell r="F283">
            <v>14.92</v>
          </cell>
        </row>
        <row r="284">
          <cell r="A284" t="str">
            <v> 040912</v>
          </cell>
          <cell r="B284" t="str">
            <v>Retirada de escada de marinheiro com ou sem guarda-corpo</v>
          </cell>
          <cell r="C284" t="str">
            <v>m</v>
          </cell>
          <cell r="D284">
            <v>0</v>
          </cell>
          <cell r="E284">
            <v>17.05</v>
          </cell>
          <cell r="F284">
            <v>17.05</v>
          </cell>
        </row>
        <row r="285">
          <cell r="A285" t="str">
            <v> 040914</v>
          </cell>
          <cell r="B285" t="str">
            <v>Retirada de poste ou sistema de sustentação para alambrado ou fechamento</v>
          </cell>
          <cell r="C285" t="str">
            <v>un</v>
          </cell>
          <cell r="D285">
            <v>0</v>
          </cell>
          <cell r="E285">
            <v>12.53</v>
          </cell>
          <cell r="F285">
            <v>12.53</v>
          </cell>
        </row>
        <row r="286">
          <cell r="A286" t="str">
            <v> 040916</v>
          </cell>
          <cell r="B286" t="str">
            <v>Retirada de entelamento metálico em geral</v>
          </cell>
          <cell r="C286" t="str">
            <v>m²</v>
          </cell>
          <cell r="D286">
            <v>0</v>
          </cell>
          <cell r="E286">
            <v>2.0299999999999998</v>
          </cell>
          <cell r="F286">
            <v>2.0299999999999998</v>
          </cell>
        </row>
        <row r="287">
          <cell r="A287" t="str">
            <v> 041000</v>
          </cell>
          <cell r="B287" t="str">
            <v>Retirada de ferragens e acessórios para esquadrias</v>
          </cell>
        </row>
        <row r="288">
          <cell r="A288" t="str">
            <v> 041002</v>
          </cell>
          <cell r="B288" t="str">
            <v>Retirada de fechadura ou fecho de embutir</v>
          </cell>
          <cell r="C288" t="str">
            <v>un</v>
          </cell>
          <cell r="D288">
            <v>0</v>
          </cell>
          <cell r="E288">
            <v>5.69</v>
          </cell>
          <cell r="F288">
            <v>5.69</v>
          </cell>
        </row>
        <row r="289">
          <cell r="A289" t="str">
            <v> 041004</v>
          </cell>
          <cell r="B289" t="str">
            <v>Retirada de fechadura ou fecho de sobrepor</v>
          </cell>
          <cell r="C289" t="str">
            <v>un</v>
          </cell>
          <cell r="D289">
            <v>0</v>
          </cell>
          <cell r="E289">
            <v>2.2799999999999998</v>
          </cell>
          <cell r="F289">
            <v>2.2799999999999998</v>
          </cell>
        </row>
        <row r="290">
          <cell r="A290" t="str">
            <v> 041006</v>
          </cell>
          <cell r="B290" t="str">
            <v>Retirada de dobradiça</v>
          </cell>
          <cell r="C290" t="str">
            <v>un</v>
          </cell>
          <cell r="D290">
            <v>0</v>
          </cell>
          <cell r="E290">
            <v>1.1399999999999999</v>
          </cell>
          <cell r="F290">
            <v>1.1399999999999999</v>
          </cell>
        </row>
        <row r="291">
          <cell r="A291" t="str">
            <v> 041008</v>
          </cell>
          <cell r="B291" t="str">
            <v>Retirada de peça ou acessório complementar em geral de esquadria</v>
          </cell>
          <cell r="C291" t="str">
            <v>un</v>
          </cell>
          <cell r="D291">
            <v>0</v>
          </cell>
          <cell r="E291">
            <v>9.25</v>
          </cell>
          <cell r="F291">
            <v>9.25</v>
          </cell>
        </row>
        <row r="292">
          <cell r="A292" t="str">
            <v> 041100</v>
          </cell>
          <cell r="B292" t="str">
            <v>Retirada de aparelhos, metais sanitários e registro</v>
          </cell>
        </row>
        <row r="293">
          <cell r="A293" t="str">
            <v> 041102</v>
          </cell>
          <cell r="B293" t="str">
            <v>Retirada de aparelho sanitário incluindo acessórios</v>
          </cell>
          <cell r="C293" t="str">
            <v>un</v>
          </cell>
          <cell r="D293">
            <v>0</v>
          </cell>
          <cell r="E293">
            <v>21.57</v>
          </cell>
          <cell r="F293">
            <v>21.57</v>
          </cell>
        </row>
        <row r="294">
          <cell r="A294" t="str">
            <v> 041103</v>
          </cell>
          <cell r="B294" t="str">
            <v>Retirada de bancada incluindo pertences</v>
          </cell>
          <cell r="C294" t="str">
            <v>m²</v>
          </cell>
          <cell r="D294">
            <v>0</v>
          </cell>
          <cell r="E294">
            <v>29.84</v>
          </cell>
          <cell r="F294">
            <v>29.84</v>
          </cell>
        </row>
        <row r="295">
          <cell r="A295" t="str">
            <v> 041104</v>
          </cell>
          <cell r="B295" t="str">
            <v>Retirada de complemento sanitário chumbado</v>
          </cell>
          <cell r="C295" t="str">
            <v>un</v>
          </cell>
          <cell r="D295">
            <v>0</v>
          </cell>
          <cell r="E295">
            <v>7</v>
          </cell>
          <cell r="F295">
            <v>7</v>
          </cell>
        </row>
        <row r="296">
          <cell r="A296" t="str">
            <v> 041106</v>
          </cell>
          <cell r="B296" t="str">
            <v>Retirada de complemento sanitário fixado ou de sobrepor</v>
          </cell>
          <cell r="C296" t="str">
            <v>un</v>
          </cell>
          <cell r="D296">
            <v>0</v>
          </cell>
          <cell r="E296">
            <v>2.92</v>
          </cell>
          <cell r="F296">
            <v>2.92</v>
          </cell>
        </row>
        <row r="297">
          <cell r="A297" t="str">
            <v> 041108</v>
          </cell>
          <cell r="B297" t="str">
            <v>Retirada de registro ou válvula embutidos</v>
          </cell>
          <cell r="C297" t="str">
            <v>un</v>
          </cell>
          <cell r="D297">
            <v>0</v>
          </cell>
          <cell r="E297">
            <v>27.41</v>
          </cell>
          <cell r="F297">
            <v>27.41</v>
          </cell>
        </row>
        <row r="298">
          <cell r="A298" t="str">
            <v> 041110</v>
          </cell>
          <cell r="B298" t="str">
            <v>Retirada de registro ou válvula aparentes</v>
          </cell>
          <cell r="C298" t="str">
            <v>un</v>
          </cell>
          <cell r="D298">
            <v>0</v>
          </cell>
          <cell r="E298">
            <v>15.82</v>
          </cell>
          <cell r="F298">
            <v>15.82</v>
          </cell>
        </row>
        <row r="299">
          <cell r="A299" t="str">
            <v> 041112</v>
          </cell>
          <cell r="B299" t="str">
            <v>Retirada de torneira ou chuveiro</v>
          </cell>
          <cell r="C299" t="str">
            <v>un</v>
          </cell>
          <cell r="D299">
            <v>0</v>
          </cell>
          <cell r="E299">
            <v>3.74</v>
          </cell>
          <cell r="F299">
            <v>3.74</v>
          </cell>
        </row>
        <row r="300">
          <cell r="A300" t="str">
            <v> 041114</v>
          </cell>
          <cell r="B300" t="str">
            <v>Retirada de sifão ou metais sanitários diversos</v>
          </cell>
          <cell r="C300" t="str">
            <v>un</v>
          </cell>
          <cell r="D300">
            <v>0</v>
          </cell>
          <cell r="E300">
            <v>5.75</v>
          </cell>
          <cell r="F300">
            <v>5.75</v>
          </cell>
        </row>
        <row r="301">
          <cell r="A301" t="str">
            <v> 041116</v>
          </cell>
          <cell r="B301" t="str">
            <v>Retirada de caixa de descarga de sobrepor ou acoplada</v>
          </cell>
          <cell r="C301" t="str">
            <v>un</v>
          </cell>
          <cell r="D301">
            <v>0</v>
          </cell>
          <cell r="E301">
            <v>10.93</v>
          </cell>
          <cell r="F301">
            <v>10.93</v>
          </cell>
        </row>
        <row r="302">
          <cell r="A302" t="str">
            <v> 041200</v>
          </cell>
          <cell r="B302" t="str">
            <v>Retirada de aparelhos elétricos e hidráulicos</v>
          </cell>
        </row>
        <row r="303">
          <cell r="A303" t="str">
            <v> 041202</v>
          </cell>
          <cell r="B303" t="str">
            <v>Retirada de conjunto motor-bomba</v>
          </cell>
          <cell r="C303" t="str">
            <v>un</v>
          </cell>
          <cell r="D303">
            <v>0</v>
          </cell>
          <cell r="E303">
            <v>43.59</v>
          </cell>
          <cell r="F303">
            <v>43.59</v>
          </cell>
        </row>
        <row r="304">
          <cell r="A304" t="str">
            <v> 041204</v>
          </cell>
          <cell r="B304" t="str">
            <v>Retirada de motor de bomba de recalque</v>
          </cell>
          <cell r="C304" t="str">
            <v>un</v>
          </cell>
          <cell r="D304">
            <v>0</v>
          </cell>
          <cell r="E304">
            <v>33.880000000000003</v>
          </cell>
          <cell r="F304">
            <v>33.880000000000003</v>
          </cell>
        </row>
        <row r="305">
          <cell r="A305" t="str">
            <v> 041300</v>
          </cell>
          <cell r="B305" t="str">
            <v>Retirada de impermeabilização e afins</v>
          </cell>
        </row>
        <row r="306">
          <cell r="A306" t="str">
            <v> 041302</v>
          </cell>
          <cell r="B306" t="str">
            <v>Retirada de isolamento térmico com material monolítico</v>
          </cell>
          <cell r="C306" t="str">
            <v>m²</v>
          </cell>
          <cell r="D306">
            <v>0</v>
          </cell>
          <cell r="E306">
            <v>2.89</v>
          </cell>
          <cell r="F306">
            <v>2.89</v>
          </cell>
        </row>
        <row r="307">
          <cell r="A307" t="str">
            <v> 041306</v>
          </cell>
          <cell r="B307" t="str">
            <v>Retirada de isolamento térmico com material em panos</v>
          </cell>
          <cell r="C307" t="str">
            <v>m²</v>
          </cell>
          <cell r="D307">
            <v>0</v>
          </cell>
          <cell r="E307">
            <v>0.48</v>
          </cell>
          <cell r="F307">
            <v>0.48</v>
          </cell>
        </row>
        <row r="308">
          <cell r="A308" t="str">
            <v> 041400</v>
          </cell>
          <cell r="B308" t="str">
            <v>Retirada de vidro</v>
          </cell>
        </row>
        <row r="309">
          <cell r="A309" t="str">
            <v> 041402</v>
          </cell>
          <cell r="B309" t="str">
            <v>Retirada de vidro ou espelho com raspagem da massa ou retirada de baguete</v>
          </cell>
          <cell r="C309" t="str">
            <v>m²</v>
          </cell>
          <cell r="D309">
            <v>0</v>
          </cell>
          <cell r="E309">
            <v>6.98</v>
          </cell>
          <cell r="F309">
            <v>6.98</v>
          </cell>
        </row>
        <row r="310">
          <cell r="A310" t="str">
            <v> 041404</v>
          </cell>
          <cell r="B310" t="str">
            <v>Retirada de esquadria em vidro</v>
          </cell>
          <cell r="C310" t="str">
            <v>m²</v>
          </cell>
          <cell r="D310">
            <v>0</v>
          </cell>
          <cell r="E310">
            <v>21.31</v>
          </cell>
          <cell r="F310">
            <v>21.31</v>
          </cell>
        </row>
        <row r="311">
          <cell r="A311" t="str">
            <v> 041700</v>
          </cell>
          <cell r="B311" t="str">
            <v>Retirada em instalação elétrica - letra A até B</v>
          </cell>
        </row>
        <row r="312">
          <cell r="A312" t="str">
            <v> 041702</v>
          </cell>
          <cell r="B312" t="str">
            <v>Remoção de aparelho de iluminação ou projetor fixo em teto, piso ou parede</v>
          </cell>
          <cell r="C312" t="str">
            <v>un</v>
          </cell>
          <cell r="D312">
            <v>0</v>
          </cell>
          <cell r="E312">
            <v>9.0299999999999994</v>
          </cell>
          <cell r="F312">
            <v>9.0299999999999994</v>
          </cell>
        </row>
        <row r="313">
          <cell r="A313" t="str">
            <v> 041704</v>
          </cell>
          <cell r="B313" t="str">
            <v>Remoção de aparelho de iluminação ou projetor fixo em poste ou braço</v>
          </cell>
          <cell r="C313" t="str">
            <v>un</v>
          </cell>
          <cell r="D313">
            <v>0</v>
          </cell>
          <cell r="E313">
            <v>33.880000000000003</v>
          </cell>
          <cell r="F313">
            <v>33.880000000000003</v>
          </cell>
        </row>
        <row r="314">
          <cell r="A314" t="str">
            <v> 041706</v>
          </cell>
          <cell r="B314" t="str">
            <v>Remoção de suporte tipo braquet</v>
          </cell>
          <cell r="C314" t="str">
            <v>un</v>
          </cell>
          <cell r="D314">
            <v>0</v>
          </cell>
          <cell r="E314">
            <v>11.3</v>
          </cell>
          <cell r="F314">
            <v>11.3</v>
          </cell>
        </row>
        <row r="315">
          <cell r="A315" t="str">
            <v> 041708</v>
          </cell>
          <cell r="B315" t="str">
            <v>Remoção de barramento de cobre</v>
          </cell>
          <cell r="C315" t="str">
            <v>m</v>
          </cell>
          <cell r="D315">
            <v>0</v>
          </cell>
          <cell r="E315">
            <v>9.0299999999999994</v>
          </cell>
          <cell r="F315">
            <v>9.0299999999999994</v>
          </cell>
        </row>
        <row r="316">
          <cell r="A316" t="str">
            <v> 041710</v>
          </cell>
          <cell r="B316" t="str">
            <v>Remoção de base de disjuntor tipo QUIK-LAG</v>
          </cell>
          <cell r="C316" t="str">
            <v>un</v>
          </cell>
          <cell r="D316">
            <v>0</v>
          </cell>
          <cell r="E316">
            <v>3.39</v>
          </cell>
          <cell r="F316">
            <v>3.39</v>
          </cell>
        </row>
        <row r="317">
          <cell r="A317" t="str">
            <v> 041712</v>
          </cell>
          <cell r="B317" t="str">
            <v>Remoção de base de fusível tipo DIAZED</v>
          </cell>
          <cell r="C317" t="str">
            <v>un</v>
          </cell>
          <cell r="D317">
            <v>0</v>
          </cell>
          <cell r="E317">
            <v>3.39</v>
          </cell>
          <cell r="F317">
            <v>3.39</v>
          </cell>
        </row>
        <row r="318">
          <cell r="A318" t="str">
            <v> 041714</v>
          </cell>
          <cell r="B318" t="str">
            <v>Remoção de base e haste de pára-raios</v>
          </cell>
          <cell r="C318" t="str">
            <v>un</v>
          </cell>
          <cell r="D318">
            <v>0</v>
          </cell>
          <cell r="E318">
            <v>22.58</v>
          </cell>
          <cell r="F318">
            <v>22.58</v>
          </cell>
        </row>
        <row r="319">
          <cell r="A319" t="str">
            <v> 041716</v>
          </cell>
          <cell r="B319" t="str">
            <v>Remoção de base ou chave para fusível NH tipo tripolar</v>
          </cell>
          <cell r="C319" t="str">
            <v>un</v>
          </cell>
          <cell r="D319">
            <v>0</v>
          </cell>
          <cell r="E319">
            <v>11.3</v>
          </cell>
          <cell r="F319">
            <v>11.3</v>
          </cell>
        </row>
        <row r="320">
          <cell r="A320" t="str">
            <v> 041718</v>
          </cell>
          <cell r="B320" t="str">
            <v>Remoção de base ou chave para fusível NH tipo unipolar</v>
          </cell>
          <cell r="C320" t="str">
            <v>un</v>
          </cell>
          <cell r="D320">
            <v>0</v>
          </cell>
          <cell r="E320">
            <v>10.16</v>
          </cell>
          <cell r="F320">
            <v>10.16</v>
          </cell>
        </row>
        <row r="321">
          <cell r="A321" t="str">
            <v> 041720</v>
          </cell>
          <cell r="B321" t="str">
            <v>Remoção de braçadeira para passagem de cordoalha</v>
          </cell>
          <cell r="C321" t="str">
            <v>un</v>
          </cell>
          <cell r="D321">
            <v>0</v>
          </cell>
          <cell r="E321">
            <v>9.0299999999999994</v>
          </cell>
          <cell r="F321">
            <v>9.0299999999999994</v>
          </cell>
        </row>
        <row r="322">
          <cell r="A322" t="str">
            <v> 041722</v>
          </cell>
          <cell r="B322" t="str">
            <v>Remoção de bucha de passagem interna ou externa</v>
          </cell>
          <cell r="C322" t="str">
            <v>un</v>
          </cell>
          <cell r="D322">
            <v>0</v>
          </cell>
          <cell r="E322">
            <v>9.0299999999999994</v>
          </cell>
          <cell r="F322">
            <v>9.0299999999999994</v>
          </cell>
        </row>
        <row r="323">
          <cell r="A323" t="str">
            <v> 041724</v>
          </cell>
          <cell r="B323" t="str">
            <v>Remoção de bucha de passagem para neutro</v>
          </cell>
          <cell r="C323" t="str">
            <v>un</v>
          </cell>
          <cell r="D323">
            <v>0</v>
          </cell>
          <cell r="E323">
            <v>6.78</v>
          </cell>
          <cell r="F323">
            <v>6.78</v>
          </cell>
        </row>
        <row r="324">
          <cell r="A324" t="str">
            <v> 041800</v>
          </cell>
          <cell r="B324" t="str">
            <v>Retirada em instalação elétrica - letra C</v>
          </cell>
        </row>
        <row r="325">
          <cell r="A325" t="str">
            <v> 041802</v>
          </cell>
          <cell r="B325" t="str">
            <v>Remoção de cabeçote em rede de telefonia</v>
          </cell>
          <cell r="C325" t="str">
            <v>un</v>
          </cell>
          <cell r="D325">
            <v>0</v>
          </cell>
          <cell r="E325">
            <v>5.64</v>
          </cell>
          <cell r="F325">
            <v>5.64</v>
          </cell>
        </row>
        <row r="326">
          <cell r="A326" t="str">
            <v> 041804</v>
          </cell>
          <cell r="B326" t="str">
            <v>Remoção de cabo de aço e esticadores de pára-raios</v>
          </cell>
          <cell r="C326" t="str">
            <v>m</v>
          </cell>
          <cell r="D326">
            <v>0</v>
          </cell>
          <cell r="E326">
            <v>7.91</v>
          </cell>
          <cell r="F326">
            <v>7.91</v>
          </cell>
        </row>
        <row r="327">
          <cell r="A327" t="str">
            <v> 041806</v>
          </cell>
          <cell r="B327" t="str">
            <v>Remoção de caixa de entrada de energia padrão medição indireta completa</v>
          </cell>
          <cell r="C327" t="str">
            <v>un</v>
          </cell>
          <cell r="D327">
            <v>0</v>
          </cell>
          <cell r="E327">
            <v>112.9</v>
          </cell>
          <cell r="F327">
            <v>112.9</v>
          </cell>
        </row>
        <row r="328">
          <cell r="A328" t="str">
            <v> 041807</v>
          </cell>
          <cell r="B328" t="str">
            <v>Remoção de caixa de entrada de energia padrão residencial completa</v>
          </cell>
          <cell r="C328" t="str">
            <v>un</v>
          </cell>
          <cell r="D328">
            <v>0</v>
          </cell>
          <cell r="E328">
            <v>90.32</v>
          </cell>
          <cell r="F328">
            <v>90.32</v>
          </cell>
        </row>
        <row r="329">
          <cell r="A329" t="str">
            <v> 041808</v>
          </cell>
          <cell r="B329" t="str">
            <v>Remoção de caixa de entrada telefônica completa</v>
          </cell>
          <cell r="C329" t="str">
            <v>un</v>
          </cell>
          <cell r="D329">
            <v>0</v>
          </cell>
          <cell r="E329">
            <v>45.16</v>
          </cell>
          <cell r="F329">
            <v>45.16</v>
          </cell>
        </row>
        <row r="330">
          <cell r="A330" t="str">
            <v> 041809</v>
          </cell>
          <cell r="B330" t="str">
            <v>Remoção de caixa de medição padrão completa</v>
          </cell>
          <cell r="C330" t="str">
            <v>un</v>
          </cell>
          <cell r="D330">
            <v>0</v>
          </cell>
          <cell r="E330">
            <v>25.29</v>
          </cell>
          <cell r="F330">
            <v>25.29</v>
          </cell>
        </row>
        <row r="331">
          <cell r="A331" t="str">
            <v> 041812</v>
          </cell>
          <cell r="B331" t="str">
            <v>Remoção de caixa estampada</v>
          </cell>
          <cell r="C331" t="str">
            <v>un</v>
          </cell>
          <cell r="D331">
            <v>0</v>
          </cell>
          <cell r="E331">
            <v>3.31</v>
          </cell>
          <cell r="F331">
            <v>3.31</v>
          </cell>
        </row>
        <row r="332">
          <cell r="A332" t="str">
            <v> 041813</v>
          </cell>
          <cell r="B332" t="str">
            <v>Remoção de caixa para fusível ou tomada instalada em perfilado</v>
          </cell>
          <cell r="C332" t="str">
            <v>un</v>
          </cell>
          <cell r="D332">
            <v>0</v>
          </cell>
          <cell r="E332">
            <v>3.98</v>
          </cell>
          <cell r="F332">
            <v>3.98</v>
          </cell>
        </row>
        <row r="333">
          <cell r="A333" t="str">
            <v> 041814</v>
          </cell>
          <cell r="B333" t="str">
            <v>Remoção de caixa para transformador de corrente</v>
          </cell>
          <cell r="C333" t="str">
            <v>un</v>
          </cell>
          <cell r="D333">
            <v>0</v>
          </cell>
          <cell r="E333">
            <v>25.29</v>
          </cell>
          <cell r="F333">
            <v>25.29</v>
          </cell>
        </row>
        <row r="334">
          <cell r="A334" t="str">
            <v> 041816</v>
          </cell>
          <cell r="B334" t="str">
            <v>Remoção de canopla para pendentes de luminárias</v>
          </cell>
          <cell r="C334" t="str">
            <v>un</v>
          </cell>
          <cell r="D334">
            <v>0</v>
          </cell>
          <cell r="E334">
            <v>9.0299999999999994</v>
          </cell>
          <cell r="F334">
            <v>9.0299999999999994</v>
          </cell>
        </row>
        <row r="335">
          <cell r="A335" t="str">
            <v> 041818</v>
          </cell>
          <cell r="B335" t="str">
            <v>Remoção de cantoneira metálica</v>
          </cell>
          <cell r="C335" t="str">
            <v>m</v>
          </cell>
          <cell r="D335">
            <v>0</v>
          </cell>
          <cell r="E335">
            <v>5.64</v>
          </cell>
          <cell r="F335">
            <v>5.64</v>
          </cell>
        </row>
        <row r="336">
          <cell r="A336" t="str">
            <v> 041820</v>
          </cell>
          <cell r="B336" t="str">
            <v>Remoção de captor de pára-raios tipo Franklin</v>
          </cell>
          <cell r="C336" t="str">
            <v>un</v>
          </cell>
          <cell r="D336">
            <v>0</v>
          </cell>
          <cell r="E336">
            <v>11.3</v>
          </cell>
          <cell r="F336">
            <v>11.3</v>
          </cell>
        </row>
        <row r="337">
          <cell r="A337" t="str">
            <v> 041822</v>
          </cell>
          <cell r="B337" t="str">
            <v>Remoção de chapa de ferro para bucha de passagem</v>
          </cell>
          <cell r="C337" t="str">
            <v>un</v>
          </cell>
          <cell r="D337">
            <v>0</v>
          </cell>
          <cell r="E337">
            <v>9.0299999999999994</v>
          </cell>
          <cell r="F337">
            <v>9.0299999999999994</v>
          </cell>
        </row>
        <row r="338">
          <cell r="A338" t="str">
            <v> 041824</v>
          </cell>
          <cell r="B338" t="str">
            <v>Remoção de chave automática da bóia</v>
          </cell>
          <cell r="C338" t="str">
            <v>un</v>
          </cell>
          <cell r="D338">
            <v>0</v>
          </cell>
          <cell r="E338">
            <v>13.55</v>
          </cell>
          <cell r="F338">
            <v>13.55</v>
          </cell>
        </row>
        <row r="339">
          <cell r="A339" t="str">
            <v> 041825</v>
          </cell>
          <cell r="B339" t="str">
            <v>Remoção de chave base de mármore ou ardósia</v>
          </cell>
          <cell r="C339" t="str">
            <v>un</v>
          </cell>
          <cell r="D339">
            <v>0</v>
          </cell>
          <cell r="E339">
            <v>11.3</v>
          </cell>
          <cell r="F339">
            <v>11.3</v>
          </cell>
        </row>
        <row r="340">
          <cell r="A340" t="str">
            <v> 041826</v>
          </cell>
          <cell r="B340" t="str">
            <v>Remoção de chave de ação rápida comando frontal montado em painel</v>
          </cell>
          <cell r="C340" t="str">
            <v>un</v>
          </cell>
          <cell r="D340">
            <v>0</v>
          </cell>
          <cell r="E340">
            <v>22.58</v>
          </cell>
          <cell r="F340">
            <v>22.58</v>
          </cell>
        </row>
        <row r="341">
          <cell r="A341" t="str">
            <v> 041827</v>
          </cell>
          <cell r="B341" t="str">
            <v>Remoção de chave fusível indicadora tipo Matheus</v>
          </cell>
          <cell r="C341" t="str">
            <v>un</v>
          </cell>
          <cell r="D341">
            <v>0</v>
          </cell>
          <cell r="E341">
            <v>33.880000000000003</v>
          </cell>
          <cell r="F341">
            <v>33.880000000000003</v>
          </cell>
        </row>
        <row r="342">
          <cell r="A342" t="str">
            <v> 041828</v>
          </cell>
          <cell r="B342" t="str">
            <v>Remoção de chave seccionadora tripolar seca mecanismo de manobra frontal</v>
          </cell>
          <cell r="C342" t="str">
            <v>un</v>
          </cell>
          <cell r="D342">
            <v>0</v>
          </cell>
          <cell r="E342">
            <v>63.82</v>
          </cell>
          <cell r="F342">
            <v>63.82</v>
          </cell>
        </row>
        <row r="343">
          <cell r="A343" t="str">
            <v> 041829</v>
          </cell>
          <cell r="B343" t="str">
            <v>Remoção de chave tipo Pacco rotativo</v>
          </cell>
          <cell r="C343" t="str">
            <v>un</v>
          </cell>
          <cell r="D343">
            <v>0</v>
          </cell>
          <cell r="E343">
            <v>16.940000000000001</v>
          </cell>
          <cell r="F343">
            <v>16.940000000000001</v>
          </cell>
        </row>
        <row r="344">
          <cell r="A344" t="str">
            <v> 041832</v>
          </cell>
          <cell r="B344" t="str">
            <v>Remoção de cinta de fixação de eletroduto ou sela para cruzeta em poste</v>
          </cell>
          <cell r="C344" t="str">
            <v>un</v>
          </cell>
          <cell r="D344">
            <v>0</v>
          </cell>
          <cell r="E344">
            <v>4.67</v>
          </cell>
          <cell r="F344">
            <v>4.67</v>
          </cell>
        </row>
        <row r="345">
          <cell r="A345" t="str">
            <v> 041834</v>
          </cell>
          <cell r="B345" t="str">
            <v>Remoção de condulete</v>
          </cell>
          <cell r="C345" t="str">
            <v>un</v>
          </cell>
          <cell r="D345">
            <v>0</v>
          </cell>
          <cell r="E345">
            <v>8.9600000000000009</v>
          </cell>
          <cell r="F345">
            <v>8.9600000000000009</v>
          </cell>
        </row>
        <row r="346">
          <cell r="A346" t="str">
            <v> 041836</v>
          </cell>
          <cell r="B346" t="str">
            <v>Remoção de condutor aparente diâmetro externo acima de 6,5 mm</v>
          </cell>
          <cell r="C346" t="str">
            <v>m</v>
          </cell>
          <cell r="D346">
            <v>0</v>
          </cell>
          <cell r="E346">
            <v>2.71</v>
          </cell>
          <cell r="F346">
            <v>2.71</v>
          </cell>
        </row>
        <row r="347">
          <cell r="A347" t="str">
            <v> 041837</v>
          </cell>
          <cell r="B347" t="str">
            <v>Remoção de condutor aparente diâmetro externo até 6,5 mm</v>
          </cell>
          <cell r="C347" t="str">
            <v>m</v>
          </cell>
          <cell r="D347">
            <v>0</v>
          </cell>
          <cell r="E347">
            <v>1.36</v>
          </cell>
          <cell r="F347">
            <v>1.36</v>
          </cell>
        </row>
        <row r="348">
          <cell r="A348" t="str">
            <v> 041838</v>
          </cell>
          <cell r="B348" t="str">
            <v>Remoção de condutor embutido diâmetro externo acima de 6,5 mm</v>
          </cell>
          <cell r="C348" t="str">
            <v>m</v>
          </cell>
          <cell r="D348">
            <v>0</v>
          </cell>
          <cell r="E348">
            <v>2.2599999999999998</v>
          </cell>
          <cell r="F348">
            <v>2.2599999999999998</v>
          </cell>
        </row>
        <row r="349">
          <cell r="A349" t="str">
            <v> 041839</v>
          </cell>
          <cell r="B349" t="str">
            <v>Remoção de condutor embutido diâmetro externo até 6,5 mm</v>
          </cell>
          <cell r="C349" t="str">
            <v>m</v>
          </cell>
          <cell r="D349">
            <v>0</v>
          </cell>
          <cell r="E349">
            <v>1.1299999999999999</v>
          </cell>
          <cell r="F349">
            <v>1.1299999999999999</v>
          </cell>
        </row>
        <row r="350">
          <cell r="A350" t="str">
            <v> 041840</v>
          </cell>
          <cell r="B350" t="str">
            <v>Remoção de condutor especial</v>
          </cell>
          <cell r="C350" t="str">
            <v>m</v>
          </cell>
          <cell r="D350">
            <v>0</v>
          </cell>
          <cell r="E350">
            <v>15.96</v>
          </cell>
          <cell r="F350">
            <v>15.96</v>
          </cell>
        </row>
        <row r="351">
          <cell r="A351" t="str">
            <v> 041841</v>
          </cell>
          <cell r="B351" t="str">
            <v>Remoção de cordoalha ou cabo de cobre nu</v>
          </cell>
          <cell r="C351" t="str">
            <v>m</v>
          </cell>
          <cell r="D351">
            <v>0</v>
          </cell>
          <cell r="E351">
            <v>4.5199999999999996</v>
          </cell>
          <cell r="F351">
            <v>4.5199999999999996</v>
          </cell>
        </row>
        <row r="352">
          <cell r="A352" t="str">
            <v> 041842</v>
          </cell>
          <cell r="B352" t="str">
            <v>Remoção de contator magnético para comando de bomba</v>
          </cell>
          <cell r="C352" t="str">
            <v>un</v>
          </cell>
          <cell r="D352">
            <v>0</v>
          </cell>
          <cell r="E352">
            <v>22.58</v>
          </cell>
          <cell r="F352">
            <v>22.58</v>
          </cell>
        </row>
        <row r="353">
          <cell r="A353" t="str">
            <v> 041844</v>
          </cell>
          <cell r="B353" t="str">
            <v>Remoção de corrente para pendentes</v>
          </cell>
          <cell r="C353" t="str">
            <v>un</v>
          </cell>
          <cell r="D353">
            <v>0</v>
          </cell>
          <cell r="E353">
            <v>4.5199999999999996</v>
          </cell>
          <cell r="F353">
            <v>4.5199999999999996</v>
          </cell>
        </row>
        <row r="354">
          <cell r="A354" t="str">
            <v> 041846</v>
          </cell>
          <cell r="B354" t="str">
            <v>Remoção de cruzeta de ferro para fixação de projetores</v>
          </cell>
          <cell r="C354" t="str">
            <v>un</v>
          </cell>
          <cell r="D354">
            <v>0</v>
          </cell>
          <cell r="E354">
            <v>33.880000000000003</v>
          </cell>
          <cell r="F354">
            <v>33.880000000000003</v>
          </cell>
        </row>
        <row r="355">
          <cell r="A355" t="str">
            <v> 041847</v>
          </cell>
          <cell r="B355" t="str">
            <v>Remoção de cruzeta de madeira</v>
          </cell>
          <cell r="C355" t="str">
            <v>un</v>
          </cell>
          <cell r="D355">
            <v>0</v>
          </cell>
          <cell r="E355">
            <v>47.87</v>
          </cell>
          <cell r="F355">
            <v>47.87</v>
          </cell>
        </row>
        <row r="356">
          <cell r="A356" t="str">
            <v> 041900</v>
          </cell>
          <cell r="B356" t="str">
            <v>Retirada em instalação elétrica - letra D até I</v>
          </cell>
        </row>
        <row r="357">
          <cell r="A357" t="str">
            <v> 041902</v>
          </cell>
          <cell r="B357" t="str">
            <v>Remoção de disjuntor de volume normal ou reduzido</v>
          </cell>
          <cell r="C357" t="str">
            <v>un</v>
          </cell>
          <cell r="D357">
            <v>0</v>
          </cell>
          <cell r="E357">
            <v>94.71</v>
          </cell>
          <cell r="F357">
            <v>94.71</v>
          </cell>
        </row>
        <row r="358">
          <cell r="A358" t="str">
            <v> 041903</v>
          </cell>
          <cell r="B358" t="str">
            <v>Remoção de disjuntor a seco aberto tripolar, 600 V de 800 A</v>
          </cell>
          <cell r="C358" t="str">
            <v>un</v>
          </cell>
          <cell r="D358">
            <v>0</v>
          </cell>
          <cell r="E358">
            <v>22.58</v>
          </cell>
          <cell r="F358">
            <v>22.58</v>
          </cell>
        </row>
        <row r="359">
          <cell r="A359" t="str">
            <v> 041904</v>
          </cell>
          <cell r="B359" t="str">
            <v>Remoção de disjuntor NO-FUSE</v>
          </cell>
          <cell r="C359" t="str">
            <v>un</v>
          </cell>
          <cell r="D359">
            <v>0</v>
          </cell>
          <cell r="E359">
            <v>11.3</v>
          </cell>
          <cell r="F359">
            <v>11.3</v>
          </cell>
        </row>
        <row r="360">
          <cell r="A360" t="str">
            <v> 041906</v>
          </cell>
          <cell r="B360" t="str">
            <v>Remoção de disjuntor termo-magnético</v>
          </cell>
          <cell r="C360" t="str">
            <v>un</v>
          </cell>
          <cell r="D360">
            <v>0</v>
          </cell>
          <cell r="E360">
            <v>5.64</v>
          </cell>
          <cell r="F360">
            <v>5.64</v>
          </cell>
        </row>
        <row r="361">
          <cell r="A361" t="str">
            <v> 041908</v>
          </cell>
          <cell r="B361" t="str">
            <v>Remoção de fundo de quadro de distribuição ou caixa de passagem</v>
          </cell>
          <cell r="C361" t="str">
            <v>m²</v>
          </cell>
          <cell r="D361">
            <v>0</v>
          </cell>
          <cell r="E361">
            <v>22.58</v>
          </cell>
          <cell r="F361">
            <v>22.58</v>
          </cell>
        </row>
        <row r="362">
          <cell r="A362" t="str">
            <v> 041910</v>
          </cell>
          <cell r="B362" t="str">
            <v>Remoção de gancho de sustentação de luminária em perfilado</v>
          </cell>
          <cell r="C362" t="str">
            <v>un</v>
          </cell>
          <cell r="D362">
            <v>0</v>
          </cell>
          <cell r="E362">
            <v>4.5199999999999996</v>
          </cell>
          <cell r="F362">
            <v>4.5199999999999996</v>
          </cell>
        </row>
        <row r="363">
          <cell r="A363" t="str">
            <v> 041912</v>
          </cell>
          <cell r="B363" t="str">
            <v>Remoção de interruptores, tomadas, botão de campainha ou cigarra</v>
          </cell>
          <cell r="C363" t="str">
            <v>un</v>
          </cell>
          <cell r="D363">
            <v>0</v>
          </cell>
          <cell r="E363">
            <v>9.0299999999999994</v>
          </cell>
          <cell r="F363">
            <v>9.0299999999999994</v>
          </cell>
        </row>
        <row r="364">
          <cell r="A364" t="str">
            <v> 041914</v>
          </cell>
          <cell r="B364" t="str">
            <v>Remoção de isolador tipo castanha e gancho de sustentação</v>
          </cell>
          <cell r="C364" t="str">
            <v>un</v>
          </cell>
          <cell r="D364">
            <v>0</v>
          </cell>
          <cell r="E364">
            <v>2.2599999999999998</v>
          </cell>
          <cell r="F364">
            <v>2.2599999999999998</v>
          </cell>
        </row>
        <row r="365">
          <cell r="A365" t="str">
            <v> 041916</v>
          </cell>
          <cell r="B365" t="str">
            <v>Remoção de isolador tipo disco completo e gancho de suspensão</v>
          </cell>
          <cell r="C365" t="str">
            <v>un</v>
          </cell>
          <cell r="D365">
            <v>0</v>
          </cell>
          <cell r="E365">
            <v>3.39</v>
          </cell>
          <cell r="F365">
            <v>3.39</v>
          </cell>
        </row>
        <row r="366">
          <cell r="A366" t="str">
            <v> 041918</v>
          </cell>
          <cell r="B366" t="str">
            <v>Remoção de isolador tipo pino, inclusive o pino</v>
          </cell>
          <cell r="C366" t="str">
            <v>un</v>
          </cell>
          <cell r="D366">
            <v>0</v>
          </cell>
          <cell r="E366">
            <v>5.64</v>
          </cell>
          <cell r="F366">
            <v>5.64</v>
          </cell>
        </row>
        <row r="367">
          <cell r="A367" t="str">
            <v> 042000</v>
          </cell>
          <cell r="B367" t="str">
            <v>Retirada em instalação elétrica - letra J até N</v>
          </cell>
        </row>
        <row r="368">
          <cell r="A368" t="str">
            <v> 042002</v>
          </cell>
          <cell r="B368" t="str">
            <v>Remoção de janela de ventilação, iluminação ou ventilação e iluminação padrão</v>
          </cell>
          <cell r="C368" t="str">
            <v>un</v>
          </cell>
          <cell r="D368">
            <v>0</v>
          </cell>
          <cell r="E368">
            <v>15.96</v>
          </cell>
          <cell r="F368">
            <v>15.96</v>
          </cell>
        </row>
        <row r="369">
          <cell r="A369" t="str">
            <v> 042004</v>
          </cell>
          <cell r="B369" t="str">
            <v>Remoção de lâmpada</v>
          </cell>
          <cell r="C369" t="str">
            <v>un</v>
          </cell>
          <cell r="D369">
            <v>0</v>
          </cell>
          <cell r="E369">
            <v>1.87</v>
          </cell>
          <cell r="F369">
            <v>1.87</v>
          </cell>
        </row>
        <row r="370">
          <cell r="A370" t="str">
            <v> 042006</v>
          </cell>
          <cell r="B370" t="str">
            <v>Remoção de luz de obstáculo</v>
          </cell>
          <cell r="C370" t="str">
            <v>un</v>
          </cell>
          <cell r="D370">
            <v>0</v>
          </cell>
          <cell r="E370">
            <v>22.58</v>
          </cell>
          <cell r="F370">
            <v>22.58</v>
          </cell>
        </row>
        <row r="371">
          <cell r="A371" t="str">
            <v> 042008</v>
          </cell>
          <cell r="B371" t="str">
            <v>Remoção de manopla de comando de disjuntor</v>
          </cell>
          <cell r="C371" t="str">
            <v>un</v>
          </cell>
          <cell r="D371">
            <v>0</v>
          </cell>
          <cell r="E371">
            <v>11.3</v>
          </cell>
          <cell r="F371">
            <v>11.3</v>
          </cell>
        </row>
        <row r="372">
          <cell r="A372" t="str">
            <v> 042010</v>
          </cell>
          <cell r="B372" t="str">
            <v>Remoção de mão francesa</v>
          </cell>
          <cell r="C372" t="str">
            <v>un</v>
          </cell>
          <cell r="D372">
            <v>0</v>
          </cell>
          <cell r="E372">
            <v>9.33</v>
          </cell>
          <cell r="F372">
            <v>9.33</v>
          </cell>
        </row>
        <row r="373">
          <cell r="A373" t="str">
            <v> 042012</v>
          </cell>
          <cell r="B373" t="str">
            <v>Remoção de terminal modular (mufla) tripolar ou unipolar</v>
          </cell>
          <cell r="C373" t="str">
            <v>un</v>
          </cell>
          <cell r="D373">
            <v>0</v>
          </cell>
          <cell r="E373">
            <v>31.91</v>
          </cell>
          <cell r="F373">
            <v>31.91</v>
          </cell>
        </row>
        <row r="374">
          <cell r="A374" t="str">
            <v> 042100</v>
          </cell>
          <cell r="B374" t="str">
            <v>Retirada em instalação elétrica - letra O até S</v>
          </cell>
        </row>
        <row r="375">
          <cell r="A375" t="str">
            <v> 042102</v>
          </cell>
          <cell r="B375" t="str">
            <v>Remoção de óleo de disjuntor ou transformador</v>
          </cell>
          <cell r="C375" t="str">
            <v>l</v>
          </cell>
          <cell r="D375">
            <v>0</v>
          </cell>
          <cell r="E375">
            <v>0.37</v>
          </cell>
          <cell r="F375">
            <v>0.37</v>
          </cell>
        </row>
        <row r="376">
          <cell r="A376" t="str">
            <v> 042104</v>
          </cell>
          <cell r="B376" t="str">
            <v>Remoção de pára-raios tipo cristal-valve em cabine primária</v>
          </cell>
          <cell r="C376" t="str">
            <v>un</v>
          </cell>
          <cell r="D376">
            <v>0</v>
          </cell>
          <cell r="E376">
            <v>33.880000000000003</v>
          </cell>
          <cell r="F376">
            <v>33.880000000000003</v>
          </cell>
        </row>
        <row r="377">
          <cell r="A377" t="str">
            <v> 042105</v>
          </cell>
          <cell r="B377" t="str">
            <v>Remoção de pára-raios tipo cristal-valve em poste singelo ou estaleiro</v>
          </cell>
          <cell r="C377" t="str">
            <v>un</v>
          </cell>
          <cell r="D377">
            <v>0</v>
          </cell>
          <cell r="E377">
            <v>45.16</v>
          </cell>
          <cell r="F377">
            <v>45.16</v>
          </cell>
        </row>
        <row r="378">
          <cell r="A378" t="str">
            <v> 042106</v>
          </cell>
          <cell r="B378" t="str">
            <v>Remoção de perfilado</v>
          </cell>
          <cell r="C378" t="str">
            <v>m</v>
          </cell>
          <cell r="D378">
            <v>0</v>
          </cell>
          <cell r="E378">
            <v>9.0299999999999994</v>
          </cell>
          <cell r="F378">
            <v>9.0299999999999994</v>
          </cell>
        </row>
        <row r="379">
          <cell r="A379" t="str">
            <v> 042110</v>
          </cell>
          <cell r="B379" t="str">
            <v>Remoção de porta de quadro ou painel</v>
          </cell>
          <cell r="C379" t="str">
            <v>m²</v>
          </cell>
          <cell r="D379">
            <v>0</v>
          </cell>
          <cell r="E379">
            <v>22.58</v>
          </cell>
          <cell r="F379">
            <v>22.58</v>
          </cell>
        </row>
        <row r="380">
          <cell r="A380" t="str">
            <v> 042113</v>
          </cell>
          <cell r="B380" t="str">
            <v>Remoção de poste de concreto</v>
          </cell>
          <cell r="C380" t="str">
            <v>un</v>
          </cell>
          <cell r="D380">
            <v>54.55</v>
          </cell>
          <cell r="E380">
            <v>63.82</v>
          </cell>
          <cell r="F380">
            <v>118.37</v>
          </cell>
        </row>
        <row r="381">
          <cell r="A381" t="str">
            <v> 042114</v>
          </cell>
          <cell r="B381" t="str">
            <v>Remoção de poste metálico</v>
          </cell>
          <cell r="C381" t="str">
            <v>un</v>
          </cell>
          <cell r="D381">
            <v>54.55</v>
          </cell>
          <cell r="E381">
            <v>63.82</v>
          </cell>
          <cell r="F381">
            <v>118.37</v>
          </cell>
        </row>
        <row r="382">
          <cell r="A382" t="str">
            <v> 042115</v>
          </cell>
          <cell r="B382" t="str">
            <v>Remoção de poste de madeira</v>
          </cell>
          <cell r="C382" t="str">
            <v>un</v>
          </cell>
          <cell r="D382">
            <v>0</v>
          </cell>
          <cell r="E382">
            <v>71.38</v>
          </cell>
          <cell r="F382">
            <v>71.38</v>
          </cell>
        </row>
        <row r="383">
          <cell r="A383" t="str">
            <v> 042116</v>
          </cell>
          <cell r="B383" t="str">
            <v>Remoção de quadro de distribuição, chamada ou caixa de passagem</v>
          </cell>
          <cell r="C383" t="str">
            <v>m²</v>
          </cell>
          <cell r="D383">
            <v>0</v>
          </cell>
          <cell r="E383">
            <v>45.16</v>
          </cell>
          <cell r="F383">
            <v>45.16</v>
          </cell>
        </row>
        <row r="384">
          <cell r="A384" t="str">
            <v> 042120</v>
          </cell>
          <cell r="B384" t="str">
            <v>Remoção de reator para lâmpada</v>
          </cell>
          <cell r="C384" t="str">
            <v>un</v>
          </cell>
          <cell r="D384">
            <v>0</v>
          </cell>
          <cell r="E384">
            <v>7.98</v>
          </cell>
          <cell r="F384">
            <v>7.98</v>
          </cell>
        </row>
        <row r="385">
          <cell r="A385" t="str">
            <v> 042121</v>
          </cell>
          <cell r="B385" t="str">
            <v>Remoção de reator para lâmpada fixo em poste</v>
          </cell>
          <cell r="C385" t="str">
            <v>un</v>
          </cell>
          <cell r="D385">
            <v>0</v>
          </cell>
          <cell r="E385">
            <v>45.16</v>
          </cell>
          <cell r="F385">
            <v>45.16</v>
          </cell>
        </row>
        <row r="386">
          <cell r="A386" t="str">
            <v> 042124</v>
          </cell>
          <cell r="B386" t="str">
            <v>Remoção de relé</v>
          </cell>
          <cell r="C386" t="str">
            <v>un</v>
          </cell>
          <cell r="D386">
            <v>0</v>
          </cell>
          <cell r="E386">
            <v>10.6</v>
          </cell>
          <cell r="F386">
            <v>10.6</v>
          </cell>
        </row>
        <row r="387">
          <cell r="A387" t="str">
            <v> 042126</v>
          </cell>
          <cell r="B387" t="str">
            <v>Remoção de roldana</v>
          </cell>
          <cell r="C387" t="str">
            <v>un</v>
          </cell>
          <cell r="D387">
            <v>0</v>
          </cell>
          <cell r="E387">
            <v>1.87</v>
          </cell>
          <cell r="F387">
            <v>1.87</v>
          </cell>
        </row>
        <row r="388">
          <cell r="A388" t="str">
            <v> 042128</v>
          </cell>
          <cell r="B388" t="str">
            <v>Remoção de soquete</v>
          </cell>
          <cell r="C388" t="str">
            <v>un</v>
          </cell>
          <cell r="D388">
            <v>0</v>
          </cell>
          <cell r="E388">
            <v>1.87</v>
          </cell>
          <cell r="F388">
            <v>1.87</v>
          </cell>
        </row>
        <row r="389">
          <cell r="A389" t="str">
            <v> 042130</v>
          </cell>
          <cell r="B389" t="str">
            <v>Remoção de suporte de transformador em poste singelo ou estaleiro</v>
          </cell>
          <cell r="C389" t="str">
            <v>un</v>
          </cell>
          <cell r="D389">
            <v>0</v>
          </cell>
          <cell r="E389">
            <v>14.93</v>
          </cell>
          <cell r="F389">
            <v>14.93</v>
          </cell>
        </row>
        <row r="390">
          <cell r="A390" t="str">
            <v> 042200</v>
          </cell>
          <cell r="B390" t="str">
            <v>Retirada em instalação elétrica - letra T até o final</v>
          </cell>
        </row>
        <row r="391">
          <cell r="A391" t="str">
            <v> 042202</v>
          </cell>
          <cell r="B391" t="str">
            <v>Remoção de terminal ou conector para cabos</v>
          </cell>
          <cell r="C391" t="str">
            <v>un</v>
          </cell>
          <cell r="D391">
            <v>0</v>
          </cell>
          <cell r="E391">
            <v>2.33</v>
          </cell>
          <cell r="F391">
            <v>2.33</v>
          </cell>
        </row>
        <row r="392">
          <cell r="A392" t="str">
            <v> 042204</v>
          </cell>
          <cell r="B392" t="str">
            <v>Remoção de transformador de potência em cabine primária</v>
          </cell>
          <cell r="C392" t="str">
            <v>un</v>
          </cell>
          <cell r="D392">
            <v>0</v>
          </cell>
          <cell r="E392">
            <v>158.53</v>
          </cell>
          <cell r="F392">
            <v>158.53</v>
          </cell>
        </row>
        <row r="393">
          <cell r="A393" t="str">
            <v> 042205</v>
          </cell>
          <cell r="B393" t="str">
            <v>Remoção de transformador de potencial completo (pequeno)</v>
          </cell>
          <cell r="C393" t="str">
            <v>un</v>
          </cell>
          <cell r="D393">
            <v>0</v>
          </cell>
          <cell r="E393">
            <v>14.67</v>
          </cell>
          <cell r="F393">
            <v>14.67</v>
          </cell>
        </row>
        <row r="394">
          <cell r="A394" t="str">
            <v> 042206</v>
          </cell>
          <cell r="B394" t="str">
            <v>Remoção de transformador de potência trifásico até 225 kVA, a óleo, em poste singelo</v>
          </cell>
          <cell r="C394" t="str">
            <v>un</v>
          </cell>
          <cell r="D394">
            <v>109.1</v>
          </cell>
          <cell r="E394">
            <v>180.64</v>
          </cell>
          <cell r="F394">
            <v>289.74</v>
          </cell>
        </row>
        <row r="395">
          <cell r="A395" t="str">
            <v> 042210</v>
          </cell>
          <cell r="B395" t="str">
            <v>Remoção de tubulação elétrica aparente com diâmetro externo acima de 50 mm</v>
          </cell>
          <cell r="C395" t="str">
            <v>m</v>
          </cell>
          <cell r="D395">
            <v>0</v>
          </cell>
          <cell r="E395">
            <v>11.3</v>
          </cell>
          <cell r="F395">
            <v>11.3</v>
          </cell>
        </row>
        <row r="396">
          <cell r="A396" t="str">
            <v> 042211</v>
          </cell>
          <cell r="B396" t="str">
            <v>Remoção de tubulação elétrica aparente diâmetro externo até 50 mm</v>
          </cell>
          <cell r="C396" t="str">
            <v>m</v>
          </cell>
          <cell r="D396">
            <v>0</v>
          </cell>
          <cell r="E396">
            <v>5.64</v>
          </cell>
          <cell r="F396">
            <v>5.64</v>
          </cell>
        </row>
        <row r="397">
          <cell r="A397" t="str">
            <v> 042212</v>
          </cell>
          <cell r="B397" t="str">
            <v>Remoção de tubulação elétrica embutida diâmetro externo acima de 50 mm</v>
          </cell>
          <cell r="C397" t="str">
            <v>m</v>
          </cell>
          <cell r="D397">
            <v>0</v>
          </cell>
          <cell r="E397">
            <v>22.58</v>
          </cell>
          <cell r="F397">
            <v>22.58</v>
          </cell>
        </row>
        <row r="398">
          <cell r="A398" t="str">
            <v> 042213</v>
          </cell>
          <cell r="B398" t="str">
            <v>Remoção de tubulação elétrica embutida diâmetro externo até 50 mm</v>
          </cell>
          <cell r="C398" t="str">
            <v>m</v>
          </cell>
          <cell r="D398">
            <v>0</v>
          </cell>
          <cell r="E398">
            <v>11.3</v>
          </cell>
          <cell r="F398">
            <v>11.3</v>
          </cell>
        </row>
        <row r="399">
          <cell r="A399" t="str">
            <v> 042220</v>
          </cell>
          <cell r="B399" t="str">
            <v>Remoção de vergalhão</v>
          </cell>
          <cell r="C399" t="str">
            <v>m</v>
          </cell>
          <cell r="D399">
            <v>0</v>
          </cell>
          <cell r="E399">
            <v>4.5199999999999996</v>
          </cell>
          <cell r="F399">
            <v>4.5199999999999996</v>
          </cell>
        </row>
        <row r="400">
          <cell r="A400" t="str">
            <v> 043000</v>
          </cell>
          <cell r="B400" t="str">
            <v>Retirada em instalação hidráulica</v>
          </cell>
        </row>
        <row r="401">
          <cell r="A401" t="str">
            <v> 043002</v>
          </cell>
          <cell r="B401" t="str">
            <v>Remoção de calha ou rufo</v>
          </cell>
          <cell r="C401" t="str">
            <v>m</v>
          </cell>
          <cell r="D401">
            <v>0</v>
          </cell>
          <cell r="E401">
            <v>2.2200000000000002</v>
          </cell>
          <cell r="F401">
            <v>2.2200000000000002</v>
          </cell>
        </row>
        <row r="402">
          <cell r="A402" t="str">
            <v> 043004</v>
          </cell>
          <cell r="B402" t="str">
            <v>Remoção de condutor aparente</v>
          </cell>
          <cell r="C402" t="str">
            <v>m</v>
          </cell>
          <cell r="D402">
            <v>0</v>
          </cell>
          <cell r="E402">
            <v>1.45</v>
          </cell>
          <cell r="F402">
            <v>1.45</v>
          </cell>
        </row>
        <row r="403">
          <cell r="A403" t="str">
            <v> 043006</v>
          </cell>
          <cell r="B403" t="str">
            <v>Remoção de tubulação hidráulica em geral, incluindo conexões, caixas e ralos</v>
          </cell>
          <cell r="C403" t="str">
            <v>m</v>
          </cell>
          <cell r="D403">
            <v>0</v>
          </cell>
          <cell r="E403">
            <v>3.86</v>
          </cell>
          <cell r="F403">
            <v>3.86</v>
          </cell>
        </row>
        <row r="404">
          <cell r="A404" t="str">
            <v> 043008</v>
          </cell>
          <cell r="B404" t="str">
            <v>Remoção de hidrante de parede completo</v>
          </cell>
          <cell r="C404" t="str">
            <v>un</v>
          </cell>
          <cell r="D404">
            <v>0</v>
          </cell>
          <cell r="E404">
            <v>43.14</v>
          </cell>
          <cell r="F404">
            <v>43.14</v>
          </cell>
        </row>
        <row r="405">
          <cell r="A405" t="str">
            <v> 043010</v>
          </cell>
          <cell r="B405" t="str">
            <v>Remoção de reservatório em fibrocimento até 1000 litros</v>
          </cell>
          <cell r="C405" t="str">
            <v>un</v>
          </cell>
          <cell r="D405">
            <v>0</v>
          </cell>
          <cell r="E405">
            <v>71.13</v>
          </cell>
          <cell r="F405">
            <v>71.13</v>
          </cell>
        </row>
        <row r="406">
          <cell r="A406" t="str">
            <v> 043500</v>
          </cell>
          <cell r="B406" t="str">
            <v>Retirada de sistema e equipamento de conforto mecânico</v>
          </cell>
        </row>
        <row r="407">
          <cell r="A407" t="str">
            <v> 043505</v>
          </cell>
          <cell r="B407" t="str">
            <v>Retirada de aparelho de ar condicionado portátil</v>
          </cell>
          <cell r="C407" t="str">
            <v>un</v>
          </cell>
          <cell r="D407">
            <v>0</v>
          </cell>
          <cell r="E407">
            <v>10.48</v>
          </cell>
          <cell r="F407">
            <v>10.48</v>
          </cell>
        </row>
        <row r="408">
          <cell r="A408" t="str">
            <v> 044000</v>
          </cell>
          <cell r="B408" t="str">
            <v>Retiradas diversas de peças pré-moldadas</v>
          </cell>
        </row>
        <row r="409">
          <cell r="A409" t="str">
            <v> 044001</v>
          </cell>
          <cell r="B409" t="str">
            <v>Retirada manual de guia pré-moldada, inclusive limpeza, carregamento, transporte até 1,0 quilômetro e descarregamento</v>
          </cell>
          <cell r="C409" t="str">
            <v>m</v>
          </cell>
          <cell r="D409">
            <v>0.37</v>
          </cell>
          <cell r="E409">
            <v>3.86</v>
          </cell>
          <cell r="F409">
            <v>4.2300000000000004</v>
          </cell>
        </row>
        <row r="410">
          <cell r="A410" t="str">
            <v> 044002</v>
          </cell>
          <cell r="B410" t="str">
            <v>Retirada de soleira ou peitoril em geral</v>
          </cell>
          <cell r="C410" t="str">
            <v>m</v>
          </cell>
          <cell r="D410">
            <v>0</v>
          </cell>
          <cell r="E410">
            <v>1.93</v>
          </cell>
          <cell r="F410">
            <v>1.93</v>
          </cell>
        </row>
        <row r="411">
          <cell r="A411" t="str">
            <v> 044003</v>
          </cell>
          <cell r="B411" t="str">
            <v>Retirada manual de guia pré-moldada, inclusive limpeza e empilhamento</v>
          </cell>
          <cell r="C411" t="str">
            <v>m</v>
          </cell>
          <cell r="D411">
            <v>0</v>
          </cell>
          <cell r="E411">
            <v>3.86</v>
          </cell>
          <cell r="F411">
            <v>3.86</v>
          </cell>
        </row>
        <row r="412">
          <cell r="A412" t="str">
            <v> 044005</v>
          </cell>
          <cell r="B412" t="str">
            <v>Retirada manual de paralelepípedo ou lajota de concreto, inclusive limpeza, carregamento, transporte até 1,0 quilômetro e descarregamento</v>
          </cell>
          <cell r="C412" t="str">
            <v>m²</v>
          </cell>
          <cell r="D412">
            <v>2.95</v>
          </cell>
          <cell r="E412">
            <v>5.78</v>
          </cell>
          <cell r="F412">
            <v>8.73</v>
          </cell>
        </row>
        <row r="413">
          <cell r="A413" t="str">
            <v> 044007</v>
          </cell>
          <cell r="B413" t="str">
            <v>Retirada manual de paralelepípedo ou lajota de concreto, inclusive limpeza e empilhamento</v>
          </cell>
          <cell r="C413" t="str">
            <v>m²</v>
          </cell>
          <cell r="D413">
            <v>0</v>
          </cell>
          <cell r="E413">
            <v>5.78</v>
          </cell>
          <cell r="F413">
            <v>5.78</v>
          </cell>
        </row>
        <row r="414">
          <cell r="A414" t="str">
            <v> 050000</v>
          </cell>
          <cell r="B414" t="str">
            <v>Transporte e movimentação, dentro e fora da obra</v>
          </cell>
        </row>
        <row r="415">
          <cell r="A415" t="str">
            <v> 050400</v>
          </cell>
          <cell r="B415" t="str">
            <v>Transporte de material solto</v>
          </cell>
        </row>
        <row r="416">
          <cell r="A416" t="str">
            <v> 050406</v>
          </cell>
          <cell r="B416" t="str">
            <v>Transporte manual horizontal e/ou vertical de entulho até o local de despejo - ensacado</v>
          </cell>
          <cell r="C416" t="str">
            <v>m³</v>
          </cell>
          <cell r="D416">
            <v>10.35</v>
          </cell>
          <cell r="E416">
            <v>52.06</v>
          </cell>
          <cell r="F416">
            <v>62.41</v>
          </cell>
        </row>
        <row r="417">
          <cell r="A417" t="str">
            <v> 050700</v>
          </cell>
          <cell r="B417" t="str">
            <v>Transporte comercial, carreteiro e aluguel</v>
          </cell>
        </row>
        <row r="418">
          <cell r="A418" t="str">
            <v> 050703</v>
          </cell>
          <cell r="B418" t="str">
            <v>Remoção de entulho com caçamba metálica, independente da distância do local de despejo, inclusive carga e descarga</v>
          </cell>
          <cell r="C418" t="str">
            <v>m³</v>
          </cell>
          <cell r="D418">
            <v>70.42</v>
          </cell>
          <cell r="E418">
            <v>5.78</v>
          </cell>
          <cell r="F418">
            <v>76.2</v>
          </cell>
        </row>
        <row r="419">
          <cell r="A419" t="str">
            <v> 050800</v>
          </cell>
          <cell r="B419" t="str">
            <v>Transporte mecanizado de material solto</v>
          </cell>
        </row>
        <row r="420">
          <cell r="A420" t="str">
            <v> 050806</v>
          </cell>
          <cell r="B420" t="str">
            <v>Transporte de entulho, para distâncias superiores ao 3° km até o 5° km</v>
          </cell>
          <cell r="C420" t="str">
            <v>m³</v>
          </cell>
          <cell r="D420">
            <v>8.8699999999999992</v>
          </cell>
          <cell r="E420">
            <v>0</v>
          </cell>
          <cell r="F420">
            <v>8.8699999999999992</v>
          </cell>
        </row>
        <row r="421">
          <cell r="A421" t="str">
            <v> 050808</v>
          </cell>
          <cell r="B421" t="str">
            <v>Transporte de entulho, para distâncias superiores ao 5° km até o 10° km</v>
          </cell>
          <cell r="C421" t="str">
            <v>m³</v>
          </cell>
          <cell r="D421">
            <v>16.63</v>
          </cell>
          <cell r="E421">
            <v>0</v>
          </cell>
          <cell r="F421">
            <v>16.63</v>
          </cell>
        </row>
        <row r="422">
          <cell r="A422" t="str">
            <v> 050810</v>
          </cell>
          <cell r="B422" t="str">
            <v>Transporte de entulho, para distâncias superiores ao 10° km até o 15° km</v>
          </cell>
          <cell r="C422" t="str">
            <v>m³</v>
          </cell>
          <cell r="D422">
            <v>20.64</v>
          </cell>
          <cell r="E422">
            <v>0</v>
          </cell>
          <cell r="F422">
            <v>20.64</v>
          </cell>
        </row>
        <row r="423">
          <cell r="A423" t="str">
            <v> 050812</v>
          </cell>
          <cell r="B423" t="str">
            <v>Transporte de entulho, para distâncias superiores ao 15° km até o 20° km</v>
          </cell>
          <cell r="C423" t="str">
            <v>m³</v>
          </cell>
          <cell r="D423">
            <v>23.48</v>
          </cell>
          <cell r="E423">
            <v>0</v>
          </cell>
          <cell r="F423">
            <v>23.48</v>
          </cell>
        </row>
        <row r="424">
          <cell r="A424" t="str">
            <v> 050814</v>
          </cell>
          <cell r="B424" t="str">
            <v>Transporte de entulho, para distâncias superiores ao 20° km</v>
          </cell>
          <cell r="C424" t="str">
            <v>m³xkm</v>
          </cell>
          <cell r="D424">
            <v>1.17</v>
          </cell>
          <cell r="E424">
            <v>0</v>
          </cell>
          <cell r="F424">
            <v>1.17</v>
          </cell>
        </row>
        <row r="425">
          <cell r="A425" t="str">
            <v> 050822</v>
          </cell>
          <cell r="B425" t="str">
            <v>Carregamento mecanizado de entulho fragmentado, com caminhão à disposição dentro da obra, até o raio de 1,0 km</v>
          </cell>
          <cell r="C425" t="str">
            <v>m³</v>
          </cell>
          <cell r="D425">
            <v>6.88</v>
          </cell>
          <cell r="E425">
            <v>0</v>
          </cell>
          <cell r="F425">
            <v>6.88</v>
          </cell>
        </row>
        <row r="426">
          <cell r="A426" t="str">
            <v> 051000</v>
          </cell>
          <cell r="B426" t="str">
            <v>Transporte mecanizado de solo</v>
          </cell>
        </row>
        <row r="427">
          <cell r="A427" t="str">
            <v> 051002</v>
          </cell>
          <cell r="B427" t="str">
            <v>Transporte de solo de 1ª e 2ª categoria por caminhão até o 2° km</v>
          </cell>
          <cell r="C427" t="str">
            <v>m³</v>
          </cell>
          <cell r="D427">
            <v>3.62</v>
          </cell>
          <cell r="E427">
            <v>0</v>
          </cell>
          <cell r="F427">
            <v>3.62</v>
          </cell>
        </row>
        <row r="428">
          <cell r="A428" t="str">
            <v> 051003</v>
          </cell>
          <cell r="B428" t="str">
            <v>Transporte de solo brejoso por caminhão até o 2° km</v>
          </cell>
          <cell r="C428" t="str">
            <v>m³</v>
          </cell>
          <cell r="D428">
            <v>6.22</v>
          </cell>
          <cell r="E428">
            <v>0</v>
          </cell>
          <cell r="F428">
            <v>6.22</v>
          </cell>
        </row>
        <row r="429">
          <cell r="A429" t="str">
            <v> 051004</v>
          </cell>
          <cell r="B429" t="str">
            <v>Transporte de solo de 1ª e 2ª categoria por caminhão para distâncias superiores ao 2° km até o 3° km</v>
          </cell>
          <cell r="C429" t="str">
            <v>m³</v>
          </cell>
          <cell r="D429">
            <v>5.4</v>
          </cell>
          <cell r="E429">
            <v>0</v>
          </cell>
          <cell r="F429">
            <v>5.4</v>
          </cell>
        </row>
        <row r="430">
          <cell r="A430" t="str">
            <v> 051005</v>
          </cell>
          <cell r="B430" t="str">
            <v>Transporte de solo brejoso por caminhão para distâncias superiores ao 2° km até o 3° km</v>
          </cell>
          <cell r="C430" t="str">
            <v>m³</v>
          </cell>
          <cell r="D430">
            <v>8.58</v>
          </cell>
          <cell r="E430">
            <v>0</v>
          </cell>
          <cell r="F430">
            <v>8.58</v>
          </cell>
        </row>
        <row r="431">
          <cell r="A431" t="str">
            <v> 051006</v>
          </cell>
          <cell r="B431" t="str">
            <v>Transporte de solo de 1ª e 2ª categoria por caminhão para distâncias superiores ao 3° km até o 5° km</v>
          </cell>
          <cell r="C431" t="str">
            <v>m³</v>
          </cell>
          <cell r="D431">
            <v>5.97</v>
          </cell>
          <cell r="E431">
            <v>0</v>
          </cell>
          <cell r="F431">
            <v>5.97</v>
          </cell>
        </row>
        <row r="432">
          <cell r="A432" t="str">
            <v> 051007</v>
          </cell>
          <cell r="B432" t="str">
            <v>Transporte de solo brejoso por caminhão para distâncias superiores ao 3° km até o 5° km</v>
          </cell>
          <cell r="C432" t="str">
            <v>m³</v>
          </cell>
          <cell r="D432">
            <v>8.9600000000000009</v>
          </cell>
          <cell r="E432">
            <v>0</v>
          </cell>
          <cell r="F432">
            <v>8.9600000000000009</v>
          </cell>
        </row>
        <row r="433">
          <cell r="A433" t="str">
            <v> 051008</v>
          </cell>
          <cell r="B433" t="str">
            <v>Transporte de solo de 1ª e 2ª categoria por caminhão para distâncias superiores ao 5° km até o 10° km</v>
          </cell>
          <cell r="C433" t="str">
            <v>m³</v>
          </cell>
          <cell r="D433">
            <v>7.98</v>
          </cell>
          <cell r="E433">
            <v>0</v>
          </cell>
          <cell r="F433">
            <v>7.98</v>
          </cell>
        </row>
        <row r="434">
          <cell r="A434" t="str">
            <v> 051009</v>
          </cell>
          <cell r="B434" t="str">
            <v>Transporte de solo brejoso por caminhão para distâncias superiores ao 5° km até o 10° km</v>
          </cell>
          <cell r="C434" t="str">
            <v>m³</v>
          </cell>
          <cell r="D434">
            <v>11.45</v>
          </cell>
          <cell r="E434">
            <v>0</v>
          </cell>
          <cell r="F434">
            <v>11.45</v>
          </cell>
        </row>
        <row r="435">
          <cell r="A435" t="str">
            <v> 051010</v>
          </cell>
          <cell r="B435" t="str">
            <v>Transporte de solo de 1ª e 2ª categoria por caminhão para distâncias superiores ao 10° km até o 15° km</v>
          </cell>
          <cell r="C435" t="str">
            <v>m³</v>
          </cell>
          <cell r="D435">
            <v>11.95</v>
          </cell>
          <cell r="E435">
            <v>0</v>
          </cell>
          <cell r="F435">
            <v>11.95</v>
          </cell>
        </row>
        <row r="436">
          <cell r="A436" t="str">
            <v> 051011</v>
          </cell>
          <cell r="B436" t="str">
            <v>Transporte de solo brejoso por caminhão para distâncias superiores ao 10° km até o 15° km</v>
          </cell>
          <cell r="C436" t="str">
            <v>m³</v>
          </cell>
          <cell r="D436">
            <v>17.16</v>
          </cell>
          <cell r="E436">
            <v>0</v>
          </cell>
          <cell r="F436">
            <v>17.16</v>
          </cell>
        </row>
        <row r="437">
          <cell r="A437" t="str">
            <v> 051012</v>
          </cell>
          <cell r="B437" t="str">
            <v>Transporte de solo de 1ª e 2ª categoria por caminhão para distâncias superiores ao 15° km até o 20° km</v>
          </cell>
          <cell r="C437" t="str">
            <v>m³</v>
          </cell>
          <cell r="D437">
            <v>15.92</v>
          </cell>
          <cell r="E437">
            <v>0</v>
          </cell>
          <cell r="F437">
            <v>15.92</v>
          </cell>
        </row>
        <row r="438">
          <cell r="A438" t="str">
            <v> 051013</v>
          </cell>
          <cell r="B438" t="str">
            <v>Transporte de solo brejoso por caminhão para distâncias superiores ao 15° km até o 20° km</v>
          </cell>
          <cell r="C438" t="str">
            <v>m³</v>
          </cell>
          <cell r="D438">
            <v>22.88</v>
          </cell>
          <cell r="E438">
            <v>0</v>
          </cell>
          <cell r="F438">
            <v>22.88</v>
          </cell>
        </row>
        <row r="439">
          <cell r="A439" t="str">
            <v> 051014</v>
          </cell>
          <cell r="B439" t="str">
            <v>Transporte de solo de 1ª e 2ª categoria por caminhão para distâncias superiores ao 20° km</v>
          </cell>
          <cell r="C439" t="str">
            <v>m³xkm</v>
          </cell>
          <cell r="D439">
            <v>0.77</v>
          </cell>
          <cell r="E439">
            <v>0</v>
          </cell>
          <cell r="F439">
            <v>0.77</v>
          </cell>
        </row>
        <row r="440">
          <cell r="A440" t="str">
            <v> 051015</v>
          </cell>
          <cell r="B440" t="str">
            <v>Transporte de solo brejoso por caminhão para distâncias superiores ao 20° km</v>
          </cell>
          <cell r="C440" t="str">
            <v>m³xkm</v>
          </cell>
          <cell r="D440">
            <v>1.1100000000000001</v>
          </cell>
          <cell r="E440">
            <v>0</v>
          </cell>
          <cell r="F440">
            <v>1.1100000000000001</v>
          </cell>
        </row>
        <row r="441">
          <cell r="A441" t="str">
            <v> 051021</v>
          </cell>
          <cell r="B441" t="str">
            <v>Carregamento mecanizado de solo de 1ª e 2ª categoria</v>
          </cell>
          <cell r="C441" t="str">
            <v>m³</v>
          </cell>
          <cell r="D441">
            <v>1.95</v>
          </cell>
          <cell r="E441">
            <v>0</v>
          </cell>
          <cell r="F441">
            <v>1.95</v>
          </cell>
        </row>
        <row r="442">
          <cell r="A442" t="str">
            <v> 060000</v>
          </cell>
          <cell r="B442" t="str">
            <v>Serviço em solo e rocha, manual</v>
          </cell>
        </row>
        <row r="443">
          <cell r="A443" t="str">
            <v> 060100</v>
          </cell>
          <cell r="B443" t="str">
            <v>Escavação manual em campo aberto de solo, exceto rocha</v>
          </cell>
        </row>
        <row r="444">
          <cell r="A444" t="str">
            <v> 060102</v>
          </cell>
          <cell r="B444" t="str">
            <v>Escavação manual em solo de 1ª e 2ª categoria em campo aberto</v>
          </cell>
          <cell r="C444" t="str">
            <v>m³</v>
          </cell>
          <cell r="D444">
            <v>0</v>
          </cell>
          <cell r="E444">
            <v>24.1</v>
          </cell>
          <cell r="F444">
            <v>24.1</v>
          </cell>
        </row>
        <row r="445">
          <cell r="A445" t="str">
            <v> 060104</v>
          </cell>
          <cell r="B445" t="str">
            <v>Escavação manual em solo brejoso em campo aberto</v>
          </cell>
          <cell r="C445" t="str">
            <v>m³</v>
          </cell>
          <cell r="D445">
            <v>0</v>
          </cell>
          <cell r="E445">
            <v>30.08</v>
          </cell>
          <cell r="F445">
            <v>30.08</v>
          </cell>
        </row>
        <row r="446">
          <cell r="A446" t="str">
            <v> 060200</v>
          </cell>
          <cell r="B446" t="str">
            <v>Escavação manual em valas e buracos de solo, exceto rocha</v>
          </cell>
        </row>
        <row r="447">
          <cell r="A447" t="str">
            <v> 060202</v>
          </cell>
          <cell r="B447" t="str">
            <v>Escavação manual em solo de 1ª e 2ª categoria em vala ou cava até 1,50 m</v>
          </cell>
          <cell r="C447" t="str">
            <v>m³</v>
          </cell>
          <cell r="D447">
            <v>0</v>
          </cell>
          <cell r="E447">
            <v>28.92</v>
          </cell>
          <cell r="F447">
            <v>28.92</v>
          </cell>
        </row>
        <row r="448">
          <cell r="A448" t="str">
            <v> 060204</v>
          </cell>
          <cell r="B448" t="str">
            <v>Escavação manual em solo de 1ª e 2ª categoria em vala ou cava além de 1,50 m</v>
          </cell>
          <cell r="C448" t="str">
            <v>m³</v>
          </cell>
          <cell r="D448">
            <v>0</v>
          </cell>
          <cell r="E448">
            <v>37.4</v>
          </cell>
          <cell r="F448">
            <v>37.4</v>
          </cell>
        </row>
        <row r="449">
          <cell r="A449" t="str">
            <v> 061100</v>
          </cell>
          <cell r="B449" t="str">
            <v>Reaterro manual sem fornecimento de material</v>
          </cell>
        </row>
        <row r="450">
          <cell r="A450" t="str">
            <v> 061102</v>
          </cell>
          <cell r="B450" t="str">
            <v>Reaterro manual para simples regularização sem compactação</v>
          </cell>
          <cell r="C450" t="str">
            <v>m³</v>
          </cell>
          <cell r="D450">
            <v>0</v>
          </cell>
          <cell r="E450">
            <v>4.1500000000000004</v>
          </cell>
          <cell r="F450">
            <v>4.1500000000000004</v>
          </cell>
        </row>
        <row r="451">
          <cell r="A451" t="str">
            <v> 061104</v>
          </cell>
          <cell r="B451" t="str">
            <v>Reaterro manual apiloado sem controle de compactação</v>
          </cell>
          <cell r="C451" t="str">
            <v>m³</v>
          </cell>
          <cell r="D451">
            <v>0</v>
          </cell>
          <cell r="E451">
            <v>8.99</v>
          </cell>
          <cell r="F451">
            <v>8.99</v>
          </cell>
        </row>
        <row r="452">
          <cell r="A452" t="str">
            <v> 061106</v>
          </cell>
          <cell r="B452" t="str">
            <v>Reaterro manual com adição de 2% de cimento</v>
          </cell>
          <cell r="C452" t="str">
            <v>m³</v>
          </cell>
          <cell r="D452">
            <v>11.93</v>
          </cell>
          <cell r="E452">
            <v>32.39</v>
          </cell>
          <cell r="F452">
            <v>44.32</v>
          </cell>
        </row>
        <row r="453">
          <cell r="A453" t="str">
            <v> 061200</v>
          </cell>
          <cell r="B453" t="str">
            <v>Aterro manual sem fornecimento de material</v>
          </cell>
        </row>
        <row r="454">
          <cell r="A454" t="str">
            <v> 061202</v>
          </cell>
          <cell r="B454" t="str">
            <v>Aterro manual apiloado de área interna com maço de 30 kg</v>
          </cell>
          <cell r="C454" t="str">
            <v>m³</v>
          </cell>
          <cell r="D454">
            <v>0</v>
          </cell>
          <cell r="E454">
            <v>29.77</v>
          </cell>
          <cell r="F454">
            <v>29.77</v>
          </cell>
        </row>
        <row r="455">
          <cell r="A455" t="str">
            <v> 061400</v>
          </cell>
          <cell r="B455" t="str">
            <v>Carga / carregamento e descarga manual</v>
          </cell>
        </row>
        <row r="456">
          <cell r="A456" t="str">
            <v> 061402</v>
          </cell>
          <cell r="B456" t="str">
            <v>Carga manual de solo</v>
          </cell>
          <cell r="C456" t="str">
            <v>m³</v>
          </cell>
          <cell r="D456">
            <v>0</v>
          </cell>
          <cell r="E456">
            <v>5.78</v>
          </cell>
          <cell r="F456">
            <v>5.78</v>
          </cell>
        </row>
        <row r="457">
          <cell r="A457" t="str">
            <v> 070000</v>
          </cell>
          <cell r="B457" t="str">
            <v>Serviço em solo e rocha, mecanizado</v>
          </cell>
        </row>
        <row r="458">
          <cell r="A458" t="str">
            <v> 070100</v>
          </cell>
          <cell r="B458" t="str">
            <v>Escavação ou corte mecanizados em campo aberto de solo, exceto rocha</v>
          </cell>
        </row>
        <row r="459">
          <cell r="A459" t="str">
            <v> 070101</v>
          </cell>
          <cell r="B459" t="str">
            <v>Escavação e carga mecanizada para exploração de solo em jazida</v>
          </cell>
          <cell r="C459" t="str">
            <v>m³</v>
          </cell>
          <cell r="D459">
            <v>5.77</v>
          </cell>
          <cell r="E459">
            <v>0.13</v>
          </cell>
          <cell r="F459">
            <v>5.9</v>
          </cell>
        </row>
        <row r="460">
          <cell r="A460" t="str">
            <v> 070102</v>
          </cell>
          <cell r="B460" t="str">
            <v>Escavação e carga mecanizada em solo de 1ª categoria, em campo aberto</v>
          </cell>
          <cell r="C460" t="str">
            <v>m³</v>
          </cell>
          <cell r="D460">
            <v>5.96</v>
          </cell>
          <cell r="E460">
            <v>0.13</v>
          </cell>
          <cell r="F460">
            <v>6.09</v>
          </cell>
        </row>
        <row r="461">
          <cell r="A461" t="str">
            <v> 070106</v>
          </cell>
          <cell r="B461" t="str">
            <v>Escavação e carga mecanizada em solo de 2ª categoria, em campo aberto</v>
          </cell>
          <cell r="C461" t="str">
            <v>m³</v>
          </cell>
          <cell r="D461">
            <v>13.22</v>
          </cell>
          <cell r="E461">
            <v>0.45</v>
          </cell>
          <cell r="F461">
            <v>13.67</v>
          </cell>
        </row>
        <row r="462">
          <cell r="A462" t="str">
            <v> 070112</v>
          </cell>
          <cell r="B462" t="str">
            <v>Carga e remoção de terra até a distância média de 1,0 km</v>
          </cell>
          <cell r="C462" t="str">
            <v>m³</v>
          </cell>
          <cell r="D462">
            <v>5.94</v>
          </cell>
          <cell r="E462">
            <v>0</v>
          </cell>
          <cell r="F462">
            <v>5.94</v>
          </cell>
        </row>
        <row r="463">
          <cell r="A463" t="str">
            <v> 070200</v>
          </cell>
          <cell r="B463" t="str">
            <v>Escavação mecanizada de valas e buracos em solo, exceto rocha</v>
          </cell>
        </row>
        <row r="464">
          <cell r="A464" t="str">
            <v> 070202</v>
          </cell>
          <cell r="B464" t="str">
            <v>Escavação mecanizada de valas ou cavas com altura até 2,00 m</v>
          </cell>
          <cell r="C464" t="str">
            <v>m³</v>
          </cell>
          <cell r="D464">
            <v>4.76</v>
          </cell>
          <cell r="E464">
            <v>0.62</v>
          </cell>
          <cell r="F464">
            <v>5.38</v>
          </cell>
        </row>
        <row r="465">
          <cell r="A465" t="str">
            <v> 070204</v>
          </cell>
          <cell r="B465" t="str">
            <v>Escavação mecanizada de valas ou cavas com altura até 3,00 m</v>
          </cell>
          <cell r="C465" t="str">
            <v>m³</v>
          </cell>
          <cell r="D465">
            <v>5.37</v>
          </cell>
          <cell r="E465">
            <v>0.7</v>
          </cell>
          <cell r="F465">
            <v>6.07</v>
          </cell>
        </row>
        <row r="466">
          <cell r="A466" t="str">
            <v> 070206</v>
          </cell>
          <cell r="B466" t="str">
            <v>Escavação mecanizada de valas ou cavas com altura até 4,00 m</v>
          </cell>
          <cell r="C466" t="str">
            <v>m³</v>
          </cell>
          <cell r="D466">
            <v>8.02</v>
          </cell>
          <cell r="E466">
            <v>0.4</v>
          </cell>
          <cell r="F466">
            <v>8.42</v>
          </cell>
        </row>
        <row r="467">
          <cell r="A467" t="str">
            <v> 070208</v>
          </cell>
          <cell r="B467" t="str">
            <v>Escavação mecanizada de valas ou cavas com altura além de 4,00 m, com escavadeira hidráulica</v>
          </cell>
          <cell r="C467" t="str">
            <v>m³</v>
          </cell>
          <cell r="D467">
            <v>8.68</v>
          </cell>
          <cell r="E467">
            <v>0.38</v>
          </cell>
          <cell r="F467">
            <v>9.06</v>
          </cell>
        </row>
        <row r="468">
          <cell r="A468" t="str">
            <v> 070500</v>
          </cell>
          <cell r="B468" t="str">
            <v>Escavação mecanizada em solo brejoso ou turfa</v>
          </cell>
        </row>
        <row r="469">
          <cell r="A469" t="str">
            <v> 070501</v>
          </cell>
          <cell r="B469" t="str">
            <v>Escavação e carga mecanizada em solo brejoso ou turfa</v>
          </cell>
          <cell r="C469" t="str">
            <v>m³</v>
          </cell>
          <cell r="D469">
            <v>17.14</v>
          </cell>
          <cell r="E469">
            <v>0.9</v>
          </cell>
          <cell r="F469">
            <v>18.04</v>
          </cell>
        </row>
        <row r="470">
          <cell r="A470" t="str">
            <v> 070502</v>
          </cell>
          <cell r="B470" t="str">
            <v>Escavação e carga mecanizada em solo vegetal superficial</v>
          </cell>
          <cell r="C470" t="str">
            <v>m³</v>
          </cell>
          <cell r="D470">
            <v>14.62</v>
          </cell>
          <cell r="E470">
            <v>0.72</v>
          </cell>
          <cell r="F470">
            <v>15.34</v>
          </cell>
        </row>
        <row r="471">
          <cell r="A471" t="str">
            <v> 071000</v>
          </cell>
          <cell r="B471" t="str">
            <v>Apiloamento e nivelamento mecanizado de solo</v>
          </cell>
        </row>
        <row r="472">
          <cell r="A472" t="str">
            <v> 071002</v>
          </cell>
          <cell r="B472" t="str">
            <v>Espalhamento de solo em bota-fora com compactação sem controle</v>
          </cell>
          <cell r="C472" t="str">
            <v>m³</v>
          </cell>
          <cell r="D472">
            <v>1.96</v>
          </cell>
          <cell r="E472">
            <v>0.06</v>
          </cell>
          <cell r="F472">
            <v>2.02</v>
          </cell>
        </row>
        <row r="473">
          <cell r="A473" t="str">
            <v> 071100</v>
          </cell>
          <cell r="B473" t="str">
            <v>Reaterro mecanizado sem fornecimento de material</v>
          </cell>
        </row>
        <row r="474">
          <cell r="A474" t="str">
            <v> 071102</v>
          </cell>
          <cell r="B474" t="str">
            <v>Reaterro compactado mecanizado de vala ou cava com compactador</v>
          </cell>
          <cell r="C474" t="str">
            <v>m³</v>
          </cell>
          <cell r="D474">
            <v>1.95</v>
          </cell>
          <cell r="E474">
            <v>1.34</v>
          </cell>
          <cell r="F474">
            <v>3.29</v>
          </cell>
        </row>
        <row r="475">
          <cell r="A475" t="str">
            <v> 071104</v>
          </cell>
          <cell r="B475" t="str">
            <v>Reaterro compactado mecanizado de vala ou cava com rolo, mínimo de 95% PN</v>
          </cell>
          <cell r="C475" t="str">
            <v>m³</v>
          </cell>
          <cell r="D475">
            <v>9.2100000000000009</v>
          </cell>
          <cell r="E475">
            <v>1.24</v>
          </cell>
          <cell r="F475">
            <v>10.45</v>
          </cell>
        </row>
        <row r="476">
          <cell r="A476" t="str">
            <v> 071200</v>
          </cell>
          <cell r="B476" t="str">
            <v>Aterro mecanizado sem fornecimento de material</v>
          </cell>
        </row>
        <row r="477">
          <cell r="A477" t="str">
            <v> 071201</v>
          </cell>
          <cell r="B477" t="str">
            <v>Compactação de aterro mecanizado mínimo de 95% PN, sem fornecimento de solo em áreas fechadas</v>
          </cell>
          <cell r="C477" t="str">
            <v>m³</v>
          </cell>
          <cell r="D477">
            <v>6.87</v>
          </cell>
          <cell r="E477">
            <v>0.2</v>
          </cell>
          <cell r="F477">
            <v>7.07</v>
          </cell>
        </row>
        <row r="478">
          <cell r="A478" t="str">
            <v> 071202</v>
          </cell>
          <cell r="B478" t="str">
            <v>Compactação de aterro mecanizado mínimo de 95% PN, sem fornecimento de solo em campo aberto</v>
          </cell>
          <cell r="C478" t="str">
            <v>m³</v>
          </cell>
          <cell r="D478">
            <v>4.8899999999999997</v>
          </cell>
          <cell r="E478">
            <v>0.14000000000000001</v>
          </cell>
          <cell r="F478">
            <v>5.03</v>
          </cell>
        </row>
        <row r="479">
          <cell r="A479" t="str">
            <v> 071203</v>
          </cell>
          <cell r="B479" t="str">
            <v>Compactação de aterro mecanizado a 100% PN, sem fornecimento de solo em campo aberto</v>
          </cell>
          <cell r="C479" t="str">
            <v>m³</v>
          </cell>
          <cell r="D479">
            <v>4.97</v>
          </cell>
          <cell r="E479">
            <v>0.06</v>
          </cell>
          <cell r="F479">
            <v>5.03</v>
          </cell>
        </row>
        <row r="480">
          <cell r="A480" t="str">
            <v> 071204</v>
          </cell>
          <cell r="B480" t="str">
            <v>Aterro mecanizado por compensação, solo de 1ª categoria em campo aberto, sem compactação do aterro</v>
          </cell>
          <cell r="C480" t="str">
            <v>m³</v>
          </cell>
          <cell r="D480">
            <v>7.71</v>
          </cell>
          <cell r="E480">
            <v>0.19</v>
          </cell>
          <cell r="F480">
            <v>7.9</v>
          </cell>
        </row>
        <row r="481">
          <cell r="A481" t="str">
            <v> 080000</v>
          </cell>
          <cell r="B481" t="str">
            <v>Escoramento, contenção e drenagem</v>
          </cell>
        </row>
        <row r="482">
          <cell r="A482" t="str">
            <v> 080100</v>
          </cell>
          <cell r="B482" t="str">
            <v>Escoramento</v>
          </cell>
        </row>
        <row r="483">
          <cell r="A483" t="str">
            <v> 080102</v>
          </cell>
          <cell r="B483" t="str">
            <v>Escoramento de solo contínuo</v>
          </cell>
          <cell r="C483" t="str">
            <v>m²</v>
          </cell>
          <cell r="D483">
            <v>13.43</v>
          </cell>
          <cell r="E483">
            <v>27.55</v>
          </cell>
          <cell r="F483">
            <v>40.98</v>
          </cell>
        </row>
        <row r="484">
          <cell r="A484" t="str">
            <v> 080104</v>
          </cell>
          <cell r="B484" t="str">
            <v>Escoramento de solo descontínuo</v>
          </cell>
          <cell r="C484" t="str">
            <v>m²</v>
          </cell>
          <cell r="D484">
            <v>7.48</v>
          </cell>
          <cell r="E484">
            <v>16.559999999999999</v>
          </cell>
          <cell r="F484">
            <v>24.04</v>
          </cell>
        </row>
        <row r="485">
          <cell r="A485" t="str">
            <v> 080106</v>
          </cell>
          <cell r="B485" t="str">
            <v>Escoramento de solo pontaletado</v>
          </cell>
          <cell r="C485" t="str">
            <v>m²</v>
          </cell>
          <cell r="D485">
            <v>4.9800000000000004</v>
          </cell>
          <cell r="E485">
            <v>4.01</v>
          </cell>
          <cell r="F485">
            <v>8.99</v>
          </cell>
        </row>
        <row r="486">
          <cell r="A486" t="str">
            <v> 080108</v>
          </cell>
          <cell r="B486" t="str">
            <v>Escoramento de solo especial</v>
          </cell>
          <cell r="C486" t="str">
            <v>m²</v>
          </cell>
          <cell r="D486">
            <v>16.760000000000002</v>
          </cell>
          <cell r="E486">
            <v>32.71</v>
          </cell>
          <cell r="F486">
            <v>49.47</v>
          </cell>
        </row>
        <row r="487">
          <cell r="A487" t="str">
            <v> 080110</v>
          </cell>
          <cell r="B487" t="str">
            <v>Escoramento com estacas pranchas metálicas - profundidade até 4,00 m</v>
          </cell>
          <cell r="C487" t="str">
            <v>m²</v>
          </cell>
          <cell r="D487">
            <v>83.78</v>
          </cell>
          <cell r="E487">
            <v>0</v>
          </cell>
          <cell r="F487">
            <v>83.78</v>
          </cell>
        </row>
        <row r="488">
          <cell r="A488" t="str">
            <v> 080111</v>
          </cell>
          <cell r="B488" t="str">
            <v>Escoramento com estacas pranchas metálicas - profundidade até 6,00 m</v>
          </cell>
          <cell r="C488" t="str">
            <v>m²</v>
          </cell>
          <cell r="D488">
            <v>92.08</v>
          </cell>
          <cell r="E488">
            <v>0</v>
          </cell>
          <cell r="F488">
            <v>92.08</v>
          </cell>
        </row>
        <row r="489">
          <cell r="A489" t="str">
            <v> 080112</v>
          </cell>
          <cell r="B489" t="str">
            <v>Escoramento com estacas pranchas metálicas - profundidade até 8,00 m</v>
          </cell>
          <cell r="C489" t="str">
            <v>m²</v>
          </cell>
          <cell r="D489">
            <v>102.18</v>
          </cell>
          <cell r="E489">
            <v>0</v>
          </cell>
          <cell r="F489">
            <v>102.18</v>
          </cell>
        </row>
        <row r="490">
          <cell r="A490" t="str">
            <v> 080200</v>
          </cell>
          <cell r="B490" t="str">
            <v>Cimbramento</v>
          </cell>
        </row>
        <row r="491">
          <cell r="A491" t="str">
            <v> 080202</v>
          </cell>
          <cell r="B491" t="str">
            <v>Cimbramento em madeira com estroncas de eucalipto</v>
          </cell>
          <cell r="C491" t="str">
            <v>m³</v>
          </cell>
          <cell r="D491">
            <v>9.02</v>
          </cell>
          <cell r="E491">
            <v>15.02</v>
          </cell>
          <cell r="F491">
            <v>24.04</v>
          </cell>
        </row>
        <row r="492">
          <cell r="A492" t="str">
            <v> 080204</v>
          </cell>
          <cell r="B492" t="str">
            <v>Cimbramento em perfil metálico para obras de arte</v>
          </cell>
          <cell r="C492" t="str">
            <v>kg</v>
          </cell>
          <cell r="D492">
            <v>2.94</v>
          </cell>
          <cell r="E492">
            <v>1.06</v>
          </cell>
          <cell r="F492">
            <v>4</v>
          </cell>
        </row>
        <row r="493">
          <cell r="A493" t="str">
            <v> 080205</v>
          </cell>
          <cell r="B493" t="str">
            <v>Cimbramento tubular metálico</v>
          </cell>
          <cell r="C493" t="str">
            <v>m³xmês</v>
          </cell>
          <cell r="D493">
            <v>2.75</v>
          </cell>
          <cell r="E493">
            <v>0.96</v>
          </cell>
          <cell r="F493">
            <v>3.71</v>
          </cell>
        </row>
        <row r="494">
          <cell r="A494" t="str">
            <v> 080206</v>
          </cell>
          <cell r="B494" t="str">
            <v>Montagem e desmontagem de cimbramento tubular metálico</v>
          </cell>
          <cell r="C494" t="str">
            <v>m³</v>
          </cell>
          <cell r="D494">
            <v>0</v>
          </cell>
          <cell r="E494">
            <v>7.32</v>
          </cell>
          <cell r="F494">
            <v>7.32</v>
          </cell>
        </row>
        <row r="495">
          <cell r="A495" t="str">
            <v> 080300</v>
          </cell>
          <cell r="B495" t="str">
            <v>Descimbramento</v>
          </cell>
        </row>
        <row r="496">
          <cell r="A496" t="str">
            <v> 080302</v>
          </cell>
          <cell r="B496" t="str">
            <v>Descimbramento em madeira</v>
          </cell>
          <cell r="C496" t="str">
            <v>m³</v>
          </cell>
          <cell r="D496">
            <v>0</v>
          </cell>
          <cell r="E496">
            <v>4.1500000000000004</v>
          </cell>
          <cell r="F496">
            <v>4.1500000000000004</v>
          </cell>
        </row>
        <row r="497">
          <cell r="A497" t="str">
            <v> 080500</v>
          </cell>
          <cell r="B497" t="str">
            <v>Mantas, filtros e drenos</v>
          </cell>
        </row>
        <row r="498">
          <cell r="A498" t="str">
            <v> 080501</v>
          </cell>
          <cell r="B498" t="str">
            <v>Geomembrana em polietileno de alta densidade PEAD de 1,0 mm</v>
          </cell>
          <cell r="C498" t="str">
            <v>m²</v>
          </cell>
          <cell r="D498">
            <v>13.52</v>
          </cell>
          <cell r="E498">
            <v>0.36</v>
          </cell>
          <cell r="F498">
            <v>13.88</v>
          </cell>
        </row>
        <row r="499">
          <cell r="A499" t="str">
            <v> 080502</v>
          </cell>
          <cell r="B499" t="str">
            <v>Manta geotêxtil de 200 g/m²</v>
          </cell>
          <cell r="C499" t="str">
            <v>m²</v>
          </cell>
          <cell r="D499">
            <v>2.91</v>
          </cell>
          <cell r="E499">
            <v>6.39</v>
          </cell>
          <cell r="F499">
            <v>9.3000000000000007</v>
          </cell>
        </row>
        <row r="500">
          <cell r="A500" t="str">
            <v> 080504</v>
          </cell>
          <cell r="B500" t="str">
            <v>Manta geotêxtil de 300 g/m²</v>
          </cell>
          <cell r="C500" t="str">
            <v>m²</v>
          </cell>
          <cell r="D500">
            <v>4.2699999999999996</v>
          </cell>
          <cell r="E500">
            <v>6.39</v>
          </cell>
          <cell r="F500">
            <v>10.66</v>
          </cell>
        </row>
        <row r="501">
          <cell r="A501" t="str">
            <v> 080506</v>
          </cell>
          <cell r="B501" t="str">
            <v>Manta geotêxtil de 600 g/m²</v>
          </cell>
          <cell r="C501" t="str">
            <v>m²</v>
          </cell>
          <cell r="D501">
            <v>8.76</v>
          </cell>
          <cell r="E501">
            <v>6.39</v>
          </cell>
          <cell r="F501">
            <v>15.15</v>
          </cell>
        </row>
        <row r="502">
          <cell r="A502" t="str">
            <v> 080510</v>
          </cell>
          <cell r="B502" t="str">
            <v>Pedra britada números médios, mantas e filtros</v>
          </cell>
          <cell r="C502" t="str">
            <v>m³</v>
          </cell>
          <cell r="D502">
            <v>66.8</v>
          </cell>
          <cell r="E502">
            <v>0.32</v>
          </cell>
          <cell r="F502">
            <v>67.12</v>
          </cell>
        </row>
        <row r="503">
          <cell r="A503" t="str">
            <v> 080511</v>
          </cell>
          <cell r="B503" t="str">
            <v>Areia grossa, mantas e filtros</v>
          </cell>
          <cell r="C503" t="str">
            <v>m³</v>
          </cell>
          <cell r="D503">
            <v>73.88</v>
          </cell>
          <cell r="E503">
            <v>0.32</v>
          </cell>
          <cell r="F503">
            <v>74.2</v>
          </cell>
        </row>
        <row r="504">
          <cell r="A504" t="str">
            <v> 080517</v>
          </cell>
          <cell r="B504" t="str">
            <v>Manta geotêxtil com resistência à tração longitudinal de 16 KN/m e tração transversal de 14 KN/m</v>
          </cell>
          <cell r="C504" t="str">
            <v>m²</v>
          </cell>
          <cell r="D504">
            <v>4.3499999999999996</v>
          </cell>
          <cell r="E504">
            <v>0.28999999999999998</v>
          </cell>
          <cell r="F504">
            <v>4.6399999999999997</v>
          </cell>
        </row>
        <row r="505">
          <cell r="A505" t="str">
            <v> 080600</v>
          </cell>
          <cell r="B505" t="str">
            <v>Barbacãs</v>
          </cell>
        </row>
        <row r="506">
          <cell r="A506" t="str">
            <v> 080602</v>
          </cell>
          <cell r="B506" t="str">
            <v>Barbacã em tubo de PVC com diâmetro 25 mm</v>
          </cell>
          <cell r="C506" t="str">
            <v>m</v>
          </cell>
          <cell r="D506">
            <v>3.17</v>
          </cell>
          <cell r="E506">
            <v>7.45</v>
          </cell>
          <cell r="F506">
            <v>10.62</v>
          </cell>
        </row>
        <row r="507">
          <cell r="A507" t="str">
            <v> 080604</v>
          </cell>
          <cell r="B507" t="str">
            <v>Barbacã em tubo de PVC com diâmetro 50 mm</v>
          </cell>
          <cell r="C507" t="str">
            <v>m</v>
          </cell>
          <cell r="D507">
            <v>5.94</v>
          </cell>
          <cell r="E507">
            <v>7.45</v>
          </cell>
          <cell r="F507">
            <v>13.39</v>
          </cell>
        </row>
        <row r="508">
          <cell r="A508" t="str">
            <v> 080606</v>
          </cell>
          <cell r="B508" t="str">
            <v>Barbacã em tubo de PVC com diâmetro 75 mm</v>
          </cell>
          <cell r="C508" t="str">
            <v>m</v>
          </cell>
          <cell r="D508">
            <v>7.8</v>
          </cell>
          <cell r="E508">
            <v>8.5299999999999994</v>
          </cell>
          <cell r="F508">
            <v>16.329999999999998</v>
          </cell>
        </row>
        <row r="509">
          <cell r="A509" t="str">
            <v> 080608</v>
          </cell>
          <cell r="B509" t="str">
            <v>Barbacã em tubo de PVC com diâmetro 100 mm</v>
          </cell>
          <cell r="C509" t="str">
            <v>m</v>
          </cell>
          <cell r="D509">
            <v>8.5</v>
          </cell>
          <cell r="E509">
            <v>10.66</v>
          </cell>
          <cell r="F509">
            <v>19.16</v>
          </cell>
        </row>
        <row r="510">
          <cell r="A510" t="str">
            <v> 080700</v>
          </cell>
          <cell r="B510" t="str">
            <v>Esgotamento</v>
          </cell>
        </row>
        <row r="511">
          <cell r="A511" t="str">
            <v> 080705</v>
          </cell>
          <cell r="B511" t="str">
            <v>Taxa mobilização para rebaixamento de lençol freático</v>
          </cell>
          <cell r="C511" t="str">
            <v>tx</v>
          </cell>
          <cell r="D511">
            <v>3944.5</v>
          </cell>
          <cell r="E511">
            <v>0</v>
          </cell>
          <cell r="F511">
            <v>3944.5</v>
          </cell>
        </row>
        <row r="512">
          <cell r="A512" t="str">
            <v> 080706</v>
          </cell>
          <cell r="B512" t="str">
            <v>Locação de conjunto de bombeamento a vácuo para rebaixamento de lençol freático, com até 50 ponteiras e potência até 15 HP, mínimo 30 dias</v>
          </cell>
          <cell r="C512" t="str">
            <v>cjxdia</v>
          </cell>
          <cell r="D512">
            <v>421.04</v>
          </cell>
          <cell r="E512">
            <v>0</v>
          </cell>
          <cell r="F512">
            <v>421.04</v>
          </cell>
        </row>
        <row r="513">
          <cell r="A513" t="str">
            <v> 080707</v>
          </cell>
          <cell r="B513" t="str">
            <v>Ponteiras filtrantes, profundidade até 5,0 m</v>
          </cell>
          <cell r="C513" t="str">
            <v>un</v>
          </cell>
          <cell r="D513">
            <v>252.15</v>
          </cell>
          <cell r="E513">
            <v>0</v>
          </cell>
          <cell r="F513">
            <v>252.15</v>
          </cell>
        </row>
        <row r="514">
          <cell r="A514" t="str">
            <v> 080709</v>
          </cell>
          <cell r="B514" t="str">
            <v>Esgotamento de águas superficiais com bomba de superfície ou submersa</v>
          </cell>
          <cell r="C514" t="str">
            <v>HPxh</v>
          </cell>
          <cell r="D514">
            <v>1.97</v>
          </cell>
          <cell r="E514">
            <v>1.93</v>
          </cell>
          <cell r="F514">
            <v>3.9</v>
          </cell>
        </row>
        <row r="515">
          <cell r="A515" t="str">
            <v> 081000</v>
          </cell>
          <cell r="B515" t="str">
            <v>Contenção</v>
          </cell>
        </row>
        <row r="516">
          <cell r="A516" t="str">
            <v> 081004</v>
          </cell>
          <cell r="B516" t="str">
            <v>Enrocamento com pedra arrumada</v>
          </cell>
          <cell r="C516" t="str">
            <v>m³</v>
          </cell>
          <cell r="D516">
            <v>74.790000000000006</v>
          </cell>
          <cell r="E516">
            <v>63.93</v>
          </cell>
          <cell r="F516">
            <v>138.72</v>
          </cell>
        </row>
        <row r="517">
          <cell r="A517" t="str">
            <v> 081006</v>
          </cell>
          <cell r="B517" t="str">
            <v>Enrocamento com pedra assentada</v>
          </cell>
          <cell r="C517" t="str">
            <v>m³</v>
          </cell>
          <cell r="D517">
            <v>155</v>
          </cell>
          <cell r="E517">
            <v>123.8</v>
          </cell>
          <cell r="F517">
            <v>278.8</v>
          </cell>
        </row>
        <row r="518">
          <cell r="A518" t="str">
            <v> 081011</v>
          </cell>
          <cell r="B518" t="str">
            <v>Gabião em tela galvanizada com malha de 8/10 cm, fio diâmetro 2,4 mm, independente do formato ou utilização</v>
          </cell>
          <cell r="C518" t="str">
            <v>m³</v>
          </cell>
          <cell r="D518">
            <v>324.17</v>
          </cell>
          <cell r="E518">
            <v>70.319999999999993</v>
          </cell>
          <cell r="F518">
            <v>394.49</v>
          </cell>
        </row>
        <row r="519">
          <cell r="A519" t="str">
            <v> 090000</v>
          </cell>
          <cell r="B519" t="str">
            <v>Forma</v>
          </cell>
        </row>
        <row r="520">
          <cell r="A520" t="str">
            <v> 090100</v>
          </cell>
          <cell r="B520" t="str">
            <v>Forma em tábua</v>
          </cell>
        </row>
        <row r="521">
          <cell r="A521" t="str">
            <v> 090102</v>
          </cell>
          <cell r="B521" t="str">
            <v>Forma em madeira comum para fundação</v>
          </cell>
          <cell r="C521" t="str">
            <v>m²</v>
          </cell>
          <cell r="D521">
            <v>16.739999999999998</v>
          </cell>
          <cell r="E521">
            <v>26.92</v>
          </cell>
          <cell r="F521">
            <v>43.66</v>
          </cell>
        </row>
        <row r="522">
          <cell r="A522" t="str">
            <v> 090103</v>
          </cell>
          <cell r="B522" t="str">
            <v>Forma em madeira comum para estrutura</v>
          </cell>
          <cell r="C522" t="str">
            <v>m²</v>
          </cell>
          <cell r="D522">
            <v>68.069999999999993</v>
          </cell>
          <cell r="E522">
            <v>31.07</v>
          </cell>
          <cell r="F522">
            <v>99.14</v>
          </cell>
        </row>
        <row r="523">
          <cell r="A523" t="str">
            <v> 090104</v>
          </cell>
          <cell r="B523" t="str">
            <v>Forma em madeira comum para caixao perdido</v>
          </cell>
          <cell r="C523" t="str">
            <v>m²</v>
          </cell>
          <cell r="D523">
            <v>21.74</v>
          </cell>
          <cell r="E523">
            <v>24.86</v>
          </cell>
          <cell r="F523">
            <v>46.6</v>
          </cell>
        </row>
        <row r="524">
          <cell r="A524" t="str">
            <v> 090200</v>
          </cell>
          <cell r="B524" t="str">
            <v>Forma em madeira compensada</v>
          </cell>
        </row>
        <row r="525">
          <cell r="A525" t="str">
            <v> 090202</v>
          </cell>
          <cell r="B525" t="str">
            <v>Forma plana em compensado para estrutura convencional</v>
          </cell>
          <cell r="C525" t="str">
            <v>m²</v>
          </cell>
          <cell r="D525">
            <v>49.2</v>
          </cell>
          <cell r="E525">
            <v>28.99</v>
          </cell>
          <cell r="F525">
            <v>78.19</v>
          </cell>
        </row>
        <row r="526">
          <cell r="A526" t="str">
            <v> 090204</v>
          </cell>
          <cell r="B526" t="str">
            <v>Forma plana em compensado para estrutura aparente</v>
          </cell>
          <cell r="C526" t="str">
            <v>m²</v>
          </cell>
          <cell r="D526">
            <v>52.42</v>
          </cell>
          <cell r="E526">
            <v>28.99</v>
          </cell>
          <cell r="F526">
            <v>81.41</v>
          </cell>
        </row>
        <row r="527">
          <cell r="A527" t="str">
            <v> 090206</v>
          </cell>
          <cell r="B527" t="str">
            <v>Forma curva em compensado para estrutura aparente</v>
          </cell>
          <cell r="C527" t="str">
            <v>m²</v>
          </cell>
          <cell r="D527">
            <v>45</v>
          </cell>
          <cell r="E527">
            <v>51.78</v>
          </cell>
          <cell r="F527">
            <v>96.78</v>
          </cell>
        </row>
        <row r="528">
          <cell r="A528" t="str">
            <v> 090208</v>
          </cell>
          <cell r="B528" t="str">
            <v>Forma plana em compensado para obra de arte, sem cimbramento</v>
          </cell>
          <cell r="C528" t="str">
            <v>m²</v>
          </cell>
          <cell r="D528">
            <v>32.07</v>
          </cell>
          <cell r="E528">
            <v>27.96</v>
          </cell>
          <cell r="F528">
            <v>60.03</v>
          </cell>
        </row>
        <row r="529">
          <cell r="A529" t="str">
            <v> 090210</v>
          </cell>
          <cell r="B529" t="str">
            <v>Forma em compensado para encamisamento de tubulão</v>
          </cell>
          <cell r="C529" t="str">
            <v>m²</v>
          </cell>
          <cell r="D529">
            <v>17.38</v>
          </cell>
          <cell r="E529">
            <v>22.78</v>
          </cell>
          <cell r="F529">
            <v>40.159999999999997</v>
          </cell>
        </row>
        <row r="530">
          <cell r="A530" t="str">
            <v> 090212</v>
          </cell>
          <cell r="B530" t="str">
            <v>Forma ripada de 5 cm, na vertical</v>
          </cell>
          <cell r="C530" t="str">
            <v>m²</v>
          </cell>
          <cell r="D530">
            <v>47.63</v>
          </cell>
          <cell r="E530">
            <v>45.34</v>
          </cell>
          <cell r="F530">
            <v>92.97</v>
          </cell>
        </row>
        <row r="531">
          <cell r="A531" t="str">
            <v> 090400</v>
          </cell>
          <cell r="B531" t="str">
            <v>Forma em papelão</v>
          </cell>
        </row>
        <row r="532">
          <cell r="A532" t="str">
            <v> 090401</v>
          </cell>
          <cell r="B532" t="str">
            <v>Forma em tubo de papelão com diâmetro de 20 cm</v>
          </cell>
          <cell r="C532" t="str">
            <v>m</v>
          </cell>
          <cell r="D532">
            <v>59.72</v>
          </cell>
          <cell r="E532">
            <v>4.91</v>
          </cell>
          <cell r="F532">
            <v>64.63</v>
          </cell>
        </row>
        <row r="533">
          <cell r="A533" t="str">
            <v> 090402</v>
          </cell>
          <cell r="B533" t="str">
            <v>Forma em tubo de papelão com diâmetro de 25 cm</v>
          </cell>
          <cell r="C533" t="str">
            <v>m</v>
          </cell>
          <cell r="D533">
            <v>72.02</v>
          </cell>
          <cell r="E533">
            <v>4.91</v>
          </cell>
          <cell r="F533">
            <v>76.930000000000007</v>
          </cell>
        </row>
        <row r="534">
          <cell r="A534" t="str">
            <v> 090403</v>
          </cell>
          <cell r="B534" t="str">
            <v>Forma em tubo de papelão com diâmetro de 30 cm</v>
          </cell>
          <cell r="C534" t="str">
            <v>m</v>
          </cell>
          <cell r="D534">
            <v>86.6</v>
          </cell>
          <cell r="E534">
            <v>4.91</v>
          </cell>
          <cell r="F534">
            <v>91.51</v>
          </cell>
        </row>
        <row r="535">
          <cell r="A535" t="str">
            <v> 090404</v>
          </cell>
          <cell r="B535" t="str">
            <v>Forma em tubo de papelão com diâmetro de 35 cm</v>
          </cell>
          <cell r="C535" t="str">
            <v>m</v>
          </cell>
          <cell r="D535">
            <v>92.33</v>
          </cell>
          <cell r="E535">
            <v>4.91</v>
          </cell>
          <cell r="F535">
            <v>97.24</v>
          </cell>
        </row>
        <row r="536">
          <cell r="A536" t="str">
            <v> 090405</v>
          </cell>
          <cell r="B536" t="str">
            <v>Forma em tubo de papelão com diâmetro de 40 cm</v>
          </cell>
          <cell r="C536" t="str">
            <v>m</v>
          </cell>
          <cell r="D536">
            <v>122.11</v>
          </cell>
          <cell r="E536">
            <v>4.91</v>
          </cell>
          <cell r="F536">
            <v>127.02</v>
          </cell>
        </row>
        <row r="537">
          <cell r="A537" t="str">
            <v> 090406</v>
          </cell>
          <cell r="B537" t="str">
            <v>Forma em tubo de papelão com diâmetro de 45 cm</v>
          </cell>
          <cell r="C537" t="str">
            <v>m</v>
          </cell>
          <cell r="D537">
            <v>136.6</v>
          </cell>
          <cell r="E537">
            <v>4.91</v>
          </cell>
          <cell r="F537">
            <v>141.51</v>
          </cell>
        </row>
        <row r="538">
          <cell r="A538" t="str">
            <v> 090407</v>
          </cell>
          <cell r="B538" t="str">
            <v>Forma em tubo de papelão com diâmetro de 50 cm</v>
          </cell>
          <cell r="C538" t="str">
            <v>m</v>
          </cell>
          <cell r="D538">
            <v>162.65</v>
          </cell>
          <cell r="E538">
            <v>4.91</v>
          </cell>
          <cell r="F538">
            <v>167.56</v>
          </cell>
        </row>
        <row r="539">
          <cell r="A539" t="str">
            <v> 100000</v>
          </cell>
          <cell r="B539" t="str">
            <v>Armadura e cordoalha estrutural</v>
          </cell>
        </row>
        <row r="540">
          <cell r="A540" t="str">
            <v> 100100</v>
          </cell>
          <cell r="B540" t="str">
            <v>Armadura em barra</v>
          </cell>
        </row>
        <row r="541">
          <cell r="A541" t="str">
            <v> 100102</v>
          </cell>
          <cell r="B541" t="str">
            <v>Armadura em barra de aço CA-25 fyk = 250 MPa</v>
          </cell>
          <cell r="C541" t="str">
            <v>kg</v>
          </cell>
          <cell r="D541">
            <v>4.0199999999999996</v>
          </cell>
          <cell r="E541">
            <v>1.22</v>
          </cell>
          <cell r="F541">
            <v>5.24</v>
          </cell>
        </row>
        <row r="542">
          <cell r="A542" t="str">
            <v> 100104</v>
          </cell>
          <cell r="B542" t="str">
            <v>Armadura em barra de aço CA-50 (A ou B) fyk= 500 MPa</v>
          </cell>
          <cell r="C542" t="str">
            <v>kg</v>
          </cell>
          <cell r="D542">
            <v>3.91</v>
          </cell>
          <cell r="E542">
            <v>1.22</v>
          </cell>
          <cell r="F542">
            <v>5.13</v>
          </cell>
        </row>
        <row r="543">
          <cell r="A543" t="str">
            <v> 100106</v>
          </cell>
          <cell r="B543" t="str">
            <v>Armadura em barra de aço CA-60 (A ou B) fyk= 600 MPa</v>
          </cell>
          <cell r="C543" t="str">
            <v>kg</v>
          </cell>
          <cell r="D543">
            <v>3.68</v>
          </cell>
          <cell r="E543">
            <v>1.22</v>
          </cell>
          <cell r="F543">
            <v>4.9000000000000004</v>
          </cell>
        </row>
        <row r="544">
          <cell r="A544" t="str">
            <v> 100200</v>
          </cell>
          <cell r="B544" t="str">
            <v>Armadura em tela</v>
          </cell>
        </row>
        <row r="545">
          <cell r="A545" t="str">
            <v> 100202</v>
          </cell>
          <cell r="B545" t="str">
            <v>Armadura em tela soldada de aço</v>
          </cell>
          <cell r="C545" t="str">
            <v>kg</v>
          </cell>
          <cell r="D545">
            <v>5.01</v>
          </cell>
          <cell r="E545">
            <v>0.6</v>
          </cell>
          <cell r="F545">
            <v>5.61</v>
          </cell>
        </row>
        <row r="546">
          <cell r="A546" t="str">
            <v> 110000</v>
          </cell>
          <cell r="B546" t="str">
            <v>Concreto, massa e lastro</v>
          </cell>
        </row>
        <row r="547">
          <cell r="A547" t="str">
            <v> 110100</v>
          </cell>
          <cell r="B547" t="str">
            <v>Concreto usinado com controle fck - fornecimento do material</v>
          </cell>
        </row>
        <row r="548">
          <cell r="A548" t="str">
            <v> 110110</v>
          </cell>
          <cell r="B548" t="str">
            <v>Concreto usinado, fck = 20,0 MPa</v>
          </cell>
          <cell r="C548" t="str">
            <v>m³</v>
          </cell>
          <cell r="D548">
            <v>285.27</v>
          </cell>
          <cell r="E548">
            <v>0</v>
          </cell>
          <cell r="F548">
            <v>285.27</v>
          </cell>
        </row>
        <row r="549">
          <cell r="A549" t="str">
            <v> 110113</v>
          </cell>
          <cell r="B549" t="str">
            <v>Concreto usinado, fck = 25,0 MPa</v>
          </cell>
          <cell r="C549" t="str">
            <v>m³</v>
          </cell>
          <cell r="D549">
            <v>292.54000000000002</v>
          </cell>
          <cell r="E549">
            <v>0</v>
          </cell>
          <cell r="F549">
            <v>292.54000000000002</v>
          </cell>
        </row>
        <row r="550">
          <cell r="A550" t="str">
            <v> 110116</v>
          </cell>
          <cell r="B550" t="str">
            <v>Concreto usinado, fck = 30,0 MPa</v>
          </cell>
          <cell r="C550" t="str">
            <v>m³</v>
          </cell>
          <cell r="D550">
            <v>312.72000000000003</v>
          </cell>
          <cell r="E550">
            <v>0</v>
          </cell>
          <cell r="F550">
            <v>312.72000000000003</v>
          </cell>
        </row>
        <row r="551">
          <cell r="A551" t="str">
            <v> 110117</v>
          </cell>
          <cell r="B551" t="str">
            <v>Concreto usinado, fck = 35,0 MPa</v>
          </cell>
          <cell r="C551" t="str">
            <v>m³</v>
          </cell>
          <cell r="D551">
            <v>326.73</v>
          </cell>
          <cell r="E551">
            <v>0</v>
          </cell>
          <cell r="F551">
            <v>326.73</v>
          </cell>
        </row>
        <row r="552">
          <cell r="A552" t="str">
            <v> 110119</v>
          </cell>
          <cell r="B552" t="str">
            <v>Concreto usinado, fck = 40,0 MPa</v>
          </cell>
          <cell r="C552" t="str">
            <v>m³</v>
          </cell>
          <cell r="D552">
            <v>343.69</v>
          </cell>
          <cell r="E552">
            <v>0</v>
          </cell>
          <cell r="F552">
            <v>343.69</v>
          </cell>
        </row>
        <row r="553">
          <cell r="A553" t="str">
            <v> 110126</v>
          </cell>
          <cell r="B553" t="str">
            <v>Concreto usinado, fck = 20,0 MPa - para bombeamento</v>
          </cell>
          <cell r="C553" t="str">
            <v>m³</v>
          </cell>
          <cell r="D553">
            <v>305.16000000000003</v>
          </cell>
          <cell r="E553">
            <v>0</v>
          </cell>
          <cell r="F553">
            <v>305.16000000000003</v>
          </cell>
        </row>
        <row r="554">
          <cell r="A554" t="str">
            <v> 110129</v>
          </cell>
          <cell r="B554" t="str">
            <v>Concreto usinado, fck = 25,0 MPa - para bombeamento</v>
          </cell>
          <cell r="C554" t="str">
            <v>m³</v>
          </cell>
          <cell r="D554">
            <v>322.08999999999997</v>
          </cell>
          <cell r="E554">
            <v>0</v>
          </cell>
          <cell r="F554">
            <v>322.08999999999997</v>
          </cell>
        </row>
        <row r="555">
          <cell r="A555" t="str">
            <v> 110131</v>
          </cell>
          <cell r="B555" t="str">
            <v>Concreto usinado, fck = 35,0 MPa - para bombeamento</v>
          </cell>
          <cell r="C555" t="str">
            <v>m³</v>
          </cell>
          <cell r="D555">
            <v>356</v>
          </cell>
          <cell r="E555">
            <v>0</v>
          </cell>
          <cell r="F555">
            <v>356</v>
          </cell>
        </row>
        <row r="556">
          <cell r="A556" t="str">
            <v> 110132</v>
          </cell>
          <cell r="B556" t="str">
            <v>Concreto usinado, fck = 30,0 MPa - para bombeamento</v>
          </cell>
          <cell r="C556" t="str">
            <v>m³</v>
          </cell>
          <cell r="D556">
            <v>336.6</v>
          </cell>
          <cell r="E556">
            <v>0</v>
          </cell>
          <cell r="F556">
            <v>336.6</v>
          </cell>
        </row>
        <row r="557">
          <cell r="A557" t="str">
            <v> 110135</v>
          </cell>
          <cell r="B557" t="str">
            <v>Concreto usinado, fck = 40,0 MPa - para bombeamento</v>
          </cell>
          <cell r="C557" t="str">
            <v>m³</v>
          </cell>
          <cell r="D557">
            <v>363.88</v>
          </cell>
          <cell r="E557">
            <v>0</v>
          </cell>
          <cell r="F557">
            <v>363.88</v>
          </cell>
        </row>
        <row r="558">
          <cell r="A558" t="str">
            <v> 110151</v>
          </cell>
          <cell r="B558" t="str">
            <v>Concreto usinado, fck = 20,0 MPa - para bombeamento em estaca hélice contínua</v>
          </cell>
          <cell r="C558" t="str">
            <v>m³</v>
          </cell>
          <cell r="D558">
            <v>343.95</v>
          </cell>
          <cell r="E558">
            <v>0</v>
          </cell>
          <cell r="F558">
            <v>343.95</v>
          </cell>
        </row>
        <row r="559">
          <cell r="A559" t="str">
            <v> 110163</v>
          </cell>
          <cell r="B559" t="str">
            <v>Concreto usinado, fck = 25,0 MPa - para perfil extrudado</v>
          </cell>
          <cell r="C559" t="str">
            <v>m³</v>
          </cell>
          <cell r="D559">
            <v>207.9</v>
          </cell>
          <cell r="E559">
            <v>0</v>
          </cell>
          <cell r="F559">
            <v>207.9</v>
          </cell>
        </row>
        <row r="560">
          <cell r="A560" t="str">
            <v> 110200</v>
          </cell>
          <cell r="B560" t="str">
            <v>Concreto usinado não estrutural - fornecimento do material</v>
          </cell>
        </row>
        <row r="561">
          <cell r="A561" t="str">
            <v> 110202</v>
          </cell>
          <cell r="B561" t="str">
            <v>Concreto usinado não estrutural mínimo 150 kg cimento / m³</v>
          </cell>
          <cell r="C561" t="str">
            <v>m³</v>
          </cell>
          <cell r="D561">
            <v>257.01</v>
          </cell>
          <cell r="E561">
            <v>0</v>
          </cell>
          <cell r="F561">
            <v>257.01</v>
          </cell>
        </row>
        <row r="562">
          <cell r="A562" t="str">
            <v> 110204</v>
          </cell>
          <cell r="B562" t="str">
            <v>Concreto usinado não estrutural mínimo 200 kg cimento / m³</v>
          </cell>
          <cell r="C562" t="str">
            <v>m³</v>
          </cell>
          <cell r="D562">
            <v>262.7</v>
          </cell>
          <cell r="E562">
            <v>0</v>
          </cell>
          <cell r="F562">
            <v>262.7</v>
          </cell>
        </row>
        <row r="563">
          <cell r="A563" t="str">
            <v> 110206</v>
          </cell>
          <cell r="B563" t="str">
            <v>Concreto usinado não estrutural mínimo 300 kg cimento / m³</v>
          </cell>
          <cell r="C563" t="str">
            <v>m³</v>
          </cell>
          <cell r="D563">
            <v>305.93</v>
          </cell>
          <cell r="E563">
            <v>0</v>
          </cell>
          <cell r="F563">
            <v>305.93</v>
          </cell>
        </row>
        <row r="564">
          <cell r="A564" t="str">
            <v> 110300</v>
          </cell>
          <cell r="B564" t="str">
            <v>Concreto executado no local com controle fck - fornecimento do material</v>
          </cell>
        </row>
        <row r="565">
          <cell r="A565" t="str">
            <v> 110309</v>
          </cell>
          <cell r="B565" t="str">
            <v>Concreto preparado no local, fck = 20,0 MPa</v>
          </cell>
          <cell r="C565" t="str">
            <v>m³</v>
          </cell>
          <cell r="D565">
            <v>224.56</v>
          </cell>
          <cell r="E565">
            <v>57.84</v>
          </cell>
          <cell r="F565">
            <v>282.39999999999998</v>
          </cell>
        </row>
        <row r="566">
          <cell r="A566" t="str">
            <v> 110314</v>
          </cell>
          <cell r="B566" t="str">
            <v>Concreto preparado no local fck = 30,0 MPa</v>
          </cell>
          <cell r="C566" t="str">
            <v>m³</v>
          </cell>
          <cell r="D566">
            <v>261.77</v>
          </cell>
          <cell r="E566">
            <v>57.84</v>
          </cell>
          <cell r="F566">
            <v>319.61</v>
          </cell>
        </row>
        <row r="567">
          <cell r="A567" t="str">
            <v> 110400</v>
          </cell>
          <cell r="B567" t="str">
            <v>Concreto não estrutural executado no local - fornecimento do material</v>
          </cell>
        </row>
        <row r="568">
          <cell r="A568" t="str">
            <v> 110402</v>
          </cell>
          <cell r="B568" t="str">
            <v>Concreto não estrutural executado no local, mínimo 150 kg cimento / m³</v>
          </cell>
          <cell r="C568" t="str">
            <v>m³</v>
          </cell>
          <cell r="D568">
            <v>172.04</v>
          </cell>
          <cell r="E568">
            <v>24.1</v>
          </cell>
          <cell r="F568">
            <v>196.14</v>
          </cell>
        </row>
        <row r="569">
          <cell r="A569" t="str">
            <v> 110404</v>
          </cell>
          <cell r="B569" t="str">
            <v>Concreto não estrutural executado no local, mínimo 200 kg cimento / m³</v>
          </cell>
          <cell r="C569" t="str">
            <v>m³</v>
          </cell>
          <cell r="D569">
            <v>193.04</v>
          </cell>
          <cell r="E569">
            <v>24.1</v>
          </cell>
          <cell r="F569">
            <v>217.14</v>
          </cell>
        </row>
        <row r="570">
          <cell r="A570" t="str">
            <v> 110406</v>
          </cell>
          <cell r="B570" t="str">
            <v>Concreto não estrutural executado no local, mínimo 300 kg cimento / m³</v>
          </cell>
          <cell r="C570" t="str">
            <v>m³</v>
          </cell>
          <cell r="D570">
            <v>236.79</v>
          </cell>
          <cell r="E570">
            <v>24.1</v>
          </cell>
          <cell r="F570">
            <v>260.89</v>
          </cell>
        </row>
        <row r="571">
          <cell r="A571" t="str">
            <v> 110500</v>
          </cell>
          <cell r="B571" t="str">
            <v>Concreto e argamassa especial</v>
          </cell>
        </row>
        <row r="572">
          <cell r="A572" t="str">
            <v> 110501</v>
          </cell>
          <cell r="B572" t="str">
            <v>Argamassa em solo e cimento a 5% em peso</v>
          </cell>
          <cell r="C572" t="str">
            <v>m³</v>
          </cell>
          <cell r="D572">
            <v>49.73</v>
          </cell>
          <cell r="E572">
            <v>24.1</v>
          </cell>
          <cell r="F572">
            <v>73.83</v>
          </cell>
        </row>
        <row r="573">
          <cell r="A573" t="str">
            <v> 110503</v>
          </cell>
          <cell r="B573" t="str">
            <v>Argamassa graute expansiva autonivelante de alta resistência</v>
          </cell>
          <cell r="C573" t="str">
            <v>m³</v>
          </cell>
          <cell r="D573">
            <v>2231.63</v>
          </cell>
          <cell r="E573">
            <v>27.02</v>
          </cell>
          <cell r="F573">
            <v>2258.65</v>
          </cell>
        </row>
        <row r="574">
          <cell r="A574" t="str">
            <v> 110504</v>
          </cell>
          <cell r="B574" t="str">
            <v>Argamassa graute</v>
          </cell>
          <cell r="C574" t="str">
            <v>m³</v>
          </cell>
          <cell r="D574">
            <v>205.29</v>
          </cell>
          <cell r="E574">
            <v>27.02</v>
          </cell>
          <cell r="F574">
            <v>232.31</v>
          </cell>
        </row>
        <row r="575">
          <cell r="A575" t="str">
            <v> 110506</v>
          </cell>
          <cell r="B575" t="str">
            <v>Concreto ciclópico - fornecimento e aplicação (com 30% de pedra rachão), concreto fck 15,0 Mpa</v>
          </cell>
          <cell r="C575" t="str">
            <v>m³</v>
          </cell>
          <cell r="D575">
            <v>200.17</v>
          </cell>
          <cell r="E575">
            <v>177.58</v>
          </cell>
          <cell r="F575">
            <v>377.75</v>
          </cell>
        </row>
        <row r="576">
          <cell r="A576" t="str">
            <v> 110511</v>
          </cell>
          <cell r="B576" t="str">
            <v>Execução de concreto projetado, com consumo de cimento 350 kg/m³</v>
          </cell>
          <cell r="C576" t="str">
            <v>m³</v>
          </cell>
          <cell r="D576">
            <v>1338.74</v>
          </cell>
          <cell r="E576">
            <v>324.72000000000003</v>
          </cell>
          <cell r="F576">
            <v>1663.46</v>
          </cell>
        </row>
        <row r="577">
          <cell r="A577" t="str">
            <v> 111600</v>
          </cell>
          <cell r="B577" t="str">
            <v>Lançamento e aplicação</v>
          </cell>
        </row>
        <row r="578">
          <cell r="A578" t="str">
            <v> 111602</v>
          </cell>
          <cell r="B578" t="str">
            <v>Lançamento, espalhamento e adensamento de concreto ou massa em lastro e/ou enchimento</v>
          </cell>
          <cell r="C578" t="str">
            <v>m³</v>
          </cell>
          <cell r="D578">
            <v>0</v>
          </cell>
          <cell r="E578">
            <v>40.590000000000003</v>
          </cell>
          <cell r="F578">
            <v>40.590000000000003</v>
          </cell>
        </row>
        <row r="579">
          <cell r="A579" t="str">
            <v> 111604</v>
          </cell>
          <cell r="B579" t="str">
            <v>Lançamento e adensamento de concreto ou massa em fundação</v>
          </cell>
          <cell r="C579" t="str">
            <v>m³</v>
          </cell>
          <cell r="D579">
            <v>0</v>
          </cell>
          <cell r="E579">
            <v>81.180000000000007</v>
          </cell>
          <cell r="F579">
            <v>81.180000000000007</v>
          </cell>
        </row>
        <row r="580">
          <cell r="A580" t="str">
            <v> 111606</v>
          </cell>
          <cell r="B580" t="str">
            <v>Lançamento e adensamento de concreto ou massa em estrutura</v>
          </cell>
          <cell r="C580" t="str">
            <v>m³</v>
          </cell>
          <cell r="D580">
            <v>0</v>
          </cell>
          <cell r="E580">
            <v>56.07</v>
          </cell>
          <cell r="F580">
            <v>56.07</v>
          </cell>
        </row>
        <row r="581">
          <cell r="A581" t="str">
            <v> 111608</v>
          </cell>
          <cell r="B581" t="str">
            <v>Lançamento e adensamento de concreto ou massa por bombeamento</v>
          </cell>
          <cell r="C581" t="str">
            <v>m³</v>
          </cell>
          <cell r="D581">
            <v>35.979999999999997</v>
          </cell>
          <cell r="E581">
            <v>61.9</v>
          </cell>
          <cell r="F581">
            <v>97.88</v>
          </cell>
        </row>
        <row r="582">
          <cell r="A582" t="str">
            <v> 111622</v>
          </cell>
          <cell r="B582" t="str">
            <v>Nivelamento de piso em concreto com acabadora de superfície</v>
          </cell>
          <cell r="C582" t="str">
            <v>m²</v>
          </cell>
          <cell r="D582">
            <v>12.56</v>
          </cell>
          <cell r="E582">
            <v>0</v>
          </cell>
          <cell r="F582">
            <v>12.56</v>
          </cell>
        </row>
        <row r="583">
          <cell r="A583" t="str">
            <v> 111800</v>
          </cell>
          <cell r="B583" t="str">
            <v>Lastros e enchimentos</v>
          </cell>
        </row>
        <row r="584">
          <cell r="A584" t="str">
            <v> 111802</v>
          </cell>
          <cell r="B584" t="str">
            <v>Lastro de areia</v>
          </cell>
          <cell r="C584" t="str">
            <v>m³</v>
          </cell>
          <cell r="D584">
            <v>85.79</v>
          </cell>
          <cell r="E584">
            <v>33.74</v>
          </cell>
          <cell r="F584">
            <v>119.53</v>
          </cell>
        </row>
        <row r="585">
          <cell r="A585" t="str">
            <v> 111804</v>
          </cell>
          <cell r="B585" t="str">
            <v>Lastro de pedra britada</v>
          </cell>
          <cell r="C585" t="str">
            <v>m³</v>
          </cell>
          <cell r="D585">
            <v>80.16</v>
          </cell>
          <cell r="E585">
            <v>14.46</v>
          </cell>
          <cell r="F585">
            <v>94.62</v>
          </cell>
        </row>
        <row r="586">
          <cell r="A586" t="str">
            <v> 111806</v>
          </cell>
          <cell r="B586" t="str">
            <v>Lona plástica</v>
          </cell>
          <cell r="C586" t="str">
            <v>m²</v>
          </cell>
          <cell r="D586">
            <v>1.04</v>
          </cell>
          <cell r="E586">
            <v>0.28999999999999998</v>
          </cell>
          <cell r="F586">
            <v>1.33</v>
          </cell>
        </row>
        <row r="587">
          <cell r="A587" t="str">
            <v> 111807</v>
          </cell>
          <cell r="B587" t="str">
            <v>Enchimento de laje com concreto celular com densidade de 1.200 kg/m³</v>
          </cell>
          <cell r="C587" t="str">
            <v>m³</v>
          </cell>
          <cell r="D587">
            <v>306.86</v>
          </cell>
          <cell r="E587">
            <v>24.66</v>
          </cell>
          <cell r="F587">
            <v>331.52</v>
          </cell>
        </row>
        <row r="588">
          <cell r="A588" t="str">
            <v> 111808</v>
          </cell>
          <cell r="B588" t="str">
            <v>Enchimento de laje com tijolos cerâmicos furados</v>
          </cell>
          <cell r="C588" t="str">
            <v>m³</v>
          </cell>
          <cell r="D588">
            <v>133.88</v>
          </cell>
          <cell r="E588">
            <v>19.28</v>
          </cell>
          <cell r="F588">
            <v>153.16</v>
          </cell>
        </row>
        <row r="589">
          <cell r="A589" t="str">
            <v> 111811</v>
          </cell>
          <cell r="B589" t="str">
            <v>Enchimento de nichos em geral, com material proveniente de entulho</v>
          </cell>
          <cell r="C589" t="str">
            <v>m³</v>
          </cell>
          <cell r="D589">
            <v>0</v>
          </cell>
          <cell r="E589">
            <v>19.28</v>
          </cell>
          <cell r="F589">
            <v>19.28</v>
          </cell>
        </row>
        <row r="590">
          <cell r="A590" t="str">
            <v> 111814</v>
          </cell>
          <cell r="B590" t="str">
            <v>Lastro e/ou fundação em rachão mecanizado</v>
          </cell>
          <cell r="C590" t="str">
            <v>m³</v>
          </cell>
          <cell r="D590">
            <v>92.97</v>
          </cell>
          <cell r="E590">
            <v>9.64</v>
          </cell>
          <cell r="F590">
            <v>102.61</v>
          </cell>
        </row>
        <row r="591">
          <cell r="A591" t="str">
            <v> 111815</v>
          </cell>
          <cell r="B591" t="str">
            <v>Lastro e/ou fundação em rachão manual</v>
          </cell>
          <cell r="C591" t="str">
            <v>m³</v>
          </cell>
          <cell r="D591">
            <v>79.91</v>
          </cell>
          <cell r="E591">
            <v>28.92</v>
          </cell>
          <cell r="F591">
            <v>108.83</v>
          </cell>
        </row>
        <row r="592">
          <cell r="A592" t="str">
            <v> 111816</v>
          </cell>
          <cell r="B592" t="str">
            <v>Enchimento de nichos em geral, com areia</v>
          </cell>
          <cell r="C592" t="str">
            <v>m³</v>
          </cell>
          <cell r="D592">
            <v>85.79</v>
          </cell>
          <cell r="E592">
            <v>45.41</v>
          </cell>
          <cell r="F592">
            <v>131.19999999999999</v>
          </cell>
        </row>
        <row r="593">
          <cell r="A593" t="str">
            <v> 111818</v>
          </cell>
          <cell r="B593" t="str">
            <v>Colchão de areia</v>
          </cell>
          <cell r="C593" t="str">
            <v>m³</v>
          </cell>
          <cell r="D593">
            <v>94.03</v>
          </cell>
          <cell r="E593">
            <v>0.1</v>
          </cell>
          <cell r="F593">
            <v>94.13</v>
          </cell>
        </row>
        <row r="594">
          <cell r="A594" t="str">
            <v> 111819</v>
          </cell>
          <cell r="B594" t="str">
            <v>Enchimento de nichos com poliestireno expandido do tipo P-1</v>
          </cell>
          <cell r="C594" t="str">
            <v>m³</v>
          </cell>
          <cell r="D594">
            <v>208.33</v>
          </cell>
          <cell r="E594">
            <v>7.71</v>
          </cell>
          <cell r="F594">
            <v>216.04</v>
          </cell>
        </row>
        <row r="595">
          <cell r="A595" t="str">
            <v> 112000</v>
          </cell>
          <cell r="B595" t="str">
            <v>Reparos, conservações e complementos</v>
          </cell>
        </row>
        <row r="596">
          <cell r="A596" t="str">
            <v> 112003</v>
          </cell>
          <cell r="B596" t="str">
            <v>Cura química de concreto à base de película emulsionada</v>
          </cell>
          <cell r="C596" t="str">
            <v>m²</v>
          </cell>
          <cell r="D596">
            <v>0.71</v>
          </cell>
          <cell r="E596">
            <v>2.41</v>
          </cell>
          <cell r="F596">
            <v>3.12</v>
          </cell>
        </row>
        <row r="597">
          <cell r="A597" t="str">
            <v> 112005</v>
          </cell>
          <cell r="B597" t="str">
            <v>Corte de junta de dilatação, com serra de disco diamantado para pisos</v>
          </cell>
          <cell r="C597" t="str">
            <v>m</v>
          </cell>
          <cell r="D597">
            <v>9.1999999999999993</v>
          </cell>
          <cell r="E597">
            <v>0</v>
          </cell>
          <cell r="F597">
            <v>9.1999999999999993</v>
          </cell>
        </row>
        <row r="598">
          <cell r="A598" t="str">
            <v> 112009</v>
          </cell>
          <cell r="B598" t="str">
            <v>Selante endurecedor de concreto antipó</v>
          </cell>
          <cell r="C598" t="str">
            <v>m²</v>
          </cell>
          <cell r="D598">
            <v>1.88</v>
          </cell>
          <cell r="E598">
            <v>2.41</v>
          </cell>
          <cell r="F598">
            <v>4.29</v>
          </cell>
        </row>
        <row r="599">
          <cell r="A599" t="str">
            <v> 112012</v>
          </cell>
          <cell r="B599" t="str">
            <v>Reparo superficial com argamassa polimérica (tixotrópica), bicomponente</v>
          </cell>
          <cell r="C599" t="str">
            <v>m³</v>
          </cell>
          <cell r="D599">
            <v>5033</v>
          </cell>
          <cell r="E599">
            <v>834.14</v>
          </cell>
          <cell r="F599">
            <v>5867.14</v>
          </cell>
        </row>
        <row r="600">
          <cell r="A600" t="str">
            <v> 112013</v>
          </cell>
          <cell r="B600" t="str">
            <v>Tratamento de fissuras estáveis (não ativas) em elementos de concreto</v>
          </cell>
          <cell r="C600" t="str">
            <v>m</v>
          </cell>
          <cell r="D600">
            <v>64.47</v>
          </cell>
          <cell r="E600">
            <v>63.93</v>
          </cell>
          <cell r="F600">
            <v>128.4</v>
          </cell>
        </row>
        <row r="601">
          <cell r="A601" t="str">
            <v> 120000</v>
          </cell>
          <cell r="B601" t="str">
            <v>Fundação profunda</v>
          </cell>
        </row>
        <row r="602">
          <cell r="A602" t="str">
            <v> 120100</v>
          </cell>
          <cell r="B602" t="str">
            <v>Broca</v>
          </cell>
        </row>
        <row r="603">
          <cell r="A603" t="str">
            <v> 120102</v>
          </cell>
          <cell r="B603" t="str">
            <v>Broca em concreto armado diâmetro de 20 cm - completa</v>
          </cell>
          <cell r="C603" t="str">
            <v>m</v>
          </cell>
          <cell r="D603">
            <v>11.72</v>
          </cell>
          <cell r="E603">
            <v>22.49</v>
          </cell>
          <cell r="F603">
            <v>34.21</v>
          </cell>
        </row>
        <row r="604">
          <cell r="A604" t="str">
            <v> 120104</v>
          </cell>
          <cell r="B604" t="str">
            <v>Broca em concreto armado diâmetro de 25 cm - completa</v>
          </cell>
          <cell r="C604" t="str">
            <v>m</v>
          </cell>
          <cell r="D604">
            <v>16.38</v>
          </cell>
          <cell r="E604">
            <v>24.08</v>
          </cell>
          <cell r="F604">
            <v>40.46</v>
          </cell>
        </row>
        <row r="605">
          <cell r="A605" t="str">
            <v> 120106</v>
          </cell>
          <cell r="B605" t="str">
            <v>Broca em concreto armado diâmetro de 30 cm - completa</v>
          </cell>
          <cell r="C605" t="str">
            <v>m</v>
          </cell>
          <cell r="D605">
            <v>23.17</v>
          </cell>
          <cell r="E605">
            <v>26.23</v>
          </cell>
          <cell r="F605">
            <v>49.4</v>
          </cell>
        </row>
        <row r="606">
          <cell r="A606" t="str">
            <v> 120400</v>
          </cell>
          <cell r="B606" t="str">
            <v>Estaca pré-moldada de concreto</v>
          </cell>
        </row>
        <row r="607">
          <cell r="A607" t="str">
            <v> 120401</v>
          </cell>
          <cell r="B607" t="str">
            <v>Taxa de mobilização para estaca pré-moldada</v>
          </cell>
          <cell r="C607" t="str">
            <v>tx</v>
          </cell>
          <cell r="D607">
            <v>8626.44</v>
          </cell>
          <cell r="E607">
            <v>0</v>
          </cell>
          <cell r="F607">
            <v>8626.44</v>
          </cell>
        </row>
        <row r="608">
          <cell r="A608" t="str">
            <v> 120402</v>
          </cell>
          <cell r="B608" t="str">
            <v>Estaca pré-moldada de concreto até 20 t</v>
          </cell>
          <cell r="C608" t="str">
            <v>m</v>
          </cell>
          <cell r="D608">
            <v>67.87</v>
          </cell>
          <cell r="E608">
            <v>0.96</v>
          </cell>
          <cell r="F608">
            <v>68.83</v>
          </cell>
        </row>
        <row r="609">
          <cell r="A609" t="str">
            <v> 120403</v>
          </cell>
          <cell r="B609" t="str">
            <v>Estaca pré-moldada de concreto até 30 t</v>
          </cell>
          <cell r="C609" t="str">
            <v>m</v>
          </cell>
          <cell r="D609">
            <v>73.2</v>
          </cell>
          <cell r="E609">
            <v>0.96</v>
          </cell>
          <cell r="F609">
            <v>74.16</v>
          </cell>
        </row>
        <row r="610">
          <cell r="A610" t="str">
            <v> 120404</v>
          </cell>
          <cell r="B610" t="str">
            <v>Estaca pré-moldada de concreto até 40 t</v>
          </cell>
          <cell r="C610" t="str">
            <v>m</v>
          </cell>
          <cell r="D610">
            <v>90.66</v>
          </cell>
          <cell r="E610">
            <v>0.96</v>
          </cell>
          <cell r="F610">
            <v>91.62</v>
          </cell>
        </row>
        <row r="611">
          <cell r="A611" t="str">
            <v> 120405</v>
          </cell>
          <cell r="B611" t="str">
            <v>Estaca pré-moldada de concreto até 50 t</v>
          </cell>
          <cell r="C611" t="str">
            <v>m</v>
          </cell>
          <cell r="D611">
            <v>109.22</v>
          </cell>
          <cell r="E611">
            <v>0.96</v>
          </cell>
          <cell r="F611">
            <v>110.18</v>
          </cell>
        </row>
        <row r="612">
          <cell r="A612" t="str">
            <v> 120406</v>
          </cell>
          <cell r="B612" t="str">
            <v>Estaca pré-moldada de concreto até 60 t</v>
          </cell>
          <cell r="C612" t="str">
            <v>m</v>
          </cell>
          <cell r="D612">
            <v>123.62</v>
          </cell>
          <cell r="E612">
            <v>0.96</v>
          </cell>
          <cell r="F612">
            <v>124.58</v>
          </cell>
        </row>
        <row r="613">
          <cell r="A613" t="str">
            <v> 120407</v>
          </cell>
          <cell r="B613" t="str">
            <v>Estaca pré-moldada de concreto até 70 t</v>
          </cell>
          <cell r="C613" t="str">
            <v>m</v>
          </cell>
          <cell r="D613">
            <v>227.77</v>
          </cell>
          <cell r="E613">
            <v>0.96</v>
          </cell>
          <cell r="F613">
            <v>228.73</v>
          </cell>
        </row>
        <row r="614">
          <cell r="A614" t="str">
            <v> 120500</v>
          </cell>
          <cell r="B614" t="str">
            <v>Estaca escavada mecanicamente</v>
          </cell>
        </row>
        <row r="615">
          <cell r="A615" t="str">
            <v> 120501</v>
          </cell>
          <cell r="B615" t="str">
            <v>Taxa de mobilização para estaca escavada</v>
          </cell>
          <cell r="C615" t="str">
            <v>tx</v>
          </cell>
          <cell r="D615">
            <v>1271.8800000000001</v>
          </cell>
          <cell r="E615">
            <v>0</v>
          </cell>
          <cell r="F615">
            <v>1271.8800000000001</v>
          </cell>
        </row>
        <row r="616">
          <cell r="A616" t="str">
            <v> 120502</v>
          </cell>
          <cell r="B616" t="str">
            <v>Estaca escavada mecanicamente, diâmetro de 25 cm até 20 t</v>
          </cell>
          <cell r="C616" t="str">
            <v>m</v>
          </cell>
          <cell r="D616">
            <v>23.99</v>
          </cell>
          <cell r="E616">
            <v>7.11</v>
          </cell>
          <cell r="F616">
            <v>31.1</v>
          </cell>
        </row>
        <row r="617">
          <cell r="A617" t="str">
            <v> 120503</v>
          </cell>
          <cell r="B617" t="str">
            <v>Estaca escavada mecanicamente, diâmetro de 30 cm até 30 t</v>
          </cell>
          <cell r="C617" t="str">
            <v>m</v>
          </cell>
          <cell r="D617">
            <v>32.479999999999997</v>
          </cell>
          <cell r="E617">
            <v>10.27</v>
          </cell>
          <cell r="F617">
            <v>42.75</v>
          </cell>
        </row>
        <row r="618">
          <cell r="A618" t="str">
            <v> 120504</v>
          </cell>
          <cell r="B618" t="str">
            <v>Estaca escavada mecanicamente, diâmetro de 35 cm até 40 t</v>
          </cell>
          <cell r="C618" t="str">
            <v>m</v>
          </cell>
          <cell r="D618">
            <v>42.64</v>
          </cell>
          <cell r="E618">
            <v>14.06</v>
          </cell>
          <cell r="F618">
            <v>56.7</v>
          </cell>
        </row>
        <row r="619">
          <cell r="A619" t="str">
            <v> 120515</v>
          </cell>
          <cell r="B619" t="str">
            <v>Estaca escavada mecanicamente, diâmetro de 40 cm até 50 t</v>
          </cell>
          <cell r="C619" t="str">
            <v>m</v>
          </cell>
          <cell r="D619">
            <v>54.23</v>
          </cell>
          <cell r="E619">
            <v>18.62</v>
          </cell>
          <cell r="F619">
            <v>72.849999999999994</v>
          </cell>
        </row>
        <row r="620">
          <cell r="A620" t="str">
            <v> 120600</v>
          </cell>
          <cell r="B620" t="str">
            <v>Estaca tipo STRAUSS</v>
          </cell>
        </row>
        <row r="621">
          <cell r="A621" t="str">
            <v> 120601</v>
          </cell>
          <cell r="B621" t="str">
            <v>Taxa de mobilização para estaca tipo Strauss</v>
          </cell>
          <cell r="C621" t="str">
            <v>tx</v>
          </cell>
          <cell r="D621">
            <v>1400</v>
          </cell>
          <cell r="E621">
            <v>0</v>
          </cell>
          <cell r="F621">
            <v>1400</v>
          </cell>
        </row>
        <row r="622">
          <cell r="A622" t="str">
            <v> 120602</v>
          </cell>
          <cell r="B622" t="str">
            <v>Estaca tipo Strauss, diâmetro de 25 cm até 20 t</v>
          </cell>
          <cell r="C622" t="str">
            <v>m</v>
          </cell>
          <cell r="D622">
            <v>44.98</v>
          </cell>
          <cell r="E622">
            <v>6</v>
          </cell>
          <cell r="F622">
            <v>50.98</v>
          </cell>
        </row>
        <row r="623">
          <cell r="A623" t="str">
            <v> 120603</v>
          </cell>
          <cell r="B623" t="str">
            <v>Estaca tipo Strauss, diâmetro de 32 cm até 30 t</v>
          </cell>
          <cell r="C623" t="str">
            <v>m</v>
          </cell>
          <cell r="D623">
            <v>54.89</v>
          </cell>
          <cell r="E623">
            <v>8.64</v>
          </cell>
          <cell r="F623">
            <v>63.53</v>
          </cell>
        </row>
        <row r="624">
          <cell r="A624" t="str">
            <v> 120604</v>
          </cell>
          <cell r="B624" t="str">
            <v>Estaca tipo Strauss, diâmetro de 38 cm até 40 t</v>
          </cell>
          <cell r="C624" t="str">
            <v>m</v>
          </cell>
          <cell r="D624">
            <v>68.739999999999995</v>
          </cell>
          <cell r="E624">
            <v>11.79</v>
          </cell>
          <cell r="F624">
            <v>80.53</v>
          </cell>
        </row>
        <row r="625">
          <cell r="A625" t="str">
            <v> 120608</v>
          </cell>
          <cell r="B625" t="str">
            <v>Estaca tipo Strauss, diâmetro de 45 cm até 60 t</v>
          </cell>
          <cell r="C625" t="str">
            <v>m</v>
          </cell>
          <cell r="D625">
            <v>109.6</v>
          </cell>
          <cell r="E625">
            <v>15.37</v>
          </cell>
          <cell r="F625">
            <v>124.97</v>
          </cell>
        </row>
        <row r="626">
          <cell r="A626" t="str">
            <v> 120700</v>
          </cell>
          <cell r="B626" t="str">
            <v>Estaca tipo RAIZ</v>
          </cell>
        </row>
        <row r="627">
          <cell r="A627" t="str">
            <v> 120701</v>
          </cell>
          <cell r="B627" t="str">
            <v>Taxa de mobilização para estaca tipo Raiz em solo</v>
          </cell>
          <cell r="C627" t="str">
            <v>tx</v>
          </cell>
          <cell r="D627">
            <v>13440.18</v>
          </cell>
          <cell r="E627">
            <v>0</v>
          </cell>
          <cell r="F627">
            <v>13440.18</v>
          </cell>
        </row>
        <row r="628">
          <cell r="A628" t="str">
            <v> 120703</v>
          </cell>
          <cell r="B628" t="str">
            <v>Estaca tipo Raiz, diâmetro de 10 cm para 10 t, em solo</v>
          </cell>
          <cell r="C628" t="str">
            <v>m</v>
          </cell>
          <cell r="D628">
            <v>128.05000000000001</v>
          </cell>
          <cell r="E628">
            <v>4.32</v>
          </cell>
          <cell r="F628">
            <v>132.37</v>
          </cell>
        </row>
        <row r="629">
          <cell r="A629" t="str">
            <v> 120705</v>
          </cell>
          <cell r="B629" t="str">
            <v>Estaca tipo Raiz, diâmetro de 12 cm para 15 t, em solo</v>
          </cell>
          <cell r="C629" t="str">
            <v>m</v>
          </cell>
          <cell r="D629">
            <v>140.52000000000001</v>
          </cell>
          <cell r="E629">
            <v>5.4</v>
          </cell>
          <cell r="F629">
            <v>145.91999999999999</v>
          </cell>
        </row>
        <row r="630">
          <cell r="A630" t="str">
            <v> 120706</v>
          </cell>
          <cell r="B630" t="str">
            <v>Estaca tipo Raiz, diâmetro de 15 cm para 25 t, em solo</v>
          </cell>
          <cell r="C630" t="str">
            <v>m</v>
          </cell>
          <cell r="D630">
            <v>168.85</v>
          </cell>
          <cell r="E630">
            <v>8.14</v>
          </cell>
          <cell r="F630">
            <v>176.99</v>
          </cell>
        </row>
        <row r="631">
          <cell r="A631" t="str">
            <v> 120707</v>
          </cell>
          <cell r="B631" t="str">
            <v>Estaca tipo Raiz, diâmetro de 16 cm para 35 t, em solo</v>
          </cell>
          <cell r="C631" t="str">
            <v>m</v>
          </cell>
          <cell r="D631">
            <v>191.27</v>
          </cell>
          <cell r="E631">
            <v>11.38</v>
          </cell>
          <cell r="F631">
            <v>202.65</v>
          </cell>
        </row>
        <row r="632">
          <cell r="A632" t="str">
            <v> 120709</v>
          </cell>
          <cell r="B632" t="str">
            <v>Estaca tipo Raiz, diâmetro de 20 cm para 50 t, em solo</v>
          </cell>
          <cell r="C632" t="str">
            <v>m</v>
          </cell>
          <cell r="D632">
            <v>230.5</v>
          </cell>
          <cell r="E632">
            <v>17.350000000000001</v>
          </cell>
          <cell r="F632">
            <v>247.85</v>
          </cell>
        </row>
        <row r="633">
          <cell r="A633" t="str">
            <v> 120710</v>
          </cell>
          <cell r="B633" t="str">
            <v>Estaca tipo Raiz, diâmetro de 25 cm para 80 t, em solo</v>
          </cell>
          <cell r="C633" t="str">
            <v>m</v>
          </cell>
          <cell r="D633">
            <v>256.76</v>
          </cell>
          <cell r="E633">
            <v>20.34</v>
          </cell>
          <cell r="F633">
            <v>277.10000000000002</v>
          </cell>
        </row>
        <row r="634">
          <cell r="A634" t="str">
            <v> 120711</v>
          </cell>
          <cell r="B634" t="str">
            <v>Estaca tipo Raiz, diâmetro de 31 cm para 100 t, em solo</v>
          </cell>
          <cell r="C634" t="str">
            <v>m</v>
          </cell>
          <cell r="D634">
            <v>305.64</v>
          </cell>
          <cell r="E634">
            <v>24.05</v>
          </cell>
          <cell r="F634">
            <v>329.69</v>
          </cell>
        </row>
        <row r="635">
          <cell r="A635" t="str">
            <v> 120713</v>
          </cell>
          <cell r="B635" t="str">
            <v>Estaca tipo Raiz, diâmetro de 40 cm para 130 t, em solo</v>
          </cell>
          <cell r="C635" t="str">
            <v>m</v>
          </cell>
          <cell r="D635">
            <v>392.44</v>
          </cell>
          <cell r="E635">
            <v>20.34</v>
          </cell>
          <cell r="F635">
            <v>412.78</v>
          </cell>
        </row>
        <row r="636">
          <cell r="A636" t="str">
            <v> 120900</v>
          </cell>
          <cell r="B636" t="str">
            <v>Tubulão</v>
          </cell>
        </row>
        <row r="637">
          <cell r="A637" t="str">
            <v> 120901</v>
          </cell>
          <cell r="B637" t="str">
            <v>Taxa de mobilização para tubulão escavado mecanicamente</v>
          </cell>
          <cell r="C637" t="str">
            <v>tx</v>
          </cell>
          <cell r="D637">
            <v>1385</v>
          </cell>
          <cell r="E637">
            <v>0</v>
          </cell>
          <cell r="F637">
            <v>1385</v>
          </cell>
        </row>
        <row r="638">
          <cell r="A638" t="str">
            <v> 120902</v>
          </cell>
          <cell r="B638" t="str">
            <v>Abertura de fuste mecanizado diâmetro de 50 cm</v>
          </cell>
          <cell r="C638" t="str">
            <v>m</v>
          </cell>
          <cell r="D638">
            <v>19.86</v>
          </cell>
          <cell r="E638">
            <v>0</v>
          </cell>
          <cell r="F638">
            <v>19.86</v>
          </cell>
        </row>
        <row r="639">
          <cell r="A639" t="str">
            <v> 120904</v>
          </cell>
          <cell r="B639" t="str">
            <v>Abertura de fuste mecanizado diâmetro de 60 cm</v>
          </cell>
          <cell r="C639" t="str">
            <v>m</v>
          </cell>
          <cell r="D639">
            <v>24</v>
          </cell>
          <cell r="E639">
            <v>0</v>
          </cell>
          <cell r="F639">
            <v>24</v>
          </cell>
        </row>
        <row r="640">
          <cell r="A640" t="str">
            <v> 120906</v>
          </cell>
          <cell r="B640" t="str">
            <v>Abertura de fuste mecanizado diâmetro de 80 cm</v>
          </cell>
          <cell r="C640" t="str">
            <v>m</v>
          </cell>
          <cell r="D640">
            <v>39.270000000000003</v>
          </cell>
          <cell r="E640">
            <v>0</v>
          </cell>
          <cell r="F640">
            <v>39.270000000000003</v>
          </cell>
        </row>
        <row r="641">
          <cell r="A641" t="str">
            <v> 120907</v>
          </cell>
          <cell r="B641" t="str">
            <v>Abertura de fuste manual diâmetro de 80 cm</v>
          </cell>
          <cell r="C641" t="str">
            <v>m</v>
          </cell>
          <cell r="D641">
            <v>102.44</v>
          </cell>
          <cell r="E641">
            <v>0</v>
          </cell>
          <cell r="F641">
            <v>102.44</v>
          </cell>
        </row>
        <row r="642">
          <cell r="A642" t="str">
            <v> 120908</v>
          </cell>
          <cell r="B642" t="str">
            <v>Abertura de fuste manual diâmetro de 100 cm</v>
          </cell>
          <cell r="C642" t="str">
            <v>m</v>
          </cell>
          <cell r="D642">
            <v>152.06</v>
          </cell>
          <cell r="E642">
            <v>0</v>
          </cell>
          <cell r="F642">
            <v>152.06</v>
          </cell>
        </row>
        <row r="643">
          <cell r="A643" t="str">
            <v> 120910</v>
          </cell>
          <cell r="B643" t="str">
            <v>Abertura de fuste manual diâmetro de 120 cm</v>
          </cell>
          <cell r="C643" t="str">
            <v>m</v>
          </cell>
          <cell r="D643">
            <v>226.59</v>
          </cell>
          <cell r="E643">
            <v>0</v>
          </cell>
          <cell r="F643">
            <v>226.59</v>
          </cell>
        </row>
        <row r="644">
          <cell r="A644" t="str">
            <v> 120912</v>
          </cell>
          <cell r="B644" t="str">
            <v>Abertura de fuste manual diâmetro de 70 cm</v>
          </cell>
          <cell r="C644" t="str">
            <v>m</v>
          </cell>
          <cell r="D644">
            <v>72.33</v>
          </cell>
          <cell r="E644">
            <v>0</v>
          </cell>
          <cell r="F644">
            <v>72.33</v>
          </cell>
        </row>
        <row r="645">
          <cell r="A645" t="str">
            <v> 120913</v>
          </cell>
          <cell r="B645" t="str">
            <v>Abertura de fuste manual diâmetro de 60cm</v>
          </cell>
          <cell r="C645" t="str">
            <v>m</v>
          </cell>
          <cell r="D645">
            <v>62.4</v>
          </cell>
          <cell r="E645">
            <v>0</v>
          </cell>
          <cell r="F645">
            <v>62.4</v>
          </cell>
        </row>
        <row r="646">
          <cell r="A646" t="str">
            <v> 120950</v>
          </cell>
          <cell r="B646" t="str">
            <v>Alargamento de base a céu aberto</v>
          </cell>
          <cell r="C646" t="str">
            <v>m³</v>
          </cell>
          <cell r="D646">
            <v>259.56</v>
          </cell>
          <cell r="E646">
            <v>0</v>
          </cell>
          <cell r="F646">
            <v>259.56</v>
          </cell>
        </row>
        <row r="647">
          <cell r="A647" t="str">
            <v> 121200</v>
          </cell>
          <cell r="B647" t="str">
            <v>Estaca hélice contínua</v>
          </cell>
        </row>
        <row r="648">
          <cell r="A648" t="str">
            <v> 121201</v>
          </cell>
          <cell r="B648" t="str">
            <v>Taxa de mobilização para estaca tipo hélice contínua em solo</v>
          </cell>
          <cell r="C648" t="str">
            <v>tx</v>
          </cell>
          <cell r="D648">
            <v>23825.200000000001</v>
          </cell>
          <cell r="E648">
            <v>0</v>
          </cell>
          <cell r="F648">
            <v>23825.200000000001</v>
          </cell>
        </row>
        <row r="649">
          <cell r="A649" t="str">
            <v> 121202</v>
          </cell>
          <cell r="B649" t="str">
            <v>Estaca tipo hélice contínua, diâmetro de 35 cm em solo</v>
          </cell>
          <cell r="C649" t="str">
            <v>m</v>
          </cell>
          <cell r="D649">
            <v>46.32</v>
          </cell>
          <cell r="E649">
            <v>2.57</v>
          </cell>
          <cell r="F649">
            <v>48.89</v>
          </cell>
        </row>
        <row r="650">
          <cell r="A650" t="str">
            <v> 121203</v>
          </cell>
          <cell r="B650" t="str">
            <v>Estaca tipo hélice contínua, diâmetro de 60 cm em solo</v>
          </cell>
          <cell r="C650" t="str">
            <v>m</v>
          </cell>
          <cell r="D650">
            <v>92.6</v>
          </cell>
          <cell r="E650">
            <v>2.57</v>
          </cell>
          <cell r="F650">
            <v>95.17</v>
          </cell>
        </row>
        <row r="651">
          <cell r="A651" t="str">
            <v> 121204</v>
          </cell>
          <cell r="B651" t="str">
            <v>Estaca tipo hélice contínua, diâmetro de 30 cm em solo</v>
          </cell>
          <cell r="C651" t="str">
            <v>m</v>
          </cell>
          <cell r="D651">
            <v>39.42</v>
          </cell>
          <cell r="E651">
            <v>2.57</v>
          </cell>
          <cell r="F651">
            <v>41.99</v>
          </cell>
        </row>
        <row r="652">
          <cell r="A652" t="str">
            <v> 121205</v>
          </cell>
          <cell r="B652" t="str">
            <v>Estaca tipo hélice contínua, diâmetro de 25 cm em solo</v>
          </cell>
          <cell r="C652" t="str">
            <v>m</v>
          </cell>
          <cell r="D652">
            <v>37.78</v>
          </cell>
          <cell r="E652">
            <v>2.57</v>
          </cell>
          <cell r="F652">
            <v>40.35</v>
          </cell>
        </row>
        <row r="653">
          <cell r="A653" t="str">
            <v> 121206</v>
          </cell>
          <cell r="B653" t="str">
            <v>Estaca tipo hélice contínua, diâmetro de 40 cm em solo</v>
          </cell>
          <cell r="C653" t="str">
            <v>m</v>
          </cell>
          <cell r="D653">
            <v>54.69</v>
          </cell>
          <cell r="E653">
            <v>2.57</v>
          </cell>
          <cell r="F653">
            <v>57.26</v>
          </cell>
        </row>
        <row r="654">
          <cell r="A654" t="str">
            <v> 121207</v>
          </cell>
          <cell r="B654" t="str">
            <v>Estaca tipo hélice contínua, diâmetro de 50 cm em solo</v>
          </cell>
          <cell r="C654" t="str">
            <v>m</v>
          </cell>
          <cell r="D654">
            <v>68.5</v>
          </cell>
          <cell r="E654">
            <v>2.57</v>
          </cell>
          <cell r="F654">
            <v>71.069999999999993</v>
          </cell>
        </row>
        <row r="655">
          <cell r="A655" t="str">
            <v> 121208</v>
          </cell>
          <cell r="B655" t="str">
            <v>Estaca tipo hélice contínua, diâmetro de 100 cm em solo</v>
          </cell>
          <cell r="C655" t="str">
            <v>m</v>
          </cell>
          <cell r="D655">
            <v>188.61</v>
          </cell>
          <cell r="E655">
            <v>2.57</v>
          </cell>
          <cell r="F655">
            <v>191.18</v>
          </cell>
        </row>
        <row r="656">
          <cell r="A656" t="str">
            <v> 121209</v>
          </cell>
          <cell r="B656" t="str">
            <v>Estaca tipo hélice contínua, diâmetro de 70 cm em solo</v>
          </cell>
          <cell r="C656" t="str">
            <v>m</v>
          </cell>
          <cell r="D656">
            <v>109.59</v>
          </cell>
          <cell r="E656">
            <v>2.57</v>
          </cell>
          <cell r="F656">
            <v>112.16</v>
          </cell>
        </row>
        <row r="657">
          <cell r="A657" t="str">
            <v> 121210</v>
          </cell>
          <cell r="B657" t="str">
            <v>Estaca tipo hélice contínua, diâmetro de 80 cm em solo</v>
          </cell>
          <cell r="C657" t="str">
            <v>m</v>
          </cell>
          <cell r="D657">
            <v>127.48</v>
          </cell>
          <cell r="E657">
            <v>2.57</v>
          </cell>
          <cell r="F657">
            <v>130.05000000000001</v>
          </cell>
        </row>
        <row r="658">
          <cell r="A658" t="str">
            <v> 130000</v>
          </cell>
          <cell r="B658" t="str">
            <v>Laje e painel de fechamento pré-fabricados</v>
          </cell>
        </row>
        <row r="659">
          <cell r="A659" t="str">
            <v> 130100</v>
          </cell>
          <cell r="B659" t="str">
            <v>Laje pré-fabricada mista em vigotas treliçadas e lajotas</v>
          </cell>
        </row>
        <row r="660">
          <cell r="A660" t="str">
            <v> 130102</v>
          </cell>
          <cell r="B660" t="str">
            <v>Laje pré-fabricada mista vigota treliçada/lajota cerâmica - LT 12 (8+4) e capa com concreto de 20MPa</v>
          </cell>
          <cell r="C660" t="str">
            <v>m²</v>
          </cell>
          <cell r="D660">
            <v>56.33</v>
          </cell>
          <cell r="E660">
            <v>16.55</v>
          </cell>
          <cell r="F660">
            <v>72.88</v>
          </cell>
        </row>
        <row r="661">
          <cell r="A661" t="str">
            <v> 130104</v>
          </cell>
          <cell r="B661" t="str">
            <v>Laje pré-fabricada mista vigota treliçada/lajota cerâmica - LT 16 (12+4) e capa com concreto de 20MPa</v>
          </cell>
          <cell r="C661" t="str">
            <v>m²</v>
          </cell>
          <cell r="D661">
            <v>68.47</v>
          </cell>
          <cell r="E661">
            <v>18.100000000000001</v>
          </cell>
          <cell r="F661">
            <v>86.57</v>
          </cell>
        </row>
        <row r="662">
          <cell r="A662" t="str">
            <v> 130106</v>
          </cell>
          <cell r="B662" t="str">
            <v>Laje pré-fabricada mista vigota treliçada/lajota cerâmica - LT 20 (16+4) e capa com concreto de 20MPa</v>
          </cell>
          <cell r="C662" t="str">
            <v>m²</v>
          </cell>
          <cell r="D662">
            <v>78.16</v>
          </cell>
          <cell r="E662">
            <v>19.649999999999999</v>
          </cell>
          <cell r="F662">
            <v>97.81</v>
          </cell>
        </row>
        <row r="663">
          <cell r="A663" t="str">
            <v> 130108</v>
          </cell>
          <cell r="B663" t="str">
            <v>Laje pré-fabricada mista vigota treliçada/lajota cerâmica - LT 24 (20+4) e capa com concreto de 20MPa</v>
          </cell>
          <cell r="C663" t="str">
            <v>m²</v>
          </cell>
          <cell r="D663">
            <v>89.44</v>
          </cell>
          <cell r="E663">
            <v>21.2</v>
          </cell>
          <cell r="F663">
            <v>110.64</v>
          </cell>
        </row>
        <row r="664">
          <cell r="A664" t="str">
            <v> 130110</v>
          </cell>
          <cell r="B664" t="str">
            <v>Laje pré-fabricada mista vigota treliçada/lajota cerâmica - LT 30 (24+6) e capa com concreto de 20MPa</v>
          </cell>
          <cell r="C664" t="str">
            <v>m²</v>
          </cell>
          <cell r="D664">
            <v>107.04</v>
          </cell>
          <cell r="E664">
            <v>23.16</v>
          </cell>
          <cell r="F664">
            <v>130.19999999999999</v>
          </cell>
        </row>
        <row r="665">
          <cell r="A665" t="str">
            <v> 130112</v>
          </cell>
          <cell r="B665" t="str">
            <v>Laje pré-fabricada mista vigota treliçada/lajota cerâmica - LT 12 (8+4) e capa com concreto de 25MPa</v>
          </cell>
          <cell r="C665" t="str">
            <v>m²</v>
          </cell>
          <cell r="D665">
            <v>56.64</v>
          </cell>
          <cell r="E665">
            <v>16.55</v>
          </cell>
          <cell r="F665">
            <v>73.19</v>
          </cell>
        </row>
        <row r="666">
          <cell r="A666" t="str">
            <v> 130114</v>
          </cell>
          <cell r="B666" t="str">
            <v>Laje pré-fabricada mista vigota treliçada/lajota cerâmica - LT 16 (12+4) e capa com concreto de 25MPa</v>
          </cell>
          <cell r="C666" t="str">
            <v>m²</v>
          </cell>
          <cell r="D666">
            <v>68.78</v>
          </cell>
          <cell r="E666">
            <v>18.100000000000001</v>
          </cell>
          <cell r="F666">
            <v>86.88</v>
          </cell>
        </row>
        <row r="667">
          <cell r="A667" t="str">
            <v> 130116</v>
          </cell>
          <cell r="B667" t="str">
            <v>Laje pré-fabricada mista vigota treliçada/lajota cerâmica - LT 20 (16+4) e capa com concreto de 25MPa</v>
          </cell>
          <cell r="C667" t="str">
            <v>m²</v>
          </cell>
          <cell r="D667">
            <v>78.47</v>
          </cell>
          <cell r="E667">
            <v>19.649999999999999</v>
          </cell>
          <cell r="F667">
            <v>98.12</v>
          </cell>
        </row>
        <row r="668">
          <cell r="A668" t="str">
            <v> 130118</v>
          </cell>
          <cell r="B668" t="str">
            <v>Laje pré-fabricada mista vigota treliçada/lajota cerâmica - LT 24 (20+4) e capa com concreto de 25MPa</v>
          </cell>
          <cell r="C668" t="str">
            <v>m²</v>
          </cell>
          <cell r="D668">
            <v>89.75</v>
          </cell>
          <cell r="E668">
            <v>21.2</v>
          </cell>
          <cell r="F668">
            <v>110.95</v>
          </cell>
        </row>
        <row r="669">
          <cell r="A669" t="str">
            <v> 130120</v>
          </cell>
          <cell r="B669" t="str">
            <v>Laje pré-fabricada mista vigota treliçada/lajota cerâmica - LT 30 (24+6) e capa com concreto de 25MPa</v>
          </cell>
          <cell r="C669" t="str">
            <v>m²</v>
          </cell>
          <cell r="D669">
            <v>107.5</v>
          </cell>
          <cell r="E669">
            <v>23.16</v>
          </cell>
          <cell r="F669">
            <v>130.66</v>
          </cell>
        </row>
        <row r="670">
          <cell r="A670" t="str">
            <v> 130200</v>
          </cell>
          <cell r="B670" t="str">
            <v>Laje pré-fabricada mista em vigotas protendidas e lajotas</v>
          </cell>
        </row>
        <row r="671">
          <cell r="A671" t="str">
            <v> 130202</v>
          </cell>
          <cell r="B671" t="str">
            <v>Laje pré-fabricada mista vigota protendida/lajota cerâmica - LP 10 (7+3) e capa com concreto de 20MPa</v>
          </cell>
          <cell r="C671" t="str">
            <v>m²</v>
          </cell>
          <cell r="D671">
            <v>74.2</v>
          </cell>
          <cell r="E671">
            <v>16.55</v>
          </cell>
          <cell r="F671">
            <v>90.75</v>
          </cell>
        </row>
        <row r="672">
          <cell r="A672" t="str">
            <v> 130204</v>
          </cell>
          <cell r="B672" t="str">
            <v>Laje pré-fabricada mista vigota protendida/lajota cerâmica - LP 12 (8+4) e capa com concreto de 20MPa</v>
          </cell>
          <cell r="C672" t="str">
            <v>m²</v>
          </cell>
          <cell r="D672">
            <v>74.2</v>
          </cell>
          <cell r="E672">
            <v>18.100000000000001</v>
          </cell>
          <cell r="F672">
            <v>92.3</v>
          </cell>
        </row>
        <row r="673">
          <cell r="A673" t="str">
            <v> 130206</v>
          </cell>
          <cell r="B673" t="str">
            <v>Laje pré-fabricada mista vigota protendida/lajota cerâmica - LP 16 (12+4) e capa com concreto de 20MPa</v>
          </cell>
          <cell r="C673" t="str">
            <v>m²</v>
          </cell>
          <cell r="D673">
            <v>81.8</v>
          </cell>
          <cell r="E673">
            <v>19.649999999999999</v>
          </cell>
          <cell r="F673">
            <v>101.45</v>
          </cell>
        </row>
        <row r="674">
          <cell r="A674" t="str">
            <v> 130208</v>
          </cell>
          <cell r="B674" t="str">
            <v>Laje pré-fabricada mista vigota protendida/lajota cerâmica - LP 20 (16+4) e capa com concreto de 20MPa</v>
          </cell>
          <cell r="C674" t="str">
            <v>m²</v>
          </cell>
          <cell r="D674">
            <v>87.43</v>
          </cell>
          <cell r="E674">
            <v>21.2</v>
          </cell>
          <cell r="F674">
            <v>108.63</v>
          </cell>
        </row>
        <row r="675">
          <cell r="A675" t="str">
            <v> 130210</v>
          </cell>
          <cell r="B675" t="str">
            <v>Laje pré-fabricada mista vigota protendida/lajota cerâmica - LP 25 (20+5) e capa com concreto de 20MPa</v>
          </cell>
          <cell r="C675" t="str">
            <v>m²</v>
          </cell>
          <cell r="D675">
            <v>95</v>
          </cell>
          <cell r="E675">
            <v>23.26</v>
          </cell>
          <cell r="F675">
            <v>118.26</v>
          </cell>
        </row>
        <row r="676">
          <cell r="A676" t="str">
            <v> 130212</v>
          </cell>
          <cell r="B676" t="str">
            <v>Laje pré-fabricada mista vigota protendida/lajota cerâmica - LP 10 (7+3) e capa com concreto de 25MPa</v>
          </cell>
          <cell r="C676" t="str">
            <v>m²</v>
          </cell>
          <cell r="D676">
            <v>74.510000000000005</v>
          </cell>
          <cell r="E676">
            <v>16.55</v>
          </cell>
          <cell r="F676">
            <v>91.06</v>
          </cell>
        </row>
        <row r="677">
          <cell r="A677" t="str">
            <v> 130214</v>
          </cell>
          <cell r="B677" t="str">
            <v>Laje pré-fabricada mista vigota protendida/lajota cerâmica - LP 12 (8+4) e capa com concreto de 25MPa</v>
          </cell>
          <cell r="C677" t="str">
            <v>m²</v>
          </cell>
          <cell r="D677">
            <v>74.510000000000005</v>
          </cell>
          <cell r="E677">
            <v>18.100000000000001</v>
          </cell>
          <cell r="F677">
            <v>92.61</v>
          </cell>
        </row>
        <row r="678">
          <cell r="A678" t="str">
            <v> 130216</v>
          </cell>
          <cell r="B678" t="str">
            <v>Laje pré-fabricada mista vigota protendida/lajota cerâmica - LP 16 (12+4) e capa com concreto de 25MPa</v>
          </cell>
          <cell r="C678" t="str">
            <v>m²</v>
          </cell>
          <cell r="D678">
            <v>82.11</v>
          </cell>
          <cell r="E678">
            <v>19.649999999999999</v>
          </cell>
          <cell r="F678">
            <v>101.76</v>
          </cell>
        </row>
        <row r="679">
          <cell r="A679" t="str">
            <v> 130218</v>
          </cell>
          <cell r="B679" t="str">
            <v>Laje pré-fabricada mista vigota protendida/lajota cerâmica - LP 20 (16+4) e capa com concreto de 25MPa</v>
          </cell>
          <cell r="C679" t="str">
            <v>m²</v>
          </cell>
          <cell r="D679">
            <v>87.74</v>
          </cell>
          <cell r="E679">
            <v>21.2</v>
          </cell>
          <cell r="F679">
            <v>108.94</v>
          </cell>
        </row>
        <row r="680">
          <cell r="A680" t="str">
            <v> 130220</v>
          </cell>
          <cell r="B680" t="str">
            <v>Laje pré-fabricada mista vigota protendida/lajota cerâmica - LP 25 (20+5) e capa com concreto de 25MPa</v>
          </cell>
          <cell r="C680" t="str">
            <v>m²</v>
          </cell>
          <cell r="D680">
            <v>96.3</v>
          </cell>
          <cell r="E680">
            <v>23.16</v>
          </cell>
          <cell r="F680">
            <v>119.46</v>
          </cell>
        </row>
        <row r="681">
          <cell r="A681" t="str">
            <v> 130300</v>
          </cell>
          <cell r="B681" t="str">
            <v>Laje pré-fabricada em painel protendido</v>
          </cell>
        </row>
        <row r="682">
          <cell r="A682" t="str">
            <v> 130311</v>
          </cell>
          <cell r="B682" t="str">
            <v>Laje em painel pré-fabricado protendido alveolar, espessura 9 cm</v>
          </cell>
          <cell r="C682" t="str">
            <v>m²</v>
          </cell>
          <cell r="D682">
            <v>115.69</v>
          </cell>
          <cell r="E682">
            <v>4.18</v>
          </cell>
          <cell r="F682">
            <v>119.87</v>
          </cell>
        </row>
        <row r="683">
          <cell r="A683" t="str">
            <v> 130313</v>
          </cell>
          <cell r="B683" t="str">
            <v>Laje em painel pré-fabricado protendido alveolar, espessura 12 cm</v>
          </cell>
          <cell r="C683" t="str">
            <v>m²</v>
          </cell>
          <cell r="D683">
            <v>135.05000000000001</v>
          </cell>
          <cell r="E683">
            <v>4.18</v>
          </cell>
          <cell r="F683">
            <v>139.22999999999999</v>
          </cell>
        </row>
        <row r="684">
          <cell r="A684" t="str">
            <v> 130315</v>
          </cell>
          <cell r="B684" t="str">
            <v>Laje em painel pré-fabricado protendido alveolar, espessura 20 cm</v>
          </cell>
          <cell r="C684" t="str">
            <v>m²</v>
          </cell>
          <cell r="D684">
            <v>178.1</v>
          </cell>
          <cell r="E684">
            <v>4.18</v>
          </cell>
          <cell r="F684">
            <v>182.28</v>
          </cell>
        </row>
        <row r="685">
          <cell r="A685" t="str">
            <v> 130316</v>
          </cell>
          <cell r="B685" t="str">
            <v>Laje em painel pré-fabricado protendido alveolar, espessura 25 cm</v>
          </cell>
          <cell r="C685" t="str">
            <v>m²</v>
          </cell>
          <cell r="D685">
            <v>222.23</v>
          </cell>
          <cell r="E685">
            <v>4.18</v>
          </cell>
          <cell r="F685">
            <v>226.41</v>
          </cell>
        </row>
        <row r="686">
          <cell r="A686" t="str">
            <v> 130317</v>
          </cell>
          <cell r="B686" t="str">
            <v>Laje em painel pré-fabricado protendido alveolar, espessura 16 cm</v>
          </cell>
          <cell r="C686" t="str">
            <v>m²</v>
          </cell>
          <cell r="D686">
            <v>156.69999999999999</v>
          </cell>
          <cell r="E686">
            <v>4.18</v>
          </cell>
          <cell r="F686">
            <v>160.88</v>
          </cell>
        </row>
        <row r="687">
          <cell r="A687" t="str">
            <v> 130500</v>
          </cell>
          <cell r="B687" t="str">
            <v>Pré-laje</v>
          </cell>
        </row>
        <row r="688">
          <cell r="A688" t="str">
            <v> 130505</v>
          </cell>
          <cell r="B688" t="str">
            <v>Pré-laje em painel pré-fabricado treliçado, com EPS, H= 25 cm</v>
          </cell>
          <cell r="C688" t="str">
            <v>m²</v>
          </cell>
          <cell r="D688">
            <v>89.63</v>
          </cell>
          <cell r="E688">
            <v>5.75</v>
          </cell>
          <cell r="F688">
            <v>95.38</v>
          </cell>
        </row>
        <row r="689">
          <cell r="A689" t="str">
            <v> 130506</v>
          </cell>
          <cell r="B689" t="str">
            <v>Pré-laje em painel pré-fabricado treliçado, com EPS, H= 20 cm</v>
          </cell>
          <cell r="C689" t="str">
            <v>m²</v>
          </cell>
          <cell r="D689">
            <v>80.56</v>
          </cell>
          <cell r="E689">
            <v>5.65</v>
          </cell>
          <cell r="F689">
            <v>86.21</v>
          </cell>
        </row>
        <row r="690">
          <cell r="A690" t="str">
            <v> 130507</v>
          </cell>
          <cell r="B690" t="str">
            <v>Pré-laje em painel pré-fabricado treliçado, com EPS, H= 12 cm</v>
          </cell>
          <cell r="C690" t="str">
            <v>m²</v>
          </cell>
          <cell r="D690">
            <v>66.52</v>
          </cell>
          <cell r="E690">
            <v>5.1100000000000003</v>
          </cell>
          <cell r="F690">
            <v>71.63</v>
          </cell>
        </row>
        <row r="691">
          <cell r="A691" t="str">
            <v> 130508</v>
          </cell>
          <cell r="B691" t="str">
            <v>Pré-laje em painel pré-fabricado treliçado, com EPS, H= 8 cm</v>
          </cell>
          <cell r="C691" t="str">
            <v>m²</v>
          </cell>
          <cell r="D691">
            <v>60.92</v>
          </cell>
          <cell r="E691">
            <v>4.84</v>
          </cell>
          <cell r="F691">
            <v>65.760000000000005</v>
          </cell>
        </row>
        <row r="692">
          <cell r="A692" t="str">
            <v> 130509</v>
          </cell>
          <cell r="B692" t="str">
            <v>Pré-laje em painel pré-fabricado treliçado, com EPS, H= 16 cm</v>
          </cell>
          <cell r="C692" t="str">
            <v>m²</v>
          </cell>
          <cell r="D692">
            <v>74.23</v>
          </cell>
          <cell r="E692">
            <v>5.38</v>
          </cell>
          <cell r="F692">
            <v>79.61</v>
          </cell>
        </row>
        <row r="693">
          <cell r="A693" t="str">
            <v> 130510</v>
          </cell>
          <cell r="B693" t="str">
            <v>Pré-laje em painel pré-fabricado treliçado, H= 8 cm</v>
          </cell>
          <cell r="C693" t="str">
            <v>m²</v>
          </cell>
          <cell r="D693">
            <v>57.55</v>
          </cell>
          <cell r="E693">
            <v>4.84</v>
          </cell>
          <cell r="F693">
            <v>62.39</v>
          </cell>
        </row>
        <row r="694">
          <cell r="A694" t="str">
            <v> 130511</v>
          </cell>
          <cell r="B694" t="str">
            <v>Pré-laje em painel pré-fabricado treliçado, H= 12 cm</v>
          </cell>
          <cell r="C694" t="str">
            <v>m²</v>
          </cell>
          <cell r="D694">
            <v>63.29</v>
          </cell>
          <cell r="E694">
            <v>5.1100000000000003</v>
          </cell>
          <cell r="F694">
            <v>68.400000000000006</v>
          </cell>
        </row>
        <row r="695">
          <cell r="A695" t="str">
            <v> 130514</v>
          </cell>
          <cell r="B695" t="str">
            <v>Pré-laje em painel pré-fabricado treliçado, H= 10 cm</v>
          </cell>
          <cell r="C695" t="str">
            <v>m²</v>
          </cell>
          <cell r="D695">
            <v>61.48</v>
          </cell>
          <cell r="E695">
            <v>4.9800000000000004</v>
          </cell>
          <cell r="F695">
            <v>66.459999999999994</v>
          </cell>
        </row>
        <row r="696">
          <cell r="A696" t="str">
            <v> 130515</v>
          </cell>
          <cell r="B696" t="str">
            <v>Pré-laje em painel pré-fabricado treliçado, H= 16 cm</v>
          </cell>
          <cell r="C696" t="str">
            <v>m²</v>
          </cell>
          <cell r="D696">
            <v>70.489999999999995</v>
          </cell>
          <cell r="E696">
            <v>5.38</v>
          </cell>
          <cell r="F696">
            <v>75.87</v>
          </cell>
        </row>
        <row r="697">
          <cell r="A697" t="str">
            <v> 130516</v>
          </cell>
          <cell r="B697" t="str">
            <v>Pré-laje em painel pré-fabricado treliçado, H= 20 cm</v>
          </cell>
          <cell r="C697" t="str">
            <v>m²</v>
          </cell>
          <cell r="D697">
            <v>76.59</v>
          </cell>
          <cell r="E697">
            <v>5.64</v>
          </cell>
          <cell r="F697">
            <v>82.23</v>
          </cell>
        </row>
        <row r="698">
          <cell r="A698" t="str">
            <v> 130517</v>
          </cell>
          <cell r="B698" t="str">
            <v>Pré-laje em painel pré-fabricado treliçado, H= 24 cm</v>
          </cell>
          <cell r="C698" t="str">
            <v>m²</v>
          </cell>
          <cell r="D698">
            <v>81.69</v>
          </cell>
          <cell r="E698">
            <v>5.76</v>
          </cell>
          <cell r="F698">
            <v>87.45</v>
          </cell>
        </row>
        <row r="699">
          <cell r="A699" t="str">
            <v> 140000</v>
          </cell>
          <cell r="B699" t="str">
            <v>Alvenaria e elemento divisor</v>
          </cell>
        </row>
        <row r="700">
          <cell r="A700" t="str">
            <v> 140100</v>
          </cell>
          <cell r="B700" t="str">
            <v>Alvenaria de fundação (embasamento)</v>
          </cell>
        </row>
        <row r="701">
          <cell r="A701" t="str">
            <v> 140102</v>
          </cell>
          <cell r="B701" t="str">
            <v>Alvenaria de embasamento em tijolo maciço comum</v>
          </cell>
          <cell r="C701" t="str">
            <v>m³</v>
          </cell>
          <cell r="D701">
            <v>265.32</v>
          </cell>
          <cell r="E701">
            <v>176.64</v>
          </cell>
          <cell r="F701">
            <v>441.96</v>
          </cell>
        </row>
        <row r="702">
          <cell r="A702" t="str">
            <v> 140105</v>
          </cell>
          <cell r="B702" t="str">
            <v>Alvenaria de embasamento em bloco de concreto com 14 cm</v>
          </cell>
          <cell r="C702" t="str">
            <v>m²</v>
          </cell>
          <cell r="D702">
            <v>35.200000000000003</v>
          </cell>
          <cell r="E702">
            <v>16.940000000000001</v>
          </cell>
          <cell r="F702">
            <v>52.14</v>
          </cell>
        </row>
        <row r="703">
          <cell r="A703" t="str">
            <v> 140106</v>
          </cell>
          <cell r="B703" t="str">
            <v>Alvenaria de embasamento em bloco de concreto com 19 cm</v>
          </cell>
          <cell r="C703" t="str">
            <v>m²</v>
          </cell>
          <cell r="D703">
            <v>46.44</v>
          </cell>
          <cell r="E703">
            <v>17.329999999999998</v>
          </cell>
          <cell r="F703">
            <v>63.77</v>
          </cell>
        </row>
        <row r="704">
          <cell r="A704" t="str">
            <v> 140200</v>
          </cell>
          <cell r="B704" t="str">
            <v>Alvenaria com tijolo maciço comum ou especial</v>
          </cell>
        </row>
        <row r="705">
          <cell r="A705" t="str">
            <v> 140202</v>
          </cell>
          <cell r="B705" t="str">
            <v>Alvenaria de elevação de 1/4 tijolo maciço comum</v>
          </cell>
          <cell r="C705" t="str">
            <v>m²</v>
          </cell>
          <cell r="D705">
            <v>16.239999999999998</v>
          </cell>
          <cell r="E705">
            <v>21.8</v>
          </cell>
          <cell r="F705">
            <v>38.04</v>
          </cell>
        </row>
        <row r="706">
          <cell r="A706" t="str">
            <v> 140203</v>
          </cell>
          <cell r="B706" t="str">
            <v>Alvenaria de elevação de 1/2 tijolo maciço comum</v>
          </cell>
          <cell r="C706" t="str">
            <v>m²</v>
          </cell>
          <cell r="D706">
            <v>22.58</v>
          </cell>
          <cell r="E706">
            <v>34.51</v>
          </cell>
          <cell r="F706">
            <v>57.09</v>
          </cell>
        </row>
        <row r="707">
          <cell r="A707" t="str">
            <v> 140204</v>
          </cell>
          <cell r="B707" t="str">
            <v>Alvenaria de elevação de 1 tijolo maciço comum</v>
          </cell>
          <cell r="C707" t="str">
            <v>m²</v>
          </cell>
          <cell r="D707">
            <v>49.56</v>
          </cell>
          <cell r="E707">
            <v>56</v>
          </cell>
          <cell r="F707">
            <v>105.56</v>
          </cell>
        </row>
        <row r="708">
          <cell r="A708" t="str">
            <v> 140205</v>
          </cell>
          <cell r="B708" t="str">
            <v>Alvenaria de elevação de 1 1/2 tijolo maciço comum</v>
          </cell>
          <cell r="C708" t="str">
            <v>m²</v>
          </cell>
          <cell r="D708">
            <v>71.73</v>
          </cell>
          <cell r="E708">
            <v>69.069999999999993</v>
          </cell>
          <cell r="F708">
            <v>140.80000000000001</v>
          </cell>
        </row>
        <row r="709">
          <cell r="A709" t="str">
            <v> 140207</v>
          </cell>
          <cell r="B709" t="str">
            <v>Alvenaria de elevação de 1/2 tijolo maciço aparente</v>
          </cell>
          <cell r="C709" t="str">
            <v>m²</v>
          </cell>
          <cell r="D709">
            <v>63.45</v>
          </cell>
          <cell r="E709">
            <v>34.51</v>
          </cell>
          <cell r="F709">
            <v>97.96</v>
          </cell>
        </row>
        <row r="710">
          <cell r="A710" t="str">
            <v> 140208</v>
          </cell>
          <cell r="B710" t="str">
            <v>Alvenaria de elevação de 1 tijolo maciço aparente</v>
          </cell>
          <cell r="C710" t="str">
            <v>m²</v>
          </cell>
          <cell r="D710">
            <v>143.5</v>
          </cell>
          <cell r="E710">
            <v>56</v>
          </cell>
          <cell r="F710">
            <v>199.5</v>
          </cell>
        </row>
        <row r="711">
          <cell r="A711" t="str">
            <v> 140300</v>
          </cell>
          <cell r="B711" t="str">
            <v>Alvenaria com tijolo laminado aparente</v>
          </cell>
        </row>
        <row r="712">
          <cell r="A712" t="str">
            <v> 140302</v>
          </cell>
          <cell r="B712" t="str">
            <v>Alvenaria de elevação de 1/4 tijolo laminado</v>
          </cell>
          <cell r="C712" t="str">
            <v>m²</v>
          </cell>
          <cell r="D712">
            <v>45.71</v>
          </cell>
          <cell r="E712">
            <v>30.75</v>
          </cell>
          <cell r="F712">
            <v>76.459999999999994</v>
          </cell>
        </row>
        <row r="713">
          <cell r="A713" t="str">
            <v> 140304</v>
          </cell>
          <cell r="B713" t="str">
            <v>Alvenaria de elevação de 1/2 tijolo laminado</v>
          </cell>
          <cell r="C713" t="str">
            <v>m²</v>
          </cell>
          <cell r="D713">
            <v>86.25</v>
          </cell>
          <cell r="E713">
            <v>58.01</v>
          </cell>
          <cell r="F713">
            <v>144.26</v>
          </cell>
        </row>
        <row r="714">
          <cell r="A714" t="str">
            <v> 140306</v>
          </cell>
          <cell r="B714" t="str">
            <v>Alvenaria de elevação de 1 tijolo laminado</v>
          </cell>
          <cell r="C714" t="str">
            <v>m²</v>
          </cell>
          <cell r="D714">
            <v>179.54</v>
          </cell>
          <cell r="E714">
            <v>81.150000000000006</v>
          </cell>
          <cell r="F714">
            <v>260.69</v>
          </cell>
        </row>
        <row r="715">
          <cell r="A715" t="str">
            <v> 140400</v>
          </cell>
          <cell r="B715" t="str">
            <v>Alvenaria com bloco cerâmico de vedação</v>
          </cell>
        </row>
        <row r="716">
          <cell r="A716" t="str">
            <v> 140420</v>
          </cell>
          <cell r="B716" t="str">
            <v>Alvenaria de bloco cerâmico de vedação, uso revestido, de 9 cm</v>
          </cell>
          <cell r="C716" t="str">
            <v>m²</v>
          </cell>
          <cell r="D716">
            <v>20.7</v>
          </cell>
          <cell r="E716">
            <v>15.62</v>
          </cell>
          <cell r="F716">
            <v>36.32</v>
          </cell>
        </row>
        <row r="717">
          <cell r="A717" t="str">
            <v> 140421</v>
          </cell>
          <cell r="B717" t="str">
            <v>Alvenaria de bloco cerâmico de vedação, uso revestido, de 14 cm</v>
          </cell>
          <cell r="C717" t="str">
            <v>m²</v>
          </cell>
          <cell r="D717">
            <v>25.84</v>
          </cell>
          <cell r="E717">
            <v>16.940000000000001</v>
          </cell>
          <cell r="F717">
            <v>42.78</v>
          </cell>
        </row>
        <row r="718">
          <cell r="A718" t="str">
            <v> 140422</v>
          </cell>
          <cell r="B718" t="str">
            <v>Alvenaria de bloco cerâmico de vedação, uso revestido, de 19 cm</v>
          </cell>
          <cell r="C718" t="str">
            <v>m²</v>
          </cell>
          <cell r="D718">
            <v>32.4</v>
          </cell>
          <cell r="E718">
            <v>18.190000000000001</v>
          </cell>
          <cell r="F718">
            <v>50.59</v>
          </cell>
        </row>
        <row r="719">
          <cell r="A719" t="str">
            <v> 140500</v>
          </cell>
          <cell r="B719" t="str">
            <v>Alvenaria com bloco cerâmico estrutural</v>
          </cell>
        </row>
        <row r="720">
          <cell r="A720" t="str">
            <v> 140505</v>
          </cell>
          <cell r="B720" t="str">
            <v>Alvenaria de bloco cerâmico estrutural, uso revestido, de 14 cm</v>
          </cell>
          <cell r="C720" t="str">
            <v>m²</v>
          </cell>
          <cell r="D720">
            <v>28.5</v>
          </cell>
          <cell r="E720">
            <v>16.940000000000001</v>
          </cell>
          <cell r="F720">
            <v>45.44</v>
          </cell>
        </row>
        <row r="721">
          <cell r="A721" t="str">
            <v> 140506</v>
          </cell>
          <cell r="B721" t="str">
            <v>Alvenaria de bloco cerâmico estrutural, uso revestido, de 19 cm</v>
          </cell>
          <cell r="C721" t="str">
            <v>m²</v>
          </cell>
          <cell r="D721">
            <v>34.97</v>
          </cell>
          <cell r="E721">
            <v>18.190000000000001</v>
          </cell>
          <cell r="F721">
            <v>53.16</v>
          </cell>
        </row>
        <row r="722">
          <cell r="A722" t="str">
            <v> 141000</v>
          </cell>
          <cell r="B722" t="str">
            <v>Alvenaria com bloco de concreto de vedação</v>
          </cell>
        </row>
        <row r="723">
          <cell r="A723" t="str">
            <v> 141010</v>
          </cell>
          <cell r="B723" t="str">
            <v>Alvenaria de bloco de concreto de vedação, uso revestido, de 9 cm</v>
          </cell>
          <cell r="C723" t="str">
            <v>m²</v>
          </cell>
          <cell r="D723">
            <v>19.82</v>
          </cell>
          <cell r="E723">
            <v>15.62</v>
          </cell>
          <cell r="F723">
            <v>35.44</v>
          </cell>
        </row>
        <row r="724">
          <cell r="A724" t="str">
            <v> 141011</v>
          </cell>
          <cell r="B724" t="str">
            <v>Alvenaria de bloco de concreto de vedação, uso revestido, de 14 cm</v>
          </cell>
          <cell r="C724" t="str">
            <v>m²</v>
          </cell>
          <cell r="D724">
            <v>26.13</v>
          </cell>
          <cell r="E724">
            <v>16.940000000000001</v>
          </cell>
          <cell r="F724">
            <v>43.07</v>
          </cell>
        </row>
        <row r="725">
          <cell r="A725" t="str">
            <v> 141012</v>
          </cell>
          <cell r="B725" t="str">
            <v>Alvenaria de bloco de concreto de vedação, uso revestido, de 19 cm</v>
          </cell>
          <cell r="C725" t="str">
            <v>m²</v>
          </cell>
          <cell r="D725">
            <v>33</v>
          </cell>
          <cell r="E725">
            <v>17.329999999999998</v>
          </cell>
          <cell r="F725">
            <v>50.33</v>
          </cell>
        </row>
        <row r="726">
          <cell r="A726" t="str">
            <v> 141013</v>
          </cell>
          <cell r="B726" t="str">
            <v>Alvenaria de bloco de concreto de vedação, uso aparente, de 9 cm</v>
          </cell>
          <cell r="C726" t="str">
            <v>m²</v>
          </cell>
          <cell r="D726">
            <v>20.47</v>
          </cell>
          <cell r="E726">
            <v>20.09</v>
          </cell>
          <cell r="F726">
            <v>40.56</v>
          </cell>
        </row>
        <row r="727">
          <cell r="A727" t="str">
            <v> 141014</v>
          </cell>
          <cell r="B727" t="str">
            <v>Alvenaria de bloco de concreto de vedação, uso aparente, de 14 cm</v>
          </cell>
          <cell r="C727" t="str">
            <v>m²</v>
          </cell>
          <cell r="D727">
            <v>24.57</v>
          </cell>
          <cell r="E727">
            <v>22.37</v>
          </cell>
          <cell r="F727">
            <v>46.94</v>
          </cell>
        </row>
        <row r="728">
          <cell r="A728" t="str">
            <v> 141015</v>
          </cell>
          <cell r="B728" t="str">
            <v>Alvenaria de bloco de concreto de vedação, uso aparente, de 19 cm</v>
          </cell>
          <cell r="C728" t="str">
            <v>m²</v>
          </cell>
          <cell r="D728">
            <v>34.69</v>
          </cell>
          <cell r="E728">
            <v>23.94</v>
          </cell>
          <cell r="F728">
            <v>58.63</v>
          </cell>
        </row>
        <row r="729">
          <cell r="A729" t="str">
            <v> 141100</v>
          </cell>
          <cell r="B729" t="str">
            <v>Alvenaria com bloco de concreto estrutural</v>
          </cell>
        </row>
        <row r="730">
          <cell r="A730" t="str">
            <v> 141122</v>
          </cell>
          <cell r="B730" t="str">
            <v>Alvenaria de bloco de concreto estrutural, uso revestido, de 14 cm</v>
          </cell>
          <cell r="C730" t="str">
            <v>m²</v>
          </cell>
          <cell r="D730">
            <v>29.01</v>
          </cell>
          <cell r="E730">
            <v>19.079999999999998</v>
          </cell>
          <cell r="F730">
            <v>48.09</v>
          </cell>
        </row>
        <row r="731">
          <cell r="A731" t="str">
            <v> 141123</v>
          </cell>
          <cell r="B731" t="str">
            <v>Alvenaria de bloco de concreto estrutural, uso revestido, de 19 cm</v>
          </cell>
          <cell r="C731" t="str">
            <v>m²</v>
          </cell>
          <cell r="D731">
            <v>38.020000000000003</v>
          </cell>
          <cell r="E731">
            <v>19.559999999999999</v>
          </cell>
          <cell r="F731">
            <v>57.58</v>
          </cell>
        </row>
        <row r="732">
          <cell r="A732" t="str">
            <v> 141124</v>
          </cell>
          <cell r="B732" t="str">
            <v>Alvenaria de bloco de concreto estrutural, uso aparente, de 14 cm</v>
          </cell>
          <cell r="C732" t="str">
            <v>m²</v>
          </cell>
          <cell r="D732">
            <v>31.09</v>
          </cell>
          <cell r="E732">
            <v>25.25</v>
          </cell>
          <cell r="F732">
            <v>56.34</v>
          </cell>
        </row>
        <row r="733">
          <cell r="A733" t="str">
            <v> 141125</v>
          </cell>
          <cell r="B733" t="str">
            <v>Alvenaria de bloco de concreto estrutural, uso aparente, de 19 cm</v>
          </cell>
          <cell r="C733" t="str">
            <v>m²</v>
          </cell>
          <cell r="D733">
            <v>39.97</v>
          </cell>
          <cell r="E733">
            <v>26.92</v>
          </cell>
          <cell r="F733">
            <v>66.89</v>
          </cell>
        </row>
        <row r="734">
          <cell r="A734" t="str">
            <v> 141126</v>
          </cell>
          <cell r="B734" t="str">
            <v>Alvenaria de bloco de concreto estrutural, uso aparente, de 14 cm - classe A</v>
          </cell>
          <cell r="C734" t="str">
            <v>m²</v>
          </cell>
          <cell r="D734">
            <v>33.82</v>
          </cell>
          <cell r="E734">
            <v>25.25</v>
          </cell>
          <cell r="F734">
            <v>59.07</v>
          </cell>
        </row>
        <row r="735">
          <cell r="A735" t="str">
            <v> 141127</v>
          </cell>
          <cell r="B735" t="str">
            <v>Alvenaria de bloco de concreto estrutural, uso aparente, de 19 cm - classe A</v>
          </cell>
          <cell r="C735" t="str">
            <v>m²</v>
          </cell>
          <cell r="D735">
            <v>43.74</v>
          </cell>
          <cell r="E735">
            <v>26.92</v>
          </cell>
          <cell r="F735">
            <v>70.66</v>
          </cell>
        </row>
        <row r="736">
          <cell r="A736" t="str">
            <v> 141500</v>
          </cell>
          <cell r="B736" t="str">
            <v>Alvenaria de concreto celular ou sílico calcário</v>
          </cell>
        </row>
        <row r="737">
          <cell r="A737" t="str">
            <v> 141506</v>
          </cell>
          <cell r="B737" t="str">
            <v>Alvenaria em bloco de concreto celular autoclavado com espessura de 10cm, uso revestido - classe C25</v>
          </cell>
          <cell r="C737" t="str">
            <v>m²</v>
          </cell>
          <cell r="D737">
            <v>47.53</v>
          </cell>
          <cell r="E737">
            <v>7.39</v>
          </cell>
          <cell r="F737">
            <v>54.92</v>
          </cell>
        </row>
        <row r="738">
          <cell r="A738" t="str">
            <v> 141510</v>
          </cell>
          <cell r="B738" t="str">
            <v>Alvenaria em bloco de concreto celular autoclavado com espessura de 12,5cm, uso revestido - classe C 25</v>
          </cell>
          <cell r="C738" t="str">
            <v>m²</v>
          </cell>
          <cell r="D738">
            <v>61.69</v>
          </cell>
          <cell r="E738">
            <v>7.59</v>
          </cell>
          <cell r="F738">
            <v>69.28</v>
          </cell>
        </row>
        <row r="739">
          <cell r="A739" t="str">
            <v> 141512</v>
          </cell>
          <cell r="B739" t="str">
            <v>Alvenaria em bloco de concreto celular autoclavado com espessura de 15cm, uso revestido - classe C25</v>
          </cell>
          <cell r="C739" t="str">
            <v>m²</v>
          </cell>
          <cell r="D739">
            <v>74.08</v>
          </cell>
          <cell r="E739">
            <v>7.68</v>
          </cell>
          <cell r="F739">
            <v>81.760000000000005</v>
          </cell>
        </row>
        <row r="740">
          <cell r="A740" t="str">
            <v> 141514</v>
          </cell>
          <cell r="B740" t="str">
            <v>Alvenaria em bloco de concreto celular autoclavado com espessura de 20cm, uso revestido - classe C25</v>
          </cell>
          <cell r="C740" t="str">
            <v>m²</v>
          </cell>
          <cell r="D740">
            <v>98.73</v>
          </cell>
          <cell r="E740">
            <v>7.97</v>
          </cell>
          <cell r="F740">
            <v>106.7</v>
          </cell>
        </row>
        <row r="741">
          <cell r="A741" t="str">
            <v> 142000</v>
          </cell>
          <cell r="B741" t="str">
            <v>Peças moldadas no local (vergas, pilaretes,etc.)</v>
          </cell>
        </row>
        <row r="742">
          <cell r="A742" t="str">
            <v> 142001</v>
          </cell>
          <cell r="B742" t="str">
            <v>Vergas, contravergas e pilaretes de concreto armado</v>
          </cell>
          <cell r="C742" t="str">
            <v>m³</v>
          </cell>
          <cell r="D742">
            <v>485.27</v>
          </cell>
          <cell r="E742">
            <v>399.84</v>
          </cell>
          <cell r="F742">
            <v>885.11</v>
          </cell>
        </row>
        <row r="743">
          <cell r="A743" t="str">
            <v> 142002</v>
          </cell>
          <cell r="B743" t="str">
            <v>Cimalha em concreto com pingadeira</v>
          </cell>
          <cell r="C743" t="str">
            <v>m</v>
          </cell>
          <cell r="D743">
            <v>2.1</v>
          </cell>
          <cell r="E743">
            <v>3.56</v>
          </cell>
          <cell r="F743">
            <v>5.66</v>
          </cell>
        </row>
        <row r="744">
          <cell r="A744" t="str">
            <v> 142500</v>
          </cell>
          <cell r="B744" t="str">
            <v>Alvenaria e fechamento com vidro</v>
          </cell>
        </row>
        <row r="745">
          <cell r="A745" t="str">
            <v> 142504</v>
          </cell>
          <cell r="B745" t="str">
            <v>Alvenaria em bloco de vidro com armação</v>
          </cell>
          <cell r="C745" t="str">
            <v>m²</v>
          </cell>
          <cell r="D745">
            <v>328.7</v>
          </cell>
          <cell r="E745">
            <v>87.17</v>
          </cell>
          <cell r="F745">
            <v>415.87</v>
          </cell>
        </row>
        <row r="746">
          <cell r="A746" t="str">
            <v> 142800</v>
          </cell>
          <cell r="B746" t="str">
            <v>Elementos vazados (concreto, cerâmica e vidros)</v>
          </cell>
        </row>
        <row r="747">
          <cell r="A747" t="str">
            <v> 142803</v>
          </cell>
          <cell r="B747" t="str">
            <v>Elemento vazado em concreto, tipo quadriculado - 39 x 39 x 10 cm</v>
          </cell>
          <cell r="C747" t="str">
            <v>m²</v>
          </cell>
          <cell r="D747">
            <v>65.75</v>
          </cell>
          <cell r="E747">
            <v>31.79</v>
          </cell>
          <cell r="F747">
            <v>97.54</v>
          </cell>
        </row>
        <row r="748">
          <cell r="A748" t="str">
            <v> 142806</v>
          </cell>
          <cell r="B748" t="str">
            <v>Elemento vazado em concreto, tipo veneziana - 39 x 10 x 10 cm</v>
          </cell>
          <cell r="C748" t="str">
            <v>m²</v>
          </cell>
          <cell r="D748">
            <v>119.1</v>
          </cell>
          <cell r="E748">
            <v>67.88</v>
          </cell>
          <cell r="F748">
            <v>186.98</v>
          </cell>
        </row>
        <row r="749">
          <cell r="A749" t="str">
            <v> 142810</v>
          </cell>
          <cell r="B749" t="str">
            <v>Elemento vazado em vidro tipo veneziana capelinha - 20 x 10 x 10 cm</v>
          </cell>
          <cell r="C749" t="str">
            <v>m²</v>
          </cell>
          <cell r="D749">
            <v>925.51</v>
          </cell>
          <cell r="E749">
            <v>86.18</v>
          </cell>
          <cell r="F749">
            <v>1011.69</v>
          </cell>
        </row>
        <row r="750">
          <cell r="A750" t="str">
            <v> 142811</v>
          </cell>
          <cell r="B750" t="str">
            <v>Elemento vazado em concreto, tipo veneziana - 39 x 39 x 10 cm</v>
          </cell>
          <cell r="C750" t="str">
            <v>m²</v>
          </cell>
          <cell r="D750">
            <v>120.12</v>
          </cell>
          <cell r="E750">
            <v>31.79</v>
          </cell>
          <cell r="F750">
            <v>151.91</v>
          </cell>
        </row>
        <row r="751">
          <cell r="A751" t="str">
            <v> 142812</v>
          </cell>
          <cell r="B751" t="str">
            <v>Elemento vazado em vidro tipo veneziana - 20 x 10 x 10 cm</v>
          </cell>
          <cell r="C751" t="str">
            <v>m²</v>
          </cell>
          <cell r="D751">
            <v>808.01</v>
          </cell>
          <cell r="E751">
            <v>86.18</v>
          </cell>
          <cell r="F751">
            <v>894.19</v>
          </cell>
        </row>
        <row r="752">
          <cell r="A752" t="str">
            <v> 142814</v>
          </cell>
          <cell r="B752" t="str">
            <v>Elemento vazado em vidro tipo veneziana - 20 x 20 x 6 cm</v>
          </cell>
          <cell r="C752" t="str">
            <v>m²</v>
          </cell>
          <cell r="D752">
            <v>536.58000000000004</v>
          </cell>
          <cell r="E752">
            <v>57.22</v>
          </cell>
          <cell r="F752">
            <v>593.79999999999995</v>
          </cell>
        </row>
        <row r="753">
          <cell r="A753" t="str">
            <v> 143000</v>
          </cell>
          <cell r="B753" t="str">
            <v>Divisória e fechamento</v>
          </cell>
        </row>
        <row r="754">
          <cell r="A754" t="str">
            <v> 143001</v>
          </cell>
          <cell r="B754" t="str">
            <v>Divisória em placas de granito com espessura de 3 cm</v>
          </cell>
          <cell r="C754" t="str">
            <v>m²</v>
          </cell>
          <cell r="D754">
            <v>594.54999999999995</v>
          </cell>
          <cell r="E754">
            <v>37.14</v>
          </cell>
          <cell r="F754">
            <v>631.69000000000005</v>
          </cell>
        </row>
        <row r="755">
          <cell r="A755" t="str">
            <v> 143002</v>
          </cell>
          <cell r="B755" t="str">
            <v>Divisória em placas de granilite com espessura de 3 cm</v>
          </cell>
          <cell r="C755" t="str">
            <v>m²</v>
          </cell>
          <cell r="D755">
            <v>155.75</v>
          </cell>
          <cell r="E755">
            <v>0</v>
          </cell>
          <cell r="F755">
            <v>155.75</v>
          </cell>
        </row>
        <row r="756">
          <cell r="A756" t="str">
            <v> 143004</v>
          </cell>
          <cell r="B756" t="str">
            <v>Divisória em placas de ardósia com espessura de 2 cm</v>
          </cell>
          <cell r="C756" t="str">
            <v>m²</v>
          </cell>
          <cell r="D756">
            <v>201.44</v>
          </cell>
          <cell r="E756">
            <v>74.28</v>
          </cell>
          <cell r="F756">
            <v>275.72000000000003</v>
          </cell>
        </row>
        <row r="757">
          <cell r="A757" t="str">
            <v> 143007</v>
          </cell>
          <cell r="B757" t="str">
            <v>Divisória sanitária em painel laminado melamínico estrutural, perfis em alumínio, inclusive ferragem completa para vão de porta</v>
          </cell>
          <cell r="C757" t="str">
            <v>m²</v>
          </cell>
          <cell r="D757">
            <v>377.98</v>
          </cell>
          <cell r="E757">
            <v>0</v>
          </cell>
          <cell r="F757">
            <v>377.98</v>
          </cell>
        </row>
        <row r="758">
          <cell r="A758" t="str">
            <v> 143008</v>
          </cell>
          <cell r="B758" t="str">
            <v>Divisão para mictório em placas de mármore branco com 3 cm</v>
          </cell>
          <cell r="C758" t="str">
            <v>m²</v>
          </cell>
          <cell r="D758">
            <v>664.04</v>
          </cell>
          <cell r="E758">
            <v>37.14</v>
          </cell>
          <cell r="F758">
            <v>701.18</v>
          </cell>
        </row>
        <row r="759">
          <cell r="A759" t="str">
            <v> 143011</v>
          </cell>
          <cell r="B759" t="str">
            <v>Divisória cega tipo naval, acabamento em laminado fenólico melamínico, com 3,5 cm</v>
          </cell>
          <cell r="C759" t="str">
            <v>m²</v>
          </cell>
          <cell r="D759">
            <v>76.03</v>
          </cell>
          <cell r="E759">
            <v>0</v>
          </cell>
          <cell r="F759">
            <v>76.03</v>
          </cell>
        </row>
        <row r="760">
          <cell r="A760" t="str">
            <v> 143016</v>
          </cell>
          <cell r="B760" t="str">
            <v>Divisória em placas de gesso acartonado, resitência ao fogo 60 minutos, espessura 120/90mm - 1RF / 1RF LM</v>
          </cell>
          <cell r="C760" t="str">
            <v>m²</v>
          </cell>
          <cell r="D760">
            <v>107.98</v>
          </cell>
          <cell r="E760">
            <v>0</v>
          </cell>
          <cell r="F760">
            <v>107.98</v>
          </cell>
        </row>
        <row r="761">
          <cell r="A761" t="str">
            <v> 143019</v>
          </cell>
          <cell r="B761" t="str">
            <v>Divisória cega tipo naval com miolo mineral, acabamento em laminado melamínico, com 3,5 cm</v>
          </cell>
          <cell r="C761" t="str">
            <v>m²</v>
          </cell>
          <cell r="D761">
            <v>88.34</v>
          </cell>
          <cell r="E761">
            <v>0</v>
          </cell>
          <cell r="F761">
            <v>88.34</v>
          </cell>
        </row>
        <row r="762">
          <cell r="A762" t="str">
            <v> 143023</v>
          </cell>
          <cell r="B762" t="str">
            <v>Divisória painel/vidro/vidro tipo naval, acabamento em laminado fenólico melamínico, com 3,5 cm</v>
          </cell>
          <cell r="C762" t="str">
            <v>m²</v>
          </cell>
          <cell r="D762">
            <v>109.44</v>
          </cell>
          <cell r="E762">
            <v>0</v>
          </cell>
          <cell r="F762">
            <v>109.44</v>
          </cell>
        </row>
        <row r="763">
          <cell r="A763" t="str">
            <v> 143024</v>
          </cell>
          <cell r="B763" t="str">
            <v>Divisória em PVC com perfis de alumínio anodizado, espessura de 35 mm</v>
          </cell>
          <cell r="C763" t="str">
            <v>m²</v>
          </cell>
          <cell r="D763">
            <v>163.55000000000001</v>
          </cell>
          <cell r="E763">
            <v>0</v>
          </cell>
          <cell r="F763">
            <v>163.55000000000001</v>
          </cell>
        </row>
        <row r="764">
          <cell r="A764" t="str">
            <v> 143026</v>
          </cell>
          <cell r="B764" t="str">
            <v>Divisória em placas de gesso acartonado, resitência ao fogo 30 minutos, espessura 73/48mm - 1ST / 1ST</v>
          </cell>
          <cell r="C764" t="str">
            <v>m²</v>
          </cell>
          <cell r="D764">
            <v>75.849999999999994</v>
          </cell>
          <cell r="E764">
            <v>0</v>
          </cell>
          <cell r="F764">
            <v>75.849999999999994</v>
          </cell>
        </row>
        <row r="765">
          <cell r="A765" t="str">
            <v> 143027</v>
          </cell>
          <cell r="B765" t="str">
            <v>Divisória em placas de gesso acartonado, resitência ao fogo 30 minutos, espessura 73/48mm - 1ST / 1ST LM</v>
          </cell>
          <cell r="C765" t="str">
            <v>m²</v>
          </cell>
          <cell r="D765">
            <v>113.36</v>
          </cell>
          <cell r="E765">
            <v>0</v>
          </cell>
          <cell r="F765">
            <v>113.36</v>
          </cell>
        </row>
        <row r="766">
          <cell r="A766" t="str">
            <v> 143030</v>
          </cell>
          <cell r="B766" t="str">
            <v>Divisória em placas de gesso acartonado, resitência ao fogo 30 minutos, espessura 100/70mm - 1ST / 1ST LM</v>
          </cell>
          <cell r="C766" t="str">
            <v>m²</v>
          </cell>
          <cell r="D766">
            <v>125.08</v>
          </cell>
          <cell r="E766">
            <v>0</v>
          </cell>
          <cell r="F766">
            <v>125.08</v>
          </cell>
        </row>
        <row r="767">
          <cell r="A767" t="str">
            <v> 143031</v>
          </cell>
          <cell r="B767" t="str">
            <v>Divisória em placas de gesso acartonado, resitência ao fogo 30 minutos, espessura 100/70mm - 1ST / 1ST</v>
          </cell>
          <cell r="C767" t="str">
            <v>m²</v>
          </cell>
          <cell r="D767">
            <v>92.89</v>
          </cell>
          <cell r="E767">
            <v>0</v>
          </cell>
          <cell r="F767">
            <v>92.89</v>
          </cell>
        </row>
        <row r="768">
          <cell r="A768" t="str">
            <v> 143041</v>
          </cell>
          <cell r="B768" t="str">
            <v>Divisória em placas de gesso acartonado, resitência ao fogo 30 minutos, espessura 100/70mm - 1RU / 1RU</v>
          </cell>
          <cell r="C768" t="str">
            <v>m²</v>
          </cell>
          <cell r="D768">
            <v>160.5</v>
          </cell>
          <cell r="E768">
            <v>0</v>
          </cell>
          <cell r="F768">
            <v>160.5</v>
          </cell>
        </row>
        <row r="769">
          <cell r="A769" t="str">
            <v> 143044</v>
          </cell>
          <cell r="B769" t="str">
            <v>Divisória em placas duplas de gesso acartonado, resitência ao fogo 60 minutos, espessura 120/70mm - 2ST / 2ST LM</v>
          </cell>
          <cell r="C769" t="str">
            <v>m²</v>
          </cell>
          <cell r="D769">
            <v>167.64</v>
          </cell>
          <cell r="E769">
            <v>0</v>
          </cell>
          <cell r="F769">
            <v>167.64</v>
          </cell>
        </row>
        <row r="770">
          <cell r="A770" t="str">
            <v> 143086</v>
          </cell>
          <cell r="B770" t="str">
            <v>Divisória em placas de granilite com espessura de 4 cm</v>
          </cell>
          <cell r="C770" t="str">
            <v>m²</v>
          </cell>
          <cell r="D770">
            <v>163.54</v>
          </cell>
          <cell r="E770">
            <v>34.450000000000003</v>
          </cell>
          <cell r="F770">
            <v>197.99</v>
          </cell>
        </row>
        <row r="771">
          <cell r="A771" t="str">
            <v> 143087</v>
          </cell>
          <cell r="B771" t="str">
            <v>Divisória em placas duplas de gesso acartonado, resitência ao fogo 120 minutos, espessura 130/70mm - 2RF / 2RF</v>
          </cell>
          <cell r="C771" t="str">
            <v>m²</v>
          </cell>
          <cell r="D771">
            <v>147.18</v>
          </cell>
          <cell r="E771">
            <v>0</v>
          </cell>
          <cell r="F771">
            <v>147.18</v>
          </cell>
        </row>
        <row r="772">
          <cell r="A772" t="str">
            <v> 143088</v>
          </cell>
          <cell r="B772" t="str">
            <v>Divisória em placas duplas de gesso acartonado, resitência ao fogo 60 minutos, espessura 120/70mm - 2ST / 2RU</v>
          </cell>
          <cell r="C772" t="str">
            <v>m²</v>
          </cell>
          <cell r="D772">
            <v>119.31</v>
          </cell>
          <cell r="E772">
            <v>0</v>
          </cell>
          <cell r="F772">
            <v>119.31</v>
          </cell>
        </row>
        <row r="773">
          <cell r="A773" t="str">
            <v> 143089</v>
          </cell>
          <cell r="B773" t="str">
            <v>Divisória em placas duplas de gesso acartonado, resitência ao fogo 60 minutos, espessura 120/70mm - 2RU / 2RU</v>
          </cell>
          <cell r="C773" t="str">
            <v>m²</v>
          </cell>
          <cell r="D773">
            <v>121.99</v>
          </cell>
          <cell r="E773">
            <v>0</v>
          </cell>
          <cell r="F773">
            <v>121.99</v>
          </cell>
        </row>
        <row r="774">
          <cell r="A774" t="str">
            <v> 143090</v>
          </cell>
          <cell r="B774" t="str">
            <v>Divisória em placas duplas de gesso acartonado, resitência ao fogo 60 minutos, espessura 98/48mm - 2ST / 2ST LM</v>
          </cell>
          <cell r="C774" t="str">
            <v>m²</v>
          </cell>
          <cell r="D774">
            <v>123.67</v>
          </cell>
          <cell r="E774">
            <v>0</v>
          </cell>
          <cell r="F774">
            <v>123.67</v>
          </cell>
        </row>
        <row r="775">
          <cell r="A775" t="str">
            <v> 143091</v>
          </cell>
          <cell r="B775" t="str">
            <v>Divisória em placas duplas de gesso acartonado, resitência ao fogo 60 minutos, espessura 98/48mm - 2RU / 2RU LM</v>
          </cell>
          <cell r="C775" t="str">
            <v>m²</v>
          </cell>
          <cell r="D775">
            <v>149.25</v>
          </cell>
          <cell r="E775">
            <v>0</v>
          </cell>
          <cell r="F775">
            <v>149.25</v>
          </cell>
        </row>
        <row r="776">
          <cell r="A776" t="str">
            <v> 143092</v>
          </cell>
          <cell r="B776" t="str">
            <v>Divisória em placas duplas de gesso acartonado, resitência ao fogo 60 minutos, espessura 98/48mm - 2ST / 2RU LM</v>
          </cell>
          <cell r="C776" t="str">
            <v>m²</v>
          </cell>
          <cell r="D776">
            <v>129.55000000000001</v>
          </cell>
          <cell r="E776">
            <v>0</v>
          </cell>
          <cell r="F776">
            <v>129.55000000000001</v>
          </cell>
        </row>
        <row r="777">
          <cell r="A777" t="str">
            <v> 144000</v>
          </cell>
          <cell r="B777" t="str">
            <v>Reparos, conservações e complementos</v>
          </cell>
        </row>
        <row r="778">
          <cell r="A778" t="str">
            <v> 144004</v>
          </cell>
          <cell r="B778" t="str">
            <v>Recolocação de divisórias em chapas com montantes metálicos</v>
          </cell>
          <cell r="C778" t="str">
            <v>m²</v>
          </cell>
          <cell r="D778">
            <v>0</v>
          </cell>
          <cell r="E778">
            <v>20.71</v>
          </cell>
          <cell r="F778">
            <v>20.71</v>
          </cell>
        </row>
        <row r="779">
          <cell r="A779" t="str">
            <v> 150000</v>
          </cell>
          <cell r="B779" t="str">
            <v>Estrutura em madeira, ferro, alumínio e concreto</v>
          </cell>
        </row>
        <row r="780">
          <cell r="A780" t="str">
            <v> 150100</v>
          </cell>
          <cell r="B780" t="str">
            <v>Estrutura em madeira para cobertura</v>
          </cell>
        </row>
        <row r="781">
          <cell r="A781" t="str">
            <v> 150101</v>
          </cell>
          <cell r="B781" t="str">
            <v>Estrutura de madeira tesourada para telha de barro - vãos até 7,00 m</v>
          </cell>
          <cell r="C781" t="str">
            <v>m²</v>
          </cell>
          <cell r="D781">
            <v>45.57</v>
          </cell>
          <cell r="E781">
            <v>25.89</v>
          </cell>
          <cell r="F781">
            <v>71.459999999999994</v>
          </cell>
        </row>
        <row r="782">
          <cell r="A782" t="str">
            <v> 150102</v>
          </cell>
          <cell r="B782" t="str">
            <v>Estrutura de madeira tesourada para telha de barro - vãos de 7,01 a 10,00 m</v>
          </cell>
          <cell r="C782" t="str">
            <v>m²</v>
          </cell>
          <cell r="D782">
            <v>48.88</v>
          </cell>
          <cell r="E782">
            <v>26.92</v>
          </cell>
          <cell r="F782">
            <v>75.8</v>
          </cell>
        </row>
        <row r="783">
          <cell r="A783" t="str">
            <v> 150103</v>
          </cell>
          <cell r="B783" t="str">
            <v>Estrutura de madeira tesourada para telha de barro - vãos de 10,01 a 13,00 m</v>
          </cell>
          <cell r="C783" t="str">
            <v>m²</v>
          </cell>
          <cell r="D783">
            <v>52.2</v>
          </cell>
          <cell r="E783">
            <v>27.96</v>
          </cell>
          <cell r="F783">
            <v>80.16</v>
          </cell>
        </row>
        <row r="784">
          <cell r="A784" t="str">
            <v> 150104</v>
          </cell>
          <cell r="B784" t="str">
            <v>Estrutura de madeira tesourada para telha de barro - vãos de 13,01 a 18,00 m</v>
          </cell>
          <cell r="C784" t="str">
            <v>m²</v>
          </cell>
          <cell r="D784">
            <v>57.24</v>
          </cell>
          <cell r="E784">
            <v>30.03</v>
          </cell>
          <cell r="F784">
            <v>87.27</v>
          </cell>
        </row>
        <row r="785">
          <cell r="A785" t="str">
            <v> 150111</v>
          </cell>
          <cell r="B785" t="str">
            <v>Estrutura de madeira tesourada para telha perfil ondulado - vãos até 7,00 m</v>
          </cell>
          <cell r="C785" t="str">
            <v>m²</v>
          </cell>
          <cell r="D785">
            <v>31.39</v>
          </cell>
          <cell r="E785">
            <v>19.670000000000002</v>
          </cell>
          <cell r="F785">
            <v>51.06</v>
          </cell>
        </row>
        <row r="786">
          <cell r="A786" t="str">
            <v> 150112</v>
          </cell>
          <cell r="B786" t="str">
            <v>Estrutura de madeira tesourada para telha perfil ondulado - vãos 7,01 a 10,00 m</v>
          </cell>
          <cell r="C786" t="str">
            <v>m²</v>
          </cell>
          <cell r="D786">
            <v>34.700000000000003</v>
          </cell>
          <cell r="E786">
            <v>20.71</v>
          </cell>
          <cell r="F786">
            <v>55.41</v>
          </cell>
        </row>
        <row r="787">
          <cell r="A787" t="str">
            <v> 150113</v>
          </cell>
          <cell r="B787" t="str">
            <v>Estrutura de madeira tesourada para telha perfil ondulado - vãos 10,01 a 13,00 m</v>
          </cell>
          <cell r="C787" t="str">
            <v>m²</v>
          </cell>
          <cell r="D787">
            <v>38</v>
          </cell>
          <cell r="E787">
            <v>21.75</v>
          </cell>
          <cell r="F787">
            <v>59.75</v>
          </cell>
        </row>
        <row r="788">
          <cell r="A788" t="str">
            <v> 150114</v>
          </cell>
          <cell r="B788" t="str">
            <v>Estrutura de madeira tesourada para telha perfil ondulado - vãos 13,01 a 18,00 m</v>
          </cell>
          <cell r="C788" t="str">
            <v>m²</v>
          </cell>
          <cell r="D788">
            <v>41.49</v>
          </cell>
          <cell r="E788">
            <v>23.82</v>
          </cell>
          <cell r="F788">
            <v>65.31</v>
          </cell>
        </row>
        <row r="789">
          <cell r="A789" t="str">
            <v> 150121</v>
          </cell>
          <cell r="B789" t="str">
            <v>Estrutura pontaletada para telhas de barro</v>
          </cell>
          <cell r="C789" t="str">
            <v>m²</v>
          </cell>
          <cell r="D789">
            <v>34.21</v>
          </cell>
          <cell r="E789">
            <v>24.86</v>
          </cell>
          <cell r="F789">
            <v>59.07</v>
          </cell>
        </row>
        <row r="790">
          <cell r="A790" t="str">
            <v> 150122</v>
          </cell>
          <cell r="B790" t="str">
            <v>Estrutura pontaletada para telhas onduladas</v>
          </cell>
          <cell r="C790" t="str">
            <v>m²</v>
          </cell>
          <cell r="D790">
            <v>25.71</v>
          </cell>
          <cell r="E790">
            <v>18.64</v>
          </cell>
          <cell r="F790">
            <v>44.35</v>
          </cell>
        </row>
        <row r="791">
          <cell r="A791" t="str">
            <v> 150131</v>
          </cell>
          <cell r="B791" t="str">
            <v>Estrutura em terças para telhas de barro</v>
          </cell>
          <cell r="C791" t="str">
            <v>m²</v>
          </cell>
          <cell r="D791">
            <v>31.63</v>
          </cell>
          <cell r="E791">
            <v>13.46</v>
          </cell>
          <cell r="F791">
            <v>45.09</v>
          </cell>
        </row>
        <row r="792">
          <cell r="A792" t="str">
            <v> 150132</v>
          </cell>
          <cell r="B792" t="str">
            <v>Estrutura em terças para telhas perfil e material qualquer, exceto barro</v>
          </cell>
          <cell r="C792" t="str">
            <v>m²</v>
          </cell>
          <cell r="D792">
            <v>9.67</v>
          </cell>
          <cell r="E792">
            <v>2.64</v>
          </cell>
          <cell r="F792">
            <v>12.31</v>
          </cell>
        </row>
        <row r="793">
          <cell r="A793" t="str">
            <v> 150133</v>
          </cell>
          <cell r="B793" t="str">
            <v>Estrutura em terças para telhas perfil trapezoidal</v>
          </cell>
          <cell r="C793" t="str">
            <v>m²</v>
          </cell>
          <cell r="D793">
            <v>6.07</v>
          </cell>
          <cell r="E793">
            <v>2.64</v>
          </cell>
          <cell r="F793">
            <v>8.7100000000000009</v>
          </cell>
        </row>
        <row r="794">
          <cell r="A794" t="str">
            <v> 150300</v>
          </cell>
          <cell r="B794" t="str">
            <v>Estrutura em aço</v>
          </cell>
        </row>
        <row r="795">
          <cell r="A795" t="str">
            <v> 150303</v>
          </cell>
          <cell r="B795" t="str">
            <v>Fornecimento e montagem de estrutura em aço ASTM-A36, sem pintura</v>
          </cell>
          <cell r="C795" t="str">
            <v>kg</v>
          </cell>
          <cell r="D795">
            <v>12.36</v>
          </cell>
          <cell r="E795">
            <v>0</v>
          </cell>
          <cell r="F795">
            <v>12.36</v>
          </cell>
        </row>
        <row r="796">
          <cell r="A796" t="str">
            <v> 150311</v>
          </cell>
          <cell r="B796" t="str">
            <v>Fornecimento e montagem de estrutura em aço patinável, sem pintura</v>
          </cell>
          <cell r="C796" t="str">
            <v>kg</v>
          </cell>
          <cell r="D796">
            <v>15.35</v>
          </cell>
          <cell r="E796">
            <v>0</v>
          </cell>
          <cell r="F796">
            <v>15.35</v>
          </cell>
        </row>
        <row r="797">
          <cell r="A797" t="str">
            <v> 150500</v>
          </cell>
          <cell r="B797" t="str">
            <v>Estrutura pré-fabricada de concreto</v>
          </cell>
        </row>
        <row r="798">
          <cell r="A798" t="str">
            <v> 150529</v>
          </cell>
          <cell r="B798" t="str">
            <v>Placas, vigas e pilares em concreto armado pré-moldado - fck= 40 MPa</v>
          </cell>
          <cell r="C798" t="str">
            <v>m³</v>
          </cell>
          <cell r="D798">
            <v>1315.22</v>
          </cell>
          <cell r="E798">
            <v>335.95</v>
          </cell>
          <cell r="F798">
            <v>1651.17</v>
          </cell>
        </row>
        <row r="799">
          <cell r="A799" t="str">
            <v> 150530</v>
          </cell>
          <cell r="B799" t="str">
            <v>Mobiliário em concreto armado pré-moldado - fck= 40 MPa</v>
          </cell>
          <cell r="C799" t="str">
            <v>m³</v>
          </cell>
          <cell r="D799">
            <v>1315.9</v>
          </cell>
          <cell r="E799">
            <v>395.5</v>
          </cell>
          <cell r="F799">
            <v>1711.4</v>
          </cell>
        </row>
        <row r="800">
          <cell r="A800" t="str">
            <v> 150552</v>
          </cell>
          <cell r="B800" t="str">
            <v>Placas, vigas e pilares em concreto armado, pré-moldado - fck= 35 MPa</v>
          </cell>
          <cell r="C800" t="str">
            <v>m³</v>
          </cell>
          <cell r="D800">
            <v>1064.5899999999999</v>
          </cell>
          <cell r="E800">
            <v>300.64</v>
          </cell>
          <cell r="F800">
            <v>1365.23</v>
          </cell>
        </row>
        <row r="801">
          <cell r="A801" t="str">
            <v> 150553</v>
          </cell>
          <cell r="B801" t="str">
            <v>Placas, vigas e pilares em concreto armado, pré-moldado - fck= 25 MPa</v>
          </cell>
          <cell r="C801" t="str">
            <v>m³</v>
          </cell>
          <cell r="D801">
            <v>1018.32</v>
          </cell>
          <cell r="E801">
            <v>300.64</v>
          </cell>
          <cell r="F801">
            <v>1318.96</v>
          </cell>
        </row>
        <row r="802">
          <cell r="A802" t="str">
            <v> 150554</v>
          </cell>
          <cell r="B802" t="str">
            <v>Mobiliário em concreto armado, pré-moldado - fck= 25 MPa</v>
          </cell>
          <cell r="C802" t="str">
            <v>m³</v>
          </cell>
          <cell r="D802">
            <v>1124.3399999999999</v>
          </cell>
          <cell r="E802">
            <v>357.07</v>
          </cell>
          <cell r="F802">
            <v>1481.41</v>
          </cell>
        </row>
        <row r="803">
          <cell r="A803" t="str">
            <v> 152000</v>
          </cell>
          <cell r="B803" t="str">
            <v>Reparos, conservações e complementos</v>
          </cell>
        </row>
        <row r="804">
          <cell r="A804" t="str">
            <v> 152002</v>
          </cell>
          <cell r="B804" t="str">
            <v>Fornecimento de peças diversas para estrutura em madeira</v>
          </cell>
          <cell r="C804" t="str">
            <v>m³</v>
          </cell>
          <cell r="D804">
            <v>1581.23</v>
          </cell>
          <cell r="E804">
            <v>621.29999999999995</v>
          </cell>
          <cell r="F804">
            <v>2202.5300000000002</v>
          </cell>
        </row>
        <row r="805">
          <cell r="A805" t="str">
            <v> 152004</v>
          </cell>
          <cell r="B805" t="str">
            <v>Recolocação de peças lineares em madeira com seção até 60 cm²</v>
          </cell>
          <cell r="C805" t="str">
            <v>m</v>
          </cell>
          <cell r="D805">
            <v>0.06</v>
          </cell>
          <cell r="E805">
            <v>2.9</v>
          </cell>
          <cell r="F805">
            <v>2.96</v>
          </cell>
        </row>
        <row r="806">
          <cell r="A806" t="str">
            <v> 152006</v>
          </cell>
          <cell r="B806" t="str">
            <v>Recolocação de peças lineares em madeira com seção superior a 60 cm²</v>
          </cell>
          <cell r="C806" t="str">
            <v>m</v>
          </cell>
          <cell r="D806">
            <v>0.14000000000000001</v>
          </cell>
          <cell r="E806">
            <v>7.66</v>
          </cell>
          <cell r="F806">
            <v>7.8</v>
          </cell>
        </row>
        <row r="807">
          <cell r="A807" t="str">
            <v> 160000</v>
          </cell>
          <cell r="B807" t="str">
            <v>Telhamento</v>
          </cell>
        </row>
        <row r="808">
          <cell r="A808" t="str">
            <v> 160200</v>
          </cell>
          <cell r="B808" t="str">
            <v>Telhamento em barro</v>
          </cell>
        </row>
        <row r="809">
          <cell r="A809" t="str">
            <v> 160201</v>
          </cell>
          <cell r="B809" t="str">
            <v>Telha de barro tipo italiana</v>
          </cell>
          <cell r="C809" t="str">
            <v>m²</v>
          </cell>
          <cell r="D809">
            <v>19.52</v>
          </cell>
          <cell r="E809">
            <v>15.02</v>
          </cell>
          <cell r="F809">
            <v>34.54</v>
          </cell>
        </row>
        <row r="810">
          <cell r="A810" t="str">
            <v> 160202</v>
          </cell>
          <cell r="B810" t="str">
            <v>Telha de barro tipo francesa</v>
          </cell>
          <cell r="C810" t="str">
            <v>m²</v>
          </cell>
          <cell r="D810">
            <v>25.92</v>
          </cell>
          <cell r="E810">
            <v>15.02</v>
          </cell>
          <cell r="F810">
            <v>40.94</v>
          </cell>
        </row>
        <row r="811">
          <cell r="A811" t="str">
            <v> 160203</v>
          </cell>
          <cell r="B811" t="str">
            <v>Telha de barro tipo romana</v>
          </cell>
          <cell r="C811" t="str">
            <v>m²</v>
          </cell>
          <cell r="D811">
            <v>16.8</v>
          </cell>
          <cell r="E811">
            <v>15.02</v>
          </cell>
          <cell r="F811">
            <v>31.82</v>
          </cell>
        </row>
        <row r="812">
          <cell r="A812" t="str">
            <v> 160206</v>
          </cell>
          <cell r="B812" t="str">
            <v>Telha de barro tipo plan</v>
          </cell>
          <cell r="C812" t="str">
            <v>m²</v>
          </cell>
          <cell r="D812">
            <v>36.18</v>
          </cell>
          <cell r="E812">
            <v>22.54</v>
          </cell>
          <cell r="F812">
            <v>58.72</v>
          </cell>
        </row>
        <row r="813">
          <cell r="A813" t="str">
            <v> 160212</v>
          </cell>
          <cell r="B813" t="str">
            <v>Emboçamento de beiral em telhas de barro</v>
          </cell>
          <cell r="C813" t="str">
            <v>m</v>
          </cell>
          <cell r="D813">
            <v>0.45</v>
          </cell>
          <cell r="E813">
            <v>6.81</v>
          </cell>
          <cell r="F813">
            <v>7.26</v>
          </cell>
        </row>
        <row r="814">
          <cell r="A814" t="str">
            <v> 160223</v>
          </cell>
          <cell r="B814" t="str">
            <v>Cumeeira de barro emboçado tipos: plan, romana, italiana, francesa e paulistinha</v>
          </cell>
          <cell r="C814" t="str">
            <v>m</v>
          </cell>
          <cell r="D814">
            <v>6.04</v>
          </cell>
          <cell r="E814">
            <v>8.2799999999999994</v>
          </cell>
          <cell r="F814">
            <v>14.32</v>
          </cell>
        </row>
        <row r="815">
          <cell r="A815" t="str">
            <v> 160227</v>
          </cell>
          <cell r="B815" t="str">
            <v>Espigão de barro emboçado</v>
          </cell>
          <cell r="C815" t="str">
            <v>m</v>
          </cell>
          <cell r="D815">
            <v>9.25</v>
          </cell>
          <cell r="E815">
            <v>8.2799999999999994</v>
          </cell>
          <cell r="F815">
            <v>17.53</v>
          </cell>
        </row>
        <row r="816">
          <cell r="A816" t="str">
            <v> 160300</v>
          </cell>
          <cell r="B816" t="str">
            <v>Telhamento em cimento reforçado com fio sintético (CRFS)</v>
          </cell>
        </row>
        <row r="817">
          <cell r="A817" t="str">
            <v> 160301</v>
          </cell>
          <cell r="B817" t="str">
            <v>Telhamento em cimento reforçado com fio sintético CRFS - perfil ondulado de 6 mm</v>
          </cell>
          <cell r="C817" t="str">
            <v>m²</v>
          </cell>
          <cell r="D817">
            <v>19.899999999999999</v>
          </cell>
          <cell r="E817">
            <v>8.2799999999999994</v>
          </cell>
          <cell r="F817">
            <v>28.18</v>
          </cell>
        </row>
        <row r="818">
          <cell r="A818" t="str">
            <v> 160302</v>
          </cell>
          <cell r="B818" t="str">
            <v>Telhamento em cimento reforçado com fio sintético CRFS - perfil ondulado de 8 mm</v>
          </cell>
          <cell r="C818" t="str">
            <v>m²</v>
          </cell>
          <cell r="D818">
            <v>25.82</v>
          </cell>
          <cell r="E818">
            <v>8.2799999999999994</v>
          </cell>
          <cell r="F818">
            <v>34.1</v>
          </cell>
        </row>
        <row r="819">
          <cell r="A819" t="str">
            <v> 160303</v>
          </cell>
          <cell r="B819" t="str">
            <v>Telhamento em cimento reforçado com fio sintético CRFS - perfil trapezoidal de 44 cm</v>
          </cell>
          <cell r="C819" t="str">
            <v>m²</v>
          </cell>
          <cell r="D819">
            <v>56.38</v>
          </cell>
          <cell r="E819">
            <v>8.2799999999999994</v>
          </cell>
          <cell r="F819">
            <v>64.66</v>
          </cell>
        </row>
        <row r="820">
          <cell r="A820" t="str">
            <v> 160304</v>
          </cell>
          <cell r="B820" t="str">
            <v>Telhamento em cimento reforçado com fio sintético CRFS - perfil modulado</v>
          </cell>
          <cell r="C820" t="str">
            <v>m²</v>
          </cell>
          <cell r="D820">
            <v>56.02</v>
          </cell>
          <cell r="E820">
            <v>8.2799999999999994</v>
          </cell>
          <cell r="F820">
            <v>64.3</v>
          </cell>
        </row>
        <row r="821">
          <cell r="A821" t="str">
            <v> 160330</v>
          </cell>
          <cell r="B821" t="str">
            <v>Cumeeira normal em cimento reforçado com fio sintético CRFS - perfil ondulado</v>
          </cell>
          <cell r="C821" t="str">
            <v>m</v>
          </cell>
          <cell r="D821">
            <v>31.63</v>
          </cell>
          <cell r="E821">
            <v>4.1500000000000004</v>
          </cell>
          <cell r="F821">
            <v>35.78</v>
          </cell>
        </row>
        <row r="822">
          <cell r="A822" t="str">
            <v> 160331</v>
          </cell>
          <cell r="B822" t="str">
            <v>Cumeeira universal em cimento reforçado com fio sintético CRFS - perfil ondulado</v>
          </cell>
          <cell r="C822" t="str">
            <v>m</v>
          </cell>
          <cell r="D822">
            <v>27.6</v>
          </cell>
          <cell r="E822">
            <v>4.1500000000000004</v>
          </cell>
          <cell r="F822">
            <v>31.75</v>
          </cell>
        </row>
        <row r="823">
          <cell r="A823" t="str">
            <v> 160332</v>
          </cell>
          <cell r="B823" t="str">
            <v>Cumeeira normal em cimento reforçado com fio sintético CRFS - perfil trapezoidal 44 cm</v>
          </cell>
          <cell r="C823" t="str">
            <v>m</v>
          </cell>
          <cell r="D823">
            <v>41.72</v>
          </cell>
          <cell r="E823">
            <v>4.1500000000000004</v>
          </cell>
          <cell r="F823">
            <v>45.87</v>
          </cell>
        </row>
        <row r="824">
          <cell r="A824" t="str">
            <v> 160333</v>
          </cell>
          <cell r="B824" t="str">
            <v>Cumeeira normal em cimento reforçado com fio sintético CRFS - perfil modulado</v>
          </cell>
          <cell r="C824" t="str">
            <v>m</v>
          </cell>
          <cell r="D824">
            <v>61.04</v>
          </cell>
          <cell r="E824">
            <v>4.1500000000000004</v>
          </cell>
          <cell r="F824">
            <v>65.19</v>
          </cell>
        </row>
        <row r="825">
          <cell r="A825" t="str">
            <v> 160336</v>
          </cell>
          <cell r="B825" t="str">
            <v>Espigão em cimento reforçado com fio sintético CRFS - perfil ondulado</v>
          </cell>
          <cell r="C825" t="str">
            <v>m</v>
          </cell>
          <cell r="D825">
            <v>20.329999999999998</v>
          </cell>
          <cell r="E825">
            <v>4.1500000000000004</v>
          </cell>
          <cell r="F825">
            <v>24.48</v>
          </cell>
        </row>
        <row r="826">
          <cell r="A826" t="str">
            <v> 160337</v>
          </cell>
          <cell r="B826" t="str">
            <v>Espigão em cimento reforçado com fio sintético CRFS - perfil modulado</v>
          </cell>
          <cell r="C826" t="str">
            <v>m</v>
          </cell>
          <cell r="D826">
            <v>28.21</v>
          </cell>
          <cell r="E826">
            <v>4.1500000000000004</v>
          </cell>
          <cell r="F826">
            <v>32.36</v>
          </cell>
        </row>
        <row r="827">
          <cell r="A827" t="str">
            <v> 160340</v>
          </cell>
          <cell r="B827" t="str">
            <v>Rufo em cimento reforçado com fio sintético CRFS - perfil ondulado</v>
          </cell>
          <cell r="C827" t="str">
            <v>m</v>
          </cell>
          <cell r="D827">
            <v>23.3</v>
          </cell>
          <cell r="E827">
            <v>4.1500000000000004</v>
          </cell>
          <cell r="F827">
            <v>27.45</v>
          </cell>
        </row>
        <row r="828">
          <cell r="A828" t="str">
            <v> 161000</v>
          </cell>
          <cell r="B828" t="str">
            <v>Telhamento em madeira, ou fibra vegetal</v>
          </cell>
        </row>
        <row r="829">
          <cell r="A829" t="str">
            <v> 161002</v>
          </cell>
          <cell r="B829" t="str">
            <v>Telha em fibra vegetal, perfil ondulado com espessura de 3 mm</v>
          </cell>
          <cell r="C829" t="str">
            <v>m²</v>
          </cell>
          <cell r="D829">
            <v>29.4</v>
          </cell>
          <cell r="E829">
            <v>13.46</v>
          </cell>
          <cell r="F829">
            <v>42.86</v>
          </cell>
        </row>
        <row r="830">
          <cell r="A830" t="str">
            <v> 161010</v>
          </cell>
          <cell r="B830" t="str">
            <v>Cumeeira em fibra vegetal, lisa com espessura de 3 mm</v>
          </cell>
          <cell r="C830" t="str">
            <v>m</v>
          </cell>
          <cell r="D830">
            <v>54.8</v>
          </cell>
          <cell r="E830">
            <v>4.55</v>
          </cell>
          <cell r="F830">
            <v>59.35</v>
          </cell>
        </row>
        <row r="831">
          <cell r="A831" t="str">
            <v> 161200</v>
          </cell>
          <cell r="B831" t="str">
            <v>Telhamento metálico comum</v>
          </cell>
        </row>
        <row r="832">
          <cell r="A832" t="str">
            <v> 161202</v>
          </cell>
          <cell r="B832" t="str">
            <v>Telhamento em chapa de aço pré-pintada com epóxi e poliéster, perfil ondulado, com espessura de 0,50 mm</v>
          </cell>
          <cell r="C832" t="str">
            <v>m²</v>
          </cell>
          <cell r="D832">
            <v>46.78</v>
          </cell>
          <cell r="E832">
            <v>8.2799999999999994</v>
          </cell>
          <cell r="F832">
            <v>55.06</v>
          </cell>
        </row>
        <row r="833">
          <cell r="A833" t="str">
            <v> 161204</v>
          </cell>
          <cell r="B833" t="str">
            <v>Telhamento em chapa de aço pré-pintada com epóxi e poliéster, perfil ondulado calandrado, com espessura de 0,80 mm</v>
          </cell>
          <cell r="C833" t="str">
            <v>m²</v>
          </cell>
          <cell r="D833">
            <v>78.2</v>
          </cell>
          <cell r="E833">
            <v>8.2799999999999994</v>
          </cell>
          <cell r="F833">
            <v>86.48</v>
          </cell>
        </row>
        <row r="834">
          <cell r="A834" t="str">
            <v> 161205</v>
          </cell>
          <cell r="B834" t="str">
            <v>Telhamento em chapa de aço pré-pintada com epóxi e poliéster, perfil trapezoidal, com espessura de 0,80 mm e altura de 100 mm</v>
          </cell>
          <cell r="C834" t="str">
            <v>m²</v>
          </cell>
          <cell r="D834">
            <v>65.05</v>
          </cell>
          <cell r="E834">
            <v>8.2799999999999994</v>
          </cell>
          <cell r="F834">
            <v>73.33</v>
          </cell>
        </row>
        <row r="835">
          <cell r="A835" t="str">
            <v> 161206</v>
          </cell>
          <cell r="B835" t="str">
            <v>Telhamento em chapa de aço pré-pintada com epóxi e poliéster, perfil trapezoidal, com espessura de 0,50 mm e altura 40 mm</v>
          </cell>
          <cell r="C835" t="str">
            <v>m²</v>
          </cell>
          <cell r="D835">
            <v>46.63</v>
          </cell>
          <cell r="E835">
            <v>8.2799999999999994</v>
          </cell>
          <cell r="F835">
            <v>54.91</v>
          </cell>
        </row>
        <row r="836">
          <cell r="A836" t="str">
            <v> 161220</v>
          </cell>
          <cell r="B836" t="str">
            <v>Cumeeira em chapa de aço pré-pintada com epóxi e poliéster, perfil trapezoidal, com espessura de 0,50 mm</v>
          </cell>
          <cell r="C836" t="str">
            <v>m</v>
          </cell>
          <cell r="D836">
            <v>34.979999999999997</v>
          </cell>
          <cell r="E836">
            <v>4.1500000000000004</v>
          </cell>
          <cell r="F836">
            <v>39.130000000000003</v>
          </cell>
        </row>
        <row r="837">
          <cell r="A837" t="str">
            <v> 161222</v>
          </cell>
          <cell r="B837" t="str">
            <v>Cumeeira em chapa de aço pré-pintada com epóxi e poliéster, perfil ondulado, com espessura de 0,50 mm</v>
          </cell>
          <cell r="C837" t="str">
            <v>m</v>
          </cell>
          <cell r="D837">
            <v>35.01</v>
          </cell>
          <cell r="E837">
            <v>4.1500000000000004</v>
          </cell>
          <cell r="F837">
            <v>39.159999999999997</v>
          </cell>
        </row>
        <row r="838">
          <cell r="A838" t="str">
            <v> 161300</v>
          </cell>
          <cell r="B838" t="str">
            <v>Telhamento metálico especial</v>
          </cell>
        </row>
        <row r="839">
          <cell r="A839" t="str">
            <v> 161306</v>
          </cell>
          <cell r="B839" t="str">
            <v>Telhamento em chapa de aço pré-pintada com epóxi e poliéster, tipo sanduiche, espessura de 0,50 mm, com lã de rocha</v>
          </cell>
          <cell r="C839" t="str">
            <v>m²</v>
          </cell>
          <cell r="D839">
            <v>84.33</v>
          </cell>
          <cell r="E839">
            <v>20.83</v>
          </cell>
          <cell r="F839">
            <v>105.16</v>
          </cell>
        </row>
        <row r="840">
          <cell r="A840" t="str">
            <v> 161307</v>
          </cell>
          <cell r="B840" t="str">
            <v>Telhamento em chapa de aço pré-pintada com epóxi e poliéster, tipo sanduiche, espessura de 0,50 mm, com poliuretano</v>
          </cell>
          <cell r="C840" t="str">
            <v>m²</v>
          </cell>
          <cell r="D840">
            <v>77.08</v>
          </cell>
          <cell r="E840">
            <v>9.01</v>
          </cell>
          <cell r="F840">
            <v>86.09</v>
          </cell>
        </row>
        <row r="841">
          <cell r="A841" t="str">
            <v> 161313</v>
          </cell>
          <cell r="B841" t="str">
            <v>Telhamento em chapa de aço com pintura poliéster, tipo sanduíche, espessura de 0,50 mm, com poliestireno expandido</v>
          </cell>
          <cell r="C841" t="str">
            <v>m²</v>
          </cell>
          <cell r="D841">
            <v>74.760000000000005</v>
          </cell>
          <cell r="E841">
            <v>9.01</v>
          </cell>
          <cell r="F841">
            <v>83.77</v>
          </cell>
        </row>
        <row r="842">
          <cell r="A842" t="str">
            <v> 161314</v>
          </cell>
          <cell r="B842" t="str">
            <v>Telhamento em chapa de aço galvanizado autoportante, perfil trapezoidal, com espessura de 0,80 mm e altura de 120 mm</v>
          </cell>
          <cell r="C842" t="str">
            <v>m²</v>
          </cell>
          <cell r="D842">
            <v>45.49</v>
          </cell>
          <cell r="E842">
            <v>8.2799999999999994</v>
          </cell>
          <cell r="F842">
            <v>53.77</v>
          </cell>
        </row>
        <row r="843">
          <cell r="A843" t="str">
            <v> 161600</v>
          </cell>
          <cell r="B843" t="str">
            <v>Telhamento em material sintético</v>
          </cell>
        </row>
        <row r="844">
          <cell r="A844" t="str">
            <v> 161604</v>
          </cell>
          <cell r="B844" t="str">
            <v>Telha ondulada translúcida em polipropileno</v>
          </cell>
          <cell r="C844" t="str">
            <v>m²</v>
          </cell>
          <cell r="D844">
            <v>34.54</v>
          </cell>
          <cell r="E844">
            <v>8.2799999999999994</v>
          </cell>
          <cell r="F844">
            <v>42.82</v>
          </cell>
        </row>
        <row r="845">
          <cell r="A845" t="str">
            <v> 161616</v>
          </cell>
          <cell r="B845" t="str">
            <v>Telha em poliéster reforçado com fibras de vidro, perfil trapezoidal 49</v>
          </cell>
          <cell r="C845" t="str">
            <v>m²</v>
          </cell>
          <cell r="D845">
            <v>72.3</v>
          </cell>
          <cell r="E845">
            <v>8.2799999999999994</v>
          </cell>
          <cell r="F845">
            <v>80.58</v>
          </cell>
        </row>
        <row r="846">
          <cell r="A846" t="str">
            <v> 161618</v>
          </cell>
          <cell r="B846" t="str">
            <v>Telha em poliéster reforçado com fibras de vidro, perfil trapezoidal 90</v>
          </cell>
          <cell r="C846" t="str">
            <v>m²</v>
          </cell>
          <cell r="D846">
            <v>84.87</v>
          </cell>
          <cell r="E846">
            <v>8.2799999999999994</v>
          </cell>
          <cell r="F846">
            <v>93.15</v>
          </cell>
        </row>
        <row r="847">
          <cell r="A847" t="str">
            <v> 161640</v>
          </cell>
          <cell r="B847" t="str">
            <v>Cumeeira para telha de poliéster perfil trapezoidal 49</v>
          </cell>
          <cell r="C847" t="str">
            <v>m</v>
          </cell>
          <cell r="D847">
            <v>102.62</v>
          </cell>
          <cell r="E847">
            <v>4.1500000000000004</v>
          </cell>
          <cell r="F847">
            <v>106.77</v>
          </cell>
        </row>
        <row r="848">
          <cell r="A848" t="str">
            <v> 161642</v>
          </cell>
          <cell r="B848" t="str">
            <v>Cumeeira para telha de poliéster perfil trapezoidal 90</v>
          </cell>
          <cell r="C848" t="str">
            <v>m</v>
          </cell>
          <cell r="D848">
            <v>192.55</v>
          </cell>
          <cell r="E848">
            <v>4.1500000000000004</v>
          </cell>
          <cell r="F848">
            <v>196.7</v>
          </cell>
        </row>
        <row r="849">
          <cell r="A849" t="str">
            <v> 162000</v>
          </cell>
          <cell r="B849" t="str">
            <v>Telhamento em vidro</v>
          </cell>
        </row>
        <row r="850">
          <cell r="A850" t="str">
            <v> 162002</v>
          </cell>
          <cell r="B850" t="str">
            <v>Telhas de vidro para iluminação tipo francesa</v>
          </cell>
          <cell r="C850" t="str">
            <v>un</v>
          </cell>
          <cell r="D850">
            <v>32.97</v>
          </cell>
          <cell r="E850">
            <v>2.0699999999999998</v>
          </cell>
          <cell r="F850">
            <v>35.04</v>
          </cell>
        </row>
        <row r="851">
          <cell r="A851" t="str">
            <v> 162003</v>
          </cell>
          <cell r="B851" t="str">
            <v>Telhas de vidro para iluminação tipo italiana</v>
          </cell>
          <cell r="C851" t="str">
            <v>un</v>
          </cell>
          <cell r="D851">
            <v>42.26</v>
          </cell>
          <cell r="E851">
            <v>2.0699999999999998</v>
          </cell>
          <cell r="F851">
            <v>44.33</v>
          </cell>
        </row>
        <row r="852">
          <cell r="A852" t="str">
            <v> 162004</v>
          </cell>
          <cell r="B852" t="str">
            <v>Telhas de vidro para iluminação tipo colonial/paulistinha</v>
          </cell>
          <cell r="C852" t="str">
            <v>un</v>
          </cell>
          <cell r="D852">
            <v>32.97</v>
          </cell>
          <cell r="E852">
            <v>2.0699999999999998</v>
          </cell>
          <cell r="F852">
            <v>35.04</v>
          </cell>
        </row>
        <row r="853">
          <cell r="A853" t="str">
            <v> 163000</v>
          </cell>
          <cell r="B853" t="str">
            <v>Domos</v>
          </cell>
        </row>
        <row r="854">
          <cell r="A854" t="str">
            <v> 163002</v>
          </cell>
          <cell r="B854" t="str">
            <v>Domo de acrílico fixado em perfis de alumínio</v>
          </cell>
          <cell r="C854" t="str">
            <v>m²</v>
          </cell>
          <cell r="D854">
            <v>383.61</v>
          </cell>
          <cell r="E854">
            <v>0</v>
          </cell>
          <cell r="F854">
            <v>383.61</v>
          </cell>
        </row>
        <row r="855">
          <cell r="A855" t="str">
            <v> 163200</v>
          </cell>
          <cell r="B855" t="str">
            <v>Painel, chapas e fechamento</v>
          </cell>
        </row>
        <row r="856">
          <cell r="A856" t="str">
            <v> 163207</v>
          </cell>
          <cell r="B856" t="str">
            <v>Cobertura curva em chapa de policarbonato alveolar bronze de 6 mm</v>
          </cell>
          <cell r="C856" t="str">
            <v>m²</v>
          </cell>
          <cell r="D856">
            <v>74.739999999999995</v>
          </cell>
          <cell r="E856">
            <v>42.8</v>
          </cell>
          <cell r="F856">
            <v>117.54</v>
          </cell>
        </row>
        <row r="857">
          <cell r="A857" t="str">
            <v> 163212</v>
          </cell>
          <cell r="B857" t="str">
            <v>Cobertura plana em policarbonato alveolar 10 mm</v>
          </cell>
          <cell r="C857" t="str">
            <v>m²</v>
          </cell>
          <cell r="D857">
            <v>102.17</v>
          </cell>
          <cell r="E857">
            <v>38.53</v>
          </cell>
          <cell r="F857">
            <v>140.69999999999999</v>
          </cell>
        </row>
        <row r="858">
          <cell r="A858" t="str">
            <v> 163213</v>
          </cell>
          <cell r="B858" t="str">
            <v>Cobertura curva em policarbonato alveolar bronze 10 mm</v>
          </cell>
          <cell r="C858" t="str">
            <v>m²</v>
          </cell>
          <cell r="D858">
            <v>102.17</v>
          </cell>
          <cell r="E858">
            <v>42.8</v>
          </cell>
          <cell r="F858">
            <v>144.97</v>
          </cell>
        </row>
        <row r="859">
          <cell r="A859" t="str">
            <v> 163300</v>
          </cell>
          <cell r="B859" t="str">
            <v>Calhas e rufos</v>
          </cell>
        </row>
        <row r="860">
          <cell r="A860" t="str">
            <v> 163302</v>
          </cell>
          <cell r="B860" t="str">
            <v>Calha, rufo, afins em chapa galvanizada nº 24 - corte 0,33 m</v>
          </cell>
          <cell r="C860" t="str">
            <v>m</v>
          </cell>
          <cell r="D860">
            <v>21.25</v>
          </cell>
          <cell r="E860">
            <v>26.08</v>
          </cell>
          <cell r="F860">
            <v>47.33</v>
          </cell>
        </row>
        <row r="861">
          <cell r="A861" t="str">
            <v> 163304</v>
          </cell>
          <cell r="B861" t="str">
            <v>Calha, rufo, afins em chapa galvanizada nº 24 - corte 0,50 m</v>
          </cell>
          <cell r="C861" t="str">
            <v>m</v>
          </cell>
          <cell r="D861">
            <v>32.64</v>
          </cell>
          <cell r="E861">
            <v>33.19</v>
          </cell>
          <cell r="F861">
            <v>65.83</v>
          </cell>
        </row>
        <row r="862">
          <cell r="A862" t="str">
            <v> 163306</v>
          </cell>
          <cell r="B862" t="str">
            <v>Calha, rufo, afins em chapa galvanizada nº 24 - corte 1,00 m</v>
          </cell>
          <cell r="C862" t="str">
            <v>m</v>
          </cell>
          <cell r="D862">
            <v>65.45</v>
          </cell>
          <cell r="E862">
            <v>40.31</v>
          </cell>
          <cell r="F862">
            <v>105.76</v>
          </cell>
        </row>
        <row r="863">
          <cell r="A863" t="str">
            <v> 163308</v>
          </cell>
          <cell r="B863" t="str">
            <v>Calha, rufo, afins em chapa galvanizada nº 26 - corte 0,33 m</v>
          </cell>
          <cell r="C863" t="str">
            <v>m</v>
          </cell>
          <cell r="D863">
            <v>17.260000000000002</v>
          </cell>
          <cell r="E863">
            <v>26.08</v>
          </cell>
          <cell r="F863">
            <v>43.34</v>
          </cell>
        </row>
        <row r="864">
          <cell r="A864" t="str">
            <v> 163310</v>
          </cell>
          <cell r="B864" t="str">
            <v>Calha, rufo, afins em chapa galvanizada nº 26 - corte 0,50 m</v>
          </cell>
          <cell r="C864" t="str">
            <v>m</v>
          </cell>
          <cell r="D864">
            <v>27.01</v>
          </cell>
          <cell r="E864">
            <v>33.19</v>
          </cell>
          <cell r="F864">
            <v>60.2</v>
          </cell>
        </row>
        <row r="865">
          <cell r="A865" t="str">
            <v> 163340</v>
          </cell>
          <cell r="B865" t="str">
            <v>Rufo pré-moldado em concreto, de 14 x 50 x 18,5 cm</v>
          </cell>
          <cell r="C865" t="str">
            <v>un</v>
          </cell>
          <cell r="D865">
            <v>6.22</v>
          </cell>
          <cell r="E865">
            <v>0.67</v>
          </cell>
          <cell r="F865">
            <v>6.89</v>
          </cell>
        </row>
        <row r="866">
          <cell r="A866" t="str">
            <v> 163341</v>
          </cell>
          <cell r="B866" t="str">
            <v>Rufo pré-moldado em concreto, de 20 x 50 x 26 cm</v>
          </cell>
          <cell r="C866" t="str">
            <v>un</v>
          </cell>
          <cell r="D866">
            <v>7.33</v>
          </cell>
          <cell r="E866">
            <v>0.96</v>
          </cell>
          <cell r="F866">
            <v>8.2899999999999991</v>
          </cell>
        </row>
        <row r="867">
          <cell r="A867" t="str">
            <v> 164000</v>
          </cell>
          <cell r="B867" t="str">
            <v>Reparos, conservações e complementos</v>
          </cell>
        </row>
        <row r="868">
          <cell r="A868" t="str">
            <v> 164004</v>
          </cell>
          <cell r="B868" t="str">
            <v>Recolocação de cumeeiras e espigões de barro</v>
          </cell>
          <cell r="C868" t="str">
            <v>m</v>
          </cell>
          <cell r="D868">
            <v>1.18</v>
          </cell>
          <cell r="E868">
            <v>8.5299999999999994</v>
          </cell>
          <cell r="F868">
            <v>9.7100000000000009</v>
          </cell>
        </row>
        <row r="869">
          <cell r="A869" t="str">
            <v> 164006</v>
          </cell>
          <cell r="B869" t="str">
            <v>Recolocação de telha de barro tipo colonial/paulistinha</v>
          </cell>
          <cell r="C869" t="str">
            <v>m²</v>
          </cell>
          <cell r="D869">
            <v>0</v>
          </cell>
          <cell r="E869">
            <v>23.21</v>
          </cell>
          <cell r="F869">
            <v>23.21</v>
          </cell>
        </row>
        <row r="870">
          <cell r="A870" t="str">
            <v> 164008</v>
          </cell>
          <cell r="B870" t="str">
            <v>Recolocação de telha de barro tipo plan</v>
          </cell>
          <cell r="C870" t="str">
            <v>m²</v>
          </cell>
          <cell r="D870">
            <v>0</v>
          </cell>
          <cell r="E870">
            <v>23.21</v>
          </cell>
          <cell r="F870">
            <v>23.21</v>
          </cell>
        </row>
        <row r="871">
          <cell r="A871" t="str">
            <v> 164009</v>
          </cell>
          <cell r="B871" t="str">
            <v>Recolocação de domo de acrílico, inclusive perfis metálicos de fixação</v>
          </cell>
          <cell r="C871" t="str">
            <v>m²</v>
          </cell>
          <cell r="D871">
            <v>0</v>
          </cell>
          <cell r="E871">
            <v>10.66</v>
          </cell>
          <cell r="F871">
            <v>10.66</v>
          </cell>
        </row>
        <row r="872">
          <cell r="A872" t="str">
            <v> 164012</v>
          </cell>
          <cell r="B872" t="str">
            <v>Recolocação de telhas de barro tipo francesa</v>
          </cell>
          <cell r="C872" t="str">
            <v>m²</v>
          </cell>
          <cell r="D872">
            <v>0</v>
          </cell>
          <cell r="E872">
            <v>15.48</v>
          </cell>
          <cell r="F872">
            <v>15.48</v>
          </cell>
        </row>
        <row r="873">
          <cell r="A873" t="str">
            <v> 164014</v>
          </cell>
          <cell r="B873" t="str">
            <v>Recolocação de telha em fibrocimento ou CRFS, perfil ondulado</v>
          </cell>
          <cell r="C873" t="str">
            <v>m²</v>
          </cell>
          <cell r="D873">
            <v>1.18</v>
          </cell>
          <cell r="E873">
            <v>8.2799999999999994</v>
          </cell>
          <cell r="F873">
            <v>9.4600000000000009</v>
          </cell>
        </row>
        <row r="874">
          <cell r="A874" t="str">
            <v> 164015</v>
          </cell>
          <cell r="B874" t="str">
            <v>Recolocação de telha em fibrocimento ou CRFS, perfil modulado, trapezoidal ou maxplac</v>
          </cell>
          <cell r="C874" t="str">
            <v>m²</v>
          </cell>
          <cell r="D874">
            <v>3.54</v>
          </cell>
          <cell r="E874">
            <v>8.2799999999999994</v>
          </cell>
          <cell r="F874">
            <v>11.82</v>
          </cell>
        </row>
        <row r="875">
          <cell r="A875" t="str">
            <v> 170000</v>
          </cell>
          <cell r="B875" t="str">
            <v>Revestimento em massa e/ou fundido no local</v>
          </cell>
        </row>
        <row r="876">
          <cell r="A876" t="str">
            <v> 170100</v>
          </cell>
          <cell r="B876" t="str">
            <v>Regularização de base</v>
          </cell>
        </row>
        <row r="877">
          <cell r="A877" t="str">
            <v> 170101</v>
          </cell>
          <cell r="B877" t="str">
            <v>Argamassa de proteção com argila expandida</v>
          </cell>
          <cell r="C877" t="str">
            <v>m³</v>
          </cell>
          <cell r="D877">
            <v>450.63</v>
          </cell>
          <cell r="E877">
            <v>151.96</v>
          </cell>
          <cell r="F877">
            <v>602.59</v>
          </cell>
        </row>
        <row r="878">
          <cell r="A878" t="str">
            <v> 170102</v>
          </cell>
          <cell r="B878" t="str">
            <v>Argamassa de regularização e/ou proteção</v>
          </cell>
          <cell r="C878" t="str">
            <v>m³</v>
          </cell>
          <cell r="D878">
            <v>273.85000000000002</v>
          </cell>
          <cell r="E878">
            <v>151.96</v>
          </cell>
          <cell r="F878">
            <v>425.81</v>
          </cell>
        </row>
        <row r="879">
          <cell r="A879" t="str">
            <v> 170103</v>
          </cell>
          <cell r="B879" t="str">
            <v>Argamassa com aditivo expansor</v>
          </cell>
          <cell r="C879" t="str">
            <v>m³</v>
          </cell>
          <cell r="D879">
            <v>330.59</v>
          </cell>
          <cell r="E879">
            <v>151.96</v>
          </cell>
          <cell r="F879">
            <v>482.55</v>
          </cell>
        </row>
        <row r="880">
          <cell r="A880" t="str">
            <v> 170104</v>
          </cell>
          <cell r="B880" t="str">
            <v>Lastro de concreto impermeabilizado</v>
          </cell>
          <cell r="C880" t="str">
            <v>m³</v>
          </cell>
          <cell r="D880">
            <v>218.35</v>
          </cell>
          <cell r="E880">
            <v>151.96</v>
          </cell>
          <cell r="F880">
            <v>370.31</v>
          </cell>
        </row>
        <row r="881">
          <cell r="A881" t="str">
            <v> 170105</v>
          </cell>
          <cell r="B881" t="str">
            <v>Regularização de piso com nata de cimento</v>
          </cell>
          <cell r="C881" t="str">
            <v>m²</v>
          </cell>
          <cell r="D881">
            <v>2.1800000000000002</v>
          </cell>
          <cell r="E881">
            <v>11.82</v>
          </cell>
          <cell r="F881">
            <v>14</v>
          </cell>
        </row>
        <row r="882">
          <cell r="A882" t="str">
            <v> 170106</v>
          </cell>
          <cell r="B882" t="str">
            <v>Regularização de piso com nata de cimento e bianco</v>
          </cell>
          <cell r="C882" t="str">
            <v>m²</v>
          </cell>
          <cell r="D882">
            <v>4.5199999999999996</v>
          </cell>
          <cell r="E882">
            <v>11.62</v>
          </cell>
          <cell r="F882">
            <v>16.14</v>
          </cell>
        </row>
        <row r="883">
          <cell r="A883" t="str">
            <v> 170112</v>
          </cell>
          <cell r="B883" t="str">
            <v>Argamassa de cimento e areia - traço 1:3, com adesivo acrílico</v>
          </cell>
          <cell r="C883" t="str">
            <v>m³</v>
          </cell>
          <cell r="D883">
            <v>769.53</v>
          </cell>
          <cell r="E883">
            <v>151.96</v>
          </cell>
          <cell r="F883">
            <v>921.49</v>
          </cell>
        </row>
        <row r="884">
          <cell r="A884" t="str">
            <v> 170200</v>
          </cell>
          <cell r="B884" t="str">
            <v>Revestimento em argamassa</v>
          </cell>
        </row>
        <row r="885">
          <cell r="A885" t="str">
            <v> 170202</v>
          </cell>
          <cell r="B885" t="str">
            <v>Chapisco</v>
          </cell>
          <cell r="C885" t="str">
            <v>m²</v>
          </cell>
          <cell r="D885">
            <v>1.37</v>
          </cell>
          <cell r="E885">
            <v>2.25</v>
          </cell>
          <cell r="F885">
            <v>3.62</v>
          </cell>
        </row>
        <row r="886">
          <cell r="A886" t="str">
            <v> 170204</v>
          </cell>
          <cell r="B886" t="str">
            <v>Chapisco com bianco</v>
          </cell>
          <cell r="C886" t="str">
            <v>m²</v>
          </cell>
          <cell r="D886">
            <v>3.64</v>
          </cell>
          <cell r="E886">
            <v>2.25</v>
          </cell>
          <cell r="F886">
            <v>5.89</v>
          </cell>
        </row>
        <row r="887">
          <cell r="A887" t="str">
            <v> 170206</v>
          </cell>
          <cell r="B887" t="str">
            <v>Chapisco fino peneirado</v>
          </cell>
          <cell r="C887" t="str">
            <v>m²</v>
          </cell>
          <cell r="D887">
            <v>1.39</v>
          </cell>
          <cell r="E887">
            <v>3.29</v>
          </cell>
          <cell r="F887">
            <v>4.68</v>
          </cell>
        </row>
        <row r="888">
          <cell r="A888" t="str">
            <v> 170208</v>
          </cell>
          <cell r="B888" t="str">
            <v>Chapisco rústico com pedra britada nº 1</v>
          </cell>
          <cell r="C888" t="str">
            <v>m²</v>
          </cell>
          <cell r="D888">
            <v>2.31</v>
          </cell>
          <cell r="E888">
            <v>3.49</v>
          </cell>
          <cell r="F888">
            <v>5.8</v>
          </cell>
        </row>
        <row r="889">
          <cell r="A889" t="str">
            <v> 170212</v>
          </cell>
          <cell r="B889" t="str">
            <v>Emboço comum</v>
          </cell>
          <cell r="C889" t="str">
            <v>m²</v>
          </cell>
          <cell r="D889">
            <v>4.5999999999999996</v>
          </cell>
          <cell r="E889">
            <v>6.19</v>
          </cell>
          <cell r="F889">
            <v>10.79</v>
          </cell>
        </row>
        <row r="890">
          <cell r="A890" t="str">
            <v> 170214</v>
          </cell>
          <cell r="B890" t="str">
            <v>Emboço desempenado com espuma de poliéster</v>
          </cell>
          <cell r="C890" t="str">
            <v>m²</v>
          </cell>
          <cell r="D890">
            <v>4.5999999999999996</v>
          </cell>
          <cell r="E890">
            <v>8.5299999999999994</v>
          </cell>
          <cell r="F890">
            <v>13.13</v>
          </cell>
        </row>
        <row r="891">
          <cell r="A891" t="str">
            <v> 170222</v>
          </cell>
          <cell r="B891" t="str">
            <v>Reboco</v>
          </cell>
          <cell r="C891" t="str">
            <v>m²</v>
          </cell>
          <cell r="D891">
            <v>0.89</v>
          </cell>
          <cell r="E891">
            <v>5.33</v>
          </cell>
          <cell r="F891">
            <v>6.22</v>
          </cell>
        </row>
        <row r="892">
          <cell r="A892" t="str">
            <v> 170226</v>
          </cell>
          <cell r="B892" t="str">
            <v>Barra lisa com acabamento em nata de cimento</v>
          </cell>
          <cell r="C892" t="str">
            <v>m²</v>
          </cell>
          <cell r="D892">
            <v>5.63</v>
          </cell>
          <cell r="E892">
            <v>13.86</v>
          </cell>
          <cell r="F892">
            <v>19.489999999999998</v>
          </cell>
        </row>
        <row r="893">
          <cell r="A893" t="str">
            <v> 170233</v>
          </cell>
          <cell r="B893" t="str">
            <v>Emboço desempenado com argamassa industrializada</v>
          </cell>
          <cell r="C893" t="str">
            <v>m²</v>
          </cell>
          <cell r="D893">
            <v>0.42</v>
          </cell>
          <cell r="E893">
            <v>5.33</v>
          </cell>
          <cell r="F893">
            <v>5.75</v>
          </cell>
        </row>
        <row r="894">
          <cell r="A894" t="str">
            <v> 170300</v>
          </cell>
          <cell r="B894" t="str">
            <v>Revestimento em cimentado</v>
          </cell>
        </row>
        <row r="895">
          <cell r="A895" t="str">
            <v> 170302</v>
          </cell>
          <cell r="B895" t="str">
            <v>Cimentado desempenado</v>
          </cell>
          <cell r="C895" t="str">
            <v>m²</v>
          </cell>
          <cell r="D895">
            <v>5.48</v>
          </cell>
          <cell r="E895">
            <v>11.72</v>
          </cell>
          <cell r="F895">
            <v>17.2</v>
          </cell>
        </row>
        <row r="896">
          <cell r="A896" t="str">
            <v> 170304</v>
          </cell>
          <cell r="B896" t="str">
            <v>Cimentado desempenado e alisado (queimado)</v>
          </cell>
          <cell r="C896" t="str">
            <v>m²</v>
          </cell>
          <cell r="D896">
            <v>5.9</v>
          </cell>
          <cell r="E896">
            <v>13.86</v>
          </cell>
          <cell r="F896">
            <v>19.760000000000002</v>
          </cell>
        </row>
        <row r="897">
          <cell r="A897" t="str">
            <v> 170306</v>
          </cell>
          <cell r="B897" t="str">
            <v>Cimentado desempenado e alisado com corante (queimado)</v>
          </cell>
          <cell r="C897" t="str">
            <v>m²</v>
          </cell>
          <cell r="D897">
            <v>14.83</v>
          </cell>
          <cell r="E897">
            <v>13.86</v>
          </cell>
          <cell r="F897">
            <v>28.69</v>
          </cell>
        </row>
        <row r="898">
          <cell r="A898" t="str">
            <v> 170308</v>
          </cell>
          <cell r="B898" t="str">
            <v>Cimentado semi-áspero</v>
          </cell>
          <cell r="C898" t="str">
            <v>m²</v>
          </cell>
          <cell r="D898">
            <v>5.48</v>
          </cell>
          <cell r="E898">
            <v>8.5299999999999994</v>
          </cell>
          <cell r="F898">
            <v>14.01</v>
          </cell>
        </row>
        <row r="899">
          <cell r="A899" t="str">
            <v> 170310</v>
          </cell>
          <cell r="B899" t="str">
            <v>Cimentado áspero com caneluras</v>
          </cell>
          <cell r="C899" t="str">
            <v>m²</v>
          </cell>
          <cell r="D899">
            <v>5.48</v>
          </cell>
          <cell r="E899">
            <v>14.92</v>
          </cell>
          <cell r="F899">
            <v>20.399999999999999</v>
          </cell>
        </row>
        <row r="900">
          <cell r="A900" t="str">
            <v> 170320</v>
          </cell>
          <cell r="B900" t="str">
            <v>Degrau em cimentado</v>
          </cell>
          <cell r="C900" t="str">
            <v>m</v>
          </cell>
          <cell r="D900">
            <v>3.94</v>
          </cell>
          <cell r="E900">
            <v>24.12</v>
          </cell>
          <cell r="F900">
            <v>28.06</v>
          </cell>
        </row>
        <row r="901">
          <cell r="A901" t="str">
            <v> 170330</v>
          </cell>
          <cell r="B901" t="str">
            <v>Rodapé em cimentado desempenado e alisado com altura 5 cm</v>
          </cell>
          <cell r="C901" t="str">
            <v>m</v>
          </cell>
          <cell r="D901">
            <v>0.63</v>
          </cell>
          <cell r="E901">
            <v>11.24</v>
          </cell>
          <cell r="F901">
            <v>11.87</v>
          </cell>
        </row>
        <row r="902">
          <cell r="A902" t="str">
            <v> 170331</v>
          </cell>
          <cell r="B902" t="str">
            <v>Rodapé em cimentado desempenado e alisado com altura 7 cm</v>
          </cell>
          <cell r="C902" t="str">
            <v>m</v>
          </cell>
          <cell r="D902">
            <v>0.74</v>
          </cell>
          <cell r="E902">
            <v>11.24</v>
          </cell>
          <cell r="F902">
            <v>11.98</v>
          </cell>
        </row>
        <row r="903">
          <cell r="A903" t="str">
            <v> 170332</v>
          </cell>
          <cell r="B903" t="str">
            <v>Rodapé em cimentado desempenado e alisado com altura 10 cm</v>
          </cell>
          <cell r="C903" t="str">
            <v>m</v>
          </cell>
          <cell r="D903">
            <v>0.88</v>
          </cell>
          <cell r="E903">
            <v>11.24</v>
          </cell>
          <cell r="F903">
            <v>12.12</v>
          </cell>
        </row>
        <row r="904">
          <cell r="A904" t="str">
            <v> 170333</v>
          </cell>
          <cell r="B904" t="str">
            <v>Rodapé em cimentado desempenado e alisado com altura 15 cm</v>
          </cell>
          <cell r="C904" t="str">
            <v>m</v>
          </cell>
          <cell r="D904">
            <v>1.1399999999999999</v>
          </cell>
          <cell r="E904">
            <v>11.24</v>
          </cell>
          <cell r="F904">
            <v>12.38</v>
          </cell>
        </row>
        <row r="905">
          <cell r="A905" t="str">
            <v> 170400</v>
          </cell>
          <cell r="B905" t="str">
            <v>Revestimento em gesso</v>
          </cell>
        </row>
        <row r="906">
          <cell r="A906" t="str">
            <v> 170402</v>
          </cell>
          <cell r="B906" t="str">
            <v>Revestimento em gesso liso desempenado sobre emboço</v>
          </cell>
          <cell r="C906" t="str">
            <v>m²</v>
          </cell>
          <cell r="D906">
            <v>2.35</v>
          </cell>
          <cell r="E906">
            <v>6.83</v>
          </cell>
          <cell r="F906">
            <v>9.18</v>
          </cell>
        </row>
        <row r="907">
          <cell r="A907" t="str">
            <v> 170404</v>
          </cell>
          <cell r="B907" t="str">
            <v>Revestimento em gesso liso desempenado sobre bloco</v>
          </cell>
          <cell r="C907" t="str">
            <v>m²</v>
          </cell>
          <cell r="D907">
            <v>3.29</v>
          </cell>
          <cell r="E907">
            <v>6.83</v>
          </cell>
          <cell r="F907">
            <v>10.119999999999999</v>
          </cell>
        </row>
        <row r="908">
          <cell r="A908" t="str">
            <v> 170500</v>
          </cell>
          <cell r="B908" t="str">
            <v>Revestimento em concreto</v>
          </cell>
        </row>
        <row r="909">
          <cell r="A909" t="str">
            <v> 170502</v>
          </cell>
          <cell r="B909" t="str">
            <v>Piso com requadro em concreto simples sem controle de fck</v>
          </cell>
          <cell r="C909" t="str">
            <v>m³</v>
          </cell>
          <cell r="D909">
            <v>245.71</v>
          </cell>
          <cell r="E909">
            <v>204.48</v>
          </cell>
          <cell r="F909">
            <v>450.19</v>
          </cell>
        </row>
        <row r="910">
          <cell r="A910" t="str">
            <v> 170507</v>
          </cell>
          <cell r="B910" t="str">
            <v>Piso com requadro em concreto simples com controle fck = 20 MPa</v>
          </cell>
          <cell r="C910" t="str">
            <v>m³</v>
          </cell>
          <cell r="D910">
            <v>322.43</v>
          </cell>
          <cell r="E910">
            <v>204.48</v>
          </cell>
          <cell r="F910">
            <v>526.91</v>
          </cell>
        </row>
        <row r="911">
          <cell r="A911" t="str">
            <v> 170508</v>
          </cell>
          <cell r="B911" t="str">
            <v>Piso em placas pré-moldadas de concreto rejuntado com grama</v>
          </cell>
          <cell r="C911" t="str">
            <v>m²</v>
          </cell>
          <cell r="D911">
            <v>18.07</v>
          </cell>
          <cell r="E911">
            <v>17.29</v>
          </cell>
          <cell r="F911">
            <v>35.36</v>
          </cell>
        </row>
        <row r="912">
          <cell r="A912" t="str">
            <v> 170510</v>
          </cell>
          <cell r="B912" t="str">
            <v>Piso com requadro em concreto simples com controle fck= 25 MPa</v>
          </cell>
          <cell r="C912" t="str">
            <v>m³</v>
          </cell>
          <cell r="D912">
            <v>342.12</v>
          </cell>
          <cell r="E912">
            <v>204.48</v>
          </cell>
          <cell r="F912">
            <v>546.6</v>
          </cell>
        </row>
        <row r="913">
          <cell r="A913" t="str">
            <v> 170532</v>
          </cell>
          <cell r="B913" t="str">
            <v>Soleira em concreto simples</v>
          </cell>
          <cell r="C913" t="str">
            <v>m</v>
          </cell>
          <cell r="D913">
            <v>12.96</v>
          </cell>
          <cell r="E913">
            <v>23.78</v>
          </cell>
          <cell r="F913">
            <v>36.74</v>
          </cell>
        </row>
        <row r="914">
          <cell r="A914" t="str">
            <v> 170542</v>
          </cell>
          <cell r="B914" t="str">
            <v>Peitoril em concreto simples</v>
          </cell>
          <cell r="C914" t="str">
            <v>m</v>
          </cell>
          <cell r="D914">
            <v>6.52</v>
          </cell>
          <cell r="E914">
            <v>31.91</v>
          </cell>
          <cell r="F914">
            <v>38.43</v>
          </cell>
        </row>
        <row r="915">
          <cell r="A915" t="str">
            <v> 171000</v>
          </cell>
          <cell r="B915" t="str">
            <v>Revestimento em granilite fundido no local</v>
          </cell>
        </row>
        <row r="916">
          <cell r="A916" t="str">
            <v> 171002</v>
          </cell>
          <cell r="B916" t="str">
            <v>Piso em granilite moldado no local</v>
          </cell>
          <cell r="C916" t="str">
            <v>m²</v>
          </cell>
          <cell r="D916">
            <v>41.75</v>
          </cell>
          <cell r="E916">
            <v>3.86</v>
          </cell>
          <cell r="F916">
            <v>45.61</v>
          </cell>
        </row>
        <row r="917">
          <cell r="A917" t="str">
            <v> 171010</v>
          </cell>
          <cell r="B917" t="str">
            <v>Soleira em granilite moldado no local</v>
          </cell>
          <cell r="C917" t="str">
            <v>m</v>
          </cell>
          <cell r="D917">
            <v>28.7</v>
          </cell>
          <cell r="E917">
            <v>0.96</v>
          </cell>
          <cell r="F917">
            <v>29.66</v>
          </cell>
        </row>
        <row r="918">
          <cell r="A918" t="str">
            <v> 171012</v>
          </cell>
          <cell r="B918" t="str">
            <v>Degrau em granilite moldado no local</v>
          </cell>
          <cell r="C918" t="str">
            <v>m</v>
          </cell>
          <cell r="D918">
            <v>42.24</v>
          </cell>
          <cell r="E918">
            <v>1.1599999999999999</v>
          </cell>
          <cell r="F918">
            <v>43.4</v>
          </cell>
        </row>
        <row r="919">
          <cell r="A919" t="str">
            <v> 171020</v>
          </cell>
          <cell r="B919" t="str">
            <v>Rodapé qualquer em granilite moldado no local até 10 cm</v>
          </cell>
          <cell r="C919" t="str">
            <v>m</v>
          </cell>
          <cell r="D919">
            <v>22.15</v>
          </cell>
          <cell r="E919">
            <v>1.93</v>
          </cell>
          <cell r="F919">
            <v>24.08</v>
          </cell>
        </row>
        <row r="920">
          <cell r="A920" t="str">
            <v> 171041</v>
          </cell>
          <cell r="B920" t="str">
            <v>Rodapé em placas pré-moldadas de granilite, acabamento encerado, até 10 cm</v>
          </cell>
          <cell r="C920" t="str">
            <v>m</v>
          </cell>
          <cell r="D920">
            <v>64.97</v>
          </cell>
          <cell r="E920">
            <v>0.23</v>
          </cell>
          <cell r="F920">
            <v>65.2</v>
          </cell>
        </row>
        <row r="921">
          <cell r="A921" t="str">
            <v> 171042</v>
          </cell>
          <cell r="B921" t="str">
            <v>Soleira em placas pré-moldadas de granilite, acabamento encerado, até 30 cm</v>
          </cell>
          <cell r="C921" t="str">
            <v>m</v>
          </cell>
          <cell r="D921">
            <v>66.599999999999994</v>
          </cell>
          <cell r="E921">
            <v>0.69</v>
          </cell>
          <cell r="F921">
            <v>67.290000000000006</v>
          </cell>
        </row>
        <row r="922">
          <cell r="A922" t="str">
            <v> 171043</v>
          </cell>
          <cell r="B922" t="str">
            <v>Piso em placas de granilite, acabamento encerado</v>
          </cell>
          <cell r="C922" t="str">
            <v>m²</v>
          </cell>
          <cell r="D922">
            <v>136.49</v>
          </cell>
          <cell r="E922">
            <v>2.31</v>
          </cell>
          <cell r="F922">
            <v>138.80000000000001</v>
          </cell>
        </row>
        <row r="923">
          <cell r="A923" t="str">
            <v> 171200</v>
          </cell>
          <cell r="B923" t="str">
            <v>Revestimento industrial fundido no local</v>
          </cell>
        </row>
        <row r="924">
          <cell r="A924" t="str">
            <v> 171202</v>
          </cell>
          <cell r="B924" t="str">
            <v>Piso em alta resistência moldado no local 8 mm</v>
          </cell>
          <cell r="C924" t="str">
            <v>m²</v>
          </cell>
          <cell r="D924">
            <v>42.4</v>
          </cell>
          <cell r="E924">
            <v>3.86</v>
          </cell>
          <cell r="F924">
            <v>46.26</v>
          </cell>
        </row>
        <row r="925">
          <cell r="A925" t="str">
            <v> 171206</v>
          </cell>
          <cell r="B925" t="str">
            <v>Piso em alta resistência moldado no local 12 mm</v>
          </cell>
          <cell r="C925" t="str">
            <v>m²</v>
          </cell>
          <cell r="D925">
            <v>46.74</v>
          </cell>
          <cell r="E925">
            <v>3.86</v>
          </cell>
          <cell r="F925">
            <v>50.6</v>
          </cell>
        </row>
        <row r="926">
          <cell r="A926" t="str">
            <v> 171210</v>
          </cell>
          <cell r="B926" t="str">
            <v>Soleira em alta resistência moldada no local</v>
          </cell>
          <cell r="C926" t="str">
            <v>m</v>
          </cell>
          <cell r="D926">
            <v>21.92</v>
          </cell>
          <cell r="E926">
            <v>0.96</v>
          </cell>
          <cell r="F926">
            <v>22.88</v>
          </cell>
        </row>
        <row r="927">
          <cell r="A927" t="str">
            <v> 171212</v>
          </cell>
          <cell r="B927" t="str">
            <v>Degrau em alta resistência 8 mm</v>
          </cell>
          <cell r="C927" t="str">
            <v>m</v>
          </cell>
          <cell r="D927">
            <v>43.8</v>
          </cell>
          <cell r="E927">
            <v>1.1599999999999999</v>
          </cell>
          <cell r="F927">
            <v>44.96</v>
          </cell>
        </row>
        <row r="928">
          <cell r="A928" t="str">
            <v> 171214</v>
          </cell>
          <cell r="B928" t="str">
            <v>Degrau em alta resistência 12 mm</v>
          </cell>
          <cell r="C928" t="str">
            <v>m</v>
          </cell>
          <cell r="D928">
            <v>42.91</v>
          </cell>
          <cell r="E928">
            <v>1.1599999999999999</v>
          </cell>
          <cell r="F928">
            <v>44.07</v>
          </cell>
        </row>
        <row r="929">
          <cell r="A929" t="str">
            <v> 171224</v>
          </cell>
          <cell r="B929" t="str">
            <v>Rodapé qualquer em alta resistência moldado no local até 10 cm</v>
          </cell>
          <cell r="C929" t="str">
            <v>m</v>
          </cell>
          <cell r="D929">
            <v>20.98</v>
          </cell>
          <cell r="E929">
            <v>1.93</v>
          </cell>
          <cell r="F929">
            <v>22.91</v>
          </cell>
        </row>
        <row r="930">
          <cell r="A930" t="str">
            <v> 172000</v>
          </cell>
          <cell r="B930" t="str">
            <v>Revestimento especial fundido no local</v>
          </cell>
        </row>
        <row r="931">
          <cell r="A931" t="str">
            <v> 172002</v>
          </cell>
          <cell r="B931" t="str">
            <v>Massa raspada</v>
          </cell>
          <cell r="C931" t="str">
            <v>m²</v>
          </cell>
          <cell r="D931">
            <v>40.880000000000003</v>
          </cell>
          <cell r="E931">
            <v>27.01</v>
          </cell>
          <cell r="F931">
            <v>67.89</v>
          </cell>
        </row>
        <row r="932">
          <cell r="A932" t="str">
            <v> 172004</v>
          </cell>
          <cell r="B932" t="str">
            <v>Revestimento em granito lavado tipo Fulget uso externo, em faixas até 40 cm</v>
          </cell>
          <cell r="C932" t="str">
            <v>m</v>
          </cell>
          <cell r="D932">
            <v>34.75</v>
          </cell>
          <cell r="E932">
            <v>9.64</v>
          </cell>
          <cell r="F932">
            <v>44.39</v>
          </cell>
        </row>
        <row r="933">
          <cell r="A933" t="str">
            <v> 172005</v>
          </cell>
          <cell r="B933" t="str">
            <v>Friso para junta de dilatação em revestimento de granito lavado tipo Fulget</v>
          </cell>
          <cell r="C933" t="str">
            <v>m</v>
          </cell>
          <cell r="D933">
            <v>4.6900000000000004</v>
          </cell>
          <cell r="E933">
            <v>0</v>
          </cell>
          <cell r="F933">
            <v>4.6900000000000004</v>
          </cell>
        </row>
        <row r="934">
          <cell r="A934" t="str">
            <v> 172006</v>
          </cell>
          <cell r="B934" t="str">
            <v>Revestimento em granito lavado tipo Fulget uso externo</v>
          </cell>
          <cell r="C934" t="str">
            <v>m²</v>
          </cell>
          <cell r="D934">
            <v>72.17</v>
          </cell>
          <cell r="E934">
            <v>9.64</v>
          </cell>
          <cell r="F934">
            <v>81.81</v>
          </cell>
        </row>
        <row r="935">
          <cell r="A935" t="str">
            <v> 172014</v>
          </cell>
          <cell r="B935" t="str">
            <v>Revestimento texturizado acrílico com microagregados minerais</v>
          </cell>
          <cell r="C935" t="str">
            <v>m²</v>
          </cell>
          <cell r="D935">
            <v>4.72</v>
          </cell>
          <cell r="E935">
            <v>9.33</v>
          </cell>
          <cell r="F935">
            <v>14.05</v>
          </cell>
        </row>
        <row r="936">
          <cell r="A936" t="str">
            <v> 174000</v>
          </cell>
          <cell r="B936" t="str">
            <v>Reparos e conservações em massa e concreto</v>
          </cell>
        </row>
        <row r="937">
          <cell r="A937" t="str">
            <v> 174001</v>
          </cell>
          <cell r="B937" t="str">
            <v>Reparos em piso de granilite - estucamento e polimento</v>
          </cell>
          <cell r="C937" t="str">
            <v>m²</v>
          </cell>
          <cell r="D937">
            <v>19.61</v>
          </cell>
          <cell r="E937">
            <v>0</v>
          </cell>
          <cell r="F937">
            <v>19.61</v>
          </cell>
        </row>
        <row r="938">
          <cell r="A938" t="str">
            <v> 174002</v>
          </cell>
          <cell r="B938" t="str">
            <v>Reparos em pisos de alta resistência fundidos no local - estucamento e polimento</v>
          </cell>
          <cell r="C938" t="str">
            <v>m²</v>
          </cell>
          <cell r="D938">
            <v>17.809999999999999</v>
          </cell>
          <cell r="E938">
            <v>0</v>
          </cell>
          <cell r="F938">
            <v>17.809999999999999</v>
          </cell>
        </row>
        <row r="939">
          <cell r="A939" t="str">
            <v> 174003</v>
          </cell>
          <cell r="B939" t="str">
            <v>Reparos em degrau de granilite - estucamento e polimento</v>
          </cell>
          <cell r="C939" t="str">
            <v>m</v>
          </cell>
          <cell r="D939">
            <v>23.56</v>
          </cell>
          <cell r="E939">
            <v>0</v>
          </cell>
          <cell r="F939">
            <v>23.56</v>
          </cell>
        </row>
        <row r="940">
          <cell r="A940" t="str">
            <v> 174005</v>
          </cell>
          <cell r="B940" t="str">
            <v>Reparos em peitoril de granilite - estucamento e polimento</v>
          </cell>
          <cell r="C940" t="str">
            <v>m</v>
          </cell>
          <cell r="D940">
            <v>12.54</v>
          </cell>
          <cell r="E940">
            <v>0</v>
          </cell>
          <cell r="F940">
            <v>12.54</v>
          </cell>
        </row>
        <row r="941">
          <cell r="A941" t="str">
            <v> 174007</v>
          </cell>
          <cell r="B941" t="str">
            <v>Reparos em rodapé de granilite - estucamento e polimento</v>
          </cell>
          <cell r="C941" t="str">
            <v>m</v>
          </cell>
          <cell r="D941">
            <v>12.5</v>
          </cell>
          <cell r="E941">
            <v>0</v>
          </cell>
          <cell r="F941">
            <v>12.5</v>
          </cell>
        </row>
        <row r="942">
          <cell r="A942" t="str">
            <v> 174011</v>
          </cell>
          <cell r="B942" t="str">
            <v>Faixa antiderrapante definitiva para degraus, soleiras, patamares ou pisos</v>
          </cell>
          <cell r="C942" t="str">
            <v>m</v>
          </cell>
          <cell r="D942">
            <v>0</v>
          </cell>
          <cell r="E942">
            <v>21.31</v>
          </cell>
          <cell r="F942">
            <v>21.31</v>
          </cell>
        </row>
        <row r="943">
          <cell r="A943" t="str">
            <v> 180000</v>
          </cell>
          <cell r="B943" t="str">
            <v>Revestimento cerâmico</v>
          </cell>
        </row>
        <row r="944">
          <cell r="A944" t="str">
            <v> 180600</v>
          </cell>
          <cell r="B944" t="str">
            <v>Pisos em placas cerâmicas esmaltadas prensadas</v>
          </cell>
        </row>
        <row r="945">
          <cell r="A945" t="str">
            <v> 180601</v>
          </cell>
          <cell r="B945" t="str">
            <v>Piso cerâmico esmaltado PEI-4 resistência química A, para áreas internas sujeitas à lavagem frequente, assentado com argamassa mista</v>
          </cell>
          <cell r="C945" t="str">
            <v>m²</v>
          </cell>
          <cell r="D945">
            <v>30.22</v>
          </cell>
          <cell r="E945">
            <v>30.52</v>
          </cell>
          <cell r="F945">
            <v>60.74</v>
          </cell>
        </row>
        <row r="946">
          <cell r="A946" t="str">
            <v> 180602</v>
          </cell>
          <cell r="B946" t="str">
            <v>Piso cerâmico esmaltado PEI-4 resistência química A, para áreas internas sujeitas à lavagem frequente, assentado com argamassa colante industrializada</v>
          </cell>
          <cell r="C946" t="str">
            <v>m²</v>
          </cell>
          <cell r="D946">
            <v>25.4</v>
          </cell>
          <cell r="E946">
            <v>7.25</v>
          </cell>
          <cell r="F946">
            <v>32.65</v>
          </cell>
        </row>
        <row r="947">
          <cell r="A947" t="str">
            <v> 180603</v>
          </cell>
          <cell r="B947" t="str">
            <v>Rodapé cerâmico esmaltado PEI-4 resistência química A, para áreas internas sujeitas à lavagem frequente, assentado com argamassa mista</v>
          </cell>
          <cell r="C947" t="str">
            <v>m</v>
          </cell>
          <cell r="D947">
            <v>13.84</v>
          </cell>
          <cell r="E947">
            <v>15.22</v>
          </cell>
          <cell r="F947">
            <v>29.06</v>
          </cell>
        </row>
        <row r="948">
          <cell r="A948" t="str">
            <v> 180604</v>
          </cell>
          <cell r="B948" t="str">
            <v>Rodapé cerâmico esmaltado PEI-4 resistência química A, para áreas internas sujeitas à lavagem frequente, assentado com argamassa colante industrializada</v>
          </cell>
          <cell r="C948" t="str">
            <v>m</v>
          </cell>
          <cell r="D948">
            <v>13.86</v>
          </cell>
          <cell r="E948">
            <v>0.57999999999999996</v>
          </cell>
          <cell r="F948">
            <v>14.44</v>
          </cell>
        </row>
        <row r="949">
          <cell r="A949" t="str">
            <v> 180605</v>
          </cell>
          <cell r="B949" t="str">
            <v>Piso cerâmico esmaltado com textura semi-rugosa PEI-5 resistência química A, para áreas internas, assentado com argamassa mista</v>
          </cell>
          <cell r="C949" t="str">
            <v>m²</v>
          </cell>
          <cell r="D949">
            <v>39.1</v>
          </cell>
          <cell r="E949">
            <v>30.52</v>
          </cell>
          <cell r="F949">
            <v>69.62</v>
          </cell>
        </row>
        <row r="950">
          <cell r="A950" t="str">
            <v> 180606</v>
          </cell>
          <cell r="B950" t="str">
            <v>Piso cerâmico esmaltado com textura semi-rugosa PEI-5 resistência química A, para áreas internas, assentado com argamassa colante industrializada</v>
          </cell>
          <cell r="C950" t="str">
            <v>m²</v>
          </cell>
          <cell r="D950">
            <v>34.28</v>
          </cell>
          <cell r="E950">
            <v>7.25</v>
          </cell>
          <cell r="F950">
            <v>41.53</v>
          </cell>
        </row>
        <row r="951">
          <cell r="A951" t="str">
            <v> 180607</v>
          </cell>
          <cell r="B951" t="str">
            <v>Rodapé cerâmico esmaltado com textura semi-rugosa PEI-5 resistência química A, para áreas internas, assentado com argamassa mista</v>
          </cell>
          <cell r="C951" t="str">
            <v>m</v>
          </cell>
          <cell r="D951">
            <v>3.44</v>
          </cell>
          <cell r="E951">
            <v>16.37</v>
          </cell>
          <cell r="F951">
            <v>19.809999999999999</v>
          </cell>
        </row>
        <row r="952">
          <cell r="A952" t="str">
            <v> 180608</v>
          </cell>
          <cell r="B952" t="str">
            <v>Rodapé cerâmico esmaltado com textura semi-rugosa PEI-5 resistência química A, para áreas internas, assentado com argamassa colante industrializada</v>
          </cell>
          <cell r="C952" t="str">
            <v>m</v>
          </cell>
          <cell r="D952">
            <v>3.46</v>
          </cell>
          <cell r="E952">
            <v>3.88</v>
          </cell>
          <cell r="F952">
            <v>7.34</v>
          </cell>
        </row>
        <row r="953">
          <cell r="A953" t="str">
            <v> 180609</v>
          </cell>
          <cell r="B953" t="str">
            <v>Piso cerâmico esmaltado PEI-5 resistência química B, para áreas internas, assentado com argamassa mista</v>
          </cell>
          <cell r="C953" t="str">
            <v>m²</v>
          </cell>
          <cell r="D953">
            <v>35.92</v>
          </cell>
          <cell r="E953">
            <v>30.52</v>
          </cell>
          <cell r="F953">
            <v>66.44</v>
          </cell>
        </row>
        <row r="954">
          <cell r="A954" t="str">
            <v> 180610</v>
          </cell>
          <cell r="B954" t="str">
            <v>Piso cerâmico esmaltado PEI-5 resistência química B, para áreas internas, assentado com argamassa colante industrializada</v>
          </cell>
          <cell r="C954" t="str">
            <v>m²</v>
          </cell>
          <cell r="D954">
            <v>31.1</v>
          </cell>
          <cell r="E954">
            <v>7.25</v>
          </cell>
          <cell r="F954">
            <v>38.35</v>
          </cell>
        </row>
        <row r="955">
          <cell r="A955" t="str">
            <v> 180611</v>
          </cell>
          <cell r="B955" t="str">
            <v>Rodapé cerâmico esmaltado PEI-5 resistência química B, para áreas internas, assentado com argamassa mista</v>
          </cell>
          <cell r="C955" t="str">
            <v>m</v>
          </cell>
          <cell r="D955">
            <v>19.829999999999998</v>
          </cell>
          <cell r="E955">
            <v>15.22</v>
          </cell>
          <cell r="F955">
            <v>35.049999999999997</v>
          </cell>
        </row>
        <row r="956">
          <cell r="A956" t="str">
            <v> 180612</v>
          </cell>
          <cell r="B956" t="str">
            <v>Rodapé cerâmico esmaltado PEI-5 resistência química B, para áreas internas, assentado com argamassa colante industrializada</v>
          </cell>
          <cell r="C956" t="str">
            <v>m</v>
          </cell>
          <cell r="D956">
            <v>19.850000000000001</v>
          </cell>
          <cell r="E956">
            <v>0.57999999999999996</v>
          </cell>
          <cell r="F956">
            <v>20.43</v>
          </cell>
        </row>
        <row r="957">
          <cell r="A957" t="str">
            <v> 180613</v>
          </cell>
          <cell r="B957" t="str">
            <v>Piso cerâmico esmaltado antiderrapante PEI-5 resistência química A, para áreas internas com saída para o exterior, assentado com argamassa mista</v>
          </cell>
          <cell r="C957" t="str">
            <v>m²</v>
          </cell>
          <cell r="D957">
            <v>54.59</v>
          </cell>
          <cell r="E957">
            <v>30.52</v>
          </cell>
          <cell r="F957">
            <v>85.11</v>
          </cell>
        </row>
        <row r="958">
          <cell r="A958" t="str">
            <v> 180614</v>
          </cell>
          <cell r="B958" t="str">
            <v>Piso cerâmico esmaltado antiderrapante PEI-5 resistência química A, para áreas internas com saída para o exterior, assentado c/argamassa colante industrializada</v>
          </cell>
          <cell r="C958" t="str">
            <v>m²</v>
          </cell>
          <cell r="D958">
            <v>52.1</v>
          </cell>
          <cell r="E958">
            <v>7.25</v>
          </cell>
          <cell r="F958">
            <v>59.35</v>
          </cell>
        </row>
        <row r="959">
          <cell r="A959" t="str">
            <v> 180615</v>
          </cell>
          <cell r="B959" t="str">
            <v>Rodapé cerâmico esmaltado PEI-5 resistência química A, para áreas internas com saída para o exterior, assentado com argamassa mista</v>
          </cell>
          <cell r="C959" t="str">
            <v>m</v>
          </cell>
          <cell r="D959">
            <v>10.85</v>
          </cell>
          <cell r="E959">
            <v>15.22</v>
          </cell>
          <cell r="F959">
            <v>26.07</v>
          </cell>
        </row>
        <row r="960">
          <cell r="A960" t="str">
            <v> 180616</v>
          </cell>
          <cell r="B960" t="str">
            <v>Rodapé cerâmico esmaltado PEI-5 resistência química A, para áreas internas com saída para o exterior, assentado com argamassa colante industrializada</v>
          </cell>
          <cell r="C960" t="str">
            <v>m</v>
          </cell>
          <cell r="D960">
            <v>11.13</v>
          </cell>
          <cell r="E960">
            <v>0.57999999999999996</v>
          </cell>
          <cell r="F960">
            <v>11.71</v>
          </cell>
        </row>
        <row r="961">
          <cell r="A961" t="str">
            <v> 180617</v>
          </cell>
          <cell r="B961" t="str">
            <v>Piso cerâmico esmaltado rústico PEI-5 resistência química B, para áreas internas com saída para o exterior, assentado com argamassa mista</v>
          </cell>
          <cell r="C961" t="str">
            <v>m²</v>
          </cell>
          <cell r="D961">
            <v>39.200000000000003</v>
          </cell>
          <cell r="E961">
            <v>30.52</v>
          </cell>
          <cell r="F961">
            <v>69.72</v>
          </cell>
        </row>
        <row r="962">
          <cell r="A962" t="str">
            <v> 180618</v>
          </cell>
          <cell r="B962" t="str">
            <v>Piso cerâmico esmaltado rústico PEI-5 resistência química B, para áreas internas com saída para o exterior, assentado com argamassa colante industrializada</v>
          </cell>
          <cell r="C962" t="str">
            <v>m²</v>
          </cell>
          <cell r="D962">
            <v>36.71</v>
          </cell>
          <cell r="E962">
            <v>7.25</v>
          </cell>
          <cell r="F962">
            <v>43.96</v>
          </cell>
        </row>
        <row r="963">
          <cell r="A963" t="str">
            <v> 180619</v>
          </cell>
          <cell r="B963" t="str">
            <v>Rodapé cerâmico esmaltado rústico PEI-5 resistência química B, para áreas internas com saída para o exterior, assentado com argamassa mista</v>
          </cell>
          <cell r="C963" t="str">
            <v>m</v>
          </cell>
          <cell r="D963">
            <v>3.45</v>
          </cell>
          <cell r="E963">
            <v>18.510000000000002</v>
          </cell>
          <cell r="F963">
            <v>21.96</v>
          </cell>
        </row>
        <row r="964">
          <cell r="A964" t="str">
            <v> 180620</v>
          </cell>
          <cell r="B964" t="str">
            <v>Rodapé cerâmico esmaltado rústico PEI-5 resistência química B, para áreas internas c/saída para o exterior, assentado com argamassa colante industrializada</v>
          </cell>
          <cell r="C964" t="str">
            <v>m</v>
          </cell>
          <cell r="D964">
            <v>3.73</v>
          </cell>
          <cell r="E964">
            <v>3.88</v>
          </cell>
          <cell r="F964">
            <v>7.61</v>
          </cell>
        </row>
        <row r="965">
          <cell r="A965" t="str">
            <v> 180621</v>
          </cell>
          <cell r="B965" t="str">
            <v>Piso cerâmico esmaltado texturizado PEI-5 resistência química B, para áreas externas, assentado com argamassa mista</v>
          </cell>
          <cell r="C965" t="str">
            <v>m²</v>
          </cell>
          <cell r="D965">
            <v>32.200000000000003</v>
          </cell>
          <cell r="E965">
            <v>30.52</v>
          </cell>
          <cell r="F965">
            <v>62.72</v>
          </cell>
        </row>
        <row r="966">
          <cell r="A966" t="str">
            <v> 180622</v>
          </cell>
          <cell r="B966" t="str">
            <v>Piso cerâmico esmaltado texturizado PEI-5 resistência química B, para áreas externas, assentado com argamassa colante industrializada</v>
          </cell>
          <cell r="C966" t="str">
            <v>m²</v>
          </cell>
          <cell r="D966">
            <v>29.71</v>
          </cell>
          <cell r="E966">
            <v>7.25</v>
          </cell>
          <cell r="F966">
            <v>36.96</v>
          </cell>
        </row>
        <row r="967">
          <cell r="A967" t="str">
            <v> 180623</v>
          </cell>
          <cell r="B967" t="str">
            <v>Rodapé cerâmico esmaltado texturizado PEI-5 resistência química B, para áreas externas, assentado com argamassa mista</v>
          </cell>
          <cell r="C967" t="str">
            <v>m</v>
          </cell>
          <cell r="D967">
            <v>2.75</v>
          </cell>
          <cell r="E967">
            <v>18.510000000000002</v>
          </cell>
          <cell r="F967">
            <v>21.26</v>
          </cell>
        </row>
        <row r="968">
          <cell r="A968" t="str">
            <v> 180624</v>
          </cell>
          <cell r="B968" t="str">
            <v>Rodapé cerâmico esmaltado texturizado PEI-5 resistência química B, para áreas externas, assentado com argamassa colante industrializada</v>
          </cell>
          <cell r="C968" t="str">
            <v>m</v>
          </cell>
          <cell r="D968">
            <v>3.03</v>
          </cell>
          <cell r="E968">
            <v>3.88</v>
          </cell>
          <cell r="F968">
            <v>6.91</v>
          </cell>
        </row>
        <row r="969">
          <cell r="A969" t="str">
            <v> 180627</v>
          </cell>
          <cell r="B969" t="str">
            <v>Piso cerâmico esmaltado antiderrapante, PEI-5, resistência química A, assentado com argamassa colante industrializada</v>
          </cell>
          <cell r="C969" t="str">
            <v>m²</v>
          </cell>
          <cell r="D969">
            <v>33.06</v>
          </cell>
          <cell r="E969">
            <v>7.25</v>
          </cell>
          <cell r="F969">
            <v>40.31</v>
          </cell>
        </row>
        <row r="970">
          <cell r="A970" t="str">
            <v> 180628</v>
          </cell>
          <cell r="B970" t="str">
            <v>Rodapé cerâmico esmaltado antiderrapante, PEI-5, resistência química A, assentado com argamassa colante industrializada</v>
          </cell>
          <cell r="C970" t="str">
            <v>m</v>
          </cell>
          <cell r="D970">
            <v>3.28</v>
          </cell>
          <cell r="E970">
            <v>3.88</v>
          </cell>
          <cell r="F970">
            <v>7.16</v>
          </cell>
        </row>
        <row r="971">
          <cell r="A971" t="str">
            <v> 180640</v>
          </cell>
          <cell r="B971" t="str">
            <v>Rejuntamento de piso em placas cerâmicas (30-34 x 30-34 cm) com cimento branco, juntas acima de 3 até 5 mm</v>
          </cell>
          <cell r="C971" t="str">
            <v>m²</v>
          </cell>
          <cell r="D971">
            <v>0.45</v>
          </cell>
          <cell r="E971">
            <v>4.8499999999999996</v>
          </cell>
          <cell r="F971">
            <v>5.3</v>
          </cell>
        </row>
        <row r="972">
          <cell r="A972" t="str">
            <v> 180641</v>
          </cell>
          <cell r="B972" t="str">
            <v>Rejuntamento de piso em placas cerâmicas (30-34 x 30-34 cm) com argamassa industrializada para rejunte, juntas acima de 3 até 5 mm</v>
          </cell>
          <cell r="C972" t="str">
            <v>m²</v>
          </cell>
          <cell r="D972">
            <v>0.95</v>
          </cell>
          <cell r="E972">
            <v>4.8499999999999996</v>
          </cell>
          <cell r="F972">
            <v>5.8</v>
          </cell>
        </row>
        <row r="973">
          <cell r="A973" t="str">
            <v> 180642</v>
          </cell>
          <cell r="B973" t="str">
            <v>Rejuntamento de piso em placas cerâmicas (40-43 x 40-43 cm) com cimento branco, juntas acima 5 até 10 mm</v>
          </cell>
          <cell r="C973" t="str">
            <v>m²</v>
          </cell>
          <cell r="D973">
            <v>0.89</v>
          </cell>
          <cell r="E973">
            <v>4.8499999999999996</v>
          </cell>
          <cell r="F973">
            <v>5.74</v>
          </cell>
        </row>
        <row r="974">
          <cell r="A974" t="str">
            <v> 180643</v>
          </cell>
          <cell r="B974" t="str">
            <v>Rejuntamento de piso em placas cerâmicas (40-43 x 40-43 cm) com argamassa industrializada para rejunte, juntas acima de 5 até 10 mm</v>
          </cell>
          <cell r="C974" t="str">
            <v>m²</v>
          </cell>
          <cell r="D974">
            <v>2.37</v>
          </cell>
          <cell r="E974">
            <v>4.8499999999999996</v>
          </cell>
          <cell r="F974">
            <v>7.22</v>
          </cell>
        </row>
        <row r="975">
          <cell r="A975" t="str">
            <v> 180650</v>
          </cell>
          <cell r="B975" t="str">
            <v>Rejuntamento de rodapé em placas cerâmicas até 10 cm de altura com cimento branco, juntas acima de 3 até 5 mm</v>
          </cell>
          <cell r="C975" t="str">
            <v>m</v>
          </cell>
          <cell r="D975">
            <v>0.04</v>
          </cell>
          <cell r="E975">
            <v>0.54</v>
          </cell>
          <cell r="F975">
            <v>0.57999999999999996</v>
          </cell>
        </row>
        <row r="976">
          <cell r="A976" t="str">
            <v> 180651</v>
          </cell>
          <cell r="B976" t="str">
            <v>Rejuntamento de rodapé em placas cerâmicas até 10 cm de altura com argamassa industrializada para rejunte, juntas acima de 3 até 5 mm</v>
          </cell>
          <cell r="C976" t="str">
            <v>m</v>
          </cell>
          <cell r="D976">
            <v>0.09</v>
          </cell>
          <cell r="E976">
            <v>0.54</v>
          </cell>
          <cell r="F976">
            <v>0.63</v>
          </cell>
        </row>
        <row r="977">
          <cell r="A977" t="str">
            <v> 180652</v>
          </cell>
          <cell r="B977" t="str">
            <v>Rejuntamento de rodapé em placas cerâmicas até 10 cm de altura com cimento branco, juntas acima de 5 até 10 mm</v>
          </cell>
          <cell r="C977" t="str">
            <v>m</v>
          </cell>
          <cell r="D977">
            <v>0.09</v>
          </cell>
          <cell r="E977">
            <v>0.54</v>
          </cell>
          <cell r="F977">
            <v>0.63</v>
          </cell>
        </row>
        <row r="978">
          <cell r="A978" t="str">
            <v> 180653</v>
          </cell>
          <cell r="B978" t="str">
            <v>Rejuntamento de rodapé em placas cerâmicas até 10 cm de altura com argamassa industrializada para rejunte, juntas acima de 5 até 10 mm</v>
          </cell>
          <cell r="C978" t="str">
            <v>m</v>
          </cell>
          <cell r="D978">
            <v>0.24</v>
          </cell>
          <cell r="E978">
            <v>0.54</v>
          </cell>
          <cell r="F978">
            <v>0.78</v>
          </cell>
        </row>
        <row r="979">
          <cell r="A979" t="str">
            <v> 180700</v>
          </cell>
          <cell r="B979" t="str">
            <v>Pisos em placas cerâmicas não esmaltadas extrudadas</v>
          </cell>
        </row>
        <row r="980">
          <cell r="A980" t="str">
            <v> 180701</v>
          </cell>
          <cell r="B980" t="str">
            <v>Piso cerâmico não esmaltado extrudado alta resistência química e mecânica, espessura de 9 mm, assentado com argamassa de cimento e areia</v>
          </cell>
          <cell r="C980" t="str">
            <v>m²</v>
          </cell>
          <cell r="D980">
            <v>72.709999999999994</v>
          </cell>
          <cell r="E980">
            <v>22.39</v>
          </cell>
          <cell r="F980">
            <v>95.1</v>
          </cell>
        </row>
        <row r="981">
          <cell r="A981" t="str">
            <v> 180702</v>
          </cell>
          <cell r="B981" t="str">
            <v>Piso cerâmico não esmaltado extrudado alta resistência química e mecânica, espessura de 9 mm, assentado com argamassa colante industrializada</v>
          </cell>
          <cell r="C981" t="str">
            <v>m²</v>
          </cell>
          <cell r="D981">
            <v>68.8</v>
          </cell>
          <cell r="E981">
            <v>7.25</v>
          </cell>
          <cell r="F981">
            <v>76.05</v>
          </cell>
        </row>
        <row r="982">
          <cell r="A982" t="str">
            <v> 180703</v>
          </cell>
          <cell r="B982" t="str">
            <v>Piso cerâmico não esmaltado extrudado alta resistência química e mecânica, espessura de 14 mm, assentado com argamassa de cimento e areia</v>
          </cell>
          <cell r="C982" t="str">
            <v>m²</v>
          </cell>
          <cell r="D982">
            <v>103.36</v>
          </cell>
          <cell r="E982">
            <v>22.39</v>
          </cell>
          <cell r="F982">
            <v>125.75</v>
          </cell>
        </row>
        <row r="983">
          <cell r="A983" t="str">
            <v> 180704</v>
          </cell>
          <cell r="B983" t="str">
            <v>Piso cerâmico não esmaltado extrudado alta resistência química e mecânica, espessura de 14 mm, assentado com argamassa colante industrializada</v>
          </cell>
          <cell r="C983" t="str">
            <v>m²</v>
          </cell>
          <cell r="D983">
            <v>99.45</v>
          </cell>
          <cell r="E983">
            <v>7.25</v>
          </cell>
          <cell r="F983">
            <v>106.7</v>
          </cell>
        </row>
        <row r="984">
          <cell r="A984" t="str">
            <v> 180707</v>
          </cell>
          <cell r="B984" t="str">
            <v>Rodapé cerâmico não esmaltado extrudado alta resistência química e mecânica, altura de 10 cm, assentado com argamassa de cimento e areia</v>
          </cell>
          <cell r="C984" t="str">
            <v>m</v>
          </cell>
          <cell r="D984">
            <v>23.42</v>
          </cell>
          <cell r="E984">
            <v>2.2400000000000002</v>
          </cell>
          <cell r="F984">
            <v>25.66</v>
          </cell>
        </row>
        <row r="985">
          <cell r="A985" t="str">
            <v> 180708</v>
          </cell>
          <cell r="B985" t="str">
            <v>Rodapé cerâmico não esmaltado extrudado alta resistência química e mecânica, altura de 10 cm, assentado com argamassa colante industrializada</v>
          </cell>
          <cell r="C985" t="str">
            <v>m</v>
          </cell>
          <cell r="D985">
            <v>23.02</v>
          </cell>
          <cell r="E985">
            <v>0.72</v>
          </cell>
          <cell r="F985">
            <v>23.74</v>
          </cell>
        </row>
        <row r="986">
          <cell r="A986" t="str">
            <v> 180709</v>
          </cell>
          <cell r="B986" t="str">
            <v>Canto de rodapé cerâmico não esmaltado extrudado alta resistência química e mecânica, altura de 10 cm assentado com argamassa de cimento e areia</v>
          </cell>
          <cell r="C986" t="str">
            <v>un</v>
          </cell>
          <cell r="D986">
            <v>10.61</v>
          </cell>
          <cell r="E986">
            <v>0.22</v>
          </cell>
          <cell r="F986">
            <v>10.83</v>
          </cell>
        </row>
        <row r="987">
          <cell r="A987" t="str">
            <v> 180710</v>
          </cell>
          <cell r="B987" t="str">
            <v>Canto de rodapé cerâmico não esmaltado extrudado alta resistência química e mecânica, altura de 10 cm assentado com argamassa colante industrializada</v>
          </cell>
          <cell r="C987" t="str">
            <v>un</v>
          </cell>
          <cell r="D987">
            <v>10.57</v>
          </cell>
          <cell r="E987">
            <v>7.0000000000000007E-2</v>
          </cell>
          <cell r="F987">
            <v>10.64</v>
          </cell>
        </row>
        <row r="988">
          <cell r="A988" t="str">
            <v> 180716</v>
          </cell>
          <cell r="B988" t="str">
            <v>Piso cerâmico não esmaltado extrudado alta resistência química e mecânica, espessura 14mm, assentado com argamassa industrializada, áreas com altas temperaturas</v>
          </cell>
          <cell r="C988" t="str">
            <v>m²</v>
          </cell>
          <cell r="D988">
            <v>205.73</v>
          </cell>
          <cell r="E988">
            <v>7.25</v>
          </cell>
          <cell r="F988">
            <v>212.98</v>
          </cell>
        </row>
        <row r="989">
          <cell r="A989" t="str">
            <v> 180717</v>
          </cell>
          <cell r="B989" t="str">
            <v>Rodapé cerâmico não esmaltado extrudado alta resistência química e mecânica altura de 10cm, assentado com argamassa industrializada, áreas com altas temperturas</v>
          </cell>
          <cell r="C989" t="str">
            <v>m</v>
          </cell>
          <cell r="D989">
            <v>23.03</v>
          </cell>
          <cell r="E989">
            <v>0.72</v>
          </cell>
          <cell r="F989">
            <v>23.75</v>
          </cell>
        </row>
        <row r="990">
          <cell r="A990" t="str">
            <v> 180720</v>
          </cell>
          <cell r="B990" t="str">
            <v>Rejuntamento de piso cerâmico extrudado antiácido de 9 mm, com argamassa industrializada à base de resina furânica, juntas acima de 3 até 6 mm</v>
          </cell>
          <cell r="C990" t="str">
            <v>m²</v>
          </cell>
          <cell r="D990">
            <v>17.88</v>
          </cell>
          <cell r="E990">
            <v>4.8499999999999996</v>
          </cell>
          <cell r="F990">
            <v>22.73</v>
          </cell>
        </row>
        <row r="991">
          <cell r="A991" t="str">
            <v> 180721</v>
          </cell>
          <cell r="B991" t="str">
            <v>Rejuntamento de piso cerâmico extrudado antiácido de 9 mm, com argamassa industrializada à base de resina epóxi, juntas acima de 3 até 6 mm</v>
          </cell>
          <cell r="C991" t="str">
            <v>m²</v>
          </cell>
          <cell r="D991">
            <v>11.53</v>
          </cell>
          <cell r="E991">
            <v>4.8499999999999996</v>
          </cell>
          <cell r="F991">
            <v>16.38</v>
          </cell>
        </row>
        <row r="992">
          <cell r="A992" t="str">
            <v> 180722</v>
          </cell>
          <cell r="B992" t="str">
            <v>Rejuntamento de piso cerâmico extrudado antiácido de 14 mm, com argamassa industrializada à base de resina furânica, juntas acima de 3 até 6 mm</v>
          </cell>
          <cell r="C992" t="str">
            <v>m²</v>
          </cell>
          <cell r="D992">
            <v>27.52</v>
          </cell>
          <cell r="E992">
            <v>4.8499999999999996</v>
          </cell>
          <cell r="F992">
            <v>32.369999999999997</v>
          </cell>
        </row>
        <row r="993">
          <cell r="A993" t="str">
            <v> 180723</v>
          </cell>
          <cell r="B993" t="str">
            <v>Rejuntamento de piso cerâmico extrudado antiácido de 14 mm, com argamassa industrializada à base de resina epóxi, juntas acima de 3 até 6 mm</v>
          </cell>
          <cell r="C993" t="str">
            <v>m²</v>
          </cell>
          <cell r="D993">
            <v>19.22</v>
          </cell>
          <cell r="E993">
            <v>4.8499999999999996</v>
          </cell>
          <cell r="F993">
            <v>24.07</v>
          </cell>
        </row>
        <row r="994">
          <cell r="A994" t="str">
            <v> 180724</v>
          </cell>
          <cell r="B994" t="str">
            <v>Rejuntamento de revestimento cerâmico extrudado antiácido de 9 mm, com argamassa industrializada à base de resina epóxi, juntas acima de 3 até 6 mm</v>
          </cell>
          <cell r="C994" t="str">
            <v>m²</v>
          </cell>
          <cell r="D994">
            <v>11.53</v>
          </cell>
          <cell r="E994">
            <v>4.8499999999999996</v>
          </cell>
          <cell r="F994">
            <v>16.38</v>
          </cell>
        </row>
        <row r="995">
          <cell r="A995" t="str">
            <v> 180725</v>
          </cell>
          <cell r="B995" t="str">
            <v>Rejuntamento piso cerâmico extrudado antiácido de 14 mm, com argamassa industrializada à base de bauxita, juntas acima de 3 até 6mm, áreas de altas temperturas</v>
          </cell>
          <cell r="C995" t="str">
            <v>m²</v>
          </cell>
          <cell r="D995">
            <v>40.46</v>
          </cell>
          <cell r="E995">
            <v>4.8499999999999996</v>
          </cell>
          <cell r="F995">
            <v>45.31</v>
          </cell>
        </row>
        <row r="996">
          <cell r="A996" t="str">
            <v> 180730</v>
          </cell>
          <cell r="B996" t="str">
            <v>Rejuntamento de rodapé cerâmico extrudado antiácido de 9 mm, com argamassa industrializada à base de resina furânica, juntas acima de 3 até 6 mm</v>
          </cell>
          <cell r="C996" t="str">
            <v>m</v>
          </cell>
          <cell r="D996">
            <v>1.79</v>
          </cell>
          <cell r="E996">
            <v>0.48</v>
          </cell>
          <cell r="F996">
            <v>2.27</v>
          </cell>
        </row>
        <row r="997">
          <cell r="A997" t="str">
            <v> 180731</v>
          </cell>
          <cell r="B997" t="str">
            <v>Rejuntamento de rodapé cerâmico extrudado antiácido de 9 mm, com argamassa industrializada à base de resina epóxi, juntas acima de 3 até 6 mm</v>
          </cell>
          <cell r="C997" t="str">
            <v>m</v>
          </cell>
          <cell r="D997">
            <v>1.1499999999999999</v>
          </cell>
          <cell r="E997">
            <v>0.48</v>
          </cell>
          <cell r="F997">
            <v>1.63</v>
          </cell>
        </row>
        <row r="998">
          <cell r="A998" t="str">
            <v> 180800</v>
          </cell>
          <cell r="B998" t="str">
            <v>Revestimento em porcelanato</v>
          </cell>
        </row>
        <row r="999">
          <cell r="A999" t="str">
            <v> 180801</v>
          </cell>
          <cell r="B999" t="str">
            <v>Revestimento em porcelanato esmaltado antiderrapante, grupo de absorção BI-a, rejuntado</v>
          </cell>
          <cell r="C999" t="str">
            <v>m²</v>
          </cell>
          <cell r="D999">
            <v>40.1</v>
          </cell>
          <cell r="E999">
            <v>19.18</v>
          </cell>
          <cell r="F999">
            <v>59.28</v>
          </cell>
        </row>
        <row r="1000">
          <cell r="A1000" t="str">
            <v> 180802</v>
          </cell>
          <cell r="B1000" t="str">
            <v>Rodapé em porcelanato esmaltado antiderrapante, grupo de absorção BI-a, rejuntado</v>
          </cell>
          <cell r="C1000" t="str">
            <v>m</v>
          </cell>
          <cell r="D1000">
            <v>3.92</v>
          </cell>
          <cell r="E1000">
            <v>5.33</v>
          </cell>
          <cell r="F1000">
            <v>9.25</v>
          </cell>
        </row>
        <row r="1001">
          <cell r="A1001" t="str">
            <v> 180809</v>
          </cell>
          <cell r="B1001" t="str">
            <v>Revestimento em porcelanato esmaltado, grupo de absorção BI-a, rejuntado</v>
          </cell>
          <cell r="C1001" t="str">
            <v>m²</v>
          </cell>
          <cell r="D1001">
            <v>32.04</v>
          </cell>
          <cell r="E1001">
            <v>19.18</v>
          </cell>
          <cell r="F1001">
            <v>51.22</v>
          </cell>
        </row>
        <row r="1002">
          <cell r="A1002" t="str">
            <v> 180810</v>
          </cell>
          <cell r="B1002" t="str">
            <v>Rodapé em porcelanato esmaltado, grupo de absorção BI-a, rejuntado</v>
          </cell>
          <cell r="C1002" t="str">
            <v>m</v>
          </cell>
          <cell r="D1002">
            <v>16.13</v>
          </cell>
          <cell r="E1002">
            <v>5.33</v>
          </cell>
          <cell r="F1002">
            <v>21.46</v>
          </cell>
        </row>
        <row r="1003">
          <cell r="A1003" t="str">
            <v> 180811</v>
          </cell>
          <cell r="B1003" t="str">
            <v>Revestimento em porcelanato técnico antiderrapante, grupo de absorção BI-a, rejuntado</v>
          </cell>
          <cell r="C1003" t="str">
            <v>m²</v>
          </cell>
          <cell r="D1003">
            <v>80.33</v>
          </cell>
          <cell r="E1003">
            <v>19.18</v>
          </cell>
          <cell r="F1003">
            <v>99.51</v>
          </cell>
        </row>
        <row r="1004">
          <cell r="A1004" t="str">
            <v> 180812</v>
          </cell>
          <cell r="B1004" t="str">
            <v>Rodapé em porcelanato técnico antiderrapante, grupo de absorção BI-a, rejuntado</v>
          </cell>
          <cell r="C1004" t="str">
            <v>m</v>
          </cell>
          <cell r="D1004">
            <v>15.49</v>
          </cell>
          <cell r="E1004">
            <v>5.33</v>
          </cell>
          <cell r="F1004">
            <v>20.82</v>
          </cell>
        </row>
        <row r="1005">
          <cell r="A1005" t="str">
            <v> 180813</v>
          </cell>
          <cell r="B1005" t="str">
            <v>Revestimento em porcelanato técnico antiácido, grupo de absorção BI-a, rejuntado com resina epóxi</v>
          </cell>
          <cell r="C1005" t="str">
            <v>m²</v>
          </cell>
          <cell r="D1005">
            <v>73.5</v>
          </cell>
          <cell r="E1005">
            <v>19.18</v>
          </cell>
          <cell r="F1005">
            <v>92.68</v>
          </cell>
        </row>
        <row r="1006">
          <cell r="A1006" t="str">
            <v> 180814</v>
          </cell>
          <cell r="B1006" t="str">
            <v>Rodapé em porcelanato técnico antiácido, grupo de absorção BI-a, rejuntado com resina epóxi</v>
          </cell>
          <cell r="C1006" t="str">
            <v>m</v>
          </cell>
          <cell r="D1006">
            <v>16</v>
          </cell>
          <cell r="E1006">
            <v>5.33</v>
          </cell>
          <cell r="F1006">
            <v>21.33</v>
          </cell>
        </row>
        <row r="1007">
          <cell r="A1007" t="str">
            <v> 180815</v>
          </cell>
          <cell r="B1007" t="str">
            <v>Revestimento em porcelanato técnico coeficiente de atrito II, grupo de absorção BI-a, rejuntado</v>
          </cell>
          <cell r="C1007" t="str">
            <v>m²</v>
          </cell>
          <cell r="D1007">
            <v>50.7</v>
          </cell>
          <cell r="E1007">
            <v>19.18</v>
          </cell>
          <cell r="F1007">
            <v>69.88</v>
          </cell>
        </row>
        <row r="1008">
          <cell r="A1008" t="str">
            <v> 180816</v>
          </cell>
          <cell r="B1008" t="str">
            <v>Rodapé em porcelanato técnico, coeficiente de atrito II, grupo de absorção BI-a, rejuntado</v>
          </cell>
          <cell r="C1008" t="str">
            <v>m</v>
          </cell>
          <cell r="D1008">
            <v>19.29</v>
          </cell>
          <cell r="E1008">
            <v>5.33</v>
          </cell>
          <cell r="F1008">
            <v>24.62</v>
          </cell>
        </row>
        <row r="1009">
          <cell r="A1009" t="str">
            <v> 180817</v>
          </cell>
          <cell r="B1009" t="str">
            <v>Revestimento em porcelanato técnico, coeficiente de atrito I, grupo de absorção BI-a, rejuntado</v>
          </cell>
          <cell r="C1009" t="str">
            <v>m²</v>
          </cell>
          <cell r="D1009">
            <v>59.21</v>
          </cell>
          <cell r="E1009">
            <v>19.18</v>
          </cell>
          <cell r="F1009">
            <v>78.39</v>
          </cell>
        </row>
        <row r="1010">
          <cell r="A1010" t="str">
            <v> 180818</v>
          </cell>
          <cell r="B1010" t="str">
            <v>Rodapé em porcelanato técnico, coeficiente de atrito I, grupo de absorção BI-a, rejuntado</v>
          </cell>
          <cell r="C1010" t="str">
            <v>m</v>
          </cell>
          <cell r="D1010">
            <v>19.29</v>
          </cell>
          <cell r="E1010">
            <v>5.33</v>
          </cell>
          <cell r="F1010">
            <v>24.62</v>
          </cell>
        </row>
        <row r="1011">
          <cell r="A1011" t="str">
            <v> 181100</v>
          </cell>
          <cell r="B1011" t="str">
            <v>Revestimentos em placas cerâmicas esmaltadas prensadas</v>
          </cell>
        </row>
        <row r="1012">
          <cell r="A1012" t="str">
            <v> 181101</v>
          </cell>
          <cell r="B1012" t="str">
            <v>Revestimento em placa cerâmica esmaltada para paredes de 15 x 15 cm, assentado com argamassa mista</v>
          </cell>
          <cell r="C1012" t="str">
            <v>m²</v>
          </cell>
          <cell r="D1012">
            <v>23.88</v>
          </cell>
          <cell r="E1012">
            <v>34.909999999999997</v>
          </cell>
          <cell r="F1012">
            <v>58.79</v>
          </cell>
        </row>
        <row r="1013">
          <cell r="A1013" t="str">
            <v> 181102</v>
          </cell>
          <cell r="B1013" t="str">
            <v>Revestimento em placa cerâmica esmaltada para paredes de 15 x 15 cm, assentado com argamassa colante industrializada</v>
          </cell>
          <cell r="C1013" t="str">
            <v>m²</v>
          </cell>
          <cell r="D1013">
            <v>20.68</v>
          </cell>
          <cell r="E1013">
            <v>6.13</v>
          </cell>
          <cell r="F1013">
            <v>26.81</v>
          </cell>
        </row>
        <row r="1014">
          <cell r="A1014" t="str">
            <v> 181103</v>
          </cell>
          <cell r="B1014" t="str">
            <v>Revestimento em placa cerâmica esmaltada para paredes de 20 x 20 cm, assentado com argamassa mista</v>
          </cell>
          <cell r="C1014" t="str">
            <v>m²</v>
          </cell>
          <cell r="D1014">
            <v>32.51</v>
          </cell>
          <cell r="E1014">
            <v>34.909999999999997</v>
          </cell>
          <cell r="F1014">
            <v>67.42</v>
          </cell>
        </row>
        <row r="1015">
          <cell r="A1015" t="str">
            <v> 181104</v>
          </cell>
          <cell r="B1015" t="str">
            <v>Revestimento em placa cerâmica esmaltada para paredes de 20 x 20 cm, assentado com argamassa AC-I colante industrializada</v>
          </cell>
          <cell r="C1015" t="str">
            <v>m²</v>
          </cell>
          <cell r="D1015">
            <v>29.31</v>
          </cell>
          <cell r="E1015">
            <v>6.13</v>
          </cell>
          <cell r="F1015">
            <v>35.44</v>
          </cell>
        </row>
        <row r="1016">
          <cell r="A1016" t="str">
            <v> 181109</v>
          </cell>
          <cell r="B1016" t="str">
            <v>Revestimento em placa cerâmica esmaltada para parede interna, de 10 x 10 cm, assentado com argamassa colante industrializada</v>
          </cell>
          <cell r="C1016" t="str">
            <v>m²</v>
          </cell>
          <cell r="D1016">
            <v>43.45</v>
          </cell>
          <cell r="E1016">
            <v>6.13</v>
          </cell>
          <cell r="F1016">
            <v>49.58</v>
          </cell>
        </row>
        <row r="1017">
          <cell r="A1017" t="str">
            <v> 181110</v>
          </cell>
          <cell r="B1017" t="str">
            <v>Revestimento em placa cerâmica esmaltada de 10 x 10 cm, assentado com argamassa colante industrializada</v>
          </cell>
          <cell r="C1017" t="str">
            <v>m²</v>
          </cell>
          <cell r="D1017">
            <v>40.46</v>
          </cell>
          <cell r="E1017">
            <v>12.26</v>
          </cell>
          <cell r="F1017">
            <v>52.72</v>
          </cell>
        </row>
        <row r="1018">
          <cell r="A1018" t="str">
            <v> 181111</v>
          </cell>
          <cell r="B1018" t="str">
            <v>Revestimento em placa cerâmica esmaltada para paredes de 20 x 20 cm, assentado com argamassa AC-II colante industrializada</v>
          </cell>
          <cell r="C1018" t="str">
            <v>m²</v>
          </cell>
          <cell r="D1018">
            <v>31.64</v>
          </cell>
          <cell r="E1018">
            <v>6.13</v>
          </cell>
          <cell r="F1018">
            <v>37.770000000000003</v>
          </cell>
        </row>
        <row r="1019">
          <cell r="A1019" t="str">
            <v> 181120</v>
          </cell>
          <cell r="B1019" t="str">
            <v>Rejuntamento de placa cerâmica de 15 x 15 cm com cimento branco, juntas até 3 mm</v>
          </cell>
          <cell r="C1019" t="str">
            <v>m²</v>
          </cell>
          <cell r="D1019">
            <v>0.27</v>
          </cell>
          <cell r="E1019">
            <v>4.8499999999999996</v>
          </cell>
          <cell r="F1019">
            <v>5.12</v>
          </cell>
        </row>
        <row r="1020">
          <cell r="A1020" t="str">
            <v> 181121</v>
          </cell>
          <cell r="B1020" t="str">
            <v>Rejuntamento de placa cerâmica de 15 x 15 cm com argamassa industrializada para rejunte, juntas até 3 mm</v>
          </cell>
          <cell r="C1020" t="str">
            <v>m²</v>
          </cell>
          <cell r="D1020">
            <v>0.71</v>
          </cell>
          <cell r="E1020">
            <v>4.8499999999999996</v>
          </cell>
          <cell r="F1020">
            <v>5.56</v>
          </cell>
        </row>
        <row r="1021">
          <cell r="A1021" t="str">
            <v> 181122</v>
          </cell>
          <cell r="B1021" t="str">
            <v>Rejuntamento de cerâmica esmaltada de 20 x 20 cm com cimento branco, juntas até 3 mm</v>
          </cell>
          <cell r="C1021" t="str">
            <v>m²</v>
          </cell>
          <cell r="D1021">
            <v>0.38</v>
          </cell>
          <cell r="E1021">
            <v>4.8499999999999996</v>
          </cell>
          <cell r="F1021">
            <v>5.23</v>
          </cell>
        </row>
        <row r="1022">
          <cell r="A1022" t="str">
            <v> 181123</v>
          </cell>
          <cell r="B1022" t="str">
            <v>Rejuntamento de cerâmica esmaltada de 20 x 20 cm com argamassa industrializada para rejunte, juntas até 3 mm</v>
          </cell>
          <cell r="C1022" t="str">
            <v>m²</v>
          </cell>
          <cell r="D1022">
            <v>0.95</v>
          </cell>
          <cell r="E1022">
            <v>4.8499999999999996</v>
          </cell>
          <cell r="F1022">
            <v>5.8</v>
          </cell>
        </row>
        <row r="1023">
          <cell r="A1023" t="str">
            <v> 181125</v>
          </cell>
          <cell r="B1023" t="str">
            <v>Rejuntamento de placas cerâmicas de 10 x 10 cm com argamassa industrializada para rejunte, juntas de 6 mm</v>
          </cell>
          <cell r="C1023" t="str">
            <v>m²</v>
          </cell>
          <cell r="D1023">
            <v>3.56</v>
          </cell>
          <cell r="E1023">
            <v>4.8499999999999996</v>
          </cell>
          <cell r="F1023">
            <v>8.41</v>
          </cell>
        </row>
        <row r="1024">
          <cell r="A1024" t="str">
            <v> 181200</v>
          </cell>
          <cell r="B1024" t="str">
            <v>Revestimentos em pastilhas e mosaicos</v>
          </cell>
        </row>
        <row r="1025">
          <cell r="A1025" t="str">
            <v> 181202</v>
          </cell>
          <cell r="B1025" t="str">
            <v>Revestimento em pastilha de porcelana natural ou esmaltada de 5 x 5 cm, assentado e rejuntado com argamassa colante industrializada</v>
          </cell>
          <cell r="C1025" t="str">
            <v>m²</v>
          </cell>
          <cell r="D1025">
            <v>103.28</v>
          </cell>
          <cell r="E1025">
            <v>13.75</v>
          </cell>
          <cell r="F1025">
            <v>117.03</v>
          </cell>
        </row>
        <row r="1026">
          <cell r="A1026" t="str">
            <v> 181210</v>
          </cell>
          <cell r="B1026" t="str">
            <v>Revestimento em pastilha de porcelana natural ou esmaltada de 5 x 5 cm, assentado e rejuntado com argamassa colante industrializada, faixas até 40 cm</v>
          </cell>
          <cell r="C1026" t="str">
            <v>m</v>
          </cell>
          <cell r="D1026">
            <v>41.31</v>
          </cell>
          <cell r="E1026">
            <v>11</v>
          </cell>
          <cell r="F1026">
            <v>52.31</v>
          </cell>
        </row>
        <row r="1027">
          <cell r="A1027" t="str">
            <v> 181212</v>
          </cell>
          <cell r="B1027" t="str">
            <v>Revestimento em pastilha de porcelana natural ou esmaltada de 2,5 x 2,5 cm, assentado e rejuntado com argamassa colante industrializada</v>
          </cell>
          <cell r="C1027" t="str">
            <v>m²</v>
          </cell>
          <cell r="D1027">
            <v>124.38</v>
          </cell>
          <cell r="E1027">
            <v>13.75</v>
          </cell>
          <cell r="F1027">
            <v>138.13</v>
          </cell>
        </row>
        <row r="1028">
          <cell r="A1028" t="str">
            <v> 181220</v>
          </cell>
          <cell r="B1028" t="str">
            <v>Revestimento em pastilha de porcelana natural ou esmaltada de 2,5 x 2,5 cm, assentado e rejuntado com argamassa colante industrializada, faixas até 40 cm</v>
          </cell>
          <cell r="C1028" t="str">
            <v>m</v>
          </cell>
          <cell r="D1028">
            <v>49.75</v>
          </cell>
          <cell r="E1028">
            <v>11</v>
          </cell>
          <cell r="F1028">
            <v>60.75</v>
          </cell>
        </row>
        <row r="1029">
          <cell r="A1029" t="str">
            <v> 181300</v>
          </cell>
          <cell r="B1029" t="str">
            <v>Revestimento em placas cerâmicas não esmaltadas extrudadas</v>
          </cell>
        </row>
        <row r="1030">
          <cell r="A1030" t="str">
            <v> 181301</v>
          </cell>
          <cell r="B1030" t="str">
            <v>Revestimento de placa cerâmica não esmaltada extrudada alta resistência química e mecânica, espessura de 9 mm, assentado com argamassa colante industrializada</v>
          </cell>
          <cell r="C1030" t="str">
            <v>m²</v>
          </cell>
          <cell r="D1030">
            <v>68.8</v>
          </cell>
          <cell r="E1030">
            <v>8.7899999999999991</v>
          </cell>
          <cell r="F1030">
            <v>77.59</v>
          </cell>
        </row>
        <row r="1031">
          <cell r="A1031" t="str">
            <v> 181320</v>
          </cell>
          <cell r="B1031" t="str">
            <v>Rejuntamento de revestimento cerâmico não esmaltado extrudado antiácido 9 mm, com argamassa industrializada à base de resina epóxi, juntas acima de 3 até 6 mm</v>
          </cell>
          <cell r="C1031" t="str">
            <v>m²</v>
          </cell>
          <cell r="D1031">
            <v>11.53</v>
          </cell>
          <cell r="E1031">
            <v>4.8499999999999996</v>
          </cell>
          <cell r="F1031">
            <v>16.38</v>
          </cell>
        </row>
        <row r="1032">
          <cell r="A1032" t="str">
            <v> 190000</v>
          </cell>
          <cell r="B1032" t="str">
            <v>Revestimento em pedra</v>
          </cell>
        </row>
        <row r="1033">
          <cell r="A1033" t="str">
            <v> 190100</v>
          </cell>
          <cell r="B1033" t="str">
            <v>Granito</v>
          </cell>
        </row>
        <row r="1034">
          <cell r="A1034" t="str">
            <v> 190101</v>
          </cell>
          <cell r="B1034" t="str">
            <v>Rodapé em granito com 7 cm de altura</v>
          </cell>
          <cell r="C1034" t="str">
            <v>m</v>
          </cell>
          <cell r="D1034">
            <v>83.19</v>
          </cell>
          <cell r="E1034">
            <v>0.96</v>
          </cell>
          <cell r="F1034">
            <v>84.15</v>
          </cell>
        </row>
        <row r="1035">
          <cell r="A1035" t="str">
            <v> 190102</v>
          </cell>
          <cell r="B1035" t="str">
            <v>Revestimento em granito com 2 cm de espessura, assente com massa</v>
          </cell>
          <cell r="C1035" t="str">
            <v>m²</v>
          </cell>
          <cell r="D1035">
            <v>170.92</v>
          </cell>
          <cell r="E1035">
            <v>5.78</v>
          </cell>
          <cell r="F1035">
            <v>176.7</v>
          </cell>
        </row>
        <row r="1036">
          <cell r="A1036" t="str">
            <v> 190104</v>
          </cell>
          <cell r="B1036" t="str">
            <v>Revestimento em granito com 3 cm de espessura, assente com massa</v>
          </cell>
          <cell r="C1036" t="str">
            <v>m²</v>
          </cell>
          <cell r="D1036">
            <v>261.22000000000003</v>
          </cell>
          <cell r="E1036">
            <v>6.75</v>
          </cell>
          <cell r="F1036">
            <v>267.97000000000003</v>
          </cell>
        </row>
        <row r="1037">
          <cell r="A1037" t="str">
            <v> 190106</v>
          </cell>
          <cell r="B1037" t="str">
            <v>Peitoril e/ou soleira em granito com espessura de 2 cm e largura até 20 cm</v>
          </cell>
          <cell r="C1037" t="str">
            <v>m</v>
          </cell>
          <cell r="D1037">
            <v>85.4</v>
          </cell>
          <cell r="E1037">
            <v>1.93</v>
          </cell>
          <cell r="F1037">
            <v>87.33</v>
          </cell>
        </row>
        <row r="1038">
          <cell r="A1038" t="str">
            <v> 190112</v>
          </cell>
          <cell r="B1038" t="str">
            <v>Degrau e espelho de granito</v>
          </cell>
          <cell r="C1038" t="str">
            <v>m</v>
          </cell>
          <cell r="D1038">
            <v>182.34</v>
          </cell>
          <cell r="E1038">
            <v>3.37</v>
          </cell>
          <cell r="F1038">
            <v>185.71</v>
          </cell>
        </row>
        <row r="1039">
          <cell r="A1039" t="str">
            <v> 190132</v>
          </cell>
          <cell r="B1039" t="str">
            <v>Rodapé em granito com altura de 7,1 a 10 cm</v>
          </cell>
          <cell r="C1039" t="str">
            <v>m</v>
          </cell>
          <cell r="D1039">
            <v>83.78</v>
          </cell>
          <cell r="E1039">
            <v>0.96</v>
          </cell>
          <cell r="F1039">
            <v>84.74</v>
          </cell>
        </row>
        <row r="1040">
          <cell r="A1040" t="str">
            <v> 190139</v>
          </cell>
          <cell r="B1040" t="str">
            <v>Peitoril e/ou soleira em granito com espessura de 2 cm e largura de 21 até 30 cm</v>
          </cell>
          <cell r="C1040" t="str">
            <v>m</v>
          </cell>
          <cell r="D1040">
            <v>81.72</v>
          </cell>
          <cell r="E1040">
            <v>2.89</v>
          </cell>
          <cell r="F1040">
            <v>84.61</v>
          </cell>
        </row>
        <row r="1041">
          <cell r="A1041" t="str">
            <v> 190200</v>
          </cell>
          <cell r="B1041" t="str">
            <v>Mármore</v>
          </cell>
        </row>
        <row r="1042">
          <cell r="A1042" t="str">
            <v> 190202</v>
          </cell>
          <cell r="B1042" t="str">
            <v>Revestimento em mármore branco de 2 cm, assente com massa</v>
          </cell>
          <cell r="C1042" t="str">
            <v>m²</v>
          </cell>
          <cell r="D1042">
            <v>416.49</v>
          </cell>
          <cell r="E1042">
            <v>5.78</v>
          </cell>
          <cell r="F1042">
            <v>422.27</v>
          </cell>
        </row>
        <row r="1043">
          <cell r="A1043" t="str">
            <v> 190204</v>
          </cell>
          <cell r="B1043" t="str">
            <v>Revestimento em mármore travertino nacional de 2 cm, assente com massa</v>
          </cell>
          <cell r="C1043" t="str">
            <v>m²</v>
          </cell>
          <cell r="D1043">
            <v>494.49</v>
          </cell>
          <cell r="E1043">
            <v>5.78</v>
          </cell>
          <cell r="F1043">
            <v>500.27</v>
          </cell>
        </row>
        <row r="1044">
          <cell r="A1044" t="str">
            <v> 190206</v>
          </cell>
          <cell r="B1044" t="str">
            <v>Revestimento em mármore branco de 3 cm, assente com massa</v>
          </cell>
          <cell r="C1044" t="str">
            <v>m²</v>
          </cell>
          <cell r="D1044">
            <v>479.63</v>
          </cell>
          <cell r="E1044">
            <v>6.75</v>
          </cell>
          <cell r="F1044">
            <v>486.38</v>
          </cell>
        </row>
        <row r="1045">
          <cell r="A1045" t="str">
            <v> 190208</v>
          </cell>
          <cell r="B1045" t="str">
            <v>Revestimento em mármore travertino nacional de 3 cm, assente com massa</v>
          </cell>
          <cell r="C1045" t="str">
            <v>m²</v>
          </cell>
          <cell r="D1045">
            <v>559.02</v>
          </cell>
          <cell r="E1045">
            <v>6.75</v>
          </cell>
          <cell r="F1045">
            <v>565.77</v>
          </cell>
        </row>
        <row r="1046">
          <cell r="A1046" t="str">
            <v> 190222</v>
          </cell>
          <cell r="B1046" t="str">
            <v>Degrau e espelho em mármore branco</v>
          </cell>
          <cell r="C1046" t="str">
            <v>m</v>
          </cell>
          <cell r="D1046">
            <v>222.76</v>
          </cell>
          <cell r="E1046">
            <v>3.37</v>
          </cell>
          <cell r="F1046">
            <v>226.13</v>
          </cell>
        </row>
        <row r="1047">
          <cell r="A1047" t="str">
            <v> 190224</v>
          </cell>
          <cell r="B1047" t="str">
            <v>Degrau e espelho em mármore travertino nacional</v>
          </cell>
          <cell r="C1047" t="str">
            <v>m</v>
          </cell>
          <cell r="D1047">
            <v>305.67</v>
          </cell>
          <cell r="E1047">
            <v>3.37</v>
          </cell>
          <cell r="F1047">
            <v>309.04000000000002</v>
          </cell>
        </row>
        <row r="1048">
          <cell r="A1048" t="str">
            <v> 190225</v>
          </cell>
          <cell r="B1048" t="str">
            <v>Rodapé em mármore branco, com 7 cm de altura</v>
          </cell>
          <cell r="C1048" t="str">
            <v>m</v>
          </cell>
          <cell r="D1048">
            <v>41.14</v>
          </cell>
          <cell r="E1048">
            <v>0.96</v>
          </cell>
          <cell r="F1048">
            <v>42.1</v>
          </cell>
        </row>
        <row r="1049">
          <cell r="A1049" t="str">
            <v> 190300</v>
          </cell>
          <cell r="B1049" t="str">
            <v>Pedra</v>
          </cell>
        </row>
        <row r="1050">
          <cell r="A1050" t="str">
            <v> 190302</v>
          </cell>
          <cell r="B1050" t="str">
            <v>Revestimento em pedra tipo arenito comum</v>
          </cell>
          <cell r="C1050" t="str">
            <v>m²</v>
          </cell>
          <cell r="D1050">
            <v>126.52</v>
          </cell>
          <cell r="E1050">
            <v>15.42</v>
          </cell>
          <cell r="F1050">
            <v>141.94</v>
          </cell>
        </row>
        <row r="1051">
          <cell r="A1051" t="str">
            <v> 190306</v>
          </cell>
          <cell r="B1051" t="str">
            <v>Revestimento em pedra mineira comum</v>
          </cell>
          <cell r="C1051" t="str">
            <v>m²</v>
          </cell>
          <cell r="D1051">
            <v>237.32</v>
          </cell>
          <cell r="E1051">
            <v>15.42</v>
          </cell>
          <cell r="F1051">
            <v>252.74</v>
          </cell>
        </row>
        <row r="1052">
          <cell r="A1052" t="str">
            <v> 190309</v>
          </cell>
          <cell r="B1052" t="str">
            <v>Revestimento em pedra miracema</v>
          </cell>
          <cell r="C1052" t="str">
            <v>m²</v>
          </cell>
          <cell r="D1052">
            <v>47.95</v>
          </cell>
          <cell r="E1052">
            <v>12.07</v>
          </cell>
          <cell r="F1052">
            <v>60.02</v>
          </cell>
        </row>
        <row r="1053">
          <cell r="A1053" t="str">
            <v> 190310</v>
          </cell>
          <cell r="B1053" t="str">
            <v>Rodapé em pedra miracema com 5,75 cm de altura</v>
          </cell>
          <cell r="C1053" t="str">
            <v>m</v>
          </cell>
          <cell r="D1053">
            <v>1.64</v>
          </cell>
          <cell r="E1053">
            <v>12.99</v>
          </cell>
          <cell r="F1053">
            <v>14.63</v>
          </cell>
        </row>
        <row r="1054">
          <cell r="A1054" t="str">
            <v> 190311</v>
          </cell>
          <cell r="B1054" t="str">
            <v>Rodapé em pedra miracema com 11,5 cm de altura</v>
          </cell>
          <cell r="C1054" t="str">
            <v>m</v>
          </cell>
          <cell r="D1054">
            <v>3.32</v>
          </cell>
          <cell r="E1054">
            <v>19.38</v>
          </cell>
          <cell r="F1054">
            <v>22.7</v>
          </cell>
        </row>
        <row r="1055">
          <cell r="A1055" t="str">
            <v> 190322</v>
          </cell>
          <cell r="B1055" t="str">
            <v>Rodapé em pedra mineira simples com 10 cm de altura</v>
          </cell>
          <cell r="C1055" t="str">
            <v>m</v>
          </cell>
          <cell r="D1055">
            <v>47.81</v>
          </cell>
          <cell r="E1055">
            <v>0.96</v>
          </cell>
          <cell r="F1055">
            <v>48.77</v>
          </cell>
        </row>
        <row r="1056">
          <cell r="A1056" t="str">
            <v> 190326</v>
          </cell>
          <cell r="B1056" t="str">
            <v>Revestimento em pedra ardósia selecionada</v>
          </cell>
          <cell r="C1056" t="str">
            <v>m²</v>
          </cell>
          <cell r="D1056">
            <v>39.6</v>
          </cell>
          <cell r="E1056">
            <v>12.38</v>
          </cell>
          <cell r="F1056">
            <v>51.98</v>
          </cell>
        </row>
        <row r="1057">
          <cell r="A1057" t="str">
            <v> 190327</v>
          </cell>
          <cell r="B1057" t="str">
            <v>Rodapé em pedra ardósia com 7 cm de altura</v>
          </cell>
          <cell r="C1057" t="str">
            <v>m</v>
          </cell>
          <cell r="D1057">
            <v>7.12</v>
          </cell>
          <cell r="E1057">
            <v>3.29</v>
          </cell>
          <cell r="F1057">
            <v>10.41</v>
          </cell>
        </row>
        <row r="1058">
          <cell r="A1058" t="str">
            <v> 190329</v>
          </cell>
          <cell r="B1058" t="str">
            <v>Peitoril e/ou soleira em ardósia com espessura de 2 cm e largura até 20 cm</v>
          </cell>
          <cell r="C1058" t="str">
            <v>m</v>
          </cell>
          <cell r="D1058">
            <v>50.77</v>
          </cell>
          <cell r="E1058">
            <v>1.93</v>
          </cell>
          <cell r="F1058">
            <v>52.7</v>
          </cell>
        </row>
        <row r="1059">
          <cell r="A1059" t="str">
            <v> 192000</v>
          </cell>
          <cell r="B1059" t="str">
            <v>Reparos, conservações e complementos</v>
          </cell>
        </row>
        <row r="1060">
          <cell r="A1060" t="str">
            <v> 192002</v>
          </cell>
          <cell r="B1060" t="str">
            <v>Recolocação de mármore, pedras e granitos, assentes com massa</v>
          </cell>
          <cell r="C1060" t="str">
            <v>m²</v>
          </cell>
          <cell r="D1060">
            <v>6.14</v>
          </cell>
          <cell r="E1060">
            <v>24.76</v>
          </cell>
          <cell r="F1060">
            <v>30.9</v>
          </cell>
        </row>
        <row r="1061">
          <cell r="A1061" t="str">
            <v> 200000</v>
          </cell>
          <cell r="B1061" t="str">
            <v>Revestimento em madeira</v>
          </cell>
        </row>
        <row r="1062">
          <cell r="A1062" t="str">
            <v> 200100</v>
          </cell>
          <cell r="B1062" t="str">
            <v>Lambris de madeira</v>
          </cell>
        </row>
        <row r="1063">
          <cell r="A1063" t="str">
            <v> 200104</v>
          </cell>
          <cell r="B1063" t="str">
            <v>Lambril em madeira macho/fêmea tarugado, exceto pinus</v>
          </cell>
          <cell r="C1063" t="str">
            <v>m²</v>
          </cell>
          <cell r="D1063">
            <v>36.200000000000003</v>
          </cell>
          <cell r="E1063">
            <v>32.22</v>
          </cell>
          <cell r="F1063">
            <v>68.42</v>
          </cell>
        </row>
        <row r="1064">
          <cell r="A1064" t="str">
            <v> 200300</v>
          </cell>
          <cell r="B1064" t="str">
            <v>Soalho de madeira</v>
          </cell>
        </row>
        <row r="1065">
          <cell r="A1065" t="str">
            <v> 200301</v>
          </cell>
          <cell r="B1065" t="str">
            <v>Soalho em tábua de madeira aparelhada</v>
          </cell>
          <cell r="C1065" t="str">
            <v>m²</v>
          </cell>
          <cell r="D1065">
            <v>187.7</v>
          </cell>
          <cell r="E1065">
            <v>0</v>
          </cell>
          <cell r="F1065">
            <v>187.7</v>
          </cell>
        </row>
        <row r="1066">
          <cell r="A1066" t="str">
            <v> 200400</v>
          </cell>
          <cell r="B1066" t="str">
            <v>Tacos</v>
          </cell>
        </row>
        <row r="1067">
          <cell r="A1067" t="str">
            <v> 200402</v>
          </cell>
          <cell r="B1067" t="str">
            <v>Piso em tacos de Ipê colado</v>
          </cell>
          <cell r="C1067" t="str">
            <v>m²</v>
          </cell>
          <cell r="D1067">
            <v>114.76</v>
          </cell>
          <cell r="E1067">
            <v>10.83</v>
          </cell>
          <cell r="F1067">
            <v>125.59</v>
          </cell>
        </row>
        <row r="1068">
          <cell r="A1068" t="str">
            <v> 201000</v>
          </cell>
          <cell r="B1068" t="str">
            <v>Rodapé de madeira</v>
          </cell>
        </row>
        <row r="1069">
          <cell r="A1069" t="str">
            <v> 201002</v>
          </cell>
          <cell r="B1069" t="str">
            <v>Rodapé de madeira de 5 x 1,5 cm</v>
          </cell>
          <cell r="C1069" t="str">
            <v>m</v>
          </cell>
          <cell r="D1069">
            <v>10.63</v>
          </cell>
          <cell r="E1069">
            <v>7.03</v>
          </cell>
          <cell r="F1069">
            <v>17.66</v>
          </cell>
        </row>
        <row r="1070">
          <cell r="A1070" t="str">
            <v> 201004</v>
          </cell>
          <cell r="B1070" t="str">
            <v>Rodapé de madeira de 7 x 1,5 cm</v>
          </cell>
          <cell r="C1070" t="str">
            <v>m</v>
          </cell>
          <cell r="D1070">
            <v>10.88</v>
          </cell>
          <cell r="E1070">
            <v>7.03</v>
          </cell>
          <cell r="F1070">
            <v>17.91</v>
          </cell>
        </row>
        <row r="1071">
          <cell r="A1071" t="str">
            <v> 201012</v>
          </cell>
          <cell r="B1071" t="str">
            <v>Cordão de madeira</v>
          </cell>
          <cell r="C1071" t="str">
            <v>m</v>
          </cell>
          <cell r="D1071">
            <v>2.3199999999999998</v>
          </cell>
          <cell r="E1071">
            <v>1.71</v>
          </cell>
          <cell r="F1071">
            <v>4.03</v>
          </cell>
        </row>
        <row r="1072">
          <cell r="A1072" t="str">
            <v> 202000</v>
          </cell>
          <cell r="B1072" t="str">
            <v>Reparos, conservações e complementos</v>
          </cell>
        </row>
        <row r="1073">
          <cell r="A1073" t="str">
            <v> 202002</v>
          </cell>
          <cell r="B1073" t="str">
            <v>Recolocação de soalho em madeira</v>
          </cell>
          <cell r="C1073" t="str">
            <v>m²</v>
          </cell>
          <cell r="D1073">
            <v>0.23</v>
          </cell>
          <cell r="E1073">
            <v>4.1500000000000004</v>
          </cell>
          <cell r="F1073">
            <v>4.38</v>
          </cell>
        </row>
        <row r="1074">
          <cell r="A1074" t="str">
            <v> 202004</v>
          </cell>
          <cell r="B1074" t="str">
            <v>Recolocação de tacos soltos com cola</v>
          </cell>
          <cell r="C1074" t="str">
            <v>m²</v>
          </cell>
          <cell r="D1074">
            <v>11.1</v>
          </cell>
          <cell r="E1074">
            <v>10.83</v>
          </cell>
          <cell r="F1074">
            <v>21.93</v>
          </cell>
        </row>
        <row r="1075">
          <cell r="A1075" t="str">
            <v> 202010</v>
          </cell>
          <cell r="B1075" t="str">
            <v>Recolocação de rodapé e cordão de madeira</v>
          </cell>
          <cell r="C1075" t="str">
            <v>m</v>
          </cell>
          <cell r="D1075">
            <v>0.23</v>
          </cell>
          <cell r="E1075">
            <v>5.28</v>
          </cell>
          <cell r="F1075">
            <v>5.51</v>
          </cell>
        </row>
        <row r="1076">
          <cell r="A1076" t="str">
            <v> 202020</v>
          </cell>
          <cell r="B1076" t="str">
            <v>Raspagem com calafetação e aplicação de verniz sinteco</v>
          </cell>
          <cell r="C1076" t="str">
            <v>m²</v>
          </cell>
          <cell r="D1076">
            <v>51.11</v>
          </cell>
          <cell r="E1076">
            <v>0</v>
          </cell>
          <cell r="F1076">
            <v>51.11</v>
          </cell>
        </row>
        <row r="1077">
          <cell r="A1077" t="str">
            <v> 202022</v>
          </cell>
          <cell r="B1077" t="str">
            <v>Raspagem com calafetação e aplicação de cera</v>
          </cell>
          <cell r="C1077" t="str">
            <v>m²</v>
          </cell>
          <cell r="D1077">
            <v>26.35</v>
          </cell>
          <cell r="E1077">
            <v>0</v>
          </cell>
          <cell r="F1077">
            <v>26.35</v>
          </cell>
        </row>
        <row r="1078">
          <cell r="A1078" t="str">
            <v> 210000</v>
          </cell>
          <cell r="B1078" t="str">
            <v>Revestimentos sintéticos e metálicos</v>
          </cell>
        </row>
        <row r="1079">
          <cell r="A1079" t="str">
            <v> 210100</v>
          </cell>
          <cell r="B1079" t="str">
            <v>Revestimento em borracha</v>
          </cell>
        </row>
        <row r="1080">
          <cell r="A1080" t="str">
            <v> 210110</v>
          </cell>
          <cell r="B1080" t="str">
            <v>Revestimento em borracha sintética preta de 4,0 mm - colado</v>
          </cell>
          <cell r="C1080" t="str">
            <v>m²</v>
          </cell>
          <cell r="D1080">
            <v>40.49</v>
          </cell>
          <cell r="E1080">
            <v>4.9000000000000004</v>
          </cell>
          <cell r="F1080">
            <v>45.39</v>
          </cell>
        </row>
        <row r="1081">
          <cell r="A1081" t="str">
            <v> 210113</v>
          </cell>
          <cell r="B1081" t="str">
            <v>Revestimento em borracha sintética preta de 7,0 mm - argamassado</v>
          </cell>
          <cell r="C1081" t="str">
            <v>m²</v>
          </cell>
          <cell r="D1081">
            <v>81.569999999999993</v>
          </cell>
          <cell r="E1081">
            <v>11.72</v>
          </cell>
          <cell r="F1081">
            <v>93.29</v>
          </cell>
        </row>
        <row r="1082">
          <cell r="A1082" t="str">
            <v> 210200</v>
          </cell>
          <cell r="B1082" t="str">
            <v>Revestimento vinílico</v>
          </cell>
        </row>
        <row r="1083">
          <cell r="A1083" t="str">
            <v> 210205</v>
          </cell>
          <cell r="B1083" t="str">
            <v>Revestimento vinílico de 2,0 mm, para tráfego médio, com impermeabilizante acrílico</v>
          </cell>
          <cell r="C1083" t="str">
            <v>m²</v>
          </cell>
          <cell r="D1083">
            <v>68.400000000000006</v>
          </cell>
          <cell r="E1083">
            <v>0</v>
          </cell>
          <cell r="F1083">
            <v>68.400000000000006</v>
          </cell>
        </row>
        <row r="1084">
          <cell r="A1084" t="str">
            <v> 210206</v>
          </cell>
          <cell r="B1084" t="str">
            <v>Revestimento vinílico de 3,2 mm, para tráfego intenso, com impermeabilizante acrílico</v>
          </cell>
          <cell r="C1084" t="str">
            <v>m²</v>
          </cell>
          <cell r="D1084">
            <v>95.85</v>
          </cell>
          <cell r="E1084">
            <v>0</v>
          </cell>
          <cell r="F1084">
            <v>95.85</v>
          </cell>
        </row>
        <row r="1085">
          <cell r="A1085" t="str">
            <v> 210226</v>
          </cell>
          <cell r="B1085" t="str">
            <v>Revestimento vinílico em manta acústica heterogênea, espessura 3mm</v>
          </cell>
          <cell r="C1085" t="str">
            <v>m²</v>
          </cell>
          <cell r="D1085">
            <v>108.04</v>
          </cell>
          <cell r="E1085">
            <v>0</v>
          </cell>
          <cell r="F1085">
            <v>108.04</v>
          </cell>
        </row>
        <row r="1086">
          <cell r="A1086" t="str">
            <v> 210227</v>
          </cell>
          <cell r="B1086" t="str">
            <v>Revestimento vinílico em manta heterogênea, espessura 2mm</v>
          </cell>
          <cell r="C1086" t="str">
            <v>m²</v>
          </cell>
          <cell r="D1086">
            <v>104.43</v>
          </cell>
          <cell r="E1086">
            <v>0</v>
          </cell>
          <cell r="F1086">
            <v>104.43</v>
          </cell>
        </row>
        <row r="1087">
          <cell r="A1087" t="str">
            <v> 210228</v>
          </cell>
          <cell r="B1087" t="str">
            <v>Revestimento vinílico em manta calandrada homogênea flexível com espessura de 2mm</v>
          </cell>
          <cell r="C1087" t="str">
            <v>m²</v>
          </cell>
          <cell r="D1087">
            <v>109.34</v>
          </cell>
          <cell r="E1087">
            <v>0</v>
          </cell>
          <cell r="F1087">
            <v>109.34</v>
          </cell>
        </row>
        <row r="1088">
          <cell r="A1088" t="str">
            <v> 210229</v>
          </cell>
          <cell r="B1088" t="str">
            <v>Revestimento vinílico heterogêneo flexível em réguas com espessura de 3mm</v>
          </cell>
          <cell r="C1088" t="str">
            <v>m²</v>
          </cell>
          <cell r="D1088">
            <v>92.59</v>
          </cell>
          <cell r="E1088">
            <v>0</v>
          </cell>
          <cell r="F1088">
            <v>92.59</v>
          </cell>
        </row>
        <row r="1089">
          <cell r="A1089" t="str">
            <v> 210300</v>
          </cell>
          <cell r="B1089" t="str">
            <v>Revestimento metálico</v>
          </cell>
        </row>
        <row r="1090">
          <cell r="A1090" t="str">
            <v> 210301</v>
          </cell>
          <cell r="B1090" t="str">
            <v>Revestimento em aço inoxidável AISI 304, liga 18,8, chapa 20, com espessura de 1 mm, acabamento escovado com grana especial</v>
          </cell>
          <cell r="C1090" t="str">
            <v>m²</v>
          </cell>
          <cell r="D1090">
            <v>578.04</v>
          </cell>
          <cell r="E1090">
            <v>0</v>
          </cell>
          <cell r="F1090">
            <v>578.04</v>
          </cell>
        </row>
        <row r="1091">
          <cell r="A1091" t="str">
            <v> 210309</v>
          </cell>
          <cell r="B1091" t="str">
            <v>Piso elevado tipo telescópico em chapa de aço, sem revestimento</v>
          </cell>
          <cell r="C1091" t="str">
            <v>m²</v>
          </cell>
          <cell r="D1091">
            <v>181.12</v>
          </cell>
          <cell r="E1091">
            <v>0</v>
          </cell>
          <cell r="F1091">
            <v>181.12</v>
          </cell>
        </row>
        <row r="1092">
          <cell r="A1092" t="str">
            <v> 210400</v>
          </cell>
          <cell r="B1092" t="str">
            <v>Forração e carpete</v>
          </cell>
        </row>
        <row r="1093">
          <cell r="A1093" t="str">
            <v> 210410</v>
          </cell>
          <cell r="B1093" t="str">
            <v>Revestimento com carpete para tráfego moderado, uso comercial, tipo bouclê de 5,4 até 8 mm</v>
          </cell>
          <cell r="C1093" t="str">
            <v>m²</v>
          </cell>
          <cell r="D1093">
            <v>70.3</v>
          </cell>
          <cell r="E1093">
            <v>0</v>
          </cell>
          <cell r="F1093">
            <v>70.3</v>
          </cell>
        </row>
        <row r="1094">
          <cell r="A1094" t="str">
            <v> 210411</v>
          </cell>
          <cell r="B1094" t="str">
            <v>Revestimento com carpete para tráfego intenso, uso comercial, tipo bouclê de 6 mm</v>
          </cell>
          <cell r="C1094" t="str">
            <v>m²</v>
          </cell>
          <cell r="D1094">
            <v>100.21</v>
          </cell>
          <cell r="E1094">
            <v>0</v>
          </cell>
          <cell r="F1094">
            <v>100.21</v>
          </cell>
        </row>
        <row r="1095">
          <cell r="A1095" t="str">
            <v> 210500</v>
          </cell>
          <cell r="B1095" t="str">
            <v>Revestimento em cimento reforçado com fio sintético (CRFS)</v>
          </cell>
        </row>
        <row r="1096">
          <cell r="A1096" t="str">
            <v> 210501</v>
          </cell>
          <cell r="B1096" t="str">
            <v>Piso em painel com miolo de madeira contraplacado por lâminas de madeira e externamente por chapas em CRFS - espessura de 40 mm</v>
          </cell>
          <cell r="C1096" t="str">
            <v>m²</v>
          </cell>
          <cell r="D1096">
            <v>96.77</v>
          </cell>
          <cell r="E1096">
            <v>45.06</v>
          </cell>
          <cell r="F1096">
            <v>141.83000000000001</v>
          </cell>
        </row>
        <row r="1097">
          <cell r="A1097" t="str">
            <v> 210600</v>
          </cell>
          <cell r="B1097" t="str">
            <v>Revestimento em plástico</v>
          </cell>
        </row>
        <row r="1098">
          <cell r="A1098" t="str">
            <v> 210605</v>
          </cell>
          <cell r="B1098" t="str">
            <v>Piso elevado monolítico em malha de PVC, preenchida com massa autonivelante, altura 75mm</v>
          </cell>
          <cell r="C1098" t="str">
            <v>m²</v>
          </cell>
          <cell r="D1098">
            <v>234.6</v>
          </cell>
          <cell r="E1098">
            <v>0</v>
          </cell>
          <cell r="F1098">
            <v>234.6</v>
          </cell>
        </row>
        <row r="1099">
          <cell r="A1099" t="str">
            <v> 210700</v>
          </cell>
          <cell r="B1099" t="str">
            <v>Revestimento sintético</v>
          </cell>
        </row>
        <row r="1100">
          <cell r="A1100" t="str">
            <v> 210701</v>
          </cell>
          <cell r="B1100" t="str">
            <v>Revestimento em laminado melamínico dissipativo</v>
          </cell>
          <cell r="C1100" t="str">
            <v>m²</v>
          </cell>
          <cell r="D1100">
            <v>97.89</v>
          </cell>
          <cell r="E1100">
            <v>0</v>
          </cell>
          <cell r="F1100">
            <v>97.89</v>
          </cell>
        </row>
        <row r="1101">
          <cell r="A1101" t="str">
            <v> 211000</v>
          </cell>
          <cell r="B1101" t="str">
            <v>Rodapé sintético</v>
          </cell>
        </row>
        <row r="1102">
          <cell r="A1102" t="str">
            <v> 211005</v>
          </cell>
          <cell r="B1102" t="str">
            <v>Rodapé em poliestireno de 7,0 cm</v>
          </cell>
          <cell r="C1102" t="str">
            <v>m</v>
          </cell>
          <cell r="D1102">
            <v>17.32</v>
          </cell>
          <cell r="E1102">
            <v>6.39</v>
          </cell>
          <cell r="F1102">
            <v>23.71</v>
          </cell>
        </row>
        <row r="1103">
          <cell r="A1103" t="str">
            <v> 211006</v>
          </cell>
          <cell r="B1103" t="str">
            <v>Rodapé vinílico de 5,0 cm, com impermeabilizante acrílico</v>
          </cell>
          <cell r="C1103" t="str">
            <v>m</v>
          </cell>
          <cell r="D1103">
            <v>19.690000000000001</v>
          </cell>
          <cell r="E1103">
            <v>0</v>
          </cell>
          <cell r="F1103">
            <v>19.690000000000001</v>
          </cell>
        </row>
        <row r="1104">
          <cell r="A1104" t="str">
            <v> 211007</v>
          </cell>
          <cell r="B1104" t="str">
            <v>Rodapé vinílico de 7,5 cm, com impermeabilizante acrílico</v>
          </cell>
          <cell r="C1104" t="str">
            <v>m</v>
          </cell>
          <cell r="D1104">
            <v>22.43</v>
          </cell>
          <cell r="E1104">
            <v>0</v>
          </cell>
          <cell r="F1104">
            <v>22.43</v>
          </cell>
        </row>
        <row r="1105">
          <cell r="A1105" t="str">
            <v> 211008</v>
          </cell>
          <cell r="B1105" t="str">
            <v>Rodapé vinílico hospitalar de 7,5 cm, com impermeabilizante acrílico</v>
          </cell>
          <cell r="C1105" t="str">
            <v>m</v>
          </cell>
          <cell r="D1105">
            <v>36.15</v>
          </cell>
          <cell r="E1105">
            <v>0</v>
          </cell>
          <cell r="F1105">
            <v>36.15</v>
          </cell>
        </row>
        <row r="1106">
          <cell r="A1106" t="str">
            <v> 211021</v>
          </cell>
          <cell r="B1106" t="str">
            <v>Rodapé em borracha sintética preta, até 7 cm - colado</v>
          </cell>
          <cell r="C1106" t="str">
            <v>m</v>
          </cell>
          <cell r="D1106">
            <v>8.75</v>
          </cell>
          <cell r="E1106">
            <v>1.49</v>
          </cell>
          <cell r="F1106">
            <v>10.24</v>
          </cell>
        </row>
        <row r="1107">
          <cell r="A1107" t="str">
            <v> 211022</v>
          </cell>
          <cell r="B1107" t="str">
            <v>Rodapé de cordão de poliamida</v>
          </cell>
          <cell r="C1107" t="str">
            <v>m</v>
          </cell>
          <cell r="D1107">
            <v>2.97</v>
          </cell>
          <cell r="E1107">
            <v>0</v>
          </cell>
          <cell r="F1107">
            <v>2.97</v>
          </cell>
        </row>
        <row r="1108">
          <cell r="A1108" t="str">
            <v> 211025</v>
          </cell>
          <cell r="B1108" t="str">
            <v>Rodapé com 10cm de altura em laminado melamínico dissipativo</v>
          </cell>
          <cell r="C1108" t="str">
            <v>m</v>
          </cell>
          <cell r="D1108">
            <v>10.26</v>
          </cell>
          <cell r="E1108">
            <v>0</v>
          </cell>
          <cell r="F1108">
            <v>10.26</v>
          </cell>
        </row>
        <row r="1109">
          <cell r="A1109" t="str">
            <v> 211100</v>
          </cell>
          <cell r="B1109" t="str">
            <v>Degrau sintético</v>
          </cell>
        </row>
        <row r="1110">
          <cell r="A1110" t="str">
            <v> 211105</v>
          </cell>
          <cell r="B1110" t="str">
            <v>Degrau (piso e espelho) em borracha sintética preta com testeira - colado</v>
          </cell>
          <cell r="C1110" t="str">
            <v>m</v>
          </cell>
          <cell r="D1110">
            <v>53.18</v>
          </cell>
          <cell r="E1110">
            <v>4.05</v>
          </cell>
          <cell r="F1110">
            <v>57.23</v>
          </cell>
        </row>
        <row r="1111">
          <cell r="A1111" t="str">
            <v> 211113</v>
          </cell>
          <cell r="B1111" t="str">
            <v>Testeira para arremate de degrau vinílico, espessura de 2,0 mm, com impermeabilizante acrílico</v>
          </cell>
          <cell r="C1111" t="str">
            <v>m</v>
          </cell>
          <cell r="D1111">
            <v>29.82</v>
          </cell>
          <cell r="E1111">
            <v>0</v>
          </cell>
          <cell r="F1111">
            <v>29.82</v>
          </cell>
        </row>
        <row r="1112">
          <cell r="A1112" t="str">
            <v> 211114</v>
          </cell>
          <cell r="B1112" t="str">
            <v>Testeira para arremate de degrau vinílico, espessura de 3,2 mm, com impermeabilizante acrílico</v>
          </cell>
          <cell r="C1112" t="str">
            <v>m</v>
          </cell>
          <cell r="D1112">
            <v>22.61</v>
          </cell>
          <cell r="E1112">
            <v>0</v>
          </cell>
          <cell r="F1112">
            <v>22.61</v>
          </cell>
        </row>
        <row r="1113">
          <cell r="A1113" t="str">
            <v> 212000</v>
          </cell>
          <cell r="B1113" t="str">
            <v>Reparos, conservações e complementos</v>
          </cell>
        </row>
        <row r="1114">
          <cell r="A1114" t="str">
            <v> 212002</v>
          </cell>
          <cell r="B1114" t="str">
            <v>Recolocação de piso sintético com cola</v>
          </cell>
          <cell r="C1114" t="str">
            <v>m²</v>
          </cell>
          <cell r="D1114">
            <v>4.7699999999999996</v>
          </cell>
          <cell r="E1114">
            <v>4.26</v>
          </cell>
          <cell r="F1114">
            <v>9.0299999999999994</v>
          </cell>
        </row>
        <row r="1115">
          <cell r="A1115" t="str">
            <v> 212004</v>
          </cell>
          <cell r="B1115" t="str">
            <v>Recolocação de piso sintético argamassado</v>
          </cell>
          <cell r="C1115" t="str">
            <v>m²</v>
          </cell>
          <cell r="D1115">
            <v>2.61</v>
          </cell>
          <cell r="E1115">
            <v>14.92</v>
          </cell>
          <cell r="F1115">
            <v>17.53</v>
          </cell>
        </row>
        <row r="1116">
          <cell r="A1116" t="str">
            <v> 212005</v>
          </cell>
          <cell r="B1116" t="str">
            <v>Recolocação de piso elevado telescópico metálico, inclusive estrutura de sustentação</v>
          </cell>
          <cell r="C1116" t="str">
            <v>m²</v>
          </cell>
          <cell r="D1116">
            <v>0</v>
          </cell>
          <cell r="E1116">
            <v>32.35</v>
          </cell>
          <cell r="F1116">
            <v>32.35</v>
          </cell>
        </row>
        <row r="1117">
          <cell r="A1117" t="str">
            <v> 212006</v>
          </cell>
          <cell r="B1117" t="str">
            <v>Furação de piso elevado telescópico em chapa de aço</v>
          </cell>
          <cell r="C1117" t="str">
            <v>un</v>
          </cell>
          <cell r="D1117">
            <v>35.43</v>
          </cell>
          <cell r="E1117">
            <v>0</v>
          </cell>
          <cell r="F1117">
            <v>35.43</v>
          </cell>
        </row>
        <row r="1118">
          <cell r="A1118" t="str">
            <v> 212010</v>
          </cell>
          <cell r="B1118" t="str">
            <v>Recolocação de rodapé e cordões sintéticos</v>
          </cell>
          <cell r="C1118" t="str">
            <v>m</v>
          </cell>
          <cell r="D1118">
            <v>0</v>
          </cell>
          <cell r="E1118">
            <v>5.28</v>
          </cell>
          <cell r="F1118">
            <v>5.28</v>
          </cell>
        </row>
        <row r="1119">
          <cell r="A1119" t="str">
            <v> 212030</v>
          </cell>
          <cell r="B1119" t="str">
            <v>Fita antiderrapante com largura de 5 cm</v>
          </cell>
          <cell r="C1119" t="str">
            <v>m</v>
          </cell>
          <cell r="D1119">
            <v>4.88</v>
          </cell>
          <cell r="E1119">
            <v>5.84</v>
          </cell>
          <cell r="F1119">
            <v>10.72</v>
          </cell>
        </row>
        <row r="1120">
          <cell r="A1120" t="str">
            <v> 212041</v>
          </cell>
          <cell r="B1120" t="str">
            <v>Cantoneira de sobrepor em PVC de 4,0 x 4,0 cm</v>
          </cell>
          <cell r="C1120" t="str">
            <v>m</v>
          </cell>
          <cell r="D1120">
            <v>12.34</v>
          </cell>
          <cell r="E1120">
            <v>1.49</v>
          </cell>
          <cell r="F1120">
            <v>13.83</v>
          </cell>
        </row>
        <row r="1121">
          <cell r="A1121" t="str">
            <v> 212046</v>
          </cell>
          <cell r="B1121" t="str">
            <v>Canto externo de acabamento em PVC</v>
          </cell>
          <cell r="C1121" t="str">
            <v>m</v>
          </cell>
          <cell r="D1121">
            <v>5.63</v>
          </cell>
          <cell r="E1121">
            <v>0.75</v>
          </cell>
          <cell r="F1121">
            <v>6.38</v>
          </cell>
        </row>
        <row r="1122">
          <cell r="A1122" t="str">
            <v> 220000</v>
          </cell>
          <cell r="B1122" t="str">
            <v>Forro, brise e fachada</v>
          </cell>
        </row>
        <row r="1123">
          <cell r="A1123" t="str">
            <v> 220100</v>
          </cell>
          <cell r="B1123" t="str">
            <v>Forro de madeira</v>
          </cell>
        </row>
        <row r="1124">
          <cell r="A1124" t="str">
            <v> 220101</v>
          </cell>
          <cell r="B1124" t="str">
            <v>Forro em tábuas aparelhadas macho e fêmea de pinus</v>
          </cell>
          <cell r="C1124" t="str">
            <v>m²</v>
          </cell>
          <cell r="D1124">
            <v>14.11</v>
          </cell>
          <cell r="E1124">
            <v>12.43</v>
          </cell>
          <cell r="F1124">
            <v>26.54</v>
          </cell>
        </row>
        <row r="1125">
          <cell r="A1125" t="str">
            <v> 220102</v>
          </cell>
          <cell r="B1125" t="str">
            <v>Forro em tábuas aparelhadas macho e fêmea de pinus tarugado</v>
          </cell>
          <cell r="C1125" t="str">
            <v>m²</v>
          </cell>
          <cell r="D1125">
            <v>29.35</v>
          </cell>
          <cell r="E1125">
            <v>24.86</v>
          </cell>
          <cell r="F1125">
            <v>54.21</v>
          </cell>
        </row>
        <row r="1126">
          <cell r="A1126" t="str">
            <v> 220108</v>
          </cell>
          <cell r="B1126" t="str">
            <v>Forro xadrez em ripas de angelim-vermelho / bacuri / maçaranduba tarugado</v>
          </cell>
          <cell r="C1126" t="str">
            <v>m²</v>
          </cell>
          <cell r="D1126">
            <v>49.8</v>
          </cell>
          <cell r="E1126">
            <v>26.92</v>
          </cell>
          <cell r="F1126">
            <v>76.72</v>
          </cell>
        </row>
        <row r="1127">
          <cell r="A1127" t="str">
            <v> 220121</v>
          </cell>
          <cell r="B1127" t="str">
            <v>Testeira em tábua aparelhada, com largura de até 20 cm</v>
          </cell>
          <cell r="C1127" t="str">
            <v>m</v>
          </cell>
          <cell r="D1127">
            <v>9.39</v>
          </cell>
          <cell r="E1127">
            <v>8.2799999999999994</v>
          </cell>
          <cell r="F1127">
            <v>17.670000000000002</v>
          </cell>
        </row>
        <row r="1128">
          <cell r="A1128" t="str">
            <v> 220122</v>
          </cell>
          <cell r="B1128" t="str">
            <v>Beiral em tábua de angelim-vermelho / bacuri / maçaranduba macho e fêmea com tarugamento</v>
          </cell>
          <cell r="C1128" t="str">
            <v>m²</v>
          </cell>
          <cell r="D1128">
            <v>63.41</v>
          </cell>
          <cell r="E1128">
            <v>24.86</v>
          </cell>
          <cell r="F1128">
            <v>88.27</v>
          </cell>
        </row>
        <row r="1129">
          <cell r="A1129" t="str">
            <v> 220124</v>
          </cell>
          <cell r="B1129" t="str">
            <v>Beiral em tábua de angelim-vermelho / bacuri / maçaranduba macho e fêmea</v>
          </cell>
          <cell r="C1129" t="str">
            <v>m²</v>
          </cell>
          <cell r="D1129">
            <v>50.34</v>
          </cell>
          <cell r="E1129">
            <v>12.43</v>
          </cell>
          <cell r="F1129">
            <v>62.77</v>
          </cell>
        </row>
        <row r="1130">
          <cell r="A1130" t="str">
            <v> 220200</v>
          </cell>
          <cell r="B1130" t="str">
            <v>Forro de gesso</v>
          </cell>
        </row>
        <row r="1131">
          <cell r="A1131" t="str">
            <v> 220201</v>
          </cell>
          <cell r="B1131" t="str">
            <v>Forro em placa de gesso liso fixo</v>
          </cell>
          <cell r="C1131" t="str">
            <v>m²</v>
          </cell>
          <cell r="D1131">
            <v>48.93</v>
          </cell>
          <cell r="E1131">
            <v>0</v>
          </cell>
          <cell r="F1131">
            <v>48.93</v>
          </cell>
        </row>
        <row r="1132">
          <cell r="A1132" t="str">
            <v> 220203</v>
          </cell>
          <cell r="B1132" t="str">
            <v>Forro em painéis de gesso acartonado, com espessura de 12,5 mm, fixo</v>
          </cell>
          <cell r="C1132" t="str">
            <v>m²</v>
          </cell>
          <cell r="D1132">
            <v>50.79</v>
          </cell>
          <cell r="E1132">
            <v>0</v>
          </cell>
          <cell r="F1132">
            <v>50.79</v>
          </cell>
        </row>
        <row r="1133">
          <cell r="A1133" t="str">
            <v> 220210</v>
          </cell>
          <cell r="B1133" t="str">
            <v>Forro em painéis de gesso acartonado, acabamento liso com película em PVC - 625 x 1250 mm, espessura de 9,5 mm, removível</v>
          </cell>
          <cell r="C1133" t="str">
            <v>m²</v>
          </cell>
          <cell r="D1133">
            <v>58.82</v>
          </cell>
          <cell r="E1133">
            <v>0</v>
          </cell>
          <cell r="F1133">
            <v>58.82</v>
          </cell>
        </row>
        <row r="1134">
          <cell r="A1134" t="str">
            <v> 220219</v>
          </cell>
          <cell r="B1134" t="str">
            <v>Forro de gesso removível com película rígida de PVC de 625 x 625mm</v>
          </cell>
          <cell r="C1134" t="str">
            <v>m²</v>
          </cell>
          <cell r="D1134">
            <v>63.75</v>
          </cell>
          <cell r="E1134">
            <v>0</v>
          </cell>
          <cell r="F1134">
            <v>63.75</v>
          </cell>
        </row>
        <row r="1135">
          <cell r="A1135" t="str">
            <v> 220300</v>
          </cell>
          <cell r="B1135" t="str">
            <v>Forro sintético</v>
          </cell>
        </row>
        <row r="1136">
          <cell r="A1136" t="str">
            <v> 220301</v>
          </cell>
          <cell r="B1136" t="str">
            <v>Forro em poliestireno expandido com textura acrílica, espessura de 20 mm</v>
          </cell>
          <cell r="C1136" t="str">
            <v>m²</v>
          </cell>
          <cell r="D1136">
            <v>37.1</v>
          </cell>
          <cell r="E1136">
            <v>0</v>
          </cell>
          <cell r="F1136">
            <v>37.1</v>
          </cell>
        </row>
        <row r="1137">
          <cell r="A1137" t="str">
            <v> 220302</v>
          </cell>
          <cell r="B1137" t="str">
            <v>Forro em lã de vidro revestido em PVC, espessura de 20 mm</v>
          </cell>
          <cell r="C1137" t="str">
            <v>m²</v>
          </cell>
          <cell r="D1137">
            <v>57.19</v>
          </cell>
          <cell r="E1137">
            <v>0</v>
          </cell>
          <cell r="F1137">
            <v>57.19</v>
          </cell>
        </row>
        <row r="1138">
          <cell r="A1138" t="str">
            <v> 220303</v>
          </cell>
          <cell r="B1138" t="str">
            <v>Forro em fibra mineral acústico, revestido em látex</v>
          </cell>
          <cell r="C1138" t="str">
            <v>m²</v>
          </cell>
          <cell r="D1138">
            <v>73.599999999999994</v>
          </cell>
          <cell r="E1138">
            <v>0</v>
          </cell>
          <cell r="F1138">
            <v>73.599999999999994</v>
          </cell>
        </row>
        <row r="1139">
          <cell r="A1139" t="str">
            <v> 220304</v>
          </cell>
          <cell r="B1139" t="str">
            <v>Forro modular removível em PVC - 618 mm x 1243 mm</v>
          </cell>
          <cell r="C1139" t="str">
            <v>m²</v>
          </cell>
          <cell r="D1139">
            <v>55.81</v>
          </cell>
          <cell r="E1139">
            <v>0</v>
          </cell>
          <cell r="F1139">
            <v>55.81</v>
          </cell>
        </row>
        <row r="1140">
          <cell r="A1140" t="str">
            <v> 220305</v>
          </cell>
          <cell r="B1140" t="str">
            <v>Forro em fibra mineral revestido em látex</v>
          </cell>
          <cell r="C1140" t="str">
            <v>m²</v>
          </cell>
          <cell r="D1140">
            <v>57.94</v>
          </cell>
          <cell r="E1140">
            <v>0</v>
          </cell>
          <cell r="F1140">
            <v>57.94</v>
          </cell>
        </row>
        <row r="1141">
          <cell r="A1141" t="str">
            <v> 220307</v>
          </cell>
          <cell r="B1141" t="str">
            <v>Forro em lâmina de PVC</v>
          </cell>
          <cell r="C1141" t="str">
            <v>m²</v>
          </cell>
          <cell r="D1141">
            <v>50.51</v>
          </cell>
          <cell r="E1141">
            <v>0</v>
          </cell>
          <cell r="F1141">
            <v>50.51</v>
          </cell>
        </row>
        <row r="1142">
          <cell r="A1142" t="str">
            <v> 220314</v>
          </cell>
          <cell r="B1142" t="str">
            <v>Forro em fibra mineral com placas acústicas removíveis de 625 x 625mm</v>
          </cell>
          <cell r="C1142" t="str">
            <v>m²</v>
          </cell>
          <cell r="D1142">
            <v>64.28</v>
          </cell>
          <cell r="E1142">
            <v>0</v>
          </cell>
          <cell r="F1142">
            <v>64.28</v>
          </cell>
        </row>
        <row r="1143">
          <cell r="A1143" t="str">
            <v> 220400</v>
          </cell>
          <cell r="B1143" t="str">
            <v>Forro metálico</v>
          </cell>
        </row>
        <row r="1144">
          <cell r="A1144" t="str">
            <v> 220402</v>
          </cell>
          <cell r="B1144" t="str">
            <v>Forro metálico removivel, em painéis de 625 x 625 mm, tipo colmeia</v>
          </cell>
          <cell r="C1144" t="str">
            <v>m²</v>
          </cell>
          <cell r="D1144">
            <v>228.59</v>
          </cell>
          <cell r="E1144">
            <v>0</v>
          </cell>
          <cell r="F1144">
            <v>228.59</v>
          </cell>
        </row>
        <row r="1145">
          <cell r="A1145" t="str">
            <v> 220600</v>
          </cell>
          <cell r="B1145" t="str">
            <v>Brise-soléil</v>
          </cell>
        </row>
        <row r="1146">
          <cell r="A1146" t="str">
            <v> 220608</v>
          </cell>
          <cell r="B1146" t="str">
            <v>Brise metálico, espessura 0,5 mm em chapa microperfurada aluzinc, fixado sobre estrutura auxiliar, conforme projeto</v>
          </cell>
          <cell r="C1146" t="str">
            <v>m²</v>
          </cell>
          <cell r="D1146">
            <v>196</v>
          </cell>
          <cell r="E1146">
            <v>0</v>
          </cell>
          <cell r="F1146">
            <v>196</v>
          </cell>
        </row>
        <row r="1147">
          <cell r="A1147" t="str">
            <v> 220609</v>
          </cell>
          <cell r="B1147" t="str">
            <v>Termobrise em aluzinc pré-pintado, com injeção de poliuretano expandido, largura 335 mm</v>
          </cell>
          <cell r="C1147" t="str">
            <v>m²</v>
          </cell>
          <cell r="D1147">
            <v>680.12</v>
          </cell>
          <cell r="E1147">
            <v>0</v>
          </cell>
          <cell r="F1147">
            <v>680.12</v>
          </cell>
        </row>
        <row r="1148">
          <cell r="A1148" t="str">
            <v> 220613</v>
          </cell>
          <cell r="B1148" t="str">
            <v>Brise em placa cimentícia, montado em perfil e chapa metálica</v>
          </cell>
          <cell r="C1148" t="str">
            <v>m²</v>
          </cell>
          <cell r="D1148">
            <v>106.17</v>
          </cell>
          <cell r="E1148">
            <v>61.32</v>
          </cell>
          <cell r="F1148">
            <v>167.49</v>
          </cell>
        </row>
        <row r="1149">
          <cell r="A1149" t="str">
            <v> 220614</v>
          </cell>
          <cell r="B1149" t="str">
            <v>Brise em placa cimentícia com espessura de 12mm</v>
          </cell>
          <cell r="C1149" t="str">
            <v>m²</v>
          </cell>
          <cell r="D1149">
            <v>113.39</v>
          </cell>
          <cell r="E1149">
            <v>61.32</v>
          </cell>
          <cell r="F1149">
            <v>174.71</v>
          </cell>
        </row>
        <row r="1150">
          <cell r="A1150" t="str">
            <v> 222000</v>
          </cell>
          <cell r="B1150" t="str">
            <v>Reparos, conservações e complementos</v>
          </cell>
        </row>
        <row r="1151">
          <cell r="A1151" t="str">
            <v> 222001</v>
          </cell>
          <cell r="B1151" t="str">
            <v>Placa em fibra de vidro revestida em PVC</v>
          </cell>
          <cell r="C1151" t="str">
            <v>m²</v>
          </cell>
          <cell r="D1151">
            <v>26.7</v>
          </cell>
          <cell r="E1151">
            <v>0</v>
          </cell>
          <cell r="F1151">
            <v>26.7</v>
          </cell>
        </row>
        <row r="1152">
          <cell r="A1152" t="str">
            <v> 222002</v>
          </cell>
          <cell r="B1152" t="str">
            <v>Recolocação de forros fixados</v>
          </cell>
          <cell r="C1152" t="str">
            <v>m²</v>
          </cell>
          <cell r="D1152">
            <v>0.45</v>
          </cell>
          <cell r="E1152">
            <v>6.21</v>
          </cell>
          <cell r="F1152">
            <v>6.66</v>
          </cell>
        </row>
        <row r="1153">
          <cell r="A1153" t="str">
            <v> 222004</v>
          </cell>
          <cell r="B1153" t="str">
            <v>Recolocação de forros apoiados ou encaixados</v>
          </cell>
          <cell r="C1153" t="str">
            <v>m²</v>
          </cell>
          <cell r="D1153">
            <v>0</v>
          </cell>
          <cell r="E1153">
            <v>3.11</v>
          </cell>
          <cell r="F1153">
            <v>3.11</v>
          </cell>
        </row>
        <row r="1154">
          <cell r="A1154" t="str">
            <v> 222005</v>
          </cell>
          <cell r="B1154" t="str">
            <v>Moldura de gesso simples, largura até 6,0 cm</v>
          </cell>
          <cell r="C1154" t="str">
            <v>m</v>
          </cell>
          <cell r="D1154">
            <v>11.24</v>
          </cell>
          <cell r="E1154">
            <v>0</v>
          </cell>
          <cell r="F1154">
            <v>11.24</v>
          </cell>
        </row>
        <row r="1155">
          <cell r="A1155" t="str">
            <v> 222009</v>
          </cell>
          <cell r="B1155" t="str">
            <v>Abertura para vão de luminária em forro de PVC modular</v>
          </cell>
          <cell r="C1155" t="str">
            <v>un</v>
          </cell>
          <cell r="D1155">
            <v>9.6199999999999992</v>
          </cell>
          <cell r="E1155">
            <v>0</v>
          </cell>
          <cell r="F1155">
            <v>9.6199999999999992</v>
          </cell>
        </row>
        <row r="1156">
          <cell r="A1156" t="str">
            <v> 230000</v>
          </cell>
          <cell r="B1156" t="str">
            <v>Esquadria, marcenaria e elemento em madeira</v>
          </cell>
        </row>
        <row r="1157">
          <cell r="A1157" t="str">
            <v> 230100</v>
          </cell>
          <cell r="B1157" t="str">
            <v>Janela e veneziana em madeira</v>
          </cell>
        </row>
        <row r="1158">
          <cell r="A1158" t="str">
            <v> 230103</v>
          </cell>
          <cell r="B1158" t="str">
            <v>Caixilho de madeira fixo</v>
          </cell>
          <cell r="C1158" t="str">
            <v>m²</v>
          </cell>
          <cell r="D1158">
            <v>349.82</v>
          </cell>
          <cell r="E1158">
            <v>27.85</v>
          </cell>
          <cell r="F1158">
            <v>377.67</v>
          </cell>
        </row>
        <row r="1159">
          <cell r="A1159" t="str">
            <v> 230104</v>
          </cell>
          <cell r="B1159" t="str">
            <v>Caixilho em madeira de correr</v>
          </cell>
          <cell r="C1159" t="str">
            <v>m²</v>
          </cell>
          <cell r="D1159">
            <v>490.08</v>
          </cell>
          <cell r="E1159">
            <v>27.85</v>
          </cell>
          <cell r="F1159">
            <v>517.92999999999995</v>
          </cell>
        </row>
        <row r="1160">
          <cell r="A1160" t="str">
            <v> 230105</v>
          </cell>
          <cell r="B1160" t="str">
            <v>Caixilho em madeira maximar</v>
          </cell>
          <cell r="C1160" t="str">
            <v>m²</v>
          </cell>
          <cell r="D1160">
            <v>263.74</v>
          </cell>
          <cell r="E1160">
            <v>27.85</v>
          </cell>
          <cell r="F1160">
            <v>291.58999999999997</v>
          </cell>
        </row>
        <row r="1161">
          <cell r="A1161" t="str">
            <v> 230106</v>
          </cell>
          <cell r="B1161" t="str">
            <v>Caixilho em madeira tipo veneziana de correr</v>
          </cell>
          <cell r="C1161" t="str">
            <v>m²</v>
          </cell>
          <cell r="D1161">
            <v>324.83</v>
          </cell>
          <cell r="E1161">
            <v>27.85</v>
          </cell>
          <cell r="F1161">
            <v>352.68</v>
          </cell>
        </row>
        <row r="1162">
          <cell r="A1162" t="str">
            <v> 230200</v>
          </cell>
          <cell r="B1162" t="str">
            <v>Porta macho / fêmea montada com batente</v>
          </cell>
        </row>
        <row r="1163">
          <cell r="A1163" t="str">
            <v> 230201</v>
          </cell>
          <cell r="B1163" t="str">
            <v>Acréscimo de bandeira - porta macho e fêmea com batente de madeira</v>
          </cell>
          <cell r="C1163" t="str">
            <v>m²</v>
          </cell>
          <cell r="D1163">
            <v>367.67</v>
          </cell>
          <cell r="E1163">
            <v>28.97</v>
          </cell>
          <cell r="F1163">
            <v>396.64</v>
          </cell>
        </row>
        <row r="1164">
          <cell r="A1164" t="str">
            <v> 230203</v>
          </cell>
          <cell r="B1164" t="str">
            <v>Porta macho e fêmea com batente de madeira - 72 x 210 cm</v>
          </cell>
          <cell r="C1164" t="str">
            <v>un</v>
          </cell>
          <cell r="D1164">
            <v>606.41999999999996</v>
          </cell>
          <cell r="E1164">
            <v>58.77</v>
          </cell>
          <cell r="F1164">
            <v>665.19</v>
          </cell>
        </row>
        <row r="1165">
          <cell r="A1165" t="str">
            <v> 230204</v>
          </cell>
          <cell r="B1165" t="str">
            <v>Porta macho e fêmea com batente de madeira - 82 x 210 cm</v>
          </cell>
          <cell r="C1165" t="str">
            <v>un</v>
          </cell>
          <cell r="D1165">
            <v>606.41999999999996</v>
          </cell>
          <cell r="E1165">
            <v>58.77</v>
          </cell>
          <cell r="F1165">
            <v>665.19</v>
          </cell>
        </row>
        <row r="1166">
          <cell r="A1166" t="str">
            <v> 230205</v>
          </cell>
          <cell r="B1166" t="str">
            <v>Porta macho e fêmea com batente de madeira - 92 x 210 cm</v>
          </cell>
          <cell r="C1166" t="str">
            <v>un</v>
          </cell>
          <cell r="D1166">
            <v>687.65</v>
          </cell>
          <cell r="E1166">
            <v>58.77</v>
          </cell>
          <cell r="F1166">
            <v>746.42</v>
          </cell>
        </row>
        <row r="1167">
          <cell r="A1167" t="str">
            <v> 230206</v>
          </cell>
          <cell r="B1167" t="str">
            <v>Porta macho e fêmea com batente de madeira - 124 x 210 cm</v>
          </cell>
          <cell r="C1167" t="str">
            <v>un</v>
          </cell>
          <cell r="D1167">
            <v>1186.42</v>
          </cell>
          <cell r="E1167">
            <v>73.39</v>
          </cell>
          <cell r="F1167">
            <v>1259.81</v>
          </cell>
        </row>
        <row r="1168">
          <cell r="A1168" t="str">
            <v> 230250</v>
          </cell>
          <cell r="B1168" t="str">
            <v>Acréscimo de bandeira - porta macho e fêmea com batente metálico</v>
          </cell>
          <cell r="C1168" t="str">
            <v>m²</v>
          </cell>
          <cell r="D1168">
            <v>404.28</v>
          </cell>
          <cell r="E1168">
            <v>27.73</v>
          </cell>
          <cell r="F1168">
            <v>432.01</v>
          </cell>
        </row>
        <row r="1169">
          <cell r="A1169" t="str">
            <v> 230252</v>
          </cell>
          <cell r="B1169" t="str">
            <v>Porta macho e fêmea com batente metálico - 72 x 210 cm</v>
          </cell>
          <cell r="C1169" t="str">
            <v>un</v>
          </cell>
          <cell r="D1169">
            <v>693</v>
          </cell>
          <cell r="E1169">
            <v>54.62</v>
          </cell>
          <cell r="F1169">
            <v>747.62</v>
          </cell>
        </row>
        <row r="1170">
          <cell r="A1170" t="str">
            <v> 230253</v>
          </cell>
          <cell r="B1170" t="str">
            <v>Porta macho e fêmea com batente metálico - 82 x 210 cm</v>
          </cell>
          <cell r="C1170" t="str">
            <v>un</v>
          </cell>
          <cell r="D1170">
            <v>696.86</v>
          </cell>
          <cell r="E1170">
            <v>54.62</v>
          </cell>
          <cell r="F1170">
            <v>751.48</v>
          </cell>
        </row>
        <row r="1171">
          <cell r="A1171" t="str">
            <v> 230254</v>
          </cell>
          <cell r="B1171" t="str">
            <v>Porta macho e fêmea com batente metálico - 92 x 210 cm</v>
          </cell>
          <cell r="C1171" t="str">
            <v>un</v>
          </cell>
          <cell r="D1171">
            <v>781.96</v>
          </cell>
          <cell r="E1171">
            <v>54.62</v>
          </cell>
          <cell r="F1171">
            <v>836.58</v>
          </cell>
        </row>
        <row r="1172">
          <cell r="A1172" t="str">
            <v> 230255</v>
          </cell>
          <cell r="B1172" t="str">
            <v>Porta macho e fêmea com batente metálico - 124 x 210 cm</v>
          </cell>
          <cell r="C1172" t="str">
            <v>un</v>
          </cell>
          <cell r="D1172">
            <v>1249.06</v>
          </cell>
          <cell r="E1172">
            <v>71.44</v>
          </cell>
          <cell r="F1172">
            <v>1320.5</v>
          </cell>
        </row>
        <row r="1173">
          <cell r="A1173" t="str">
            <v> 230400</v>
          </cell>
          <cell r="B1173" t="str">
            <v>Porta lisa laminada montada com batente</v>
          </cell>
        </row>
        <row r="1174">
          <cell r="A1174" t="str">
            <v> 230401</v>
          </cell>
          <cell r="B1174" t="str">
            <v>Acréscimo de bandeira - porta lisa revestida com laminado fenólico melamínico e batente de madeira sem revestimento</v>
          </cell>
          <cell r="C1174" t="str">
            <v>m²</v>
          </cell>
          <cell r="D1174">
            <v>322.58999999999997</v>
          </cell>
          <cell r="E1174">
            <v>28.97</v>
          </cell>
          <cell r="F1174">
            <v>351.56</v>
          </cell>
        </row>
        <row r="1175">
          <cell r="A1175" t="str">
            <v> 230408</v>
          </cell>
          <cell r="B1175" t="str">
            <v>Porta em laminado fenólico melamínico com batente em alumínio - 62 x 160 cm</v>
          </cell>
          <cell r="C1175" t="str">
            <v>un</v>
          </cell>
          <cell r="D1175">
            <v>541.11</v>
          </cell>
          <cell r="E1175">
            <v>28.99</v>
          </cell>
          <cell r="F1175">
            <v>570.1</v>
          </cell>
        </row>
        <row r="1176">
          <cell r="A1176" t="str">
            <v> 230409</v>
          </cell>
          <cell r="B1176" t="str">
            <v>Porta em laminado fenólico melamínico com acabamento liso, batente de madeira sem revestimento - 72 x 210 cm</v>
          </cell>
          <cell r="C1176" t="str">
            <v>un</v>
          </cell>
          <cell r="D1176">
            <v>592.02</v>
          </cell>
          <cell r="E1176">
            <v>58.77</v>
          </cell>
          <cell r="F1176">
            <v>650.79</v>
          </cell>
        </row>
        <row r="1177">
          <cell r="A1177" t="str">
            <v> 230410</v>
          </cell>
          <cell r="B1177" t="str">
            <v>Porta em laminado fenólico melamínico com acabamento liso, batente de madeira sem revestimento - 82 x 210 cm</v>
          </cell>
          <cell r="C1177" t="str">
            <v>un</v>
          </cell>
          <cell r="D1177">
            <v>624.84</v>
          </cell>
          <cell r="E1177">
            <v>58.77</v>
          </cell>
          <cell r="F1177">
            <v>683.61</v>
          </cell>
        </row>
        <row r="1178">
          <cell r="A1178" t="str">
            <v> 230411</v>
          </cell>
          <cell r="B1178" t="str">
            <v>Porta em laminado fenólico melamínico com acabamento liso, batente de madeira sem revestimento - 92 x 210 cm</v>
          </cell>
          <cell r="C1178" t="str">
            <v>un</v>
          </cell>
          <cell r="D1178">
            <v>645.42999999999995</v>
          </cell>
          <cell r="E1178">
            <v>58.77</v>
          </cell>
          <cell r="F1178">
            <v>704.2</v>
          </cell>
        </row>
        <row r="1179">
          <cell r="A1179" t="str">
            <v> 230412</v>
          </cell>
          <cell r="B1179" t="str">
            <v>Porta em laminado fenólico melamínico com acabamento liso, batente de madeira sem revestimento - 124 x 210 cm</v>
          </cell>
          <cell r="C1179" t="str">
            <v>un</v>
          </cell>
          <cell r="D1179">
            <v>1065.8399999999999</v>
          </cell>
          <cell r="E1179">
            <v>73.39</v>
          </cell>
          <cell r="F1179">
            <v>1139.23</v>
          </cell>
        </row>
        <row r="1180">
          <cell r="A1180" t="str">
            <v> 230413</v>
          </cell>
          <cell r="B1180" t="str">
            <v>Porta em laminado fenólico melamínico com acabamento liso, batente de madeira sem revestimento - 144 x 210 cm</v>
          </cell>
          <cell r="C1180" t="str">
            <v>un</v>
          </cell>
          <cell r="D1180">
            <v>1191.8399999999999</v>
          </cell>
          <cell r="E1180">
            <v>73.39</v>
          </cell>
          <cell r="F1180">
            <v>1265.23</v>
          </cell>
        </row>
        <row r="1181">
          <cell r="A1181" t="str">
            <v> 230414</v>
          </cell>
          <cell r="B1181" t="str">
            <v>Porta em laminado fenólico melamínico com acabamento liso, batente de madeira sem revestimento - 220 x 210 cm</v>
          </cell>
          <cell r="C1181" t="str">
            <v>un</v>
          </cell>
          <cell r="D1181">
            <v>2075.2199999999998</v>
          </cell>
          <cell r="E1181">
            <v>83.75</v>
          </cell>
          <cell r="F1181">
            <v>2158.9699999999998</v>
          </cell>
        </row>
        <row r="1182">
          <cell r="A1182" t="str">
            <v> 230450</v>
          </cell>
          <cell r="B1182" t="str">
            <v>Acréscimo de bandeira - porta lisa revestida com laminado fenólico melamínico e batente metálico</v>
          </cell>
          <cell r="C1182" t="str">
            <v>m²</v>
          </cell>
          <cell r="D1182">
            <v>359.2</v>
          </cell>
          <cell r="E1182">
            <v>27.73</v>
          </cell>
          <cell r="F1182">
            <v>386.93</v>
          </cell>
        </row>
        <row r="1183">
          <cell r="A1183" t="str">
            <v> 230457</v>
          </cell>
          <cell r="B1183" t="str">
            <v>Porta em laminado melamínico estrutural com acabamento texturizado, batente em alumínio com ferragens - 60 x 180 cm</v>
          </cell>
          <cell r="C1183" t="str">
            <v>un</v>
          </cell>
          <cell r="D1183">
            <v>921</v>
          </cell>
          <cell r="E1183">
            <v>7.25</v>
          </cell>
          <cell r="F1183">
            <v>928.25</v>
          </cell>
        </row>
        <row r="1184">
          <cell r="A1184" t="str">
            <v> 230458</v>
          </cell>
          <cell r="B1184" t="str">
            <v>Porta em laminado fenólico melamínico com acabamento liso, batente metálico - 62 x 160 cm</v>
          </cell>
          <cell r="C1184" t="str">
            <v>un</v>
          </cell>
          <cell r="D1184">
            <v>647.69000000000005</v>
          </cell>
          <cell r="E1184">
            <v>56.69</v>
          </cell>
          <cell r="F1184">
            <v>704.38</v>
          </cell>
        </row>
        <row r="1185">
          <cell r="A1185" t="str">
            <v> 230459</v>
          </cell>
          <cell r="B1185" t="str">
            <v>Porta em laminado fenólico melamínico com acabamento liso, batente metálico - 72 x 210 cm</v>
          </cell>
          <cell r="C1185" t="str">
            <v>un</v>
          </cell>
          <cell r="D1185">
            <v>678.6</v>
          </cell>
          <cell r="E1185">
            <v>54.62</v>
          </cell>
          <cell r="F1185">
            <v>733.22</v>
          </cell>
        </row>
        <row r="1186">
          <cell r="A1186" t="str">
            <v> 230460</v>
          </cell>
          <cell r="B1186" t="str">
            <v>Porta em laminado fenólico melamínico com acabamento liso, batente metálico - 82 x 210 cm</v>
          </cell>
          <cell r="C1186" t="str">
            <v>un</v>
          </cell>
          <cell r="D1186">
            <v>719.15</v>
          </cell>
          <cell r="E1186">
            <v>54.62</v>
          </cell>
          <cell r="F1186">
            <v>773.77</v>
          </cell>
        </row>
        <row r="1187">
          <cell r="A1187" t="str">
            <v> 230461</v>
          </cell>
          <cell r="B1187" t="str">
            <v>Porta em laminado fenólico melamínico com acabamento liso, batente metálico - 92 x 210 cm</v>
          </cell>
          <cell r="C1187" t="str">
            <v>un</v>
          </cell>
          <cell r="D1187">
            <v>739.74</v>
          </cell>
          <cell r="E1187">
            <v>54.62</v>
          </cell>
          <cell r="F1187">
            <v>794.36</v>
          </cell>
        </row>
        <row r="1188">
          <cell r="A1188" t="str">
            <v> 230462</v>
          </cell>
          <cell r="B1188" t="str">
            <v>Porta em laminado fenólico melamínico com acabamento liso, batente metálico - 124 x 210 cm</v>
          </cell>
          <cell r="C1188" t="str">
            <v>un</v>
          </cell>
          <cell r="D1188">
            <v>1128.48</v>
          </cell>
          <cell r="E1188">
            <v>71.44</v>
          </cell>
          <cell r="F1188">
            <v>1199.92</v>
          </cell>
        </row>
        <row r="1189">
          <cell r="A1189" t="str">
            <v> 230463</v>
          </cell>
          <cell r="B1189" t="str">
            <v>Porta em laminado fenólico melamínico com acabamento liso, batente metálico - 62 x 100 cm</v>
          </cell>
          <cell r="C1189" t="str">
            <v>un</v>
          </cell>
          <cell r="D1189">
            <v>306.76</v>
          </cell>
          <cell r="E1189">
            <v>28.99</v>
          </cell>
          <cell r="F1189">
            <v>335.75</v>
          </cell>
        </row>
        <row r="1190">
          <cell r="A1190" t="str">
            <v> 230800</v>
          </cell>
          <cell r="B1190" t="str">
            <v>Marcenaria em geral</v>
          </cell>
        </row>
        <row r="1191">
          <cell r="A1191" t="str">
            <v> 230801</v>
          </cell>
          <cell r="B1191" t="str">
            <v>Estrado em madeira</v>
          </cell>
          <cell r="C1191" t="str">
            <v>m²</v>
          </cell>
          <cell r="D1191">
            <v>49.18</v>
          </cell>
          <cell r="E1191">
            <v>20.71</v>
          </cell>
          <cell r="F1191">
            <v>69.89</v>
          </cell>
        </row>
        <row r="1192">
          <cell r="A1192" t="str">
            <v> 230802</v>
          </cell>
          <cell r="B1192" t="str">
            <v>Faixa/batedor de proteção em madeira aparelhada natural 10 x 2,5 cm</v>
          </cell>
          <cell r="C1192" t="str">
            <v>m</v>
          </cell>
          <cell r="D1192">
            <v>4.3</v>
          </cell>
          <cell r="E1192">
            <v>21.31</v>
          </cell>
          <cell r="F1192">
            <v>25.61</v>
          </cell>
        </row>
        <row r="1193">
          <cell r="A1193" t="str">
            <v> 230803</v>
          </cell>
          <cell r="B1193" t="str">
            <v>Faixa/batedor de proteção em madeira de 20 x 5 cm, com acabamento em laminado fenólico melamínico</v>
          </cell>
          <cell r="C1193" t="str">
            <v>m</v>
          </cell>
          <cell r="D1193">
            <v>35.86</v>
          </cell>
          <cell r="E1193">
            <v>41.42</v>
          </cell>
          <cell r="F1193">
            <v>77.28</v>
          </cell>
        </row>
        <row r="1194">
          <cell r="A1194" t="str">
            <v> 230804</v>
          </cell>
          <cell r="B1194" t="str">
            <v>Armário/gabinete embutido em MDF sob medida, revestido em laminado melamínico, com portas e prateleiras</v>
          </cell>
          <cell r="C1194" t="str">
            <v>m²</v>
          </cell>
          <cell r="D1194">
            <v>1139.99</v>
          </cell>
          <cell r="E1194">
            <v>0</v>
          </cell>
          <cell r="F1194">
            <v>1139.99</v>
          </cell>
        </row>
        <row r="1195">
          <cell r="A1195" t="str">
            <v> 230806</v>
          </cell>
          <cell r="B1195" t="str">
            <v>Tampo sob medida em compensado, revestido na face superior em laminado fenólico melamínico</v>
          </cell>
          <cell r="C1195" t="str">
            <v>m²</v>
          </cell>
          <cell r="D1195">
            <v>549.95000000000005</v>
          </cell>
          <cell r="E1195">
            <v>0</v>
          </cell>
          <cell r="F1195">
            <v>549.95000000000005</v>
          </cell>
        </row>
        <row r="1196">
          <cell r="A1196" t="str">
            <v> 230808</v>
          </cell>
          <cell r="B1196" t="str">
            <v>Prateleira sob medida em compensado, revestida nas duas faces em lamimado fenólico melamínico</v>
          </cell>
          <cell r="C1196" t="str">
            <v>m²</v>
          </cell>
          <cell r="D1196">
            <v>376.62</v>
          </cell>
          <cell r="E1196">
            <v>8.2799999999999994</v>
          </cell>
          <cell r="F1196">
            <v>384.9</v>
          </cell>
        </row>
        <row r="1197">
          <cell r="A1197" t="str">
            <v> 230810</v>
          </cell>
          <cell r="B1197" t="str">
            <v>Armário tipo prateleira com subdivisão em compensado, revestido totalmente em laminado fenólico melamínico</v>
          </cell>
          <cell r="C1197" t="str">
            <v>m²</v>
          </cell>
          <cell r="D1197">
            <v>897.5</v>
          </cell>
          <cell r="E1197">
            <v>0</v>
          </cell>
          <cell r="F1197">
            <v>897.5</v>
          </cell>
        </row>
        <row r="1198">
          <cell r="A1198" t="str">
            <v> 230811</v>
          </cell>
          <cell r="B1198" t="str">
            <v>Painel em compensado naval, espessura de 25 mm</v>
          </cell>
          <cell r="C1198" t="str">
            <v>m²</v>
          </cell>
          <cell r="D1198">
            <v>64.73</v>
          </cell>
          <cell r="E1198">
            <v>20.71</v>
          </cell>
          <cell r="F1198">
            <v>85.44</v>
          </cell>
        </row>
        <row r="1199">
          <cell r="A1199" t="str">
            <v> 230813</v>
          </cell>
          <cell r="B1199" t="str">
            <v>Lousa em laminado melamínico texturizado, verde oficial, ´Greenboard´ - 5,00 x 1,20 m</v>
          </cell>
          <cell r="C1199" t="str">
            <v>un</v>
          </cell>
          <cell r="D1199">
            <v>1148.6400000000001</v>
          </cell>
          <cell r="E1199">
            <v>24.35</v>
          </cell>
          <cell r="F1199">
            <v>1172.99</v>
          </cell>
        </row>
        <row r="1200">
          <cell r="A1200" t="str">
            <v> 230816</v>
          </cell>
          <cell r="B1200" t="str">
            <v>Porta lisa com balcão, batente de madeira, completa - 82 x 210 cm</v>
          </cell>
          <cell r="C1200" t="str">
            <v>cj</v>
          </cell>
          <cell r="D1200">
            <v>402.48</v>
          </cell>
          <cell r="E1200">
            <v>89.83</v>
          </cell>
          <cell r="F1200">
            <v>492.31</v>
          </cell>
        </row>
        <row r="1201">
          <cell r="A1201" t="str">
            <v> 230817</v>
          </cell>
          <cell r="B1201" t="str">
            <v>Lousa em laminado melamínico, branco - linha comercial</v>
          </cell>
          <cell r="C1201" t="str">
            <v>m²</v>
          </cell>
          <cell r="D1201">
            <v>128.97999999999999</v>
          </cell>
          <cell r="E1201">
            <v>4.0599999999999996</v>
          </cell>
          <cell r="F1201">
            <v>133.04</v>
          </cell>
        </row>
        <row r="1202">
          <cell r="A1202" t="str">
            <v> 230821</v>
          </cell>
          <cell r="B1202" t="str">
            <v>Armário sob medida em compensado de madeira totalmente revestido em folheado de madeira, completo</v>
          </cell>
          <cell r="C1202" t="str">
            <v>m²</v>
          </cell>
          <cell r="D1202">
            <v>1044.77</v>
          </cell>
          <cell r="E1202">
            <v>0</v>
          </cell>
          <cell r="F1202">
            <v>1044.77</v>
          </cell>
        </row>
        <row r="1203">
          <cell r="A1203" t="str">
            <v> 230822</v>
          </cell>
          <cell r="B1203" t="str">
            <v>Armário sob medida em compensado de madeira totalmente revestido em laminado melamínico texturizado, completo</v>
          </cell>
          <cell r="C1203" t="str">
            <v>m²</v>
          </cell>
          <cell r="D1203">
            <v>1066.53</v>
          </cell>
          <cell r="E1203">
            <v>0</v>
          </cell>
          <cell r="F1203">
            <v>1066.53</v>
          </cell>
        </row>
        <row r="1204">
          <cell r="A1204" t="str">
            <v> 230823</v>
          </cell>
          <cell r="B1204" t="str">
            <v>Lousa em laminado melamínico texturizado, verde oficial, ´Greenboard´ - 2,50 x 1,20 m</v>
          </cell>
          <cell r="C1204" t="str">
            <v>un</v>
          </cell>
          <cell r="D1204">
            <v>497.3</v>
          </cell>
          <cell r="E1204">
            <v>12.18</v>
          </cell>
          <cell r="F1204">
            <v>509.48</v>
          </cell>
        </row>
        <row r="1205">
          <cell r="A1205" t="str">
            <v> 230824</v>
          </cell>
          <cell r="B1205" t="str">
            <v>Porta lisa de correr, em madeira</v>
          </cell>
          <cell r="C1205" t="str">
            <v>m²</v>
          </cell>
          <cell r="D1205">
            <v>516.44000000000005</v>
          </cell>
          <cell r="E1205">
            <v>58.77</v>
          </cell>
          <cell r="F1205">
            <v>575.21</v>
          </cell>
        </row>
        <row r="1206">
          <cell r="A1206" t="str">
            <v> 230825</v>
          </cell>
          <cell r="B1206" t="str">
            <v>Porta veneziana de correr, em madeira</v>
          </cell>
          <cell r="C1206" t="str">
            <v>m²</v>
          </cell>
          <cell r="D1206">
            <v>568.78</v>
          </cell>
          <cell r="E1206">
            <v>58.77</v>
          </cell>
          <cell r="F1206">
            <v>627.54999999999995</v>
          </cell>
        </row>
        <row r="1207">
          <cell r="A1207" t="str">
            <v> 230832</v>
          </cell>
          <cell r="B1207" t="str">
            <v>Porta acústica de madeira</v>
          </cell>
          <cell r="C1207" t="str">
            <v>m²</v>
          </cell>
          <cell r="D1207">
            <v>208.25</v>
          </cell>
          <cell r="E1207">
            <v>42.41</v>
          </cell>
          <cell r="F1207">
            <v>250.66</v>
          </cell>
        </row>
        <row r="1208">
          <cell r="A1208" t="str">
            <v> 230838</v>
          </cell>
          <cell r="B1208" t="str">
            <v>Faixa/batedor de proteção em madeira de 290 x 15 mm, com acabamento em laminado fenólico melamínico</v>
          </cell>
          <cell r="C1208" t="str">
            <v>m</v>
          </cell>
          <cell r="D1208">
            <v>43.3</v>
          </cell>
          <cell r="E1208">
            <v>4.26</v>
          </cell>
          <cell r="F1208">
            <v>47.56</v>
          </cell>
        </row>
        <row r="1209">
          <cell r="A1209" t="str">
            <v> 230900</v>
          </cell>
          <cell r="B1209" t="str">
            <v>Porta lisa comum montada com batente</v>
          </cell>
        </row>
        <row r="1210">
          <cell r="A1210" t="str">
            <v> 230901</v>
          </cell>
          <cell r="B1210" t="str">
            <v>Acréscimo de bandeira - porta lisa comum com batente de madeira</v>
          </cell>
          <cell r="C1210" t="str">
            <v>m²</v>
          </cell>
          <cell r="D1210">
            <v>103.96</v>
          </cell>
          <cell r="E1210">
            <v>28.97</v>
          </cell>
          <cell r="F1210">
            <v>132.93</v>
          </cell>
        </row>
        <row r="1211">
          <cell r="A1211" t="str">
            <v> 230902</v>
          </cell>
          <cell r="B1211" t="str">
            <v>Porta lisa com batente madeira - 62 x 210 cm</v>
          </cell>
          <cell r="C1211" t="str">
            <v>un</v>
          </cell>
          <cell r="D1211">
            <v>204.32</v>
          </cell>
          <cell r="E1211">
            <v>58.77</v>
          </cell>
          <cell r="F1211">
            <v>263.08999999999997</v>
          </cell>
        </row>
        <row r="1212">
          <cell r="A1212" t="str">
            <v> 230903</v>
          </cell>
          <cell r="B1212" t="str">
            <v>Porta lisa com batente madeira - 72 x 210 cm</v>
          </cell>
          <cell r="C1212" t="str">
            <v>un</v>
          </cell>
          <cell r="D1212">
            <v>204.51</v>
          </cell>
          <cell r="E1212">
            <v>58.77</v>
          </cell>
          <cell r="F1212">
            <v>263.27999999999997</v>
          </cell>
        </row>
        <row r="1213">
          <cell r="A1213" t="str">
            <v> 230904</v>
          </cell>
          <cell r="B1213" t="str">
            <v>Porta lisa com batente madeira - 82 x 210 cm</v>
          </cell>
          <cell r="C1213" t="str">
            <v>un</v>
          </cell>
          <cell r="D1213">
            <v>204.73</v>
          </cell>
          <cell r="E1213">
            <v>58.77</v>
          </cell>
          <cell r="F1213">
            <v>263.5</v>
          </cell>
        </row>
        <row r="1214">
          <cell r="A1214" t="str">
            <v> 230905</v>
          </cell>
          <cell r="B1214" t="str">
            <v>Porta lisa com batente madeira - 92 x 210 cm</v>
          </cell>
          <cell r="C1214" t="str">
            <v>un</v>
          </cell>
          <cell r="D1214">
            <v>218.49</v>
          </cell>
          <cell r="E1214">
            <v>58.77</v>
          </cell>
          <cell r="F1214">
            <v>277.26</v>
          </cell>
        </row>
        <row r="1215">
          <cell r="A1215" t="str">
            <v> 230906</v>
          </cell>
          <cell r="B1215" t="str">
            <v>Porta lisa com batente madeira - 124 x 210 cm</v>
          </cell>
          <cell r="C1215" t="str">
            <v>un</v>
          </cell>
          <cell r="D1215">
            <v>343.72</v>
          </cell>
          <cell r="E1215">
            <v>73.39</v>
          </cell>
          <cell r="F1215">
            <v>417.11</v>
          </cell>
        </row>
        <row r="1216">
          <cell r="A1216" t="str">
            <v> 230910</v>
          </cell>
          <cell r="B1216" t="str">
            <v>Porta lisa com batente madeira - 164 x 210 cm</v>
          </cell>
          <cell r="C1216" t="str">
            <v>un</v>
          </cell>
          <cell r="D1216">
            <v>362.88</v>
          </cell>
          <cell r="E1216">
            <v>84.92</v>
          </cell>
          <cell r="F1216">
            <v>447.8</v>
          </cell>
        </row>
        <row r="1217">
          <cell r="A1217" t="str">
            <v> 230911</v>
          </cell>
          <cell r="B1217" t="str">
            <v>Porta lisa com batente madeira - 110 x 210 cm</v>
          </cell>
          <cell r="C1217" t="str">
            <v>un</v>
          </cell>
          <cell r="D1217">
            <v>301.12</v>
          </cell>
          <cell r="E1217">
            <v>58.77</v>
          </cell>
          <cell r="F1217">
            <v>359.89</v>
          </cell>
        </row>
        <row r="1218">
          <cell r="A1218" t="str">
            <v> 230942</v>
          </cell>
          <cell r="B1218" t="str">
            <v>Porta lisa com batente em alumínio, largura 62 cm, altura de 105 a 200 cm</v>
          </cell>
          <cell r="C1218" t="str">
            <v>un</v>
          </cell>
          <cell r="D1218">
            <v>147.51</v>
          </cell>
          <cell r="E1218">
            <v>56.69</v>
          </cell>
          <cell r="F1218">
            <v>204.2</v>
          </cell>
        </row>
        <row r="1219">
          <cell r="A1219" t="str">
            <v> 230943</v>
          </cell>
          <cell r="B1219" t="str">
            <v>Porta lisa com batente em alumínio, largura 82 cm, altura de 105 a 200 cm</v>
          </cell>
          <cell r="C1219" t="str">
            <v>un</v>
          </cell>
          <cell r="D1219">
            <v>147.91999999999999</v>
          </cell>
          <cell r="E1219">
            <v>56.69</v>
          </cell>
          <cell r="F1219">
            <v>204.61</v>
          </cell>
        </row>
        <row r="1220">
          <cell r="A1220" t="str">
            <v> 230944</v>
          </cell>
          <cell r="B1220" t="str">
            <v>Porta lisa com batente em alumínio, largura 92 cm, altura de 105 a 200 cm</v>
          </cell>
          <cell r="C1220" t="str">
            <v>un</v>
          </cell>
          <cell r="D1220">
            <v>161.68</v>
          </cell>
          <cell r="E1220">
            <v>56.69</v>
          </cell>
          <cell r="F1220">
            <v>218.37</v>
          </cell>
        </row>
        <row r="1221">
          <cell r="A1221" t="str">
            <v> 230950</v>
          </cell>
          <cell r="B1221" t="str">
            <v>Acréscimo de bandeira - porta lisa comum com batente metálico</v>
          </cell>
          <cell r="C1221" t="str">
            <v>m²</v>
          </cell>
          <cell r="D1221">
            <v>140.62</v>
          </cell>
          <cell r="E1221">
            <v>27.73</v>
          </cell>
          <cell r="F1221">
            <v>168.35</v>
          </cell>
        </row>
        <row r="1222">
          <cell r="A1222" t="str">
            <v> 230951</v>
          </cell>
          <cell r="B1222" t="str">
            <v>Porta lisa com batente metálico - 62 x 100 cm</v>
          </cell>
          <cell r="C1222" t="str">
            <v>un</v>
          </cell>
          <cell r="D1222">
            <v>126.23</v>
          </cell>
          <cell r="E1222">
            <v>28.99</v>
          </cell>
          <cell r="F1222">
            <v>155.22</v>
          </cell>
        </row>
        <row r="1223">
          <cell r="A1223" t="str">
            <v> 230952</v>
          </cell>
          <cell r="B1223" t="str">
            <v>Porta lisa com batente metálico - 62 x 160 cm</v>
          </cell>
          <cell r="C1223" t="str">
            <v>un</v>
          </cell>
          <cell r="D1223">
            <v>220.66</v>
          </cell>
          <cell r="E1223">
            <v>28.99</v>
          </cell>
          <cell r="F1223">
            <v>249.65</v>
          </cell>
        </row>
        <row r="1224">
          <cell r="A1224" t="str">
            <v> 230953</v>
          </cell>
          <cell r="B1224" t="str">
            <v>Porta lisa com batente metálico - 82 x 160 cm</v>
          </cell>
          <cell r="C1224" t="str">
            <v>un</v>
          </cell>
          <cell r="D1224">
            <v>221.07</v>
          </cell>
          <cell r="E1224">
            <v>28.99</v>
          </cell>
          <cell r="F1224">
            <v>250.06</v>
          </cell>
        </row>
        <row r="1225">
          <cell r="A1225" t="str">
            <v> 230954</v>
          </cell>
          <cell r="B1225" t="str">
            <v>Porta lisa com batente metálico - 72 x 210 cm</v>
          </cell>
          <cell r="C1225" t="str">
            <v>un</v>
          </cell>
          <cell r="D1225">
            <v>291.08999999999997</v>
          </cell>
          <cell r="E1225">
            <v>54.62</v>
          </cell>
          <cell r="F1225">
            <v>345.71</v>
          </cell>
        </row>
        <row r="1226">
          <cell r="A1226" t="str">
            <v> 230955</v>
          </cell>
          <cell r="B1226" t="str">
            <v>Porta lisa com batente metálico - 82 x 210 cm</v>
          </cell>
          <cell r="C1226" t="str">
            <v>un</v>
          </cell>
          <cell r="D1226">
            <v>295.17</v>
          </cell>
          <cell r="E1226">
            <v>54.62</v>
          </cell>
          <cell r="F1226">
            <v>349.79</v>
          </cell>
        </row>
        <row r="1227">
          <cell r="A1227" t="str">
            <v> 230956</v>
          </cell>
          <cell r="B1227" t="str">
            <v>Porta lisa com batente metálico - 92 x 210 cm</v>
          </cell>
          <cell r="C1227" t="str">
            <v>un</v>
          </cell>
          <cell r="D1227">
            <v>312.8</v>
          </cell>
          <cell r="E1227">
            <v>54.62</v>
          </cell>
          <cell r="F1227">
            <v>367.42</v>
          </cell>
        </row>
        <row r="1228">
          <cell r="A1228" t="str">
            <v> 230957</v>
          </cell>
          <cell r="B1228" t="str">
            <v>Porta lisa com batente metálico - 124 x 210 cm</v>
          </cell>
          <cell r="C1228" t="str">
            <v>un</v>
          </cell>
          <cell r="D1228">
            <v>406.36</v>
          </cell>
          <cell r="E1228">
            <v>71.44</v>
          </cell>
          <cell r="F1228">
            <v>477.8</v>
          </cell>
        </row>
        <row r="1229">
          <cell r="A1229" t="str">
            <v> 230958</v>
          </cell>
          <cell r="B1229" t="str">
            <v>Porta lisa com batente metálico - 144 x 210 cm</v>
          </cell>
          <cell r="C1229" t="str">
            <v>un</v>
          </cell>
          <cell r="D1229">
            <v>414.46</v>
          </cell>
          <cell r="E1229">
            <v>71.44</v>
          </cell>
          <cell r="F1229">
            <v>485.9</v>
          </cell>
        </row>
        <row r="1230">
          <cell r="A1230" t="str">
            <v> 230959</v>
          </cell>
          <cell r="B1230" t="str">
            <v>Porta lisa com batente metálico - 164 x 210 cm</v>
          </cell>
          <cell r="C1230" t="str">
            <v>un</v>
          </cell>
          <cell r="D1230">
            <v>422.63</v>
          </cell>
          <cell r="E1230">
            <v>71.44</v>
          </cell>
          <cell r="F1230">
            <v>494.07</v>
          </cell>
        </row>
        <row r="1231">
          <cell r="A1231" t="str">
            <v> 230960</v>
          </cell>
          <cell r="B1231" t="str">
            <v>Porta lisa com batente metálico - 62 x 180 cm</v>
          </cell>
          <cell r="C1231" t="str">
            <v>un</v>
          </cell>
          <cell r="D1231">
            <v>251.86</v>
          </cell>
          <cell r="E1231">
            <v>28.99</v>
          </cell>
          <cell r="F1231">
            <v>280.85000000000002</v>
          </cell>
        </row>
        <row r="1232">
          <cell r="A1232" t="str">
            <v> 230961</v>
          </cell>
          <cell r="B1232" t="str">
            <v>Porta lisa com batente metálico - 62 x 210 cm</v>
          </cell>
          <cell r="C1232" t="str">
            <v>un</v>
          </cell>
          <cell r="D1232">
            <v>287.04000000000002</v>
          </cell>
          <cell r="E1232">
            <v>28.99</v>
          </cell>
          <cell r="F1232">
            <v>316.02999999999997</v>
          </cell>
        </row>
        <row r="1233">
          <cell r="A1233" t="str">
            <v> 230963</v>
          </cell>
          <cell r="B1233" t="str">
            <v>Porta lisa com batente madeira, 2 folhas - 1,40 x 2,10 m</v>
          </cell>
          <cell r="C1233" t="str">
            <v>un</v>
          </cell>
          <cell r="D1233">
            <v>562</v>
          </cell>
          <cell r="E1233">
            <v>73.39</v>
          </cell>
          <cell r="F1233">
            <v>635.39</v>
          </cell>
        </row>
        <row r="1234">
          <cell r="A1234" t="str">
            <v> 231100</v>
          </cell>
          <cell r="B1234" t="str">
            <v>Porta lisa para acabamento em verniz montada com batente</v>
          </cell>
        </row>
        <row r="1235">
          <cell r="A1235" t="str">
            <v> 231101</v>
          </cell>
          <cell r="B1235" t="str">
            <v>Acréscimo de bandeira - porta lisa para acabamento em verniz, com batente de madeira</v>
          </cell>
          <cell r="C1235" t="str">
            <v>m²</v>
          </cell>
          <cell r="D1235">
            <v>96.37</v>
          </cell>
          <cell r="E1235">
            <v>28.97</v>
          </cell>
          <cell r="F1235">
            <v>125.34</v>
          </cell>
        </row>
        <row r="1236">
          <cell r="A1236" t="str">
            <v> 231103</v>
          </cell>
          <cell r="B1236" t="str">
            <v>Porta lisa para acabamento em verniz, com batente de madeira - 72 x 210 cm</v>
          </cell>
          <cell r="C1236" t="str">
            <v>un</v>
          </cell>
          <cell r="D1236">
            <v>196.1</v>
          </cell>
          <cell r="E1236">
            <v>58.77</v>
          </cell>
          <cell r="F1236">
            <v>254.87</v>
          </cell>
        </row>
        <row r="1237">
          <cell r="A1237" t="str">
            <v> 231104</v>
          </cell>
          <cell r="B1237" t="str">
            <v>Porta lisa para acabamento em verniz, com batente de madeira - 82 x 210 cm</v>
          </cell>
          <cell r="C1237" t="str">
            <v>un</v>
          </cell>
          <cell r="D1237">
            <v>196.6</v>
          </cell>
          <cell r="E1237">
            <v>58.77</v>
          </cell>
          <cell r="F1237">
            <v>255.37</v>
          </cell>
        </row>
        <row r="1238">
          <cell r="A1238" t="str">
            <v> 231105</v>
          </cell>
          <cell r="B1238" t="str">
            <v>Porta lisa para acabamento em verniz, com batente de madeira - 92 x 210 cm</v>
          </cell>
          <cell r="C1238" t="str">
            <v>un</v>
          </cell>
          <cell r="D1238">
            <v>205.72</v>
          </cell>
          <cell r="E1238">
            <v>58.77</v>
          </cell>
          <cell r="F1238">
            <v>264.49</v>
          </cell>
        </row>
        <row r="1239">
          <cell r="A1239" t="str">
            <v> 231106</v>
          </cell>
          <cell r="B1239" t="str">
            <v>Porta lisa para acabamento em verniz, com batente de madeira - 110 x 210 cm</v>
          </cell>
          <cell r="C1239" t="str">
            <v>un</v>
          </cell>
          <cell r="D1239">
            <v>295.14999999999998</v>
          </cell>
          <cell r="E1239">
            <v>58.77</v>
          </cell>
          <cell r="F1239">
            <v>353.92</v>
          </cell>
        </row>
        <row r="1240">
          <cell r="A1240" t="str">
            <v> 231120</v>
          </cell>
          <cell r="B1240" t="str">
            <v>Acréscimo de bandeira - porta lisa para acabamento em verniz, com batente metálico</v>
          </cell>
          <cell r="C1240" t="str">
            <v>m²</v>
          </cell>
          <cell r="D1240">
            <v>133.03</v>
          </cell>
          <cell r="E1240">
            <v>27.73</v>
          </cell>
          <cell r="F1240">
            <v>160.76</v>
          </cell>
        </row>
        <row r="1241">
          <cell r="A1241" t="str">
            <v> 231121</v>
          </cell>
          <cell r="B1241" t="str">
            <v>Porta lisa para acabamento em verniz, com batente metálico - 72 x 210 cm</v>
          </cell>
          <cell r="C1241" t="str">
            <v>un</v>
          </cell>
          <cell r="D1241">
            <v>282.68</v>
          </cell>
          <cell r="E1241">
            <v>54.62</v>
          </cell>
          <cell r="F1241">
            <v>337.3</v>
          </cell>
        </row>
        <row r="1242">
          <cell r="A1242" t="str">
            <v> 231122</v>
          </cell>
          <cell r="B1242" t="str">
            <v>Porta lisa para acabamento em verniz, com batente metálico - 82 x 210 cm</v>
          </cell>
          <cell r="C1242" t="str">
            <v>un</v>
          </cell>
          <cell r="D1242">
            <v>287.04000000000002</v>
          </cell>
          <cell r="E1242">
            <v>54.62</v>
          </cell>
          <cell r="F1242">
            <v>341.66</v>
          </cell>
        </row>
        <row r="1243">
          <cell r="A1243" t="str">
            <v> 231123</v>
          </cell>
          <cell r="B1243" t="str">
            <v>Porta lisa para acabamento em verniz, com batente metálico - 92 x 210 cm</v>
          </cell>
          <cell r="C1243" t="str">
            <v>un</v>
          </cell>
          <cell r="D1243">
            <v>300.02999999999997</v>
          </cell>
          <cell r="E1243">
            <v>54.62</v>
          </cell>
          <cell r="F1243">
            <v>354.65</v>
          </cell>
        </row>
        <row r="1244">
          <cell r="A1244" t="str">
            <v> 231124</v>
          </cell>
          <cell r="B1244" t="str">
            <v>Porta lisa para acabamento em verniz, com batente metálico - 110 x 210 cm</v>
          </cell>
          <cell r="C1244" t="str">
            <v>un</v>
          </cell>
          <cell r="D1244">
            <v>346.91</v>
          </cell>
          <cell r="E1244">
            <v>54.62</v>
          </cell>
          <cell r="F1244">
            <v>401.53</v>
          </cell>
        </row>
        <row r="1245">
          <cell r="A1245" t="str">
            <v> 232000</v>
          </cell>
          <cell r="B1245" t="str">
            <v>Reparos, conservações e complementos</v>
          </cell>
        </row>
        <row r="1246">
          <cell r="A1246" t="str">
            <v> 232002</v>
          </cell>
          <cell r="B1246" t="str">
            <v>Recolocação de batentes de madeira</v>
          </cell>
          <cell r="C1246" t="str">
            <v>un</v>
          </cell>
          <cell r="D1246">
            <v>1.1299999999999999</v>
          </cell>
          <cell r="E1246">
            <v>27.7</v>
          </cell>
          <cell r="F1246">
            <v>28.83</v>
          </cell>
        </row>
        <row r="1247">
          <cell r="A1247" t="str">
            <v> 232004</v>
          </cell>
          <cell r="B1247" t="str">
            <v>Recolocação de folhas de porta ou janela</v>
          </cell>
          <cell r="C1247" t="str">
            <v>un</v>
          </cell>
          <cell r="D1247">
            <v>0</v>
          </cell>
          <cell r="E1247">
            <v>33.14</v>
          </cell>
          <cell r="F1247">
            <v>33.14</v>
          </cell>
        </row>
        <row r="1248">
          <cell r="A1248" t="str">
            <v> 232006</v>
          </cell>
          <cell r="B1248" t="str">
            <v>Recolocação de guarnição ou molduras</v>
          </cell>
          <cell r="C1248" t="str">
            <v>m</v>
          </cell>
          <cell r="D1248">
            <v>0</v>
          </cell>
          <cell r="E1248">
            <v>1.04</v>
          </cell>
          <cell r="F1248">
            <v>1.04</v>
          </cell>
        </row>
        <row r="1249">
          <cell r="A1249" t="str">
            <v> 232010</v>
          </cell>
          <cell r="B1249" t="str">
            <v>Batente de madeira para porta</v>
          </cell>
          <cell r="C1249" t="str">
            <v>m</v>
          </cell>
          <cell r="D1249">
            <v>17.5</v>
          </cell>
          <cell r="E1249">
            <v>6.39</v>
          </cell>
          <cell r="F1249">
            <v>23.89</v>
          </cell>
        </row>
        <row r="1250">
          <cell r="A1250" t="str">
            <v> 232011</v>
          </cell>
          <cell r="B1250" t="str">
            <v>Visor fixo e requadro de madeira para porta, para receber vidro</v>
          </cell>
          <cell r="C1250" t="str">
            <v>m²</v>
          </cell>
          <cell r="D1250">
            <v>615.35</v>
          </cell>
          <cell r="E1250">
            <v>82.84</v>
          </cell>
          <cell r="F1250">
            <v>698.19</v>
          </cell>
        </row>
        <row r="1251">
          <cell r="A1251" t="str">
            <v> 232012</v>
          </cell>
          <cell r="B1251" t="str">
            <v>Guarnição de madeira</v>
          </cell>
          <cell r="C1251" t="str">
            <v>m</v>
          </cell>
          <cell r="D1251">
            <v>2.4700000000000002</v>
          </cell>
          <cell r="E1251">
            <v>1.04</v>
          </cell>
          <cell r="F1251">
            <v>3.51</v>
          </cell>
        </row>
        <row r="1252">
          <cell r="A1252" t="str">
            <v> 232014</v>
          </cell>
          <cell r="B1252" t="str">
            <v>Acréscimo de visor completo em porta de madeira</v>
          </cell>
          <cell r="C1252" t="str">
            <v>un</v>
          </cell>
          <cell r="D1252">
            <v>130.09</v>
          </cell>
          <cell r="E1252">
            <v>0</v>
          </cell>
          <cell r="F1252">
            <v>130.09</v>
          </cell>
        </row>
        <row r="1253">
          <cell r="A1253" t="str">
            <v> 232016</v>
          </cell>
          <cell r="B1253" t="str">
            <v>Folha de porta veneziana maciça, sob medida</v>
          </cell>
          <cell r="C1253" t="str">
            <v>m²</v>
          </cell>
          <cell r="D1253">
            <v>335.87</v>
          </cell>
          <cell r="E1253">
            <v>10.36</v>
          </cell>
          <cell r="F1253">
            <v>346.23</v>
          </cell>
        </row>
        <row r="1254">
          <cell r="A1254" t="str">
            <v> 232017</v>
          </cell>
          <cell r="B1254" t="str">
            <v>Folha de porta lisa folheada com madeira, sob medida</v>
          </cell>
          <cell r="C1254" t="str">
            <v>m²</v>
          </cell>
          <cell r="D1254">
            <v>114.91</v>
          </cell>
          <cell r="E1254">
            <v>10.36</v>
          </cell>
          <cell r="F1254">
            <v>125.27</v>
          </cell>
        </row>
        <row r="1255">
          <cell r="A1255" t="str">
            <v> 232018</v>
          </cell>
          <cell r="B1255" t="str">
            <v>Folha de porta em madeira para receber vidro, sob medida</v>
          </cell>
          <cell r="C1255" t="str">
            <v>m²</v>
          </cell>
          <cell r="D1255">
            <v>376.16</v>
          </cell>
          <cell r="E1255">
            <v>10.36</v>
          </cell>
          <cell r="F1255">
            <v>386.52</v>
          </cell>
        </row>
        <row r="1256">
          <cell r="A1256" t="str">
            <v> 232022</v>
          </cell>
          <cell r="B1256" t="str">
            <v>Folha de porta macho e fêmea, 72 x 210 cm</v>
          </cell>
          <cell r="C1256" t="str">
            <v>un</v>
          </cell>
          <cell r="D1256">
            <v>498.24</v>
          </cell>
          <cell r="E1256">
            <v>31.07</v>
          </cell>
          <cell r="F1256">
            <v>529.30999999999995</v>
          </cell>
        </row>
        <row r="1257">
          <cell r="A1257" t="str">
            <v> 232023</v>
          </cell>
          <cell r="B1257" t="str">
            <v>Folha de porta macho e fêmea, 82 x 210 cm</v>
          </cell>
          <cell r="C1257" t="str">
            <v>un</v>
          </cell>
          <cell r="D1257">
            <v>498.24</v>
          </cell>
          <cell r="E1257">
            <v>31.07</v>
          </cell>
          <cell r="F1257">
            <v>529.30999999999995</v>
          </cell>
        </row>
        <row r="1258">
          <cell r="A1258" t="str">
            <v> 232024</v>
          </cell>
          <cell r="B1258" t="str">
            <v>Folha de porta macho e fêmea, 92 x 210 cm</v>
          </cell>
          <cell r="C1258" t="str">
            <v>un</v>
          </cell>
          <cell r="D1258">
            <v>579.47</v>
          </cell>
          <cell r="E1258">
            <v>31.07</v>
          </cell>
          <cell r="F1258">
            <v>610.54</v>
          </cell>
        </row>
        <row r="1259">
          <cell r="A1259" t="str">
            <v> 232031</v>
          </cell>
          <cell r="B1259" t="str">
            <v>Folha de porta lisa comum, 62 x 210 cm</v>
          </cell>
          <cell r="C1259" t="str">
            <v>un</v>
          </cell>
          <cell r="D1259">
            <v>96.14</v>
          </cell>
          <cell r="E1259">
            <v>31.07</v>
          </cell>
          <cell r="F1259">
            <v>127.21</v>
          </cell>
        </row>
        <row r="1260">
          <cell r="A1260" t="str">
            <v> 232032</v>
          </cell>
          <cell r="B1260" t="str">
            <v>Folha de porta lisa comum, 72 x 210 cm</v>
          </cell>
          <cell r="C1260" t="str">
            <v>un</v>
          </cell>
          <cell r="D1260">
            <v>96.33</v>
          </cell>
          <cell r="E1260">
            <v>31.07</v>
          </cell>
          <cell r="F1260">
            <v>127.4</v>
          </cell>
        </row>
        <row r="1261">
          <cell r="A1261" t="str">
            <v> 232033</v>
          </cell>
          <cell r="B1261" t="str">
            <v>Folha de porta lisa comum, 82 x 210 cm</v>
          </cell>
          <cell r="C1261" t="str">
            <v>un</v>
          </cell>
          <cell r="D1261">
            <v>96.55</v>
          </cell>
          <cell r="E1261">
            <v>31.07</v>
          </cell>
          <cell r="F1261">
            <v>127.62</v>
          </cell>
        </row>
        <row r="1262">
          <cell r="A1262" t="str">
            <v> 232034</v>
          </cell>
          <cell r="B1262" t="str">
            <v>Folha de porta lisa comum, 92 x 210 cm</v>
          </cell>
          <cell r="C1262" t="str">
            <v>un</v>
          </cell>
          <cell r="D1262">
            <v>110.31</v>
          </cell>
          <cell r="E1262">
            <v>31.07</v>
          </cell>
          <cell r="F1262">
            <v>141.38</v>
          </cell>
        </row>
        <row r="1263">
          <cell r="A1263" t="str">
            <v> 232045</v>
          </cell>
          <cell r="B1263" t="str">
            <v>Folha de porta em laminado fenólico melamínico com acabamento liso, 72 x 210 cm</v>
          </cell>
          <cell r="C1263" t="str">
            <v>un</v>
          </cell>
          <cell r="D1263">
            <v>483.84</v>
          </cell>
          <cell r="E1263">
            <v>31.07</v>
          </cell>
          <cell r="F1263">
            <v>514.91</v>
          </cell>
        </row>
        <row r="1264">
          <cell r="A1264" t="str">
            <v> 232046</v>
          </cell>
          <cell r="B1264" t="str">
            <v>Folha de porta em laminado fenólico melamínico com acabamento liso, 92 x 210 cm</v>
          </cell>
          <cell r="C1264" t="str">
            <v>un</v>
          </cell>
          <cell r="D1264">
            <v>537.25</v>
          </cell>
          <cell r="E1264">
            <v>31.07</v>
          </cell>
          <cell r="F1264">
            <v>568.32000000000005</v>
          </cell>
        </row>
        <row r="1265">
          <cell r="A1265" t="str">
            <v> 232055</v>
          </cell>
          <cell r="B1265" t="str">
            <v>Folha de porta em laminado fenólico melamínico com acabamento liso, 82 x 210 cm</v>
          </cell>
          <cell r="C1265" t="str">
            <v>un</v>
          </cell>
          <cell r="D1265">
            <v>516.66</v>
          </cell>
          <cell r="E1265">
            <v>31.07</v>
          </cell>
          <cell r="F1265">
            <v>547.73</v>
          </cell>
        </row>
        <row r="1266">
          <cell r="A1266" t="str">
            <v> 232060</v>
          </cell>
          <cell r="B1266" t="str">
            <v>Folha de porta em madeira com tela de proteção tipo mosqueteira</v>
          </cell>
          <cell r="C1266" t="str">
            <v>m²</v>
          </cell>
          <cell r="D1266">
            <v>463.32</v>
          </cell>
          <cell r="E1266">
            <v>31.07</v>
          </cell>
          <cell r="F1266">
            <v>494.39</v>
          </cell>
        </row>
        <row r="1267">
          <cell r="A1267" t="str">
            <v> 240000</v>
          </cell>
          <cell r="B1267" t="str">
            <v>Esquadria, serralheria e elemento em ferro</v>
          </cell>
        </row>
        <row r="1268">
          <cell r="A1268" t="str">
            <v> 240100</v>
          </cell>
          <cell r="B1268" t="str">
            <v>Caixilho em ferro</v>
          </cell>
        </row>
        <row r="1269">
          <cell r="A1269" t="str">
            <v> 240101</v>
          </cell>
          <cell r="B1269" t="str">
            <v>Caixilho em ferro fixo, sob medida</v>
          </cell>
          <cell r="C1269" t="str">
            <v>m²</v>
          </cell>
          <cell r="D1269">
            <v>407.92</v>
          </cell>
          <cell r="E1269">
            <v>13.53</v>
          </cell>
          <cell r="F1269">
            <v>421.45</v>
          </cell>
        </row>
        <row r="1270">
          <cell r="A1270" t="str">
            <v> 240103</v>
          </cell>
          <cell r="B1270" t="str">
            <v>Caixilho em ferro basculante, sob medida</v>
          </cell>
          <cell r="C1270" t="str">
            <v>m²</v>
          </cell>
          <cell r="D1270">
            <v>394.06</v>
          </cell>
          <cell r="E1270">
            <v>13.53</v>
          </cell>
          <cell r="F1270">
            <v>407.59</v>
          </cell>
        </row>
        <row r="1271">
          <cell r="A1271" t="str">
            <v> 240104</v>
          </cell>
          <cell r="B1271" t="str">
            <v>Caixilho em ferro basculante, linha comercial</v>
          </cell>
          <cell r="C1271" t="str">
            <v>m²</v>
          </cell>
          <cell r="D1271">
            <v>230.86</v>
          </cell>
          <cell r="E1271">
            <v>13.53</v>
          </cell>
          <cell r="F1271">
            <v>244.39</v>
          </cell>
        </row>
        <row r="1272">
          <cell r="A1272" t="str">
            <v> 240105</v>
          </cell>
          <cell r="B1272" t="str">
            <v>Caixilho em ferro maximar, sob medida</v>
          </cell>
          <cell r="C1272" t="str">
            <v>m²</v>
          </cell>
          <cell r="D1272">
            <v>339.17</v>
          </cell>
          <cell r="E1272">
            <v>13.53</v>
          </cell>
          <cell r="F1272">
            <v>352.7</v>
          </cell>
        </row>
        <row r="1273">
          <cell r="A1273" t="str">
            <v> 240106</v>
          </cell>
          <cell r="B1273" t="str">
            <v>Caixilho em ferro maximar com grade, linha comercial</v>
          </cell>
          <cell r="C1273" t="str">
            <v>m²</v>
          </cell>
          <cell r="D1273">
            <v>386.62</v>
          </cell>
          <cell r="E1273">
            <v>13.53</v>
          </cell>
          <cell r="F1273">
            <v>400.15</v>
          </cell>
        </row>
        <row r="1274">
          <cell r="A1274" t="str">
            <v> 240107</v>
          </cell>
          <cell r="B1274" t="str">
            <v>Caixilho em ferro de correr, sob medida</v>
          </cell>
          <cell r="C1274" t="str">
            <v>m²</v>
          </cell>
          <cell r="D1274">
            <v>467.76</v>
          </cell>
          <cell r="E1274">
            <v>13.53</v>
          </cell>
          <cell r="F1274">
            <v>481.29</v>
          </cell>
        </row>
        <row r="1275">
          <cell r="A1275" t="str">
            <v> 240108</v>
          </cell>
          <cell r="B1275" t="str">
            <v>Caixilho em ferro de correr, linha comercial</v>
          </cell>
          <cell r="C1275" t="str">
            <v>m²</v>
          </cell>
          <cell r="D1275">
            <v>234.9</v>
          </cell>
          <cell r="E1275">
            <v>13.53</v>
          </cell>
          <cell r="F1275">
            <v>248.43</v>
          </cell>
        </row>
        <row r="1276">
          <cell r="A1276" t="str">
            <v> 240109</v>
          </cell>
          <cell r="B1276" t="str">
            <v>Caixilho em ferro com ventilação permanente, sob medida</v>
          </cell>
          <cell r="C1276" t="str">
            <v>m²</v>
          </cell>
          <cell r="D1276">
            <v>307.83999999999997</v>
          </cell>
          <cell r="E1276">
            <v>13.53</v>
          </cell>
          <cell r="F1276">
            <v>321.37</v>
          </cell>
        </row>
        <row r="1277">
          <cell r="A1277" t="str">
            <v> 240110</v>
          </cell>
          <cell r="B1277" t="str">
            <v>Caixilho em ferro tipo veneziana, linha comercial</v>
          </cell>
          <cell r="C1277" t="str">
            <v>m²</v>
          </cell>
          <cell r="D1277">
            <v>243.52</v>
          </cell>
          <cell r="E1277">
            <v>13.53</v>
          </cell>
          <cell r="F1277">
            <v>257.05</v>
          </cell>
        </row>
        <row r="1278">
          <cell r="A1278" t="str">
            <v> 240111</v>
          </cell>
          <cell r="B1278" t="str">
            <v>Caixilho em ferro tipo veneziana, sob medida</v>
          </cell>
          <cell r="C1278" t="str">
            <v>m²</v>
          </cell>
          <cell r="D1278">
            <v>379.47</v>
          </cell>
          <cell r="E1278">
            <v>13.53</v>
          </cell>
          <cell r="F1278">
            <v>393</v>
          </cell>
        </row>
        <row r="1279">
          <cell r="A1279" t="str">
            <v> 240112</v>
          </cell>
          <cell r="B1279" t="str">
            <v>Caixilho tipo veneziana industrial com montantes em aço galvanizado e aletas em fibra de vidro</v>
          </cell>
          <cell r="C1279" t="str">
            <v>m²</v>
          </cell>
          <cell r="D1279">
            <v>165.24</v>
          </cell>
          <cell r="E1279">
            <v>0</v>
          </cell>
          <cell r="F1279">
            <v>165.24</v>
          </cell>
        </row>
        <row r="1280">
          <cell r="A1280" t="str">
            <v> 240115</v>
          </cell>
          <cell r="B1280" t="str">
            <v>Caixilho tipo veneziana industrial com aletas em PVC e montantes em aço galvanizado</v>
          </cell>
          <cell r="C1280" t="str">
            <v>m²</v>
          </cell>
          <cell r="D1280">
            <v>147.76</v>
          </cell>
          <cell r="E1280">
            <v>0</v>
          </cell>
          <cell r="F1280">
            <v>147.76</v>
          </cell>
        </row>
        <row r="1281">
          <cell r="A1281" t="str">
            <v> 240118</v>
          </cell>
          <cell r="B1281" t="str">
            <v>Caixilho removível, em tela de aço galvanizado, tipo ondulada com malha de 1´, fio 12, com requadro tubular de aço carbono, sob medida</v>
          </cell>
          <cell r="C1281" t="str">
            <v>m²</v>
          </cell>
          <cell r="D1281">
            <v>219.52</v>
          </cell>
          <cell r="E1281">
            <v>13</v>
          </cell>
          <cell r="F1281">
            <v>232.52</v>
          </cell>
        </row>
        <row r="1282">
          <cell r="A1282" t="str">
            <v> 240119</v>
          </cell>
          <cell r="B1282" t="str">
            <v>Caixilho fixo em tela de aço galvanizado, tipo ondulada com malha de 1/2´, fio 12, com requadro em cantoneira de aço carbono, sob medida</v>
          </cell>
          <cell r="C1282" t="str">
            <v>m²</v>
          </cell>
          <cell r="D1282">
            <v>237</v>
          </cell>
          <cell r="E1282">
            <v>13</v>
          </cell>
          <cell r="F1282">
            <v>250</v>
          </cell>
        </row>
        <row r="1283">
          <cell r="A1283" t="str">
            <v> 240120</v>
          </cell>
          <cell r="B1283" t="str">
            <v>Caixilho fixo em aço SAE 1010/1020 para vidro à prova de bala, sob medida</v>
          </cell>
          <cell r="C1283" t="str">
            <v>m²</v>
          </cell>
          <cell r="D1283">
            <v>530.21</v>
          </cell>
          <cell r="E1283">
            <v>34.450000000000003</v>
          </cell>
          <cell r="F1283">
            <v>564.66</v>
          </cell>
        </row>
        <row r="1284">
          <cell r="A1284" t="str">
            <v> 240127</v>
          </cell>
          <cell r="B1284" t="str">
            <v>Caixilho tipo guichê em perfil de chapa dobrada em aço com subdivisões para vidro laminado 3 mm, sob medida</v>
          </cell>
          <cell r="C1284" t="str">
            <v>m²</v>
          </cell>
          <cell r="D1284">
            <v>475.6</v>
          </cell>
          <cell r="E1284">
            <v>13.53</v>
          </cell>
          <cell r="F1284">
            <v>489.13</v>
          </cell>
        </row>
        <row r="1285">
          <cell r="A1285" t="str">
            <v> 240128</v>
          </cell>
          <cell r="B1285" t="str">
            <v>Caixilho tipo guichê em chapa de aço</v>
          </cell>
          <cell r="C1285" t="str">
            <v>m²</v>
          </cell>
          <cell r="D1285">
            <v>699.71</v>
          </cell>
          <cell r="E1285">
            <v>44.65</v>
          </cell>
          <cell r="F1285">
            <v>744.36</v>
          </cell>
        </row>
        <row r="1286">
          <cell r="A1286" t="str">
            <v> 240200</v>
          </cell>
          <cell r="B1286" t="str">
            <v>Portas, portões e gradis</v>
          </cell>
        </row>
        <row r="1287">
          <cell r="A1287" t="str">
            <v> 240201</v>
          </cell>
          <cell r="B1287" t="str">
            <v>Porta em ferro de abrir, para receber vidro, sob medida</v>
          </cell>
          <cell r="C1287" t="str">
            <v>m²</v>
          </cell>
          <cell r="D1287">
            <v>677.49</v>
          </cell>
          <cell r="E1287">
            <v>40.590000000000003</v>
          </cell>
          <cell r="F1287">
            <v>718.08</v>
          </cell>
        </row>
        <row r="1288">
          <cell r="A1288" t="str">
            <v> 240202</v>
          </cell>
          <cell r="B1288" t="str">
            <v>Porta em ferro de abrir, para receber vidro, linha comercial</v>
          </cell>
          <cell r="C1288" t="str">
            <v>m²</v>
          </cell>
          <cell r="D1288">
            <v>229.66</v>
          </cell>
          <cell r="E1288">
            <v>40.590000000000003</v>
          </cell>
          <cell r="F1288">
            <v>270.25</v>
          </cell>
        </row>
        <row r="1289">
          <cell r="A1289" t="str">
            <v> 240204</v>
          </cell>
          <cell r="B1289" t="str">
            <v>Porta/portão tipo gradil sob medida</v>
          </cell>
          <cell r="C1289" t="str">
            <v>m²</v>
          </cell>
          <cell r="D1289">
            <v>353.87</v>
          </cell>
          <cell r="E1289">
            <v>40.590000000000003</v>
          </cell>
          <cell r="F1289">
            <v>394.46</v>
          </cell>
        </row>
        <row r="1290">
          <cell r="A1290" t="str">
            <v> 240205</v>
          </cell>
          <cell r="B1290" t="str">
            <v>Porta corta-fogo classe P.90 de 90 x 210 cm, completa, com maçaneta tipo alavanca</v>
          </cell>
          <cell r="C1290" t="str">
            <v>un</v>
          </cell>
          <cell r="D1290">
            <v>585.37</v>
          </cell>
          <cell r="E1290">
            <v>71.540000000000006</v>
          </cell>
          <cell r="F1290">
            <v>656.91</v>
          </cell>
        </row>
        <row r="1291">
          <cell r="A1291" t="str">
            <v> 240206</v>
          </cell>
          <cell r="B1291" t="str">
            <v>Porta/portão de abrir em chapa, sob medida</v>
          </cell>
          <cell r="C1291" t="str">
            <v>m²</v>
          </cell>
          <cell r="D1291">
            <v>497.59</v>
          </cell>
          <cell r="E1291">
            <v>40.590000000000003</v>
          </cell>
          <cell r="F1291">
            <v>538.17999999999995</v>
          </cell>
        </row>
        <row r="1292">
          <cell r="A1292" t="str">
            <v> 240207</v>
          </cell>
          <cell r="B1292" t="str">
            <v>Porta de ferro de abrir tipo veneziana, linha comercial</v>
          </cell>
          <cell r="C1292" t="str">
            <v>m²</v>
          </cell>
          <cell r="D1292">
            <v>227.8</v>
          </cell>
          <cell r="E1292">
            <v>40.590000000000003</v>
          </cell>
          <cell r="F1292">
            <v>268.39</v>
          </cell>
        </row>
        <row r="1293">
          <cell r="A1293" t="str">
            <v> 240208</v>
          </cell>
          <cell r="B1293" t="str">
            <v>Porta/portão de abrir em veneziana de ferro, sob medida</v>
          </cell>
          <cell r="C1293" t="str">
            <v>m²</v>
          </cell>
          <cell r="D1293">
            <v>587.87</v>
          </cell>
          <cell r="E1293">
            <v>40.590000000000003</v>
          </cell>
          <cell r="F1293">
            <v>628.46</v>
          </cell>
        </row>
        <row r="1294">
          <cell r="A1294" t="str">
            <v> 240210</v>
          </cell>
          <cell r="B1294" t="str">
            <v>Portão tubular em tela de aço galvanizado até 2,50 m de altura, completo</v>
          </cell>
          <cell r="C1294" t="str">
            <v>m²</v>
          </cell>
          <cell r="D1294">
            <v>347.37</v>
          </cell>
          <cell r="E1294">
            <v>30.95</v>
          </cell>
          <cell r="F1294">
            <v>378.32</v>
          </cell>
        </row>
        <row r="1295">
          <cell r="A1295" t="str">
            <v> 240227</v>
          </cell>
          <cell r="B1295" t="str">
            <v>Portão de 2 folhas, tubular em tela de aço galvanizado acima de 2,50 m de altura, completo</v>
          </cell>
          <cell r="C1295" t="str">
            <v>m²</v>
          </cell>
          <cell r="D1295">
            <v>360.63</v>
          </cell>
          <cell r="E1295">
            <v>40.590000000000003</v>
          </cell>
          <cell r="F1295">
            <v>401.22</v>
          </cell>
        </row>
        <row r="1296">
          <cell r="A1296" t="str">
            <v> 240228</v>
          </cell>
          <cell r="B1296" t="str">
            <v>Porta/portão de correr em tela ondulada de aço galvanizado, sob medida</v>
          </cell>
          <cell r="C1296" t="str">
            <v>m²</v>
          </cell>
          <cell r="D1296">
            <v>365.95</v>
          </cell>
          <cell r="E1296">
            <v>40.590000000000003</v>
          </cell>
          <cell r="F1296">
            <v>406.54</v>
          </cell>
        </row>
        <row r="1297">
          <cell r="A1297" t="str">
            <v> 240229</v>
          </cell>
          <cell r="B1297" t="str">
            <v>Porta/portão de correr em chapa cega dupla, sob medida</v>
          </cell>
          <cell r="C1297" t="str">
            <v>m²</v>
          </cell>
          <cell r="D1297">
            <v>626.39</v>
          </cell>
          <cell r="E1297">
            <v>40.590000000000003</v>
          </cell>
          <cell r="F1297">
            <v>666.98</v>
          </cell>
        </row>
        <row r="1298">
          <cell r="A1298" t="str">
            <v> 240238</v>
          </cell>
          <cell r="B1298" t="str">
            <v>Porta corta-fogo classe P.90 de 100 x 210 cm, completa, com maçaneta tipo alavanca</v>
          </cell>
          <cell r="C1298" t="str">
            <v>un</v>
          </cell>
          <cell r="D1298">
            <v>664.26</v>
          </cell>
          <cell r="E1298">
            <v>71.540000000000006</v>
          </cell>
          <cell r="F1298">
            <v>735.8</v>
          </cell>
        </row>
        <row r="1299">
          <cell r="A1299" t="str">
            <v> 240241</v>
          </cell>
          <cell r="B1299" t="str">
            <v>Porta em ferro de correr, para receber vidro, sob medida</v>
          </cell>
          <cell r="C1299" t="str">
            <v>m²</v>
          </cell>
          <cell r="D1299">
            <v>842.13</v>
          </cell>
          <cell r="E1299">
            <v>40.590000000000003</v>
          </cell>
          <cell r="F1299">
            <v>882.72</v>
          </cell>
        </row>
        <row r="1300">
          <cell r="A1300" t="str">
            <v> 240243</v>
          </cell>
          <cell r="B1300" t="str">
            <v>Porta em ferro de abrir, parte inferior chapeada, parte superior para receber vidro, sob medida</v>
          </cell>
          <cell r="C1300" t="str">
            <v>m²</v>
          </cell>
          <cell r="D1300">
            <v>747.27</v>
          </cell>
          <cell r="E1300">
            <v>40.590000000000003</v>
          </cell>
          <cell r="F1300">
            <v>787.86</v>
          </cell>
        </row>
        <row r="1301">
          <cell r="A1301" t="str">
            <v> 240244</v>
          </cell>
          <cell r="B1301" t="str">
            <v>Porta em ferro tipo sanfonada, em chapa cega, sob medida</v>
          </cell>
          <cell r="C1301" t="str">
            <v>m²</v>
          </cell>
          <cell r="D1301">
            <v>427.57</v>
          </cell>
          <cell r="E1301">
            <v>40.590000000000003</v>
          </cell>
          <cell r="F1301">
            <v>468.16</v>
          </cell>
        </row>
        <row r="1302">
          <cell r="A1302" t="str">
            <v> 240245</v>
          </cell>
          <cell r="B1302" t="str">
            <v>Grade de proteção para caixilhos</v>
          </cell>
          <cell r="C1302" t="str">
            <v>m²</v>
          </cell>
          <cell r="D1302">
            <v>424.24</v>
          </cell>
          <cell r="E1302">
            <v>26.96</v>
          </cell>
          <cell r="F1302">
            <v>451.2</v>
          </cell>
        </row>
        <row r="1303">
          <cell r="A1303" t="str">
            <v> 240246</v>
          </cell>
          <cell r="B1303" t="str">
            <v>Porta de abrir em tela ondulada de aço galvanizado, completa</v>
          </cell>
          <cell r="C1303" t="str">
            <v>m²</v>
          </cell>
          <cell r="D1303">
            <v>327.45</v>
          </cell>
          <cell r="E1303">
            <v>32.979999999999997</v>
          </cell>
          <cell r="F1303">
            <v>360.43</v>
          </cell>
        </row>
        <row r="1304">
          <cell r="A1304" t="str">
            <v> 240247</v>
          </cell>
          <cell r="B1304" t="str">
            <v>Portinhola de correr em chapa, para ´passa pacote´, completa, sob medida</v>
          </cell>
          <cell r="C1304" t="str">
            <v>m²</v>
          </cell>
          <cell r="D1304">
            <v>540.73</v>
          </cell>
          <cell r="E1304">
            <v>26.96</v>
          </cell>
          <cell r="F1304">
            <v>567.69000000000005</v>
          </cell>
        </row>
        <row r="1305">
          <cell r="A1305" t="str">
            <v> 240248</v>
          </cell>
          <cell r="B1305" t="str">
            <v>Portinhola de abrir em chapa, para ´passa pacote´, completa, sob medida</v>
          </cell>
          <cell r="C1305" t="str">
            <v>m²</v>
          </cell>
          <cell r="D1305">
            <v>594.15</v>
          </cell>
          <cell r="E1305">
            <v>26.96</v>
          </cell>
          <cell r="F1305">
            <v>621.11</v>
          </cell>
        </row>
        <row r="1306">
          <cell r="A1306" t="str">
            <v> 240249</v>
          </cell>
          <cell r="B1306" t="str">
            <v>Grade em barra chata soldada de 1 1/2´ x 1/4´, sob medida</v>
          </cell>
          <cell r="C1306" t="str">
            <v>m²</v>
          </cell>
          <cell r="D1306">
            <v>768.28</v>
          </cell>
          <cell r="E1306">
            <v>13.53</v>
          </cell>
          <cell r="F1306">
            <v>781.81</v>
          </cell>
        </row>
        <row r="1307">
          <cell r="A1307" t="str">
            <v> 240259</v>
          </cell>
          <cell r="B1307" t="str">
            <v>Porta de enrolar manual, cega ou vazada</v>
          </cell>
          <cell r="C1307" t="str">
            <v>m²</v>
          </cell>
          <cell r="D1307">
            <v>293.35000000000002</v>
          </cell>
          <cell r="E1307">
            <v>21.31</v>
          </cell>
          <cell r="F1307">
            <v>314.66000000000003</v>
          </cell>
        </row>
        <row r="1308">
          <cell r="A1308" t="str">
            <v> 240263</v>
          </cell>
          <cell r="B1308" t="str">
            <v>Portão de 2 folhas tubular diâmetro de 3´, com tela em aço galvanizado de 2´, altura acima de 3,00 m, completo</v>
          </cell>
          <cell r="C1308" t="str">
            <v>m²</v>
          </cell>
          <cell r="D1308">
            <v>374.73</v>
          </cell>
          <cell r="E1308">
            <v>40.590000000000003</v>
          </cell>
          <cell r="F1308">
            <v>415.32</v>
          </cell>
        </row>
        <row r="1309">
          <cell r="A1309" t="str">
            <v> 240281</v>
          </cell>
          <cell r="B1309" t="str">
            <v>Porta/portão de abrir em chapa cega com isolamento acústico, sob medida</v>
          </cell>
          <cell r="C1309" t="str">
            <v>m²</v>
          </cell>
          <cell r="D1309">
            <v>584.32000000000005</v>
          </cell>
          <cell r="E1309">
            <v>63.44</v>
          </cell>
          <cell r="F1309">
            <v>647.76</v>
          </cell>
        </row>
        <row r="1310">
          <cell r="A1310" t="str">
            <v> 240284</v>
          </cell>
          <cell r="B1310" t="str">
            <v>Portão basculante em chapa metálica, estruturado com perfis metálicos</v>
          </cell>
          <cell r="C1310" t="str">
            <v>m²</v>
          </cell>
          <cell r="D1310">
            <v>374.86</v>
          </cell>
          <cell r="E1310">
            <v>28.87</v>
          </cell>
          <cell r="F1310">
            <v>403.73</v>
          </cell>
        </row>
        <row r="1311">
          <cell r="A1311" t="str">
            <v> 240290</v>
          </cell>
          <cell r="B1311" t="str">
            <v>Porta de abrir em chapa dupla com visor, batente envolvente, completa</v>
          </cell>
          <cell r="C1311" t="str">
            <v>m²</v>
          </cell>
          <cell r="D1311">
            <v>1257.83</v>
          </cell>
          <cell r="E1311">
            <v>30.82</v>
          </cell>
          <cell r="F1311">
            <v>1288.6500000000001</v>
          </cell>
        </row>
        <row r="1312">
          <cell r="A1312" t="str">
            <v> 240291</v>
          </cell>
          <cell r="B1312" t="str">
            <v>Porta corta-fogo classe P.90, com barra antipânico numa face e maçaneta na outra, completa</v>
          </cell>
          <cell r="C1312" t="str">
            <v>m²</v>
          </cell>
          <cell r="D1312">
            <v>514.36</v>
          </cell>
          <cell r="E1312">
            <v>71.540000000000006</v>
          </cell>
          <cell r="F1312">
            <v>585.9</v>
          </cell>
        </row>
        <row r="1313">
          <cell r="A1313" t="str">
            <v> 240292</v>
          </cell>
          <cell r="B1313" t="str">
            <v>Porta corta-fogo classe P.120 de 90 x 210 cm, com uma folha de abrir</v>
          </cell>
          <cell r="C1313" t="str">
            <v>un</v>
          </cell>
          <cell r="D1313">
            <v>1461.11</v>
          </cell>
          <cell r="E1313">
            <v>77.63</v>
          </cell>
          <cell r="F1313">
            <v>1538.74</v>
          </cell>
        </row>
        <row r="1314">
          <cell r="A1314" t="str">
            <v> 240293</v>
          </cell>
          <cell r="B1314" t="str">
            <v>Portão de 2 folhas tubular, com tela em aço galvanizado de 2´ e fio 10, completo</v>
          </cell>
          <cell r="C1314" t="str">
            <v>m²</v>
          </cell>
          <cell r="D1314">
            <v>363.59</v>
          </cell>
          <cell r="E1314">
            <v>40.590000000000003</v>
          </cell>
          <cell r="F1314">
            <v>404.18</v>
          </cell>
        </row>
        <row r="1315">
          <cell r="A1315" t="str">
            <v> 240296</v>
          </cell>
          <cell r="B1315" t="str">
            <v>Porta corta-fogo classe P.120 de 80 x 210 cm, com uma folha de abrir, completa</v>
          </cell>
          <cell r="C1315" t="str">
            <v>un</v>
          </cell>
          <cell r="D1315">
            <v>1461.11</v>
          </cell>
          <cell r="E1315">
            <v>77.63</v>
          </cell>
          <cell r="F1315">
            <v>1538.74</v>
          </cell>
        </row>
        <row r="1316">
          <cell r="A1316" t="str">
            <v> 240300</v>
          </cell>
          <cell r="B1316" t="str">
            <v>Elementos em ferro</v>
          </cell>
        </row>
        <row r="1317">
          <cell r="A1317" t="str">
            <v> 240304</v>
          </cell>
          <cell r="B1317" t="str">
            <v>Guarda-corpo tubular com tela em aço galvanizado, diâmetro de 1 1/2´</v>
          </cell>
          <cell r="C1317" t="str">
            <v>m</v>
          </cell>
          <cell r="D1317">
            <v>397.05</v>
          </cell>
          <cell r="E1317">
            <v>21.31</v>
          </cell>
          <cell r="F1317">
            <v>418.36</v>
          </cell>
        </row>
        <row r="1318">
          <cell r="A1318" t="str">
            <v> 240306</v>
          </cell>
          <cell r="B1318" t="str">
            <v>Escada marinheiro (galvanizada)</v>
          </cell>
          <cell r="C1318" t="str">
            <v>m</v>
          </cell>
          <cell r="D1318">
            <v>285.70999999999998</v>
          </cell>
          <cell r="E1318">
            <v>8.5299999999999994</v>
          </cell>
          <cell r="F1318">
            <v>294.24</v>
          </cell>
        </row>
        <row r="1319">
          <cell r="A1319" t="str">
            <v> 240308</v>
          </cell>
          <cell r="B1319" t="str">
            <v>Escada marinheiro com guarda corpo (degrau em ´T´)</v>
          </cell>
          <cell r="C1319" t="str">
            <v>m</v>
          </cell>
          <cell r="D1319">
            <v>605.48</v>
          </cell>
          <cell r="E1319">
            <v>21.31</v>
          </cell>
          <cell r="F1319">
            <v>626.79</v>
          </cell>
        </row>
        <row r="1320">
          <cell r="A1320" t="str">
            <v> 240310</v>
          </cell>
          <cell r="B1320" t="str">
            <v>Alçapão/tampa em chapa de ferro com porta cadeado</v>
          </cell>
          <cell r="C1320" t="str">
            <v>m²</v>
          </cell>
          <cell r="D1320">
            <v>894.57</v>
          </cell>
          <cell r="E1320">
            <v>42.62</v>
          </cell>
          <cell r="F1320">
            <v>937.19</v>
          </cell>
        </row>
        <row r="1321">
          <cell r="A1321" t="str">
            <v> 240320</v>
          </cell>
          <cell r="B1321" t="str">
            <v>Tela de proteção tipo mosquiteira em aço galvanizado, com requadro em perfis de ferro</v>
          </cell>
          <cell r="C1321" t="str">
            <v>m²</v>
          </cell>
          <cell r="D1321">
            <v>338.77</v>
          </cell>
          <cell r="E1321">
            <v>7.03</v>
          </cell>
          <cell r="F1321">
            <v>345.8</v>
          </cell>
        </row>
        <row r="1322">
          <cell r="A1322" t="str">
            <v> 240321</v>
          </cell>
          <cell r="B1322" t="str">
            <v>Tela de proteção em malha ondulada de 1´, fio 10 (BWG), com requadro</v>
          </cell>
          <cell r="C1322" t="str">
            <v>m²</v>
          </cell>
          <cell r="D1322">
            <v>250.13</v>
          </cell>
          <cell r="E1322">
            <v>21.31</v>
          </cell>
          <cell r="F1322">
            <v>271.44</v>
          </cell>
        </row>
        <row r="1323">
          <cell r="A1323" t="str">
            <v> 240329</v>
          </cell>
          <cell r="B1323" t="str">
            <v>Fechamento em chapa de aço galvanizada nº 14 MSG, perfurada com diâmetro de 12,7 mm, requadro em chapa dobrada</v>
          </cell>
          <cell r="C1323" t="str">
            <v>m²</v>
          </cell>
          <cell r="D1323">
            <v>445.35</v>
          </cell>
          <cell r="E1323">
            <v>13.53</v>
          </cell>
          <cell r="F1323">
            <v>458.88</v>
          </cell>
        </row>
        <row r="1324">
          <cell r="A1324" t="str">
            <v> 240330</v>
          </cell>
          <cell r="B1324" t="str">
            <v>Fechamento em chapa expandida losangular de 10 x 20 mm, com requadro em cantoneira de aço carbono</v>
          </cell>
          <cell r="C1324" t="str">
            <v>m²</v>
          </cell>
          <cell r="D1324">
            <v>303.45999999999998</v>
          </cell>
          <cell r="E1324">
            <v>26.96</v>
          </cell>
          <cell r="F1324">
            <v>330.42</v>
          </cell>
        </row>
        <row r="1325">
          <cell r="A1325" t="str">
            <v> 240331</v>
          </cell>
          <cell r="B1325" t="str">
            <v>Corrimão tubular em aço galvanizado, diâmetro 1 1/2´</v>
          </cell>
          <cell r="C1325" t="str">
            <v>m</v>
          </cell>
          <cell r="D1325">
            <v>102.74</v>
          </cell>
          <cell r="E1325">
            <v>10.66</v>
          </cell>
          <cell r="F1325">
            <v>113.4</v>
          </cell>
        </row>
        <row r="1326">
          <cell r="A1326" t="str">
            <v> 240332</v>
          </cell>
          <cell r="B1326" t="str">
            <v>Corrimão tubular em aço galvanizado, diâmetro 2´</v>
          </cell>
          <cell r="C1326" t="str">
            <v>m</v>
          </cell>
          <cell r="D1326">
            <v>112.14</v>
          </cell>
          <cell r="E1326">
            <v>10.66</v>
          </cell>
          <cell r="F1326">
            <v>122.8</v>
          </cell>
        </row>
        <row r="1327">
          <cell r="A1327" t="str">
            <v> 240334</v>
          </cell>
          <cell r="B1327" t="str">
            <v>Tampa em chapa de segurança tipo xadrez, aço galvanizado a fogo antiderrapante de 1/4´</v>
          </cell>
          <cell r="C1327" t="str">
            <v>m²</v>
          </cell>
          <cell r="D1327">
            <v>639.88</v>
          </cell>
          <cell r="E1327">
            <v>30.95</v>
          </cell>
          <cell r="F1327">
            <v>670.83</v>
          </cell>
        </row>
        <row r="1328">
          <cell r="A1328" t="str">
            <v> 240341</v>
          </cell>
          <cell r="B1328" t="str">
            <v>Fechamento em chapa perfurada, furos quadrados 4 x 4 mm, com requadro em cantoneira de aço carbono</v>
          </cell>
          <cell r="C1328" t="str">
            <v>m²</v>
          </cell>
          <cell r="D1328">
            <v>478.98</v>
          </cell>
          <cell r="E1328">
            <v>13.53</v>
          </cell>
          <cell r="F1328">
            <v>492.51</v>
          </cell>
        </row>
        <row r="1329">
          <cell r="A1329" t="str">
            <v> 240355</v>
          </cell>
          <cell r="B1329" t="str">
            <v>Corrimão em tubo de aço inoxidável escovado, diâmetro de 1 1/2´</v>
          </cell>
          <cell r="C1329" t="str">
            <v>m</v>
          </cell>
          <cell r="D1329">
            <v>345.45</v>
          </cell>
          <cell r="E1329">
            <v>10.66</v>
          </cell>
          <cell r="F1329">
            <v>356.11</v>
          </cell>
        </row>
        <row r="1330">
          <cell r="A1330" t="str">
            <v> 240368</v>
          </cell>
          <cell r="B1330" t="str">
            <v>Grade para piso eletrofundida, malha 30 x 100 mm, com barra de 40 x 2 mm</v>
          </cell>
          <cell r="C1330" t="str">
            <v>m²</v>
          </cell>
          <cell r="D1330">
            <v>378.89</v>
          </cell>
          <cell r="E1330">
            <v>26.96</v>
          </cell>
          <cell r="F1330">
            <v>405.85</v>
          </cell>
        </row>
        <row r="1331">
          <cell r="A1331" t="str">
            <v> 240369</v>
          </cell>
          <cell r="B1331" t="str">
            <v>Grade para forro eletrofundida, malha 25 x 100 mm, com barra de 25 x 2 mm</v>
          </cell>
          <cell r="C1331" t="str">
            <v>m²</v>
          </cell>
          <cell r="D1331">
            <v>211.62</v>
          </cell>
          <cell r="E1331">
            <v>8.5299999999999994</v>
          </cell>
          <cell r="F1331">
            <v>220.15</v>
          </cell>
        </row>
        <row r="1332">
          <cell r="A1332" t="str">
            <v> 240393</v>
          </cell>
          <cell r="B1332" t="str">
            <v>Porta de enrolar automatizada, em chapa de aço galvanizada microperfurada, com pintura eletrostática, com controle remoto</v>
          </cell>
          <cell r="C1332" t="str">
            <v>m²</v>
          </cell>
          <cell r="D1332">
            <v>694.74</v>
          </cell>
          <cell r="E1332">
            <v>0</v>
          </cell>
          <cell r="F1332">
            <v>694.74</v>
          </cell>
        </row>
        <row r="1333">
          <cell r="A1333" t="str">
            <v> 240396</v>
          </cell>
          <cell r="B1333" t="str">
            <v>Corrimão em tubo de aço inoxidável escovado, com diâmetro de 1 1/2´ e montantes com diâmetro de 2´</v>
          </cell>
          <cell r="C1333" t="str">
            <v>m</v>
          </cell>
          <cell r="D1333">
            <v>687</v>
          </cell>
          <cell r="E1333">
            <v>21.31</v>
          </cell>
          <cell r="F1333">
            <v>708.31</v>
          </cell>
        </row>
        <row r="1334">
          <cell r="A1334" t="str">
            <v> 240397</v>
          </cell>
          <cell r="B1334" t="str">
            <v>Corrimão duplo em tubo de aço inoxidável escovado, com diâmetro de 1 1/2´ e montantes com diâmetro de 2´</v>
          </cell>
          <cell r="C1334" t="str">
            <v>m</v>
          </cell>
          <cell r="D1334">
            <v>767.5</v>
          </cell>
          <cell r="E1334">
            <v>25.57</v>
          </cell>
          <cell r="F1334">
            <v>793.07</v>
          </cell>
        </row>
        <row r="1335">
          <cell r="A1335" t="str">
            <v> 240398</v>
          </cell>
          <cell r="B1335" t="str">
            <v>Guarda-corpo com tela trançada, em tubo de aço galvanizado, diâmetro 1 1/2´</v>
          </cell>
          <cell r="C1335" t="str">
            <v>m</v>
          </cell>
          <cell r="D1335">
            <v>391.91</v>
          </cell>
          <cell r="E1335">
            <v>24.97</v>
          </cell>
          <cell r="F1335">
            <v>416.88</v>
          </cell>
        </row>
        <row r="1336">
          <cell r="A1336" t="str">
            <v> 240400</v>
          </cell>
          <cell r="B1336" t="str">
            <v>Esquadria, serralheria de segurança</v>
          </cell>
        </row>
        <row r="1337">
          <cell r="A1337" t="str">
            <v> 240415</v>
          </cell>
          <cell r="B1337" t="str">
            <v>Porta de segurança de correr suspensa em grade de aço SAE 1045, diâmetro de 1´, completa, sem têmpera e revenimento</v>
          </cell>
          <cell r="C1337" t="str">
            <v>m²</v>
          </cell>
          <cell r="D1337">
            <v>1228.94</v>
          </cell>
          <cell r="E1337">
            <v>29.96</v>
          </cell>
          <cell r="F1337">
            <v>1258.9000000000001</v>
          </cell>
        </row>
        <row r="1338">
          <cell r="A1338" t="str">
            <v> 240422</v>
          </cell>
          <cell r="B1338" t="str">
            <v>Grade de segurança em aço SAE 1045, diâmetro 1´, sem têmpera e revenimento</v>
          </cell>
          <cell r="C1338" t="str">
            <v>m²</v>
          </cell>
          <cell r="D1338">
            <v>850.61</v>
          </cell>
          <cell r="E1338">
            <v>29.96</v>
          </cell>
          <cell r="F1338">
            <v>880.57</v>
          </cell>
        </row>
        <row r="1339">
          <cell r="A1339" t="str">
            <v> 240423</v>
          </cell>
          <cell r="B1339" t="str">
            <v>Grade de segurança, para janela, em aço SAE 1045, diâmetro 1´, sem têmpera e revenimento</v>
          </cell>
          <cell r="C1339" t="str">
            <v>m²</v>
          </cell>
          <cell r="D1339">
            <v>786.38</v>
          </cell>
          <cell r="E1339">
            <v>29.96</v>
          </cell>
          <cell r="F1339">
            <v>816.34</v>
          </cell>
        </row>
        <row r="1340">
          <cell r="A1340" t="str">
            <v> 240424</v>
          </cell>
          <cell r="B1340" t="str">
            <v>Grade de segurança em aço SAE 1045 chapeada, diâmetro 1´, sem têmpera e revenimento</v>
          </cell>
          <cell r="C1340" t="str">
            <v>m²</v>
          </cell>
          <cell r="D1340">
            <v>1093.07</v>
          </cell>
          <cell r="E1340">
            <v>29.96</v>
          </cell>
          <cell r="F1340">
            <v>1123.03</v>
          </cell>
        </row>
        <row r="1341">
          <cell r="A1341" t="str">
            <v> 240425</v>
          </cell>
          <cell r="B1341" t="str">
            <v>Porta de segurança de abrir em grade com aço SAE 1045, diâmetro 1´, completa, sem têmpera e revenimento</v>
          </cell>
          <cell r="C1341" t="str">
            <v>m²</v>
          </cell>
          <cell r="D1341">
            <v>1003.29</v>
          </cell>
          <cell r="E1341">
            <v>54.93</v>
          </cell>
          <cell r="F1341">
            <v>1058.22</v>
          </cell>
        </row>
        <row r="1342">
          <cell r="A1342" t="str">
            <v> 240426</v>
          </cell>
          <cell r="B1342" t="str">
            <v>Porta de segurança de abrir em grade com aço SAE 1045 chapeada, diâmetro 1´, completa, sem têmpera e revenimento</v>
          </cell>
          <cell r="C1342" t="str">
            <v>m²</v>
          </cell>
          <cell r="D1342">
            <v>1324.11</v>
          </cell>
          <cell r="E1342">
            <v>54.93</v>
          </cell>
          <cell r="F1342">
            <v>1379.04</v>
          </cell>
        </row>
        <row r="1343">
          <cell r="A1343" t="str">
            <v> 240427</v>
          </cell>
          <cell r="B1343" t="str">
            <v>Porta de segurança de abrir, em grade com aço SAE 1045, diâmetro 1´, com ferrolho longo embutido em caixa, completa, sem têmpera e revenimento</v>
          </cell>
          <cell r="C1343" t="str">
            <v>m²</v>
          </cell>
          <cell r="D1343">
            <v>1158.97</v>
          </cell>
          <cell r="E1343">
            <v>54.93</v>
          </cell>
          <cell r="F1343">
            <v>1213.9000000000001</v>
          </cell>
        </row>
        <row r="1344">
          <cell r="A1344" t="str">
            <v> 240428</v>
          </cell>
          <cell r="B1344" t="str">
            <v>Portão de segurança de abrir, para muralha, em grade com aço SAE 1045 chapeado, diâmetro 1´, completo, sem têmpera e revenimento</v>
          </cell>
          <cell r="C1344" t="str">
            <v>m²</v>
          </cell>
          <cell r="D1344">
            <v>1354.8</v>
          </cell>
          <cell r="E1344">
            <v>54.93</v>
          </cell>
          <cell r="F1344">
            <v>1409.73</v>
          </cell>
        </row>
        <row r="1345">
          <cell r="A1345" t="str">
            <v> 240430</v>
          </cell>
          <cell r="B1345" t="str">
            <v>Grade de segurança em aço SAE 1045, diâmetro 1´, com têmpera e revenimento</v>
          </cell>
          <cell r="C1345" t="str">
            <v>m²</v>
          </cell>
          <cell r="D1345">
            <v>928.02</v>
          </cell>
          <cell r="E1345">
            <v>29.96</v>
          </cell>
          <cell r="F1345">
            <v>957.98</v>
          </cell>
        </row>
        <row r="1346">
          <cell r="A1346" t="str">
            <v> 240431</v>
          </cell>
          <cell r="B1346" t="str">
            <v>Grade de segurança, para janela, em aço SAE 1045, diâmetro 1´, com têmpera e revenimento</v>
          </cell>
          <cell r="C1346" t="str">
            <v>m²</v>
          </cell>
          <cell r="D1346">
            <v>967.93</v>
          </cell>
          <cell r="E1346">
            <v>29.96</v>
          </cell>
          <cell r="F1346">
            <v>997.89</v>
          </cell>
        </row>
        <row r="1347">
          <cell r="A1347" t="str">
            <v> 240432</v>
          </cell>
          <cell r="B1347" t="str">
            <v>Grade de segurança em aço SAE 1045 chapeada, diâmetro 1´, com têmpera e revenimento</v>
          </cell>
          <cell r="C1347" t="str">
            <v>m²</v>
          </cell>
          <cell r="D1347">
            <v>1324.47</v>
          </cell>
          <cell r="E1347">
            <v>29.96</v>
          </cell>
          <cell r="F1347">
            <v>1354.43</v>
          </cell>
        </row>
        <row r="1348">
          <cell r="A1348" t="str">
            <v> 240433</v>
          </cell>
          <cell r="B1348" t="str">
            <v>Porta de segurança de abrir em grade com aço SAE 1045, diâmetro 1´, completa, com têmpera e revenimento</v>
          </cell>
          <cell r="C1348" t="str">
            <v>m²</v>
          </cell>
          <cell r="D1348">
            <v>1161</v>
          </cell>
          <cell r="E1348">
            <v>54.93</v>
          </cell>
          <cell r="F1348">
            <v>1215.93</v>
          </cell>
        </row>
        <row r="1349">
          <cell r="A1349" t="str">
            <v> 240434</v>
          </cell>
          <cell r="B1349" t="str">
            <v>Porta de segurança de abrir, em grade com aço SAE 1045 chapeada, diâmetro 1´, completa, com têmpera e revenimento</v>
          </cell>
          <cell r="C1349" t="str">
            <v>m²</v>
          </cell>
          <cell r="D1349">
            <v>1599.24</v>
          </cell>
          <cell r="E1349">
            <v>54.93</v>
          </cell>
          <cell r="F1349">
            <v>1654.17</v>
          </cell>
        </row>
        <row r="1350">
          <cell r="A1350" t="str">
            <v> 240435</v>
          </cell>
          <cell r="B1350" t="str">
            <v>Porta de segurança de abrir, em grade com aço SAE 1045, diâmetro 1´, com ferrolho longo embutido em caixa, completa, com têmpera e revenimento</v>
          </cell>
          <cell r="C1350" t="str">
            <v>m²</v>
          </cell>
          <cell r="D1350">
            <v>1677.65</v>
          </cell>
          <cell r="E1350">
            <v>54.93</v>
          </cell>
          <cell r="F1350">
            <v>1732.58</v>
          </cell>
        </row>
        <row r="1351">
          <cell r="A1351" t="str">
            <v> 240436</v>
          </cell>
          <cell r="B1351" t="str">
            <v>Porta de segurança de abrir, em grade com aço SAE 1045 chapeada, com isolamento acústico, diâmetro 1´, completa, com têmpera e revenimento</v>
          </cell>
          <cell r="C1351" t="str">
            <v>m²</v>
          </cell>
          <cell r="D1351">
            <v>1616.34</v>
          </cell>
          <cell r="E1351">
            <v>54.93</v>
          </cell>
          <cell r="F1351">
            <v>1671.27</v>
          </cell>
        </row>
        <row r="1352">
          <cell r="A1352" t="str">
            <v> 240437</v>
          </cell>
          <cell r="B1352" t="str">
            <v>Portão de segurança de abrir, para muralha, em grade com aço SAE 1045 chapeado, diâmetro 1´, completo, com têmpera e revenimento</v>
          </cell>
          <cell r="C1352" t="str">
            <v>m²</v>
          </cell>
          <cell r="D1352">
            <v>1892.98</v>
          </cell>
          <cell r="E1352">
            <v>54.93</v>
          </cell>
          <cell r="F1352">
            <v>1947.91</v>
          </cell>
        </row>
        <row r="1353">
          <cell r="A1353" t="str">
            <v> 240438</v>
          </cell>
          <cell r="B1353" t="str">
            <v>Porta de segurança de correr suspensa em grade de aço SAE 1045, chapeada, diâmetro de 1´, completa, sem têmpera e revenimento</v>
          </cell>
          <cell r="C1353" t="str">
            <v>m²</v>
          </cell>
          <cell r="D1353">
            <v>1392.28</v>
          </cell>
          <cell r="E1353">
            <v>29.96</v>
          </cell>
          <cell r="F1353">
            <v>1422.24</v>
          </cell>
        </row>
        <row r="1354">
          <cell r="A1354" t="str">
            <v> 240440</v>
          </cell>
          <cell r="B1354" t="str">
            <v>Porta de segurança de correr em grade de aço SAE 1045, diâmetro de 1´, completa, com têmpera e revenimento</v>
          </cell>
          <cell r="C1354" t="str">
            <v>m²</v>
          </cell>
          <cell r="D1354">
            <v>1430.25</v>
          </cell>
          <cell r="E1354">
            <v>29.96</v>
          </cell>
          <cell r="F1354">
            <v>1460.21</v>
          </cell>
        </row>
        <row r="1355">
          <cell r="A1355" t="str">
            <v> 240441</v>
          </cell>
          <cell r="B1355" t="str">
            <v>Porta de segurança de correr suspensa em grade de aço SAE 1045 chapeada, diâmetro de 1´, completa, com têmpera e revenimento</v>
          </cell>
          <cell r="C1355" t="str">
            <v>m²</v>
          </cell>
          <cell r="D1355">
            <v>1683.5</v>
          </cell>
          <cell r="E1355">
            <v>29.96</v>
          </cell>
          <cell r="F1355">
            <v>1713.46</v>
          </cell>
        </row>
        <row r="1356">
          <cell r="A1356" t="str">
            <v> 240442</v>
          </cell>
          <cell r="B1356" t="str">
            <v>Porta de segurança de correr em grade de aço SAE 1045 chapeada, diâmetro de 1´, completa, sem têmpera e revenimento</v>
          </cell>
          <cell r="C1356" t="str">
            <v>m²</v>
          </cell>
          <cell r="D1356">
            <v>1280.57</v>
          </cell>
          <cell r="E1356">
            <v>120.61</v>
          </cell>
          <cell r="F1356">
            <v>1401.18</v>
          </cell>
        </row>
        <row r="1357">
          <cell r="A1357" t="str">
            <v> 240443</v>
          </cell>
          <cell r="B1357" t="str">
            <v>Porta de segurança de correr em grade de aço SAE 1045, diâmetro de 1´, completa, sem têmpera e revenimento</v>
          </cell>
          <cell r="C1357" t="str">
            <v>m²</v>
          </cell>
          <cell r="D1357">
            <v>1126.67</v>
          </cell>
          <cell r="E1357">
            <v>29.96</v>
          </cell>
          <cell r="F1357">
            <v>1156.6300000000001</v>
          </cell>
        </row>
        <row r="1358">
          <cell r="A1358" t="str">
            <v> 240461</v>
          </cell>
          <cell r="B1358" t="str">
            <v>Caixilho de segurança em aço SAE 1010/1020 tipo fixo e de correr, para receber vidro, com bandeira tipo veneziana</v>
          </cell>
          <cell r="C1358" t="str">
            <v>m²</v>
          </cell>
          <cell r="D1358">
            <v>460.32</v>
          </cell>
          <cell r="E1358">
            <v>29.96</v>
          </cell>
          <cell r="F1358">
            <v>490.28</v>
          </cell>
        </row>
        <row r="1359">
          <cell r="A1359" t="str">
            <v> 240462</v>
          </cell>
          <cell r="B1359" t="str">
            <v>Guichê de segurança em grade com aço SAE 1045, diâmetro de 1´, com têmpera e revenimento</v>
          </cell>
          <cell r="C1359" t="str">
            <v>m²</v>
          </cell>
          <cell r="D1359">
            <v>1169.42</v>
          </cell>
          <cell r="E1359">
            <v>29.96</v>
          </cell>
          <cell r="F1359">
            <v>1199.3800000000001</v>
          </cell>
        </row>
        <row r="1360">
          <cell r="A1360" t="str">
            <v> 240463</v>
          </cell>
          <cell r="B1360" t="str">
            <v>Guichê de segurança em grade com aço SAE 1045, diâmetro de 1´, sem têmpera e revenimento</v>
          </cell>
          <cell r="C1360" t="str">
            <v>m²</v>
          </cell>
          <cell r="D1360">
            <v>815</v>
          </cell>
          <cell r="E1360">
            <v>29.96</v>
          </cell>
          <cell r="F1360">
            <v>844.96</v>
          </cell>
        </row>
        <row r="1361">
          <cell r="A1361" t="str">
            <v> 240500</v>
          </cell>
          <cell r="B1361" t="str">
            <v>Esquadria, serralheria de segurança - padrão Fundação Casa</v>
          </cell>
        </row>
        <row r="1362">
          <cell r="A1362" t="str">
            <v> 240504</v>
          </cell>
          <cell r="B1362" t="str">
            <v>Portão de segurança de abrir, para muralha, em chapa de aço galvanizado, completo - padrão Fundação Casa</v>
          </cell>
          <cell r="C1362" t="str">
            <v>m²</v>
          </cell>
          <cell r="D1362">
            <v>985.36</v>
          </cell>
          <cell r="E1362">
            <v>29.96</v>
          </cell>
          <cell r="F1362">
            <v>1015.32</v>
          </cell>
        </row>
        <row r="1363">
          <cell r="A1363" t="str">
            <v> 240505</v>
          </cell>
          <cell r="B1363" t="str">
            <v>Porta de segurança de abrir em chapa de aço galvanizado, batente envolvente, completa - padrão Fundação Casa</v>
          </cell>
          <cell r="C1363" t="str">
            <v>m²</v>
          </cell>
          <cell r="D1363">
            <v>961.29</v>
          </cell>
          <cell r="E1363">
            <v>33.78</v>
          </cell>
          <cell r="F1363">
            <v>995.07</v>
          </cell>
        </row>
        <row r="1364">
          <cell r="A1364" t="str">
            <v> 240506</v>
          </cell>
          <cell r="B1364" t="str">
            <v>Caixilho de segurança tipo ventilação permanente, com tela de proteção, em chapa expandida, batente envolvente - padrão Fundação Casa</v>
          </cell>
          <cell r="C1364" t="str">
            <v>m²</v>
          </cell>
          <cell r="D1364">
            <v>760</v>
          </cell>
          <cell r="E1364">
            <v>29.96</v>
          </cell>
          <cell r="F1364">
            <v>789.96</v>
          </cell>
        </row>
        <row r="1365">
          <cell r="A1365" t="str">
            <v> 240512</v>
          </cell>
          <cell r="B1365" t="str">
            <v>Gaiola de segurança, completa - padrão Fundação Casa</v>
          </cell>
          <cell r="C1365" t="str">
            <v>cj</v>
          </cell>
          <cell r="D1365">
            <v>22964.65</v>
          </cell>
          <cell r="E1365">
            <v>556.25</v>
          </cell>
          <cell r="F1365">
            <v>23520.9</v>
          </cell>
        </row>
        <row r="1366">
          <cell r="A1366" t="str">
            <v> 240517</v>
          </cell>
          <cell r="B1366" t="str">
            <v>Caixilho de segurança com ventilação permanente e grade, tipo 1, batente envolvente - padrão Fundação Casa</v>
          </cell>
          <cell r="C1366" t="str">
            <v>m²</v>
          </cell>
          <cell r="D1366">
            <v>1421.56</v>
          </cell>
          <cell r="E1366">
            <v>29.96</v>
          </cell>
          <cell r="F1366">
            <v>1451.52</v>
          </cell>
        </row>
        <row r="1367">
          <cell r="A1367" t="str">
            <v> 240518</v>
          </cell>
          <cell r="B1367" t="str">
            <v>Caixilho de segurança com ventilação permanente, tipo 2, batente envolvente - padrão Fundação Casa</v>
          </cell>
          <cell r="C1367" t="str">
            <v>m²</v>
          </cell>
          <cell r="D1367">
            <v>1531.75</v>
          </cell>
          <cell r="E1367">
            <v>29.96</v>
          </cell>
          <cell r="F1367">
            <v>1561.71</v>
          </cell>
        </row>
        <row r="1368">
          <cell r="A1368" t="str">
            <v> 240600</v>
          </cell>
          <cell r="B1368" t="str">
            <v>Esquadria, serralheria e elemento em ferro</v>
          </cell>
        </row>
        <row r="1369">
          <cell r="A1369" t="str">
            <v> 240601</v>
          </cell>
          <cell r="B1369" t="str">
            <v>Porta de abrir em chapa de aço galvanizado, com requadro em tela ondulada malha 2´ e fio 12</v>
          </cell>
          <cell r="C1369" t="str">
            <v>m²</v>
          </cell>
          <cell r="D1369">
            <v>507.26</v>
          </cell>
          <cell r="E1369">
            <v>59.93</v>
          </cell>
          <cell r="F1369">
            <v>567.19000000000005</v>
          </cell>
        </row>
        <row r="1370">
          <cell r="A1370" t="str">
            <v> 242000</v>
          </cell>
          <cell r="B1370" t="str">
            <v>Reparos, conservações e complementos</v>
          </cell>
        </row>
        <row r="1371">
          <cell r="A1371" t="str">
            <v> 242002</v>
          </cell>
          <cell r="B1371" t="str">
            <v>Recolocação de esquadrias metálicas</v>
          </cell>
          <cell r="C1371" t="str">
            <v>m²</v>
          </cell>
          <cell r="D1371">
            <v>0</v>
          </cell>
          <cell r="E1371">
            <v>21.31</v>
          </cell>
          <cell r="F1371">
            <v>21.31</v>
          </cell>
        </row>
        <row r="1372">
          <cell r="A1372" t="str">
            <v> 242004</v>
          </cell>
          <cell r="B1372" t="str">
            <v>Recolocação de batentes</v>
          </cell>
          <cell r="C1372" t="str">
            <v>m</v>
          </cell>
          <cell r="D1372">
            <v>0.98</v>
          </cell>
          <cell r="E1372">
            <v>5.54</v>
          </cell>
          <cell r="F1372">
            <v>6.52</v>
          </cell>
        </row>
        <row r="1373">
          <cell r="A1373" t="str">
            <v> 242006</v>
          </cell>
          <cell r="B1373" t="str">
            <v>Recolocação de escada de marinheiro</v>
          </cell>
          <cell r="C1373" t="str">
            <v>m</v>
          </cell>
          <cell r="D1373">
            <v>0</v>
          </cell>
          <cell r="E1373">
            <v>12.78</v>
          </cell>
          <cell r="F1373">
            <v>12.78</v>
          </cell>
        </row>
        <row r="1374">
          <cell r="A1374" t="str">
            <v> 242009</v>
          </cell>
          <cell r="B1374" t="str">
            <v>Solda MIG em esquadrias metálicas</v>
          </cell>
          <cell r="C1374" t="str">
            <v>m</v>
          </cell>
          <cell r="D1374">
            <v>12.65</v>
          </cell>
          <cell r="E1374">
            <v>14.35</v>
          </cell>
          <cell r="F1374">
            <v>27</v>
          </cell>
        </row>
        <row r="1375">
          <cell r="A1375" t="str">
            <v> 242010</v>
          </cell>
          <cell r="B1375" t="str">
            <v>Brete para instalação lateral em grade de segurança</v>
          </cell>
          <cell r="C1375" t="str">
            <v>cj</v>
          </cell>
          <cell r="D1375">
            <v>1073.48</v>
          </cell>
          <cell r="E1375">
            <v>49.28</v>
          </cell>
          <cell r="F1375">
            <v>1122.76</v>
          </cell>
        </row>
        <row r="1376">
          <cell r="A1376" t="str">
            <v> 242012</v>
          </cell>
          <cell r="B1376" t="str">
            <v>Batente em chapa dobrada para portas</v>
          </cell>
          <cell r="C1376" t="str">
            <v>m</v>
          </cell>
          <cell r="D1376">
            <v>40.21</v>
          </cell>
          <cell r="E1376">
            <v>5.54</v>
          </cell>
          <cell r="F1376">
            <v>45.75</v>
          </cell>
        </row>
        <row r="1377">
          <cell r="A1377" t="str">
            <v> 242014</v>
          </cell>
          <cell r="B1377" t="str">
            <v>Batente em chapa de aço SAE 1010/1020, espessura de 3/16´, para obras de segurança</v>
          </cell>
          <cell r="C1377" t="str">
            <v>m</v>
          </cell>
          <cell r="D1377">
            <v>91.58</v>
          </cell>
          <cell r="E1377">
            <v>5.54</v>
          </cell>
          <cell r="F1377">
            <v>97.12</v>
          </cell>
        </row>
        <row r="1378">
          <cell r="A1378" t="str">
            <v> 242020</v>
          </cell>
          <cell r="B1378" t="str">
            <v>Chapa de ferro nº 14, inclusive soldagem</v>
          </cell>
          <cell r="C1378" t="str">
            <v>m²</v>
          </cell>
          <cell r="D1378">
            <v>78.180000000000007</v>
          </cell>
          <cell r="E1378">
            <v>25.08</v>
          </cell>
          <cell r="F1378">
            <v>103.26</v>
          </cell>
        </row>
        <row r="1379">
          <cell r="A1379" t="str">
            <v> 242023</v>
          </cell>
          <cell r="B1379" t="str">
            <v>Tela ondulada em aço galvanizado fio 10 BWG, malha de 1´</v>
          </cell>
          <cell r="C1379" t="str">
            <v>m²</v>
          </cell>
          <cell r="D1379">
            <v>47.55</v>
          </cell>
          <cell r="E1379">
            <v>4.5199999999999996</v>
          </cell>
          <cell r="F1379">
            <v>52.07</v>
          </cell>
        </row>
        <row r="1380">
          <cell r="A1380" t="str">
            <v> 242027</v>
          </cell>
          <cell r="B1380" t="str">
            <v>Tela em aço galvanizado fio 16 BWG, malha de 1´ - tipo alambrado</v>
          </cell>
          <cell r="C1380" t="str">
            <v>m²</v>
          </cell>
          <cell r="D1380">
            <v>17.04</v>
          </cell>
          <cell r="E1380">
            <v>4.5199999999999996</v>
          </cell>
          <cell r="F1380">
            <v>21.56</v>
          </cell>
        </row>
        <row r="1381">
          <cell r="A1381" t="str">
            <v> 242030</v>
          </cell>
          <cell r="B1381" t="str">
            <v>Chapa perfurada em aço SAE 1020, furos redondos de diâmetro 7,5 mm, espessura 1/8´ - soldagem tipo MIG</v>
          </cell>
          <cell r="C1381" t="str">
            <v>m²</v>
          </cell>
          <cell r="D1381">
            <v>211.35</v>
          </cell>
          <cell r="E1381">
            <v>45.72</v>
          </cell>
          <cell r="F1381">
            <v>257.07</v>
          </cell>
        </row>
        <row r="1382">
          <cell r="A1382" t="str">
            <v> 242031</v>
          </cell>
          <cell r="B1382" t="str">
            <v>Chapa perfurada em aço SAE 1020, furos redondos de diâmetro 25 mm, espessura 1/4´, inclusive soldagem</v>
          </cell>
          <cell r="C1382" t="str">
            <v>m²</v>
          </cell>
          <cell r="D1382">
            <v>346.09</v>
          </cell>
          <cell r="E1382">
            <v>45.72</v>
          </cell>
          <cell r="F1382">
            <v>391.81</v>
          </cell>
        </row>
        <row r="1383">
          <cell r="A1383" t="str">
            <v> 250000</v>
          </cell>
          <cell r="B1383" t="str">
            <v>Esquadria, serralheria e elemento em alumínio</v>
          </cell>
        </row>
        <row r="1384">
          <cell r="A1384" t="str">
            <v> 250100</v>
          </cell>
          <cell r="B1384" t="str">
            <v>Caixilho em alumínio</v>
          </cell>
        </row>
        <row r="1385">
          <cell r="A1385" t="str">
            <v> 250102</v>
          </cell>
          <cell r="B1385" t="str">
            <v>Caixilho em alumínio fixo, sob medida</v>
          </cell>
          <cell r="C1385" t="str">
            <v>m²</v>
          </cell>
          <cell r="D1385">
            <v>365.34</v>
          </cell>
          <cell r="E1385">
            <v>31.97</v>
          </cell>
          <cell r="F1385">
            <v>397.31</v>
          </cell>
        </row>
        <row r="1386">
          <cell r="A1386" t="str">
            <v> 250103</v>
          </cell>
          <cell r="B1386" t="str">
            <v>Caixilho em alumínio basculante com vidro, linha comercial</v>
          </cell>
          <cell r="C1386" t="str">
            <v>m²</v>
          </cell>
          <cell r="D1386">
            <v>214.37</v>
          </cell>
          <cell r="E1386">
            <v>31.97</v>
          </cell>
          <cell r="F1386">
            <v>246.34</v>
          </cell>
        </row>
        <row r="1387">
          <cell r="A1387" t="str">
            <v> 250104</v>
          </cell>
          <cell r="B1387" t="str">
            <v>Caixilho em alumínio basculante, sob medida</v>
          </cell>
          <cell r="C1387" t="str">
            <v>m²</v>
          </cell>
          <cell r="D1387">
            <v>535.59</v>
          </cell>
          <cell r="E1387">
            <v>31.97</v>
          </cell>
          <cell r="F1387">
            <v>567.55999999999995</v>
          </cell>
        </row>
        <row r="1388">
          <cell r="A1388" t="str">
            <v> 250105</v>
          </cell>
          <cell r="B1388" t="str">
            <v>Caixilho em alumínio maximar, com vidro, linha comercial</v>
          </cell>
          <cell r="C1388" t="str">
            <v>m²</v>
          </cell>
          <cell r="D1388">
            <v>535.84</v>
          </cell>
          <cell r="E1388">
            <v>31.97</v>
          </cell>
          <cell r="F1388">
            <v>567.80999999999995</v>
          </cell>
        </row>
        <row r="1389">
          <cell r="A1389" t="str">
            <v> 250106</v>
          </cell>
          <cell r="B1389" t="str">
            <v>Caixilho em alumínio maximar, sob medida</v>
          </cell>
          <cell r="C1389" t="str">
            <v>m²</v>
          </cell>
          <cell r="D1389">
            <v>461.3</v>
          </cell>
          <cell r="E1389">
            <v>31.97</v>
          </cell>
          <cell r="F1389">
            <v>493.27</v>
          </cell>
        </row>
        <row r="1390">
          <cell r="A1390" t="str">
            <v> 250107</v>
          </cell>
          <cell r="B1390" t="str">
            <v>Caixilho em alumínio de correr, com vidro, linha comercial</v>
          </cell>
          <cell r="C1390" t="str">
            <v>m²</v>
          </cell>
          <cell r="D1390">
            <v>240.91</v>
          </cell>
          <cell r="E1390">
            <v>31.97</v>
          </cell>
          <cell r="F1390">
            <v>272.88</v>
          </cell>
        </row>
        <row r="1391">
          <cell r="A1391" t="str">
            <v> 250108</v>
          </cell>
          <cell r="B1391" t="str">
            <v>Caixilho em alumínio de correr, sob medida</v>
          </cell>
          <cell r="C1391" t="str">
            <v>m²</v>
          </cell>
          <cell r="D1391">
            <v>478.3</v>
          </cell>
          <cell r="E1391">
            <v>31.97</v>
          </cell>
          <cell r="F1391">
            <v>510.27</v>
          </cell>
        </row>
        <row r="1392">
          <cell r="A1392" t="str">
            <v> 250109</v>
          </cell>
          <cell r="B1392" t="str">
            <v>Caixilho em alumínio tipo veneziana, com vidro, linha comercial</v>
          </cell>
          <cell r="C1392" t="str">
            <v>m²</v>
          </cell>
          <cell r="D1392">
            <v>468.84</v>
          </cell>
          <cell r="E1392">
            <v>31.97</v>
          </cell>
          <cell r="F1392">
            <v>500.81</v>
          </cell>
        </row>
        <row r="1393">
          <cell r="A1393" t="str">
            <v> 250110</v>
          </cell>
          <cell r="B1393" t="str">
            <v>Caixilho em alumínio tipo veneziana, sob medida</v>
          </cell>
          <cell r="C1393" t="str">
            <v>m²</v>
          </cell>
          <cell r="D1393">
            <v>553.26</v>
          </cell>
          <cell r="E1393">
            <v>31.97</v>
          </cell>
          <cell r="F1393">
            <v>585.23</v>
          </cell>
        </row>
        <row r="1394">
          <cell r="A1394" t="str">
            <v> 250111</v>
          </cell>
          <cell r="B1394" t="str">
            <v>Caixilho guilhotina em alumínio anodizado, sob medida</v>
          </cell>
          <cell r="C1394" t="str">
            <v>m²</v>
          </cell>
          <cell r="D1394">
            <v>769.48</v>
          </cell>
          <cell r="E1394">
            <v>31.97</v>
          </cell>
          <cell r="F1394">
            <v>801.45</v>
          </cell>
        </row>
        <row r="1395">
          <cell r="A1395" t="str">
            <v> 250112</v>
          </cell>
          <cell r="B1395" t="str">
            <v>Caixilho tipo veneziana industrial com montantes em alumínio e aletas em fibra de vidro</v>
          </cell>
          <cell r="C1395" t="str">
            <v>m²</v>
          </cell>
          <cell r="D1395">
            <v>181.36</v>
          </cell>
          <cell r="E1395">
            <v>0</v>
          </cell>
          <cell r="F1395">
            <v>181.36</v>
          </cell>
        </row>
        <row r="1396">
          <cell r="A1396" t="str">
            <v> 250124</v>
          </cell>
          <cell r="B1396" t="str">
            <v>Caixilho fixo em alumínio, sob medida, cor branco</v>
          </cell>
          <cell r="C1396" t="str">
            <v>m²</v>
          </cell>
          <cell r="D1396">
            <v>575.95000000000005</v>
          </cell>
          <cell r="E1396">
            <v>24.55</v>
          </cell>
          <cell r="F1396">
            <v>600.5</v>
          </cell>
        </row>
        <row r="1397">
          <cell r="A1397" t="str">
            <v> 250136</v>
          </cell>
          <cell r="B1397" t="str">
            <v>Caixilho em alumínio maximar com vidro, cor branco</v>
          </cell>
          <cell r="C1397" t="str">
            <v>m²</v>
          </cell>
          <cell r="D1397">
            <v>797.09</v>
          </cell>
          <cell r="E1397">
            <v>31.97</v>
          </cell>
          <cell r="F1397">
            <v>829.06</v>
          </cell>
        </row>
        <row r="1398">
          <cell r="A1398" t="str">
            <v> 250137</v>
          </cell>
          <cell r="B1398" t="str">
            <v>Caixilho em alumínio basculante com vidro, cor branco</v>
          </cell>
          <cell r="C1398" t="str">
            <v>m²</v>
          </cell>
          <cell r="D1398">
            <v>869.69</v>
          </cell>
          <cell r="E1398">
            <v>31.97</v>
          </cell>
          <cell r="F1398">
            <v>901.66</v>
          </cell>
        </row>
        <row r="1399">
          <cell r="A1399" t="str">
            <v> 250138</v>
          </cell>
          <cell r="B1399" t="str">
            <v>Caixilho em alumínio de correr com vidro, cor branco</v>
          </cell>
          <cell r="C1399" t="str">
            <v>m²</v>
          </cell>
          <cell r="D1399">
            <v>497.81</v>
          </cell>
          <cell r="E1399">
            <v>31.97</v>
          </cell>
          <cell r="F1399">
            <v>529.78</v>
          </cell>
        </row>
        <row r="1400">
          <cell r="A1400" t="str">
            <v> 250140</v>
          </cell>
          <cell r="B1400" t="str">
            <v>Caixilho em alumínio anodizado fixo</v>
          </cell>
          <cell r="C1400" t="str">
            <v>m²</v>
          </cell>
          <cell r="D1400">
            <v>405.49</v>
          </cell>
          <cell r="E1400">
            <v>24.55</v>
          </cell>
          <cell r="F1400">
            <v>430.04</v>
          </cell>
        </row>
        <row r="1401">
          <cell r="A1401" t="str">
            <v> 250141</v>
          </cell>
          <cell r="B1401" t="str">
            <v>Caixilho em alumínio anodizado maximar</v>
          </cell>
          <cell r="C1401" t="str">
            <v>m²</v>
          </cell>
          <cell r="D1401">
            <v>481.26</v>
          </cell>
          <cell r="E1401">
            <v>24.55</v>
          </cell>
          <cell r="F1401">
            <v>505.81</v>
          </cell>
        </row>
        <row r="1402">
          <cell r="A1402" t="str">
            <v> 250143</v>
          </cell>
          <cell r="B1402" t="str">
            <v>Caixilho em alumínio fixo, tipo fachada</v>
          </cell>
          <cell r="C1402" t="str">
            <v>m²</v>
          </cell>
          <cell r="D1402">
            <v>464.79</v>
          </cell>
          <cell r="E1402">
            <v>18.420000000000002</v>
          </cell>
          <cell r="F1402">
            <v>483.21</v>
          </cell>
        </row>
        <row r="1403">
          <cell r="A1403" t="str">
            <v> 250144</v>
          </cell>
          <cell r="B1403" t="str">
            <v>Caixilho em alumínio maximar, tipo fachada</v>
          </cell>
          <cell r="C1403" t="str">
            <v>m²</v>
          </cell>
          <cell r="D1403">
            <v>535.5</v>
          </cell>
          <cell r="E1403">
            <v>18.420000000000002</v>
          </cell>
          <cell r="F1403">
            <v>553.91999999999996</v>
          </cell>
        </row>
        <row r="1404">
          <cell r="A1404" t="str">
            <v> 250145</v>
          </cell>
          <cell r="B1404" t="str">
            <v>Caixilho em alumínio para pele de vidro, tipo fachada</v>
          </cell>
          <cell r="C1404" t="str">
            <v>m²</v>
          </cell>
          <cell r="D1404">
            <v>584.84</v>
          </cell>
          <cell r="E1404">
            <v>18.420000000000002</v>
          </cell>
          <cell r="F1404">
            <v>603.26</v>
          </cell>
        </row>
        <row r="1405">
          <cell r="A1405" t="str">
            <v> 250146</v>
          </cell>
          <cell r="B1405" t="str">
            <v>Gradil em aluminio natural, sob medida</v>
          </cell>
          <cell r="C1405" t="str">
            <v>m²</v>
          </cell>
          <cell r="D1405">
            <v>630.64</v>
          </cell>
          <cell r="E1405">
            <v>0</v>
          </cell>
          <cell r="F1405">
            <v>630.64</v>
          </cell>
        </row>
        <row r="1406">
          <cell r="A1406" t="str">
            <v> 250147</v>
          </cell>
          <cell r="B1406" t="str">
            <v>Caixilho fixo tipo veneziana em alumínio anodizado, sob medida - branco</v>
          </cell>
          <cell r="C1406" t="str">
            <v>m²</v>
          </cell>
          <cell r="D1406">
            <v>723.95</v>
          </cell>
          <cell r="E1406">
            <v>0</v>
          </cell>
          <cell r="F1406">
            <v>723.95</v>
          </cell>
        </row>
        <row r="1407">
          <cell r="A1407" t="str">
            <v> 250150</v>
          </cell>
          <cell r="B1407" t="str">
            <v>Caixilho em alumínio anodizado fixo, sob medida - bronze/preto</v>
          </cell>
          <cell r="C1407" t="str">
            <v>m²</v>
          </cell>
          <cell r="D1407">
            <v>209.47</v>
          </cell>
          <cell r="E1407">
            <v>31.97</v>
          </cell>
          <cell r="F1407">
            <v>241.44</v>
          </cell>
        </row>
        <row r="1408">
          <cell r="A1408" t="str">
            <v> 250151</v>
          </cell>
          <cell r="B1408" t="str">
            <v>Caixilho em alumínio anodizado basculante, sob medida - bronze/preto</v>
          </cell>
          <cell r="C1408" t="str">
            <v>m²</v>
          </cell>
          <cell r="D1408">
            <v>443.2</v>
          </cell>
          <cell r="E1408">
            <v>31.97</v>
          </cell>
          <cell r="F1408">
            <v>475.17</v>
          </cell>
        </row>
        <row r="1409">
          <cell r="A1409" t="str">
            <v> 250152</v>
          </cell>
          <cell r="B1409" t="str">
            <v>Caixilho em alumínio anodizado maximar, sob medida - bronze/preto</v>
          </cell>
          <cell r="C1409" t="str">
            <v>m²</v>
          </cell>
          <cell r="D1409">
            <v>419.11</v>
          </cell>
          <cell r="E1409">
            <v>31.97</v>
          </cell>
          <cell r="F1409">
            <v>451.08</v>
          </cell>
        </row>
        <row r="1410">
          <cell r="A1410" t="str">
            <v> 250153</v>
          </cell>
          <cell r="B1410" t="str">
            <v>Caixilho em alumínio anodizado de correr, sob medida - bronze/preto</v>
          </cell>
          <cell r="C1410" t="str">
            <v>m²</v>
          </cell>
          <cell r="D1410">
            <v>273.77999999999997</v>
          </cell>
          <cell r="E1410">
            <v>31.97</v>
          </cell>
          <cell r="F1410">
            <v>305.75</v>
          </cell>
        </row>
        <row r="1411">
          <cell r="A1411" t="str">
            <v> 250200</v>
          </cell>
          <cell r="B1411" t="str">
            <v>Porta em alumínio</v>
          </cell>
        </row>
        <row r="1412">
          <cell r="A1412" t="str">
            <v> 250201</v>
          </cell>
          <cell r="B1412" t="str">
            <v>Porta de entrada de abrir em alumínio com vidro, linha comercial</v>
          </cell>
          <cell r="C1412" t="str">
            <v>m²</v>
          </cell>
          <cell r="D1412">
            <v>543.12</v>
          </cell>
          <cell r="E1412">
            <v>63.93</v>
          </cell>
          <cell r="F1412">
            <v>607.04999999999995</v>
          </cell>
        </row>
        <row r="1413">
          <cell r="A1413" t="str">
            <v> 250202</v>
          </cell>
          <cell r="B1413" t="str">
            <v>Porta de entrada de abrir em alumínio, sob medida</v>
          </cell>
          <cell r="C1413" t="str">
            <v>m²</v>
          </cell>
          <cell r="D1413">
            <v>592.12</v>
          </cell>
          <cell r="E1413">
            <v>63.93</v>
          </cell>
          <cell r="F1413">
            <v>656.05</v>
          </cell>
        </row>
        <row r="1414">
          <cell r="A1414" t="str">
            <v> 250204</v>
          </cell>
          <cell r="B1414" t="str">
            <v>Porta de entrada de correr em alumínio, sob medida</v>
          </cell>
          <cell r="C1414" t="str">
            <v>m²</v>
          </cell>
          <cell r="D1414">
            <v>636.09</v>
          </cell>
          <cell r="E1414">
            <v>63.93</v>
          </cell>
          <cell r="F1414">
            <v>700.02</v>
          </cell>
        </row>
        <row r="1415">
          <cell r="A1415" t="str">
            <v> 250205</v>
          </cell>
          <cell r="B1415" t="str">
            <v>Porta veneziana de abrir em alumínio, linha comercial</v>
          </cell>
          <cell r="C1415" t="str">
            <v>m²</v>
          </cell>
          <cell r="D1415">
            <v>498.56</v>
          </cell>
          <cell r="E1415">
            <v>63.93</v>
          </cell>
          <cell r="F1415">
            <v>562.49</v>
          </cell>
        </row>
        <row r="1416">
          <cell r="A1416" t="str">
            <v> 250206</v>
          </cell>
          <cell r="B1416" t="str">
            <v>Porta/portinhola em alumínio, sob medida</v>
          </cell>
          <cell r="C1416" t="str">
            <v>m²</v>
          </cell>
          <cell r="D1416">
            <v>493.05</v>
          </cell>
          <cell r="E1416">
            <v>63.93</v>
          </cell>
          <cell r="F1416">
            <v>556.98</v>
          </cell>
        </row>
        <row r="1417">
          <cell r="A1417" t="str">
            <v> 250207</v>
          </cell>
          <cell r="B1417" t="str">
            <v>Portinhola tipo veneziana em alumínio, linha comercial</v>
          </cell>
          <cell r="C1417" t="str">
            <v>m²</v>
          </cell>
          <cell r="D1417">
            <v>502.33</v>
          </cell>
          <cell r="E1417">
            <v>63.93</v>
          </cell>
          <cell r="F1417">
            <v>566.26</v>
          </cell>
        </row>
        <row r="1418">
          <cell r="A1418" t="str">
            <v> 250211</v>
          </cell>
          <cell r="B1418" t="str">
            <v>Porta veneziana de abrir em alumínio, sob medida</v>
          </cell>
          <cell r="C1418" t="str">
            <v>m²</v>
          </cell>
          <cell r="D1418">
            <v>577.85</v>
          </cell>
          <cell r="E1418">
            <v>63.69</v>
          </cell>
          <cell r="F1418">
            <v>641.54</v>
          </cell>
        </row>
        <row r="1419">
          <cell r="A1419" t="str">
            <v> 250221</v>
          </cell>
          <cell r="B1419" t="str">
            <v>Porta veneziana de abrir em alumínio, cor branca</v>
          </cell>
          <cell r="C1419" t="str">
            <v>m²</v>
          </cell>
          <cell r="D1419">
            <v>774.61</v>
          </cell>
          <cell r="E1419">
            <v>63.93</v>
          </cell>
          <cell r="F1419">
            <v>838.54</v>
          </cell>
        </row>
        <row r="1420">
          <cell r="A1420" t="str">
            <v> 250222</v>
          </cell>
          <cell r="B1420" t="str">
            <v>Porta de correr em alumínio com veneziana e vidro, cor branca</v>
          </cell>
          <cell r="C1420" t="str">
            <v>m²</v>
          </cell>
          <cell r="D1420">
            <v>922.22</v>
          </cell>
          <cell r="E1420">
            <v>63.93</v>
          </cell>
          <cell r="F1420">
            <v>986.15</v>
          </cell>
        </row>
        <row r="1421">
          <cell r="A1421" t="str">
            <v> 250223</v>
          </cell>
          <cell r="B1421" t="str">
            <v>Porta em alumínio anodizado de abrir, sob medida - bronze/preto</v>
          </cell>
          <cell r="C1421" t="str">
            <v>m²</v>
          </cell>
          <cell r="D1421">
            <v>300.54000000000002</v>
          </cell>
          <cell r="E1421">
            <v>31.97</v>
          </cell>
          <cell r="F1421">
            <v>332.51</v>
          </cell>
        </row>
        <row r="1422">
          <cell r="A1422" t="str">
            <v> 250224</v>
          </cell>
          <cell r="B1422" t="str">
            <v>Porta em alumínio anodizado de correr, sob medida - bronze/preto</v>
          </cell>
          <cell r="C1422" t="str">
            <v>m²</v>
          </cell>
          <cell r="D1422">
            <v>294.08999999999997</v>
          </cell>
          <cell r="E1422">
            <v>31.97</v>
          </cell>
          <cell r="F1422">
            <v>326.06</v>
          </cell>
        </row>
        <row r="1423">
          <cell r="A1423" t="str">
            <v> 250225</v>
          </cell>
          <cell r="B1423" t="str">
            <v>Porta em alumínio anodizado de abrir, tipo veneziana, sob medida - bronze/preto</v>
          </cell>
          <cell r="C1423" t="str">
            <v>m²</v>
          </cell>
          <cell r="D1423">
            <v>628.33000000000004</v>
          </cell>
          <cell r="E1423">
            <v>31.97</v>
          </cell>
          <cell r="F1423">
            <v>660.3</v>
          </cell>
        </row>
        <row r="1424">
          <cell r="A1424" t="str">
            <v> 250226</v>
          </cell>
          <cell r="B1424" t="str">
            <v>Portinhola em alumínio anodizado de correr, tipo veneziana, sob medida - bronze/preto</v>
          </cell>
          <cell r="C1424" t="str">
            <v>m²</v>
          </cell>
          <cell r="D1424">
            <v>471.95</v>
          </cell>
          <cell r="E1424">
            <v>31.97</v>
          </cell>
          <cell r="F1424">
            <v>503.92</v>
          </cell>
        </row>
        <row r="1425">
          <cell r="A1425" t="str">
            <v> 250300</v>
          </cell>
          <cell r="B1425" t="str">
            <v>Elementos em alumínio</v>
          </cell>
        </row>
        <row r="1426">
          <cell r="A1426" t="str">
            <v> 250310</v>
          </cell>
          <cell r="B1426" t="str">
            <v>Guarda-corpo com perfis em alumínio</v>
          </cell>
          <cell r="C1426" t="str">
            <v>m²</v>
          </cell>
          <cell r="D1426">
            <v>532.39</v>
          </cell>
          <cell r="E1426">
            <v>0</v>
          </cell>
          <cell r="F1426">
            <v>532.39</v>
          </cell>
        </row>
        <row r="1427">
          <cell r="A1427" t="str">
            <v> 260000</v>
          </cell>
          <cell r="B1427" t="str">
            <v>Esquadria e elemento em vidro</v>
          </cell>
        </row>
        <row r="1428">
          <cell r="A1428" t="str">
            <v> 260100</v>
          </cell>
          <cell r="B1428" t="str">
            <v>Vidro comum e laminado</v>
          </cell>
        </row>
        <row r="1429">
          <cell r="A1429" t="str">
            <v> 260102</v>
          </cell>
          <cell r="B1429" t="str">
            <v>Vidro liso transparente de 3 mm</v>
          </cell>
          <cell r="C1429" t="str">
            <v>m²</v>
          </cell>
          <cell r="D1429">
            <v>41.61</v>
          </cell>
          <cell r="E1429">
            <v>13.96</v>
          </cell>
          <cell r="F1429">
            <v>55.57</v>
          </cell>
        </row>
        <row r="1430">
          <cell r="A1430" t="str">
            <v> 260104</v>
          </cell>
          <cell r="B1430" t="str">
            <v>Vidro liso transparente de 4 mm</v>
          </cell>
          <cell r="C1430" t="str">
            <v>m²</v>
          </cell>
          <cell r="D1430">
            <v>55.85</v>
          </cell>
          <cell r="E1430">
            <v>13.96</v>
          </cell>
          <cell r="F1430">
            <v>69.81</v>
          </cell>
        </row>
        <row r="1431">
          <cell r="A1431" t="str">
            <v> 260106</v>
          </cell>
          <cell r="B1431" t="str">
            <v>Vidro liso transparente de 5 mm</v>
          </cell>
          <cell r="C1431" t="str">
            <v>m²</v>
          </cell>
          <cell r="D1431">
            <v>69.17</v>
          </cell>
          <cell r="E1431">
            <v>13.96</v>
          </cell>
          <cell r="F1431">
            <v>83.13</v>
          </cell>
        </row>
        <row r="1432">
          <cell r="A1432" t="str">
            <v> 260108</v>
          </cell>
          <cell r="B1432" t="str">
            <v>Vidro liso transparente de 6 mm</v>
          </cell>
          <cell r="C1432" t="str">
            <v>m²</v>
          </cell>
          <cell r="D1432">
            <v>83.21</v>
          </cell>
          <cell r="E1432">
            <v>13.96</v>
          </cell>
          <cell r="F1432">
            <v>97.17</v>
          </cell>
        </row>
        <row r="1433">
          <cell r="A1433" t="str">
            <v> 260112</v>
          </cell>
          <cell r="B1433" t="str">
            <v>Vidro liso laminado incolor de 6 mm</v>
          </cell>
          <cell r="C1433" t="str">
            <v>m²</v>
          </cell>
          <cell r="D1433">
            <v>153.29</v>
          </cell>
          <cell r="E1433">
            <v>13.96</v>
          </cell>
          <cell r="F1433">
            <v>167.25</v>
          </cell>
        </row>
        <row r="1434">
          <cell r="A1434" t="str">
            <v> 260114</v>
          </cell>
          <cell r="B1434" t="str">
            <v>Vidro liso laminado colorido de 6 mm</v>
          </cell>
          <cell r="C1434" t="str">
            <v>m²</v>
          </cell>
          <cell r="D1434">
            <v>219.94</v>
          </cell>
          <cell r="E1434">
            <v>13.96</v>
          </cell>
          <cell r="F1434">
            <v>233.9</v>
          </cell>
        </row>
        <row r="1435">
          <cell r="A1435" t="str">
            <v> 260116</v>
          </cell>
          <cell r="B1435" t="str">
            <v>Vidro liso laminado leitoso de 6 mm</v>
          </cell>
          <cell r="C1435" t="str">
            <v>m²</v>
          </cell>
          <cell r="D1435">
            <v>232.73</v>
          </cell>
          <cell r="E1435">
            <v>13.96</v>
          </cell>
          <cell r="F1435">
            <v>246.69</v>
          </cell>
        </row>
        <row r="1436">
          <cell r="A1436" t="str">
            <v> 260117</v>
          </cell>
          <cell r="B1436" t="str">
            <v>Vidro liso laminado incolor de 10 mm</v>
          </cell>
          <cell r="C1436" t="str">
            <v>m²</v>
          </cell>
          <cell r="D1436">
            <v>246.93</v>
          </cell>
          <cell r="E1436">
            <v>13.96</v>
          </cell>
          <cell r="F1436">
            <v>260.89</v>
          </cell>
        </row>
        <row r="1437">
          <cell r="A1437" t="str">
            <v> 260118</v>
          </cell>
          <cell r="B1437" t="str">
            <v>Vidro liso laminado incolor de 30 mm</v>
          </cell>
          <cell r="C1437" t="str">
            <v>m²</v>
          </cell>
          <cell r="D1437">
            <v>1815.67</v>
          </cell>
          <cell r="E1437">
            <v>13.96</v>
          </cell>
          <cell r="F1437">
            <v>1829.63</v>
          </cell>
        </row>
        <row r="1438">
          <cell r="A1438" t="str">
            <v> 260119</v>
          </cell>
          <cell r="B1438" t="str">
            <v>Vidro liso laminado jateado de 6 mm</v>
          </cell>
          <cell r="C1438" t="str">
            <v>m²</v>
          </cell>
          <cell r="D1438">
            <v>209.07</v>
          </cell>
          <cell r="E1438">
            <v>13.96</v>
          </cell>
          <cell r="F1438">
            <v>223.03</v>
          </cell>
        </row>
        <row r="1439">
          <cell r="A1439" t="str">
            <v> 260121</v>
          </cell>
          <cell r="B1439" t="str">
            <v>Vidro liso laminado incolor de 8 mm</v>
          </cell>
          <cell r="C1439" t="str">
            <v>m²</v>
          </cell>
          <cell r="D1439">
            <v>197.7</v>
          </cell>
          <cell r="E1439">
            <v>13.96</v>
          </cell>
          <cell r="F1439">
            <v>211.66</v>
          </cell>
        </row>
        <row r="1440">
          <cell r="A1440" t="str">
            <v> 260123</v>
          </cell>
          <cell r="B1440" t="str">
            <v>Vidro fantasia de 3/4 mm</v>
          </cell>
          <cell r="C1440" t="str">
            <v>m²</v>
          </cell>
          <cell r="D1440">
            <v>46.01</v>
          </cell>
          <cell r="E1440">
            <v>13.96</v>
          </cell>
          <cell r="F1440">
            <v>59.97</v>
          </cell>
        </row>
        <row r="1441">
          <cell r="A1441" t="str">
            <v> 260124</v>
          </cell>
          <cell r="B1441" t="str">
            <v>Vidro fantasia colorido de 3/4 mm</v>
          </cell>
          <cell r="C1441" t="str">
            <v>m²</v>
          </cell>
          <cell r="D1441">
            <v>139.30000000000001</v>
          </cell>
          <cell r="E1441">
            <v>13.96</v>
          </cell>
          <cell r="F1441">
            <v>153.26</v>
          </cell>
        </row>
        <row r="1442">
          <cell r="A1442" t="str">
            <v> 260126</v>
          </cell>
          <cell r="B1442" t="str">
            <v>Vidro aramado de 6/7 mm</v>
          </cell>
          <cell r="C1442" t="str">
            <v>m²</v>
          </cell>
          <cell r="D1442">
            <v>154.49</v>
          </cell>
          <cell r="E1442">
            <v>13.96</v>
          </cell>
          <cell r="F1442">
            <v>168.45</v>
          </cell>
        </row>
        <row r="1443">
          <cell r="A1443" t="str">
            <v> 260131</v>
          </cell>
          <cell r="B1443" t="str">
            <v>Vidro liso laminado colorido de 10 mm</v>
          </cell>
          <cell r="C1443" t="str">
            <v>m²</v>
          </cell>
          <cell r="D1443">
            <v>373.99</v>
          </cell>
          <cell r="E1443">
            <v>0</v>
          </cell>
          <cell r="F1443">
            <v>373.99</v>
          </cell>
        </row>
        <row r="1444">
          <cell r="A1444" t="str">
            <v> 260135</v>
          </cell>
          <cell r="B1444" t="str">
            <v>Vidro liso laminado de alta segurança</v>
          </cell>
          <cell r="C1444" t="str">
            <v>m²</v>
          </cell>
          <cell r="D1444">
            <v>2489.66</v>
          </cell>
          <cell r="E1444">
            <v>0</v>
          </cell>
          <cell r="F1444">
            <v>2489.66</v>
          </cell>
        </row>
        <row r="1445">
          <cell r="A1445" t="str">
            <v> 260140</v>
          </cell>
          <cell r="B1445" t="str">
            <v>Vidro laminado refletivo incolor de 8 mm, composto por lâmina de vidro ´float´e metalização na face externa tipo ´online´</v>
          </cell>
          <cell r="C1445" t="str">
            <v>m²</v>
          </cell>
          <cell r="D1445">
            <v>182.32</v>
          </cell>
          <cell r="E1445">
            <v>27.92</v>
          </cell>
          <cell r="F1445">
            <v>210.24</v>
          </cell>
        </row>
        <row r="1446">
          <cell r="A1446" t="str">
            <v> 260143</v>
          </cell>
          <cell r="B1446" t="str">
            <v>Vidro laminado refletivo incolor de 12 mm, composto por lâmina de vidro ´float´e metalização na face externa tipo ´online´</v>
          </cell>
          <cell r="C1446" t="str">
            <v>m²</v>
          </cell>
          <cell r="D1446">
            <v>222.84</v>
          </cell>
          <cell r="E1446">
            <v>27.92</v>
          </cell>
          <cell r="F1446">
            <v>250.76</v>
          </cell>
        </row>
        <row r="1447">
          <cell r="A1447" t="str">
            <v> 260144</v>
          </cell>
          <cell r="B1447" t="str">
            <v>Vidro monolítico refletivo incolor de 4mm, composto por lamina de vidro ´float´ e metalização na face externa tipo ´on line´</v>
          </cell>
          <cell r="C1447" t="str">
            <v>m²</v>
          </cell>
          <cell r="D1447">
            <v>65.52</v>
          </cell>
          <cell r="E1447">
            <v>27.92</v>
          </cell>
          <cell r="F1447">
            <v>93.44</v>
          </cell>
        </row>
        <row r="1448">
          <cell r="A1448" t="str">
            <v> 260145</v>
          </cell>
          <cell r="B1448" t="str">
            <v>Vidro monolítico refletivo incolor de 6mm, composto por lamina de vidro ´float´ e metalização na face externa tipo ´on line´</v>
          </cell>
          <cell r="C1448" t="str">
            <v>m²</v>
          </cell>
          <cell r="D1448">
            <v>73.2</v>
          </cell>
          <cell r="E1448">
            <v>27.92</v>
          </cell>
          <cell r="F1448">
            <v>101.12</v>
          </cell>
        </row>
        <row r="1449">
          <cell r="A1449" t="str">
            <v> 260200</v>
          </cell>
          <cell r="B1449" t="str">
            <v>Vidros temperados</v>
          </cell>
        </row>
        <row r="1450">
          <cell r="A1450" t="str">
            <v> 260202</v>
          </cell>
          <cell r="B1450" t="str">
            <v>Vidro temperado incolor de 6 mm</v>
          </cell>
          <cell r="C1450" t="str">
            <v>m²</v>
          </cell>
          <cell r="D1450">
            <v>131.05000000000001</v>
          </cell>
          <cell r="E1450">
            <v>0</v>
          </cell>
          <cell r="F1450">
            <v>131.05000000000001</v>
          </cell>
        </row>
        <row r="1451">
          <cell r="A1451" t="str">
            <v> 260204</v>
          </cell>
          <cell r="B1451" t="str">
            <v>Vidro temperado incolor de 8 mm</v>
          </cell>
          <cell r="C1451" t="str">
            <v>m²</v>
          </cell>
          <cell r="D1451">
            <v>153.44</v>
          </cell>
          <cell r="E1451">
            <v>0</v>
          </cell>
          <cell r="F1451">
            <v>153.44</v>
          </cell>
        </row>
        <row r="1452">
          <cell r="A1452" t="str">
            <v> 260206</v>
          </cell>
          <cell r="B1452" t="str">
            <v>Vidro temperado incolor de 10 mm</v>
          </cell>
          <cell r="C1452" t="str">
            <v>m²</v>
          </cell>
          <cell r="D1452">
            <v>214.93</v>
          </cell>
          <cell r="E1452">
            <v>0</v>
          </cell>
          <cell r="F1452">
            <v>214.93</v>
          </cell>
        </row>
        <row r="1453">
          <cell r="A1453" t="str">
            <v> 260212</v>
          </cell>
          <cell r="B1453" t="str">
            <v>Vidro temperado cinza ou bronze de 6 mm</v>
          </cell>
          <cell r="C1453" t="str">
            <v>m²</v>
          </cell>
          <cell r="D1453">
            <v>180.01</v>
          </cell>
          <cell r="E1453">
            <v>0</v>
          </cell>
          <cell r="F1453">
            <v>180.01</v>
          </cell>
        </row>
        <row r="1454">
          <cell r="A1454" t="str">
            <v> 260214</v>
          </cell>
          <cell r="B1454" t="str">
            <v>Vidro temperado cinza ou bronze de 8 mm</v>
          </cell>
          <cell r="C1454" t="str">
            <v>m²</v>
          </cell>
          <cell r="D1454">
            <v>213.29</v>
          </cell>
          <cell r="E1454">
            <v>0</v>
          </cell>
          <cell r="F1454">
            <v>213.29</v>
          </cell>
        </row>
        <row r="1455">
          <cell r="A1455" t="str">
            <v> 260216</v>
          </cell>
          <cell r="B1455" t="str">
            <v>Vidro temperado cinza ou bronze de 10 mm</v>
          </cell>
          <cell r="C1455" t="str">
            <v>m²</v>
          </cell>
          <cell r="D1455">
            <v>272.83</v>
          </cell>
          <cell r="E1455">
            <v>0</v>
          </cell>
          <cell r="F1455">
            <v>272.83</v>
          </cell>
        </row>
        <row r="1456">
          <cell r="A1456" t="str">
            <v> 260217</v>
          </cell>
          <cell r="B1456" t="str">
            <v>Vidro temperado serigrafado incolor de 8 mm</v>
          </cell>
          <cell r="C1456" t="str">
            <v>m²</v>
          </cell>
          <cell r="D1456">
            <v>351.79</v>
          </cell>
          <cell r="E1456">
            <v>0</v>
          </cell>
          <cell r="F1456">
            <v>351.79</v>
          </cell>
        </row>
        <row r="1457">
          <cell r="A1457" t="str">
            <v> 260218</v>
          </cell>
          <cell r="B1457" t="str">
            <v>Vidro de controle solar, refletivo e metalização ´on line´ com 12mm de espessura</v>
          </cell>
          <cell r="C1457" t="str">
            <v>m²</v>
          </cell>
          <cell r="D1457">
            <v>810</v>
          </cell>
          <cell r="E1457">
            <v>0</v>
          </cell>
          <cell r="F1457">
            <v>810</v>
          </cell>
        </row>
        <row r="1458">
          <cell r="A1458" t="str">
            <v> 260400</v>
          </cell>
          <cell r="B1458" t="str">
            <v>Espelhos</v>
          </cell>
        </row>
        <row r="1459">
          <cell r="A1459" t="str">
            <v> 260401</v>
          </cell>
          <cell r="B1459" t="str">
            <v>Espelho em vidro cristal liso, espessura de 4 mm, colocado sobre a parede</v>
          </cell>
          <cell r="C1459" t="str">
            <v>m²</v>
          </cell>
          <cell r="D1459">
            <v>292.72000000000003</v>
          </cell>
          <cell r="E1459">
            <v>0</v>
          </cell>
          <cell r="F1459">
            <v>292.72000000000003</v>
          </cell>
        </row>
        <row r="1460">
          <cell r="A1460" t="str">
            <v> 260403</v>
          </cell>
          <cell r="B1460" t="str">
            <v>Espelho comum de 3 mm com moldura em alumínio</v>
          </cell>
          <cell r="C1460" t="str">
            <v>m²</v>
          </cell>
          <cell r="D1460">
            <v>272.49</v>
          </cell>
          <cell r="E1460">
            <v>10.66</v>
          </cell>
          <cell r="F1460">
            <v>283.14999999999998</v>
          </cell>
        </row>
        <row r="1461">
          <cell r="A1461" t="str">
            <v> 262000</v>
          </cell>
          <cell r="B1461" t="str">
            <v>Reparos, conservações e complementos</v>
          </cell>
        </row>
        <row r="1462">
          <cell r="A1462" t="str">
            <v> 262001</v>
          </cell>
          <cell r="B1462" t="str">
            <v>Massa para vidro</v>
          </cell>
          <cell r="C1462" t="str">
            <v>m</v>
          </cell>
          <cell r="D1462">
            <v>0.57999999999999996</v>
          </cell>
          <cell r="E1462">
            <v>2.09</v>
          </cell>
          <cell r="F1462">
            <v>2.67</v>
          </cell>
        </row>
        <row r="1463">
          <cell r="A1463" t="str">
            <v> 262002</v>
          </cell>
          <cell r="B1463" t="str">
            <v>Recolocação de vidro inclusive emassamento ou recolocação de baguetes</v>
          </cell>
          <cell r="C1463" t="str">
            <v>m²</v>
          </cell>
          <cell r="D1463">
            <v>2.92</v>
          </cell>
          <cell r="E1463">
            <v>27.92</v>
          </cell>
          <cell r="F1463">
            <v>30.84</v>
          </cell>
        </row>
        <row r="1464">
          <cell r="A1464" t="str">
            <v> 262006</v>
          </cell>
          <cell r="B1464" t="str">
            <v>Furação em vidro</v>
          </cell>
          <cell r="C1464" t="str">
            <v>un</v>
          </cell>
          <cell r="D1464">
            <v>38.25</v>
          </cell>
          <cell r="E1464">
            <v>0</v>
          </cell>
          <cell r="F1464">
            <v>38.25</v>
          </cell>
        </row>
        <row r="1465">
          <cell r="A1465" t="str">
            <v> 270000</v>
          </cell>
          <cell r="B1465" t="str">
            <v>Esquadria e elemento em material especial</v>
          </cell>
        </row>
        <row r="1466">
          <cell r="A1466" t="str">
            <v> 270200</v>
          </cell>
          <cell r="B1466" t="str">
            <v>Policarbonato</v>
          </cell>
        </row>
        <row r="1467">
          <cell r="A1467" t="str">
            <v> 270201</v>
          </cell>
          <cell r="B1467" t="str">
            <v>Chapa de policarbonato compacta cristal 6 mm</v>
          </cell>
          <cell r="C1467" t="str">
            <v>m²</v>
          </cell>
          <cell r="D1467">
            <v>320</v>
          </cell>
          <cell r="E1467">
            <v>0</v>
          </cell>
          <cell r="F1467">
            <v>320</v>
          </cell>
        </row>
        <row r="1468">
          <cell r="A1468" t="str">
            <v> 270204</v>
          </cell>
          <cell r="B1468" t="str">
            <v>Chapa de policarbonato compacta cristal 10 mm</v>
          </cell>
          <cell r="C1468" t="str">
            <v>m²</v>
          </cell>
          <cell r="D1468">
            <v>480</v>
          </cell>
          <cell r="E1468">
            <v>0</v>
          </cell>
          <cell r="F1468">
            <v>480</v>
          </cell>
        </row>
        <row r="1469">
          <cell r="A1469" t="str">
            <v> 270205</v>
          </cell>
          <cell r="B1469" t="str">
            <v>Chapa de policarbonato alveolar de 6 mm</v>
          </cell>
          <cell r="C1469" t="str">
            <v>m²</v>
          </cell>
          <cell r="D1469">
            <v>46.82</v>
          </cell>
          <cell r="E1469">
            <v>48.54</v>
          </cell>
          <cell r="F1469">
            <v>95.36</v>
          </cell>
        </row>
        <row r="1470">
          <cell r="A1470" t="str">
            <v> 270300</v>
          </cell>
          <cell r="B1470" t="str">
            <v>Chapa de fibra de vidro</v>
          </cell>
        </row>
        <row r="1471">
          <cell r="A1471" t="str">
            <v> 270303</v>
          </cell>
          <cell r="B1471" t="str">
            <v>Placa de poliéster reforçada com fibra de vidro de 3 mm</v>
          </cell>
          <cell r="C1471" t="str">
            <v>m²</v>
          </cell>
          <cell r="D1471">
            <v>100.81</v>
          </cell>
          <cell r="E1471">
            <v>27.92</v>
          </cell>
          <cell r="F1471">
            <v>128.72999999999999</v>
          </cell>
        </row>
        <row r="1472">
          <cell r="A1472" t="str">
            <v> 270400</v>
          </cell>
          <cell r="B1472" t="str">
            <v>PVC</v>
          </cell>
        </row>
        <row r="1473">
          <cell r="A1473" t="str">
            <v> 270402</v>
          </cell>
          <cell r="B1473" t="str">
            <v>Caixilho de abrir com fechamento em chapa de PVC e requadro em cantoneira de aço carbono</v>
          </cell>
          <cell r="C1473" t="str">
            <v>m²</v>
          </cell>
          <cell r="D1473">
            <v>346.34</v>
          </cell>
          <cell r="E1473">
            <v>5.33</v>
          </cell>
          <cell r="F1473">
            <v>351.67</v>
          </cell>
        </row>
        <row r="1474">
          <cell r="A1474" t="str">
            <v> 270403</v>
          </cell>
          <cell r="B1474" t="str">
            <v>Caixilho de correr em PVC</v>
          </cell>
          <cell r="C1474" t="str">
            <v>m²</v>
          </cell>
          <cell r="D1474">
            <v>312.5</v>
          </cell>
          <cell r="E1474">
            <v>48.05</v>
          </cell>
          <cell r="F1474">
            <v>360.55</v>
          </cell>
        </row>
        <row r="1475">
          <cell r="A1475" t="str">
            <v> 270404</v>
          </cell>
          <cell r="B1475" t="str">
            <v>Corrimão. bate-maca ou protetor de parede em PVC, com amortecimento à impacto, altura de 131 mm</v>
          </cell>
          <cell r="C1475" t="str">
            <v>m</v>
          </cell>
          <cell r="D1475">
            <v>165.11</v>
          </cell>
          <cell r="E1475">
            <v>39.33</v>
          </cell>
          <cell r="F1475">
            <v>204.44</v>
          </cell>
        </row>
        <row r="1476">
          <cell r="A1476" t="str">
            <v> 270405</v>
          </cell>
          <cell r="B1476" t="str">
            <v>Protetor de parede ou bate-maca em PVC flexível, com amortecimento à impacto, altura de 150 mm</v>
          </cell>
          <cell r="C1476" t="str">
            <v>m</v>
          </cell>
          <cell r="D1476">
            <v>30.66</v>
          </cell>
          <cell r="E1476">
            <v>12.78</v>
          </cell>
          <cell r="F1476">
            <v>43.44</v>
          </cell>
        </row>
        <row r="1477">
          <cell r="A1477" t="str">
            <v> 270406</v>
          </cell>
          <cell r="B1477" t="str">
            <v>Bate-maca ou protetor de parede curvo em PVC, com amortecimento à impacto, altura de 200 mm</v>
          </cell>
          <cell r="C1477" t="str">
            <v>m</v>
          </cell>
          <cell r="D1477">
            <v>109.61</v>
          </cell>
          <cell r="E1477">
            <v>34.86</v>
          </cell>
          <cell r="F1477">
            <v>144.47</v>
          </cell>
        </row>
        <row r="1478">
          <cell r="A1478" t="str">
            <v> 270407</v>
          </cell>
          <cell r="B1478" t="str">
            <v>Bate-maca ou protetor de parede em PVC, com amortecimento à impacto, altura de 200 mm</v>
          </cell>
          <cell r="C1478" t="str">
            <v>m</v>
          </cell>
          <cell r="D1478">
            <v>51.95</v>
          </cell>
          <cell r="E1478">
            <v>17.809999999999999</v>
          </cell>
          <cell r="F1478">
            <v>69.760000000000005</v>
          </cell>
        </row>
        <row r="1479">
          <cell r="A1479" t="str">
            <v> 280000</v>
          </cell>
          <cell r="B1479" t="str">
            <v>Ferragem complementar para esquadrias</v>
          </cell>
        </row>
        <row r="1480">
          <cell r="A1480" t="str">
            <v> 280100</v>
          </cell>
          <cell r="B1480" t="str">
            <v>Ferragem para porta</v>
          </cell>
        </row>
        <row r="1481">
          <cell r="A1481" t="str">
            <v> 280102</v>
          </cell>
          <cell r="B1481" t="str">
            <v>Ferragem completa com maçaneta tipo alavanca para porta externa com 1 folha</v>
          </cell>
          <cell r="C1481" t="str">
            <v>cj</v>
          </cell>
          <cell r="D1481">
            <v>134.09</v>
          </cell>
          <cell r="E1481">
            <v>31.07</v>
          </cell>
          <cell r="F1481">
            <v>165.16</v>
          </cell>
        </row>
        <row r="1482">
          <cell r="A1482" t="str">
            <v> 280103</v>
          </cell>
          <cell r="B1482" t="str">
            <v>Ferragem completa com maçaneta tipo alavanca para porta externa com 2 folhas</v>
          </cell>
          <cell r="C1482" t="str">
            <v>cj</v>
          </cell>
          <cell r="D1482">
            <v>299.41000000000003</v>
          </cell>
          <cell r="E1482">
            <v>41.42</v>
          </cell>
          <cell r="F1482">
            <v>340.83</v>
          </cell>
        </row>
        <row r="1483">
          <cell r="A1483" t="str">
            <v> 280104</v>
          </cell>
          <cell r="B1483" t="str">
            <v>Ferragem completa com maçaneta tipo alavanca para porta interna com 1 folha</v>
          </cell>
          <cell r="C1483" t="str">
            <v>cj</v>
          </cell>
          <cell r="D1483">
            <v>95.59</v>
          </cell>
          <cell r="E1483">
            <v>31.07</v>
          </cell>
          <cell r="F1483">
            <v>126.66</v>
          </cell>
        </row>
        <row r="1484">
          <cell r="A1484" t="str">
            <v> 280105</v>
          </cell>
          <cell r="B1484" t="str">
            <v>Ferragem completa com maçaneta tipo alavanca para porta interna com 2 folhas</v>
          </cell>
          <cell r="C1484" t="str">
            <v>cj</v>
          </cell>
          <cell r="D1484">
            <v>243.81</v>
          </cell>
          <cell r="E1484">
            <v>41.42</v>
          </cell>
          <cell r="F1484">
            <v>285.23</v>
          </cell>
        </row>
        <row r="1485">
          <cell r="A1485" t="str">
            <v> 280107</v>
          </cell>
          <cell r="B1485" t="str">
            <v>Ferragem completa para porta de box de WC tipo livre/ocupado</v>
          </cell>
          <cell r="C1485" t="str">
            <v>cj</v>
          </cell>
          <cell r="D1485">
            <v>69.81</v>
          </cell>
          <cell r="E1485">
            <v>31.07</v>
          </cell>
          <cell r="F1485">
            <v>100.88</v>
          </cell>
        </row>
        <row r="1486">
          <cell r="A1486" t="str">
            <v> 280108</v>
          </cell>
          <cell r="B1486" t="str">
            <v>Ferragem adicional para porta vão simples em divisória</v>
          </cell>
          <cell r="C1486" t="str">
            <v>cj</v>
          </cell>
          <cell r="D1486">
            <v>166.84</v>
          </cell>
          <cell r="E1486">
            <v>0</v>
          </cell>
          <cell r="F1486">
            <v>166.84</v>
          </cell>
        </row>
        <row r="1487">
          <cell r="A1487" t="str">
            <v> 280109</v>
          </cell>
          <cell r="B1487" t="str">
            <v>Ferragem adicional para porta vão duplo em divisória</v>
          </cell>
          <cell r="C1487" t="str">
            <v>cj</v>
          </cell>
          <cell r="D1487">
            <v>281.33999999999997</v>
          </cell>
          <cell r="E1487">
            <v>0</v>
          </cell>
          <cell r="F1487">
            <v>281.33999999999997</v>
          </cell>
        </row>
        <row r="1488">
          <cell r="A1488" t="str">
            <v> 280112</v>
          </cell>
          <cell r="B1488" t="str">
            <v>Fechadura com maçaneta tipo alavanca, em poliamida, para porta interna</v>
          </cell>
          <cell r="C1488" t="str">
            <v>cj</v>
          </cell>
          <cell r="D1488">
            <v>125.86</v>
          </cell>
          <cell r="E1488">
            <v>31.07</v>
          </cell>
          <cell r="F1488">
            <v>156.93</v>
          </cell>
        </row>
        <row r="1489">
          <cell r="A1489" t="str">
            <v> 280113</v>
          </cell>
          <cell r="B1489" t="str">
            <v>Fechadura com maçaneta tipo alavanca, em poliamida, para porta externa</v>
          </cell>
          <cell r="C1489" t="str">
            <v>cj</v>
          </cell>
          <cell r="D1489">
            <v>169.9</v>
          </cell>
          <cell r="E1489">
            <v>31.07</v>
          </cell>
          <cell r="F1489">
            <v>200.97</v>
          </cell>
        </row>
        <row r="1490">
          <cell r="A1490" t="str">
            <v> 280115</v>
          </cell>
          <cell r="B1490" t="str">
            <v>Fechadura eletromagnética</v>
          </cell>
          <cell r="C1490" t="str">
            <v>cj</v>
          </cell>
          <cell r="D1490">
            <v>212.72</v>
          </cell>
          <cell r="E1490">
            <v>33.880000000000003</v>
          </cell>
          <cell r="F1490">
            <v>246.6</v>
          </cell>
        </row>
        <row r="1491">
          <cell r="A1491" t="str">
            <v> 280116</v>
          </cell>
          <cell r="B1491" t="str">
            <v>Mola aérea para porta, com esforço acima de 50 kg até 60 kg</v>
          </cell>
          <cell r="C1491" t="str">
            <v>un</v>
          </cell>
          <cell r="D1491">
            <v>132.91999999999999</v>
          </cell>
          <cell r="E1491">
            <v>9.85</v>
          </cell>
          <cell r="F1491">
            <v>142.77000000000001</v>
          </cell>
        </row>
        <row r="1492">
          <cell r="A1492" t="str">
            <v> 280117</v>
          </cell>
          <cell r="B1492" t="str">
            <v>Mola aérea para porta, com esforço acima de 60 kg até 70 kg</v>
          </cell>
          <cell r="C1492" t="str">
            <v>un</v>
          </cell>
          <cell r="D1492">
            <v>149.75</v>
          </cell>
          <cell r="E1492">
            <v>9.85</v>
          </cell>
          <cell r="F1492">
            <v>159.6</v>
          </cell>
        </row>
        <row r="1493">
          <cell r="A1493" t="str">
            <v> 280118</v>
          </cell>
          <cell r="B1493" t="str">
            <v>Mola aérea para porta com largura até 1,60 m e peso até 250 kg</v>
          </cell>
          <cell r="C1493" t="str">
            <v>un</v>
          </cell>
          <cell r="D1493">
            <v>1387.82</v>
          </cell>
          <cell r="E1493">
            <v>24.64</v>
          </cell>
          <cell r="F1493">
            <v>1412.46</v>
          </cell>
        </row>
        <row r="1494">
          <cell r="A1494" t="str">
            <v> 280121</v>
          </cell>
          <cell r="B1494" t="str">
            <v>Fechadura com chave para porta corta-fogo</v>
          </cell>
          <cell r="C1494" t="str">
            <v>un</v>
          </cell>
          <cell r="D1494">
            <v>348</v>
          </cell>
          <cell r="E1494">
            <v>18.48</v>
          </cell>
          <cell r="F1494">
            <v>366.48</v>
          </cell>
        </row>
        <row r="1495">
          <cell r="A1495" t="str">
            <v> 280125</v>
          </cell>
          <cell r="B1495" t="str">
            <v>Visor tipo olho mágico</v>
          </cell>
          <cell r="C1495" t="str">
            <v>un</v>
          </cell>
          <cell r="D1495">
            <v>13.49</v>
          </cell>
          <cell r="E1495">
            <v>6.21</v>
          </cell>
          <cell r="F1495">
            <v>19.7</v>
          </cell>
        </row>
        <row r="1496">
          <cell r="A1496" t="str">
            <v> 280127</v>
          </cell>
          <cell r="B1496" t="str">
            <v>Fechadura de segurança para cela tipo gorges, com clic e abertura de um lado</v>
          </cell>
          <cell r="C1496" t="str">
            <v>cj</v>
          </cell>
          <cell r="D1496">
            <v>364.54</v>
          </cell>
          <cell r="E1496">
            <v>3.08</v>
          </cell>
          <cell r="F1496">
            <v>367.62</v>
          </cell>
        </row>
        <row r="1497">
          <cell r="A1497" t="str">
            <v> 280128</v>
          </cell>
          <cell r="B1497" t="str">
            <v>Fechadura de segurança para cela tipo gorges, com clic e abertura de um lado, embutida em caixa</v>
          </cell>
          <cell r="C1497" t="str">
            <v>cj</v>
          </cell>
          <cell r="D1497">
            <v>592.35</v>
          </cell>
          <cell r="E1497">
            <v>3.08</v>
          </cell>
          <cell r="F1497">
            <v>595.42999999999995</v>
          </cell>
        </row>
        <row r="1498">
          <cell r="A1498" t="str">
            <v> 280129</v>
          </cell>
          <cell r="B1498" t="str">
            <v>Fechadura de segurança para corredor tipo gorges, com abertura de dois lados</v>
          </cell>
          <cell r="C1498" t="str">
            <v>cj</v>
          </cell>
          <cell r="D1498">
            <v>446.46</v>
          </cell>
          <cell r="E1498">
            <v>3.08</v>
          </cell>
          <cell r="F1498">
            <v>449.54</v>
          </cell>
        </row>
        <row r="1499">
          <cell r="A1499" t="str">
            <v> 280133</v>
          </cell>
          <cell r="B1499" t="str">
            <v>Mola hidráulica de piso, para porta com largura até 1,10 m e peso até 120 kg</v>
          </cell>
          <cell r="C1499" t="str">
            <v>un</v>
          </cell>
          <cell r="D1499">
            <v>531.17999999999995</v>
          </cell>
          <cell r="E1499">
            <v>24.64</v>
          </cell>
          <cell r="F1499">
            <v>555.82000000000005</v>
          </cell>
        </row>
        <row r="1500">
          <cell r="A1500" t="str">
            <v> 280136</v>
          </cell>
          <cell r="B1500" t="str">
            <v>Ferragem completa com maçaneta tipo alavanca, acabamento em alumínio, para porta externa com 1 folha</v>
          </cell>
          <cell r="C1500" t="str">
            <v>cj</v>
          </cell>
          <cell r="D1500">
            <v>212.69</v>
          </cell>
          <cell r="E1500">
            <v>31.07</v>
          </cell>
          <cell r="F1500">
            <v>243.76</v>
          </cell>
        </row>
        <row r="1501">
          <cell r="A1501" t="str">
            <v> 280137</v>
          </cell>
          <cell r="B1501" t="str">
            <v>Ferragem completa com maçaneta tipo alavanca, acabamento em alumínio, para sanitário com 1 folha</v>
          </cell>
          <cell r="C1501" t="str">
            <v>cj</v>
          </cell>
          <cell r="D1501">
            <v>173.78</v>
          </cell>
          <cell r="E1501">
            <v>31.07</v>
          </cell>
          <cell r="F1501">
            <v>204.85</v>
          </cell>
        </row>
        <row r="1502">
          <cell r="A1502" t="str">
            <v> 280140</v>
          </cell>
          <cell r="B1502" t="str">
            <v>Ferrolho de segurança de 1,20 m, para adaptação em portas de celas, embutido em caixa</v>
          </cell>
          <cell r="C1502" t="str">
            <v>un</v>
          </cell>
          <cell r="D1502">
            <v>251.96</v>
          </cell>
          <cell r="E1502">
            <v>49.28</v>
          </cell>
          <cell r="F1502">
            <v>301.24</v>
          </cell>
        </row>
        <row r="1503">
          <cell r="A1503" t="str">
            <v> 280144</v>
          </cell>
          <cell r="B1503" t="str">
            <v>Ferragem completa com maçaneta tipo alavanca, acabamento em alumínio, para porta externa com 2 folhas</v>
          </cell>
          <cell r="C1503" t="str">
            <v>cj</v>
          </cell>
          <cell r="D1503">
            <v>360.91</v>
          </cell>
          <cell r="E1503">
            <v>41.42</v>
          </cell>
          <cell r="F1503">
            <v>402.33</v>
          </cell>
        </row>
        <row r="1504">
          <cell r="A1504" t="str">
            <v> 280500</v>
          </cell>
          <cell r="B1504" t="str">
            <v>Cadeado</v>
          </cell>
        </row>
        <row r="1505">
          <cell r="A1505" t="str">
            <v> 280502</v>
          </cell>
          <cell r="B1505" t="str">
            <v>Cadeado de latão com cilíndro - trava dupla - 25/27mm</v>
          </cell>
          <cell r="C1505" t="str">
            <v>un</v>
          </cell>
          <cell r="D1505">
            <v>9.33</v>
          </cell>
          <cell r="E1505">
            <v>0</v>
          </cell>
          <cell r="F1505">
            <v>9.33</v>
          </cell>
        </row>
        <row r="1506">
          <cell r="A1506" t="str">
            <v> 280504</v>
          </cell>
          <cell r="B1506" t="str">
            <v>Cadeado de latão com cilíndro - trava dupla - 35/36mm</v>
          </cell>
          <cell r="C1506" t="str">
            <v>un</v>
          </cell>
          <cell r="D1506">
            <v>14.16</v>
          </cell>
          <cell r="E1506">
            <v>0</v>
          </cell>
          <cell r="F1506">
            <v>14.16</v>
          </cell>
        </row>
        <row r="1507">
          <cell r="A1507" t="str">
            <v> 280506</v>
          </cell>
          <cell r="B1507" t="str">
            <v>Cadeado de latão com cilíndro - trava dupla - 50mm</v>
          </cell>
          <cell r="C1507" t="str">
            <v>un</v>
          </cell>
          <cell r="D1507">
            <v>21.61</v>
          </cell>
          <cell r="E1507">
            <v>0</v>
          </cell>
          <cell r="F1507">
            <v>21.61</v>
          </cell>
        </row>
        <row r="1508">
          <cell r="A1508" t="str">
            <v> 280507</v>
          </cell>
          <cell r="B1508" t="str">
            <v>Cadeado de latão com cilíndro, de alta segurança com 16 pinos e tetra-chave - 70mm</v>
          </cell>
          <cell r="C1508" t="str">
            <v>un</v>
          </cell>
          <cell r="D1508">
            <v>90.06</v>
          </cell>
          <cell r="E1508">
            <v>0</v>
          </cell>
          <cell r="F1508">
            <v>90.06</v>
          </cell>
        </row>
        <row r="1509">
          <cell r="A1509" t="str">
            <v> 280508</v>
          </cell>
          <cell r="B1509" t="str">
            <v>Cadeado de latão com cilindro - trava dupla - 60mm</v>
          </cell>
          <cell r="C1509" t="str">
            <v>un</v>
          </cell>
          <cell r="D1509">
            <v>39.74</v>
          </cell>
          <cell r="E1509">
            <v>0</v>
          </cell>
          <cell r="F1509">
            <v>39.74</v>
          </cell>
        </row>
        <row r="1510">
          <cell r="A1510" t="str">
            <v> 282000</v>
          </cell>
          <cell r="B1510" t="str">
            <v>Reparos, conservações e complementos</v>
          </cell>
        </row>
        <row r="1511">
          <cell r="A1511" t="str">
            <v> 282002</v>
          </cell>
          <cell r="B1511" t="str">
            <v>Recolocação de fechaduras de embutir</v>
          </cell>
          <cell r="C1511" t="str">
            <v>un</v>
          </cell>
          <cell r="D1511">
            <v>0</v>
          </cell>
          <cell r="E1511">
            <v>31.07</v>
          </cell>
          <cell r="F1511">
            <v>31.07</v>
          </cell>
        </row>
        <row r="1512">
          <cell r="A1512" t="str">
            <v> 282003</v>
          </cell>
          <cell r="B1512" t="str">
            <v>Barra antipânico de sobrepor para porta de 1 folha</v>
          </cell>
          <cell r="C1512" t="str">
            <v>un</v>
          </cell>
          <cell r="D1512">
            <v>511.22</v>
          </cell>
          <cell r="E1512">
            <v>24.64</v>
          </cell>
          <cell r="F1512">
            <v>535.86</v>
          </cell>
        </row>
        <row r="1513">
          <cell r="A1513" t="str">
            <v> 282004</v>
          </cell>
          <cell r="B1513" t="str">
            <v>Recolocação de fechaduras e fechos de sobrepor</v>
          </cell>
          <cell r="C1513" t="str">
            <v>un</v>
          </cell>
          <cell r="D1513">
            <v>0</v>
          </cell>
          <cell r="E1513">
            <v>26.72</v>
          </cell>
          <cell r="F1513">
            <v>26.72</v>
          </cell>
        </row>
        <row r="1514">
          <cell r="A1514" t="str">
            <v> 282005</v>
          </cell>
          <cell r="B1514" t="str">
            <v>Barra antipânico de sobrepor e maçaneta livre para porta de 1 folha</v>
          </cell>
          <cell r="C1514" t="str">
            <v>cj</v>
          </cell>
          <cell r="D1514">
            <v>661.67</v>
          </cell>
          <cell r="E1514">
            <v>32.03</v>
          </cell>
          <cell r="F1514">
            <v>693.7</v>
          </cell>
        </row>
        <row r="1515">
          <cell r="A1515" t="str">
            <v> 282006</v>
          </cell>
          <cell r="B1515" t="str">
            <v>Recolocação de dobradiças</v>
          </cell>
          <cell r="C1515" t="str">
            <v>un</v>
          </cell>
          <cell r="D1515">
            <v>0</v>
          </cell>
          <cell r="E1515">
            <v>3.52</v>
          </cell>
          <cell r="F1515">
            <v>3.52</v>
          </cell>
        </row>
        <row r="1516">
          <cell r="A1516" t="str">
            <v> 282007</v>
          </cell>
          <cell r="B1516" t="str">
            <v>Ferragem para portão de tapume</v>
          </cell>
          <cell r="C1516" t="str">
            <v>cj</v>
          </cell>
          <cell r="D1516">
            <v>186.75</v>
          </cell>
          <cell r="E1516">
            <v>62.13</v>
          </cell>
          <cell r="F1516">
            <v>248.88</v>
          </cell>
        </row>
        <row r="1517">
          <cell r="A1517" t="str">
            <v> 282009</v>
          </cell>
          <cell r="B1517" t="str">
            <v>Dobradiça tipo gonzo, diâmetro de 1 1/2´ com abas de 2´ x 3/8´</v>
          </cell>
          <cell r="C1517" t="str">
            <v>un</v>
          </cell>
          <cell r="D1517">
            <v>46.28</v>
          </cell>
          <cell r="E1517">
            <v>11.85</v>
          </cell>
          <cell r="F1517">
            <v>58.13</v>
          </cell>
        </row>
        <row r="1518">
          <cell r="A1518" t="str">
            <v> 282017</v>
          </cell>
          <cell r="B1518" t="str">
            <v>Brete para instalação superior em porta chapa/grade de segurança</v>
          </cell>
          <cell r="C1518" t="str">
            <v>cj</v>
          </cell>
          <cell r="D1518">
            <v>1173.23</v>
          </cell>
          <cell r="E1518">
            <v>73.92</v>
          </cell>
          <cell r="F1518">
            <v>1247.1500000000001</v>
          </cell>
        </row>
        <row r="1519">
          <cell r="A1519" t="str">
            <v> 282021</v>
          </cell>
          <cell r="B1519" t="str">
            <v>Ferrolho de segurança para adaptação em portas de celas</v>
          </cell>
          <cell r="C1519" t="str">
            <v>un</v>
          </cell>
          <cell r="D1519">
            <v>99.67</v>
          </cell>
          <cell r="E1519">
            <v>24.64</v>
          </cell>
          <cell r="F1519">
            <v>124.31</v>
          </cell>
        </row>
        <row r="1520">
          <cell r="A1520" t="str">
            <v> 282022</v>
          </cell>
          <cell r="B1520" t="str">
            <v>Dobradiça inferior para porta de vidro temperado</v>
          </cell>
          <cell r="C1520" t="str">
            <v>un</v>
          </cell>
          <cell r="D1520">
            <v>145.15</v>
          </cell>
          <cell r="E1520">
            <v>4.1900000000000004</v>
          </cell>
          <cell r="F1520">
            <v>149.34</v>
          </cell>
        </row>
        <row r="1521">
          <cell r="A1521" t="str">
            <v> 282023</v>
          </cell>
          <cell r="B1521" t="str">
            <v>Dobradiça superior para porta de vidro temperado</v>
          </cell>
          <cell r="C1521" t="str">
            <v>un</v>
          </cell>
          <cell r="D1521">
            <v>103.49</v>
          </cell>
          <cell r="E1521">
            <v>4.1900000000000004</v>
          </cell>
          <cell r="F1521">
            <v>107.68</v>
          </cell>
        </row>
        <row r="1522">
          <cell r="A1522" t="str">
            <v> 282033</v>
          </cell>
          <cell r="B1522" t="str">
            <v>Suporte simples de canto para vidro temperado</v>
          </cell>
          <cell r="C1522" t="str">
            <v>un</v>
          </cell>
          <cell r="D1522">
            <v>23.66</v>
          </cell>
          <cell r="E1522">
            <v>4.1900000000000004</v>
          </cell>
          <cell r="F1522">
            <v>27.85</v>
          </cell>
        </row>
        <row r="1523">
          <cell r="A1523" t="str">
            <v> 282036</v>
          </cell>
          <cell r="B1523" t="str">
            <v>Suporte duplo para vidro temperado fixado em alvenaria</v>
          </cell>
          <cell r="C1523" t="str">
            <v>un</v>
          </cell>
          <cell r="D1523">
            <v>92</v>
          </cell>
          <cell r="E1523">
            <v>4.1900000000000004</v>
          </cell>
          <cell r="F1523">
            <v>96.19</v>
          </cell>
        </row>
        <row r="1524">
          <cell r="A1524" t="str">
            <v> 282037</v>
          </cell>
          <cell r="B1524" t="str">
            <v>Suporte quádruplo para vidro temperado</v>
          </cell>
          <cell r="C1524" t="str">
            <v>un</v>
          </cell>
          <cell r="D1524">
            <v>159.69999999999999</v>
          </cell>
          <cell r="E1524">
            <v>4.1900000000000004</v>
          </cell>
          <cell r="F1524">
            <v>163.89</v>
          </cell>
        </row>
        <row r="1525">
          <cell r="A1525" t="str">
            <v> 282041</v>
          </cell>
          <cell r="B1525" t="str">
            <v>Dobradiça em latão cromado reforçada de 3 1/2´ x 3´</v>
          </cell>
          <cell r="C1525" t="str">
            <v>un</v>
          </cell>
          <cell r="D1525">
            <v>23.9</v>
          </cell>
          <cell r="E1525">
            <v>3.52</v>
          </cell>
          <cell r="F1525">
            <v>27.42</v>
          </cell>
        </row>
        <row r="1526">
          <cell r="A1526" t="str">
            <v> 282042</v>
          </cell>
          <cell r="B1526" t="str">
            <v>Dobradiça em latão cromado de 3 1/2´ x 3´</v>
          </cell>
          <cell r="C1526" t="str">
            <v>un</v>
          </cell>
          <cell r="D1526">
            <v>18.2</v>
          </cell>
          <cell r="E1526">
            <v>3.52</v>
          </cell>
          <cell r="F1526">
            <v>21.72</v>
          </cell>
        </row>
        <row r="1527">
          <cell r="A1527" t="str">
            <v> 282043</v>
          </cell>
          <cell r="B1527" t="str">
            <v>Dobradiça em latão cromado, com mola tipo vai e vem, de 3´</v>
          </cell>
          <cell r="C1527" t="str">
            <v>par</v>
          </cell>
          <cell r="D1527">
            <v>90.2</v>
          </cell>
          <cell r="E1527">
            <v>7.46</v>
          </cell>
          <cell r="F1527">
            <v>97.66</v>
          </cell>
        </row>
        <row r="1528">
          <cell r="A1528" t="str">
            <v> 282051</v>
          </cell>
          <cell r="B1528" t="str">
            <v>Pivô superior lateral para porta em vidro temperado</v>
          </cell>
          <cell r="C1528" t="str">
            <v>un</v>
          </cell>
          <cell r="D1528">
            <v>7.57</v>
          </cell>
          <cell r="E1528">
            <v>4.1900000000000004</v>
          </cell>
          <cell r="F1528">
            <v>11.76</v>
          </cell>
        </row>
        <row r="1529">
          <cell r="A1529" t="str">
            <v> 282055</v>
          </cell>
          <cell r="B1529" t="str">
            <v>Mancal inferior com rolamento para porta em vidro temperado</v>
          </cell>
          <cell r="C1529" t="str">
            <v>un</v>
          </cell>
          <cell r="D1529">
            <v>71.52</v>
          </cell>
          <cell r="E1529">
            <v>4.1900000000000004</v>
          </cell>
          <cell r="F1529">
            <v>75.709999999999994</v>
          </cell>
        </row>
        <row r="1530">
          <cell r="A1530" t="str">
            <v> 282058</v>
          </cell>
          <cell r="B1530" t="str">
            <v>Barra antipânico com travamento horizontal e vertical com fechadura, para porta dupla, vãos de 1,40 a 1,60 m</v>
          </cell>
          <cell r="C1530" t="str">
            <v>cj</v>
          </cell>
          <cell r="D1530">
            <v>1240.97</v>
          </cell>
          <cell r="E1530">
            <v>98.56</v>
          </cell>
          <cell r="F1530">
            <v>1339.53</v>
          </cell>
        </row>
        <row r="1531">
          <cell r="A1531" t="str">
            <v> 282059</v>
          </cell>
          <cell r="B1531" t="str">
            <v>Contra fechadura de centro para porta em vidro temperado</v>
          </cell>
          <cell r="C1531" t="str">
            <v>un</v>
          </cell>
          <cell r="D1531">
            <v>24.42</v>
          </cell>
          <cell r="E1531">
            <v>3.08</v>
          </cell>
          <cell r="F1531">
            <v>27.5</v>
          </cell>
        </row>
        <row r="1532">
          <cell r="A1532" t="str">
            <v> 282060</v>
          </cell>
          <cell r="B1532" t="str">
            <v>Fechadura de centro com cilíndro para porta em vidro temperado</v>
          </cell>
          <cell r="C1532" t="str">
            <v>un</v>
          </cell>
          <cell r="D1532">
            <v>108.43</v>
          </cell>
          <cell r="E1532">
            <v>4.1900000000000004</v>
          </cell>
          <cell r="F1532">
            <v>112.62</v>
          </cell>
        </row>
        <row r="1533">
          <cell r="A1533" t="str">
            <v> 282065</v>
          </cell>
          <cell r="B1533" t="str">
            <v>Puxador duplo em aço inoxidável, para porta de madeira, alumínio ou vidro, de 350 mm</v>
          </cell>
          <cell r="C1533" t="str">
            <v>un</v>
          </cell>
          <cell r="D1533">
            <v>534.89</v>
          </cell>
          <cell r="E1533">
            <v>36.97</v>
          </cell>
          <cell r="F1533">
            <v>571.86</v>
          </cell>
        </row>
        <row r="1534">
          <cell r="A1534" t="str">
            <v> 282071</v>
          </cell>
          <cell r="B1534" t="str">
            <v>Suporte duplo ou central sem núcleo para vidro temperado</v>
          </cell>
          <cell r="C1534" t="str">
            <v>un</v>
          </cell>
          <cell r="D1534">
            <v>16.07</v>
          </cell>
          <cell r="E1534">
            <v>4.1900000000000004</v>
          </cell>
          <cell r="F1534">
            <v>20.260000000000002</v>
          </cell>
        </row>
        <row r="1535">
          <cell r="A1535" t="str">
            <v> 282072</v>
          </cell>
          <cell r="B1535" t="str">
            <v>Suporte triplo com limitador para vidro temperado</v>
          </cell>
          <cell r="C1535" t="str">
            <v>un</v>
          </cell>
          <cell r="D1535">
            <v>63.1</v>
          </cell>
          <cell r="E1535">
            <v>4.1900000000000004</v>
          </cell>
          <cell r="F1535">
            <v>67.290000000000006</v>
          </cell>
        </row>
        <row r="1536">
          <cell r="A1536" t="str">
            <v> 282075</v>
          </cell>
          <cell r="B1536" t="str">
            <v>Capa de proteção para fechadura / ferrolho</v>
          </cell>
          <cell r="C1536" t="str">
            <v>un</v>
          </cell>
          <cell r="D1536">
            <v>9.76</v>
          </cell>
          <cell r="E1536">
            <v>23.71</v>
          </cell>
          <cell r="F1536">
            <v>33.47</v>
          </cell>
        </row>
        <row r="1537">
          <cell r="A1537" t="str">
            <v> 282076</v>
          </cell>
          <cell r="B1537" t="str">
            <v>Espelho para trinco de piso para porta em vidro temperado</v>
          </cell>
          <cell r="C1537" t="str">
            <v>un</v>
          </cell>
          <cell r="D1537">
            <v>24.28</v>
          </cell>
          <cell r="E1537">
            <v>4.1900000000000004</v>
          </cell>
          <cell r="F1537">
            <v>28.47</v>
          </cell>
        </row>
        <row r="1538">
          <cell r="A1538" t="str">
            <v> 282077</v>
          </cell>
          <cell r="B1538" t="str">
            <v>Trinco de piso para porta em vidro temperado</v>
          </cell>
          <cell r="C1538" t="str">
            <v>un</v>
          </cell>
          <cell r="D1538">
            <v>98.73</v>
          </cell>
          <cell r="E1538">
            <v>4.1900000000000004</v>
          </cell>
          <cell r="F1538">
            <v>102.92</v>
          </cell>
        </row>
        <row r="1539">
          <cell r="A1539" t="str">
            <v> 282078</v>
          </cell>
          <cell r="B1539" t="str">
            <v>Fechadura externa com maçaneta tipo alavanca e cilindro, acabamento cor prata</v>
          </cell>
          <cell r="C1539" t="str">
            <v>un</v>
          </cell>
          <cell r="D1539">
            <v>131.4</v>
          </cell>
          <cell r="E1539">
            <v>36.97</v>
          </cell>
          <cell r="F1539">
            <v>168.37</v>
          </cell>
        </row>
        <row r="1540">
          <cell r="A1540" t="str">
            <v> 282079</v>
          </cell>
          <cell r="B1540" t="str">
            <v>Barra antipânico com travamento horizontal e vertical para porta dupla, com fechadura - vãos de 1,70 a 2,60 m</v>
          </cell>
          <cell r="C1540" t="str">
            <v>cj</v>
          </cell>
          <cell r="D1540">
            <v>1963.13</v>
          </cell>
          <cell r="E1540">
            <v>112.9</v>
          </cell>
          <cell r="F1540">
            <v>2076.0300000000002</v>
          </cell>
        </row>
        <row r="1541">
          <cell r="A1541" t="str">
            <v> 290000</v>
          </cell>
          <cell r="B1541" t="str">
            <v>Inserte metálico</v>
          </cell>
        </row>
        <row r="1542">
          <cell r="A1542" t="str">
            <v> 290100</v>
          </cell>
          <cell r="B1542" t="str">
            <v>Cantoneira</v>
          </cell>
        </row>
        <row r="1543">
          <cell r="A1543" t="str">
            <v> 290102</v>
          </cell>
          <cell r="B1543" t="str">
            <v>Cantoneira em alumínio perfil sextavado</v>
          </cell>
          <cell r="C1543" t="str">
            <v>m</v>
          </cell>
          <cell r="D1543">
            <v>3.11</v>
          </cell>
          <cell r="E1543">
            <v>7.56</v>
          </cell>
          <cell r="F1543">
            <v>10.67</v>
          </cell>
        </row>
        <row r="1544">
          <cell r="A1544" t="str">
            <v> 290103</v>
          </cell>
          <cell r="B1544" t="str">
            <v>Perfil em alumínio natural</v>
          </cell>
          <cell r="C1544" t="str">
            <v>kg</v>
          </cell>
          <cell r="D1544">
            <v>17.82</v>
          </cell>
          <cell r="E1544">
            <v>33.840000000000003</v>
          </cell>
          <cell r="F1544">
            <v>51.66</v>
          </cell>
        </row>
        <row r="1545">
          <cell r="A1545" t="str">
            <v> 290104</v>
          </cell>
          <cell r="B1545" t="str">
            <v>Cantoneira em alumínio perfil ´Y´</v>
          </cell>
          <cell r="C1545" t="str">
            <v>m</v>
          </cell>
          <cell r="D1545">
            <v>4.08</v>
          </cell>
          <cell r="E1545">
            <v>7.56</v>
          </cell>
          <cell r="F1545">
            <v>11.64</v>
          </cell>
        </row>
        <row r="1546">
          <cell r="A1546" t="str">
            <v> 290121</v>
          </cell>
          <cell r="B1546" t="str">
            <v>Cantoneira em aço galvanizado</v>
          </cell>
          <cell r="C1546" t="str">
            <v>kg</v>
          </cell>
          <cell r="D1546">
            <v>6.2</v>
          </cell>
          <cell r="E1546">
            <v>7.56</v>
          </cell>
          <cell r="F1546">
            <v>13.76</v>
          </cell>
        </row>
        <row r="1547">
          <cell r="A1547" t="str">
            <v> 290123</v>
          </cell>
          <cell r="B1547" t="str">
            <v>Cantoneira e perfis em ferro</v>
          </cell>
          <cell r="C1547" t="str">
            <v>kg</v>
          </cell>
          <cell r="D1547">
            <v>3.9</v>
          </cell>
          <cell r="E1547">
            <v>7.56</v>
          </cell>
          <cell r="F1547">
            <v>11.46</v>
          </cell>
        </row>
        <row r="1548">
          <cell r="A1548" t="str">
            <v> 290300</v>
          </cell>
          <cell r="B1548" t="str">
            <v>Cabos e cordoalhas</v>
          </cell>
        </row>
        <row r="1549">
          <cell r="A1549" t="str">
            <v> 290301</v>
          </cell>
          <cell r="B1549" t="str">
            <v>Cabo em aço galvanizado com alma de aço, diâmetro de 3/16´ (4,76 mm)</v>
          </cell>
          <cell r="C1549" t="str">
            <v>m</v>
          </cell>
          <cell r="D1549">
            <v>3.38</v>
          </cell>
          <cell r="E1549">
            <v>6.39</v>
          </cell>
          <cell r="F1549">
            <v>9.77</v>
          </cell>
        </row>
        <row r="1550">
          <cell r="A1550" t="str">
            <v> 290302</v>
          </cell>
          <cell r="B1550" t="str">
            <v>Cabo em aço galvanizado com alma de aço, diâmetro de 5/16´ (7,94 mm)</v>
          </cell>
          <cell r="C1550" t="str">
            <v>m</v>
          </cell>
          <cell r="D1550">
            <v>5.63</v>
          </cell>
          <cell r="E1550">
            <v>6.39</v>
          </cell>
          <cell r="F1550">
            <v>12.02</v>
          </cell>
        </row>
        <row r="1551">
          <cell r="A1551" t="str">
            <v> 290303</v>
          </cell>
          <cell r="B1551" t="str">
            <v>Cordoalha de aço galvanizado, diâmetro de 1/4´ (6,35 mm)</v>
          </cell>
          <cell r="C1551" t="str">
            <v>m</v>
          </cell>
          <cell r="D1551">
            <v>2.76</v>
          </cell>
          <cell r="E1551">
            <v>6.39</v>
          </cell>
          <cell r="F1551">
            <v>9.15</v>
          </cell>
        </row>
        <row r="1552">
          <cell r="A1552" t="str">
            <v> 290304</v>
          </cell>
          <cell r="B1552" t="str">
            <v>Cabo em aço galvanizado com alma de aço, diâmetro de 3/8´ (9,52 mm)</v>
          </cell>
          <cell r="C1552" t="str">
            <v>m</v>
          </cell>
          <cell r="D1552">
            <v>6.83</v>
          </cell>
          <cell r="E1552">
            <v>6.39</v>
          </cell>
          <cell r="F1552">
            <v>13.22</v>
          </cell>
        </row>
        <row r="1553">
          <cell r="A1553" t="str">
            <v> 292000</v>
          </cell>
          <cell r="B1553" t="str">
            <v>Reparos, conservações e complementos</v>
          </cell>
        </row>
        <row r="1554">
          <cell r="A1554" t="str">
            <v> 292003</v>
          </cell>
          <cell r="B1554" t="str">
            <v>Alumínio liso para complementos e reparos</v>
          </cell>
          <cell r="C1554" t="str">
            <v>kg</v>
          </cell>
          <cell r="D1554">
            <v>19.23</v>
          </cell>
          <cell r="E1554">
            <v>7.7</v>
          </cell>
          <cell r="F1554">
            <v>26.93</v>
          </cell>
        </row>
        <row r="1555">
          <cell r="A1555" t="str">
            <v> 300000</v>
          </cell>
          <cell r="B1555" t="str">
            <v>Acessibilidade</v>
          </cell>
        </row>
        <row r="1556">
          <cell r="A1556" t="str">
            <v> 300100</v>
          </cell>
          <cell r="B1556" t="str">
            <v>Barra de apoio</v>
          </cell>
        </row>
        <row r="1557">
          <cell r="A1557" t="str">
            <v> 300101</v>
          </cell>
          <cell r="B1557" t="str">
            <v>Barra de apoio, para pessoas com mobilidade reduzida, em tubo de aço inoxidável de 1 1/2´</v>
          </cell>
          <cell r="C1557" t="str">
            <v>m</v>
          </cell>
          <cell r="D1557">
            <v>162.77000000000001</v>
          </cell>
          <cell r="E1557">
            <v>7.03</v>
          </cell>
          <cell r="F1557">
            <v>169.8</v>
          </cell>
        </row>
        <row r="1558">
          <cell r="A1558" t="str">
            <v> 300102</v>
          </cell>
          <cell r="B1558" t="str">
            <v>Barra de apoio reta, para pessoas com mobilidade reduzida, em tubo de aço inoxidável de 1 1/2´ x 500 mm</v>
          </cell>
          <cell r="C1558" t="str">
            <v>un</v>
          </cell>
          <cell r="D1558">
            <v>110.33</v>
          </cell>
          <cell r="E1558">
            <v>6.39</v>
          </cell>
          <cell r="F1558">
            <v>116.72</v>
          </cell>
        </row>
        <row r="1559">
          <cell r="A1559" t="str">
            <v> 300103</v>
          </cell>
          <cell r="B1559" t="str">
            <v>Barra de apoio reta, para pessoas com mobilidade reduzida, em tubo de aço inoxidável de 1 1/2´ x 800 mm</v>
          </cell>
          <cell r="C1559" t="str">
            <v>un</v>
          </cell>
          <cell r="D1559">
            <v>127.72</v>
          </cell>
          <cell r="E1559">
            <v>6.39</v>
          </cell>
          <cell r="F1559">
            <v>134.11000000000001</v>
          </cell>
        </row>
        <row r="1560">
          <cell r="A1560" t="str">
            <v> 300104</v>
          </cell>
          <cell r="B1560" t="str">
            <v>Barra de apoio reta, para pessoas com mobilidade reduzida, em tubo de aço inoxidável de 1 1/2´ x 900 mm</v>
          </cell>
          <cell r="C1560" t="str">
            <v>un</v>
          </cell>
          <cell r="D1560">
            <v>147.87</v>
          </cell>
          <cell r="E1560">
            <v>6.39</v>
          </cell>
          <cell r="F1560">
            <v>154.26</v>
          </cell>
        </row>
        <row r="1561">
          <cell r="A1561" t="str">
            <v> 300105</v>
          </cell>
          <cell r="B1561" t="str">
            <v>Barra de apoio em ângulo de 90°, para pessoas com mobilidade reduzida, em tubo de aço inoxidável de 1 1/2´ x 800 x 800 mm</v>
          </cell>
          <cell r="C1561" t="str">
            <v>un</v>
          </cell>
          <cell r="D1561">
            <v>242.97</v>
          </cell>
          <cell r="E1561">
            <v>6.39</v>
          </cell>
          <cell r="F1561">
            <v>249.36</v>
          </cell>
        </row>
        <row r="1562">
          <cell r="A1562" t="str">
            <v> 300107</v>
          </cell>
          <cell r="B1562" t="str">
            <v>Barra de apoio reta, para pessoas com mobilidade reduzida, em tubo de alumínio, comprimento de 500 mm, acabamento com pintura epóxi</v>
          </cell>
          <cell r="C1562" t="str">
            <v>un</v>
          </cell>
          <cell r="D1562">
            <v>74.61</v>
          </cell>
          <cell r="E1562">
            <v>6.39</v>
          </cell>
          <cell r="F1562">
            <v>81</v>
          </cell>
        </row>
        <row r="1563">
          <cell r="A1563" t="str">
            <v> 300108</v>
          </cell>
          <cell r="B1563" t="str">
            <v>Barra de apoio reta, para pessoas com mobilidade reduzida, em tubo de alumínio, comprimento de 800 mm, acabamento com pintura epóxi</v>
          </cell>
          <cell r="C1563" t="str">
            <v>un</v>
          </cell>
          <cell r="D1563">
            <v>86.05</v>
          </cell>
          <cell r="E1563">
            <v>6.39</v>
          </cell>
          <cell r="F1563">
            <v>92.44</v>
          </cell>
        </row>
        <row r="1564">
          <cell r="A1564" t="str">
            <v> 300109</v>
          </cell>
          <cell r="B1564" t="str">
            <v>Barra de apoio, em ângulo de 90°, para pessoas com mobilidade reduzida, em tubo de alumínio de 800 x 800 mm, acabamento com pintura epóxi</v>
          </cell>
          <cell r="C1564" t="str">
            <v>un</v>
          </cell>
          <cell r="D1564">
            <v>198.92</v>
          </cell>
          <cell r="E1564">
            <v>6.39</v>
          </cell>
          <cell r="F1564">
            <v>205.31</v>
          </cell>
        </row>
        <row r="1565">
          <cell r="A1565" t="str">
            <v> 300110</v>
          </cell>
          <cell r="B1565" t="str">
            <v>Barra de apoio reta, para pessoas com mobilidade reduzida, em tubo de alumínio, comprimento de 900 mm, acabamento com pintura epóxi</v>
          </cell>
          <cell r="C1565" t="str">
            <v>un</v>
          </cell>
          <cell r="D1565">
            <v>93.01</v>
          </cell>
          <cell r="E1565">
            <v>6.39</v>
          </cell>
          <cell r="F1565">
            <v>99.4</v>
          </cell>
        </row>
        <row r="1566">
          <cell r="A1566" t="str">
            <v> 300111</v>
          </cell>
          <cell r="B1566" t="str">
            <v>Barra de proteção de sifão, para pessoas com mobilidade reduzida, em tubo de alumínio, acabamento com pintura epóxi</v>
          </cell>
          <cell r="C1566" t="str">
            <v>un</v>
          </cell>
          <cell r="D1566">
            <v>185.73</v>
          </cell>
          <cell r="E1566">
            <v>6.39</v>
          </cell>
          <cell r="F1566">
            <v>192.12</v>
          </cell>
        </row>
        <row r="1567">
          <cell r="A1567" t="str">
            <v> 300112</v>
          </cell>
          <cell r="B1567" t="str">
            <v>Barra de apoio reta, para pessoas com mobilidade reduzida, em tubo de aço inoxidável de 1 1/4´ x 400 mm</v>
          </cell>
          <cell r="C1567" t="str">
            <v>un</v>
          </cell>
          <cell r="D1567">
            <v>84.44</v>
          </cell>
          <cell r="E1567">
            <v>6.39</v>
          </cell>
          <cell r="F1567">
            <v>90.83</v>
          </cell>
        </row>
        <row r="1568">
          <cell r="A1568" t="str">
            <v> 300113</v>
          </cell>
          <cell r="B1568" t="str">
            <v>Barra de proteção para lavatório, para pessoas com mobilidade reduzida, em tubo de alumínio acabamento com pintura epóxi</v>
          </cell>
          <cell r="C1568" t="str">
            <v>un</v>
          </cell>
          <cell r="D1568">
            <v>363</v>
          </cell>
          <cell r="E1568">
            <v>10.66</v>
          </cell>
          <cell r="F1568">
            <v>373.66</v>
          </cell>
        </row>
        <row r="1569">
          <cell r="A1569" t="str">
            <v> 300300</v>
          </cell>
          <cell r="B1569" t="str">
            <v>Aparelhos elétricos, hidráulicos e a gás</v>
          </cell>
        </row>
        <row r="1570">
          <cell r="A1570" t="str">
            <v> 300303</v>
          </cell>
          <cell r="B1570" t="str">
            <v>Bebedouro elétrico de pressão em aço inoxidável, capacidade de refrigeração de 06 l/h</v>
          </cell>
          <cell r="C1570" t="str">
            <v>un</v>
          </cell>
          <cell r="D1570">
            <v>1325.7</v>
          </cell>
          <cell r="E1570">
            <v>33.04</v>
          </cell>
          <cell r="F1570">
            <v>1358.74</v>
          </cell>
        </row>
        <row r="1571">
          <cell r="A1571" t="str">
            <v> 300304</v>
          </cell>
          <cell r="B1571" t="str">
            <v>Bebedouro elétrico de pressão em aço inoxidável, capacidade de refrigeração de 16,6 l/h</v>
          </cell>
          <cell r="C1571" t="str">
            <v>un</v>
          </cell>
          <cell r="D1571">
            <v>1906.36</v>
          </cell>
          <cell r="E1571">
            <v>33.04</v>
          </cell>
          <cell r="F1571">
            <v>1939.4</v>
          </cell>
        </row>
        <row r="1572">
          <cell r="A1572" t="str">
            <v> 300400</v>
          </cell>
          <cell r="B1572" t="str">
            <v>Revestimento</v>
          </cell>
        </row>
        <row r="1573">
          <cell r="A1573" t="str">
            <v> 300401</v>
          </cell>
          <cell r="B1573" t="str">
            <v>Revestimento em borracha sintética colorida de 5,0 mm, para sinalização tátil de alerta / direcional - assentamento argamassado</v>
          </cell>
          <cell r="C1573" t="str">
            <v>m²</v>
          </cell>
          <cell r="D1573">
            <v>146.6</v>
          </cell>
          <cell r="E1573">
            <v>11.72</v>
          </cell>
          <cell r="F1573">
            <v>158.32</v>
          </cell>
        </row>
        <row r="1574">
          <cell r="A1574" t="str">
            <v> 300402</v>
          </cell>
          <cell r="B1574" t="str">
            <v>Revestimento em borracha sintética colorida de 5,0 mm, para sinalização tátil de alerta / direcional - colado</v>
          </cell>
          <cell r="C1574" t="str">
            <v>m²</v>
          </cell>
          <cell r="D1574">
            <v>114.53</v>
          </cell>
          <cell r="E1574">
            <v>4.9000000000000004</v>
          </cell>
          <cell r="F1574">
            <v>119.43</v>
          </cell>
        </row>
        <row r="1575">
          <cell r="A1575" t="str">
            <v> 300403</v>
          </cell>
          <cell r="B1575" t="str">
            <v>Piso em ladrilho hidráulico podotátil várias cores 25 x 25 x 2,5 cm, assentado com argamassa mista</v>
          </cell>
          <cell r="C1575" t="str">
            <v>m²</v>
          </cell>
          <cell r="D1575">
            <v>63.55</v>
          </cell>
          <cell r="E1575">
            <v>30.62</v>
          </cell>
          <cell r="F1575">
            <v>94.17</v>
          </cell>
        </row>
        <row r="1576">
          <cell r="A1576" t="str">
            <v> 300404</v>
          </cell>
          <cell r="B1576" t="str">
            <v>Faixa em policarbonato para sinalização tátil fotoluminescente, para degraus, comprimento de 20 cm</v>
          </cell>
          <cell r="C1576" t="str">
            <v>un</v>
          </cell>
          <cell r="D1576">
            <v>2.8</v>
          </cell>
          <cell r="E1576">
            <v>0.75</v>
          </cell>
          <cell r="F1576">
            <v>3.55</v>
          </cell>
        </row>
        <row r="1577">
          <cell r="A1577" t="str">
            <v> 300406</v>
          </cell>
          <cell r="B1577" t="str">
            <v>Revestimento em chapa de aço inoxidável para proteção de portas, altura de 40 cm</v>
          </cell>
          <cell r="C1577" t="str">
            <v>m</v>
          </cell>
          <cell r="D1577">
            <v>231.22</v>
          </cell>
          <cell r="E1577">
            <v>0</v>
          </cell>
          <cell r="F1577">
            <v>231.22</v>
          </cell>
        </row>
        <row r="1578">
          <cell r="A1578" t="str">
            <v> 300407</v>
          </cell>
          <cell r="B1578" t="str">
            <v>Rejuntamento de piso em ladrilho hidráulico (25 x 25 x 2,5 cm) com argamassa industrializada para rejunte, juntas de 2 mm</v>
          </cell>
          <cell r="C1578" t="str">
            <v>m²</v>
          </cell>
          <cell r="D1578">
            <v>2.0699999999999998</v>
          </cell>
          <cell r="E1578">
            <v>4.8499999999999996</v>
          </cell>
          <cell r="F1578">
            <v>6.92</v>
          </cell>
        </row>
        <row r="1579">
          <cell r="A1579" t="str">
            <v> 300409</v>
          </cell>
          <cell r="B1579" t="str">
            <v>Sinalização visual de degraus com pintura esmalte epóxi, comprimento de 20 cm</v>
          </cell>
          <cell r="C1579" t="str">
            <v>un</v>
          </cell>
          <cell r="D1579">
            <v>0.26</v>
          </cell>
          <cell r="E1579">
            <v>7.03</v>
          </cell>
          <cell r="F1579">
            <v>7.29</v>
          </cell>
        </row>
        <row r="1580">
          <cell r="A1580" t="str">
            <v> 300410</v>
          </cell>
          <cell r="B1580" t="str">
            <v>Piso tátil de concreto, alerta / direcional, intertravado, espessura de 6 cm, com rejunte em areia</v>
          </cell>
          <cell r="C1580" t="str">
            <v>m²</v>
          </cell>
          <cell r="D1580">
            <v>54.96</v>
          </cell>
          <cell r="E1580">
            <v>7.59</v>
          </cell>
          <cell r="F1580">
            <v>62.55</v>
          </cell>
        </row>
        <row r="1581">
          <cell r="A1581" t="str">
            <v> 300411</v>
          </cell>
          <cell r="B1581" t="str">
            <v>Revestimento em porcelanato antiderrapante de alerta / direcional, grupo de absorção BI-a, rejuntado</v>
          </cell>
          <cell r="C1581" t="str">
            <v>m²</v>
          </cell>
          <cell r="D1581">
            <v>337.01</v>
          </cell>
          <cell r="E1581">
            <v>19.18</v>
          </cell>
          <cell r="F1581">
            <v>356.19</v>
          </cell>
        </row>
        <row r="1582">
          <cell r="A1582" t="str">
            <v> 300600</v>
          </cell>
          <cell r="B1582" t="str">
            <v>Comunicação visual e sonora</v>
          </cell>
        </row>
        <row r="1583">
          <cell r="A1583" t="str">
            <v> 300601</v>
          </cell>
          <cell r="B1583" t="str">
            <v>Placa para sinalização tátil (início ou final) em braille para corrimão</v>
          </cell>
          <cell r="C1583" t="str">
            <v>un</v>
          </cell>
          <cell r="D1583">
            <v>13.5</v>
          </cell>
          <cell r="E1583">
            <v>0.74</v>
          </cell>
          <cell r="F1583">
            <v>14.24</v>
          </cell>
        </row>
        <row r="1584">
          <cell r="A1584" t="str">
            <v> 300602</v>
          </cell>
          <cell r="B1584" t="str">
            <v>Placa para sinalização tátil (pavimento) em braille para corrimão</v>
          </cell>
          <cell r="C1584" t="str">
            <v>un</v>
          </cell>
          <cell r="D1584">
            <v>13.5</v>
          </cell>
          <cell r="E1584">
            <v>0.74</v>
          </cell>
          <cell r="F1584">
            <v>14.24</v>
          </cell>
        </row>
        <row r="1585">
          <cell r="A1585" t="str">
            <v> 300603</v>
          </cell>
          <cell r="B1585" t="str">
            <v>Anel de borracha para sinalização tátil para corrimão, diâmetro de 4,5 cm</v>
          </cell>
          <cell r="C1585" t="str">
            <v>un</v>
          </cell>
          <cell r="D1585">
            <v>21.03</v>
          </cell>
          <cell r="E1585">
            <v>0.74</v>
          </cell>
          <cell r="F1585">
            <v>21.77</v>
          </cell>
        </row>
        <row r="1586">
          <cell r="A1586" t="str">
            <v> 300604</v>
          </cell>
          <cell r="B1586" t="str">
            <v>Sinalização com pictograma para vaga de estacionamento em tinta acrílica fosca, para pessoas com mobilidade reduzida</v>
          </cell>
          <cell r="C1586" t="str">
            <v>un</v>
          </cell>
          <cell r="D1586">
            <v>240.21</v>
          </cell>
          <cell r="E1586">
            <v>35.43</v>
          </cell>
          <cell r="F1586">
            <v>275.64</v>
          </cell>
        </row>
        <row r="1587">
          <cell r="A1587" t="str">
            <v> 300605</v>
          </cell>
          <cell r="B1587" t="str">
            <v>Tinta acrílica para sinalização visual de piso, com acabamento microtexturizado e antiderrapante</v>
          </cell>
          <cell r="C1587" t="str">
            <v>m</v>
          </cell>
          <cell r="D1587">
            <v>16.57</v>
          </cell>
          <cell r="E1587">
            <v>10.66</v>
          </cell>
          <cell r="F1587">
            <v>27.23</v>
          </cell>
        </row>
        <row r="1588">
          <cell r="A1588" t="str">
            <v> 300606</v>
          </cell>
          <cell r="B1588" t="str">
            <v>Sinalização de emergência visual e sonora</v>
          </cell>
          <cell r="C1588" t="str">
            <v>cj</v>
          </cell>
          <cell r="D1588">
            <v>660</v>
          </cell>
          <cell r="E1588">
            <v>11.3</v>
          </cell>
          <cell r="F1588">
            <v>671.3</v>
          </cell>
        </row>
        <row r="1589">
          <cell r="A1589" t="str">
            <v> 300608</v>
          </cell>
          <cell r="B1589" t="str">
            <v>Placa de identificação em alumínio para WC, com desenho universal de acessibilidade</v>
          </cell>
          <cell r="C1589" t="str">
            <v>un</v>
          </cell>
          <cell r="D1589">
            <v>13.51</v>
          </cell>
          <cell r="E1589">
            <v>1.93</v>
          </cell>
          <cell r="F1589">
            <v>15.44</v>
          </cell>
        </row>
        <row r="1590">
          <cell r="A1590" t="str">
            <v> 300800</v>
          </cell>
          <cell r="B1590" t="str">
            <v>Aparelhos sanitários</v>
          </cell>
        </row>
        <row r="1591">
          <cell r="A1591" t="str">
            <v> 300801</v>
          </cell>
          <cell r="B1591" t="str">
            <v>Bacia sifonada de louça sem tampa, para pessoas com mobilidade reduzida - 6 litros</v>
          </cell>
          <cell r="C1591" t="str">
            <v>un</v>
          </cell>
          <cell r="D1591">
            <v>382.06</v>
          </cell>
          <cell r="E1591">
            <v>28.38</v>
          </cell>
          <cell r="F1591">
            <v>410.44</v>
          </cell>
        </row>
        <row r="1592">
          <cell r="A1592" t="str">
            <v> 300802</v>
          </cell>
          <cell r="B1592" t="str">
            <v>Assento para bacia sanitária com abertura frontal, para pessoas com mobilidade reduzida</v>
          </cell>
          <cell r="C1592" t="str">
            <v>un</v>
          </cell>
          <cell r="D1592">
            <v>516.30999999999995</v>
          </cell>
          <cell r="E1592">
            <v>1.4</v>
          </cell>
          <cell r="F1592">
            <v>517.71</v>
          </cell>
        </row>
        <row r="1593">
          <cell r="A1593" t="str">
            <v> 300803</v>
          </cell>
          <cell r="B1593" t="str">
            <v>Assento articulado para banho, em alumínio com pintura epóxi de 700 x 450 mm</v>
          </cell>
          <cell r="C1593" t="str">
            <v>un</v>
          </cell>
          <cell r="D1593">
            <v>693.06</v>
          </cell>
          <cell r="E1593">
            <v>2.41</v>
          </cell>
          <cell r="F1593">
            <v>695.47</v>
          </cell>
        </row>
        <row r="1594">
          <cell r="A1594" t="str">
            <v> 300804</v>
          </cell>
          <cell r="B1594" t="str">
            <v>Lavatório de louça para canto sem coluna para pessoas com mobilidade reduzida</v>
          </cell>
          <cell r="C1594" t="str">
            <v>un</v>
          </cell>
          <cell r="D1594">
            <v>724.04</v>
          </cell>
          <cell r="E1594">
            <v>33.04</v>
          </cell>
          <cell r="F1594">
            <v>757.08</v>
          </cell>
        </row>
        <row r="1595">
          <cell r="A1595" t="str">
            <v> 300805</v>
          </cell>
          <cell r="B1595" t="str">
            <v>Trocador acessível em MDF com revestimento em laminado melamínico de 180x80cm</v>
          </cell>
          <cell r="C1595" t="str">
            <v>un</v>
          </cell>
          <cell r="D1595">
            <v>1006.95</v>
          </cell>
          <cell r="E1595">
            <v>170.6</v>
          </cell>
          <cell r="F1595">
            <v>1177.55</v>
          </cell>
        </row>
        <row r="1596">
          <cell r="A1596" t="str">
            <v> 300806</v>
          </cell>
          <cell r="B1596" t="str">
            <v>Bacia sifonada de louça sem tampa, linha tradicional, para pessoas com mobilidade reduzida - 6 litros</v>
          </cell>
          <cell r="C1596" t="str">
            <v>un</v>
          </cell>
          <cell r="D1596">
            <v>417.73</v>
          </cell>
          <cell r="E1596">
            <v>28.38</v>
          </cell>
          <cell r="F1596">
            <v>446.11</v>
          </cell>
        </row>
        <row r="1597">
          <cell r="A1597" t="str">
            <v> 301000</v>
          </cell>
          <cell r="B1597" t="str">
            <v>Ferragens</v>
          </cell>
        </row>
        <row r="1598">
          <cell r="A1598" t="str">
            <v> 301001</v>
          </cell>
          <cell r="B1598" t="str">
            <v>Fechadura com maçaneta para pessoas com mobilidade reduzida, em alumínio</v>
          </cell>
          <cell r="C1598" t="str">
            <v>un</v>
          </cell>
          <cell r="D1598">
            <v>569.71</v>
          </cell>
          <cell r="E1598">
            <v>31.07</v>
          </cell>
          <cell r="F1598">
            <v>600.78</v>
          </cell>
        </row>
        <row r="1599">
          <cell r="A1599" t="str">
            <v> 301200</v>
          </cell>
          <cell r="B1599" t="str">
            <v>Calçadas e passeios</v>
          </cell>
        </row>
        <row r="1600">
          <cell r="A1600" t="str">
            <v> 301201</v>
          </cell>
          <cell r="B1600" t="str">
            <v>Rampa de acessibilidade pré-fabricada de concreto nas dimensões 2,20 x 1,86 x 1,20 m</v>
          </cell>
          <cell r="C1600" t="str">
            <v>un</v>
          </cell>
          <cell r="D1600">
            <v>568.36</v>
          </cell>
          <cell r="E1600">
            <v>43.23</v>
          </cell>
          <cell r="F1600">
            <v>611.59</v>
          </cell>
        </row>
        <row r="1601">
          <cell r="A1601" t="str">
            <v> 301400</v>
          </cell>
          <cell r="B1601" t="str">
            <v>Elevadores e plataformas</v>
          </cell>
        </row>
        <row r="1602">
          <cell r="A1602" t="str">
            <v> 301401</v>
          </cell>
          <cell r="B1602" t="str">
            <v>Elevador de uso restrito a pessoas com mobilidade reduzida com 02 paradas - uso interno em alvenaria</v>
          </cell>
          <cell r="C1602" t="str">
            <v>cj</v>
          </cell>
          <cell r="D1602">
            <v>60832.32</v>
          </cell>
          <cell r="E1602">
            <v>0</v>
          </cell>
          <cell r="F1602">
            <v>60832.32</v>
          </cell>
        </row>
        <row r="1603">
          <cell r="A1603" t="str">
            <v> 301402</v>
          </cell>
          <cell r="B1603" t="str">
            <v>Elevador de uso restrito a pessoas com mobilidade reduzida com 03 paradas - uso interno em alvenaria</v>
          </cell>
          <cell r="C1603" t="str">
            <v>cj</v>
          </cell>
          <cell r="D1603">
            <v>57582.9</v>
          </cell>
          <cell r="E1603">
            <v>0</v>
          </cell>
          <cell r="F1603">
            <v>57582.9</v>
          </cell>
        </row>
        <row r="1604">
          <cell r="A1604" t="str">
            <v> 301403</v>
          </cell>
          <cell r="B1604" t="str">
            <v>Plataforma para elevação até 2,00 m, nas dimensões de 900 x 1400 mm - percurso até 1,00 m de altura</v>
          </cell>
          <cell r="C1604" t="str">
            <v>cj</v>
          </cell>
          <cell r="D1604">
            <v>24640</v>
          </cell>
          <cell r="E1604">
            <v>0</v>
          </cell>
          <cell r="F1604">
            <v>24640</v>
          </cell>
        </row>
        <row r="1605">
          <cell r="A1605" t="str">
            <v> 301404</v>
          </cell>
          <cell r="B1605" t="str">
            <v>Plataforma para elevação até 2,00 m, nas dimensões de 900 x 1400 mm - percurso superior a 1,00 m de altura</v>
          </cell>
          <cell r="C1605" t="str">
            <v>cj</v>
          </cell>
          <cell r="D1605">
            <v>26416</v>
          </cell>
          <cell r="E1605">
            <v>0</v>
          </cell>
          <cell r="F1605">
            <v>26416</v>
          </cell>
        </row>
        <row r="1606">
          <cell r="A1606" t="str">
            <v> 320000</v>
          </cell>
          <cell r="B1606" t="str">
            <v>Impermeabilização, isolação, proteção e junta</v>
          </cell>
        </row>
        <row r="1607">
          <cell r="A1607" t="str">
            <v> 320600</v>
          </cell>
          <cell r="B1607" t="str">
            <v>Isolamentos térmicos / acústicos</v>
          </cell>
        </row>
        <row r="1608">
          <cell r="A1608" t="str">
            <v> 320601</v>
          </cell>
          <cell r="B1608" t="str">
            <v>Lã de vidro e/ou lã de rocha com espessura de 1´</v>
          </cell>
          <cell r="C1608" t="str">
            <v>m²</v>
          </cell>
          <cell r="D1608">
            <v>8.5500000000000007</v>
          </cell>
          <cell r="E1608">
            <v>1.93</v>
          </cell>
          <cell r="F1608">
            <v>10.48</v>
          </cell>
        </row>
        <row r="1609">
          <cell r="A1609" t="str">
            <v> 320603</v>
          </cell>
          <cell r="B1609" t="str">
            <v>Lã de vidro e/ou lã de rocha com espessura de 2´</v>
          </cell>
          <cell r="C1609" t="str">
            <v>m²</v>
          </cell>
          <cell r="D1609">
            <v>13.7</v>
          </cell>
          <cell r="E1609">
            <v>1.93</v>
          </cell>
          <cell r="F1609">
            <v>15.63</v>
          </cell>
        </row>
        <row r="1610">
          <cell r="A1610" t="str">
            <v> 320612</v>
          </cell>
          <cell r="B1610" t="str">
            <v>Argila expandida</v>
          </cell>
          <cell r="C1610" t="str">
            <v>m³</v>
          </cell>
          <cell r="D1610">
            <v>249.57</v>
          </cell>
          <cell r="E1610">
            <v>26.99</v>
          </cell>
          <cell r="F1610">
            <v>276.56</v>
          </cell>
        </row>
        <row r="1611">
          <cell r="A1611" t="str">
            <v> 320613</v>
          </cell>
          <cell r="B1611" t="str">
            <v>Espuma flexível de poliuretano poliéter/poliéster para absorção acústica, espessura de 5,0 cm</v>
          </cell>
          <cell r="C1611" t="str">
            <v>m²</v>
          </cell>
          <cell r="D1611">
            <v>77.75</v>
          </cell>
          <cell r="E1611">
            <v>3.53</v>
          </cell>
          <cell r="F1611">
            <v>81.28</v>
          </cell>
        </row>
        <row r="1612">
          <cell r="A1612" t="str">
            <v> 320615</v>
          </cell>
          <cell r="B1612" t="str">
            <v>Lâmina refletiva revestida em alumínio nas duas faces, com reforço interno, para isolação térmica</v>
          </cell>
          <cell r="C1612" t="str">
            <v>m²</v>
          </cell>
          <cell r="D1612">
            <v>8.6300000000000008</v>
          </cell>
          <cell r="E1612">
            <v>5.08</v>
          </cell>
          <cell r="F1612">
            <v>13.71</v>
          </cell>
        </row>
        <row r="1613">
          <cell r="A1613" t="str">
            <v> 320623</v>
          </cell>
          <cell r="B1613" t="str">
            <v>Película de controle solar refletiva para aplicação em vidro</v>
          </cell>
          <cell r="C1613" t="str">
            <v>m²</v>
          </cell>
          <cell r="D1613">
            <v>30.29</v>
          </cell>
          <cell r="E1613">
            <v>0</v>
          </cell>
          <cell r="F1613">
            <v>30.29</v>
          </cell>
        </row>
        <row r="1614">
          <cell r="A1614" t="str">
            <v> 320635</v>
          </cell>
          <cell r="B1614" t="str">
            <v>Membrana isolante térmica e impermeabilizante, acabamento em alumínio e coating acrílico</v>
          </cell>
          <cell r="C1614" t="str">
            <v>m²</v>
          </cell>
          <cell r="D1614">
            <v>8.26</v>
          </cell>
          <cell r="E1614">
            <v>5.08</v>
          </cell>
          <cell r="F1614">
            <v>13.34</v>
          </cell>
        </row>
        <row r="1615">
          <cell r="A1615" t="str">
            <v> 320700</v>
          </cell>
          <cell r="B1615" t="str">
            <v>Juntas de dilatação</v>
          </cell>
        </row>
        <row r="1616">
          <cell r="A1616" t="str">
            <v> 320704</v>
          </cell>
          <cell r="B1616" t="str">
            <v>Junta plástica de 3/4´ x 1/8´</v>
          </cell>
          <cell r="C1616" t="str">
            <v>m</v>
          </cell>
          <cell r="D1616">
            <v>0.97</v>
          </cell>
          <cell r="E1616">
            <v>3.18</v>
          </cell>
          <cell r="F1616">
            <v>4.1500000000000004</v>
          </cell>
        </row>
        <row r="1617">
          <cell r="A1617" t="str">
            <v> 320706</v>
          </cell>
          <cell r="B1617" t="str">
            <v>Junta de latão bitola de 1/8´</v>
          </cell>
          <cell r="C1617" t="str">
            <v>m</v>
          </cell>
          <cell r="D1617">
            <v>16.649999999999999</v>
          </cell>
          <cell r="E1617">
            <v>3.18</v>
          </cell>
          <cell r="F1617">
            <v>19.829999999999998</v>
          </cell>
        </row>
        <row r="1618">
          <cell r="A1618" t="str">
            <v> 320709</v>
          </cell>
          <cell r="B1618" t="str">
            <v>Junta de dilatação ou vedação com mastique de silicone, 1,0 x 0,5 cm - inclusive guia de apoio em polietileno</v>
          </cell>
          <cell r="C1618" t="str">
            <v>m</v>
          </cell>
          <cell r="D1618">
            <v>4.6399999999999997</v>
          </cell>
          <cell r="E1618">
            <v>1.46</v>
          </cell>
          <cell r="F1618">
            <v>6.1</v>
          </cell>
        </row>
        <row r="1619">
          <cell r="A1619" t="str">
            <v> 320711</v>
          </cell>
          <cell r="B1619" t="str">
            <v>Junta a base de asfalto oxidado a quente</v>
          </cell>
          <cell r="C1619" t="str">
            <v>cm³</v>
          </cell>
          <cell r="D1619">
            <v>0.04</v>
          </cell>
          <cell r="E1619">
            <v>0.03</v>
          </cell>
          <cell r="F1619">
            <v>7.0000000000000007E-2</v>
          </cell>
        </row>
        <row r="1620">
          <cell r="A1620" t="str">
            <v> 320712</v>
          </cell>
          <cell r="B1620" t="str">
            <v>Mangueira plástica flexível para junta de dilatação</v>
          </cell>
          <cell r="C1620" t="str">
            <v>m</v>
          </cell>
          <cell r="D1620">
            <v>2.4700000000000002</v>
          </cell>
          <cell r="E1620">
            <v>2.33</v>
          </cell>
          <cell r="F1620">
            <v>4.8</v>
          </cell>
        </row>
        <row r="1621">
          <cell r="A1621" t="str">
            <v> 320716</v>
          </cell>
          <cell r="B1621" t="str">
            <v>Junta de dilatação elástica a base de poliuretano</v>
          </cell>
          <cell r="C1621" t="str">
            <v>cm³</v>
          </cell>
          <cell r="D1621">
            <v>0.09</v>
          </cell>
          <cell r="E1621">
            <v>0.06</v>
          </cell>
          <cell r="F1621">
            <v>0.15</v>
          </cell>
        </row>
        <row r="1622">
          <cell r="A1622" t="str">
            <v> 320723</v>
          </cell>
          <cell r="B1622" t="str">
            <v>Perfil de acabamento com borracha em santoprene contínua flexível, para junta de dilatação de embutir - piso-piso</v>
          </cell>
          <cell r="C1622" t="str">
            <v>m</v>
          </cell>
          <cell r="D1622">
            <v>266.52</v>
          </cell>
          <cell r="E1622">
            <v>2.13</v>
          </cell>
          <cell r="F1622">
            <v>268.64999999999998</v>
          </cell>
        </row>
        <row r="1623">
          <cell r="A1623" t="str">
            <v> 320724</v>
          </cell>
          <cell r="B1623" t="str">
            <v>Perfil de acabamento com borracha em santoprene contínua flexível, para junta de dilatação de embutir - piso-parede</v>
          </cell>
          <cell r="C1623" t="str">
            <v>m</v>
          </cell>
          <cell r="D1623">
            <v>238.78</v>
          </cell>
          <cell r="E1623">
            <v>2.13</v>
          </cell>
          <cell r="F1623">
            <v>240.91</v>
          </cell>
        </row>
        <row r="1624">
          <cell r="A1624" t="str">
            <v> 320725</v>
          </cell>
          <cell r="B1624" t="str">
            <v>Perfil de acabamento com borracha em santoprene contínua flexível, para junta de dilatação de embutir - parede-parede ou forro-forro</v>
          </cell>
          <cell r="C1624" t="str">
            <v>m</v>
          </cell>
          <cell r="D1624">
            <v>152.66999999999999</v>
          </cell>
          <cell r="E1624">
            <v>2.13</v>
          </cell>
          <cell r="F1624">
            <v>154.80000000000001</v>
          </cell>
        </row>
        <row r="1625">
          <cell r="A1625" t="str">
            <v> 320726</v>
          </cell>
          <cell r="B1625" t="str">
            <v>Perfil de acabamento com borracha em santoprene contínua flexível, para junta de dilatação de embutir - parede-parede ou forro-forro - canto</v>
          </cell>
          <cell r="C1625" t="str">
            <v>m</v>
          </cell>
          <cell r="D1625">
            <v>154.38</v>
          </cell>
          <cell r="E1625">
            <v>2.13</v>
          </cell>
          <cell r="F1625">
            <v>156.51</v>
          </cell>
        </row>
        <row r="1626">
          <cell r="A1626" t="str">
            <v> 320800</v>
          </cell>
          <cell r="B1626" t="str">
            <v>Juntas de dilatação estrutural</v>
          </cell>
        </row>
        <row r="1627">
          <cell r="A1627" t="str">
            <v> 320801</v>
          </cell>
          <cell r="B1627" t="str">
            <v>Junta estrutural com poliestireno expandido de alta densidade P-III, espessura de 10 mm</v>
          </cell>
          <cell r="C1627" t="str">
            <v>m²</v>
          </cell>
          <cell r="D1627">
            <v>5.29</v>
          </cell>
          <cell r="E1627">
            <v>1.45</v>
          </cell>
          <cell r="F1627">
            <v>6.74</v>
          </cell>
        </row>
        <row r="1628">
          <cell r="A1628" t="str">
            <v> 320803</v>
          </cell>
          <cell r="B1628" t="str">
            <v>Junta estrutural com poliestireno expandido de alta densidade P-III, espessura de 20 mm</v>
          </cell>
          <cell r="C1628" t="str">
            <v>m²</v>
          </cell>
          <cell r="D1628">
            <v>10.34</v>
          </cell>
          <cell r="E1628">
            <v>1.45</v>
          </cell>
          <cell r="F1628">
            <v>11.79</v>
          </cell>
        </row>
        <row r="1629">
          <cell r="A1629" t="str">
            <v> 320805</v>
          </cell>
          <cell r="B1629" t="str">
            <v>Junta estrutural com perfilado termoplástico em PVC, perfil O-12</v>
          </cell>
          <cell r="C1629" t="str">
            <v>m</v>
          </cell>
          <cell r="D1629">
            <v>18.55</v>
          </cell>
          <cell r="E1629">
            <v>9.89</v>
          </cell>
          <cell r="F1629">
            <v>28.44</v>
          </cell>
        </row>
        <row r="1630">
          <cell r="A1630" t="str">
            <v> 320806</v>
          </cell>
          <cell r="B1630" t="str">
            <v>Junta estrutural com perfilado termoplástico em PVC, perfil O-22</v>
          </cell>
          <cell r="C1630" t="str">
            <v>m</v>
          </cell>
          <cell r="D1630">
            <v>38.630000000000003</v>
          </cell>
          <cell r="E1630">
            <v>9.89</v>
          </cell>
          <cell r="F1630">
            <v>48.52</v>
          </cell>
        </row>
        <row r="1631">
          <cell r="A1631" t="str">
            <v> 320807</v>
          </cell>
          <cell r="B1631" t="str">
            <v>Junta estrutural com perfil elastomérico para fissuras, painéis e estruturas em geral, movimentação máxima 15 mm</v>
          </cell>
          <cell r="C1631" t="str">
            <v>m</v>
          </cell>
          <cell r="D1631">
            <v>120.75</v>
          </cell>
          <cell r="E1631">
            <v>0</v>
          </cell>
          <cell r="F1631">
            <v>120.75</v>
          </cell>
        </row>
        <row r="1632">
          <cell r="A1632" t="str">
            <v> 320809</v>
          </cell>
          <cell r="B1632" t="str">
            <v>Junta estrutural com perfil elastomérico para fissuras, painéis e estruturas em geral, movimentação máxima 30 mm</v>
          </cell>
          <cell r="C1632" t="str">
            <v>m</v>
          </cell>
          <cell r="D1632">
            <v>199.03</v>
          </cell>
          <cell r="E1632">
            <v>0</v>
          </cell>
          <cell r="F1632">
            <v>199.03</v>
          </cell>
        </row>
        <row r="1633">
          <cell r="A1633" t="str">
            <v> 320810</v>
          </cell>
          <cell r="B1633" t="str">
            <v>Junta Jeene JJ 2540 VV com lábios poliméricos</v>
          </cell>
          <cell r="C1633" t="str">
            <v>m</v>
          </cell>
          <cell r="D1633">
            <v>474.03</v>
          </cell>
          <cell r="E1633">
            <v>4.82</v>
          </cell>
          <cell r="F1633">
            <v>478.85</v>
          </cell>
        </row>
        <row r="1634">
          <cell r="A1634" t="str">
            <v> 320811</v>
          </cell>
          <cell r="B1634" t="str">
            <v>Junta estrutural com perfil elastomérico e lábios poliméricos para obras de arte, movimentação máxima 40 mm</v>
          </cell>
          <cell r="C1634" t="str">
            <v>m</v>
          </cell>
          <cell r="D1634">
            <v>474.03</v>
          </cell>
          <cell r="E1634">
            <v>0</v>
          </cell>
          <cell r="F1634">
            <v>474.03</v>
          </cell>
        </row>
        <row r="1635">
          <cell r="A1635" t="str">
            <v> 320813</v>
          </cell>
          <cell r="B1635" t="str">
            <v>Junta estrutural com perfil elastomérico e lábios poliméricos para obras de arte, movimentação máxima 55 mm</v>
          </cell>
          <cell r="C1635" t="str">
            <v>m</v>
          </cell>
          <cell r="D1635">
            <v>627.70000000000005</v>
          </cell>
          <cell r="E1635">
            <v>0</v>
          </cell>
          <cell r="F1635">
            <v>627.70000000000005</v>
          </cell>
        </row>
        <row r="1636">
          <cell r="A1636" t="str">
            <v> 320816</v>
          </cell>
          <cell r="B1636" t="str">
            <v>Junta elástica estrutural de neoprene</v>
          </cell>
          <cell r="C1636" t="str">
            <v>m</v>
          </cell>
          <cell r="D1636">
            <v>155</v>
          </cell>
          <cell r="E1636">
            <v>0</v>
          </cell>
          <cell r="F1636">
            <v>155</v>
          </cell>
        </row>
        <row r="1637">
          <cell r="A1637" t="str">
            <v> 320900</v>
          </cell>
          <cell r="B1637" t="str">
            <v>Apoios e afins</v>
          </cell>
        </row>
        <row r="1638">
          <cell r="A1638" t="str">
            <v> 320902</v>
          </cell>
          <cell r="B1638" t="str">
            <v>Chapa de aço em bitolas medias</v>
          </cell>
          <cell r="C1638" t="str">
            <v>kg</v>
          </cell>
          <cell r="D1638">
            <v>3.43</v>
          </cell>
          <cell r="E1638">
            <v>6.37</v>
          </cell>
          <cell r="F1638">
            <v>9.8000000000000007</v>
          </cell>
        </row>
        <row r="1639">
          <cell r="A1639" t="str">
            <v> 320904</v>
          </cell>
          <cell r="B1639" t="str">
            <v>Apoio em placa de neoprene fretado</v>
          </cell>
          <cell r="C1639" t="str">
            <v>dm³</v>
          </cell>
          <cell r="D1639">
            <v>85.94</v>
          </cell>
          <cell r="E1639">
            <v>4.24</v>
          </cell>
          <cell r="F1639">
            <v>90.18</v>
          </cell>
        </row>
        <row r="1640">
          <cell r="A1640" t="str">
            <v> 321000</v>
          </cell>
          <cell r="B1640" t="str">
            <v>Envelope de concreto e proteção de tubos</v>
          </cell>
        </row>
        <row r="1641">
          <cell r="A1641" t="str">
            <v> 321005</v>
          </cell>
          <cell r="B1641" t="str">
            <v>Proteção anticorrosiva, a base de resina epóxi com alcatrão, para ramais sob a terra, com DN até 1´</v>
          </cell>
          <cell r="C1641" t="str">
            <v>m</v>
          </cell>
          <cell r="D1641">
            <v>1.78</v>
          </cell>
          <cell r="E1641">
            <v>1.31</v>
          </cell>
          <cell r="F1641">
            <v>3.09</v>
          </cell>
        </row>
        <row r="1642">
          <cell r="A1642" t="str">
            <v> 321006</v>
          </cell>
          <cell r="B1642" t="str">
            <v>Proteção anticorrosiva, a base de resina epóxi com alcatrão, para ramais sob a terra, com DN acima de 1´ até 2´</v>
          </cell>
          <cell r="C1642" t="str">
            <v>m</v>
          </cell>
          <cell r="D1642">
            <v>3.57</v>
          </cell>
          <cell r="E1642">
            <v>2.61</v>
          </cell>
          <cell r="F1642">
            <v>6.18</v>
          </cell>
        </row>
        <row r="1643">
          <cell r="A1643" t="str">
            <v> 321007</v>
          </cell>
          <cell r="B1643" t="str">
            <v>Proteção anticorrosiva, a base de resina epóxi com alcatrão, para ramais sob a terra, com DN acima de 2´ até 3´</v>
          </cell>
          <cell r="C1643" t="str">
            <v>m</v>
          </cell>
          <cell r="D1643">
            <v>5.36</v>
          </cell>
          <cell r="E1643">
            <v>3.92</v>
          </cell>
          <cell r="F1643">
            <v>9.2799999999999994</v>
          </cell>
        </row>
        <row r="1644">
          <cell r="A1644" t="str">
            <v> 321008</v>
          </cell>
          <cell r="B1644" t="str">
            <v>Proteção anticorrosiva, a base de resina epóxi com alcatrão, para ramais sob a terra, com DN acima de 3´ até 4´</v>
          </cell>
          <cell r="C1644" t="str">
            <v>m</v>
          </cell>
          <cell r="D1644">
            <v>7.15</v>
          </cell>
          <cell r="E1644">
            <v>5.23</v>
          </cell>
          <cell r="F1644">
            <v>12.38</v>
          </cell>
        </row>
        <row r="1645">
          <cell r="A1645" t="str">
            <v> 321009</v>
          </cell>
          <cell r="B1645" t="str">
            <v>Proteção anticorrosiva, com fita adesiva, para ramais sob a terra, com DN até 1´</v>
          </cell>
          <cell r="C1645" t="str">
            <v>m</v>
          </cell>
          <cell r="D1645">
            <v>10.42</v>
          </cell>
          <cell r="E1645">
            <v>0.78</v>
          </cell>
          <cell r="F1645">
            <v>11.2</v>
          </cell>
        </row>
        <row r="1646">
          <cell r="A1646" t="str">
            <v> 321010</v>
          </cell>
          <cell r="B1646" t="str">
            <v>Proteção anticorrosiva, com fita adesiva, para ramais sob a terra, com DN acima de 1´ até 2´</v>
          </cell>
          <cell r="C1646" t="str">
            <v>m</v>
          </cell>
          <cell r="D1646">
            <v>18.79</v>
          </cell>
          <cell r="E1646">
            <v>1.0900000000000001</v>
          </cell>
          <cell r="F1646">
            <v>19.88</v>
          </cell>
        </row>
        <row r="1647">
          <cell r="A1647" t="str">
            <v> 321011</v>
          </cell>
          <cell r="B1647" t="str">
            <v>Proteção anticorrosiva, com fita adesiva, para ramais sob a terra, com DN acima de 2´ até 3´</v>
          </cell>
          <cell r="C1647" t="str">
            <v>m</v>
          </cell>
          <cell r="D1647">
            <v>27.61</v>
          </cell>
          <cell r="E1647">
            <v>1.4</v>
          </cell>
          <cell r="F1647">
            <v>29.01</v>
          </cell>
        </row>
        <row r="1648">
          <cell r="A1648" t="str">
            <v> 321012</v>
          </cell>
          <cell r="B1648" t="str">
            <v>Proteção anticorrosiva, com fita adesiva, para ramais sob a terra, com DN acima de 3´ até 4´</v>
          </cell>
          <cell r="C1648" t="str">
            <v>m</v>
          </cell>
          <cell r="D1648">
            <v>35.5</v>
          </cell>
          <cell r="E1648">
            <v>1.71</v>
          </cell>
          <cell r="F1648">
            <v>37.21</v>
          </cell>
        </row>
        <row r="1649">
          <cell r="A1649" t="str">
            <v> 321014</v>
          </cell>
          <cell r="B1649" t="str">
            <v>Proteção anticorrosiva, com fita adesiva, para ramais sob a terra, com DN acima de 5´ até 6´</v>
          </cell>
          <cell r="C1649" t="str">
            <v>m</v>
          </cell>
          <cell r="D1649">
            <v>52.3</v>
          </cell>
          <cell r="E1649">
            <v>3.6</v>
          </cell>
          <cell r="F1649">
            <v>55.9</v>
          </cell>
        </row>
        <row r="1650">
          <cell r="A1650" t="str">
            <v> 321016</v>
          </cell>
          <cell r="B1650" t="str">
            <v>Proteção anticorrosiva, a base de resina epóxi com alcatrão, para ramais sob a terra, com DN acima de 5´ até 6´</v>
          </cell>
          <cell r="C1650" t="str">
            <v>m</v>
          </cell>
          <cell r="D1650">
            <v>10.73</v>
          </cell>
          <cell r="E1650">
            <v>7.84</v>
          </cell>
          <cell r="F1650">
            <v>18.57</v>
          </cell>
        </row>
        <row r="1651">
          <cell r="A1651" t="str">
            <v> 321100</v>
          </cell>
          <cell r="B1651" t="str">
            <v>Isolantes térmicos para tubos e dutos</v>
          </cell>
        </row>
        <row r="1652">
          <cell r="A1652" t="str">
            <v> 321101</v>
          </cell>
          <cell r="B1652" t="str">
            <v>Calha isolante com lã de vidro e/ou lã de rocha, espessura de 1´, para tubulação de 2´</v>
          </cell>
          <cell r="C1652" t="str">
            <v>m</v>
          </cell>
          <cell r="D1652">
            <v>15.15</v>
          </cell>
          <cell r="E1652">
            <v>5.46</v>
          </cell>
          <cell r="F1652">
            <v>20.61</v>
          </cell>
        </row>
        <row r="1653">
          <cell r="A1653" t="str">
            <v> 321102</v>
          </cell>
          <cell r="B1653" t="str">
            <v>Calha isolante com lã de vidro e/ou lã de rocha, espessura de 1´, para tubulação de 1 1/2´</v>
          </cell>
          <cell r="C1653" t="str">
            <v>m</v>
          </cell>
          <cell r="D1653">
            <v>13.44</v>
          </cell>
          <cell r="E1653">
            <v>5.46</v>
          </cell>
          <cell r="F1653">
            <v>18.899999999999999</v>
          </cell>
        </row>
        <row r="1654">
          <cell r="A1654" t="str">
            <v> 321103</v>
          </cell>
          <cell r="B1654" t="str">
            <v>Calha isolante com lã de vidro e/ou lã de rocha, espessura de 1´, para tubulação de 1´</v>
          </cell>
          <cell r="C1654" t="str">
            <v>m</v>
          </cell>
          <cell r="D1654">
            <v>11.32</v>
          </cell>
          <cell r="E1654">
            <v>5.46</v>
          </cell>
          <cell r="F1654">
            <v>16.78</v>
          </cell>
        </row>
        <row r="1655">
          <cell r="A1655" t="str">
            <v> 321104</v>
          </cell>
          <cell r="B1655" t="str">
            <v>Calha isolante com lã de vidro e/ou lã de rocha, espessura de 1´, para tubulação de 3/4´</v>
          </cell>
          <cell r="C1655" t="str">
            <v>m</v>
          </cell>
          <cell r="D1655">
            <v>10.93</v>
          </cell>
          <cell r="E1655">
            <v>5.46</v>
          </cell>
          <cell r="F1655">
            <v>16.39</v>
          </cell>
        </row>
        <row r="1656">
          <cell r="A1656" t="str">
            <v> 321105</v>
          </cell>
          <cell r="B1656" t="str">
            <v>Calha isolante com lã de vidro e/ou lã de rocha, espessura de 1´, para tubulação de 1/2´</v>
          </cell>
          <cell r="C1656" t="str">
            <v>m</v>
          </cell>
          <cell r="D1656">
            <v>9.85</v>
          </cell>
          <cell r="E1656">
            <v>5.46</v>
          </cell>
          <cell r="F1656">
            <v>15.31</v>
          </cell>
        </row>
        <row r="1657">
          <cell r="A1657" t="str">
            <v> 321106</v>
          </cell>
          <cell r="B1657" t="str">
            <v>Calha isolante com lã de vidro e/ou lã de rocha, espessura de 1´, para tubulação de 1 1/4´</v>
          </cell>
          <cell r="C1657" t="str">
            <v>m</v>
          </cell>
          <cell r="D1657">
            <v>12.31</v>
          </cell>
          <cell r="E1657">
            <v>5.46</v>
          </cell>
          <cell r="F1657">
            <v>17.77</v>
          </cell>
        </row>
        <row r="1658">
          <cell r="A1658" t="str">
            <v> 321107</v>
          </cell>
          <cell r="B1658" t="str">
            <v>Calha isolante com lã de vidro e/ou lã de rocha, espessura de 1´, para tubulação de 2 1/2´</v>
          </cell>
          <cell r="C1658" t="str">
            <v>m</v>
          </cell>
          <cell r="D1658">
            <v>18.27</v>
          </cell>
          <cell r="E1658">
            <v>5.46</v>
          </cell>
          <cell r="F1658">
            <v>23.73</v>
          </cell>
        </row>
        <row r="1659">
          <cell r="A1659" t="str">
            <v> 321108</v>
          </cell>
          <cell r="B1659" t="str">
            <v>Calha isolante com lã de vidro e/ou lã de rocha, espessura de 1´, para tubulação de 3´</v>
          </cell>
          <cell r="C1659" t="str">
            <v>m</v>
          </cell>
          <cell r="D1659">
            <v>21</v>
          </cell>
          <cell r="E1659">
            <v>5.46</v>
          </cell>
          <cell r="F1659">
            <v>26.46</v>
          </cell>
        </row>
        <row r="1660">
          <cell r="A1660" t="str">
            <v> 321109</v>
          </cell>
          <cell r="B1660" t="str">
            <v>Calha isolante com lã de vidro e/ou lã de rocha, espessura de 1´, para tubulação de 4´</v>
          </cell>
          <cell r="C1660" t="str">
            <v>m</v>
          </cell>
          <cell r="D1660">
            <v>23.97</v>
          </cell>
          <cell r="E1660">
            <v>5.46</v>
          </cell>
          <cell r="F1660">
            <v>29.43</v>
          </cell>
        </row>
        <row r="1661">
          <cell r="A1661" t="str">
            <v> 321115</v>
          </cell>
          <cell r="B1661" t="str">
            <v>Proteção para isolamento térmico em alumínio</v>
          </cell>
          <cell r="C1661" t="str">
            <v>m²</v>
          </cell>
          <cell r="D1661">
            <v>13.32</v>
          </cell>
          <cell r="E1661">
            <v>5.46</v>
          </cell>
          <cell r="F1661">
            <v>18.78</v>
          </cell>
        </row>
        <row r="1662">
          <cell r="A1662" t="str">
            <v> 321120</v>
          </cell>
          <cell r="B1662" t="str">
            <v>Isolamento térmico em polietileno expandido, espessura de 5 mm, para tubulação de 1/2´ (15 mm)</v>
          </cell>
          <cell r="C1662" t="str">
            <v>m</v>
          </cell>
          <cell r="D1662">
            <v>0.59</v>
          </cell>
          <cell r="E1662">
            <v>5.46</v>
          </cell>
          <cell r="F1662">
            <v>6.05</v>
          </cell>
        </row>
        <row r="1663">
          <cell r="A1663" t="str">
            <v> 321121</v>
          </cell>
          <cell r="B1663" t="str">
            <v>Isolamento térmico em polietileno expandido, espessura de 5 mm, para tubulação de 3/4´ (22 mm)</v>
          </cell>
          <cell r="C1663" t="str">
            <v>m</v>
          </cell>
          <cell r="D1663">
            <v>0.91</v>
          </cell>
          <cell r="E1663">
            <v>5.46</v>
          </cell>
          <cell r="F1663">
            <v>6.37</v>
          </cell>
        </row>
        <row r="1664">
          <cell r="A1664" t="str">
            <v> 321122</v>
          </cell>
          <cell r="B1664" t="str">
            <v>Isolamento térmico em polietileno expandido, espessura de 5 mm, para tubulação de 1´ (28 mm)</v>
          </cell>
          <cell r="C1664" t="str">
            <v>m</v>
          </cell>
          <cell r="D1664">
            <v>1.21</v>
          </cell>
          <cell r="E1664">
            <v>5.46</v>
          </cell>
          <cell r="F1664">
            <v>6.67</v>
          </cell>
        </row>
        <row r="1665">
          <cell r="A1665" t="str">
            <v> 321123</v>
          </cell>
          <cell r="B1665" t="str">
            <v>Isolamento térmico em polietileno expandido, espessura de 10 mm, para tubulação de 1 1/4´ (35 mm)</v>
          </cell>
          <cell r="C1665" t="str">
            <v>m</v>
          </cell>
          <cell r="D1665">
            <v>2.75</v>
          </cell>
          <cell r="E1665">
            <v>5.46</v>
          </cell>
          <cell r="F1665">
            <v>8.2100000000000009</v>
          </cell>
        </row>
        <row r="1666">
          <cell r="A1666" t="str">
            <v> 321124</v>
          </cell>
          <cell r="B1666" t="str">
            <v>Isolamento térmico em polietileno expandido, espessura de 10 mm, para tubulação de 1 1/2´ (42 mm)</v>
          </cell>
          <cell r="C1666" t="str">
            <v>m</v>
          </cell>
          <cell r="D1666">
            <v>3.49</v>
          </cell>
          <cell r="E1666">
            <v>5.46</v>
          </cell>
          <cell r="F1666">
            <v>8.9499999999999993</v>
          </cell>
        </row>
        <row r="1667">
          <cell r="A1667" t="str">
            <v> 321125</v>
          </cell>
          <cell r="B1667" t="str">
            <v>Isolamento térmico em polietileno expandido, espessura de 10 mm, para tubulação de 2´ (54 mm)</v>
          </cell>
          <cell r="C1667" t="str">
            <v>m</v>
          </cell>
          <cell r="D1667">
            <v>4.13</v>
          </cell>
          <cell r="E1667">
            <v>5.46</v>
          </cell>
          <cell r="F1667">
            <v>9.59</v>
          </cell>
        </row>
        <row r="1668">
          <cell r="A1668" t="str">
            <v> 321126</v>
          </cell>
          <cell r="B1668" t="str">
            <v>Isolamento térmico em polietileno expandido, espessura de 10 mm, para tubulação de 2 1/2´ (66 mm)</v>
          </cell>
          <cell r="C1668" t="str">
            <v>m</v>
          </cell>
          <cell r="D1668">
            <v>5.72</v>
          </cell>
          <cell r="E1668">
            <v>5.46</v>
          </cell>
          <cell r="F1668">
            <v>11.18</v>
          </cell>
        </row>
        <row r="1669">
          <cell r="A1669" t="str">
            <v> 321127</v>
          </cell>
          <cell r="B1669" t="str">
            <v>Isolamento térmico em espuma elastomérica, espessura de 9 a 12 mm, para tubulação de 1/4´ (cobre)</v>
          </cell>
          <cell r="C1669" t="str">
            <v>m</v>
          </cell>
          <cell r="D1669">
            <v>2.84</v>
          </cell>
          <cell r="E1669">
            <v>5.46</v>
          </cell>
          <cell r="F1669">
            <v>8.3000000000000007</v>
          </cell>
        </row>
        <row r="1670">
          <cell r="A1670" t="str">
            <v> 321128</v>
          </cell>
          <cell r="B1670" t="str">
            <v>Isolamento térmico em espuma elastomérica, espessura de 9 a 12 mm, para tubulação de 1/2´ (cobre)</v>
          </cell>
          <cell r="C1670" t="str">
            <v>m</v>
          </cell>
          <cell r="D1670">
            <v>3</v>
          </cell>
          <cell r="E1670">
            <v>5.46</v>
          </cell>
          <cell r="F1670">
            <v>8.4600000000000009</v>
          </cell>
        </row>
        <row r="1671">
          <cell r="A1671" t="str">
            <v> 321129</v>
          </cell>
          <cell r="B1671" t="str">
            <v>Isolamento térmico em espuma elastomérica, espessura de 9 a 12 mm, para tubulação de 5/8´ (cobre) ou 1/4´ (ferro)</v>
          </cell>
          <cell r="C1671" t="str">
            <v>m</v>
          </cell>
          <cell r="D1671">
            <v>3.37</v>
          </cell>
          <cell r="E1671">
            <v>5.46</v>
          </cell>
          <cell r="F1671">
            <v>8.83</v>
          </cell>
        </row>
        <row r="1672">
          <cell r="A1672" t="str">
            <v> 321130</v>
          </cell>
          <cell r="B1672" t="str">
            <v>Isolamento térmico em espuma elastomérica, espessura de 9 a 12 mm, para tubulação de 1´ (cobre)</v>
          </cell>
          <cell r="C1672" t="str">
            <v>m</v>
          </cell>
          <cell r="D1672">
            <v>3.98</v>
          </cell>
          <cell r="E1672">
            <v>5.46</v>
          </cell>
          <cell r="F1672">
            <v>9.44</v>
          </cell>
        </row>
        <row r="1673">
          <cell r="A1673" t="str">
            <v> 321131</v>
          </cell>
          <cell r="B1673" t="str">
            <v>Isolamento térmico em espuma elastomérica, espessura de 19 a 26 mm, para tubulação de 7/8´ (cobre) ou 1/2´ (ferro)</v>
          </cell>
          <cell r="C1673" t="str">
            <v>m</v>
          </cell>
          <cell r="D1673">
            <v>9.8800000000000008</v>
          </cell>
          <cell r="E1673">
            <v>5.46</v>
          </cell>
          <cell r="F1673">
            <v>15.34</v>
          </cell>
        </row>
        <row r="1674">
          <cell r="A1674" t="str">
            <v> 321132</v>
          </cell>
          <cell r="B1674" t="str">
            <v>Isolamento térmico em espuma elastomérica, espessura de 19 a 26 mm, para tubulação de 1 1/8´ (cobre) ou 3/4´ (ferro)</v>
          </cell>
          <cell r="C1674" t="str">
            <v>m</v>
          </cell>
          <cell r="D1674">
            <v>11.75</v>
          </cell>
          <cell r="E1674">
            <v>5.46</v>
          </cell>
          <cell r="F1674">
            <v>17.21</v>
          </cell>
        </row>
        <row r="1675">
          <cell r="A1675" t="str">
            <v> 321133</v>
          </cell>
          <cell r="B1675" t="str">
            <v>Isolamento térmico em espuma elastomérica, espessura de 19 a 26 mm, para tubulação de 1 3/8´ (cobre) ou 1´ (ferro)</v>
          </cell>
          <cell r="C1675" t="str">
            <v>m</v>
          </cell>
          <cell r="D1675">
            <v>13.61</v>
          </cell>
          <cell r="E1675">
            <v>5.46</v>
          </cell>
          <cell r="F1675">
            <v>19.07</v>
          </cell>
        </row>
        <row r="1676">
          <cell r="A1676" t="str">
            <v> 321134</v>
          </cell>
          <cell r="B1676" t="str">
            <v>Isolamento térmico em espuma elastomérica, espessura de 19 a 26 mm, para tubulação de 1 5/8´ (cobre) ou 1 1/4´ (ferro)</v>
          </cell>
          <cell r="C1676" t="str">
            <v>m</v>
          </cell>
          <cell r="D1676">
            <v>16.03</v>
          </cell>
          <cell r="E1676">
            <v>5.46</v>
          </cell>
          <cell r="F1676">
            <v>21.49</v>
          </cell>
        </row>
        <row r="1677">
          <cell r="A1677" t="str">
            <v> 321135</v>
          </cell>
          <cell r="B1677" t="str">
            <v>Isolamento térmico em espuma elastomérica, espessura de 19 a 26 mm, para tubulação de 1 1/2´ (ferro)</v>
          </cell>
          <cell r="C1677" t="str">
            <v>m</v>
          </cell>
          <cell r="D1677">
            <v>17.86</v>
          </cell>
          <cell r="E1677">
            <v>5.46</v>
          </cell>
          <cell r="F1677">
            <v>23.32</v>
          </cell>
        </row>
        <row r="1678">
          <cell r="A1678" t="str">
            <v> 321136</v>
          </cell>
          <cell r="B1678" t="str">
            <v>Isolamento térmico em espuma elastomérica, espessura de 19 a 26 mm, para tubulação de 2´ (ferro)</v>
          </cell>
          <cell r="C1678" t="str">
            <v>m</v>
          </cell>
          <cell r="D1678">
            <v>21.19</v>
          </cell>
          <cell r="E1678">
            <v>5.46</v>
          </cell>
          <cell r="F1678">
            <v>26.65</v>
          </cell>
        </row>
        <row r="1679">
          <cell r="A1679" t="str">
            <v> 321137</v>
          </cell>
          <cell r="B1679" t="str">
            <v>Isolamento térmico em espuma elastomérica, espessura de 19 a 26 mm, para tubulação de 2 1/2´ (ferro)</v>
          </cell>
          <cell r="C1679" t="str">
            <v>m</v>
          </cell>
          <cell r="D1679">
            <v>25.87</v>
          </cell>
          <cell r="E1679">
            <v>5.46</v>
          </cell>
          <cell r="F1679">
            <v>31.33</v>
          </cell>
        </row>
        <row r="1680">
          <cell r="A1680" t="str">
            <v> 321138</v>
          </cell>
          <cell r="B1680" t="str">
            <v>Isolamento térmico em espuma elastomérica, espessura de 19 a 26 mm, para tubulação de 3 1/2´ (cobre) ou 3´ (ferro)</v>
          </cell>
          <cell r="C1680" t="str">
            <v>m</v>
          </cell>
          <cell r="D1680">
            <v>29</v>
          </cell>
          <cell r="E1680">
            <v>5.46</v>
          </cell>
          <cell r="F1680">
            <v>34.46</v>
          </cell>
        </row>
        <row r="1681">
          <cell r="A1681" t="str">
            <v> 321139</v>
          </cell>
          <cell r="B1681" t="str">
            <v>Isolamento térmico em espuma elastomérica, espessura de 19 a 26 mm, para tubulação de 4´ (ferro)</v>
          </cell>
          <cell r="C1681" t="str">
            <v>m</v>
          </cell>
          <cell r="D1681">
            <v>38</v>
          </cell>
          <cell r="E1681">
            <v>5.46</v>
          </cell>
          <cell r="F1681">
            <v>43.46</v>
          </cell>
        </row>
        <row r="1682">
          <cell r="A1682" t="str">
            <v> 321140</v>
          </cell>
          <cell r="B1682" t="str">
            <v>Isolamento térmico em espuma elastomérica, espessura de 19 a 26 mm, para tubulação de 5´ (ferro)</v>
          </cell>
          <cell r="C1682" t="str">
            <v>m</v>
          </cell>
          <cell r="D1682">
            <v>43.78</v>
          </cell>
          <cell r="E1682">
            <v>5.46</v>
          </cell>
          <cell r="F1682">
            <v>49.24</v>
          </cell>
        </row>
        <row r="1683">
          <cell r="A1683" t="str">
            <v> 321141</v>
          </cell>
          <cell r="B1683" t="str">
            <v>Isolamento térmico em espuma elastomérica, espessura de 19 a 26 mm, para tubulação de 6´ (ferro)</v>
          </cell>
          <cell r="C1683" t="str">
            <v>m</v>
          </cell>
          <cell r="D1683">
            <v>60.1</v>
          </cell>
          <cell r="E1683">
            <v>5.46</v>
          </cell>
          <cell r="F1683">
            <v>65.56</v>
          </cell>
        </row>
        <row r="1684">
          <cell r="A1684" t="str">
            <v> 321142</v>
          </cell>
          <cell r="B1684" t="str">
            <v>Manta em espuma elastomérica, espessura de 19 a 26 mm, para isolamento térmico de tubulação acima de 6´</v>
          </cell>
          <cell r="C1684" t="str">
            <v>m²</v>
          </cell>
          <cell r="D1684">
            <v>82.68</v>
          </cell>
          <cell r="E1684">
            <v>9.91</v>
          </cell>
          <cell r="F1684">
            <v>92.59</v>
          </cell>
        </row>
        <row r="1685">
          <cell r="A1685" t="str">
            <v> 321500</v>
          </cell>
          <cell r="B1685" t="str">
            <v>Impermeabilização flexível com manta</v>
          </cell>
        </row>
        <row r="1686">
          <cell r="A1686" t="str">
            <v> 321503</v>
          </cell>
          <cell r="B1686" t="str">
            <v>Impermeabilização em manta asfáltica com armadura, tipo III-B, espessura de 3 mm</v>
          </cell>
          <cell r="C1686" t="str">
            <v>m²</v>
          </cell>
          <cell r="D1686">
            <v>28.11</v>
          </cell>
          <cell r="E1686">
            <v>9.2799999999999994</v>
          </cell>
          <cell r="F1686">
            <v>37.39</v>
          </cell>
        </row>
        <row r="1687">
          <cell r="A1687" t="str">
            <v> 321504</v>
          </cell>
          <cell r="B1687" t="str">
            <v>Impermeabilização em manta asfáltica com armadura, tipo III-B, espessura de 4 mm</v>
          </cell>
          <cell r="C1687" t="str">
            <v>m²</v>
          </cell>
          <cell r="D1687">
            <v>31.03</v>
          </cell>
          <cell r="E1687">
            <v>9.2799999999999994</v>
          </cell>
          <cell r="F1687">
            <v>40.31</v>
          </cell>
        </row>
        <row r="1688">
          <cell r="A1688" t="str">
            <v> 321505</v>
          </cell>
          <cell r="B1688" t="str">
            <v>Impermeabilização em manta asfáltica plastomérica com armadura, tipo III, espessura de 3 mm, face exposta em ardósia cinza</v>
          </cell>
          <cell r="C1688" t="str">
            <v>m²</v>
          </cell>
          <cell r="D1688">
            <v>35.18</v>
          </cell>
          <cell r="E1688">
            <v>9.2799999999999994</v>
          </cell>
          <cell r="F1688">
            <v>44.46</v>
          </cell>
        </row>
        <row r="1689">
          <cell r="A1689" t="str">
            <v> 321508</v>
          </cell>
          <cell r="B1689" t="str">
            <v>Impermeabilização em manta asfáltica tipo III-B, espessura de 3 mm, face exposta em geotêxtil, com membrana acrílica</v>
          </cell>
          <cell r="C1689" t="str">
            <v>m²</v>
          </cell>
          <cell r="D1689">
            <v>69.02</v>
          </cell>
          <cell r="E1689">
            <v>11.69</v>
          </cell>
          <cell r="F1689">
            <v>80.709999999999994</v>
          </cell>
        </row>
        <row r="1690">
          <cell r="A1690" t="str">
            <v> 321510</v>
          </cell>
          <cell r="B1690" t="str">
            <v>Impermeabilização em manta asfáltica plastomérica com armadura, tipo III, espessura de 4 mm, face exposta em geotêxtil com membrana acrílica</v>
          </cell>
          <cell r="C1690" t="str">
            <v>m²</v>
          </cell>
          <cell r="D1690">
            <v>71.56</v>
          </cell>
          <cell r="E1690">
            <v>11.69</v>
          </cell>
          <cell r="F1690">
            <v>83.25</v>
          </cell>
        </row>
        <row r="1691">
          <cell r="A1691" t="str">
            <v> 321524</v>
          </cell>
          <cell r="B1691" t="str">
            <v>Impermeabilização com manta asfáltica tipo III, anti raiz, espessura de 4 mm</v>
          </cell>
          <cell r="C1691" t="str">
            <v>m²</v>
          </cell>
          <cell r="D1691">
            <v>90.13</v>
          </cell>
          <cell r="E1691">
            <v>0</v>
          </cell>
          <cell r="F1691">
            <v>90.13</v>
          </cell>
        </row>
        <row r="1692">
          <cell r="A1692" t="str">
            <v> 321600</v>
          </cell>
          <cell r="B1692" t="str">
            <v>Impermeabilização flexível com membranas</v>
          </cell>
        </row>
        <row r="1693">
          <cell r="A1693" t="str">
            <v> 321601</v>
          </cell>
          <cell r="B1693" t="str">
            <v>Impermeabilização em pintura de asfalto oxidado com solventes orgânicos, sobre massa</v>
          </cell>
          <cell r="C1693" t="str">
            <v>m²</v>
          </cell>
          <cell r="D1693">
            <v>3.74</v>
          </cell>
          <cell r="E1693">
            <v>3.86</v>
          </cell>
          <cell r="F1693">
            <v>7.6</v>
          </cell>
        </row>
        <row r="1694">
          <cell r="A1694" t="str">
            <v> 321602</v>
          </cell>
          <cell r="B1694" t="str">
            <v>Impermeabilização em pintura de asfalto oxidado com solventes orgânicos, sobre metal</v>
          </cell>
          <cell r="C1694" t="str">
            <v>m²</v>
          </cell>
          <cell r="D1694">
            <v>2.62</v>
          </cell>
          <cell r="E1694">
            <v>3.86</v>
          </cell>
          <cell r="F1694">
            <v>6.48</v>
          </cell>
        </row>
        <row r="1695">
          <cell r="A1695" t="str">
            <v> 321603</v>
          </cell>
          <cell r="B1695" t="str">
            <v>Impermeabilização em membrana de asfalto modificado com elastômeros, na cor preta</v>
          </cell>
          <cell r="C1695" t="str">
            <v>m²</v>
          </cell>
          <cell r="D1695">
            <v>21.8</v>
          </cell>
          <cell r="E1695">
            <v>3.86</v>
          </cell>
          <cell r="F1695">
            <v>25.66</v>
          </cell>
        </row>
        <row r="1696">
          <cell r="A1696" t="str">
            <v> 321604</v>
          </cell>
          <cell r="B1696" t="str">
            <v>Impermeabilização em membrana de asfalto modificado com elastômeros, na cor preta e reforço em tela poliéster</v>
          </cell>
          <cell r="C1696" t="str">
            <v>m²</v>
          </cell>
          <cell r="D1696">
            <v>32.380000000000003</v>
          </cell>
          <cell r="E1696">
            <v>10.66</v>
          </cell>
          <cell r="F1696">
            <v>43.04</v>
          </cell>
        </row>
        <row r="1697">
          <cell r="A1697" t="str">
            <v> 321605</v>
          </cell>
          <cell r="B1697" t="str">
            <v>Impermeabilização em membrana à base de polímeros acrílicos, na cor branca</v>
          </cell>
          <cell r="C1697" t="str">
            <v>m²</v>
          </cell>
          <cell r="D1697">
            <v>25.88</v>
          </cell>
          <cell r="E1697">
            <v>3.86</v>
          </cell>
          <cell r="F1697">
            <v>29.74</v>
          </cell>
        </row>
        <row r="1698">
          <cell r="A1698" t="str">
            <v> 321606</v>
          </cell>
          <cell r="B1698" t="str">
            <v>Impermeabilização em membrana à base de polímeros acrílicos, na cor branca e reforço em tela poliéster</v>
          </cell>
          <cell r="C1698" t="str">
            <v>m²</v>
          </cell>
          <cell r="D1698">
            <v>38.090000000000003</v>
          </cell>
          <cell r="E1698">
            <v>10.66</v>
          </cell>
          <cell r="F1698">
            <v>48.75</v>
          </cell>
        </row>
        <row r="1699">
          <cell r="A1699" t="str">
            <v> 321607</v>
          </cell>
          <cell r="B1699" t="str">
            <v>Impermeabilização em membrana à base de resina termoplástica e cimentos aditivados com reforço em tela poliéster</v>
          </cell>
          <cell r="C1699" t="str">
            <v>m²</v>
          </cell>
          <cell r="D1699">
            <v>28.64</v>
          </cell>
          <cell r="E1699">
            <v>12.59</v>
          </cell>
          <cell r="F1699">
            <v>41.23</v>
          </cell>
        </row>
        <row r="1700">
          <cell r="A1700" t="str">
            <v> 321700</v>
          </cell>
          <cell r="B1700" t="str">
            <v>Impermeabilização rígida</v>
          </cell>
        </row>
        <row r="1701">
          <cell r="A1701" t="str">
            <v> 321701</v>
          </cell>
          <cell r="B1701" t="str">
            <v>Impermeabilização em argamassa impermeável com aditivo hidrófugo</v>
          </cell>
          <cell r="C1701" t="str">
            <v>m³</v>
          </cell>
          <cell r="D1701">
            <v>268.73</v>
          </cell>
          <cell r="E1701">
            <v>166.42</v>
          </cell>
          <cell r="F1701">
            <v>435.15</v>
          </cell>
        </row>
        <row r="1702">
          <cell r="A1702" t="str">
            <v> 321703</v>
          </cell>
          <cell r="B1702" t="str">
            <v>Impermeabilização em argamassa polimérica para umidade e água de percolação</v>
          </cell>
          <cell r="C1702" t="str">
            <v>m²</v>
          </cell>
          <cell r="D1702">
            <v>8.3000000000000007</v>
          </cell>
          <cell r="E1702">
            <v>4.0599999999999996</v>
          </cell>
          <cell r="F1702">
            <v>12.36</v>
          </cell>
        </row>
        <row r="1703">
          <cell r="A1703" t="str">
            <v> 321704</v>
          </cell>
          <cell r="B1703" t="str">
            <v>Impermeabilização em argamassa polimérica com reforço em tela poliéster para pressão hidrostática positiva</v>
          </cell>
          <cell r="C1703" t="str">
            <v>m²</v>
          </cell>
          <cell r="D1703">
            <v>18.46</v>
          </cell>
          <cell r="E1703">
            <v>8.11</v>
          </cell>
          <cell r="F1703">
            <v>26.57</v>
          </cell>
        </row>
        <row r="1704">
          <cell r="A1704" t="str">
            <v> 321705</v>
          </cell>
          <cell r="B1704" t="str">
            <v>Impermeabilização com cimento cristalizante para umidade e água de percolação</v>
          </cell>
          <cell r="C1704" t="str">
            <v>m²</v>
          </cell>
          <cell r="D1704">
            <v>6.94</v>
          </cell>
          <cell r="E1704">
            <v>4.0599999999999996</v>
          </cell>
          <cell r="F1704">
            <v>11</v>
          </cell>
        </row>
        <row r="1705">
          <cell r="A1705" t="str">
            <v> 321706</v>
          </cell>
          <cell r="B1705" t="str">
            <v>Impermeabilização com cimento cristalizante para pressão hidrostática positiva</v>
          </cell>
          <cell r="C1705" t="str">
            <v>m²</v>
          </cell>
          <cell r="D1705">
            <v>13.87</v>
          </cell>
          <cell r="E1705">
            <v>8.11</v>
          </cell>
          <cell r="F1705">
            <v>21.98</v>
          </cell>
        </row>
        <row r="1706">
          <cell r="A1706" t="str">
            <v> 321707</v>
          </cell>
          <cell r="B1706" t="str">
            <v>Impermeabilização anticorrosiva em membrana epoxídica com alcatrão de hulha, sobre massa</v>
          </cell>
          <cell r="C1706" t="str">
            <v>m²</v>
          </cell>
          <cell r="D1706">
            <v>20.04</v>
          </cell>
          <cell r="E1706">
            <v>4.0599999999999996</v>
          </cell>
          <cell r="F1706">
            <v>24.1</v>
          </cell>
        </row>
        <row r="1707">
          <cell r="A1707" t="str">
            <v> 322000</v>
          </cell>
          <cell r="B1707" t="str">
            <v>Reparos, conservações e complementos</v>
          </cell>
        </row>
        <row r="1708">
          <cell r="A1708" t="str">
            <v> 322001</v>
          </cell>
          <cell r="B1708" t="str">
            <v>Recolocação de argila expandida</v>
          </cell>
          <cell r="C1708" t="str">
            <v>m³</v>
          </cell>
          <cell r="D1708">
            <v>0</v>
          </cell>
          <cell r="E1708">
            <v>38.56</v>
          </cell>
          <cell r="F1708">
            <v>38.56</v>
          </cell>
        </row>
        <row r="1709">
          <cell r="A1709" t="str">
            <v> 322002</v>
          </cell>
          <cell r="B1709" t="str">
            <v>Aplicação de papel KRAFT</v>
          </cell>
          <cell r="C1709" t="str">
            <v>m²</v>
          </cell>
          <cell r="D1709">
            <v>1.39</v>
          </cell>
          <cell r="E1709">
            <v>1.93</v>
          </cell>
          <cell r="F1709">
            <v>3.32</v>
          </cell>
        </row>
        <row r="1710">
          <cell r="A1710" t="str">
            <v> 322005</v>
          </cell>
          <cell r="B1710" t="str">
            <v>Tela em polietileno, malha hexagonal de 1/2´, para armadura de argamassa</v>
          </cell>
          <cell r="C1710" t="str">
            <v>m²</v>
          </cell>
          <cell r="D1710">
            <v>1.46</v>
          </cell>
          <cell r="E1710">
            <v>1.93</v>
          </cell>
          <cell r="F1710">
            <v>3.39</v>
          </cell>
        </row>
        <row r="1711">
          <cell r="A1711" t="str">
            <v> 322006</v>
          </cell>
          <cell r="B1711" t="str">
            <v>Tela galvanizada fio 24 BWG, malha hexagonal de 1/2´, para armadura de argamassa</v>
          </cell>
          <cell r="C1711" t="str">
            <v>m²</v>
          </cell>
          <cell r="D1711">
            <v>6.85</v>
          </cell>
          <cell r="E1711">
            <v>1.93</v>
          </cell>
          <cell r="F1711">
            <v>8.7799999999999994</v>
          </cell>
        </row>
        <row r="1712">
          <cell r="A1712" t="str">
            <v> 330000</v>
          </cell>
          <cell r="B1712" t="str">
            <v>Pintura</v>
          </cell>
        </row>
        <row r="1713">
          <cell r="A1713" t="str">
            <v> 330100</v>
          </cell>
          <cell r="B1713" t="str">
            <v>Preparo de base</v>
          </cell>
        </row>
        <row r="1714">
          <cell r="A1714" t="str">
            <v> 330104</v>
          </cell>
          <cell r="B1714" t="str">
            <v>Estucamento e lixamento de concreto deteriorado</v>
          </cell>
          <cell r="C1714" t="str">
            <v>m²</v>
          </cell>
          <cell r="D1714">
            <v>4.75</v>
          </cell>
          <cell r="E1714">
            <v>16.489999999999998</v>
          </cell>
          <cell r="F1714">
            <v>21.24</v>
          </cell>
        </row>
        <row r="1715">
          <cell r="A1715" t="str">
            <v> 330105</v>
          </cell>
          <cell r="B1715" t="str">
            <v>Estucamento e lixamento de concreto</v>
          </cell>
          <cell r="C1715" t="str">
            <v>m²</v>
          </cell>
          <cell r="D1715">
            <v>2.36</v>
          </cell>
          <cell r="E1715">
            <v>16.489999999999998</v>
          </cell>
          <cell r="F1715">
            <v>18.850000000000001</v>
          </cell>
        </row>
        <row r="1716">
          <cell r="A1716" t="str">
            <v> 330106</v>
          </cell>
          <cell r="B1716" t="str">
            <v>Imunizante para madeira</v>
          </cell>
          <cell r="C1716" t="str">
            <v>m²</v>
          </cell>
          <cell r="D1716">
            <v>3.06</v>
          </cell>
          <cell r="E1716">
            <v>3.62</v>
          </cell>
          <cell r="F1716">
            <v>6.68</v>
          </cell>
        </row>
        <row r="1717">
          <cell r="A1717" t="str">
            <v> 330128</v>
          </cell>
          <cell r="B1717" t="str">
            <v>Reparo de trincas rasas até 5,0 mm de largura, na massa</v>
          </cell>
          <cell r="C1717" t="str">
            <v>m</v>
          </cell>
          <cell r="D1717">
            <v>12.51</v>
          </cell>
          <cell r="E1717">
            <v>10.66</v>
          </cell>
          <cell r="F1717">
            <v>23.17</v>
          </cell>
        </row>
        <row r="1718">
          <cell r="A1718" t="str">
            <v> 330135</v>
          </cell>
          <cell r="B1718" t="str">
            <v>Preparo de base para superfície metálica com fundo anti-oxidante</v>
          </cell>
          <cell r="C1718" t="str">
            <v>m²</v>
          </cell>
          <cell r="D1718">
            <v>4.07</v>
          </cell>
          <cell r="E1718">
            <v>4.01</v>
          </cell>
          <cell r="F1718">
            <v>8.08</v>
          </cell>
        </row>
        <row r="1719">
          <cell r="A1719" t="str">
            <v> 330200</v>
          </cell>
          <cell r="B1719" t="str">
            <v>Massa corrida</v>
          </cell>
        </row>
        <row r="1720">
          <cell r="A1720" t="str">
            <v> 330206</v>
          </cell>
          <cell r="B1720" t="str">
            <v>Massa corrida a base de PVA</v>
          </cell>
          <cell r="C1720" t="str">
            <v>m²</v>
          </cell>
          <cell r="D1720">
            <v>1.47</v>
          </cell>
          <cell r="E1720">
            <v>5.18</v>
          </cell>
          <cell r="F1720">
            <v>6.65</v>
          </cell>
        </row>
        <row r="1721">
          <cell r="A1721" t="str">
            <v> 330208</v>
          </cell>
          <cell r="B1721" t="str">
            <v>Massa corrida à base de resina acrílica</v>
          </cell>
          <cell r="C1721" t="str">
            <v>m²</v>
          </cell>
          <cell r="D1721">
            <v>2.42</v>
          </cell>
          <cell r="E1721">
            <v>5.18</v>
          </cell>
          <cell r="F1721">
            <v>7.6</v>
          </cell>
        </row>
        <row r="1722">
          <cell r="A1722" t="str">
            <v> 330210</v>
          </cell>
          <cell r="B1722" t="str">
            <v>Massa corrida a óleo em esquadrias de madeira</v>
          </cell>
          <cell r="C1722" t="str">
            <v>m²</v>
          </cell>
          <cell r="D1722">
            <v>8.06</v>
          </cell>
          <cell r="E1722">
            <v>6.99</v>
          </cell>
          <cell r="F1722">
            <v>15.05</v>
          </cell>
        </row>
        <row r="1723">
          <cell r="A1723" t="str">
            <v> 330212</v>
          </cell>
          <cell r="B1723" t="str">
            <v>Massa corrida a óleo em superfície rebocada</v>
          </cell>
          <cell r="C1723" t="str">
            <v>m²</v>
          </cell>
          <cell r="D1723">
            <v>8</v>
          </cell>
          <cell r="E1723">
            <v>5.18</v>
          </cell>
          <cell r="F1723">
            <v>13.18</v>
          </cell>
        </row>
        <row r="1724">
          <cell r="A1724" t="str">
            <v> 330300</v>
          </cell>
          <cell r="B1724" t="str">
            <v>Pintura em superfícies de concreto / massa / gesso / pedras</v>
          </cell>
        </row>
        <row r="1725">
          <cell r="A1725" t="str">
            <v> 330304</v>
          </cell>
          <cell r="B1725" t="str">
            <v>Caiação em massa</v>
          </cell>
          <cell r="C1725" t="str">
            <v>m²</v>
          </cell>
          <cell r="D1725">
            <v>0.43</v>
          </cell>
          <cell r="E1725">
            <v>5.33</v>
          </cell>
          <cell r="F1725">
            <v>5.76</v>
          </cell>
        </row>
        <row r="1726">
          <cell r="A1726" t="str">
            <v> 330322</v>
          </cell>
          <cell r="B1726" t="str">
            <v>Tinta látex em elemento vazado</v>
          </cell>
          <cell r="C1726" t="str">
            <v>m²</v>
          </cell>
          <cell r="D1726">
            <v>2.5499999999999998</v>
          </cell>
          <cell r="E1726">
            <v>11.26</v>
          </cell>
          <cell r="F1726">
            <v>13.81</v>
          </cell>
        </row>
        <row r="1727">
          <cell r="A1727" t="str">
            <v> 330330</v>
          </cell>
          <cell r="B1727" t="str">
            <v>Mineral impermeável</v>
          </cell>
          <cell r="C1727" t="str">
            <v>m²</v>
          </cell>
          <cell r="D1727">
            <v>2.04</v>
          </cell>
          <cell r="E1727">
            <v>6.68</v>
          </cell>
          <cell r="F1727">
            <v>8.7200000000000006</v>
          </cell>
        </row>
        <row r="1728">
          <cell r="A1728" t="str">
            <v> 330335</v>
          </cell>
          <cell r="B1728" t="str">
            <v>Pintura especial em esmalte para lousa cor verde</v>
          </cell>
          <cell r="C1728" t="str">
            <v>m²</v>
          </cell>
          <cell r="D1728">
            <v>3.62</v>
          </cell>
          <cell r="E1728">
            <v>9.58</v>
          </cell>
          <cell r="F1728">
            <v>13.2</v>
          </cell>
        </row>
        <row r="1729">
          <cell r="A1729" t="str">
            <v> 330371</v>
          </cell>
          <cell r="B1729" t="str">
            <v>Verniz acrílico a base de solvente</v>
          </cell>
          <cell r="C1729" t="str">
            <v>m²</v>
          </cell>
          <cell r="D1729">
            <v>6.95</v>
          </cell>
          <cell r="E1729">
            <v>6.68</v>
          </cell>
          <cell r="F1729">
            <v>13.63</v>
          </cell>
        </row>
        <row r="1730">
          <cell r="A1730" t="str">
            <v> 330374</v>
          </cell>
          <cell r="B1730" t="str">
            <v>Resina acrílica plastificante</v>
          </cell>
          <cell r="C1730" t="str">
            <v>m²</v>
          </cell>
          <cell r="D1730">
            <v>8.3800000000000008</v>
          </cell>
          <cell r="E1730">
            <v>5.33</v>
          </cell>
          <cell r="F1730">
            <v>13.71</v>
          </cell>
        </row>
        <row r="1731">
          <cell r="A1731" t="str">
            <v> 330375</v>
          </cell>
          <cell r="B1731" t="str">
            <v>Verniz acrílico</v>
          </cell>
          <cell r="C1731" t="str">
            <v>m²</v>
          </cell>
          <cell r="D1731">
            <v>7.58</v>
          </cell>
          <cell r="E1731">
            <v>9.1199999999999992</v>
          </cell>
          <cell r="F1731">
            <v>16.7</v>
          </cell>
        </row>
        <row r="1732">
          <cell r="A1732" t="str">
            <v> 330376</v>
          </cell>
          <cell r="B1732" t="str">
            <v>Hidrorrepelente incolor para fachada à base de silano-siloxano oligomérico disperso em água</v>
          </cell>
          <cell r="C1732" t="str">
            <v>m²</v>
          </cell>
          <cell r="D1732">
            <v>6.88</v>
          </cell>
          <cell r="E1732">
            <v>6.68</v>
          </cell>
          <cell r="F1732">
            <v>13.56</v>
          </cell>
        </row>
        <row r="1733">
          <cell r="A1733" t="str">
            <v> 330377</v>
          </cell>
          <cell r="B1733" t="str">
            <v>Hidrorrepelente incolor para fachada à base de silano-siloxano oligomérico disperso em solvente</v>
          </cell>
          <cell r="C1733" t="str">
            <v>m²</v>
          </cell>
          <cell r="D1733">
            <v>11.64</v>
          </cell>
          <cell r="E1733">
            <v>6.68</v>
          </cell>
          <cell r="F1733">
            <v>18.32</v>
          </cell>
        </row>
        <row r="1734">
          <cell r="A1734" t="str">
            <v> 330378</v>
          </cell>
          <cell r="B1734" t="str">
            <v>Verniz de proteção antipichação</v>
          </cell>
          <cell r="C1734" t="str">
            <v>m²</v>
          </cell>
          <cell r="D1734">
            <v>13.94</v>
          </cell>
          <cell r="E1734">
            <v>9.1199999999999992</v>
          </cell>
          <cell r="F1734">
            <v>23.06</v>
          </cell>
        </row>
        <row r="1735">
          <cell r="A1735" t="str">
            <v> 330500</v>
          </cell>
          <cell r="B1735" t="str">
            <v>Pintura em superfícies de madeira</v>
          </cell>
        </row>
        <row r="1736">
          <cell r="A1736" t="str">
            <v> 330501</v>
          </cell>
          <cell r="B1736" t="str">
            <v>Verniz fungicida para madeira</v>
          </cell>
          <cell r="C1736" t="str">
            <v>m²</v>
          </cell>
          <cell r="D1736">
            <v>3.71</v>
          </cell>
          <cell r="E1736">
            <v>6.68</v>
          </cell>
          <cell r="F1736">
            <v>10.39</v>
          </cell>
        </row>
        <row r="1737">
          <cell r="A1737" t="str">
            <v> 330502</v>
          </cell>
          <cell r="B1737" t="str">
            <v>Enceramento de superfície de madeira à boneca</v>
          </cell>
          <cell r="C1737" t="str">
            <v>m²</v>
          </cell>
          <cell r="D1737">
            <v>8.7799999999999994</v>
          </cell>
          <cell r="E1737">
            <v>9.73</v>
          </cell>
          <cell r="F1737">
            <v>18.510000000000002</v>
          </cell>
        </row>
        <row r="1738">
          <cell r="A1738" t="str">
            <v> 330512</v>
          </cell>
          <cell r="B1738" t="str">
            <v>Esmalte em rodapés, baguetes ou molduras de madeira</v>
          </cell>
          <cell r="C1738" t="str">
            <v>m</v>
          </cell>
          <cell r="D1738">
            <v>1.45</v>
          </cell>
          <cell r="E1738">
            <v>1.21</v>
          </cell>
          <cell r="F1738">
            <v>2.66</v>
          </cell>
        </row>
        <row r="1739">
          <cell r="A1739" t="str">
            <v> 330533</v>
          </cell>
          <cell r="B1739" t="str">
            <v>Verniz em superfície de madeira</v>
          </cell>
          <cell r="C1739" t="str">
            <v>m²</v>
          </cell>
          <cell r="D1739">
            <v>4.13</v>
          </cell>
          <cell r="E1739">
            <v>7.6</v>
          </cell>
          <cell r="F1739">
            <v>11.73</v>
          </cell>
        </row>
        <row r="1740">
          <cell r="A1740" t="str">
            <v> 330536</v>
          </cell>
          <cell r="B1740" t="str">
            <v>Verniz em rodapés, baguetes ou molduras de madeira</v>
          </cell>
          <cell r="C1740" t="str">
            <v>m</v>
          </cell>
          <cell r="D1740">
            <v>1.0900000000000001</v>
          </cell>
          <cell r="E1740">
            <v>0.97</v>
          </cell>
          <cell r="F1740">
            <v>2.06</v>
          </cell>
        </row>
        <row r="1741">
          <cell r="A1741" t="str">
            <v> 330600</v>
          </cell>
          <cell r="B1741" t="str">
            <v>Pintura em pisos</v>
          </cell>
        </row>
        <row r="1742">
          <cell r="A1742" t="str">
            <v> 330602</v>
          </cell>
          <cell r="B1742" t="str">
            <v>Acrílico para quadras e pisos cimentados</v>
          </cell>
          <cell r="C1742" t="str">
            <v>m²</v>
          </cell>
          <cell r="D1742">
            <v>2.0299999999999998</v>
          </cell>
          <cell r="E1742">
            <v>9.1199999999999992</v>
          </cell>
          <cell r="F1742">
            <v>11.15</v>
          </cell>
        </row>
        <row r="1743">
          <cell r="A1743" t="str">
            <v> 330700</v>
          </cell>
          <cell r="B1743" t="str">
            <v>Pintura em estruturas metálicas</v>
          </cell>
        </row>
        <row r="1744">
          <cell r="A1744" t="str">
            <v> 330710</v>
          </cell>
          <cell r="B1744" t="str">
            <v>Esmalte em estrutura metálica</v>
          </cell>
          <cell r="C1744" t="str">
            <v>m²</v>
          </cell>
          <cell r="D1744">
            <v>11.54</v>
          </cell>
          <cell r="E1744">
            <v>10.67</v>
          </cell>
          <cell r="F1744">
            <v>22.21</v>
          </cell>
        </row>
        <row r="1745">
          <cell r="A1745" t="str">
            <v> 330713</v>
          </cell>
          <cell r="B1745" t="str">
            <v>Epóxi bicomponente em estruturas metálicas</v>
          </cell>
          <cell r="C1745" t="str">
            <v>kg</v>
          </cell>
          <cell r="D1745">
            <v>3.83</v>
          </cell>
          <cell r="E1745">
            <v>0</v>
          </cell>
          <cell r="F1745">
            <v>3.83</v>
          </cell>
        </row>
        <row r="1746">
          <cell r="A1746" t="str">
            <v> 330714</v>
          </cell>
          <cell r="B1746" t="str">
            <v>Esmalte alquídico em estrutura metálica</v>
          </cell>
          <cell r="C1746" t="str">
            <v>kg</v>
          </cell>
          <cell r="D1746">
            <v>3.3</v>
          </cell>
          <cell r="E1746">
            <v>0</v>
          </cell>
          <cell r="F1746">
            <v>3.3</v>
          </cell>
        </row>
        <row r="1747">
          <cell r="A1747" t="str">
            <v> 330731</v>
          </cell>
          <cell r="B1747" t="str">
            <v>Pintura intumescente para estrutura metálica, TRRF = 60 minutos</v>
          </cell>
          <cell r="C1747" t="str">
            <v>m²</v>
          </cell>
          <cell r="D1747">
            <v>85.16</v>
          </cell>
          <cell r="E1747">
            <v>0</v>
          </cell>
          <cell r="F1747">
            <v>85.16</v>
          </cell>
        </row>
        <row r="1748">
          <cell r="A1748" t="str">
            <v> 330900</v>
          </cell>
          <cell r="B1748" t="str">
            <v>Pintura de sinalização</v>
          </cell>
        </row>
        <row r="1749">
          <cell r="A1749" t="str">
            <v> 330902</v>
          </cell>
          <cell r="B1749" t="str">
            <v>Borracha clorada para faixas demarcatórias</v>
          </cell>
          <cell r="C1749" t="str">
            <v>m</v>
          </cell>
          <cell r="D1749">
            <v>1.38</v>
          </cell>
          <cell r="E1749">
            <v>0.69</v>
          </cell>
          <cell r="F1749">
            <v>2.0699999999999998</v>
          </cell>
        </row>
        <row r="1750">
          <cell r="A1750" t="str">
            <v> 331000</v>
          </cell>
          <cell r="B1750" t="str">
            <v>Pintura em superfície de concreto/massa/gesso/pedras, inclusive preparo</v>
          </cell>
        </row>
        <row r="1751">
          <cell r="A1751" t="str">
            <v> 331001</v>
          </cell>
          <cell r="B1751" t="str">
            <v>Tinta látex antimofo em massa, inclusive preparo</v>
          </cell>
          <cell r="C1751" t="str">
            <v>m²</v>
          </cell>
          <cell r="D1751">
            <v>3.24</v>
          </cell>
          <cell r="E1751">
            <v>9.1199999999999992</v>
          </cell>
          <cell r="F1751">
            <v>12.36</v>
          </cell>
        </row>
        <row r="1752">
          <cell r="A1752" t="str">
            <v> 331002</v>
          </cell>
          <cell r="B1752" t="str">
            <v>Tinta látex em massa, inclusive preparo</v>
          </cell>
          <cell r="C1752" t="str">
            <v>m²</v>
          </cell>
          <cell r="D1752">
            <v>4.0599999999999996</v>
          </cell>
          <cell r="E1752">
            <v>9.1199999999999992</v>
          </cell>
          <cell r="F1752">
            <v>13.18</v>
          </cell>
        </row>
        <row r="1753">
          <cell r="A1753" t="str">
            <v> 331003</v>
          </cell>
          <cell r="B1753" t="str">
            <v>Tinta acrílica antimofo em massa, inclusive preparo</v>
          </cell>
          <cell r="C1753" t="str">
            <v>m²</v>
          </cell>
          <cell r="D1753">
            <v>5.35</v>
          </cell>
          <cell r="E1753">
            <v>9.1199999999999992</v>
          </cell>
          <cell r="F1753">
            <v>14.47</v>
          </cell>
        </row>
        <row r="1754">
          <cell r="A1754" t="str">
            <v> 331004</v>
          </cell>
          <cell r="B1754" t="str">
            <v>Esmalte em massa, inclusive preparo</v>
          </cell>
          <cell r="C1754" t="str">
            <v>m²</v>
          </cell>
          <cell r="D1754">
            <v>5.61</v>
          </cell>
          <cell r="E1754">
            <v>9.1199999999999992</v>
          </cell>
          <cell r="F1754">
            <v>14.73</v>
          </cell>
        </row>
        <row r="1755">
          <cell r="A1755" t="str">
            <v> 331005</v>
          </cell>
          <cell r="B1755" t="str">
            <v>Tinta acrílica em massa, inclusive preparo</v>
          </cell>
          <cell r="C1755" t="str">
            <v>m²</v>
          </cell>
          <cell r="D1755">
            <v>4.71</v>
          </cell>
          <cell r="E1755">
            <v>9.1199999999999992</v>
          </cell>
          <cell r="F1755">
            <v>13.83</v>
          </cell>
        </row>
        <row r="1756">
          <cell r="A1756" t="str">
            <v> 331006</v>
          </cell>
          <cell r="B1756" t="str">
            <v>Epóxi em massa, inclusive preparo</v>
          </cell>
          <cell r="C1756" t="str">
            <v>m²</v>
          </cell>
          <cell r="D1756">
            <v>27.84</v>
          </cell>
          <cell r="E1756">
            <v>19.170000000000002</v>
          </cell>
          <cell r="F1756">
            <v>47.01</v>
          </cell>
        </row>
        <row r="1757">
          <cell r="A1757" t="str">
            <v> 331007</v>
          </cell>
          <cell r="B1757" t="str">
            <v>Borracha clorada em massa, inclusive preparo</v>
          </cell>
          <cell r="C1757" t="str">
            <v>m²</v>
          </cell>
          <cell r="D1757">
            <v>15.1</v>
          </cell>
          <cell r="E1757">
            <v>9.1199999999999992</v>
          </cell>
          <cell r="F1757">
            <v>24.22</v>
          </cell>
        </row>
        <row r="1758">
          <cell r="A1758" t="str">
            <v> 331010</v>
          </cell>
          <cell r="B1758" t="str">
            <v>Textura acrílica para uso interno / externo, inclusive preparo</v>
          </cell>
          <cell r="C1758" t="str">
            <v>m²</v>
          </cell>
          <cell r="D1758">
            <v>5.97</v>
          </cell>
          <cell r="E1758">
            <v>12.78</v>
          </cell>
          <cell r="F1758">
            <v>18.75</v>
          </cell>
        </row>
        <row r="1759">
          <cell r="A1759" t="str">
            <v> 331100</v>
          </cell>
          <cell r="B1759" t="str">
            <v>Pintura em superfície metálica, inclusive preparo</v>
          </cell>
        </row>
        <row r="1760">
          <cell r="A1760" t="str">
            <v> 331101</v>
          </cell>
          <cell r="B1760" t="str">
            <v>Alumínio em superfície metálica, inclusive preparo</v>
          </cell>
          <cell r="C1760" t="str">
            <v>m²</v>
          </cell>
          <cell r="D1760">
            <v>8.0500000000000007</v>
          </cell>
          <cell r="E1760">
            <v>12.78</v>
          </cell>
          <cell r="F1760">
            <v>20.83</v>
          </cell>
        </row>
        <row r="1761">
          <cell r="A1761" t="str">
            <v> 331102</v>
          </cell>
          <cell r="B1761" t="str">
            <v>Esmalte em superfície metálica, inclusive preparo</v>
          </cell>
          <cell r="C1761" t="str">
            <v>m²</v>
          </cell>
          <cell r="D1761">
            <v>8.1300000000000008</v>
          </cell>
          <cell r="E1761">
            <v>12.78</v>
          </cell>
          <cell r="F1761">
            <v>20.91</v>
          </cell>
        </row>
        <row r="1762">
          <cell r="A1762" t="str">
            <v> 331103</v>
          </cell>
          <cell r="B1762" t="str">
            <v>Alumínio em superfície galvanizada e/ou alumínio, inclusive preparo</v>
          </cell>
          <cell r="C1762" t="str">
            <v>m²</v>
          </cell>
          <cell r="D1762">
            <v>8.24</v>
          </cell>
          <cell r="E1762">
            <v>12.78</v>
          </cell>
          <cell r="F1762">
            <v>21.02</v>
          </cell>
        </row>
        <row r="1763">
          <cell r="A1763" t="str">
            <v> 331104</v>
          </cell>
          <cell r="B1763" t="str">
            <v>Esmalte em superfície galvanizada e/ou de alumínio, inclusive preparo</v>
          </cell>
          <cell r="C1763" t="str">
            <v>m²</v>
          </cell>
          <cell r="D1763">
            <v>8.06</v>
          </cell>
          <cell r="E1763">
            <v>12.78</v>
          </cell>
          <cell r="F1763">
            <v>20.84</v>
          </cell>
        </row>
        <row r="1764">
          <cell r="A1764" t="str">
            <v> 331200</v>
          </cell>
          <cell r="B1764" t="str">
            <v>Pintura em superfície de madeira, inclusive preparo</v>
          </cell>
        </row>
        <row r="1765">
          <cell r="A1765" t="str">
            <v> 331201</v>
          </cell>
          <cell r="B1765" t="str">
            <v>Esmalte em superfície de madeira, inclusive preparo</v>
          </cell>
          <cell r="C1765" t="str">
            <v>m²</v>
          </cell>
          <cell r="D1765">
            <v>7.21</v>
          </cell>
          <cell r="E1765">
            <v>12.78</v>
          </cell>
          <cell r="F1765">
            <v>19.989999999999998</v>
          </cell>
        </row>
        <row r="1766">
          <cell r="A1766" t="str">
            <v> 340000</v>
          </cell>
          <cell r="B1766" t="str">
            <v>Paisagismo e fechamento</v>
          </cell>
        </row>
        <row r="1767">
          <cell r="A1767" t="str">
            <v> 340100</v>
          </cell>
          <cell r="B1767" t="str">
            <v>Preparação de solo</v>
          </cell>
        </row>
        <row r="1768">
          <cell r="A1768" t="str">
            <v> 340101</v>
          </cell>
          <cell r="B1768" t="str">
            <v>Terra vegetal orgânica comum</v>
          </cell>
          <cell r="C1768" t="str">
            <v>m³</v>
          </cell>
          <cell r="D1768">
            <v>98.02</v>
          </cell>
          <cell r="E1768">
            <v>24.1</v>
          </cell>
          <cell r="F1768">
            <v>122.12</v>
          </cell>
        </row>
        <row r="1769">
          <cell r="A1769" t="str">
            <v> 340102</v>
          </cell>
          <cell r="B1769" t="str">
            <v>Limpeza e regularização de áreas para ajardinamento (jardins e canteiros)</v>
          </cell>
          <cell r="C1769" t="str">
            <v>m²</v>
          </cell>
          <cell r="D1769">
            <v>0</v>
          </cell>
          <cell r="E1769">
            <v>0.96</v>
          </cell>
          <cell r="F1769">
            <v>0.96</v>
          </cell>
        </row>
        <row r="1770">
          <cell r="A1770" t="str">
            <v> 340200</v>
          </cell>
          <cell r="B1770" t="str">
            <v>Vegetação rasteira</v>
          </cell>
        </row>
        <row r="1771">
          <cell r="A1771" t="str">
            <v> 340202</v>
          </cell>
          <cell r="B1771" t="str">
            <v>Plantio de grama batatais em placas (praças e áreas abertas)</v>
          </cell>
          <cell r="C1771" t="str">
            <v>m²</v>
          </cell>
          <cell r="D1771">
            <v>4.8099999999999996</v>
          </cell>
          <cell r="E1771">
            <v>1.56</v>
          </cell>
          <cell r="F1771">
            <v>6.37</v>
          </cell>
        </row>
        <row r="1772">
          <cell r="A1772" t="str">
            <v> 340204</v>
          </cell>
          <cell r="B1772" t="str">
            <v>Plantio de grama batatais em placas (jardins e canteiros)</v>
          </cell>
          <cell r="C1772" t="str">
            <v>m²</v>
          </cell>
          <cell r="D1772">
            <v>4.43</v>
          </cell>
          <cell r="E1772">
            <v>2.34</v>
          </cell>
          <cell r="F1772">
            <v>6.77</v>
          </cell>
        </row>
        <row r="1773">
          <cell r="A1773" t="str">
            <v> 340207</v>
          </cell>
          <cell r="B1773" t="str">
            <v>Forração com Lírio Amarelo, mínimo 18 mudas / m² - h= 0,50 m</v>
          </cell>
          <cell r="C1773" t="str">
            <v>m²</v>
          </cell>
          <cell r="D1773">
            <v>39.33</v>
          </cell>
          <cell r="E1773">
            <v>2.94</v>
          </cell>
          <cell r="F1773">
            <v>42.27</v>
          </cell>
        </row>
        <row r="1774">
          <cell r="A1774" t="str">
            <v> 340208</v>
          </cell>
          <cell r="B1774" t="str">
            <v>Plantio de grama São Carlos em placas (jardins e canteiros)</v>
          </cell>
          <cell r="C1774" t="str">
            <v>m²</v>
          </cell>
          <cell r="D1774">
            <v>6.44</v>
          </cell>
          <cell r="E1774">
            <v>2.34</v>
          </cell>
          <cell r="F1774">
            <v>8.7799999999999994</v>
          </cell>
        </row>
        <row r="1775">
          <cell r="A1775" t="str">
            <v> 340209</v>
          </cell>
          <cell r="B1775" t="str">
            <v>Forração com Hera Inglesa, mínimo 18 mudas / m² - h= 0,15 m</v>
          </cell>
          <cell r="C1775" t="str">
            <v>m²</v>
          </cell>
          <cell r="D1775">
            <v>21.33</v>
          </cell>
          <cell r="E1775">
            <v>2.94</v>
          </cell>
          <cell r="F1775">
            <v>24.27</v>
          </cell>
        </row>
        <row r="1776">
          <cell r="A1776" t="str">
            <v> 340210</v>
          </cell>
          <cell r="B1776" t="str">
            <v>Plantio de grama esmeralda em placas (jardins e canteiros)</v>
          </cell>
          <cell r="C1776" t="str">
            <v>m²</v>
          </cell>
          <cell r="D1776">
            <v>4.8</v>
          </cell>
          <cell r="E1776">
            <v>2.34</v>
          </cell>
          <cell r="F1776">
            <v>7.14</v>
          </cell>
        </row>
        <row r="1777">
          <cell r="A1777" t="str">
            <v> 340211</v>
          </cell>
          <cell r="B1777" t="str">
            <v>Forração com clorofito, mínimo de 20 mudas / m² - h= 0,15 m</v>
          </cell>
          <cell r="C1777" t="str">
            <v>m²</v>
          </cell>
          <cell r="D1777">
            <v>21.23</v>
          </cell>
          <cell r="E1777">
            <v>2.94</v>
          </cell>
          <cell r="F1777">
            <v>24.17</v>
          </cell>
        </row>
        <row r="1778">
          <cell r="A1778" t="str">
            <v> 340240</v>
          </cell>
          <cell r="B1778" t="str">
            <v>Plantio de grama pelo processo hidrossemeadura</v>
          </cell>
          <cell r="C1778" t="str">
            <v>m²</v>
          </cell>
          <cell r="D1778">
            <v>2.65</v>
          </cell>
          <cell r="E1778">
            <v>0</v>
          </cell>
          <cell r="F1778">
            <v>2.65</v>
          </cell>
        </row>
        <row r="1779">
          <cell r="A1779" t="str">
            <v> 340300</v>
          </cell>
          <cell r="B1779" t="str">
            <v>Vegetação arbustiva</v>
          </cell>
        </row>
        <row r="1780">
          <cell r="A1780" t="str">
            <v> 340302</v>
          </cell>
          <cell r="B1780" t="str">
            <v>Arbusto Azaléa - h= 0,60 a 0,80 m</v>
          </cell>
          <cell r="C1780" t="str">
            <v>un</v>
          </cell>
          <cell r="D1780">
            <v>21.45</v>
          </cell>
          <cell r="E1780">
            <v>1.68</v>
          </cell>
          <cell r="F1780">
            <v>23.13</v>
          </cell>
        </row>
        <row r="1781">
          <cell r="A1781" t="str">
            <v> 340312</v>
          </cell>
          <cell r="B1781" t="str">
            <v>Arbusto Moréia - h= 0,50 m</v>
          </cell>
          <cell r="C1781" t="str">
            <v>un</v>
          </cell>
          <cell r="D1781">
            <v>18.22</v>
          </cell>
          <cell r="E1781">
            <v>1.68</v>
          </cell>
          <cell r="F1781">
            <v>19.899999999999999</v>
          </cell>
        </row>
        <row r="1782">
          <cell r="A1782" t="str">
            <v> 340313</v>
          </cell>
          <cell r="B1782" t="str">
            <v>Arbusto Alamanda - h= 0,60 a 0,80 m</v>
          </cell>
          <cell r="C1782" t="str">
            <v>un</v>
          </cell>
          <cell r="D1782">
            <v>16.66</v>
          </cell>
          <cell r="E1782">
            <v>1.68</v>
          </cell>
          <cell r="F1782">
            <v>18.34</v>
          </cell>
        </row>
        <row r="1783">
          <cell r="A1783" t="str">
            <v> 340315</v>
          </cell>
          <cell r="B1783" t="str">
            <v>Arbusto Curcúligo - h= 0,60 a 0,80 m</v>
          </cell>
          <cell r="C1783" t="str">
            <v>un</v>
          </cell>
          <cell r="D1783">
            <v>18.98</v>
          </cell>
          <cell r="E1783">
            <v>1.68</v>
          </cell>
          <cell r="F1783">
            <v>20.66</v>
          </cell>
        </row>
        <row r="1784">
          <cell r="A1784" t="str">
            <v> 340400</v>
          </cell>
          <cell r="B1784" t="str">
            <v>Árvores</v>
          </cell>
        </row>
        <row r="1785">
          <cell r="A1785" t="str">
            <v> 340405</v>
          </cell>
          <cell r="B1785" t="str">
            <v>Árvore ornamental tipo Pata de Vaca - h= 2,00 m</v>
          </cell>
          <cell r="C1785" t="str">
            <v>un</v>
          </cell>
          <cell r="D1785">
            <v>42.56</v>
          </cell>
          <cell r="E1785">
            <v>14.7</v>
          </cell>
          <cell r="F1785">
            <v>57.26</v>
          </cell>
        </row>
        <row r="1786">
          <cell r="A1786" t="str">
            <v> 340413</v>
          </cell>
          <cell r="B1786" t="str">
            <v>Árvore ornamental tipo Ipê Amarelo - h= 2,00 m</v>
          </cell>
          <cell r="C1786" t="str">
            <v>un</v>
          </cell>
          <cell r="D1786">
            <v>47.98</v>
          </cell>
          <cell r="E1786">
            <v>14.7</v>
          </cell>
          <cell r="F1786">
            <v>62.68</v>
          </cell>
        </row>
        <row r="1787">
          <cell r="A1787" t="str">
            <v> 340416</v>
          </cell>
          <cell r="B1787" t="str">
            <v>Árvore ornamental tipo Areca Bambu - h= 2,00 m</v>
          </cell>
          <cell r="C1787" t="str">
            <v>un</v>
          </cell>
          <cell r="D1787">
            <v>51.9</v>
          </cell>
          <cell r="E1787">
            <v>14.7</v>
          </cell>
          <cell r="F1787">
            <v>66.599999999999994</v>
          </cell>
        </row>
        <row r="1788">
          <cell r="A1788" t="str">
            <v> 340428</v>
          </cell>
          <cell r="B1788" t="str">
            <v>Árvore ornamental tipo Manaca-da-serra</v>
          </cell>
          <cell r="C1788" t="str">
            <v>un</v>
          </cell>
          <cell r="D1788">
            <v>134.77000000000001</v>
          </cell>
          <cell r="E1788">
            <v>14.7</v>
          </cell>
          <cell r="F1788">
            <v>149.47</v>
          </cell>
        </row>
        <row r="1789">
          <cell r="A1789" t="str">
            <v> 340436</v>
          </cell>
          <cell r="B1789" t="str">
            <v>Árvore ornamental tipo coqueiro Jerivá - h= 4,00 m</v>
          </cell>
          <cell r="C1789" t="str">
            <v>un</v>
          </cell>
          <cell r="D1789">
            <v>160.69999999999999</v>
          </cell>
          <cell r="E1789">
            <v>14.7</v>
          </cell>
          <cell r="F1789">
            <v>175.4</v>
          </cell>
        </row>
        <row r="1790">
          <cell r="A1790" t="str">
            <v> 340437</v>
          </cell>
          <cell r="B1790" t="str">
            <v>Árvore ornamental tipo Quaresmeira (Tibouchina granulosa) - h= 1,50 / 2,00 m</v>
          </cell>
          <cell r="C1790" t="str">
            <v>un</v>
          </cell>
          <cell r="D1790">
            <v>34.42</v>
          </cell>
          <cell r="E1790">
            <v>14.7</v>
          </cell>
          <cell r="F1790">
            <v>49.12</v>
          </cell>
        </row>
        <row r="1791">
          <cell r="A1791" t="str">
            <v> 340500</v>
          </cell>
          <cell r="B1791" t="str">
            <v>Cercas e fechamentos</v>
          </cell>
        </row>
        <row r="1792">
          <cell r="A1792" t="str">
            <v> 340501</v>
          </cell>
          <cell r="B1792" t="str">
            <v>Cerca em arame farpado com mourões de eucalipto</v>
          </cell>
          <cell r="C1792" t="str">
            <v>m</v>
          </cell>
          <cell r="D1792">
            <v>22.31</v>
          </cell>
          <cell r="E1792">
            <v>15.02</v>
          </cell>
          <cell r="F1792">
            <v>37.33</v>
          </cell>
        </row>
        <row r="1793">
          <cell r="A1793" t="str">
            <v> 340502</v>
          </cell>
          <cell r="B1793" t="str">
            <v>Cerca em arame farpado com mourões de concreto</v>
          </cell>
          <cell r="C1793" t="str">
            <v>m</v>
          </cell>
          <cell r="D1793">
            <v>14.37</v>
          </cell>
          <cell r="E1793">
            <v>15.48</v>
          </cell>
          <cell r="F1793">
            <v>29.85</v>
          </cell>
        </row>
        <row r="1794">
          <cell r="A1794" t="str">
            <v> 340503</v>
          </cell>
          <cell r="B1794" t="str">
            <v>Cerca em arame farpado com mourões de concreto, com ponta inclinada</v>
          </cell>
          <cell r="C1794" t="str">
            <v>m</v>
          </cell>
          <cell r="D1794">
            <v>19.170000000000002</v>
          </cell>
          <cell r="E1794">
            <v>15.48</v>
          </cell>
          <cell r="F1794">
            <v>34.65</v>
          </cell>
        </row>
        <row r="1795">
          <cell r="A1795" t="str">
            <v> 340505</v>
          </cell>
          <cell r="B1795" t="str">
            <v>Cerca em tela de aço galvanizado de 2´, montantes em mourões de concreto com ponta inclinada e arame farpado</v>
          </cell>
          <cell r="C1795" t="str">
            <v>m</v>
          </cell>
          <cell r="D1795">
            <v>64.3</v>
          </cell>
          <cell r="E1795">
            <v>24.62</v>
          </cell>
          <cell r="F1795">
            <v>88.92</v>
          </cell>
        </row>
        <row r="1796">
          <cell r="A1796" t="str">
            <v> 340508</v>
          </cell>
          <cell r="B1796" t="str">
            <v>Alambrado em tela de aço galvanizado de 2´, montantes metálicos e arame farpado, até 4,00 m de altura</v>
          </cell>
          <cell r="C1796" t="str">
            <v>m²</v>
          </cell>
          <cell r="D1796">
            <v>113.76</v>
          </cell>
          <cell r="E1796">
            <v>0</v>
          </cell>
          <cell r="F1796">
            <v>113.76</v>
          </cell>
        </row>
        <row r="1797">
          <cell r="A1797" t="str">
            <v> 340511</v>
          </cell>
          <cell r="B1797" t="str">
            <v>Alambrado em tela de aço galvanizado de 2´, montantes metálicos e arame farpado, acima de 4,00 m de altura</v>
          </cell>
          <cell r="C1797" t="str">
            <v>m²</v>
          </cell>
          <cell r="D1797">
            <v>86.97</v>
          </cell>
          <cell r="E1797">
            <v>0</v>
          </cell>
          <cell r="F1797">
            <v>86.97</v>
          </cell>
        </row>
        <row r="1798">
          <cell r="A1798" t="str">
            <v> 340512</v>
          </cell>
          <cell r="B1798" t="str">
            <v>Alambrado em tela de aço galvanizado de 1´, montantes metálicos e arame farpado</v>
          </cell>
          <cell r="C1798" t="str">
            <v>m²</v>
          </cell>
          <cell r="D1798">
            <v>95.67</v>
          </cell>
          <cell r="E1798">
            <v>0</v>
          </cell>
          <cell r="F1798">
            <v>95.67</v>
          </cell>
        </row>
        <row r="1799">
          <cell r="A1799" t="str">
            <v> 340517</v>
          </cell>
          <cell r="B1799" t="str">
            <v>Barreira de proteção perimetral em aço inoxidável AISI 430, dupla</v>
          </cell>
          <cell r="C1799" t="str">
            <v>m</v>
          </cell>
          <cell r="D1799">
            <v>27.62</v>
          </cell>
          <cell r="E1799">
            <v>0</v>
          </cell>
          <cell r="F1799">
            <v>27.62</v>
          </cell>
        </row>
        <row r="1800">
          <cell r="A1800" t="str">
            <v> 340519</v>
          </cell>
          <cell r="B1800" t="str">
            <v>Cerca em arame farpado com mourões de concreto com ponta inclinada, 12 fiadas</v>
          </cell>
          <cell r="C1800" t="str">
            <v>m</v>
          </cell>
          <cell r="D1800">
            <v>21.39</v>
          </cell>
          <cell r="E1800">
            <v>15.48</v>
          </cell>
          <cell r="F1800">
            <v>36.869999999999997</v>
          </cell>
        </row>
        <row r="1801">
          <cell r="A1801" t="str">
            <v> 340521</v>
          </cell>
          <cell r="B1801" t="str">
            <v>Alambrado em tela de aço galvanizado de 2´, montantes metálicos com extremo superior duplo e arame farpado, acima de 4,00 m de altura</v>
          </cell>
          <cell r="C1801" t="str">
            <v>m²</v>
          </cell>
          <cell r="D1801">
            <v>119.52</v>
          </cell>
          <cell r="E1801">
            <v>0</v>
          </cell>
          <cell r="F1801">
            <v>119.52</v>
          </cell>
        </row>
        <row r="1802">
          <cell r="A1802" t="str">
            <v> 340526</v>
          </cell>
          <cell r="B1802" t="str">
            <v>Gradil em aço galvanizado eletrofundido, malha 65 x 132 mm, e pintura eletrostática</v>
          </cell>
          <cell r="C1802" t="str">
            <v>m²</v>
          </cell>
          <cell r="D1802">
            <v>158.33000000000001</v>
          </cell>
          <cell r="E1802">
            <v>31.65</v>
          </cell>
          <cell r="F1802">
            <v>189.98</v>
          </cell>
        </row>
        <row r="1803">
          <cell r="A1803" t="str">
            <v> 340527</v>
          </cell>
          <cell r="B1803" t="str">
            <v>Alambrado em tela de aço galvanizado de 2´, montantes metálicos retos</v>
          </cell>
          <cell r="C1803" t="str">
            <v>m²</v>
          </cell>
          <cell r="D1803">
            <v>86.88</v>
          </cell>
          <cell r="E1803">
            <v>0</v>
          </cell>
          <cell r="F1803">
            <v>86.88</v>
          </cell>
        </row>
        <row r="1804">
          <cell r="A1804" t="str">
            <v> 340529</v>
          </cell>
          <cell r="B1804" t="str">
            <v>Portão de abrir em grade de aço galvanizado eletrofundida, malha 65 x 132 mm, e pintura eletrostática</v>
          </cell>
          <cell r="C1804" t="str">
            <v>m²</v>
          </cell>
          <cell r="D1804">
            <v>975.31</v>
          </cell>
          <cell r="E1804">
            <v>47.13</v>
          </cell>
          <cell r="F1804">
            <v>1022.44</v>
          </cell>
        </row>
        <row r="1805">
          <cell r="A1805" t="str">
            <v> 340530</v>
          </cell>
          <cell r="B1805" t="str">
            <v>Portão de correr em grade de aço galvanizado eletrofundida, malha 65 x 132 mm, e pintura eletrostática</v>
          </cell>
          <cell r="C1805" t="str">
            <v>m²</v>
          </cell>
          <cell r="D1805">
            <v>615.87</v>
          </cell>
          <cell r="E1805">
            <v>47.13</v>
          </cell>
          <cell r="F1805">
            <v>663</v>
          </cell>
        </row>
        <row r="1806">
          <cell r="A1806" t="str">
            <v> 340531</v>
          </cell>
          <cell r="B1806" t="str">
            <v>Gradil de ferro perfilado, tipo parque</v>
          </cell>
          <cell r="C1806" t="str">
            <v>m²</v>
          </cell>
          <cell r="D1806">
            <v>221.32</v>
          </cell>
          <cell r="E1806">
            <v>18.48</v>
          </cell>
          <cell r="F1806">
            <v>239.8</v>
          </cell>
        </row>
        <row r="1807">
          <cell r="A1807" t="str">
            <v> 340532</v>
          </cell>
          <cell r="B1807" t="str">
            <v>Portão de ferro perfilado, tipo parque</v>
          </cell>
          <cell r="C1807" t="str">
            <v>m²</v>
          </cell>
          <cell r="D1807">
            <v>314.76</v>
          </cell>
          <cell r="E1807">
            <v>16.010000000000002</v>
          </cell>
          <cell r="F1807">
            <v>330.77</v>
          </cell>
        </row>
        <row r="1808">
          <cell r="A1808" t="str">
            <v> 340533</v>
          </cell>
          <cell r="B1808" t="str">
            <v>Cerca de arame liso com mourões de concreto reto</v>
          </cell>
          <cell r="C1808" t="str">
            <v>m</v>
          </cell>
          <cell r="D1808">
            <v>20.5</v>
          </cell>
          <cell r="E1808">
            <v>12.35</v>
          </cell>
          <cell r="F1808">
            <v>32.85</v>
          </cell>
        </row>
        <row r="1809">
          <cell r="A1809" t="str">
            <v> 340535</v>
          </cell>
          <cell r="B1809" t="str">
            <v>Portão de abrir em gradil eletrofundido, malha 5 x 15 cm</v>
          </cell>
          <cell r="C1809" t="str">
            <v>m²</v>
          </cell>
          <cell r="D1809">
            <v>677.71</v>
          </cell>
          <cell r="E1809">
            <v>37.090000000000003</v>
          </cell>
          <cell r="F1809">
            <v>714.8</v>
          </cell>
        </row>
        <row r="1810">
          <cell r="A1810" t="str">
            <v> 340536</v>
          </cell>
          <cell r="B1810" t="str">
            <v>Gradil tela eletrosoldado, malha de 5 x 15cm, galvanizado</v>
          </cell>
          <cell r="C1810" t="str">
            <v>m²</v>
          </cell>
          <cell r="D1810">
            <v>45.64</v>
          </cell>
          <cell r="E1810">
            <v>46.17</v>
          </cell>
          <cell r="F1810">
            <v>91.81</v>
          </cell>
        </row>
        <row r="1811">
          <cell r="A1811" t="str">
            <v> 340537</v>
          </cell>
          <cell r="B1811" t="str">
            <v>Fechamento de divisa - mourão com placas pré moldadas</v>
          </cell>
          <cell r="C1811" t="str">
            <v>m</v>
          </cell>
          <cell r="D1811">
            <v>74.28</v>
          </cell>
          <cell r="E1811">
            <v>25</v>
          </cell>
          <cell r="F1811">
            <v>99.28</v>
          </cell>
        </row>
        <row r="1812">
          <cell r="A1812" t="str">
            <v> 340700</v>
          </cell>
          <cell r="B1812" t="str">
            <v>Árvores</v>
          </cell>
        </row>
        <row r="1813">
          <cell r="A1813" t="str">
            <v> 340778</v>
          </cell>
          <cell r="B1813" t="str">
            <v>Árvore tipo Aroeira salsa - h= 2,00 m</v>
          </cell>
          <cell r="C1813" t="str">
            <v>un</v>
          </cell>
          <cell r="D1813">
            <v>106.03</v>
          </cell>
          <cell r="E1813">
            <v>1.63</v>
          </cell>
          <cell r="F1813">
            <v>107.66</v>
          </cell>
        </row>
        <row r="1814">
          <cell r="A1814" t="str">
            <v> 341200</v>
          </cell>
          <cell r="B1814" t="str">
            <v>Árvores</v>
          </cell>
        </row>
        <row r="1815">
          <cell r="A1815" t="str">
            <v> 341241</v>
          </cell>
          <cell r="B1815" t="str">
            <v>Árvore do tipo Falso barbatimão - h = 2,00m</v>
          </cell>
          <cell r="C1815" t="str">
            <v>un</v>
          </cell>
          <cell r="D1815">
            <v>112.69</v>
          </cell>
          <cell r="E1815">
            <v>1.63</v>
          </cell>
          <cell r="F1815">
            <v>114.32</v>
          </cell>
        </row>
        <row r="1816">
          <cell r="A1816" t="str">
            <v> 342000</v>
          </cell>
          <cell r="B1816" t="str">
            <v>Reparos, conservações e complementos</v>
          </cell>
        </row>
        <row r="1817">
          <cell r="A1817" t="str">
            <v> 342005</v>
          </cell>
          <cell r="B1817" t="str">
            <v>Tela de arame galvanizado fio nº 22 BWG, malha de 2´, tipo galinheiro</v>
          </cell>
          <cell r="C1817" t="str">
            <v>m²</v>
          </cell>
          <cell r="D1817">
            <v>3.11</v>
          </cell>
          <cell r="E1817">
            <v>3.69</v>
          </cell>
          <cell r="F1817">
            <v>6.8</v>
          </cell>
        </row>
        <row r="1818">
          <cell r="A1818" t="str">
            <v> 342008</v>
          </cell>
          <cell r="B1818" t="str">
            <v>Tela de aço galvanizado fio nº 10 BWG, malha de 2´, tipo alambrado de segurança</v>
          </cell>
          <cell r="C1818" t="str">
            <v>m²</v>
          </cell>
          <cell r="D1818">
            <v>26.35</v>
          </cell>
          <cell r="E1818">
            <v>5.08</v>
          </cell>
          <cell r="F1818">
            <v>31.43</v>
          </cell>
        </row>
        <row r="1819">
          <cell r="A1819" t="str">
            <v> 342011</v>
          </cell>
          <cell r="B1819" t="str">
            <v>Recolocação de barreira de proteção perimetral, simples ou dupla</v>
          </cell>
          <cell r="C1819" t="str">
            <v>m</v>
          </cell>
          <cell r="D1819">
            <v>8.4</v>
          </cell>
          <cell r="E1819">
            <v>0</v>
          </cell>
          <cell r="F1819">
            <v>8.4</v>
          </cell>
        </row>
        <row r="1820">
          <cell r="A1820" t="str">
            <v> 342012</v>
          </cell>
          <cell r="B1820" t="str">
            <v>Seixo rolado</v>
          </cell>
          <cell r="C1820" t="str">
            <v>m³</v>
          </cell>
          <cell r="D1820">
            <v>305.2</v>
          </cell>
          <cell r="E1820">
            <v>38.56</v>
          </cell>
          <cell r="F1820">
            <v>343.76</v>
          </cell>
        </row>
        <row r="1821">
          <cell r="A1821" t="str">
            <v> 342016</v>
          </cell>
          <cell r="B1821" t="str">
            <v>Recolocação de alambrado, com altura até 4,50 m</v>
          </cell>
          <cell r="C1821" t="str">
            <v>m²</v>
          </cell>
          <cell r="D1821">
            <v>0.78</v>
          </cell>
          <cell r="E1821">
            <v>7.7</v>
          </cell>
          <cell r="F1821">
            <v>8.48</v>
          </cell>
        </row>
        <row r="1822">
          <cell r="A1822" t="str">
            <v> 342017</v>
          </cell>
          <cell r="B1822" t="str">
            <v>Recolocação de alambrado, com altura acima de 4,50 m</v>
          </cell>
          <cell r="C1822" t="str">
            <v>m²</v>
          </cell>
          <cell r="D1822">
            <v>0.82</v>
          </cell>
          <cell r="E1822">
            <v>10.31</v>
          </cell>
          <cell r="F1822">
            <v>11.13</v>
          </cell>
        </row>
        <row r="1823">
          <cell r="A1823" t="str">
            <v> 342038</v>
          </cell>
          <cell r="B1823" t="str">
            <v>Suporte para apoio de bicicletas em tubo de aço galvanizado, diâmetro de 2 1/2´</v>
          </cell>
          <cell r="C1823" t="str">
            <v>un</v>
          </cell>
          <cell r="D1823">
            <v>159.25</v>
          </cell>
          <cell r="E1823">
            <v>84.58</v>
          </cell>
          <cell r="F1823">
            <v>243.83</v>
          </cell>
        </row>
        <row r="1824">
          <cell r="A1824" t="str">
            <v> 342039</v>
          </cell>
          <cell r="B1824" t="str">
            <v>Grelha arvoreira em ferro fundido</v>
          </cell>
          <cell r="C1824" t="str">
            <v>m²</v>
          </cell>
          <cell r="D1824">
            <v>476.47</v>
          </cell>
          <cell r="E1824">
            <v>10.62</v>
          </cell>
          <cell r="F1824">
            <v>487.09</v>
          </cell>
        </row>
        <row r="1825">
          <cell r="A1825" t="str">
            <v> 350000</v>
          </cell>
          <cell r="B1825" t="str">
            <v>Playground e equipamento recreativo</v>
          </cell>
        </row>
        <row r="1826">
          <cell r="A1826" t="str">
            <v> 350100</v>
          </cell>
          <cell r="B1826" t="str">
            <v>Quadra e equipamento de esportes</v>
          </cell>
        </row>
        <row r="1827">
          <cell r="A1827" t="str">
            <v> 350107</v>
          </cell>
          <cell r="B1827" t="str">
            <v>Tela de arame galvanizado fio nº 12 BWG, malha de 2´</v>
          </cell>
          <cell r="C1827" t="str">
            <v>m²</v>
          </cell>
          <cell r="D1827">
            <v>19.38</v>
          </cell>
          <cell r="E1827">
            <v>3.2</v>
          </cell>
          <cell r="F1827">
            <v>22.58</v>
          </cell>
        </row>
        <row r="1828">
          <cell r="A1828" t="str">
            <v> 350115</v>
          </cell>
          <cell r="B1828" t="str">
            <v>Trave oficial completa com rede para futebol de salão</v>
          </cell>
          <cell r="C1828" t="str">
            <v>cj</v>
          </cell>
          <cell r="D1828">
            <v>781.33</v>
          </cell>
          <cell r="E1828">
            <v>76.709999999999994</v>
          </cell>
          <cell r="F1828">
            <v>858.04</v>
          </cell>
        </row>
        <row r="1829">
          <cell r="A1829" t="str">
            <v> 350116</v>
          </cell>
          <cell r="B1829" t="str">
            <v>Tabela completa com suporte e rede para basquete</v>
          </cell>
          <cell r="C1829" t="str">
            <v>un</v>
          </cell>
          <cell r="D1829">
            <v>968.77</v>
          </cell>
          <cell r="E1829">
            <v>947.92</v>
          </cell>
          <cell r="F1829">
            <v>1916.69</v>
          </cell>
        </row>
        <row r="1830">
          <cell r="A1830" t="str">
            <v> 350117</v>
          </cell>
          <cell r="B1830" t="str">
            <v>Poste oficial completo com rede para voleibol</v>
          </cell>
          <cell r="C1830" t="str">
            <v>cj</v>
          </cell>
          <cell r="D1830">
            <v>702.51</v>
          </cell>
          <cell r="E1830">
            <v>76.709999999999994</v>
          </cell>
          <cell r="F1830">
            <v>779.22</v>
          </cell>
        </row>
        <row r="1831">
          <cell r="A1831" t="str">
            <v> 350155</v>
          </cell>
          <cell r="B1831" t="str">
            <v>Piso em fibra de polipropileno corrugado para quadra de esportes, inclusive pintura</v>
          </cell>
          <cell r="C1831" t="str">
            <v>m²</v>
          </cell>
          <cell r="D1831">
            <v>57.02</v>
          </cell>
          <cell r="E1831">
            <v>14.67</v>
          </cell>
          <cell r="F1831">
            <v>71.69</v>
          </cell>
        </row>
        <row r="1832">
          <cell r="A1832" t="str">
            <v> 350300</v>
          </cell>
          <cell r="B1832" t="str">
            <v>Abrigo, guarita e quiosque</v>
          </cell>
        </row>
        <row r="1833">
          <cell r="A1833" t="str">
            <v> 350306</v>
          </cell>
          <cell r="B1833" t="str">
            <v>Cancela manual, metálica, com barreira até 3,50 m</v>
          </cell>
          <cell r="C1833" t="str">
            <v>un</v>
          </cell>
          <cell r="D1833">
            <v>1482.5</v>
          </cell>
          <cell r="E1833">
            <v>30.95</v>
          </cell>
          <cell r="F1833">
            <v>1513.45</v>
          </cell>
        </row>
        <row r="1834">
          <cell r="A1834" t="str">
            <v> 350400</v>
          </cell>
          <cell r="B1834" t="str">
            <v>Bancos</v>
          </cell>
        </row>
        <row r="1835">
          <cell r="A1835" t="str">
            <v> 350402</v>
          </cell>
          <cell r="B1835" t="str">
            <v>Banco contínuo em concreto vazado</v>
          </cell>
          <cell r="C1835" t="str">
            <v>m</v>
          </cell>
          <cell r="D1835">
            <v>52.57</v>
          </cell>
          <cell r="E1835">
            <v>45.47</v>
          </cell>
          <cell r="F1835">
            <v>98.04</v>
          </cell>
        </row>
        <row r="1836">
          <cell r="A1836" t="str">
            <v> 350412</v>
          </cell>
          <cell r="B1836" t="str">
            <v>Banco em concreto pré-moldado, dimensões 150 x 45 x 45 cm</v>
          </cell>
          <cell r="C1836" t="str">
            <v>un</v>
          </cell>
          <cell r="D1836">
            <v>264.94</v>
          </cell>
          <cell r="E1836">
            <v>10.33</v>
          </cell>
          <cell r="F1836">
            <v>275.27</v>
          </cell>
        </row>
        <row r="1837">
          <cell r="A1837" t="str">
            <v> 350413</v>
          </cell>
          <cell r="B1837" t="str">
            <v>Banco de madeira sobre alvenaria</v>
          </cell>
          <cell r="C1837" t="str">
            <v>m²</v>
          </cell>
          <cell r="D1837">
            <v>72.58</v>
          </cell>
          <cell r="E1837">
            <v>27.39</v>
          </cell>
          <cell r="F1837">
            <v>99.97</v>
          </cell>
        </row>
        <row r="1838">
          <cell r="A1838" t="str">
            <v> 350500</v>
          </cell>
          <cell r="B1838" t="str">
            <v>Equipamento recreativo</v>
          </cell>
        </row>
        <row r="1839">
          <cell r="A1839" t="str">
            <v> 350520</v>
          </cell>
          <cell r="B1839" t="str">
            <v>Centro de atividades em madeira rústica</v>
          </cell>
          <cell r="C1839" t="str">
            <v>cj</v>
          </cell>
          <cell r="D1839">
            <v>2648.92</v>
          </cell>
          <cell r="E1839">
            <v>101.91</v>
          </cell>
          <cell r="F1839">
            <v>2750.83</v>
          </cell>
        </row>
        <row r="1840">
          <cell r="A1840" t="str">
            <v> 350521</v>
          </cell>
          <cell r="B1840" t="str">
            <v>Balanço duplo em madeira rústica</v>
          </cell>
          <cell r="C1840" t="str">
            <v>cj</v>
          </cell>
          <cell r="D1840">
            <v>1124.8399999999999</v>
          </cell>
          <cell r="E1840">
            <v>101.91</v>
          </cell>
          <cell r="F1840">
            <v>1226.75</v>
          </cell>
        </row>
        <row r="1841">
          <cell r="A1841" t="str">
            <v> 350522</v>
          </cell>
          <cell r="B1841" t="str">
            <v>Gangorra dupla em madeira rústica</v>
          </cell>
          <cell r="C1841" t="str">
            <v>cj</v>
          </cell>
          <cell r="D1841">
            <v>839.48</v>
          </cell>
          <cell r="E1841">
            <v>101.91</v>
          </cell>
          <cell r="F1841">
            <v>941.39</v>
          </cell>
        </row>
        <row r="1842">
          <cell r="A1842" t="str">
            <v> 350524</v>
          </cell>
          <cell r="B1842" t="str">
            <v>Gira-gira em ferro com assento de madeira (8 lugares)</v>
          </cell>
          <cell r="C1842" t="str">
            <v>cj</v>
          </cell>
          <cell r="D1842">
            <v>1049.76</v>
          </cell>
          <cell r="E1842">
            <v>101.91</v>
          </cell>
          <cell r="F1842">
            <v>1151.67</v>
          </cell>
        </row>
        <row r="1843">
          <cell r="A1843" t="str">
            <v> 350700</v>
          </cell>
          <cell r="B1843" t="str">
            <v>Mastro para bandeiras</v>
          </cell>
        </row>
        <row r="1844">
          <cell r="A1844" t="str">
            <v> 350702</v>
          </cell>
          <cell r="B1844" t="str">
            <v>Plataforma com 3 mastros galvanizados, h= 7,00 m</v>
          </cell>
          <cell r="C1844" t="str">
            <v>cj</v>
          </cell>
          <cell r="D1844">
            <v>2468.6999999999998</v>
          </cell>
          <cell r="E1844">
            <v>162.1</v>
          </cell>
          <cell r="F1844">
            <v>2630.8</v>
          </cell>
        </row>
        <row r="1845">
          <cell r="A1845" t="str">
            <v> 350703</v>
          </cell>
          <cell r="B1845" t="str">
            <v>Plataforma com 3 mastros galvanizados, h= 9,00 m</v>
          </cell>
          <cell r="C1845" t="str">
            <v>cj</v>
          </cell>
          <cell r="D1845">
            <v>3176.58</v>
          </cell>
          <cell r="E1845">
            <v>162.1</v>
          </cell>
          <cell r="F1845">
            <v>3338.68</v>
          </cell>
        </row>
        <row r="1846">
          <cell r="A1846" t="str">
            <v> 350706</v>
          </cell>
          <cell r="B1846" t="str">
            <v>Mastro para bandeira galvanizado, h= 9,00 m</v>
          </cell>
          <cell r="C1846" t="str">
            <v>un</v>
          </cell>
          <cell r="D1846">
            <v>1046.29</v>
          </cell>
          <cell r="E1846">
            <v>24.05</v>
          </cell>
          <cell r="F1846">
            <v>1070.3399999999999</v>
          </cell>
        </row>
        <row r="1847">
          <cell r="A1847" t="str">
            <v> 350707</v>
          </cell>
          <cell r="B1847" t="str">
            <v>Mastro para bandeira galvanizado, h= 7,00 m</v>
          </cell>
          <cell r="C1847" t="str">
            <v>un</v>
          </cell>
          <cell r="D1847">
            <v>810.35</v>
          </cell>
          <cell r="E1847">
            <v>24.05</v>
          </cell>
          <cell r="F1847">
            <v>834.4</v>
          </cell>
        </row>
        <row r="1848">
          <cell r="A1848" t="str">
            <v> 352000</v>
          </cell>
          <cell r="B1848" t="str">
            <v>Reparos, conservações e complementos</v>
          </cell>
        </row>
        <row r="1849">
          <cell r="A1849" t="str">
            <v> 352001</v>
          </cell>
          <cell r="B1849" t="str">
            <v>Tela em poliamida (nylon), malha 10 x 10 cm, fio 2 mm</v>
          </cell>
          <cell r="C1849" t="str">
            <v>m²</v>
          </cell>
          <cell r="D1849">
            <v>8.7100000000000009</v>
          </cell>
          <cell r="E1849">
            <v>0</v>
          </cell>
          <cell r="F1849">
            <v>8.7100000000000009</v>
          </cell>
        </row>
        <row r="1850">
          <cell r="A1850" t="str">
            <v> 360000</v>
          </cell>
          <cell r="B1850" t="str">
            <v>Entrada de energia elétrica e telefonia</v>
          </cell>
        </row>
        <row r="1851">
          <cell r="A1851" t="str">
            <v> 360100</v>
          </cell>
          <cell r="B1851" t="str">
            <v>Entrada de energia - componentes</v>
          </cell>
        </row>
        <row r="1852">
          <cell r="A1852" t="str">
            <v> 360124</v>
          </cell>
          <cell r="B1852" t="str">
            <v>Cubículo de média tensão, para uso ao tempo, classe 25 kV</v>
          </cell>
          <cell r="C1852" t="str">
            <v>cj</v>
          </cell>
          <cell r="D1852">
            <v>104759.1</v>
          </cell>
          <cell r="E1852">
            <v>121.21</v>
          </cell>
          <cell r="F1852">
            <v>104880.31</v>
          </cell>
        </row>
        <row r="1853">
          <cell r="A1853" t="str">
            <v> 360125</v>
          </cell>
          <cell r="B1853" t="str">
            <v>Cubículo de média tensão, para uso ao tempo, classe 15 kV</v>
          </cell>
          <cell r="C1853" t="str">
            <v>cj</v>
          </cell>
          <cell r="D1853">
            <v>81240.100000000006</v>
          </cell>
          <cell r="E1853">
            <v>121.21</v>
          </cell>
          <cell r="F1853">
            <v>81361.31</v>
          </cell>
        </row>
        <row r="1854">
          <cell r="A1854" t="str">
            <v> 360126</v>
          </cell>
          <cell r="B1854" t="str">
            <v>Cubículo de entrada e medição para uso abrigado, classe 15 kV</v>
          </cell>
          <cell r="C1854" t="str">
            <v>un</v>
          </cell>
          <cell r="D1854">
            <v>68265.600000000006</v>
          </cell>
          <cell r="E1854">
            <v>242.42</v>
          </cell>
          <cell r="F1854">
            <v>68508.02</v>
          </cell>
        </row>
        <row r="1855">
          <cell r="A1855" t="str">
            <v> 360300</v>
          </cell>
          <cell r="B1855" t="str">
            <v>Caixas de entrada / medição</v>
          </cell>
        </row>
        <row r="1856">
          <cell r="A1856" t="str">
            <v> 360301</v>
          </cell>
          <cell r="B1856" t="str">
            <v>Caixa de medição tipo II (300 x 560 x 200) mm, padrão concessionárias</v>
          </cell>
          <cell r="C1856" t="str">
            <v>un</v>
          </cell>
          <cell r="D1856">
            <v>76.349999999999994</v>
          </cell>
          <cell r="E1856">
            <v>79.27</v>
          </cell>
          <cell r="F1856">
            <v>155.62</v>
          </cell>
        </row>
        <row r="1857">
          <cell r="A1857" t="str">
            <v> 360302</v>
          </cell>
          <cell r="B1857" t="str">
            <v>Caixa de medição polifásica (500 x 600 x 200) mm, padrão concessionárias</v>
          </cell>
          <cell r="C1857" t="str">
            <v>un</v>
          </cell>
          <cell r="D1857">
            <v>127.52</v>
          </cell>
          <cell r="E1857">
            <v>79.27</v>
          </cell>
          <cell r="F1857">
            <v>206.79</v>
          </cell>
        </row>
        <row r="1858">
          <cell r="A1858" t="str">
            <v> 360303</v>
          </cell>
          <cell r="B1858" t="str">
            <v>Caixa de medição externa tipo ´L´ (900 x 600 x 270) mm, padrão Eletropaulo</v>
          </cell>
          <cell r="C1858" t="str">
            <v>un</v>
          </cell>
          <cell r="D1858">
            <v>278.93</v>
          </cell>
          <cell r="E1858">
            <v>90.32</v>
          </cell>
          <cell r="F1858">
            <v>369.25</v>
          </cell>
        </row>
        <row r="1859">
          <cell r="A1859" t="str">
            <v> 360305</v>
          </cell>
          <cell r="B1859" t="str">
            <v>Caixa de medição externa tipo ´N´ (1300 x 1200 x 270) mm, padrão Eletropaulo</v>
          </cell>
          <cell r="C1859" t="str">
            <v>un</v>
          </cell>
          <cell r="D1859">
            <v>1028.26</v>
          </cell>
          <cell r="E1859">
            <v>90.32</v>
          </cell>
          <cell r="F1859">
            <v>1118.58</v>
          </cell>
        </row>
        <row r="1860">
          <cell r="A1860" t="str">
            <v> 360306</v>
          </cell>
          <cell r="B1860" t="str">
            <v>Caixa de medição externa tipo ´M´ (900 x 1200 x 270) mm, padrão Eletropaulo</v>
          </cell>
          <cell r="C1860" t="str">
            <v>un</v>
          </cell>
          <cell r="D1860">
            <v>726.22</v>
          </cell>
          <cell r="E1860">
            <v>90.32</v>
          </cell>
          <cell r="F1860">
            <v>816.54</v>
          </cell>
        </row>
        <row r="1861">
          <cell r="A1861" t="str">
            <v> 360308</v>
          </cell>
          <cell r="B1861" t="str">
            <v>Caixa para seccionadora tipo ´T´ (900 x 600 x 250) mm, padrão Eletropaulo</v>
          </cell>
          <cell r="C1861" t="str">
            <v>un</v>
          </cell>
          <cell r="D1861">
            <v>263.24</v>
          </cell>
          <cell r="E1861">
            <v>67.739999999999995</v>
          </cell>
          <cell r="F1861">
            <v>330.98</v>
          </cell>
        </row>
        <row r="1862">
          <cell r="A1862" t="str">
            <v> 360309</v>
          </cell>
          <cell r="B1862" t="str">
            <v>Caixa de medição interna tipo ´A1´ (1000 x 1000 x 300) mm, padrão Eletropaulo</v>
          </cell>
          <cell r="C1862" t="str">
            <v>un</v>
          </cell>
          <cell r="D1862">
            <v>984.66</v>
          </cell>
          <cell r="E1862">
            <v>95.23</v>
          </cell>
          <cell r="F1862">
            <v>1079.8900000000001</v>
          </cell>
        </row>
        <row r="1863">
          <cell r="A1863" t="str">
            <v> 360312</v>
          </cell>
          <cell r="B1863" t="str">
            <v>Caixa de proteção para transformador de corrente, (1000 x 750 x 300) mm, padrão CPFL</v>
          </cell>
          <cell r="C1863" t="str">
            <v>un</v>
          </cell>
          <cell r="D1863">
            <v>345.22</v>
          </cell>
          <cell r="E1863">
            <v>90.32</v>
          </cell>
          <cell r="F1863">
            <v>435.54</v>
          </cell>
        </row>
        <row r="1864">
          <cell r="A1864" t="str">
            <v> 360313</v>
          </cell>
          <cell r="B1864" t="str">
            <v>Caixa de proteção dos bornes do medidor, (300 x 250 x 90) mm, padrão CPFL</v>
          </cell>
          <cell r="C1864" t="str">
            <v>un</v>
          </cell>
          <cell r="D1864">
            <v>31.7</v>
          </cell>
          <cell r="E1864">
            <v>45.16</v>
          </cell>
          <cell r="F1864">
            <v>76.86</v>
          </cell>
        </row>
        <row r="1865">
          <cell r="A1865" t="str">
            <v> 360315</v>
          </cell>
          <cell r="B1865" t="str">
            <v>Caixa de entrada tipo ´E´ (560 x 350 x 210) mm - padrão Eletropaulo</v>
          </cell>
          <cell r="C1865" t="str">
            <v>un</v>
          </cell>
          <cell r="D1865">
            <v>116.32</v>
          </cell>
          <cell r="E1865">
            <v>79.27</v>
          </cell>
          <cell r="F1865">
            <v>195.59</v>
          </cell>
        </row>
        <row r="1866">
          <cell r="A1866" t="str">
            <v> 360316</v>
          </cell>
          <cell r="B1866" t="str">
            <v>Caixa base lateral tipo ´N´ (130 x 40 x 25) cm</v>
          </cell>
          <cell r="C1866" t="str">
            <v>un</v>
          </cell>
          <cell r="D1866">
            <v>255.83</v>
          </cell>
          <cell r="E1866">
            <v>90.32</v>
          </cell>
          <cell r="F1866">
            <v>346.15</v>
          </cell>
        </row>
        <row r="1867">
          <cell r="A1867" t="str">
            <v> 360400</v>
          </cell>
          <cell r="B1867" t="str">
            <v>Suporte (Braquet)</v>
          </cell>
        </row>
        <row r="1868">
          <cell r="A1868" t="str">
            <v> 360401</v>
          </cell>
          <cell r="B1868" t="str">
            <v>Suporte para 1 isolador de baixa tensão</v>
          </cell>
          <cell r="C1868" t="str">
            <v>un</v>
          </cell>
          <cell r="D1868">
            <v>8.3000000000000007</v>
          </cell>
          <cell r="E1868">
            <v>6.78</v>
          </cell>
          <cell r="F1868">
            <v>15.08</v>
          </cell>
        </row>
        <row r="1869">
          <cell r="A1869" t="str">
            <v> 360403</v>
          </cell>
          <cell r="B1869" t="str">
            <v>Suporte para 2 isoladores de baixa tensão</v>
          </cell>
          <cell r="C1869" t="str">
            <v>un</v>
          </cell>
          <cell r="D1869">
            <v>16.739999999999998</v>
          </cell>
          <cell r="E1869">
            <v>6.78</v>
          </cell>
          <cell r="F1869">
            <v>23.52</v>
          </cell>
        </row>
        <row r="1870">
          <cell r="A1870" t="str">
            <v> 360405</v>
          </cell>
          <cell r="B1870" t="str">
            <v>Suporte para 3 isoladores de baixa tensão</v>
          </cell>
          <cell r="C1870" t="str">
            <v>un</v>
          </cell>
          <cell r="D1870">
            <v>26.55</v>
          </cell>
          <cell r="E1870">
            <v>6.78</v>
          </cell>
          <cell r="F1870">
            <v>33.33</v>
          </cell>
        </row>
        <row r="1871">
          <cell r="A1871" t="str">
            <v> 360407</v>
          </cell>
          <cell r="B1871" t="str">
            <v>Suporte para 4 isoladores de baixa tensão</v>
          </cell>
          <cell r="C1871" t="str">
            <v>un</v>
          </cell>
          <cell r="D1871">
            <v>36.99</v>
          </cell>
          <cell r="E1871">
            <v>6.78</v>
          </cell>
          <cell r="F1871">
            <v>43.77</v>
          </cell>
        </row>
        <row r="1872">
          <cell r="A1872" t="str">
            <v> 360500</v>
          </cell>
          <cell r="B1872" t="str">
            <v>Isoladores</v>
          </cell>
        </row>
        <row r="1873">
          <cell r="A1873" t="str">
            <v> 360501</v>
          </cell>
          <cell r="B1873" t="str">
            <v>Isolador tipo roldana para baixa tensão de 76 x 79 mm</v>
          </cell>
          <cell r="C1873" t="str">
            <v>un</v>
          </cell>
          <cell r="D1873">
            <v>11.13</v>
          </cell>
          <cell r="E1873">
            <v>4.5199999999999996</v>
          </cell>
          <cell r="F1873">
            <v>15.65</v>
          </cell>
        </row>
        <row r="1874">
          <cell r="A1874" t="str">
            <v> 360502</v>
          </cell>
          <cell r="B1874" t="str">
            <v>Isolador tipo castanha incluindo grampo de sustentação</v>
          </cell>
          <cell r="C1874" t="str">
            <v>un</v>
          </cell>
          <cell r="D1874">
            <v>5.5</v>
          </cell>
          <cell r="E1874">
            <v>4.5199999999999996</v>
          </cell>
          <cell r="F1874">
            <v>10.02</v>
          </cell>
        </row>
        <row r="1875">
          <cell r="A1875" t="str">
            <v> 360503</v>
          </cell>
          <cell r="B1875" t="str">
            <v>Isolador tipo disco para 23 kV (poste)</v>
          </cell>
          <cell r="C1875" t="str">
            <v>un</v>
          </cell>
          <cell r="D1875">
            <v>48.75</v>
          </cell>
          <cell r="E1875">
            <v>6.73</v>
          </cell>
          <cell r="F1875">
            <v>55.48</v>
          </cell>
        </row>
        <row r="1876">
          <cell r="A1876" t="str">
            <v> 360504</v>
          </cell>
          <cell r="B1876" t="str">
            <v>Isolador tipo disco para 15 kV de 6´ - 150 mm</v>
          </cell>
          <cell r="C1876" t="str">
            <v>un</v>
          </cell>
          <cell r="D1876">
            <v>31.22</v>
          </cell>
          <cell r="E1876">
            <v>4.5199999999999996</v>
          </cell>
          <cell r="F1876">
            <v>35.74</v>
          </cell>
        </row>
        <row r="1877">
          <cell r="A1877" t="str">
            <v> 360507</v>
          </cell>
          <cell r="B1877" t="str">
            <v>Isolador tipo pino para 25 kV, inclusive pino (poste)</v>
          </cell>
          <cell r="C1877" t="str">
            <v>un</v>
          </cell>
          <cell r="D1877">
            <v>28.56</v>
          </cell>
          <cell r="E1877">
            <v>16.940000000000001</v>
          </cell>
          <cell r="F1877">
            <v>45.5</v>
          </cell>
        </row>
        <row r="1878">
          <cell r="A1878" t="str">
            <v> 360508</v>
          </cell>
          <cell r="B1878" t="str">
            <v>Isolador tipo pino para 15 kV, inclusive pino (poste)</v>
          </cell>
          <cell r="C1878" t="str">
            <v>un</v>
          </cell>
          <cell r="D1878">
            <v>22.61</v>
          </cell>
          <cell r="E1878">
            <v>16.940000000000001</v>
          </cell>
          <cell r="F1878">
            <v>39.549999999999997</v>
          </cell>
        </row>
        <row r="1879">
          <cell r="A1879" t="str">
            <v> 360510</v>
          </cell>
          <cell r="B1879" t="str">
            <v>Isolador pedestal para 15 kV</v>
          </cell>
          <cell r="C1879" t="str">
            <v>un</v>
          </cell>
          <cell r="D1879">
            <v>47.52</v>
          </cell>
          <cell r="E1879">
            <v>4.5199999999999996</v>
          </cell>
          <cell r="F1879">
            <v>52.04</v>
          </cell>
        </row>
        <row r="1880">
          <cell r="A1880" t="str">
            <v> 360511</v>
          </cell>
          <cell r="B1880" t="str">
            <v>Isolador pedestal para 25 kV</v>
          </cell>
          <cell r="C1880" t="str">
            <v>un</v>
          </cell>
          <cell r="D1880">
            <v>65.92</v>
          </cell>
          <cell r="E1880">
            <v>4.5199999999999996</v>
          </cell>
          <cell r="F1880">
            <v>70.44</v>
          </cell>
        </row>
        <row r="1881">
          <cell r="A1881" t="str">
            <v> 360600</v>
          </cell>
          <cell r="B1881" t="str">
            <v>Muflas e terminais</v>
          </cell>
        </row>
        <row r="1882">
          <cell r="A1882" t="str">
            <v> 360601</v>
          </cell>
          <cell r="B1882" t="str">
            <v>Terminal modular (mufla) unipolar interno para cabo até 120 mm²/25 kV</v>
          </cell>
          <cell r="C1882" t="str">
            <v>cj</v>
          </cell>
          <cell r="D1882">
            <v>260.79000000000002</v>
          </cell>
          <cell r="E1882">
            <v>11.3</v>
          </cell>
          <cell r="F1882">
            <v>272.08999999999997</v>
          </cell>
        </row>
        <row r="1883">
          <cell r="A1883" t="str">
            <v> 360603</v>
          </cell>
          <cell r="B1883" t="str">
            <v>Terminal modular (mufla) unipolar externo para cabo até 70 mm²/25 kV</v>
          </cell>
          <cell r="C1883" t="str">
            <v>cj</v>
          </cell>
          <cell r="D1883">
            <v>267.58</v>
          </cell>
          <cell r="E1883">
            <v>11.3</v>
          </cell>
          <cell r="F1883">
            <v>278.88</v>
          </cell>
        </row>
        <row r="1884">
          <cell r="A1884" t="str">
            <v> 360606</v>
          </cell>
          <cell r="B1884" t="str">
            <v>Terminal modular (mufla) unipolar externo para cabo até 70 mm²/15 kV</v>
          </cell>
          <cell r="C1884" t="str">
            <v>cj</v>
          </cell>
          <cell r="D1884">
            <v>271.7</v>
          </cell>
          <cell r="E1884">
            <v>11.3</v>
          </cell>
          <cell r="F1884">
            <v>283</v>
          </cell>
        </row>
        <row r="1885">
          <cell r="A1885" t="str">
            <v> 360608</v>
          </cell>
          <cell r="B1885" t="str">
            <v>Terminal modular (mufla) unipolar interno para cabo até 70 mm²/15 kV</v>
          </cell>
          <cell r="C1885" t="str">
            <v>cj</v>
          </cell>
          <cell r="D1885">
            <v>248.8</v>
          </cell>
          <cell r="E1885">
            <v>11.3</v>
          </cell>
          <cell r="F1885">
            <v>260.10000000000002</v>
          </cell>
        </row>
        <row r="1886">
          <cell r="A1886" t="str">
            <v> 360700</v>
          </cell>
          <cell r="B1886" t="str">
            <v>Pára-raios de média tensão</v>
          </cell>
        </row>
        <row r="1887">
          <cell r="A1887" t="str">
            <v> 360701</v>
          </cell>
          <cell r="B1887" t="str">
            <v>Pára-raios de distribuição, classe 12 kV/5 kA, completo, encapsulado com polímero</v>
          </cell>
          <cell r="C1887" t="str">
            <v>un</v>
          </cell>
          <cell r="D1887">
            <v>122.64</v>
          </cell>
          <cell r="E1887">
            <v>10.64</v>
          </cell>
          <cell r="F1887">
            <v>133.28</v>
          </cell>
        </row>
        <row r="1888">
          <cell r="A1888" t="str">
            <v> 360703</v>
          </cell>
          <cell r="B1888" t="str">
            <v>Pára-raios de distribuição, classe 12 kV/10 kA, completo, encapsulado com polímero</v>
          </cell>
          <cell r="C1888" t="str">
            <v>un</v>
          </cell>
          <cell r="D1888">
            <v>109.91</v>
          </cell>
          <cell r="E1888">
            <v>10.64</v>
          </cell>
          <cell r="F1888">
            <v>120.55</v>
          </cell>
        </row>
        <row r="1889">
          <cell r="A1889" t="str">
            <v> 360705</v>
          </cell>
          <cell r="B1889" t="str">
            <v>Pára-raios de distribuição, classe 15 kV/5 kA, completo, encapsulado com polímero</v>
          </cell>
          <cell r="C1889" t="str">
            <v>un</v>
          </cell>
          <cell r="D1889">
            <v>120.4</v>
          </cell>
          <cell r="E1889">
            <v>10.64</v>
          </cell>
          <cell r="F1889">
            <v>131.04</v>
          </cell>
        </row>
        <row r="1890">
          <cell r="A1890" t="str">
            <v> 360706</v>
          </cell>
          <cell r="B1890" t="str">
            <v>Pára-raios de distribuição, classe 15 kV/10 kA, completo, encapsulado com polímero</v>
          </cell>
          <cell r="C1890" t="str">
            <v>un</v>
          </cell>
          <cell r="D1890">
            <v>133.49</v>
          </cell>
          <cell r="E1890">
            <v>10.64</v>
          </cell>
          <cell r="F1890">
            <v>144.13</v>
          </cell>
        </row>
        <row r="1891">
          <cell r="A1891" t="str">
            <v> 360707</v>
          </cell>
          <cell r="B1891" t="str">
            <v>Pára-raios de distribuição, classe 21 kV/5 kA, completo, encapsulado com polímero</v>
          </cell>
          <cell r="C1891" t="str">
            <v>un</v>
          </cell>
          <cell r="D1891">
            <v>163.5</v>
          </cell>
          <cell r="E1891">
            <v>10.64</v>
          </cell>
          <cell r="F1891">
            <v>174.14</v>
          </cell>
        </row>
        <row r="1892">
          <cell r="A1892" t="str">
            <v> 360800</v>
          </cell>
          <cell r="B1892" t="str">
            <v>Gerador e grupo gerador</v>
          </cell>
        </row>
        <row r="1893">
          <cell r="A1893" t="str">
            <v> 360801</v>
          </cell>
          <cell r="B1893" t="str">
            <v>Grupo gerador com potência de 40/36 kVA, 220/127 V ou 380/220 V e fator de potência de 0,8 indutivo, completo, inclusive painel e conjunto de baterias</v>
          </cell>
          <cell r="C1893" t="str">
            <v>un</v>
          </cell>
          <cell r="D1893">
            <v>39295.54</v>
          </cell>
          <cell r="E1893">
            <v>473.55</v>
          </cell>
          <cell r="F1893">
            <v>39769.089999999997</v>
          </cell>
        </row>
        <row r="1894">
          <cell r="A1894" t="str">
            <v> 360803</v>
          </cell>
          <cell r="B1894" t="str">
            <v>Grupo gerador com potência de 250/228 kVA, 220/127 V ou 380/220 V e fator de potência de 0,8 indutivo, completo, inclusive painel e conjunto de baterias</v>
          </cell>
          <cell r="C1894" t="str">
            <v>un</v>
          </cell>
          <cell r="D1894">
            <v>96228.25</v>
          </cell>
          <cell r="E1894">
            <v>885.32</v>
          </cell>
          <cell r="F1894">
            <v>97113.57</v>
          </cell>
        </row>
        <row r="1895">
          <cell r="A1895" t="str">
            <v> 360804</v>
          </cell>
          <cell r="B1895" t="str">
            <v>Grupo gerador com potência de 350/320 kVA, 220/127 V ou 380/220 V e fator de potência de 0,8 indutivo, completo, inclusive painel e conjunto de baterias</v>
          </cell>
          <cell r="C1895" t="str">
            <v>un</v>
          </cell>
          <cell r="D1895">
            <v>133351</v>
          </cell>
          <cell r="E1895">
            <v>885.32</v>
          </cell>
          <cell r="F1895">
            <v>134236.32</v>
          </cell>
        </row>
        <row r="1896">
          <cell r="A1896" t="str">
            <v> 360805</v>
          </cell>
          <cell r="B1896" t="str">
            <v>Grupo gerador com potência de 80-73/88-81 kVA, 220/127 V ou 380/220 V e fator de potência de 0,8 indutivo, completo, inclusive painel e conjunto de baterias</v>
          </cell>
          <cell r="C1896" t="str">
            <v>un</v>
          </cell>
          <cell r="D1896">
            <v>53537.25</v>
          </cell>
          <cell r="E1896">
            <v>885.32</v>
          </cell>
          <cell r="F1896">
            <v>54422.57</v>
          </cell>
        </row>
        <row r="1897">
          <cell r="A1897" t="str">
            <v> 360806</v>
          </cell>
          <cell r="B1897" t="str">
            <v>Grupo gerador com potência de 165/150 kVA, 220/127 V ou 380/220 V e fator de potência de 0,8 indutivo, completo, inclusive painel e conjunto de baterias</v>
          </cell>
          <cell r="C1897" t="str">
            <v>un</v>
          </cell>
          <cell r="D1897">
            <v>62825.4</v>
          </cell>
          <cell r="E1897">
            <v>885.32</v>
          </cell>
          <cell r="F1897">
            <v>63710.720000000001</v>
          </cell>
        </row>
        <row r="1898">
          <cell r="A1898" t="str">
            <v> 360807</v>
          </cell>
          <cell r="B1898" t="str">
            <v>Grupo gerador com potência de 450/400 kVA, 220/127 V ou 380/220 V e fator de potência de 0,8 indutivo, completo, inclusive painel e conjunto de baterias</v>
          </cell>
          <cell r="C1898" t="str">
            <v>un</v>
          </cell>
          <cell r="D1898">
            <v>150135.5</v>
          </cell>
          <cell r="E1898">
            <v>885.32</v>
          </cell>
          <cell r="F1898">
            <v>151020.82</v>
          </cell>
        </row>
        <row r="1899">
          <cell r="A1899" t="str">
            <v> 360809</v>
          </cell>
          <cell r="B1899" t="str">
            <v>Grupo gerador com potência de 25/22 kVA, 220/127 V ou 380/220 V e fator de potência de 0,8 indutivo, completo, inclusive painel e conjunto de baterias</v>
          </cell>
          <cell r="C1899" t="str">
            <v>un</v>
          </cell>
          <cell r="D1899">
            <v>44447</v>
          </cell>
          <cell r="E1899">
            <v>473.55</v>
          </cell>
          <cell r="F1899">
            <v>44920.55</v>
          </cell>
        </row>
        <row r="1900">
          <cell r="A1900" t="str">
            <v> 360810</v>
          </cell>
          <cell r="B1900" t="str">
            <v>Grupo gerador com potência de 54-48/55-50 kVA, 220/127 V ou 380/220 V e fator de potência de 0,8 indutivo, completo, inclusive painel e conjunto de baterias</v>
          </cell>
          <cell r="C1900" t="str">
            <v>un</v>
          </cell>
          <cell r="D1900">
            <v>41632.199999999997</v>
          </cell>
          <cell r="E1900">
            <v>473.55</v>
          </cell>
          <cell r="F1900">
            <v>42105.75</v>
          </cell>
        </row>
        <row r="1901">
          <cell r="A1901" t="str">
            <v> 360811</v>
          </cell>
          <cell r="B1901" t="str">
            <v>Grupo gerador com potência de 180/168 kVA, 220/127 V ou 380/220 V e fator de potência de 0,8 indutivo, completo, inclusive painel e conjunto de baterias</v>
          </cell>
          <cell r="C1901" t="str">
            <v>un</v>
          </cell>
          <cell r="D1901">
            <v>75938</v>
          </cell>
          <cell r="E1901">
            <v>885.32</v>
          </cell>
          <cell r="F1901">
            <v>76823.320000000007</v>
          </cell>
        </row>
        <row r="1902">
          <cell r="A1902" t="str">
            <v> 360829</v>
          </cell>
          <cell r="B1902" t="str">
            <v>Grupo gerador com potência de 563/513 kVA, 220/127 V ou 380/220V, completo, inclusive conjunto de baterias</v>
          </cell>
          <cell r="C1902" t="str">
            <v>un</v>
          </cell>
          <cell r="D1902">
            <v>173100</v>
          </cell>
          <cell r="E1902">
            <v>980.03</v>
          </cell>
          <cell r="F1902">
            <v>174080.03</v>
          </cell>
        </row>
        <row r="1903">
          <cell r="A1903" t="str">
            <v> 360835</v>
          </cell>
          <cell r="B1903" t="str">
            <v>Grupo gerador carenado, potência de 150/120 kVA, tensão de saída 220/127 V, fator de potência de 0,8 indutivo, conjunto de baterias - completo</v>
          </cell>
          <cell r="C1903" t="str">
            <v>un</v>
          </cell>
          <cell r="D1903">
            <v>60194.75</v>
          </cell>
          <cell r="E1903">
            <v>473.55</v>
          </cell>
          <cell r="F1903">
            <v>60668.3</v>
          </cell>
        </row>
        <row r="1904">
          <cell r="A1904" t="str">
            <v> 360900</v>
          </cell>
          <cell r="B1904" t="str">
            <v>Transformador de entrada</v>
          </cell>
        </row>
        <row r="1905">
          <cell r="A1905" t="str">
            <v> 360902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13619.84</v>
          </cell>
          <cell r="E1905">
            <v>473.55</v>
          </cell>
          <cell r="F1905">
            <v>14093.39</v>
          </cell>
        </row>
        <row r="1906">
          <cell r="A1906" t="str">
            <v> 360903</v>
          </cell>
          <cell r="B1906" t="str">
            <v>Transformador de potência trifásico de 75 kVA, classe 1,2 kV, a seco</v>
          </cell>
          <cell r="C1906" t="str">
            <v>un</v>
          </cell>
          <cell r="D1906">
            <v>8711.16</v>
          </cell>
          <cell r="E1906">
            <v>189.42</v>
          </cell>
          <cell r="F1906">
            <v>8900.58</v>
          </cell>
        </row>
        <row r="1907">
          <cell r="A1907" t="str">
            <v> 360905</v>
          </cell>
          <cell r="B1907" t="str">
            <v>Transformador de potência trifásico de 150 kVA, classe 15 kV, a óleo</v>
          </cell>
          <cell r="C1907" t="str">
            <v>un</v>
          </cell>
          <cell r="D1907">
            <v>9480.99</v>
          </cell>
          <cell r="E1907">
            <v>473.55</v>
          </cell>
          <cell r="F1907">
            <v>9954.5400000000009</v>
          </cell>
        </row>
        <row r="1908">
          <cell r="A1908" t="str">
            <v> 360906</v>
          </cell>
          <cell r="B1908" t="str">
            <v>Transformador de potência trifásico de 500 kVA, classe 15 kV, a seco</v>
          </cell>
          <cell r="C1908" t="str">
            <v>un</v>
          </cell>
          <cell r="D1908">
            <v>37664.25</v>
          </cell>
          <cell r="E1908">
            <v>757.68</v>
          </cell>
          <cell r="F1908">
            <v>38421.93</v>
          </cell>
        </row>
        <row r="1909">
          <cell r="A1909" t="str">
            <v> 360907</v>
          </cell>
          <cell r="B1909" t="str">
            <v>Transformador de potência trifásico de 1000 kVA, classe 15 kV, a seco com cabine</v>
          </cell>
          <cell r="C1909" t="str">
            <v>un</v>
          </cell>
          <cell r="D1909">
            <v>61806.25</v>
          </cell>
          <cell r="E1909">
            <v>757.68</v>
          </cell>
          <cell r="F1909">
            <v>62563.93</v>
          </cell>
        </row>
        <row r="1910">
          <cell r="A1910" t="str">
            <v> 360910</v>
          </cell>
          <cell r="B1910" t="str">
            <v>Transformador de potência trifásico de 5 kVA, classe 0,6 kV, a seco com cabine</v>
          </cell>
          <cell r="C1910" t="str">
            <v>un</v>
          </cell>
          <cell r="D1910">
            <v>1744.71</v>
          </cell>
          <cell r="E1910">
            <v>189.42</v>
          </cell>
          <cell r="F1910">
            <v>1934.13</v>
          </cell>
        </row>
        <row r="1911">
          <cell r="A1911" t="str">
            <v> 360911</v>
          </cell>
          <cell r="B1911" t="str">
            <v>Transformador de potência trifásico de 7,5 kVA, classe 0,6 kV, a seco com cabine</v>
          </cell>
          <cell r="C1911" t="str">
            <v>un</v>
          </cell>
          <cell r="D1911">
            <v>2057.61</v>
          </cell>
          <cell r="E1911">
            <v>189.42</v>
          </cell>
          <cell r="F1911">
            <v>2247.0300000000002</v>
          </cell>
        </row>
        <row r="1912">
          <cell r="A1912" t="str">
            <v> 360913</v>
          </cell>
          <cell r="B1912" t="str">
            <v>Transformador de potência trifásico de 15 kVA, classe 1,2 kV, a seco com cabine</v>
          </cell>
          <cell r="C1912" t="str">
            <v>un</v>
          </cell>
          <cell r="D1912">
            <v>4478.03</v>
          </cell>
          <cell r="E1912">
            <v>189.42</v>
          </cell>
          <cell r="F1912">
            <v>4667.45</v>
          </cell>
        </row>
        <row r="1913">
          <cell r="A1913" t="str">
            <v> 360915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6149.2</v>
          </cell>
          <cell r="E1913">
            <v>473.55</v>
          </cell>
          <cell r="F1913">
            <v>6622.75</v>
          </cell>
        </row>
        <row r="1914">
          <cell r="A1914" t="str">
            <v> 360916</v>
          </cell>
          <cell r="B1914" t="str">
            <v>Transformador de potência trifásico de 225 kVA, classe 23 kV, a óleo</v>
          </cell>
          <cell r="C1914" t="str">
            <v>un</v>
          </cell>
          <cell r="D1914">
            <v>14254.28</v>
          </cell>
          <cell r="E1914">
            <v>473.55</v>
          </cell>
          <cell r="F1914">
            <v>14727.83</v>
          </cell>
        </row>
        <row r="1915">
          <cell r="A1915" t="str">
            <v> 360917</v>
          </cell>
          <cell r="B1915" t="str">
            <v>Transformador de potência trifásico de 300 kVA, classe 15 kV, a óleo</v>
          </cell>
          <cell r="C1915" t="str">
            <v>un</v>
          </cell>
          <cell r="D1915">
            <v>15757.03</v>
          </cell>
          <cell r="E1915">
            <v>473.55</v>
          </cell>
          <cell r="F1915">
            <v>16230.58</v>
          </cell>
        </row>
        <row r="1916">
          <cell r="A1916" t="str">
            <v> 360918</v>
          </cell>
          <cell r="B1916" t="str">
            <v>Transformador de potência trifásico de 112,5 kVA, classe 15 kV, a óleo</v>
          </cell>
          <cell r="C1916" t="str">
            <v>un</v>
          </cell>
          <cell r="D1916">
            <v>7633.84</v>
          </cell>
          <cell r="E1916">
            <v>473.55</v>
          </cell>
          <cell r="F1916">
            <v>8107.39</v>
          </cell>
        </row>
        <row r="1917">
          <cell r="A1917" t="str">
            <v> 360922</v>
          </cell>
          <cell r="B1917" t="str">
            <v>Transformador de potência trifásico de 500 kVA, classe 15 kV, a seco com cabine</v>
          </cell>
          <cell r="C1917" t="str">
            <v>un</v>
          </cell>
          <cell r="D1917">
            <v>47868.08</v>
          </cell>
          <cell r="E1917">
            <v>757.68</v>
          </cell>
          <cell r="F1917">
            <v>48625.760000000002</v>
          </cell>
        </row>
        <row r="1918">
          <cell r="A1918" t="str">
            <v> 360923</v>
          </cell>
          <cell r="B1918" t="str">
            <v>Transformador de potência trifásico de 30 kVA, classe 1,2 KV, a seco com cabine</v>
          </cell>
          <cell r="C1918" t="str">
            <v>un</v>
          </cell>
          <cell r="D1918">
            <v>6010.33</v>
          </cell>
          <cell r="E1918">
            <v>189.42</v>
          </cell>
          <cell r="F1918">
            <v>6199.75</v>
          </cell>
        </row>
        <row r="1919">
          <cell r="A1919" t="str">
            <v> 360925</v>
          </cell>
          <cell r="B1919" t="str">
            <v>Transformador de potência trifásico de 500 kVA, classe 15 kV, a óleo</v>
          </cell>
          <cell r="C1919" t="str">
            <v>un</v>
          </cell>
          <cell r="D1919">
            <v>25633.86</v>
          </cell>
          <cell r="E1919">
            <v>757.68</v>
          </cell>
          <cell r="F1919">
            <v>26391.54</v>
          </cell>
        </row>
        <row r="1920">
          <cell r="A1920" t="str">
            <v> 360930</v>
          </cell>
          <cell r="B1920" t="str">
            <v>Transformador de potência trifásico de 750 kVA, classe 15 kV, a óleo</v>
          </cell>
          <cell r="C1920" t="str">
            <v>un</v>
          </cell>
          <cell r="D1920">
            <v>34655.81</v>
          </cell>
          <cell r="E1920">
            <v>757.68</v>
          </cell>
          <cell r="F1920">
            <v>35413.49</v>
          </cell>
        </row>
        <row r="1921">
          <cell r="A1921" t="str">
            <v> 360936</v>
          </cell>
          <cell r="B1921" t="str">
            <v>Transformador de potência trifásico de 750 kVA, classe 15 kV, a seco</v>
          </cell>
          <cell r="C1921" t="str">
            <v>un</v>
          </cell>
          <cell r="D1921">
            <v>61129.05</v>
          </cell>
          <cell r="E1921">
            <v>757.68</v>
          </cell>
          <cell r="F1921">
            <v>61886.73</v>
          </cell>
        </row>
        <row r="1922">
          <cell r="A1922" t="str">
            <v> 360937</v>
          </cell>
          <cell r="B1922" t="str">
            <v>Transformador de potência trifásico de 300 kVA, classe 15 kV, a seco</v>
          </cell>
          <cell r="C1922" t="str">
            <v>un</v>
          </cell>
          <cell r="D1922">
            <v>36390.370000000003</v>
          </cell>
          <cell r="E1922">
            <v>473.55</v>
          </cell>
          <cell r="F1922">
            <v>36863.919999999998</v>
          </cell>
        </row>
        <row r="1923">
          <cell r="A1923" t="str">
            <v> 360941</v>
          </cell>
          <cell r="B1923" t="str">
            <v>Transformador de potência trifásico de 45 kVA, classe 15 kV, a seco</v>
          </cell>
          <cell r="C1923" t="str">
            <v>un</v>
          </cell>
          <cell r="D1923">
            <v>9970</v>
          </cell>
          <cell r="E1923">
            <v>473.55</v>
          </cell>
          <cell r="F1923">
            <v>10443.549999999999</v>
          </cell>
        </row>
        <row r="1924">
          <cell r="A1924" t="str">
            <v> 360948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16514.04</v>
          </cell>
          <cell r="E1924">
            <v>473.55</v>
          </cell>
          <cell r="F1924">
            <v>16987.59</v>
          </cell>
        </row>
        <row r="1925">
          <cell r="A1925" t="str">
            <v> 360949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17505.599999999999</v>
          </cell>
          <cell r="E1925">
            <v>473.55</v>
          </cell>
          <cell r="F1925">
            <v>17979.150000000001</v>
          </cell>
        </row>
        <row r="1926">
          <cell r="A1926" t="str">
            <v> 360967</v>
          </cell>
          <cell r="B1926" t="str">
            <v>Transformador de potência trifásico 45kVA, classe 24,2kV, encapsulado a vácuo em resina epóxi</v>
          </cell>
          <cell r="C1926" t="str">
            <v>un</v>
          </cell>
          <cell r="D1926">
            <v>15170.4</v>
          </cell>
          <cell r="E1926">
            <v>189.42</v>
          </cell>
          <cell r="F1926">
            <v>15359.82</v>
          </cell>
        </row>
        <row r="1927">
          <cell r="A1927" t="str">
            <v> 360968</v>
          </cell>
          <cell r="B1927" t="str">
            <v>Transformador de potência trifásico 750kVA, classe 24,2kV, encapsulado a vácuo em resina epóxi</v>
          </cell>
          <cell r="C1927" t="str">
            <v>un</v>
          </cell>
          <cell r="D1927">
            <v>51760</v>
          </cell>
          <cell r="E1927">
            <v>757.68</v>
          </cell>
          <cell r="F1927">
            <v>52517.68</v>
          </cell>
        </row>
        <row r="1928">
          <cell r="A1928" t="str">
            <v> 360969</v>
          </cell>
          <cell r="B1928" t="str">
            <v>Transformador de potência trifásico de 300 kVA, classe 25kV, a óleo</v>
          </cell>
          <cell r="C1928" t="str">
            <v>un</v>
          </cell>
          <cell r="D1928">
            <v>13490</v>
          </cell>
          <cell r="E1928">
            <v>473.55</v>
          </cell>
          <cell r="F1928">
            <v>13963.55</v>
          </cell>
        </row>
        <row r="1929">
          <cell r="A1929" t="str">
            <v> 360970</v>
          </cell>
          <cell r="B1929" t="str">
            <v>Transformador de potência trifásico de 500 kVA, classe 25kV, encapsulado a vácuo em resina epóxi</v>
          </cell>
          <cell r="C1929" t="str">
            <v>un</v>
          </cell>
          <cell r="D1929">
            <v>44485.22</v>
          </cell>
          <cell r="E1929">
            <v>757.68</v>
          </cell>
          <cell r="F1929">
            <v>45242.9</v>
          </cell>
        </row>
        <row r="1930">
          <cell r="A1930" t="str">
            <v> 362000</v>
          </cell>
          <cell r="B1930" t="str">
            <v>Reparos, conservações e complementos</v>
          </cell>
        </row>
        <row r="1931">
          <cell r="A1931" t="str">
            <v> 362001</v>
          </cell>
          <cell r="B1931" t="str">
            <v>Vergalhão de cobre eletrolítico, diâmetro de 3/8´</v>
          </cell>
          <cell r="C1931" t="str">
            <v>m</v>
          </cell>
          <cell r="D1931">
            <v>23.97</v>
          </cell>
          <cell r="E1931">
            <v>9.0299999999999994</v>
          </cell>
          <cell r="F1931">
            <v>33</v>
          </cell>
        </row>
        <row r="1932">
          <cell r="A1932" t="str">
            <v> 362003</v>
          </cell>
          <cell r="B1932" t="str">
            <v>União angular para vergalhão, diâmetro de 3/8´</v>
          </cell>
          <cell r="C1932" t="str">
            <v>un</v>
          </cell>
          <cell r="D1932">
            <v>17.54</v>
          </cell>
          <cell r="E1932">
            <v>4.5199999999999996</v>
          </cell>
          <cell r="F1932">
            <v>22.06</v>
          </cell>
        </row>
        <row r="1933">
          <cell r="A1933" t="str">
            <v> 362004</v>
          </cell>
          <cell r="B1933" t="str">
            <v>Bobina mínima para disjuntor (a óleo)</v>
          </cell>
          <cell r="C1933" t="str">
            <v>un</v>
          </cell>
          <cell r="D1933">
            <v>828.47</v>
          </cell>
          <cell r="E1933">
            <v>30.89</v>
          </cell>
          <cell r="F1933">
            <v>859.36</v>
          </cell>
        </row>
        <row r="1934">
          <cell r="A1934" t="str">
            <v> 362005</v>
          </cell>
          <cell r="B1934" t="str">
            <v>Terminal para vergalhão, diâmetro de 3/8´</v>
          </cell>
          <cell r="C1934" t="str">
            <v>un</v>
          </cell>
          <cell r="D1934">
            <v>9.4</v>
          </cell>
          <cell r="E1934">
            <v>4.5199999999999996</v>
          </cell>
          <cell r="F1934">
            <v>13.92</v>
          </cell>
        </row>
        <row r="1935">
          <cell r="A1935" t="str">
            <v> 362006</v>
          </cell>
          <cell r="B1935" t="str">
            <v>Braçadeira para fixação de eletroduto, até 4´</v>
          </cell>
          <cell r="C1935" t="str">
            <v>un</v>
          </cell>
          <cell r="D1935">
            <v>1.44</v>
          </cell>
          <cell r="E1935">
            <v>3.39</v>
          </cell>
          <cell r="F1935">
            <v>4.83</v>
          </cell>
        </row>
        <row r="1936">
          <cell r="A1936" t="str">
            <v> 362007</v>
          </cell>
          <cell r="B1936" t="str">
            <v>Prensa vergalhão ´T´, diâmetro de 3/8´</v>
          </cell>
          <cell r="C1936" t="str">
            <v>un</v>
          </cell>
          <cell r="D1936">
            <v>8.8800000000000008</v>
          </cell>
          <cell r="E1936">
            <v>4.5199999999999996</v>
          </cell>
          <cell r="F1936">
            <v>13.4</v>
          </cell>
        </row>
        <row r="1937">
          <cell r="A1937" t="str">
            <v> 362009</v>
          </cell>
          <cell r="B1937" t="str">
            <v>Vara para manobra em cabine em fibra de vidro, para tensão até 36 kV</v>
          </cell>
          <cell r="C1937" t="str">
            <v>un</v>
          </cell>
          <cell r="D1937">
            <v>283.33</v>
          </cell>
          <cell r="E1937">
            <v>0.47</v>
          </cell>
          <cell r="F1937">
            <v>283.8</v>
          </cell>
        </row>
        <row r="1938">
          <cell r="A1938" t="str">
            <v> 362010</v>
          </cell>
          <cell r="B1938" t="str">
            <v>Bucha para passagem interna/externa com isolação para 15 kV</v>
          </cell>
          <cell r="C1938" t="str">
            <v>un</v>
          </cell>
          <cell r="D1938">
            <v>179.54</v>
          </cell>
          <cell r="E1938">
            <v>11.3</v>
          </cell>
          <cell r="F1938">
            <v>190.84</v>
          </cell>
        </row>
        <row r="1939">
          <cell r="A1939" t="str">
            <v> 362012</v>
          </cell>
          <cell r="B1939" t="str">
            <v>Chapa de ferro de 1,50 x 0,50 m para bucha de passagem</v>
          </cell>
          <cell r="C1939" t="str">
            <v>un</v>
          </cell>
          <cell r="D1939">
            <v>89.67</v>
          </cell>
          <cell r="E1939">
            <v>11.3</v>
          </cell>
          <cell r="F1939">
            <v>100.97</v>
          </cell>
        </row>
        <row r="1940">
          <cell r="A1940" t="str">
            <v> 362014</v>
          </cell>
          <cell r="B1940" t="str">
            <v>Cruzeta de madeira de 2400 mm</v>
          </cell>
          <cell r="C1940" t="str">
            <v>un</v>
          </cell>
          <cell r="D1940">
            <v>95.21</v>
          </cell>
          <cell r="E1940">
            <v>63.82</v>
          </cell>
          <cell r="F1940">
            <v>159.03</v>
          </cell>
        </row>
        <row r="1941">
          <cell r="A1941" t="str">
            <v> 362015</v>
          </cell>
          <cell r="B1941" t="str">
            <v>Cruzeta de madeira de 90 x 115 x 3500 mm</v>
          </cell>
          <cell r="C1941" t="str">
            <v>un</v>
          </cell>
          <cell r="D1941">
            <v>126.76</v>
          </cell>
          <cell r="E1941">
            <v>63.82</v>
          </cell>
          <cell r="F1941">
            <v>190.58</v>
          </cell>
        </row>
        <row r="1942">
          <cell r="A1942" t="str">
            <v> 362018</v>
          </cell>
          <cell r="B1942" t="str">
            <v>Luva isolante de borracha, acima de 10 até 20 kV</v>
          </cell>
          <cell r="C1942" t="str">
            <v>par</v>
          </cell>
          <cell r="D1942">
            <v>504.41</v>
          </cell>
          <cell r="E1942">
            <v>0.47</v>
          </cell>
          <cell r="F1942">
            <v>504.88</v>
          </cell>
        </row>
        <row r="1943">
          <cell r="A1943" t="str">
            <v> 362019</v>
          </cell>
          <cell r="B1943" t="str">
            <v>Luva isolante de borracha, acima de 20 até 30 kV</v>
          </cell>
          <cell r="C1943" t="str">
            <v>par</v>
          </cell>
          <cell r="D1943">
            <v>1157.56</v>
          </cell>
          <cell r="E1943">
            <v>0.47</v>
          </cell>
          <cell r="F1943">
            <v>1158.03</v>
          </cell>
        </row>
        <row r="1944">
          <cell r="A1944" t="str">
            <v> 362020</v>
          </cell>
          <cell r="B1944" t="str">
            <v>Mão francesa de 700 mm</v>
          </cell>
          <cell r="C1944" t="str">
            <v>un</v>
          </cell>
          <cell r="D1944">
            <v>11.98</v>
          </cell>
          <cell r="E1944">
            <v>22.58</v>
          </cell>
          <cell r="F1944">
            <v>34.56</v>
          </cell>
        </row>
        <row r="1945">
          <cell r="A1945" t="str">
            <v> 362021</v>
          </cell>
          <cell r="B1945" t="str">
            <v>Luva isolante de borracha, até 10 kV</v>
          </cell>
          <cell r="C1945" t="str">
            <v>par</v>
          </cell>
          <cell r="D1945">
            <v>360.46</v>
          </cell>
          <cell r="E1945">
            <v>0.47</v>
          </cell>
          <cell r="F1945">
            <v>360.93</v>
          </cell>
        </row>
        <row r="1946">
          <cell r="A1946" t="str">
            <v> 362022</v>
          </cell>
          <cell r="B1946" t="str">
            <v>Mudança de tap do transformador</v>
          </cell>
          <cell r="C1946" t="str">
            <v>un</v>
          </cell>
          <cell r="D1946">
            <v>0</v>
          </cell>
          <cell r="E1946">
            <v>127.64</v>
          </cell>
          <cell r="F1946">
            <v>127.64</v>
          </cell>
        </row>
        <row r="1947">
          <cell r="A1947" t="str">
            <v> 362023</v>
          </cell>
          <cell r="B1947" t="str">
            <v>Luva isolante de borracha, acima de 30 até 40 kV</v>
          </cell>
          <cell r="C1947" t="str">
            <v>par</v>
          </cell>
          <cell r="D1947">
            <v>1219.96</v>
          </cell>
          <cell r="E1947">
            <v>0.47</v>
          </cell>
          <cell r="F1947">
            <v>1220.43</v>
          </cell>
        </row>
        <row r="1948">
          <cell r="A1948" t="str">
            <v> 362024</v>
          </cell>
          <cell r="B1948" t="str">
            <v>Óleo para disjuntor</v>
          </cell>
          <cell r="C1948" t="str">
            <v>l</v>
          </cell>
          <cell r="D1948">
            <v>8.4499999999999993</v>
          </cell>
          <cell r="E1948">
            <v>0.37</v>
          </cell>
          <cell r="F1948">
            <v>8.82</v>
          </cell>
        </row>
        <row r="1949">
          <cell r="A1949" t="str">
            <v> 362026</v>
          </cell>
          <cell r="B1949" t="str">
            <v>Óleo para transformador</v>
          </cell>
          <cell r="C1949" t="str">
            <v>l</v>
          </cell>
          <cell r="D1949">
            <v>8.4499999999999993</v>
          </cell>
          <cell r="E1949">
            <v>0.56000000000000005</v>
          </cell>
          <cell r="F1949">
            <v>9.01</v>
          </cell>
        </row>
        <row r="1950">
          <cell r="A1950" t="str">
            <v> 362028</v>
          </cell>
          <cell r="B1950" t="str">
            <v>Placa de advertência ´Perigo Alta Tensão´ em cabine primária, nas dimensões 400 x 300 mm, chapa 18</v>
          </cell>
          <cell r="C1950" t="str">
            <v>un</v>
          </cell>
          <cell r="D1950">
            <v>31.65</v>
          </cell>
          <cell r="E1950">
            <v>4.67</v>
          </cell>
          <cell r="F1950">
            <v>36.32</v>
          </cell>
        </row>
        <row r="1951">
          <cell r="A1951" t="str">
            <v> 362033</v>
          </cell>
          <cell r="B1951" t="str">
            <v>Luva de couro para proteção de luva isolante</v>
          </cell>
          <cell r="C1951" t="str">
            <v>par</v>
          </cell>
          <cell r="D1951">
            <v>24.57</v>
          </cell>
          <cell r="E1951">
            <v>0.47</v>
          </cell>
          <cell r="F1951">
            <v>25.04</v>
          </cell>
        </row>
        <row r="1952">
          <cell r="A1952" t="str">
            <v> 362034</v>
          </cell>
          <cell r="B1952" t="str">
            <v>Sela para cruzeta de madeira</v>
          </cell>
          <cell r="C1952" t="str">
            <v>un</v>
          </cell>
          <cell r="D1952">
            <v>7.05</v>
          </cell>
          <cell r="E1952">
            <v>31.91</v>
          </cell>
          <cell r="F1952">
            <v>38.96</v>
          </cell>
        </row>
        <row r="1953">
          <cell r="A1953" t="str">
            <v> 362035</v>
          </cell>
          <cell r="B1953" t="str">
            <v>Caixa porta luvas em madeira, com tampa</v>
          </cell>
          <cell r="C1953" t="str">
            <v>un</v>
          </cell>
          <cell r="D1953">
            <v>25.71</v>
          </cell>
          <cell r="E1953">
            <v>0.47</v>
          </cell>
          <cell r="F1953">
            <v>26.18</v>
          </cell>
        </row>
        <row r="1954">
          <cell r="A1954" t="str">
            <v> 362036</v>
          </cell>
          <cell r="B1954" t="str">
            <v>Suporte de transformador em poste ou estaleiro</v>
          </cell>
          <cell r="C1954" t="str">
            <v>un</v>
          </cell>
          <cell r="D1954">
            <v>67.37</v>
          </cell>
          <cell r="E1954">
            <v>63.82</v>
          </cell>
          <cell r="F1954">
            <v>131.19</v>
          </cell>
        </row>
        <row r="1955">
          <cell r="A1955" t="str">
            <v> 362037</v>
          </cell>
          <cell r="B1955" t="str">
            <v>Caixa inviolável para secundário do transformador</v>
          </cell>
          <cell r="C1955" t="str">
            <v>un</v>
          </cell>
          <cell r="D1955">
            <v>152.75</v>
          </cell>
          <cell r="E1955">
            <v>4.5199999999999996</v>
          </cell>
          <cell r="F1955">
            <v>157.27000000000001</v>
          </cell>
        </row>
        <row r="1956">
          <cell r="A1956" t="str">
            <v> 362039</v>
          </cell>
          <cell r="B1956" t="str">
            <v>Estrado de borracha de 100 x 100 cm, isolante até 68 kV</v>
          </cell>
          <cell r="C1956" t="str">
            <v>un</v>
          </cell>
          <cell r="D1956">
            <v>241.88</v>
          </cell>
          <cell r="E1956">
            <v>0.47</v>
          </cell>
          <cell r="F1956">
            <v>242.35</v>
          </cell>
        </row>
        <row r="1957">
          <cell r="A1957" t="str">
            <v> 362054</v>
          </cell>
          <cell r="B1957" t="str">
            <v>Cruzeta metálica de 2400 mm, para fixação de mufla ou para-raios</v>
          </cell>
          <cell r="C1957" t="str">
            <v>un</v>
          </cell>
          <cell r="D1957">
            <v>284.94</v>
          </cell>
          <cell r="E1957">
            <v>63.82</v>
          </cell>
          <cell r="F1957">
            <v>348.76</v>
          </cell>
        </row>
        <row r="1958">
          <cell r="A1958" t="str">
            <v> 370000</v>
          </cell>
          <cell r="B1958" t="str">
            <v>Quadro e painel para energia elétrica e telefonia</v>
          </cell>
        </row>
        <row r="1959">
          <cell r="A1959" t="str">
            <v> 370100</v>
          </cell>
          <cell r="B1959" t="str">
            <v>Quadro para telefonia embutir, proteção IP40 chapa nº 16msg</v>
          </cell>
        </row>
        <row r="1960">
          <cell r="A1960" t="str">
            <v> 370102</v>
          </cell>
          <cell r="B1960" t="str">
            <v>Quadro Telebrás de embutir de 200 x 200 x 120 mm</v>
          </cell>
          <cell r="C1960" t="str">
            <v>un</v>
          </cell>
          <cell r="D1960">
            <v>32.700000000000003</v>
          </cell>
          <cell r="E1960">
            <v>39.630000000000003</v>
          </cell>
          <cell r="F1960">
            <v>72.33</v>
          </cell>
        </row>
        <row r="1961">
          <cell r="A1961" t="str">
            <v> 370108</v>
          </cell>
          <cell r="B1961" t="str">
            <v>Quadro Telebrás de embutir de 400 x 400 x 120 mm</v>
          </cell>
          <cell r="C1961" t="str">
            <v>un</v>
          </cell>
          <cell r="D1961">
            <v>65.8</v>
          </cell>
          <cell r="E1961">
            <v>55.19</v>
          </cell>
          <cell r="F1961">
            <v>120.99</v>
          </cell>
        </row>
        <row r="1962">
          <cell r="A1962" t="str">
            <v> 370112</v>
          </cell>
          <cell r="B1962" t="str">
            <v>Quadro Telebrás de embutir de 600 x 600 x 120 mm</v>
          </cell>
          <cell r="C1962" t="str">
            <v>un</v>
          </cell>
          <cell r="D1962">
            <v>119.2</v>
          </cell>
          <cell r="E1962">
            <v>70.73</v>
          </cell>
          <cell r="F1962">
            <v>189.93</v>
          </cell>
        </row>
        <row r="1963">
          <cell r="A1963" t="str">
            <v> 370116</v>
          </cell>
          <cell r="B1963" t="str">
            <v>Quadro Telebrás de embutir de 800 x 800 x 120 mm</v>
          </cell>
          <cell r="C1963" t="str">
            <v>un</v>
          </cell>
          <cell r="D1963">
            <v>187.95</v>
          </cell>
          <cell r="E1963">
            <v>87.62</v>
          </cell>
          <cell r="F1963">
            <v>275.57</v>
          </cell>
        </row>
        <row r="1964">
          <cell r="A1964" t="str">
            <v> 370122</v>
          </cell>
          <cell r="B1964" t="str">
            <v>Quadro Telebrás de embutir de 1200 x 1200 x 120 mm</v>
          </cell>
          <cell r="C1964" t="str">
            <v>un</v>
          </cell>
          <cell r="D1964">
            <v>396.82</v>
          </cell>
          <cell r="E1964">
            <v>117.4</v>
          </cell>
          <cell r="F1964">
            <v>514.22</v>
          </cell>
        </row>
        <row r="1965">
          <cell r="A1965" t="str">
            <v> 370200</v>
          </cell>
          <cell r="B1965" t="str">
            <v>Quadro para telefonia de sobrepor, proteção IP 40 chapa nº 16msg</v>
          </cell>
        </row>
        <row r="1966">
          <cell r="A1966" t="str">
            <v> 370202</v>
          </cell>
          <cell r="B1966" t="str">
            <v>Quadro Telebrás de sobrepor de 200 x 200 x 120 mm</v>
          </cell>
          <cell r="C1966" t="str">
            <v>un</v>
          </cell>
          <cell r="D1966">
            <v>32.020000000000003</v>
          </cell>
          <cell r="E1966">
            <v>33.880000000000003</v>
          </cell>
          <cell r="F1966">
            <v>65.900000000000006</v>
          </cell>
        </row>
        <row r="1967">
          <cell r="A1967" t="str">
            <v> 370206</v>
          </cell>
          <cell r="B1967" t="str">
            <v>Quadro Telebrás de sobrepor de 400 x 400 x 120 mm</v>
          </cell>
          <cell r="C1967" t="str">
            <v>un</v>
          </cell>
          <cell r="D1967">
            <v>69.819999999999993</v>
          </cell>
          <cell r="E1967">
            <v>45.16</v>
          </cell>
          <cell r="F1967">
            <v>114.98</v>
          </cell>
        </row>
        <row r="1968">
          <cell r="A1968" t="str">
            <v> 370210</v>
          </cell>
          <cell r="B1968" t="str">
            <v>Quadro Telebrás de sobrepor de 600 x 600 x 120 mm</v>
          </cell>
          <cell r="C1968" t="str">
            <v>un</v>
          </cell>
          <cell r="D1968">
            <v>142.30000000000001</v>
          </cell>
          <cell r="E1968">
            <v>56.46</v>
          </cell>
          <cell r="F1968">
            <v>198.76</v>
          </cell>
        </row>
        <row r="1969">
          <cell r="A1969" t="str">
            <v> 370214</v>
          </cell>
          <cell r="B1969" t="str">
            <v>Quadro Telebrás de sobrepor de 800 x 800 x 120 mm</v>
          </cell>
          <cell r="C1969" t="str">
            <v>un</v>
          </cell>
          <cell r="D1969">
            <v>221.12</v>
          </cell>
          <cell r="E1969">
            <v>67.739999999999995</v>
          </cell>
          <cell r="F1969">
            <v>288.86</v>
          </cell>
        </row>
        <row r="1970">
          <cell r="A1970" t="str">
            <v> 370300</v>
          </cell>
          <cell r="B1970" t="str">
            <v>Quadro distribuição de luz e força de embutir universal</v>
          </cell>
        </row>
        <row r="1971">
          <cell r="A1971" t="str">
            <v> 370320</v>
          </cell>
          <cell r="B1971" t="str">
            <v>Quadro de distribuição universal de embutir, para disjuntores 16 DIN / 12 Bolt-on - 150 A - sem componentes</v>
          </cell>
          <cell r="C1971" t="str">
            <v>un</v>
          </cell>
          <cell r="D1971">
            <v>177.22</v>
          </cell>
          <cell r="E1971">
            <v>68.5</v>
          </cell>
          <cell r="F1971">
            <v>245.72</v>
          </cell>
        </row>
        <row r="1972">
          <cell r="A1972" t="str">
            <v> 370321</v>
          </cell>
          <cell r="B1972" t="str">
            <v>Quadro de distribuição universal de embutir, para disjuntores 24 DIN / 18 Bolt-on - 150 A - sem componentes</v>
          </cell>
          <cell r="C1972" t="str">
            <v>un</v>
          </cell>
          <cell r="D1972">
            <v>222.43</v>
          </cell>
          <cell r="E1972">
            <v>68.5</v>
          </cell>
          <cell r="F1972">
            <v>290.93</v>
          </cell>
        </row>
        <row r="1973">
          <cell r="A1973" t="str">
            <v> 370322</v>
          </cell>
          <cell r="B1973" t="str">
            <v>Quadro de distribuição universal de embutir, para disjuntores 34 DIN / 24 Bolt-on - 150 A - sem componentes</v>
          </cell>
          <cell r="C1973" t="str">
            <v>un</v>
          </cell>
          <cell r="D1973">
            <v>244.21</v>
          </cell>
          <cell r="E1973">
            <v>85.64</v>
          </cell>
          <cell r="F1973">
            <v>329.85</v>
          </cell>
        </row>
        <row r="1974">
          <cell r="A1974" t="str">
            <v> 370323</v>
          </cell>
          <cell r="B1974" t="str">
            <v>Quadro de distribuição universal de embutir, para disjuntores 44 DIN / 32 Bolt-on - 150 A - sem componentes</v>
          </cell>
          <cell r="C1974" t="str">
            <v>un</v>
          </cell>
          <cell r="D1974">
            <v>280.38</v>
          </cell>
          <cell r="E1974">
            <v>85.64</v>
          </cell>
          <cell r="F1974">
            <v>366.02</v>
          </cell>
        </row>
        <row r="1975">
          <cell r="A1975" t="str">
            <v> 370324</v>
          </cell>
          <cell r="B1975" t="str">
            <v>Quadro de distribuição universal de embutir, para disjuntores 56 DIN / 40 Bolt-on - 225 A - sem componentes</v>
          </cell>
          <cell r="C1975" t="str">
            <v>un</v>
          </cell>
          <cell r="D1975">
            <v>391.72</v>
          </cell>
          <cell r="E1975">
            <v>102.75</v>
          </cell>
          <cell r="F1975">
            <v>494.47</v>
          </cell>
        </row>
        <row r="1976">
          <cell r="A1976" t="str">
            <v> 370325</v>
          </cell>
          <cell r="B1976" t="str">
            <v>Quadro de distribuição universal de embutir, para disjuntores 70 DIN / 50 Bolt-on - 225 A - sem componentes</v>
          </cell>
          <cell r="C1976" t="str">
            <v>un</v>
          </cell>
          <cell r="D1976">
            <v>539.6</v>
          </cell>
          <cell r="E1976">
            <v>102.75</v>
          </cell>
          <cell r="F1976">
            <v>642.35</v>
          </cell>
        </row>
        <row r="1977">
          <cell r="A1977" t="str">
            <v> 370400</v>
          </cell>
          <cell r="B1977" t="str">
            <v>Quadro distribuição de luz e força de sobrepor universal</v>
          </cell>
        </row>
        <row r="1978">
          <cell r="A1978" t="str">
            <v> 370425</v>
          </cell>
          <cell r="B1978" t="str">
            <v>Quadro de distribuição universal de sobrepor, para disjuntores 16 DIN / 12 Bolt-on - 150 A - sem componentes</v>
          </cell>
          <cell r="C1978" t="str">
            <v>un</v>
          </cell>
          <cell r="D1978">
            <v>229.51</v>
          </cell>
          <cell r="E1978">
            <v>51.39</v>
          </cell>
          <cell r="F1978">
            <v>280.89999999999998</v>
          </cell>
        </row>
        <row r="1979">
          <cell r="A1979" t="str">
            <v> 370426</v>
          </cell>
          <cell r="B1979" t="str">
            <v>Quadro de distribuição universal de sobrepor, para disjuntores 24 DIN / 18 Bolt-on - 150 A - sem componentes</v>
          </cell>
          <cell r="C1979" t="str">
            <v>un</v>
          </cell>
          <cell r="D1979">
            <v>282.5</v>
          </cell>
          <cell r="E1979">
            <v>51.39</v>
          </cell>
          <cell r="F1979">
            <v>333.89</v>
          </cell>
        </row>
        <row r="1980">
          <cell r="A1980" t="str">
            <v> 370427</v>
          </cell>
          <cell r="B1980" t="str">
            <v>Quadro de distribuição universal de sobrepor, para disjuntores 34 DIN / 24 Bolt-on - 150 A - sem componentes</v>
          </cell>
          <cell r="C1980" t="str">
            <v>un</v>
          </cell>
          <cell r="D1980">
            <v>309.60000000000002</v>
          </cell>
          <cell r="E1980">
            <v>68.5</v>
          </cell>
          <cell r="F1980">
            <v>378.1</v>
          </cell>
        </row>
        <row r="1981">
          <cell r="A1981" t="str">
            <v> 370428</v>
          </cell>
          <cell r="B1981" t="str">
            <v>Quadro de distribuição universal de sobrepor, para disjuntores 44 DIN / 32 Bolt-on - 150 A - sem componentes</v>
          </cell>
          <cell r="C1981" t="str">
            <v>un</v>
          </cell>
          <cell r="D1981">
            <v>359.03</v>
          </cell>
          <cell r="E1981">
            <v>68.5</v>
          </cell>
          <cell r="F1981">
            <v>427.53</v>
          </cell>
        </row>
        <row r="1982">
          <cell r="A1982" t="str">
            <v> 370429</v>
          </cell>
          <cell r="B1982" t="str">
            <v>Quadro de distribuição universal de sobrepor, para disjuntores 56 DIN / 40 Bolt-on - 225 A - sem componentes</v>
          </cell>
          <cell r="C1982" t="str">
            <v>un</v>
          </cell>
          <cell r="D1982">
            <v>486.76</v>
          </cell>
          <cell r="E1982">
            <v>85.64</v>
          </cell>
          <cell r="F1982">
            <v>572.4</v>
          </cell>
        </row>
        <row r="1983">
          <cell r="A1983" t="str">
            <v> 370430</v>
          </cell>
          <cell r="B1983" t="str">
            <v>Quadro de distribuição universal de sobrepor, para disjuntores 70 DIN / 50 Bolt-on - 225 A - sem componentes</v>
          </cell>
          <cell r="C1983" t="str">
            <v>un</v>
          </cell>
          <cell r="D1983">
            <v>663.31</v>
          </cell>
          <cell r="E1983">
            <v>85.64</v>
          </cell>
          <cell r="F1983">
            <v>748.95</v>
          </cell>
        </row>
        <row r="1984">
          <cell r="A1984" t="str">
            <v> 370500</v>
          </cell>
          <cell r="B1984" t="str">
            <v>Quadro de comando</v>
          </cell>
        </row>
        <row r="1985">
          <cell r="A1985" t="str">
            <v> 370501</v>
          </cell>
          <cell r="B1985" t="str">
            <v>Quadro de comando completo para conjunto motor-bomba submersível de poço profundo até 6HP, 220 / 380 V</v>
          </cell>
          <cell r="C1985" t="str">
            <v>un</v>
          </cell>
          <cell r="D1985">
            <v>1426.51</v>
          </cell>
          <cell r="E1985">
            <v>66.47</v>
          </cell>
          <cell r="F1985">
            <v>1492.98</v>
          </cell>
        </row>
        <row r="1986">
          <cell r="A1986" t="str">
            <v> 370502</v>
          </cell>
          <cell r="B1986" t="str">
            <v>Quadro de comando completo para conjunto motor-bomba submersível de poço profundo acima de 6 HP até 12,5 HP, 220 V</v>
          </cell>
          <cell r="C1986" t="str">
            <v>un</v>
          </cell>
          <cell r="D1986">
            <v>2341.2800000000002</v>
          </cell>
          <cell r="E1986">
            <v>66.47</v>
          </cell>
          <cell r="F1986">
            <v>2407.75</v>
          </cell>
        </row>
        <row r="1987">
          <cell r="A1987" t="str">
            <v> 370503</v>
          </cell>
          <cell r="B1987" t="str">
            <v>Quadro de comando completo para conjunto motor-bomba submersível de poço profundo acima de 12,5 HP até 20 HP, 220 V</v>
          </cell>
          <cell r="C1987" t="str">
            <v>un</v>
          </cell>
          <cell r="D1987">
            <v>4458.8500000000004</v>
          </cell>
          <cell r="E1987">
            <v>66.47</v>
          </cell>
          <cell r="F1987">
            <v>4525.32</v>
          </cell>
        </row>
        <row r="1988">
          <cell r="A1988" t="str">
            <v> 370504</v>
          </cell>
          <cell r="B1988" t="str">
            <v>Quadro de comando completo para conjunto motor-bomba submersível de poço profundo acima de 20 HP até 50 HP, 220 V</v>
          </cell>
          <cell r="C1988" t="str">
            <v>un</v>
          </cell>
          <cell r="D1988">
            <v>6191.63</v>
          </cell>
          <cell r="E1988">
            <v>66.47</v>
          </cell>
          <cell r="F1988">
            <v>6258.1</v>
          </cell>
        </row>
        <row r="1989">
          <cell r="A1989" t="str">
            <v> 370505</v>
          </cell>
          <cell r="B1989" t="str">
            <v>Quadro de comando completo para conjunto motor-bomba submersível de poço profundo acima de 6 HP até 15 HP, 380 V</v>
          </cell>
          <cell r="C1989" t="str">
            <v>un</v>
          </cell>
          <cell r="D1989">
            <v>1441.27</v>
          </cell>
          <cell r="E1989">
            <v>66.47</v>
          </cell>
          <cell r="F1989">
            <v>1507.74</v>
          </cell>
        </row>
        <row r="1990">
          <cell r="A1990" t="str">
            <v> 370506</v>
          </cell>
          <cell r="B1990" t="str">
            <v>Quadro de comando completo para conjunto motor-bomba submersível de poço profundo acima de 15 HP até 50 HP, 380 V</v>
          </cell>
          <cell r="C1990" t="str">
            <v>un</v>
          </cell>
          <cell r="D1990">
            <v>4873.95</v>
          </cell>
          <cell r="E1990">
            <v>66.47</v>
          </cell>
          <cell r="F1990">
            <v>4940.42</v>
          </cell>
        </row>
        <row r="1991">
          <cell r="A1991" t="str">
            <v> 370507</v>
          </cell>
          <cell r="B1991" t="str">
            <v>Quadro de comando completo para conjunto motor-bomba submersível de poço profundo acima de 50 HP até 150 HP, 220 / 380 / 440 V</v>
          </cell>
          <cell r="C1991" t="str">
            <v>un</v>
          </cell>
          <cell r="D1991">
            <v>10921.16</v>
          </cell>
          <cell r="E1991">
            <v>99.71</v>
          </cell>
          <cell r="F1991">
            <v>11020.87</v>
          </cell>
        </row>
        <row r="1992">
          <cell r="A1992" t="str">
            <v> 370508</v>
          </cell>
          <cell r="B1992" t="str">
            <v>Quadro de comando completo para conjunto motor-bomba submersível de poço profundo acima de 15 HP até 50 HP, 440 V</v>
          </cell>
          <cell r="C1992" t="str">
            <v>un</v>
          </cell>
          <cell r="D1992">
            <v>4849.24</v>
          </cell>
          <cell r="E1992">
            <v>66.47</v>
          </cell>
          <cell r="F1992">
            <v>4915.71</v>
          </cell>
        </row>
        <row r="1993">
          <cell r="A1993" t="str">
            <v> 370600</v>
          </cell>
          <cell r="B1993" t="str">
            <v>Painel autoportante</v>
          </cell>
        </row>
        <row r="1994">
          <cell r="A1994" t="str">
            <v> 370601</v>
          </cell>
          <cell r="B1994" t="str">
            <v>Painel monobloco autoportante em chapa de aço de 2,0 mm de espessura, com proteção mínima IP 54 - sem componentes</v>
          </cell>
          <cell r="C1994" t="str">
            <v>m²</v>
          </cell>
          <cell r="D1994">
            <v>725.11</v>
          </cell>
          <cell r="E1994">
            <v>60.61</v>
          </cell>
          <cell r="F1994">
            <v>785.72</v>
          </cell>
        </row>
        <row r="1995">
          <cell r="A1995" t="str">
            <v> 371000</v>
          </cell>
          <cell r="B1995" t="str">
            <v>Barramentos</v>
          </cell>
        </row>
        <row r="1996">
          <cell r="A1996" t="str">
            <v> 371001</v>
          </cell>
          <cell r="B1996" t="str">
            <v>Barramento de cobre nu</v>
          </cell>
          <cell r="C1996" t="str">
            <v>kg</v>
          </cell>
          <cell r="D1996">
            <v>40.92</v>
          </cell>
          <cell r="E1996">
            <v>3.98</v>
          </cell>
          <cell r="F1996">
            <v>44.9</v>
          </cell>
        </row>
        <row r="1997">
          <cell r="A1997" t="str">
            <v> 371100</v>
          </cell>
          <cell r="B1997" t="str">
            <v>Bases</v>
          </cell>
        </row>
        <row r="1998">
          <cell r="A1998" t="str">
            <v> 371102</v>
          </cell>
          <cell r="B1998" t="str">
            <v>Base de fusível Diazed completa para 25 A</v>
          </cell>
          <cell r="C1998" t="str">
            <v>un</v>
          </cell>
          <cell r="D1998">
            <v>15.4</v>
          </cell>
          <cell r="E1998">
            <v>6.78</v>
          </cell>
          <cell r="F1998">
            <v>22.18</v>
          </cell>
        </row>
        <row r="1999">
          <cell r="A1999" t="str">
            <v> 371104</v>
          </cell>
          <cell r="B1999" t="str">
            <v>Base de fusível Diazed completa para 63 A</v>
          </cell>
          <cell r="C1999" t="str">
            <v>un</v>
          </cell>
          <cell r="D1999">
            <v>21.83</v>
          </cell>
          <cell r="E1999">
            <v>11.3</v>
          </cell>
          <cell r="F1999">
            <v>33.130000000000003</v>
          </cell>
        </row>
        <row r="2000">
          <cell r="A2000" t="str">
            <v> 371106</v>
          </cell>
          <cell r="B2000" t="str">
            <v>Base de fusível NH até 125 A, com fusível</v>
          </cell>
          <cell r="C2000" t="str">
            <v>un</v>
          </cell>
          <cell r="D2000">
            <v>22.52</v>
          </cell>
          <cell r="E2000">
            <v>22.58</v>
          </cell>
          <cell r="F2000">
            <v>45.1</v>
          </cell>
        </row>
        <row r="2001">
          <cell r="A2001" t="str">
            <v> 371108</v>
          </cell>
          <cell r="B2001" t="str">
            <v>Base de fusível NH até 250 A, com fusível</v>
          </cell>
          <cell r="C2001" t="str">
            <v>un</v>
          </cell>
          <cell r="D2001">
            <v>70.099999999999994</v>
          </cell>
          <cell r="E2001">
            <v>22.58</v>
          </cell>
          <cell r="F2001">
            <v>92.68</v>
          </cell>
        </row>
        <row r="2002">
          <cell r="A2002" t="str">
            <v> 371110</v>
          </cell>
          <cell r="B2002" t="str">
            <v>Base de fusível NH até 400 A, com fusível</v>
          </cell>
          <cell r="C2002" t="str">
            <v>un</v>
          </cell>
          <cell r="D2002">
            <v>106.64</v>
          </cell>
          <cell r="E2002">
            <v>22.58</v>
          </cell>
          <cell r="F2002">
            <v>129.22</v>
          </cell>
        </row>
        <row r="2003">
          <cell r="A2003" t="str">
            <v> 371112</v>
          </cell>
          <cell r="B2003" t="str">
            <v>Base de fusível tripolar de 15 kV</v>
          </cell>
          <cell r="C2003" t="str">
            <v>un</v>
          </cell>
          <cell r="D2003">
            <v>449.22</v>
          </cell>
          <cell r="E2003">
            <v>27.1</v>
          </cell>
          <cell r="F2003">
            <v>476.32</v>
          </cell>
        </row>
        <row r="2004">
          <cell r="A2004" t="str">
            <v> 371113</v>
          </cell>
          <cell r="B2004" t="str">
            <v>Base de fusível tripolar de 25 kV</v>
          </cell>
          <cell r="C2004" t="str">
            <v>un</v>
          </cell>
          <cell r="D2004">
            <v>582.01</v>
          </cell>
          <cell r="E2004">
            <v>27.1</v>
          </cell>
          <cell r="F2004">
            <v>609.11</v>
          </cell>
        </row>
        <row r="2005">
          <cell r="A2005" t="str">
            <v> 371114</v>
          </cell>
          <cell r="B2005" t="str">
            <v>Base de fusível unipolar de 15 kV</v>
          </cell>
          <cell r="C2005" t="str">
            <v>un</v>
          </cell>
          <cell r="D2005">
            <v>185.52</v>
          </cell>
          <cell r="E2005">
            <v>27.1</v>
          </cell>
          <cell r="F2005">
            <v>212.62</v>
          </cell>
        </row>
        <row r="2006">
          <cell r="A2006" t="str">
            <v> 371200</v>
          </cell>
          <cell r="B2006" t="str">
            <v>Fusíveis</v>
          </cell>
        </row>
        <row r="2007">
          <cell r="A2007" t="str">
            <v> 371202</v>
          </cell>
          <cell r="B2007" t="str">
            <v>Fusível tipo NH 00 de 6 A até 160 A</v>
          </cell>
          <cell r="C2007" t="str">
            <v>un</v>
          </cell>
          <cell r="D2007">
            <v>8.66</v>
          </cell>
          <cell r="E2007">
            <v>4.5199999999999996</v>
          </cell>
          <cell r="F2007">
            <v>13.18</v>
          </cell>
        </row>
        <row r="2008">
          <cell r="A2008" t="str">
            <v> 371204</v>
          </cell>
          <cell r="B2008" t="str">
            <v>Fusível tipo NH 1 de 36 A até 250 A</v>
          </cell>
          <cell r="C2008" t="str">
            <v>un</v>
          </cell>
          <cell r="D2008">
            <v>22.29</v>
          </cell>
          <cell r="E2008">
            <v>4.5199999999999996</v>
          </cell>
          <cell r="F2008">
            <v>26.81</v>
          </cell>
        </row>
        <row r="2009">
          <cell r="A2009" t="str">
            <v> 371206</v>
          </cell>
          <cell r="B2009" t="str">
            <v>Fusível tipo NH 2 de 224 A até 400 A</v>
          </cell>
          <cell r="C2009" t="str">
            <v>un</v>
          </cell>
          <cell r="D2009">
            <v>36.979999999999997</v>
          </cell>
          <cell r="E2009">
            <v>4.5199999999999996</v>
          </cell>
          <cell r="F2009">
            <v>41.5</v>
          </cell>
        </row>
        <row r="2010">
          <cell r="A2010" t="str">
            <v> 371208</v>
          </cell>
          <cell r="B2010" t="str">
            <v>Fusível tipo NH 3 de 400 A até 630 A</v>
          </cell>
          <cell r="C2010" t="str">
            <v>un</v>
          </cell>
          <cell r="D2010">
            <v>54.43</v>
          </cell>
          <cell r="E2010">
            <v>4.5199999999999996</v>
          </cell>
          <cell r="F2010">
            <v>58.95</v>
          </cell>
        </row>
        <row r="2011">
          <cell r="A2011" t="str">
            <v> 371210</v>
          </cell>
          <cell r="B2011" t="str">
            <v>Fusível tipo NH 4 de 800 A até 1250 A</v>
          </cell>
          <cell r="C2011" t="str">
            <v>un</v>
          </cell>
          <cell r="D2011">
            <v>244.35</v>
          </cell>
          <cell r="E2011">
            <v>4.5199999999999996</v>
          </cell>
          <cell r="F2011">
            <v>248.87</v>
          </cell>
        </row>
        <row r="2012">
          <cell r="A2012" t="str">
            <v> 371212</v>
          </cell>
          <cell r="B2012" t="str">
            <v>Fusível tipo HH para 15 kV de 2,5 A até 50 A</v>
          </cell>
          <cell r="C2012" t="str">
            <v>un</v>
          </cell>
          <cell r="D2012">
            <v>169.69</v>
          </cell>
          <cell r="E2012">
            <v>4.5199999999999996</v>
          </cell>
          <cell r="F2012">
            <v>174.21</v>
          </cell>
        </row>
        <row r="2013">
          <cell r="A2013" t="str">
            <v> 371213</v>
          </cell>
          <cell r="B2013" t="str">
            <v>Fusível tipo HH para 25 kV de 6 A até 63 A</v>
          </cell>
          <cell r="C2013" t="str">
            <v>un</v>
          </cell>
          <cell r="D2013">
            <v>242.74</v>
          </cell>
          <cell r="E2013">
            <v>4.5199999999999996</v>
          </cell>
          <cell r="F2013">
            <v>247.26</v>
          </cell>
        </row>
        <row r="2014">
          <cell r="A2014" t="str">
            <v> 371214</v>
          </cell>
          <cell r="B2014" t="str">
            <v>Fusível tipo HH para 15 kV de 60 A até 100 A</v>
          </cell>
          <cell r="C2014" t="str">
            <v>un</v>
          </cell>
          <cell r="D2014">
            <v>248.72</v>
          </cell>
          <cell r="E2014">
            <v>4.5199999999999996</v>
          </cell>
          <cell r="F2014">
            <v>253.24</v>
          </cell>
        </row>
        <row r="2015">
          <cell r="A2015" t="str">
            <v> 371220</v>
          </cell>
          <cell r="B2015" t="str">
            <v>Fusível diazed retardado de 2 A até 25 A</v>
          </cell>
          <cell r="C2015" t="str">
            <v>un</v>
          </cell>
          <cell r="D2015">
            <v>1.18</v>
          </cell>
          <cell r="E2015">
            <v>4.5199999999999996</v>
          </cell>
          <cell r="F2015">
            <v>5.7</v>
          </cell>
        </row>
        <row r="2016">
          <cell r="A2016" t="str">
            <v> 371222</v>
          </cell>
          <cell r="B2016" t="str">
            <v>Fusível diazed retardado de 35 A até 63 A</v>
          </cell>
          <cell r="C2016" t="str">
            <v>un</v>
          </cell>
          <cell r="D2016">
            <v>1.54</v>
          </cell>
          <cell r="E2016">
            <v>4.5199999999999996</v>
          </cell>
          <cell r="F2016">
            <v>6.06</v>
          </cell>
        </row>
        <row r="2017">
          <cell r="A2017" t="str">
            <v> 371230</v>
          </cell>
          <cell r="B2017" t="str">
            <v>Fusível em vidro para ´TP´ de 0,5 A</v>
          </cell>
          <cell r="C2017" t="str">
            <v>un</v>
          </cell>
          <cell r="D2017">
            <v>38</v>
          </cell>
          <cell r="E2017">
            <v>1.1299999999999999</v>
          </cell>
          <cell r="F2017">
            <v>39.130000000000003</v>
          </cell>
        </row>
        <row r="2018">
          <cell r="A2018" t="str">
            <v> 371300</v>
          </cell>
          <cell r="B2018" t="str">
            <v>Disjuntores</v>
          </cell>
        </row>
        <row r="2019">
          <cell r="A2019" t="str">
            <v> 371350</v>
          </cell>
          <cell r="B2019" t="str">
            <v>Disjuntor fixo PVO trifásico, 25 kV, 630 A x 600 MVA, 50/60 Hz, com acessórios</v>
          </cell>
          <cell r="C2019" t="str">
            <v>un</v>
          </cell>
          <cell r="D2019">
            <v>24371.200000000001</v>
          </cell>
          <cell r="E2019">
            <v>143.09</v>
          </cell>
          <cell r="F2019">
            <v>24514.29</v>
          </cell>
        </row>
        <row r="2020">
          <cell r="A2020" t="str">
            <v> 371351</v>
          </cell>
          <cell r="B2020" t="str">
            <v>Disjuntor fixo PVO trifásico, 17,5 kV, 630 A x 350 MVA, 50/60 Hz, com acessórios</v>
          </cell>
          <cell r="C2020" t="str">
            <v>un</v>
          </cell>
          <cell r="D2020">
            <v>13370.26</v>
          </cell>
          <cell r="E2020">
            <v>143.09</v>
          </cell>
          <cell r="F2020">
            <v>13513.35</v>
          </cell>
        </row>
        <row r="2021">
          <cell r="A2021" t="str">
            <v> 371352</v>
          </cell>
          <cell r="B2021" t="str">
            <v>Disjuntor a seco aberto trifásico, 600 V de 800 A, 50/60 Hz, com acessórios</v>
          </cell>
          <cell r="C2021" t="str">
            <v>un</v>
          </cell>
          <cell r="D2021">
            <v>14542.79</v>
          </cell>
          <cell r="E2021">
            <v>127.64</v>
          </cell>
          <cell r="F2021">
            <v>14670.43</v>
          </cell>
        </row>
        <row r="2022">
          <cell r="A2022" t="str">
            <v> 371353</v>
          </cell>
          <cell r="B2022" t="str">
            <v>Disjuntor fixo PVO trifásico, 15 kV, 630 A x 350 MVA, com relé de proteção de sobrecorrente e transformadores de corrente</v>
          </cell>
          <cell r="C2022" t="str">
            <v>cj</v>
          </cell>
          <cell r="D2022">
            <v>24289.47</v>
          </cell>
          <cell r="E2022">
            <v>189.17</v>
          </cell>
          <cell r="F2022">
            <v>24478.639999999999</v>
          </cell>
        </row>
        <row r="2023">
          <cell r="A2023" t="str">
            <v> 371355</v>
          </cell>
          <cell r="B2023" t="str">
            <v>Disjuntor em caixa aberta tripolar extraível, 500V de 3200A, com acessórios</v>
          </cell>
          <cell r="C2023" t="str">
            <v>un</v>
          </cell>
          <cell r="D2023">
            <v>35628.589999999997</v>
          </cell>
          <cell r="E2023">
            <v>22.58</v>
          </cell>
          <cell r="F2023">
            <v>35651.17</v>
          </cell>
        </row>
        <row r="2024">
          <cell r="A2024" t="str">
            <v> 371357</v>
          </cell>
          <cell r="B2024" t="str">
            <v>Disjuntor em caixa aberta tripolar extraível, 500V de 4000A, com acessórios</v>
          </cell>
          <cell r="C2024" t="str">
            <v>un</v>
          </cell>
          <cell r="D2024">
            <v>64126.26</v>
          </cell>
          <cell r="E2024">
            <v>22.58</v>
          </cell>
          <cell r="F2024">
            <v>64148.84</v>
          </cell>
        </row>
        <row r="2025">
          <cell r="A2025" t="str">
            <v> 371359</v>
          </cell>
          <cell r="B2025" t="str">
            <v>Disjuntor em caixa aberta tripolar extraível, 500V de 5000A, com acessórios</v>
          </cell>
          <cell r="C2025" t="str">
            <v>un</v>
          </cell>
          <cell r="D2025">
            <v>81840.45</v>
          </cell>
          <cell r="E2025">
            <v>22.58</v>
          </cell>
          <cell r="F2025">
            <v>81863.03</v>
          </cell>
        </row>
        <row r="2026">
          <cell r="A2026" t="str">
            <v> 371360</v>
          </cell>
          <cell r="B2026" t="str">
            <v>Disjuntor termomagnético, unipolar 127/220 V, corrente de 10 A até 30 A</v>
          </cell>
          <cell r="C2026" t="str">
            <v>un</v>
          </cell>
          <cell r="D2026">
            <v>7.02</v>
          </cell>
          <cell r="E2026">
            <v>6.78</v>
          </cell>
          <cell r="F2026">
            <v>13.8</v>
          </cell>
        </row>
        <row r="2027">
          <cell r="A2027" t="str">
            <v> 371361</v>
          </cell>
          <cell r="B2027" t="str">
            <v>Disjuntor termomagnético, unipolar 127/220 V, corrente de 35 A até 50 A</v>
          </cell>
          <cell r="C2027" t="str">
            <v>un</v>
          </cell>
          <cell r="D2027">
            <v>11.59</v>
          </cell>
          <cell r="E2027">
            <v>6.78</v>
          </cell>
          <cell r="F2027">
            <v>18.37</v>
          </cell>
        </row>
        <row r="2028">
          <cell r="A2028" t="str">
            <v> 371362</v>
          </cell>
          <cell r="B2028" t="str">
            <v>Disjuntor termomagnético, unipolar 127/220 V, corrente de 60 A até 70 A</v>
          </cell>
          <cell r="C2028" t="str">
            <v>un</v>
          </cell>
          <cell r="D2028">
            <v>16.28</v>
          </cell>
          <cell r="E2028">
            <v>6.78</v>
          </cell>
          <cell r="F2028">
            <v>23.06</v>
          </cell>
        </row>
        <row r="2029">
          <cell r="A2029" t="str">
            <v> 371363</v>
          </cell>
          <cell r="B2029" t="str">
            <v>Disjuntor termomagnético, bipolar 220/380 V, corrente de 10 A até 50 A</v>
          </cell>
          <cell r="C2029" t="str">
            <v>un</v>
          </cell>
          <cell r="D2029">
            <v>38.54</v>
          </cell>
          <cell r="E2029">
            <v>13.55</v>
          </cell>
          <cell r="F2029">
            <v>52.09</v>
          </cell>
        </row>
        <row r="2030">
          <cell r="A2030" t="str">
            <v> 371364</v>
          </cell>
          <cell r="B2030" t="str">
            <v>Disjuntor termomagnético, bipolar 220/380 V, corrente de 60 A até 100 A</v>
          </cell>
          <cell r="C2030" t="str">
            <v>un</v>
          </cell>
          <cell r="D2030">
            <v>53.25</v>
          </cell>
          <cell r="E2030">
            <v>13.55</v>
          </cell>
          <cell r="F2030">
            <v>66.8</v>
          </cell>
        </row>
        <row r="2031">
          <cell r="A2031" t="str">
            <v> 371365</v>
          </cell>
          <cell r="B2031" t="str">
            <v>Disjuntor termomagnético, tripolar 220/380 V, corrente de 10 A até 50 A</v>
          </cell>
          <cell r="C2031" t="str">
            <v>un</v>
          </cell>
          <cell r="D2031">
            <v>48.72</v>
          </cell>
          <cell r="E2031">
            <v>20.329999999999998</v>
          </cell>
          <cell r="F2031">
            <v>69.05</v>
          </cell>
        </row>
        <row r="2032">
          <cell r="A2032" t="str">
            <v> 371366</v>
          </cell>
          <cell r="B2032" t="str">
            <v>Disjuntor termomagnético, tripolar 220/380 V, corrente de 60 A até 100 A</v>
          </cell>
          <cell r="C2032" t="str">
            <v>un</v>
          </cell>
          <cell r="D2032">
            <v>68.3</v>
          </cell>
          <cell r="E2032">
            <v>20.329999999999998</v>
          </cell>
          <cell r="F2032">
            <v>88.63</v>
          </cell>
        </row>
        <row r="2033">
          <cell r="A2033" t="str">
            <v> 371369</v>
          </cell>
          <cell r="B2033" t="str">
            <v>Disjuntor série universal, em caixa moldada, térmico e magnético fixos, bipolar 480 V, corrente de 60 A até 100 A</v>
          </cell>
          <cell r="C2033" t="str">
            <v>un</v>
          </cell>
          <cell r="D2033">
            <v>223.83</v>
          </cell>
          <cell r="E2033">
            <v>22.58</v>
          </cell>
          <cell r="F2033">
            <v>246.41</v>
          </cell>
        </row>
        <row r="2034">
          <cell r="A2034" t="str">
            <v> 371370</v>
          </cell>
          <cell r="B2034" t="str">
            <v>Disjuntor série universal, em caixa moldada, térmico e magnético fixos, bipolar 480/600 V, corrente de 125 A</v>
          </cell>
          <cell r="C2034" t="str">
            <v>un</v>
          </cell>
          <cell r="D2034">
            <v>391.73</v>
          </cell>
          <cell r="E2034">
            <v>22.58</v>
          </cell>
          <cell r="F2034">
            <v>414.31</v>
          </cell>
        </row>
        <row r="2035">
          <cell r="A2035" t="str">
            <v> 371372</v>
          </cell>
          <cell r="B2035" t="str">
            <v>Disjuntor série universal, em caixa moldada, térmico fixo e magnético ajustável, tripolar 600 V, corrente de 300 A até 400 A</v>
          </cell>
          <cell r="C2035" t="str">
            <v>un</v>
          </cell>
          <cell r="D2035">
            <v>1395.51</v>
          </cell>
          <cell r="E2035">
            <v>45.16</v>
          </cell>
          <cell r="F2035">
            <v>1440.67</v>
          </cell>
        </row>
        <row r="2036">
          <cell r="A2036" t="str">
            <v> 371373</v>
          </cell>
          <cell r="B2036" t="str">
            <v>Disjuntor série universal, em caixa moldada, térmico fixo e magnético ajustável, tripolar 600 V, corrente de 500 A até 630 A</v>
          </cell>
          <cell r="C2036" t="str">
            <v>un</v>
          </cell>
          <cell r="D2036">
            <v>2291.6799999999998</v>
          </cell>
          <cell r="E2036">
            <v>45.16</v>
          </cell>
          <cell r="F2036">
            <v>2336.84</v>
          </cell>
        </row>
        <row r="2037">
          <cell r="A2037" t="str">
            <v> 371374</v>
          </cell>
          <cell r="B2037" t="str">
            <v>Disjuntor série universal, em caixa moldada, térmico fixo e magnético ajustável, tripolar 600 V, corrente de 700 A até 800 A</v>
          </cell>
          <cell r="C2037" t="str">
            <v>un</v>
          </cell>
          <cell r="D2037">
            <v>4166.79</v>
          </cell>
          <cell r="E2037">
            <v>45.16</v>
          </cell>
          <cell r="F2037">
            <v>4211.95</v>
          </cell>
        </row>
        <row r="2038">
          <cell r="A2038" t="str">
            <v> 371376</v>
          </cell>
          <cell r="B2038" t="str">
            <v>Disjuntor em caixa moldada, térmico e magnético ajustáveis, tripolar 630 A/690 V, faixa de ajuste de 440 até 630 A</v>
          </cell>
          <cell r="C2038" t="str">
            <v>un</v>
          </cell>
          <cell r="D2038">
            <v>2786.54</v>
          </cell>
          <cell r="E2038">
            <v>45.16</v>
          </cell>
          <cell r="F2038">
            <v>2831.7</v>
          </cell>
        </row>
        <row r="2039">
          <cell r="A2039" t="str">
            <v> 371377</v>
          </cell>
          <cell r="B2039" t="str">
            <v>Disjuntor em caixa moldada, térmico e magnético ajustáveis, tripolar 1250 A/690 V, faixa de ajuste de 800 até 1250 A</v>
          </cell>
          <cell r="C2039" t="str">
            <v>un</v>
          </cell>
          <cell r="D2039">
            <v>7846.08</v>
          </cell>
          <cell r="E2039">
            <v>45.16</v>
          </cell>
          <cell r="F2039">
            <v>7891.24</v>
          </cell>
        </row>
        <row r="2040">
          <cell r="A2040" t="str">
            <v> 371378</v>
          </cell>
          <cell r="B2040" t="str">
            <v>Disjuntor em caixa moldada, térmico e magnético ajustáveis, tripolar 1600 A/690 V, faixa de ajuste de 1000 até 1600 A</v>
          </cell>
          <cell r="C2040" t="str">
            <v>un</v>
          </cell>
          <cell r="D2040">
            <v>10780.95</v>
          </cell>
          <cell r="E2040">
            <v>45.16</v>
          </cell>
          <cell r="F2040">
            <v>10826.11</v>
          </cell>
        </row>
        <row r="2041">
          <cell r="A2041" t="str">
            <v> 371380</v>
          </cell>
          <cell r="B2041" t="str">
            <v>Mini-disjuntor termomagnético, unipolar 127/220 V, corrente de 10 A até 32 A</v>
          </cell>
          <cell r="C2041" t="str">
            <v>un</v>
          </cell>
          <cell r="D2041">
            <v>5.41</v>
          </cell>
          <cell r="E2041">
            <v>4.5199999999999996</v>
          </cell>
          <cell r="F2041">
            <v>9.93</v>
          </cell>
        </row>
        <row r="2042">
          <cell r="A2042" t="str">
            <v> 371381</v>
          </cell>
          <cell r="B2042" t="str">
            <v>Mini-disjuntor termomagnético, unipolar 127/220 V, corrente de 40 A até 50 A</v>
          </cell>
          <cell r="C2042" t="str">
            <v>un</v>
          </cell>
          <cell r="D2042">
            <v>7.78</v>
          </cell>
          <cell r="E2042">
            <v>4.5199999999999996</v>
          </cell>
          <cell r="F2042">
            <v>12.3</v>
          </cell>
        </row>
        <row r="2043">
          <cell r="A2043" t="str">
            <v> 371382</v>
          </cell>
          <cell r="B2043" t="str">
            <v>Mini-disjuntor termomagnético, unipolar 127/220 V, corrente de 63 A</v>
          </cell>
          <cell r="C2043" t="str">
            <v>un</v>
          </cell>
          <cell r="D2043">
            <v>11.55</v>
          </cell>
          <cell r="E2043">
            <v>4.5199999999999996</v>
          </cell>
          <cell r="F2043">
            <v>16.07</v>
          </cell>
        </row>
        <row r="2044">
          <cell r="A2044" t="str">
            <v> 371384</v>
          </cell>
          <cell r="B2044" t="str">
            <v>Mini-disjuntor termomagnético, bipolar 220/380 V, corrente de 10 A até 32 A</v>
          </cell>
          <cell r="C2044" t="str">
            <v>un</v>
          </cell>
          <cell r="D2044">
            <v>24.85</v>
          </cell>
          <cell r="E2044">
            <v>4.5199999999999996</v>
          </cell>
          <cell r="F2044">
            <v>29.37</v>
          </cell>
        </row>
        <row r="2045">
          <cell r="A2045" t="str">
            <v> 371385</v>
          </cell>
          <cell r="B2045" t="str">
            <v>Mini-disjuntor termomagnético, bipolar 220/380 V, corrente de 40 A até 50 A</v>
          </cell>
          <cell r="C2045" t="str">
            <v>un</v>
          </cell>
          <cell r="D2045">
            <v>29.18</v>
          </cell>
          <cell r="E2045">
            <v>4.5199999999999996</v>
          </cell>
          <cell r="F2045">
            <v>33.700000000000003</v>
          </cell>
        </row>
        <row r="2046">
          <cell r="A2046" t="str">
            <v> 371386</v>
          </cell>
          <cell r="B2046" t="str">
            <v>Mini-disjuntor termomagnético, bipolar 220/380 V, corrente de 63 A</v>
          </cell>
          <cell r="C2046" t="str">
            <v>un</v>
          </cell>
          <cell r="D2046">
            <v>36.57</v>
          </cell>
          <cell r="E2046">
            <v>4.5199999999999996</v>
          </cell>
          <cell r="F2046">
            <v>41.09</v>
          </cell>
        </row>
        <row r="2047">
          <cell r="A2047" t="str">
            <v> 371387</v>
          </cell>
          <cell r="B2047" t="str">
            <v>Mini-disjuntor termomagnético, bipolar 400 V, corrente de 80 A até 100 A</v>
          </cell>
          <cell r="C2047" t="str">
            <v>un</v>
          </cell>
          <cell r="D2047">
            <v>377.62</v>
          </cell>
          <cell r="E2047">
            <v>4.5199999999999996</v>
          </cell>
          <cell r="F2047">
            <v>382.14</v>
          </cell>
        </row>
        <row r="2048">
          <cell r="A2048" t="str">
            <v> 371388</v>
          </cell>
          <cell r="B2048" t="str">
            <v>Mini-disjuntor termomagnético, tripolar 220/380 V, corrente de 10 A até 32 A</v>
          </cell>
          <cell r="C2048" t="str">
            <v>un</v>
          </cell>
          <cell r="D2048">
            <v>33.6</v>
          </cell>
          <cell r="E2048">
            <v>4.5199999999999996</v>
          </cell>
          <cell r="F2048">
            <v>38.119999999999997</v>
          </cell>
        </row>
        <row r="2049">
          <cell r="A2049" t="str">
            <v> 371389</v>
          </cell>
          <cell r="B2049" t="str">
            <v>Mini-disjuntor termomagnético, tripolar 220/380 V, corrente de 40 A até 50 A</v>
          </cell>
          <cell r="C2049" t="str">
            <v>un</v>
          </cell>
          <cell r="D2049">
            <v>37.130000000000003</v>
          </cell>
          <cell r="E2049">
            <v>4.5199999999999996</v>
          </cell>
          <cell r="F2049">
            <v>41.65</v>
          </cell>
        </row>
        <row r="2050">
          <cell r="A2050" t="str">
            <v> 371390</v>
          </cell>
          <cell r="B2050" t="str">
            <v>Mini-disjuntor termomagnético, tripolar 220/380 V, corrente de 63 A</v>
          </cell>
          <cell r="C2050" t="str">
            <v>un</v>
          </cell>
          <cell r="D2050">
            <v>42.41</v>
          </cell>
          <cell r="E2050">
            <v>4.5199999999999996</v>
          </cell>
          <cell r="F2050">
            <v>46.93</v>
          </cell>
        </row>
        <row r="2051">
          <cell r="A2051" t="str">
            <v> 371391</v>
          </cell>
          <cell r="B2051" t="str">
            <v>Mini-disjuntor termomagnético, tripolar 400 V, corrente de 80 A até 125 A</v>
          </cell>
          <cell r="C2051" t="str">
            <v>un</v>
          </cell>
          <cell r="D2051">
            <v>612.04999999999995</v>
          </cell>
          <cell r="E2051">
            <v>4.5199999999999996</v>
          </cell>
          <cell r="F2051">
            <v>616.57000000000005</v>
          </cell>
        </row>
        <row r="2052">
          <cell r="A2052" t="str">
            <v> 371392</v>
          </cell>
          <cell r="B2052" t="str">
            <v>Disjuntor em caixa moldada, térmico ajustável e magnético fixo, tripolar 2000 A / 1200 V, faixa de ajuste de 1600 até 2000 A</v>
          </cell>
          <cell r="C2052" t="str">
            <v>un</v>
          </cell>
          <cell r="D2052">
            <v>17804.849999999999</v>
          </cell>
          <cell r="E2052">
            <v>45.16</v>
          </cell>
          <cell r="F2052">
            <v>17850.009999999998</v>
          </cell>
        </row>
        <row r="2053">
          <cell r="A2053" t="str">
            <v> 371393</v>
          </cell>
          <cell r="B2053" t="str">
            <v>Disjuntor em caixa moldada, térmico ajustável e magnético fixo, tripolar 2500 A / 1200 V, faixa de ajuste de 2000 até 2500 A</v>
          </cell>
          <cell r="C2053" t="str">
            <v>un</v>
          </cell>
          <cell r="D2053">
            <v>26752.29</v>
          </cell>
          <cell r="E2053">
            <v>45.16</v>
          </cell>
          <cell r="F2053">
            <v>26797.45</v>
          </cell>
        </row>
        <row r="2054">
          <cell r="A2054" t="str">
            <v> 371394</v>
          </cell>
          <cell r="B2054" t="str">
            <v>Disjuntor em caixa aberta tripolar extraível, 500 V de 6300 A, com acessórios</v>
          </cell>
          <cell r="C2054" t="str">
            <v>un</v>
          </cell>
          <cell r="D2054">
            <v>175622.31</v>
          </cell>
          <cell r="E2054">
            <v>22.58</v>
          </cell>
          <cell r="F2054">
            <v>175644.89</v>
          </cell>
        </row>
        <row r="2055">
          <cell r="A2055" t="str">
            <v> 371400</v>
          </cell>
          <cell r="B2055" t="str">
            <v>Chave de baixa tensão</v>
          </cell>
        </row>
        <row r="2056">
          <cell r="A2056" t="str">
            <v> 371405</v>
          </cell>
          <cell r="B2056" t="str">
            <v>Chave comutadora, reversão sob carga, tetrapolar, sem porta fusível, para 100 A</v>
          </cell>
          <cell r="C2056" t="str">
            <v>un</v>
          </cell>
          <cell r="D2056">
            <v>1442.09</v>
          </cell>
          <cell r="E2056">
            <v>22.58</v>
          </cell>
          <cell r="F2056">
            <v>1464.67</v>
          </cell>
        </row>
        <row r="2057">
          <cell r="A2057" t="str">
            <v> 371430</v>
          </cell>
          <cell r="B2057" t="str">
            <v>Chave seccionadora sob carga, tripolar, acionamento rotativo, com prolongador, sem porta-fusível, de 160 A</v>
          </cell>
          <cell r="C2057" t="str">
            <v>un</v>
          </cell>
          <cell r="D2057">
            <v>732.46</v>
          </cell>
          <cell r="E2057">
            <v>18.059999999999999</v>
          </cell>
          <cell r="F2057">
            <v>750.52</v>
          </cell>
        </row>
        <row r="2058">
          <cell r="A2058" t="str">
            <v> 371431</v>
          </cell>
          <cell r="B2058" t="str">
            <v>Chave seccionadora sob carga, tripolar, acionamento rotativo, com prolongador, sem porta-fusível, de 250 A</v>
          </cell>
          <cell r="C2058" t="str">
            <v>un</v>
          </cell>
          <cell r="D2058">
            <v>796.62</v>
          </cell>
          <cell r="E2058">
            <v>18.059999999999999</v>
          </cell>
          <cell r="F2058">
            <v>814.68</v>
          </cell>
        </row>
        <row r="2059">
          <cell r="A2059" t="str">
            <v> 371432</v>
          </cell>
          <cell r="B2059" t="str">
            <v>Chave seccionadora sob carga, tripolar, acionamento rotativo, com prolongador, sem porta-fusível, de 400 A</v>
          </cell>
          <cell r="C2059" t="str">
            <v>un</v>
          </cell>
          <cell r="D2059">
            <v>921.87</v>
          </cell>
          <cell r="E2059">
            <v>22.58</v>
          </cell>
          <cell r="F2059">
            <v>944.45</v>
          </cell>
        </row>
        <row r="2060">
          <cell r="A2060" t="str">
            <v> 371433</v>
          </cell>
          <cell r="B2060" t="str">
            <v>Chave seccionadora sob carga, tripolar, acionamento rotativo, com prolongador, sem porta-fusível, de 630 A</v>
          </cell>
          <cell r="C2060" t="str">
            <v>un</v>
          </cell>
          <cell r="D2060">
            <v>1165.33</v>
          </cell>
          <cell r="E2060">
            <v>27.1</v>
          </cell>
          <cell r="F2060">
            <v>1192.43</v>
          </cell>
        </row>
        <row r="2061">
          <cell r="A2061" t="str">
            <v> 371434</v>
          </cell>
          <cell r="B2061" t="str">
            <v>Chave seccionadora sob carga, tripolar, acionamento rotativo, com prolongador, sem porta-fusível, de 1000 A</v>
          </cell>
          <cell r="C2061" t="str">
            <v>un</v>
          </cell>
          <cell r="D2061">
            <v>2126.19</v>
          </cell>
          <cell r="E2061">
            <v>33.880000000000003</v>
          </cell>
          <cell r="F2061">
            <v>2160.0700000000002</v>
          </cell>
        </row>
        <row r="2062">
          <cell r="A2062" t="str">
            <v> 371435</v>
          </cell>
          <cell r="B2062" t="str">
            <v>Chave seccionadora sob carga, tripolar, acionamento rotativo, com prolongador, sem porta-fusível, de 1250 A</v>
          </cell>
          <cell r="C2062" t="str">
            <v>un</v>
          </cell>
          <cell r="D2062">
            <v>4095.75</v>
          </cell>
          <cell r="E2062">
            <v>33.880000000000003</v>
          </cell>
          <cell r="F2062">
            <v>4129.63</v>
          </cell>
        </row>
        <row r="2063">
          <cell r="A2063" t="str">
            <v> 371441</v>
          </cell>
          <cell r="B2063" t="str">
            <v>Chave seccionadora sob carga, tripolar, acionamento rotativo, com prolongador e porta-fusível até NH-00-125 A - sem fusíveis</v>
          </cell>
          <cell r="C2063" t="str">
            <v>un</v>
          </cell>
          <cell r="D2063">
            <v>842.22</v>
          </cell>
          <cell r="E2063">
            <v>18.059999999999999</v>
          </cell>
          <cell r="F2063">
            <v>860.28</v>
          </cell>
        </row>
        <row r="2064">
          <cell r="A2064" t="str">
            <v> 371442</v>
          </cell>
          <cell r="B2064" t="str">
            <v>Chave seccionadora sob carga, tripolar, acionamento rotativo, com prolongador e porta-fusível até NH-00-160 A - sem fusíveis</v>
          </cell>
          <cell r="C2064" t="str">
            <v>un</v>
          </cell>
          <cell r="D2064">
            <v>890.51</v>
          </cell>
          <cell r="E2064">
            <v>18.059999999999999</v>
          </cell>
          <cell r="F2064">
            <v>908.57</v>
          </cell>
        </row>
        <row r="2065">
          <cell r="A2065" t="str">
            <v> 371443</v>
          </cell>
          <cell r="B2065" t="str">
            <v>Chave seccionadora sob carga, tripolar, acionamento rotativo, com prolongador e porta-fusível até NH-1-250 A - sem fusíveis</v>
          </cell>
          <cell r="C2065" t="str">
            <v>un</v>
          </cell>
          <cell r="D2065">
            <v>1552.46</v>
          </cell>
          <cell r="E2065">
            <v>18.059999999999999</v>
          </cell>
          <cell r="F2065">
            <v>1570.52</v>
          </cell>
        </row>
        <row r="2066">
          <cell r="A2066" t="str">
            <v> 371444</v>
          </cell>
          <cell r="B2066" t="str">
            <v>Chave seccionadora sob carga, tripolar, acionamento rotativo, com prolongador e porta-fusível até NH-2-400 A - sem fusíveis</v>
          </cell>
          <cell r="C2066" t="str">
            <v>un</v>
          </cell>
          <cell r="D2066">
            <v>1733.37</v>
          </cell>
          <cell r="E2066">
            <v>22.58</v>
          </cell>
          <cell r="F2066">
            <v>1755.95</v>
          </cell>
        </row>
        <row r="2067">
          <cell r="A2067" t="str">
            <v> 371445</v>
          </cell>
          <cell r="B2067" t="str">
            <v>Chave seccionadora sob carga, tripolar, acionamento rotativo, com prolongador e porta-fusível até NH-3-630 A - sem fusíveis</v>
          </cell>
          <cell r="C2067" t="str">
            <v>un</v>
          </cell>
          <cell r="D2067">
            <v>3329.36</v>
          </cell>
          <cell r="E2067">
            <v>27.1</v>
          </cell>
          <cell r="F2067">
            <v>3356.46</v>
          </cell>
        </row>
        <row r="2068">
          <cell r="A2068" t="str">
            <v> 371450</v>
          </cell>
          <cell r="B2068" t="str">
            <v>Chave seccionadora sob carga, tripolar, acionamento tipo punho, com porta-fusível até NH-00-160 A - sem fusíveis</v>
          </cell>
          <cell r="C2068" t="str">
            <v>un</v>
          </cell>
          <cell r="D2068">
            <v>165.32</v>
          </cell>
          <cell r="E2068">
            <v>18.059999999999999</v>
          </cell>
          <cell r="F2068">
            <v>183.38</v>
          </cell>
        </row>
        <row r="2069">
          <cell r="A2069" t="str">
            <v> 371451</v>
          </cell>
          <cell r="B2069" t="str">
            <v>Chave seccionadora sob carga, tripolar, acionamento tipo punho, com porta-fusível até NH-1-250 A - sem fusíveis</v>
          </cell>
          <cell r="C2069" t="str">
            <v>un</v>
          </cell>
          <cell r="D2069">
            <v>284.45999999999998</v>
          </cell>
          <cell r="E2069">
            <v>18.059999999999999</v>
          </cell>
          <cell r="F2069">
            <v>302.52</v>
          </cell>
        </row>
        <row r="2070">
          <cell r="A2070" t="str">
            <v> 371452</v>
          </cell>
          <cell r="B2070" t="str">
            <v>Chave seccionadora sob carga, tripolar, acionamento tipo punho, com porta-fusível até NH-2-400 A - sem fusíveis</v>
          </cell>
          <cell r="C2070" t="str">
            <v>un</v>
          </cell>
          <cell r="D2070">
            <v>444.43</v>
          </cell>
          <cell r="E2070">
            <v>22.58</v>
          </cell>
          <cell r="F2070">
            <v>467.01</v>
          </cell>
        </row>
        <row r="2071">
          <cell r="A2071" t="str">
            <v> 371453</v>
          </cell>
          <cell r="B2071" t="str">
            <v>Chave seccionadora sob carga, tripolar, acionamento tipo punho, com porta-fusível até NH-3-630 A - sem fusíveis</v>
          </cell>
          <cell r="C2071" t="str">
            <v>un</v>
          </cell>
          <cell r="D2071">
            <v>765.68</v>
          </cell>
          <cell r="E2071">
            <v>27.1</v>
          </cell>
          <cell r="F2071">
            <v>792.78</v>
          </cell>
        </row>
        <row r="2072">
          <cell r="A2072" t="str">
            <v> 371460</v>
          </cell>
          <cell r="B2072" t="str">
            <v>Chave comutadora, reversão sob carga, tripolar, sem porta fusível, para 400 A</v>
          </cell>
          <cell r="C2072" t="str">
            <v>un</v>
          </cell>
          <cell r="D2072">
            <v>2443.15</v>
          </cell>
          <cell r="E2072">
            <v>27.1</v>
          </cell>
          <cell r="F2072">
            <v>2470.25</v>
          </cell>
        </row>
        <row r="2073">
          <cell r="A2073" t="str">
            <v> 371461</v>
          </cell>
          <cell r="B2073" t="str">
            <v>Chave comutadora, reversão sob carga, tripolar, sem porta fusível, para 600/630 A</v>
          </cell>
          <cell r="C2073" t="str">
            <v>un</v>
          </cell>
          <cell r="D2073">
            <v>3521.44</v>
          </cell>
          <cell r="E2073">
            <v>33.880000000000003</v>
          </cell>
          <cell r="F2073">
            <v>3555.32</v>
          </cell>
        </row>
        <row r="2074">
          <cell r="A2074" t="str">
            <v> 371462</v>
          </cell>
          <cell r="B2074" t="str">
            <v>Chave comutadora, reversão sob carga, tripolar, sem porta fusível, para 1000 A</v>
          </cell>
          <cell r="C2074" t="str">
            <v>un</v>
          </cell>
          <cell r="D2074">
            <v>5087.7299999999996</v>
          </cell>
          <cell r="E2074">
            <v>40.64</v>
          </cell>
          <cell r="F2074">
            <v>5128.37</v>
          </cell>
        </row>
        <row r="2075">
          <cell r="A2075" t="str">
            <v> 371464</v>
          </cell>
          <cell r="B2075" t="str">
            <v>Chave comutadora, reversão sob carga, tetrapolar, sem porta fusível, para 630 A, 690 V</v>
          </cell>
          <cell r="C2075" t="str">
            <v>un</v>
          </cell>
          <cell r="D2075">
            <v>4604.1400000000003</v>
          </cell>
          <cell r="E2075">
            <v>53.47</v>
          </cell>
          <cell r="F2075">
            <v>4657.6099999999997</v>
          </cell>
        </row>
        <row r="2076">
          <cell r="A2076" t="str">
            <v> 371480</v>
          </cell>
          <cell r="B2076" t="str">
            <v>Barra de contato para chave seccionadora tipo NH00-160 A</v>
          </cell>
          <cell r="C2076" t="str">
            <v>un</v>
          </cell>
          <cell r="D2076">
            <v>7.14</v>
          </cell>
          <cell r="E2076">
            <v>4.5199999999999996</v>
          </cell>
          <cell r="F2076">
            <v>11.66</v>
          </cell>
        </row>
        <row r="2077">
          <cell r="A2077" t="str">
            <v> 371481</v>
          </cell>
          <cell r="B2077" t="str">
            <v>Barra de contato para chave seccionadora tipo NH1-250 A</v>
          </cell>
          <cell r="C2077" t="str">
            <v>un</v>
          </cell>
          <cell r="D2077">
            <v>16.93</v>
          </cell>
          <cell r="E2077">
            <v>4.5199999999999996</v>
          </cell>
          <cell r="F2077">
            <v>21.45</v>
          </cell>
        </row>
        <row r="2078">
          <cell r="A2078" t="str">
            <v> 371482</v>
          </cell>
          <cell r="B2078" t="str">
            <v>Barra de contato para chave seccionadora tipo NH2-400 A</v>
          </cell>
          <cell r="C2078" t="str">
            <v>un</v>
          </cell>
          <cell r="D2078">
            <v>24.58</v>
          </cell>
          <cell r="E2078">
            <v>4.5199999999999996</v>
          </cell>
          <cell r="F2078">
            <v>29.1</v>
          </cell>
        </row>
        <row r="2079">
          <cell r="A2079" t="str">
            <v> 371483</v>
          </cell>
          <cell r="B2079" t="str">
            <v>Barra de contato para chave seccionadora tipo NH3-630 A</v>
          </cell>
          <cell r="C2079" t="str">
            <v>un</v>
          </cell>
          <cell r="D2079">
            <v>32.799999999999997</v>
          </cell>
          <cell r="E2079">
            <v>4.5199999999999996</v>
          </cell>
          <cell r="F2079">
            <v>37.32</v>
          </cell>
        </row>
        <row r="2080">
          <cell r="A2080" t="str">
            <v> 371491</v>
          </cell>
          <cell r="B2080" t="str">
            <v>Chave seccionadora tripolar, abertura sob carga seca até 160 A / 600 V</v>
          </cell>
          <cell r="C2080" t="str">
            <v>un</v>
          </cell>
          <cell r="D2080">
            <v>207.87</v>
          </cell>
          <cell r="E2080">
            <v>18.059999999999999</v>
          </cell>
          <cell r="F2080">
            <v>225.93</v>
          </cell>
        </row>
        <row r="2081">
          <cell r="A2081" t="str">
            <v> 371500</v>
          </cell>
          <cell r="B2081" t="str">
            <v>Chave de média tensão</v>
          </cell>
        </row>
        <row r="2082">
          <cell r="A2082" t="str">
            <v> 371511</v>
          </cell>
          <cell r="B2082" t="str">
            <v>Chave seccionadora tripolar sob carga para 400 A - 25 kV - com prolongador</v>
          </cell>
          <cell r="C2082" t="str">
            <v>un</v>
          </cell>
          <cell r="D2082">
            <v>1380.78</v>
          </cell>
          <cell r="E2082">
            <v>111.18</v>
          </cell>
          <cell r="F2082">
            <v>1491.96</v>
          </cell>
        </row>
        <row r="2083">
          <cell r="A2083" t="str">
            <v> 371512</v>
          </cell>
          <cell r="B2083" t="str">
            <v>Chave seccionadora tripolar sob carga para 400 A - 15 kV - com prolongador</v>
          </cell>
          <cell r="C2083" t="str">
            <v>un</v>
          </cell>
          <cell r="D2083">
            <v>1015.7</v>
          </cell>
          <cell r="E2083">
            <v>111.18</v>
          </cell>
          <cell r="F2083">
            <v>1126.8800000000001</v>
          </cell>
        </row>
        <row r="2084">
          <cell r="A2084" t="str">
            <v> 371514</v>
          </cell>
          <cell r="B2084" t="str">
            <v>Chave seccionadora tripolar sob carga para 600/630 A - 15 kV - com prolongador</v>
          </cell>
          <cell r="C2084" t="str">
            <v>un</v>
          </cell>
          <cell r="D2084">
            <v>1040.95</v>
          </cell>
          <cell r="E2084">
            <v>111.18</v>
          </cell>
          <cell r="F2084">
            <v>1152.1300000000001</v>
          </cell>
        </row>
        <row r="2085">
          <cell r="A2085" t="str">
            <v> 371515</v>
          </cell>
          <cell r="B2085" t="str">
            <v>Chave fusível base ´C´ para 15 kV/100 A, com capacidade de ruptura até 10 kA, com fusível</v>
          </cell>
          <cell r="C2085" t="str">
            <v>un</v>
          </cell>
          <cell r="D2085">
            <v>159.22</v>
          </cell>
          <cell r="E2085">
            <v>41.18</v>
          </cell>
          <cell r="F2085">
            <v>200.4</v>
          </cell>
        </row>
        <row r="2086">
          <cell r="A2086" t="str">
            <v> 371516</v>
          </cell>
          <cell r="B2086" t="str">
            <v>Chave fusível base ´C´ para 15 kV/200 A, com capacidade de ruptura até 10 kA, com fusível</v>
          </cell>
          <cell r="C2086" t="str">
            <v>un</v>
          </cell>
          <cell r="D2086">
            <v>205.18</v>
          </cell>
          <cell r="E2086">
            <v>41.18</v>
          </cell>
          <cell r="F2086">
            <v>246.36</v>
          </cell>
        </row>
        <row r="2087">
          <cell r="A2087" t="str">
            <v> 371517</v>
          </cell>
          <cell r="B2087" t="str">
            <v>Chave fusível base ´C´ para 25 kV/100 A, com capacidade de ruptura até 6,3 kA, com fusível</v>
          </cell>
          <cell r="C2087" t="str">
            <v>un</v>
          </cell>
          <cell r="D2087">
            <v>219.58</v>
          </cell>
          <cell r="E2087">
            <v>41.18</v>
          </cell>
          <cell r="F2087">
            <v>260.76</v>
          </cell>
        </row>
        <row r="2088">
          <cell r="A2088" t="str">
            <v> 371520</v>
          </cell>
          <cell r="B2088" t="str">
            <v>Chave seccionadora tripolar seca para 400 A - 15 kV - com prolongador</v>
          </cell>
          <cell r="C2088" t="str">
            <v>un</v>
          </cell>
          <cell r="D2088">
            <v>686.91</v>
          </cell>
          <cell r="E2088">
            <v>111.18</v>
          </cell>
          <cell r="F2088">
            <v>798.09</v>
          </cell>
        </row>
        <row r="2089">
          <cell r="A2089" t="str">
            <v> 371521</v>
          </cell>
          <cell r="B2089" t="str">
            <v>Chave seccionadora tripolar seca para 600 / 630 A - 15 kV - com prolongador</v>
          </cell>
          <cell r="C2089" t="str">
            <v>un</v>
          </cell>
          <cell r="D2089">
            <v>829.38</v>
          </cell>
          <cell r="E2089">
            <v>111.18</v>
          </cell>
          <cell r="F2089">
            <v>940.56</v>
          </cell>
        </row>
        <row r="2090">
          <cell r="A2090" t="str">
            <v> 371522</v>
          </cell>
          <cell r="B2090" t="str">
            <v>Chave seccionadora tripolar seca para 400 A - 25 kV - com prolongador</v>
          </cell>
          <cell r="C2090" t="str">
            <v>un</v>
          </cell>
          <cell r="D2090">
            <v>856.24</v>
          </cell>
          <cell r="E2090">
            <v>111.18</v>
          </cell>
          <cell r="F2090">
            <v>967.42</v>
          </cell>
        </row>
        <row r="2091">
          <cell r="A2091" t="str">
            <v> 371700</v>
          </cell>
          <cell r="B2091" t="str">
            <v>Dispositivo DR ou interruptor de corrente de fuga</v>
          </cell>
        </row>
        <row r="2092">
          <cell r="A2092" t="str">
            <v> 371706</v>
          </cell>
          <cell r="B2092" t="str">
            <v>Dispositivo diferencial residual de 25 A x 30 mA - 2 pólos</v>
          </cell>
          <cell r="C2092" t="str">
            <v>un</v>
          </cell>
          <cell r="D2092">
            <v>105.38</v>
          </cell>
          <cell r="E2092">
            <v>5.64</v>
          </cell>
          <cell r="F2092">
            <v>111.02</v>
          </cell>
        </row>
        <row r="2093">
          <cell r="A2093" t="str">
            <v> 371707</v>
          </cell>
          <cell r="B2093" t="str">
            <v>Dispositivo diferencial residual de 40 A x 30 mA - 2 pólos</v>
          </cell>
          <cell r="C2093" t="str">
            <v>un</v>
          </cell>
          <cell r="D2093">
            <v>104.08</v>
          </cell>
          <cell r="E2093">
            <v>5.64</v>
          </cell>
          <cell r="F2093">
            <v>109.72</v>
          </cell>
        </row>
        <row r="2094">
          <cell r="A2094" t="str">
            <v> 371708</v>
          </cell>
          <cell r="B2094" t="str">
            <v>Dispositivo diferencial residual de 40 A x 30 mA - 4 pólos</v>
          </cell>
          <cell r="C2094" t="str">
            <v>un</v>
          </cell>
          <cell r="D2094">
            <v>130.29</v>
          </cell>
          <cell r="E2094">
            <v>5.64</v>
          </cell>
          <cell r="F2094">
            <v>135.93</v>
          </cell>
        </row>
        <row r="2095">
          <cell r="A2095" t="str">
            <v> 371709</v>
          </cell>
          <cell r="B2095" t="str">
            <v>Dispositivo diferencial residual de 63 A x 30 mA - 4 pólos</v>
          </cell>
          <cell r="C2095" t="str">
            <v>un</v>
          </cell>
          <cell r="D2095">
            <v>155.07</v>
          </cell>
          <cell r="E2095">
            <v>5.64</v>
          </cell>
          <cell r="F2095">
            <v>160.71</v>
          </cell>
        </row>
        <row r="2096">
          <cell r="A2096" t="str">
            <v> 371710</v>
          </cell>
          <cell r="B2096" t="str">
            <v>Dispositivo diferencial residual de 80 A x 30 mA - 4 pólos</v>
          </cell>
          <cell r="C2096" t="str">
            <v>un</v>
          </cell>
          <cell r="D2096">
            <v>273.83999999999997</v>
          </cell>
          <cell r="E2096">
            <v>5.64</v>
          </cell>
          <cell r="F2096">
            <v>279.48</v>
          </cell>
        </row>
        <row r="2097">
          <cell r="A2097" t="str">
            <v> 371711</v>
          </cell>
          <cell r="B2097" t="str">
            <v>Dispositivo diferencial residual de 100 A x 30 mA - 4 pólos</v>
          </cell>
          <cell r="C2097" t="str">
            <v>un</v>
          </cell>
          <cell r="D2097">
            <v>255.05</v>
          </cell>
          <cell r="E2097">
            <v>5.64</v>
          </cell>
          <cell r="F2097">
            <v>260.69</v>
          </cell>
        </row>
        <row r="2098">
          <cell r="A2098" t="str">
            <v> 371712</v>
          </cell>
          <cell r="B2098" t="str">
            <v>Dispositivo diferencial residual de 25 A x 30 mA - 4 pólos</v>
          </cell>
          <cell r="C2098" t="str">
            <v>un</v>
          </cell>
          <cell r="D2098">
            <v>130.29</v>
          </cell>
          <cell r="E2098">
            <v>5.64</v>
          </cell>
          <cell r="F2098">
            <v>135.93</v>
          </cell>
        </row>
        <row r="2099">
          <cell r="A2099" t="str">
            <v> 371713</v>
          </cell>
          <cell r="B2099" t="str">
            <v>Dispositivo diferencial residual de 25 A x 300 mA - 4 pólos</v>
          </cell>
          <cell r="C2099" t="str">
            <v>un</v>
          </cell>
          <cell r="D2099">
            <v>144.41999999999999</v>
          </cell>
          <cell r="E2099">
            <v>5.64</v>
          </cell>
          <cell r="F2099">
            <v>150.06</v>
          </cell>
        </row>
        <row r="2100">
          <cell r="A2100" t="str">
            <v> 371718</v>
          </cell>
          <cell r="B2100" t="str">
            <v>Dispositivo diferencial residual de 125 A x 30 mA - 4 pólos</v>
          </cell>
          <cell r="C2100" t="str">
            <v>un</v>
          </cell>
          <cell r="D2100">
            <v>603.82000000000005</v>
          </cell>
          <cell r="E2100">
            <v>5.64</v>
          </cell>
          <cell r="F2100">
            <v>609.46</v>
          </cell>
        </row>
        <row r="2101">
          <cell r="A2101" t="str">
            <v> 371800</v>
          </cell>
          <cell r="B2101" t="str">
            <v>Transformador de Potencial</v>
          </cell>
        </row>
        <row r="2102">
          <cell r="A2102" t="str">
            <v> 371801</v>
          </cell>
          <cell r="B2102" t="str">
            <v>Transformador de potencial monofásico até 1000 VA classe 15 kV, a seco, com fusíveis</v>
          </cell>
          <cell r="C2102" t="str">
            <v>un</v>
          </cell>
          <cell r="D2102">
            <v>1432.76</v>
          </cell>
          <cell r="E2102">
            <v>34.799999999999997</v>
          </cell>
          <cell r="F2102">
            <v>1467.56</v>
          </cell>
        </row>
        <row r="2103">
          <cell r="A2103" t="str">
            <v> 371802</v>
          </cell>
          <cell r="B2103" t="str">
            <v>Transformador de potencial monofásico até 2000 VA classe 15 kV, a seco, com fusíveis</v>
          </cell>
          <cell r="C2103" t="str">
            <v>un</v>
          </cell>
          <cell r="D2103">
            <v>2010.07</v>
          </cell>
          <cell r="E2103">
            <v>34.799999999999997</v>
          </cell>
          <cell r="F2103">
            <v>2044.87</v>
          </cell>
        </row>
        <row r="2104">
          <cell r="A2104" t="str">
            <v> 371803</v>
          </cell>
          <cell r="B2104" t="str">
            <v>Transformador de potencial monofásico até 500 VA classe 15 kV, a seco, sem fusíveis</v>
          </cell>
          <cell r="C2104" t="str">
            <v>un</v>
          </cell>
          <cell r="D2104">
            <v>1127.17</v>
          </cell>
          <cell r="E2104">
            <v>34.799999999999997</v>
          </cell>
          <cell r="F2104">
            <v>1161.97</v>
          </cell>
        </row>
        <row r="2105">
          <cell r="A2105" t="str">
            <v> 371804</v>
          </cell>
          <cell r="B2105" t="str">
            <v>Transformador de potencial monofásico até 1000 VA classe 25 kV, a seco, com fusíveis</v>
          </cell>
          <cell r="C2105" t="str">
            <v>un</v>
          </cell>
          <cell r="D2105">
            <v>2105.6799999999998</v>
          </cell>
          <cell r="E2105">
            <v>34.799999999999997</v>
          </cell>
          <cell r="F2105">
            <v>2140.48</v>
          </cell>
        </row>
        <row r="2106">
          <cell r="A2106" t="str">
            <v> 371900</v>
          </cell>
          <cell r="B2106" t="str">
            <v>Transformador de corrente</v>
          </cell>
        </row>
        <row r="2107">
          <cell r="A2107" t="str">
            <v> 371901</v>
          </cell>
          <cell r="B2107" t="str">
            <v>Transformador de corrente 800-5 A, janela</v>
          </cell>
          <cell r="C2107" t="str">
            <v>un</v>
          </cell>
          <cell r="D2107">
            <v>125.67</v>
          </cell>
          <cell r="E2107">
            <v>34.799999999999997</v>
          </cell>
          <cell r="F2107">
            <v>160.47</v>
          </cell>
        </row>
        <row r="2108">
          <cell r="A2108" t="str">
            <v> 371902</v>
          </cell>
          <cell r="B2108" t="str">
            <v>Transformador de corrente 200-5 A até 600-5 A, janela</v>
          </cell>
          <cell r="C2108" t="str">
            <v>un</v>
          </cell>
          <cell r="D2108">
            <v>124.35</v>
          </cell>
          <cell r="E2108">
            <v>34.799999999999997</v>
          </cell>
          <cell r="F2108">
            <v>159.15</v>
          </cell>
        </row>
        <row r="2109">
          <cell r="A2109" t="str">
            <v> 371903</v>
          </cell>
          <cell r="B2109" t="str">
            <v>Transformador de corrente 1000-5 A até 1500-5 A, janela</v>
          </cell>
          <cell r="C2109" t="str">
            <v>un</v>
          </cell>
          <cell r="D2109">
            <v>250.32</v>
          </cell>
          <cell r="E2109">
            <v>34.799999999999997</v>
          </cell>
          <cell r="F2109">
            <v>285.12</v>
          </cell>
        </row>
        <row r="2110">
          <cell r="A2110" t="str">
            <v> 371906</v>
          </cell>
          <cell r="B2110" t="str">
            <v>Transformador de corrente 50-5 A até 150-5 A, janela</v>
          </cell>
          <cell r="C2110" t="str">
            <v>un</v>
          </cell>
          <cell r="D2110">
            <v>84.97</v>
          </cell>
          <cell r="E2110">
            <v>34.799999999999997</v>
          </cell>
          <cell r="F2110">
            <v>119.77</v>
          </cell>
        </row>
        <row r="2111">
          <cell r="A2111" t="str">
            <v> 371908</v>
          </cell>
          <cell r="B2111" t="str">
            <v>Transformador de corrente 2000-5 A até 2500-5 A - janela</v>
          </cell>
          <cell r="C2111" t="str">
            <v>un</v>
          </cell>
          <cell r="D2111">
            <v>530.32000000000005</v>
          </cell>
          <cell r="E2111">
            <v>34.799999999999997</v>
          </cell>
          <cell r="F2111">
            <v>565.12</v>
          </cell>
        </row>
        <row r="2112">
          <cell r="A2112" t="str">
            <v> 372000</v>
          </cell>
          <cell r="B2112" t="str">
            <v>Reparos, conservações e complementos</v>
          </cell>
        </row>
        <row r="2113">
          <cell r="A2113" t="str">
            <v> 372001</v>
          </cell>
          <cell r="B2113" t="str">
            <v>Isolador em epóxi de 1 kV para barramento</v>
          </cell>
          <cell r="C2113" t="str">
            <v>un</v>
          </cell>
          <cell r="D2113">
            <v>12.92</v>
          </cell>
          <cell r="E2113">
            <v>3.39</v>
          </cell>
          <cell r="F2113">
            <v>16.309999999999999</v>
          </cell>
        </row>
        <row r="2114">
          <cell r="A2114" t="str">
            <v> 372003</v>
          </cell>
          <cell r="B2114" t="str">
            <v>Régua de bornes para 9 pólos de 600 V / 50 A</v>
          </cell>
          <cell r="C2114" t="str">
            <v>un</v>
          </cell>
          <cell r="D2114">
            <v>10.83</v>
          </cell>
          <cell r="E2114">
            <v>1.1299999999999999</v>
          </cell>
          <cell r="F2114">
            <v>11.96</v>
          </cell>
        </row>
        <row r="2115">
          <cell r="A2115" t="str">
            <v> 372004</v>
          </cell>
          <cell r="B2115" t="str">
            <v>Palheta plástica para disjuntores faltantes</v>
          </cell>
          <cell r="C2115" t="str">
            <v>un</v>
          </cell>
          <cell r="D2115">
            <v>0.6</v>
          </cell>
          <cell r="E2115">
            <v>1.1299999999999999</v>
          </cell>
          <cell r="F2115">
            <v>1.73</v>
          </cell>
        </row>
        <row r="2116">
          <cell r="A2116" t="str">
            <v> 372008</v>
          </cell>
          <cell r="B2116" t="str">
            <v>Barra de neutro e/ou terra</v>
          </cell>
          <cell r="C2116" t="str">
            <v>un</v>
          </cell>
          <cell r="D2116">
            <v>9.3000000000000007</v>
          </cell>
          <cell r="E2116">
            <v>3.39</v>
          </cell>
          <cell r="F2116">
            <v>12.69</v>
          </cell>
        </row>
        <row r="2117">
          <cell r="A2117" t="str">
            <v> 372009</v>
          </cell>
          <cell r="B2117" t="str">
            <v>Recolocação de chave seccionadora tripolar de 125 A até 650 A, sem base fusível</v>
          </cell>
          <cell r="C2117" t="str">
            <v>un</v>
          </cell>
          <cell r="D2117">
            <v>0</v>
          </cell>
          <cell r="E2117">
            <v>11.3</v>
          </cell>
          <cell r="F2117">
            <v>11.3</v>
          </cell>
        </row>
        <row r="2118">
          <cell r="A2118" t="str">
            <v> 372010</v>
          </cell>
          <cell r="B2118" t="str">
            <v>Recolocação de fundo de quadro de distribuição, sem componentes</v>
          </cell>
          <cell r="C2118" t="str">
            <v>m²</v>
          </cell>
          <cell r="D2118">
            <v>0</v>
          </cell>
          <cell r="E2118">
            <v>15.96</v>
          </cell>
          <cell r="F2118">
            <v>15.96</v>
          </cell>
        </row>
        <row r="2119">
          <cell r="A2119" t="str">
            <v> 372011</v>
          </cell>
          <cell r="B2119" t="str">
            <v>Recolocação de quadro de distribuição de sobrepor, sem componentes</v>
          </cell>
          <cell r="C2119" t="str">
            <v>m²</v>
          </cell>
          <cell r="D2119">
            <v>0</v>
          </cell>
          <cell r="E2119">
            <v>31.91</v>
          </cell>
          <cell r="F2119">
            <v>31.91</v>
          </cell>
        </row>
        <row r="2120">
          <cell r="A2120" t="str">
            <v> 372013</v>
          </cell>
          <cell r="B2120" t="str">
            <v>Banco de medição para transformadores TC/TP, padrão Eletropaulo e/ou Cesp</v>
          </cell>
          <cell r="C2120" t="str">
            <v>un</v>
          </cell>
          <cell r="D2120">
            <v>319.13</v>
          </cell>
          <cell r="E2120">
            <v>0.96</v>
          </cell>
          <cell r="F2120">
            <v>320.08999999999997</v>
          </cell>
        </row>
        <row r="2121">
          <cell r="A2121" t="str">
            <v> 372014</v>
          </cell>
          <cell r="B2121" t="str">
            <v>Suporte fixo para transformadores de potencial</v>
          </cell>
          <cell r="C2121" t="str">
            <v>un</v>
          </cell>
          <cell r="D2121">
            <v>61.03</v>
          </cell>
          <cell r="E2121">
            <v>2.41</v>
          </cell>
          <cell r="F2121">
            <v>63.44</v>
          </cell>
        </row>
        <row r="2122">
          <cell r="A2122" t="str">
            <v> 372015</v>
          </cell>
          <cell r="B2122" t="str">
            <v>Placa de montagem em chapa de aço de 2,65 mm (12 MSG)</v>
          </cell>
          <cell r="C2122" t="str">
            <v>m²</v>
          </cell>
          <cell r="D2122">
            <v>268.36</v>
          </cell>
          <cell r="E2122">
            <v>15.96</v>
          </cell>
          <cell r="F2122">
            <v>284.32</v>
          </cell>
        </row>
        <row r="2123">
          <cell r="A2123" t="str">
            <v> 372019</v>
          </cell>
          <cell r="B2123" t="str">
            <v>Inversor de frequência para variação de velocidade em motores, potência de 0,25 a 20 cv</v>
          </cell>
          <cell r="C2123" t="str">
            <v>un</v>
          </cell>
          <cell r="D2123">
            <v>3782.5</v>
          </cell>
          <cell r="E2123">
            <v>25.53</v>
          </cell>
          <cell r="F2123">
            <v>3808.03</v>
          </cell>
        </row>
        <row r="2124">
          <cell r="A2124" t="str">
            <v> 372021</v>
          </cell>
          <cell r="B2124" t="str">
            <v>Punho de manobra com articulador de acionamento</v>
          </cell>
          <cell r="C2124" t="str">
            <v>un</v>
          </cell>
          <cell r="D2124">
            <v>278.39</v>
          </cell>
          <cell r="E2124">
            <v>11.3</v>
          </cell>
          <cell r="F2124">
            <v>289.69</v>
          </cell>
        </row>
        <row r="2125">
          <cell r="A2125" t="str">
            <v> 372100</v>
          </cell>
          <cell r="B2125" t="str">
            <v>Capacitor de potência</v>
          </cell>
        </row>
        <row r="2126">
          <cell r="A2126" t="str">
            <v> 372101</v>
          </cell>
          <cell r="B2126" t="str">
            <v>Capacitor de potência trifásico de 10 kVAr, 220 V/60 Hz, para correção de fator de potência</v>
          </cell>
          <cell r="C2126" t="str">
            <v>un</v>
          </cell>
          <cell r="D2126">
            <v>463.84</v>
          </cell>
          <cell r="E2126">
            <v>11.3</v>
          </cell>
          <cell r="F2126">
            <v>475.14</v>
          </cell>
        </row>
        <row r="2127">
          <cell r="A2127" t="str">
            <v> 372200</v>
          </cell>
          <cell r="B2127" t="str">
            <v>Transformador de comando</v>
          </cell>
        </row>
        <row r="2128">
          <cell r="A2128" t="str">
            <v> 372201</v>
          </cell>
          <cell r="B2128" t="str">
            <v>Transformador monofásico de comando de 200 VA classe 0,6 kV, a seco</v>
          </cell>
          <cell r="C2128" t="str">
            <v>un</v>
          </cell>
          <cell r="D2128">
            <v>229.52</v>
          </cell>
          <cell r="E2128">
            <v>34.799999999999997</v>
          </cell>
          <cell r="F2128">
            <v>264.32</v>
          </cell>
        </row>
        <row r="2129">
          <cell r="A2129" t="str">
            <v> 372400</v>
          </cell>
          <cell r="B2129" t="str">
            <v>Supressor de surto</v>
          </cell>
        </row>
        <row r="2130">
          <cell r="A2130" t="str">
            <v> 372403</v>
          </cell>
          <cell r="B2130" t="str">
            <v>Supressor de surto monofásico, Fase-Terra, In &gt; ou = 20 kA, Imax. de surto de 65 até 80 kA</v>
          </cell>
          <cell r="C2130" t="str">
            <v>un</v>
          </cell>
          <cell r="D2130">
            <v>116.29</v>
          </cell>
          <cell r="E2130">
            <v>13.41</v>
          </cell>
          <cell r="F2130">
            <v>129.69999999999999</v>
          </cell>
        </row>
        <row r="2131">
          <cell r="A2131" t="str">
            <v> 372404</v>
          </cell>
          <cell r="B2131" t="str">
            <v>Supressor de surto monofásico, Neutro-Terra, In &gt; ou = 20 kA, Imax. de surto de 65 até 80 kA</v>
          </cell>
          <cell r="C2131" t="str">
            <v>un</v>
          </cell>
          <cell r="D2131">
            <v>122.7</v>
          </cell>
          <cell r="E2131">
            <v>13.41</v>
          </cell>
          <cell r="F2131">
            <v>136.11000000000001</v>
          </cell>
        </row>
        <row r="2132">
          <cell r="A2132" t="str">
            <v> 372500</v>
          </cell>
          <cell r="B2132" t="str">
            <v>Disjuntores</v>
          </cell>
        </row>
        <row r="2133">
          <cell r="A2133" t="str">
            <v> 372502</v>
          </cell>
          <cell r="B2133" t="str">
            <v>Disjuntor fixo a vácuo de 15 a 17,5 kV, equipado com motorização de fechamento, com relê de proteção</v>
          </cell>
          <cell r="C2133" t="str">
            <v>cj</v>
          </cell>
          <cell r="D2133">
            <v>40702.93</v>
          </cell>
          <cell r="E2133">
            <v>53.47</v>
          </cell>
          <cell r="F2133">
            <v>40756.400000000001</v>
          </cell>
        </row>
        <row r="2134">
          <cell r="A2134" t="str">
            <v> 372509</v>
          </cell>
          <cell r="B2134" t="str">
            <v>Disjuntor em caixa moldada tripolar, térmico e magnético fixos, tensão de isolamento 480/690 V, de 10 A a 60 A</v>
          </cell>
          <cell r="C2134" t="str">
            <v>un</v>
          </cell>
          <cell r="D2134">
            <v>231.04</v>
          </cell>
          <cell r="E2134">
            <v>38.03</v>
          </cell>
          <cell r="F2134">
            <v>269.07</v>
          </cell>
        </row>
        <row r="2135">
          <cell r="A2135" t="str">
            <v> 372510</v>
          </cell>
          <cell r="B2135" t="str">
            <v>Disjuntor em caixa moldada tripolar, térmico e magnético fixos, tensão de isolamento 480/690 V, de 70 A até 150 A</v>
          </cell>
          <cell r="C2135" t="str">
            <v>un</v>
          </cell>
          <cell r="D2135">
            <v>301.58</v>
          </cell>
          <cell r="E2135">
            <v>38.03</v>
          </cell>
          <cell r="F2135">
            <v>339.61</v>
          </cell>
        </row>
        <row r="2136">
          <cell r="A2136" t="str">
            <v> 372511</v>
          </cell>
          <cell r="B2136" t="str">
            <v>Disjuntor em caixa moldada tripolar, térmico e magnético fixos, tensão de isolamento 415/690 V, de 175 A a 250 A</v>
          </cell>
          <cell r="C2136" t="str">
            <v>un</v>
          </cell>
          <cell r="D2136">
            <v>512.08000000000004</v>
          </cell>
          <cell r="E2136">
            <v>38.03</v>
          </cell>
          <cell r="F2136">
            <v>550.11</v>
          </cell>
        </row>
        <row r="2137">
          <cell r="A2137" t="str">
            <v> 372520</v>
          </cell>
          <cell r="B2137" t="str">
            <v>Disjuntor em caixa moldada bipolar, térmico e magnético fixos - 480 V - de 10 A a 50 A para 120/240 Vca - 25 KA e para 380/440 Vca - 18 KA</v>
          </cell>
          <cell r="C2137" t="str">
            <v>un</v>
          </cell>
          <cell r="D2137">
            <v>223.83</v>
          </cell>
          <cell r="E2137">
            <v>38.03</v>
          </cell>
          <cell r="F2137">
            <v>261.86</v>
          </cell>
        </row>
        <row r="2138">
          <cell r="A2138" t="str">
            <v> 372521</v>
          </cell>
          <cell r="B2138" t="str">
            <v>Disjuntor em caixa moldada bipolar, térmico e magnético fixos - 600V - de 150A para 120/240Vca - 25 KA e para 380/440Vca - 18 KA</v>
          </cell>
          <cell r="C2138" t="str">
            <v>un</v>
          </cell>
          <cell r="D2138">
            <v>391.73</v>
          </cell>
          <cell r="E2138">
            <v>38.03</v>
          </cell>
          <cell r="F2138">
            <v>429.76</v>
          </cell>
        </row>
        <row r="2139">
          <cell r="A2139" t="str">
            <v> 380000</v>
          </cell>
          <cell r="B2139" t="str">
            <v>Tubulação e conduto para energia elétrica e telefonia básica</v>
          </cell>
        </row>
        <row r="2140">
          <cell r="A2140" t="str">
            <v> 380100</v>
          </cell>
          <cell r="B2140" t="str">
            <v>Eletroduto em PVC rígido roscável</v>
          </cell>
        </row>
        <row r="2141">
          <cell r="A2141" t="str">
            <v> 380102</v>
          </cell>
          <cell r="B2141" t="str">
            <v>Eletroduto de PVC rígido roscável de 1/2´ - com acessórios</v>
          </cell>
          <cell r="C2141" t="str">
            <v>m</v>
          </cell>
          <cell r="D2141">
            <v>2.0499999999999998</v>
          </cell>
          <cell r="E2141">
            <v>9.0299999999999994</v>
          </cell>
          <cell r="F2141">
            <v>11.08</v>
          </cell>
        </row>
        <row r="2142">
          <cell r="A2142" t="str">
            <v> 380104</v>
          </cell>
          <cell r="B2142" t="str">
            <v>Eletroduto de PVC rígido roscável de 3/4´ - com acessórios</v>
          </cell>
          <cell r="C2142" t="str">
            <v>m</v>
          </cell>
          <cell r="D2142">
            <v>2.76</v>
          </cell>
          <cell r="E2142">
            <v>11.3</v>
          </cell>
          <cell r="F2142">
            <v>14.06</v>
          </cell>
        </row>
        <row r="2143">
          <cell r="A2143" t="str">
            <v> 380106</v>
          </cell>
          <cell r="B2143" t="str">
            <v>Eletroduto de PVC rígido roscável de 1´ - com acessórios</v>
          </cell>
          <cell r="C2143" t="str">
            <v>m</v>
          </cell>
          <cell r="D2143">
            <v>3.54</v>
          </cell>
          <cell r="E2143">
            <v>13.55</v>
          </cell>
          <cell r="F2143">
            <v>17.09</v>
          </cell>
        </row>
        <row r="2144">
          <cell r="A2144" t="str">
            <v> 380108</v>
          </cell>
          <cell r="B2144" t="str">
            <v>Eletroduto de PVC rígido roscável de 1 1/4´ - com acessórios</v>
          </cell>
          <cell r="C2144" t="str">
            <v>m</v>
          </cell>
          <cell r="D2144">
            <v>5.45</v>
          </cell>
          <cell r="E2144">
            <v>15.81</v>
          </cell>
          <cell r="F2144">
            <v>21.26</v>
          </cell>
        </row>
        <row r="2145">
          <cell r="A2145" t="str">
            <v> 380110</v>
          </cell>
          <cell r="B2145" t="str">
            <v>Eletroduto de PVC rígido roscável de 1 1/2´ - com acessórios</v>
          </cell>
          <cell r="C2145" t="str">
            <v>m</v>
          </cell>
          <cell r="D2145">
            <v>6.89</v>
          </cell>
          <cell r="E2145">
            <v>18.059999999999999</v>
          </cell>
          <cell r="F2145">
            <v>24.95</v>
          </cell>
        </row>
        <row r="2146">
          <cell r="A2146" t="str">
            <v> 380112</v>
          </cell>
          <cell r="B2146" t="str">
            <v>Eletroduto de PVC rígido roscável de 2´ - com acessórios</v>
          </cell>
          <cell r="C2146" t="str">
            <v>m</v>
          </cell>
          <cell r="D2146">
            <v>8.02</v>
          </cell>
          <cell r="E2146">
            <v>20.329999999999998</v>
          </cell>
          <cell r="F2146">
            <v>28.35</v>
          </cell>
        </row>
        <row r="2147">
          <cell r="A2147" t="str">
            <v> 380114</v>
          </cell>
          <cell r="B2147" t="str">
            <v>Eletroduto de PVC rígido roscável de 2 1/2´ - com acessórios</v>
          </cell>
          <cell r="C2147" t="str">
            <v>m</v>
          </cell>
          <cell r="D2147">
            <v>15.29</v>
          </cell>
          <cell r="E2147">
            <v>22.58</v>
          </cell>
          <cell r="F2147">
            <v>37.869999999999997</v>
          </cell>
        </row>
        <row r="2148">
          <cell r="A2148" t="str">
            <v> 380116</v>
          </cell>
          <cell r="B2148" t="str">
            <v>Eletroduto de PVC rígido roscável de 3´ - com acessórios</v>
          </cell>
          <cell r="C2148" t="str">
            <v>m</v>
          </cell>
          <cell r="D2148">
            <v>20.420000000000002</v>
          </cell>
          <cell r="E2148">
            <v>24.84</v>
          </cell>
          <cell r="F2148">
            <v>45.26</v>
          </cell>
        </row>
        <row r="2149">
          <cell r="A2149" t="str">
            <v> 380118</v>
          </cell>
          <cell r="B2149" t="str">
            <v>Eletroduto de PVC rígido roscável de 4´ - com acessórios</v>
          </cell>
          <cell r="C2149" t="str">
            <v>m</v>
          </cell>
          <cell r="D2149">
            <v>29.65</v>
          </cell>
          <cell r="E2149">
            <v>29.36</v>
          </cell>
          <cell r="F2149">
            <v>59.01</v>
          </cell>
        </row>
        <row r="2150">
          <cell r="A2150" t="str">
            <v> 380400</v>
          </cell>
          <cell r="B2150" t="str">
            <v>Eletroduto em ferro galvanizado - médio</v>
          </cell>
        </row>
        <row r="2151">
          <cell r="A2151" t="str">
            <v> 380402</v>
          </cell>
          <cell r="B2151" t="str">
            <v>Eletroduto de ferro galvanizado, médio de 1/2´ - com acessórios</v>
          </cell>
          <cell r="C2151" t="str">
            <v>m</v>
          </cell>
          <cell r="D2151">
            <v>3.99</v>
          </cell>
          <cell r="E2151">
            <v>11.3</v>
          </cell>
          <cell r="F2151">
            <v>15.29</v>
          </cell>
        </row>
        <row r="2152">
          <cell r="A2152" t="str">
            <v> 380404</v>
          </cell>
          <cell r="B2152" t="str">
            <v>Eletroduto de ferro galvanizado, médio de 3/4´ - com acessórios</v>
          </cell>
          <cell r="C2152" t="str">
            <v>m</v>
          </cell>
          <cell r="D2152">
            <v>4.9400000000000004</v>
          </cell>
          <cell r="E2152">
            <v>13.55</v>
          </cell>
          <cell r="F2152">
            <v>18.489999999999998</v>
          </cell>
        </row>
        <row r="2153">
          <cell r="A2153" t="str">
            <v> 380406</v>
          </cell>
          <cell r="B2153" t="str">
            <v>Eletroduto de ferro galvanizado, médio de 1´ - com acessórios</v>
          </cell>
          <cell r="C2153" t="str">
            <v>m</v>
          </cell>
          <cell r="D2153">
            <v>6.25</v>
          </cell>
          <cell r="E2153">
            <v>15.81</v>
          </cell>
          <cell r="F2153">
            <v>22.06</v>
          </cell>
        </row>
        <row r="2154">
          <cell r="A2154" t="str">
            <v> 380408</v>
          </cell>
          <cell r="B2154" t="str">
            <v>Eletroduto de ferro galvanizado, médio de 1 1/4´ - com acessórios</v>
          </cell>
          <cell r="C2154" t="str">
            <v>m</v>
          </cell>
          <cell r="D2154">
            <v>9.24</v>
          </cell>
          <cell r="E2154">
            <v>18.059999999999999</v>
          </cell>
          <cell r="F2154">
            <v>27.3</v>
          </cell>
        </row>
        <row r="2155">
          <cell r="A2155" t="str">
            <v> 380410</v>
          </cell>
          <cell r="B2155" t="str">
            <v>Eletroduto de ferro galvanizado, médio de 1 1/2´ - com acessórios</v>
          </cell>
          <cell r="C2155" t="str">
            <v>m</v>
          </cell>
          <cell r="D2155">
            <v>10.76</v>
          </cell>
          <cell r="E2155">
            <v>20.329999999999998</v>
          </cell>
          <cell r="F2155">
            <v>31.09</v>
          </cell>
        </row>
        <row r="2156">
          <cell r="A2156" t="str">
            <v> 380412</v>
          </cell>
          <cell r="B2156" t="str">
            <v>Eletroduto de ferro galvanizado, médio de 2´ - com acessórios</v>
          </cell>
          <cell r="C2156" t="str">
            <v>m</v>
          </cell>
          <cell r="D2156">
            <v>13.79</v>
          </cell>
          <cell r="E2156">
            <v>22.58</v>
          </cell>
          <cell r="F2156">
            <v>36.369999999999997</v>
          </cell>
        </row>
        <row r="2157">
          <cell r="A2157" t="str">
            <v> 380414</v>
          </cell>
          <cell r="B2157" t="str">
            <v>Eletroduto de ferro galvanizado, médio de 2 1/2´ - com acessórios</v>
          </cell>
          <cell r="C2157" t="str">
            <v>m</v>
          </cell>
          <cell r="D2157">
            <v>22.88</v>
          </cell>
          <cell r="E2157">
            <v>27.1</v>
          </cell>
          <cell r="F2157">
            <v>49.98</v>
          </cell>
        </row>
        <row r="2158">
          <cell r="A2158" t="str">
            <v> 380416</v>
          </cell>
          <cell r="B2158" t="str">
            <v>Eletroduto de ferro galvanizado, médio de 3´ - com acessórios</v>
          </cell>
          <cell r="C2158" t="str">
            <v>m</v>
          </cell>
          <cell r="D2158">
            <v>27.34</v>
          </cell>
          <cell r="E2158">
            <v>33.880000000000003</v>
          </cell>
          <cell r="F2158">
            <v>61.22</v>
          </cell>
        </row>
        <row r="2159">
          <cell r="A2159" t="str">
            <v> 380418</v>
          </cell>
          <cell r="B2159" t="str">
            <v>Eletroduto de ferro galvanizado, médio de 4´ - com acessórios</v>
          </cell>
          <cell r="C2159" t="str">
            <v>m</v>
          </cell>
          <cell r="D2159">
            <v>38.92</v>
          </cell>
          <cell r="E2159">
            <v>40.64</v>
          </cell>
          <cell r="F2159">
            <v>79.56</v>
          </cell>
        </row>
        <row r="2160">
          <cell r="A2160" t="str">
            <v> 380500</v>
          </cell>
          <cell r="B2160" t="str">
            <v>Eletroduto em ferro galvanizado - pesado</v>
          </cell>
        </row>
        <row r="2161">
          <cell r="A2161" t="str">
            <v> 380502</v>
          </cell>
          <cell r="B2161" t="str">
            <v>Eletroduto de ferro galvanizado, pesado de 1/2´ - com acessórios</v>
          </cell>
          <cell r="C2161" t="str">
            <v>m</v>
          </cell>
          <cell r="D2161">
            <v>5.47</v>
          </cell>
          <cell r="E2161">
            <v>11.3</v>
          </cell>
          <cell r="F2161">
            <v>16.77</v>
          </cell>
        </row>
        <row r="2162">
          <cell r="A2162" t="str">
            <v> 380504</v>
          </cell>
          <cell r="B2162" t="str">
            <v>Eletroduto de ferro galvanizado, pesado de 3/4´ - com acessórios</v>
          </cell>
          <cell r="C2162" t="str">
            <v>m</v>
          </cell>
          <cell r="D2162">
            <v>7.01</v>
          </cell>
          <cell r="E2162">
            <v>13.55</v>
          </cell>
          <cell r="F2162">
            <v>20.56</v>
          </cell>
        </row>
        <row r="2163">
          <cell r="A2163" t="str">
            <v> 380506</v>
          </cell>
          <cell r="B2163" t="str">
            <v>Eletroduto de ferro galvanizado, pesado de 1´ - com acessórios</v>
          </cell>
          <cell r="C2163" t="str">
            <v>m</v>
          </cell>
          <cell r="D2163">
            <v>8.75</v>
          </cell>
          <cell r="E2163">
            <v>15.81</v>
          </cell>
          <cell r="F2163">
            <v>24.56</v>
          </cell>
        </row>
        <row r="2164">
          <cell r="A2164" t="str">
            <v> 380509</v>
          </cell>
          <cell r="B2164" t="str">
            <v>Eletroduto de ferro galvanizado, pesado de 1 1/4´ - com acessórios</v>
          </cell>
          <cell r="C2164" t="str">
            <v>m</v>
          </cell>
          <cell r="D2164">
            <v>14.43</v>
          </cell>
          <cell r="E2164">
            <v>18.059999999999999</v>
          </cell>
          <cell r="F2164">
            <v>32.49</v>
          </cell>
        </row>
        <row r="2165">
          <cell r="A2165" t="str">
            <v> 380510</v>
          </cell>
          <cell r="B2165" t="str">
            <v>Eletroduto de ferro galvanizado, pesado de 1 1/2´ - com acessórios</v>
          </cell>
          <cell r="C2165" t="str">
            <v>m</v>
          </cell>
          <cell r="D2165">
            <v>17.62</v>
          </cell>
          <cell r="E2165">
            <v>20.329999999999998</v>
          </cell>
          <cell r="F2165">
            <v>37.950000000000003</v>
          </cell>
        </row>
        <row r="2166">
          <cell r="A2166" t="str">
            <v> 380512</v>
          </cell>
          <cell r="B2166" t="str">
            <v>Eletroduto de ferro galvanizado, pesado de 2´ - com acessórios</v>
          </cell>
          <cell r="C2166" t="str">
            <v>m</v>
          </cell>
          <cell r="D2166">
            <v>21.59</v>
          </cell>
          <cell r="E2166">
            <v>22.58</v>
          </cell>
          <cell r="F2166">
            <v>44.17</v>
          </cell>
        </row>
        <row r="2167">
          <cell r="A2167" t="str">
            <v> 380514</v>
          </cell>
          <cell r="B2167" t="str">
            <v>Eletroduto de ferro galvanizado, pesado de 2 1/2´ - com acessórios</v>
          </cell>
          <cell r="C2167" t="str">
            <v>m</v>
          </cell>
          <cell r="D2167">
            <v>31.26</v>
          </cell>
          <cell r="E2167">
            <v>27.1</v>
          </cell>
          <cell r="F2167">
            <v>58.36</v>
          </cell>
        </row>
        <row r="2168">
          <cell r="A2168" t="str">
            <v> 380516</v>
          </cell>
          <cell r="B2168" t="str">
            <v>Eletroduto de ferro galvanizado, pesado de 3´ - com acessórios</v>
          </cell>
          <cell r="C2168" t="str">
            <v>m</v>
          </cell>
          <cell r="D2168">
            <v>36.799999999999997</v>
          </cell>
          <cell r="E2168">
            <v>33.880000000000003</v>
          </cell>
          <cell r="F2168">
            <v>70.680000000000007</v>
          </cell>
        </row>
        <row r="2169">
          <cell r="A2169" t="str">
            <v> 380518</v>
          </cell>
          <cell r="B2169" t="str">
            <v>Eletroduto de ferro galvanizado, pesado de 4´ - com acessórios</v>
          </cell>
          <cell r="C2169" t="str">
            <v>m</v>
          </cell>
          <cell r="D2169">
            <v>49.93</v>
          </cell>
          <cell r="E2169">
            <v>40.64</v>
          </cell>
          <cell r="F2169">
            <v>90.57</v>
          </cell>
        </row>
        <row r="2170">
          <cell r="A2170" t="str">
            <v> 380600</v>
          </cell>
          <cell r="B2170" t="str">
            <v>Eletroduto em ferro galvanizado a quente - pesado</v>
          </cell>
        </row>
        <row r="2171">
          <cell r="A2171" t="str">
            <v> 380602</v>
          </cell>
          <cell r="B2171" t="str">
            <v>Eletroduto de ferro galvanizado a quente, pesado de 1/2´ - com acessórios</v>
          </cell>
          <cell r="C2171" t="str">
            <v>m</v>
          </cell>
          <cell r="D2171">
            <v>7.79</v>
          </cell>
          <cell r="E2171">
            <v>11.3</v>
          </cell>
          <cell r="F2171">
            <v>19.09</v>
          </cell>
        </row>
        <row r="2172">
          <cell r="A2172" t="str">
            <v> 380604</v>
          </cell>
          <cell r="B2172" t="str">
            <v>Eletroduto de ferro galvanizado a quente, pesado de 3/4´ - com acessórios</v>
          </cell>
          <cell r="C2172" t="str">
            <v>m</v>
          </cell>
          <cell r="D2172">
            <v>9.59</v>
          </cell>
          <cell r="E2172">
            <v>13.55</v>
          </cell>
          <cell r="F2172">
            <v>23.14</v>
          </cell>
        </row>
        <row r="2173">
          <cell r="A2173" t="str">
            <v> 380606</v>
          </cell>
          <cell r="B2173" t="str">
            <v>Eletroduto de ferro galvanizado a quente, pesado de 1´ - com acessórios</v>
          </cell>
          <cell r="C2173" t="str">
            <v>m</v>
          </cell>
          <cell r="D2173">
            <v>12.08</v>
          </cell>
          <cell r="E2173">
            <v>15.81</v>
          </cell>
          <cell r="F2173">
            <v>27.89</v>
          </cell>
        </row>
        <row r="2174">
          <cell r="A2174" t="str">
            <v> 380608</v>
          </cell>
          <cell r="B2174" t="str">
            <v>Eletroduto de ferro galvanizado a quente, pesado de 1 1/4´ - com acessórios</v>
          </cell>
          <cell r="C2174" t="str">
            <v>m</v>
          </cell>
          <cell r="D2174">
            <v>17.39</v>
          </cell>
          <cell r="E2174">
            <v>18.059999999999999</v>
          </cell>
          <cell r="F2174">
            <v>35.450000000000003</v>
          </cell>
        </row>
        <row r="2175">
          <cell r="A2175" t="str">
            <v> 380610</v>
          </cell>
          <cell r="B2175" t="str">
            <v>Eletroduto de ferro galvanizado a quente, pesado de 1 1/2´ - com acessórios</v>
          </cell>
          <cell r="C2175" t="str">
            <v>m</v>
          </cell>
          <cell r="D2175">
            <v>21.55</v>
          </cell>
          <cell r="E2175">
            <v>20.329999999999998</v>
          </cell>
          <cell r="F2175">
            <v>41.88</v>
          </cell>
        </row>
        <row r="2176">
          <cell r="A2176" t="str">
            <v> 380612</v>
          </cell>
          <cell r="B2176" t="str">
            <v>Eletroduto de ferro galvanizado a quente, pesado de 2´ - com acessórios</v>
          </cell>
          <cell r="C2176" t="str">
            <v>m</v>
          </cell>
          <cell r="D2176">
            <v>26.65</v>
          </cell>
          <cell r="E2176">
            <v>22.58</v>
          </cell>
          <cell r="F2176">
            <v>49.23</v>
          </cell>
        </row>
        <row r="2177">
          <cell r="A2177" t="str">
            <v> 380614</v>
          </cell>
          <cell r="B2177" t="str">
            <v>Eletroduto de ferro galvanizado a quente, pesado de 2 1/2´ - com acessórios</v>
          </cell>
          <cell r="C2177" t="str">
            <v>m</v>
          </cell>
          <cell r="D2177">
            <v>38.39</v>
          </cell>
          <cell r="E2177">
            <v>27.1</v>
          </cell>
          <cell r="F2177">
            <v>65.489999999999995</v>
          </cell>
        </row>
        <row r="2178">
          <cell r="A2178" t="str">
            <v> 380616</v>
          </cell>
          <cell r="B2178" t="str">
            <v>Eletroduto de ferro galvanizado a quente, pesado de 3´ - com acessórios</v>
          </cell>
          <cell r="C2178" t="str">
            <v>m</v>
          </cell>
          <cell r="D2178">
            <v>47.16</v>
          </cell>
          <cell r="E2178">
            <v>33.880000000000003</v>
          </cell>
          <cell r="F2178">
            <v>81.040000000000006</v>
          </cell>
        </row>
        <row r="2179">
          <cell r="A2179" t="str">
            <v> 380618</v>
          </cell>
          <cell r="B2179" t="str">
            <v>Eletroduto de ferro galvanizado a quente, pesado de 4´ - com acessórios</v>
          </cell>
          <cell r="C2179" t="str">
            <v>m</v>
          </cell>
          <cell r="D2179">
            <v>61.46</v>
          </cell>
          <cell r="E2179">
            <v>40.64</v>
          </cell>
          <cell r="F2179">
            <v>102.1</v>
          </cell>
        </row>
        <row r="2180">
          <cell r="A2180" t="str">
            <v> 380700</v>
          </cell>
          <cell r="B2180" t="str">
            <v>Canaleta, perfilado e acessórios</v>
          </cell>
        </row>
        <row r="2181">
          <cell r="A2181" t="str">
            <v> 380701</v>
          </cell>
          <cell r="B2181" t="str">
            <v>Caixa para tomada fixo perfil, de encaixe rápido, com tampa</v>
          </cell>
          <cell r="C2181" t="str">
            <v>un</v>
          </cell>
          <cell r="D2181">
            <v>1.66</v>
          </cell>
          <cell r="E2181">
            <v>5.64</v>
          </cell>
          <cell r="F2181">
            <v>7.3</v>
          </cell>
        </row>
        <row r="2182">
          <cell r="A2182" t="str">
            <v> 380703</v>
          </cell>
          <cell r="B2182" t="str">
            <v>Grampo tipo ´C´ diâmetro 3/8`, com balancim tamanho grande</v>
          </cell>
          <cell r="C2182" t="str">
            <v>cj</v>
          </cell>
          <cell r="D2182">
            <v>3.96</v>
          </cell>
          <cell r="E2182">
            <v>5.64</v>
          </cell>
          <cell r="F2182">
            <v>9.6</v>
          </cell>
        </row>
        <row r="2183">
          <cell r="A2183" t="str">
            <v> 380709</v>
          </cell>
          <cell r="B2183" t="str">
            <v>Tampa de pressão para perfilado de 38 x 38 mm, em aço galvanizado, chapa nº 14 MSG</v>
          </cell>
          <cell r="C2183" t="str">
            <v>m</v>
          </cell>
          <cell r="D2183">
            <v>2.78</v>
          </cell>
          <cell r="E2183">
            <v>1.1299999999999999</v>
          </cell>
          <cell r="F2183">
            <v>3.91</v>
          </cell>
        </row>
        <row r="2184">
          <cell r="A2184" t="str">
            <v> 380710</v>
          </cell>
          <cell r="B2184" t="str">
            <v>Perfilado perfurado 38 x 38 mm em aço galvanizado, chapa nº 14 MSG - com acessórios</v>
          </cell>
          <cell r="C2184" t="str">
            <v>m</v>
          </cell>
          <cell r="D2184">
            <v>20.28</v>
          </cell>
          <cell r="E2184">
            <v>5.64</v>
          </cell>
          <cell r="F2184">
            <v>25.92</v>
          </cell>
        </row>
        <row r="2185">
          <cell r="A2185" t="str">
            <v> 380711</v>
          </cell>
          <cell r="B2185" t="str">
            <v>Perfilado liso 38 x 38 mm em aço galvanizado, chapa nº 14 MSG - com acessórios</v>
          </cell>
          <cell r="C2185" t="str">
            <v>m</v>
          </cell>
          <cell r="D2185">
            <v>19.010000000000002</v>
          </cell>
          <cell r="E2185">
            <v>5.64</v>
          </cell>
          <cell r="F2185">
            <v>24.65</v>
          </cell>
        </row>
        <row r="2186">
          <cell r="A2186" t="str">
            <v> 380712</v>
          </cell>
          <cell r="B2186" t="str">
            <v>Saída final, diâmetro de 3/4´</v>
          </cell>
          <cell r="C2186" t="str">
            <v>un</v>
          </cell>
          <cell r="D2186">
            <v>0.56999999999999995</v>
          </cell>
          <cell r="E2186">
            <v>3.39</v>
          </cell>
          <cell r="F2186">
            <v>3.96</v>
          </cell>
        </row>
        <row r="2187">
          <cell r="A2187" t="str">
            <v> 380713</v>
          </cell>
          <cell r="B2187" t="str">
            <v>Saída lateral simples, diâmetro de 3/4´</v>
          </cell>
          <cell r="C2187" t="str">
            <v>un</v>
          </cell>
          <cell r="D2187">
            <v>1.21</v>
          </cell>
          <cell r="E2187">
            <v>4.05</v>
          </cell>
          <cell r="F2187">
            <v>5.26</v>
          </cell>
        </row>
        <row r="2188">
          <cell r="A2188" t="str">
            <v> 380714</v>
          </cell>
          <cell r="B2188" t="str">
            <v>Saída superior, diâmetro de 3/4´</v>
          </cell>
          <cell r="C2188" t="str">
            <v>un</v>
          </cell>
          <cell r="D2188">
            <v>1.1499999999999999</v>
          </cell>
          <cell r="E2188">
            <v>3.39</v>
          </cell>
          <cell r="F2188">
            <v>4.54</v>
          </cell>
        </row>
        <row r="2189">
          <cell r="A2189" t="str">
            <v> 380715</v>
          </cell>
          <cell r="B2189" t="str">
            <v>Perfilado perfurado 38 x 76 mm em aço galvanizado, chapa nº 14 MSG - com acessórios</v>
          </cell>
          <cell r="C2189" t="str">
            <v>m</v>
          </cell>
          <cell r="D2189">
            <v>25.08</v>
          </cell>
          <cell r="E2189">
            <v>5.64</v>
          </cell>
          <cell r="F2189">
            <v>30.72</v>
          </cell>
        </row>
        <row r="2190">
          <cell r="A2190" t="str">
            <v> 380717</v>
          </cell>
          <cell r="B2190" t="str">
            <v>Canaleta em PVC de 20 x 10 mm, inclusive acessórios</v>
          </cell>
          <cell r="C2190" t="str">
            <v>m</v>
          </cell>
          <cell r="D2190">
            <v>1.89</v>
          </cell>
          <cell r="E2190">
            <v>6.78</v>
          </cell>
          <cell r="F2190">
            <v>8.67</v>
          </cell>
        </row>
        <row r="2191">
          <cell r="A2191" t="str">
            <v> 380720</v>
          </cell>
          <cell r="B2191" t="str">
            <v>Vergalhão com rosca, porca e arruela de diâmetro 3/8´ (tirante)</v>
          </cell>
          <cell r="C2191" t="str">
            <v>m</v>
          </cell>
          <cell r="D2191">
            <v>4.1500000000000004</v>
          </cell>
          <cell r="E2191">
            <v>3.2</v>
          </cell>
          <cell r="F2191">
            <v>7.35</v>
          </cell>
        </row>
        <row r="2192">
          <cell r="A2192" t="str">
            <v> 380721</v>
          </cell>
          <cell r="B2192" t="str">
            <v>Vergalhão com rosca, porca e arruela de diâmetro 1/4´ (tirante)</v>
          </cell>
          <cell r="C2192" t="str">
            <v>m</v>
          </cell>
          <cell r="D2192">
            <v>1.77</v>
          </cell>
          <cell r="E2192">
            <v>3.2</v>
          </cell>
          <cell r="F2192">
            <v>4.97</v>
          </cell>
        </row>
        <row r="2193">
          <cell r="A2193" t="str">
            <v> 380722</v>
          </cell>
          <cell r="B2193" t="str">
            <v>Caixa de derivação ´C´ para perfilado 38 x 38 mm em chapa 18 pré-zincada</v>
          </cell>
          <cell r="C2193" t="str">
            <v>un</v>
          </cell>
          <cell r="D2193">
            <v>7.94</v>
          </cell>
          <cell r="E2193">
            <v>11.3</v>
          </cell>
          <cell r="F2193">
            <v>19.239999999999998</v>
          </cell>
        </row>
        <row r="2194">
          <cell r="A2194" t="str">
            <v> 380723</v>
          </cell>
          <cell r="B2194" t="str">
            <v>Caixa de derivação ´X´ para perfilado 38 x 38 mm em chapa 18 pré-zincada</v>
          </cell>
          <cell r="C2194" t="str">
            <v>un</v>
          </cell>
          <cell r="D2194">
            <v>15.82</v>
          </cell>
          <cell r="E2194">
            <v>16.940000000000001</v>
          </cell>
          <cell r="F2194">
            <v>32.76</v>
          </cell>
        </row>
        <row r="2195">
          <cell r="A2195" t="str">
            <v> 380724</v>
          </cell>
          <cell r="B2195" t="str">
            <v>Caixa de derivação ´X´ para perfilado, 2 x 38 mm / 2 x 76 mm</v>
          </cell>
          <cell r="C2195" t="str">
            <v>un</v>
          </cell>
          <cell r="D2195">
            <v>19.87</v>
          </cell>
          <cell r="E2195">
            <v>16.940000000000001</v>
          </cell>
          <cell r="F2195">
            <v>36.81</v>
          </cell>
        </row>
        <row r="2196">
          <cell r="A2196" t="str">
            <v> 380725</v>
          </cell>
          <cell r="B2196" t="str">
            <v>Vergalhão com rosca, porca e arruela de diâmetro 5/16´ (tirante)</v>
          </cell>
          <cell r="C2196" t="str">
            <v>m</v>
          </cell>
          <cell r="D2196">
            <v>2.89</v>
          </cell>
          <cell r="E2196">
            <v>3.2</v>
          </cell>
          <cell r="F2196">
            <v>6.09</v>
          </cell>
        </row>
        <row r="2197">
          <cell r="A2197" t="str">
            <v> 380733</v>
          </cell>
          <cell r="B2197" t="str">
            <v>Saída lateral simples, diâmetro 1´</v>
          </cell>
          <cell r="C2197" t="str">
            <v>un</v>
          </cell>
          <cell r="D2197">
            <v>1.31</v>
          </cell>
          <cell r="E2197">
            <v>4.05</v>
          </cell>
          <cell r="F2197">
            <v>5.36</v>
          </cell>
        </row>
        <row r="2198">
          <cell r="A2198" t="str">
            <v> 381000</v>
          </cell>
          <cell r="B2198" t="str">
            <v>Duto fechado de piso e acessórios</v>
          </cell>
        </row>
        <row r="2199">
          <cell r="A2199" t="str">
            <v> 381001</v>
          </cell>
          <cell r="B2199" t="str">
            <v>Duto de piso liso em aço, medindo 2 x 25 x 70 mm, com acessórios</v>
          </cell>
          <cell r="C2199" t="str">
            <v>m</v>
          </cell>
          <cell r="D2199">
            <v>19.850000000000001</v>
          </cell>
          <cell r="E2199">
            <v>6.78</v>
          </cell>
          <cell r="F2199">
            <v>26.63</v>
          </cell>
        </row>
        <row r="2200">
          <cell r="A2200" t="str">
            <v> 381002</v>
          </cell>
          <cell r="B2200" t="str">
            <v>Duto de piso liso em aço, medindo 3 x 25 x 70 mm, com acessórios</v>
          </cell>
          <cell r="C2200" t="str">
            <v>m</v>
          </cell>
          <cell r="D2200">
            <v>28.9</v>
          </cell>
          <cell r="E2200">
            <v>6.78</v>
          </cell>
          <cell r="F2200">
            <v>35.68</v>
          </cell>
        </row>
        <row r="2201">
          <cell r="A2201" t="str">
            <v> 381003</v>
          </cell>
          <cell r="B2201" t="str">
            <v>Caixa de derivação ou passagem, para cruzamento de duto, medindo 16 x 25 x 70 mm, com cruzadora</v>
          </cell>
          <cell r="C2201" t="str">
            <v>un</v>
          </cell>
          <cell r="D2201">
            <v>96.96</v>
          </cell>
          <cell r="E2201">
            <v>13.55</v>
          </cell>
          <cell r="F2201">
            <v>110.51</v>
          </cell>
        </row>
        <row r="2202">
          <cell r="A2202" t="str">
            <v> 381004</v>
          </cell>
          <cell r="B2202" t="str">
            <v>Caixa de derivação ou passagem para cruzamento de duto, medindo 12 x 25 x 70 mm, com cruzadora</v>
          </cell>
          <cell r="C2202" t="str">
            <v>un</v>
          </cell>
          <cell r="D2202">
            <v>73.3</v>
          </cell>
          <cell r="E2202">
            <v>13.55</v>
          </cell>
          <cell r="F2202">
            <v>86.85</v>
          </cell>
        </row>
        <row r="2203">
          <cell r="A2203" t="str">
            <v> 381005</v>
          </cell>
          <cell r="B2203" t="str">
            <v>Caixa de derivação ou passagem para cruzamento de duto, medindo 4 x 25 x 70 mm, sem cruzadora</v>
          </cell>
          <cell r="C2203" t="str">
            <v>un</v>
          </cell>
          <cell r="D2203">
            <v>25.56</v>
          </cell>
          <cell r="E2203">
            <v>7</v>
          </cell>
          <cell r="F2203">
            <v>32.56</v>
          </cell>
        </row>
        <row r="2204">
          <cell r="A2204" t="str">
            <v> 381006</v>
          </cell>
          <cell r="B2204" t="str">
            <v>Caixa de tomada e tampa basculante com rebaixo de 2 x (25 x 70 mm)</v>
          </cell>
          <cell r="C2204" t="str">
            <v>un</v>
          </cell>
          <cell r="D2204">
            <v>68.8</v>
          </cell>
          <cell r="E2204">
            <v>4.32</v>
          </cell>
          <cell r="F2204">
            <v>73.12</v>
          </cell>
        </row>
        <row r="2205">
          <cell r="A2205" t="str">
            <v> 381007</v>
          </cell>
          <cell r="B2205" t="str">
            <v>Caixa de tomada e tampa basculante com rebaixo de 3 x (25 x 70 mm)</v>
          </cell>
          <cell r="C2205" t="str">
            <v>un</v>
          </cell>
          <cell r="D2205">
            <v>82.75</v>
          </cell>
          <cell r="E2205">
            <v>4.32</v>
          </cell>
          <cell r="F2205">
            <v>87.07</v>
          </cell>
        </row>
        <row r="2206">
          <cell r="A2206" t="str">
            <v> 381008</v>
          </cell>
          <cell r="B2206" t="str">
            <v>Caixa de tomada e tampa basculante com rebaixo de 4 x (25 x 70 mm)</v>
          </cell>
          <cell r="C2206" t="str">
            <v>un</v>
          </cell>
          <cell r="D2206">
            <v>161.33000000000001</v>
          </cell>
          <cell r="E2206">
            <v>4.32</v>
          </cell>
          <cell r="F2206">
            <v>165.65</v>
          </cell>
        </row>
        <row r="2207">
          <cell r="A2207" t="str">
            <v> 381009</v>
          </cell>
          <cell r="B2207" t="str">
            <v>Suporte de tomada para caixas com 2, 3 ou 4 vias</v>
          </cell>
          <cell r="C2207" t="str">
            <v>un</v>
          </cell>
          <cell r="D2207">
            <v>5.66</v>
          </cell>
          <cell r="E2207">
            <v>0.48</v>
          </cell>
          <cell r="F2207">
            <v>6.14</v>
          </cell>
        </row>
        <row r="2208">
          <cell r="A2208" t="str">
            <v> 381200</v>
          </cell>
          <cell r="B2208" t="str">
            <v>Leitos e acessórios</v>
          </cell>
        </row>
        <row r="2209">
          <cell r="A2209" t="str">
            <v> 381209</v>
          </cell>
          <cell r="B2209" t="str">
            <v>Leito para cabos, tipo pesado, em aço galvanizado de 400 x 100 mm - com acessórios</v>
          </cell>
          <cell r="C2209" t="str">
            <v>m</v>
          </cell>
          <cell r="D2209">
            <v>71.66</v>
          </cell>
          <cell r="E2209">
            <v>6.78</v>
          </cell>
          <cell r="F2209">
            <v>78.44</v>
          </cell>
        </row>
        <row r="2210">
          <cell r="A2210" t="str">
            <v> 381210</v>
          </cell>
          <cell r="B2210" t="str">
            <v>Leito para cabos, tipo pesado, em aço galvanizado de 600 x 100 mm - com acessórios</v>
          </cell>
          <cell r="C2210" t="str">
            <v>m</v>
          </cell>
          <cell r="D2210">
            <v>84.81</v>
          </cell>
          <cell r="E2210">
            <v>6.78</v>
          </cell>
          <cell r="F2210">
            <v>91.59</v>
          </cell>
        </row>
        <row r="2211">
          <cell r="A2211" t="str">
            <v> 381211</v>
          </cell>
          <cell r="B2211" t="str">
            <v>Leito para cabos, tipo pesado, em aço galvanizado de 300 x 100 mm - com acessórios</v>
          </cell>
          <cell r="C2211" t="str">
            <v>m</v>
          </cell>
          <cell r="D2211">
            <v>66.010000000000005</v>
          </cell>
          <cell r="E2211">
            <v>6.78</v>
          </cell>
          <cell r="F2211">
            <v>72.790000000000006</v>
          </cell>
        </row>
        <row r="2212">
          <cell r="A2212" t="str">
            <v> 381212</v>
          </cell>
          <cell r="B2212" t="str">
            <v>Leito para cabos, tipo pesado, em aço galvanizado de 500 x 100 mm - com acessórios</v>
          </cell>
          <cell r="C2212" t="str">
            <v>m</v>
          </cell>
          <cell r="D2212">
            <v>78.45</v>
          </cell>
          <cell r="E2212">
            <v>6.78</v>
          </cell>
          <cell r="F2212">
            <v>85.23</v>
          </cell>
        </row>
        <row r="2213">
          <cell r="A2213" t="str">
            <v> 381213</v>
          </cell>
          <cell r="B2213" t="str">
            <v>Leito para cabos, tipo pesado, em aço galvanizado de 800 x 100 mm - com acessórios</v>
          </cell>
          <cell r="C2213" t="str">
            <v>m</v>
          </cell>
          <cell r="D2213">
            <v>103.74</v>
          </cell>
          <cell r="E2213">
            <v>6.78</v>
          </cell>
          <cell r="F2213">
            <v>110.52</v>
          </cell>
        </row>
        <row r="2214">
          <cell r="A2214" t="str">
            <v> 381214</v>
          </cell>
          <cell r="B2214" t="str">
            <v>Leito para cabos, tipo pesado, em aço galvanizado de 1000 x 100 mm - com acessórios</v>
          </cell>
          <cell r="C2214" t="str">
            <v>m</v>
          </cell>
          <cell r="D2214">
            <v>121.31</v>
          </cell>
          <cell r="E2214">
            <v>6.78</v>
          </cell>
          <cell r="F2214">
            <v>128.09</v>
          </cell>
        </row>
        <row r="2215">
          <cell r="A2215" t="str">
            <v> 381300</v>
          </cell>
          <cell r="B2215" t="str">
            <v>Eletroduto em polietileno de alta densidade</v>
          </cell>
        </row>
        <row r="2216">
          <cell r="A2216" t="str">
            <v> 381301</v>
          </cell>
          <cell r="B2216" t="str">
            <v>Eletroduto corrugado em polietileno de alta densidade, DN= 30 mm, com acessórios</v>
          </cell>
          <cell r="C2216" t="str">
            <v>m</v>
          </cell>
          <cell r="D2216">
            <v>5.62</v>
          </cell>
          <cell r="E2216">
            <v>0.9</v>
          </cell>
          <cell r="F2216">
            <v>6.52</v>
          </cell>
        </row>
        <row r="2217">
          <cell r="A2217" t="str">
            <v> 381302</v>
          </cell>
          <cell r="B2217" t="str">
            <v>Eletroduto corrugado em polietileno de alta densidade, DN= 50 mm, com acessórios</v>
          </cell>
          <cell r="C2217" t="str">
            <v>m</v>
          </cell>
          <cell r="D2217">
            <v>9.3800000000000008</v>
          </cell>
          <cell r="E2217">
            <v>0.9</v>
          </cell>
          <cell r="F2217">
            <v>10.28</v>
          </cell>
        </row>
        <row r="2218">
          <cell r="A2218" t="str">
            <v> 381303</v>
          </cell>
          <cell r="B2218" t="str">
            <v>Eletroduto corrugado em polietileno de alta densidade, DN= 75 mm, com acessórios</v>
          </cell>
          <cell r="C2218" t="str">
            <v>m</v>
          </cell>
          <cell r="D2218">
            <v>12.98</v>
          </cell>
          <cell r="E2218">
            <v>0.9</v>
          </cell>
          <cell r="F2218">
            <v>13.88</v>
          </cell>
        </row>
        <row r="2219">
          <cell r="A2219" t="str">
            <v> 381304</v>
          </cell>
          <cell r="B2219" t="str">
            <v>Eletroduto corrugado em polietileno de alta densidade, DN= 100 mm, com acessórios</v>
          </cell>
          <cell r="C2219" t="str">
            <v>m</v>
          </cell>
          <cell r="D2219">
            <v>18.350000000000001</v>
          </cell>
          <cell r="E2219">
            <v>0.9</v>
          </cell>
          <cell r="F2219">
            <v>19.25</v>
          </cell>
        </row>
        <row r="2220">
          <cell r="A2220" t="str">
            <v> 381305</v>
          </cell>
          <cell r="B2220" t="str">
            <v>Eletroduto corrugado em polietileno de alta densidade, DN= 125 mm, com acessórios</v>
          </cell>
          <cell r="C2220" t="str">
            <v>m</v>
          </cell>
          <cell r="D2220">
            <v>27.66</v>
          </cell>
          <cell r="E2220">
            <v>0.9</v>
          </cell>
          <cell r="F2220">
            <v>28.56</v>
          </cell>
        </row>
        <row r="2221">
          <cell r="A2221" t="str">
            <v> 381306</v>
          </cell>
          <cell r="B2221" t="str">
            <v>Eletroduto corrugado em polietileno de alta densidade, DN= 150 mm, com acessórios</v>
          </cell>
          <cell r="C2221" t="str">
            <v>m</v>
          </cell>
          <cell r="D2221">
            <v>42.05</v>
          </cell>
          <cell r="E2221">
            <v>0.9</v>
          </cell>
          <cell r="F2221">
            <v>42.95</v>
          </cell>
        </row>
        <row r="2222">
          <cell r="A2222" t="str">
            <v> 381307</v>
          </cell>
          <cell r="B2222" t="str">
            <v>Eletroduto corrugado em polietileno de alta densidade, DN= 40 mm, com acessórios</v>
          </cell>
          <cell r="C2222" t="str">
            <v>m</v>
          </cell>
          <cell r="D2222">
            <v>6.75</v>
          </cell>
          <cell r="E2222">
            <v>0.9</v>
          </cell>
          <cell r="F2222">
            <v>7.65</v>
          </cell>
        </row>
        <row r="2223">
          <cell r="A2223" t="str">
            <v> 381500</v>
          </cell>
          <cell r="B2223" t="str">
            <v>Eletroduto metálico flexível</v>
          </cell>
        </row>
        <row r="2224">
          <cell r="A2224" t="str">
            <v> 381501</v>
          </cell>
          <cell r="B2224" t="str">
            <v>Eletroduto metálico flexível com capa em PVC de 3/4´</v>
          </cell>
          <cell r="C2224" t="str">
            <v>m</v>
          </cell>
          <cell r="D2224">
            <v>4.38</v>
          </cell>
          <cell r="E2224">
            <v>7.98</v>
          </cell>
          <cell r="F2224">
            <v>12.36</v>
          </cell>
        </row>
        <row r="2225">
          <cell r="A2225" t="str">
            <v> 381502</v>
          </cell>
          <cell r="B2225" t="str">
            <v>Eletroduto metálico flexível com capa em PVC de 1´</v>
          </cell>
          <cell r="C2225" t="str">
            <v>m</v>
          </cell>
          <cell r="D2225">
            <v>6.42</v>
          </cell>
          <cell r="E2225">
            <v>7.98</v>
          </cell>
          <cell r="F2225">
            <v>14.4</v>
          </cell>
        </row>
        <row r="2226">
          <cell r="A2226" t="str">
            <v> 381503</v>
          </cell>
          <cell r="B2226" t="str">
            <v>Eletroduto metálico flexível com capa em PVC de 1 1/2´</v>
          </cell>
          <cell r="C2226" t="str">
            <v>m</v>
          </cell>
          <cell r="D2226">
            <v>12.07</v>
          </cell>
          <cell r="E2226">
            <v>7.98</v>
          </cell>
          <cell r="F2226">
            <v>20.05</v>
          </cell>
        </row>
        <row r="2227">
          <cell r="A2227" t="str">
            <v> 381504</v>
          </cell>
          <cell r="B2227" t="str">
            <v>Eletroduto metálico flexível com capa em PVC de 2´</v>
          </cell>
          <cell r="C2227" t="str">
            <v>m</v>
          </cell>
          <cell r="D2227">
            <v>15.52</v>
          </cell>
          <cell r="E2227">
            <v>7.98</v>
          </cell>
          <cell r="F2227">
            <v>23.5</v>
          </cell>
        </row>
        <row r="2228">
          <cell r="A2228" t="str">
            <v> 381511</v>
          </cell>
          <cell r="B2228" t="str">
            <v>Terminal macho fixo em latão zincado de 3/4´</v>
          </cell>
          <cell r="C2228" t="str">
            <v>un</v>
          </cell>
          <cell r="D2228">
            <v>7.28</v>
          </cell>
          <cell r="E2228">
            <v>1.56</v>
          </cell>
          <cell r="F2228">
            <v>8.84</v>
          </cell>
        </row>
        <row r="2229">
          <cell r="A2229" t="str">
            <v> 381512</v>
          </cell>
          <cell r="B2229" t="str">
            <v>Terminal macho fixo em latão zincado de 1´</v>
          </cell>
          <cell r="C2229" t="str">
            <v>un</v>
          </cell>
          <cell r="D2229">
            <v>11.42</v>
          </cell>
          <cell r="E2229">
            <v>1.56</v>
          </cell>
          <cell r="F2229">
            <v>12.98</v>
          </cell>
        </row>
        <row r="2230">
          <cell r="A2230" t="str">
            <v> 381513</v>
          </cell>
          <cell r="B2230" t="str">
            <v>Terminal macho fixo em latão zincado de 1 1/2´</v>
          </cell>
          <cell r="C2230" t="str">
            <v>un</v>
          </cell>
          <cell r="D2230">
            <v>23.93</v>
          </cell>
          <cell r="E2230">
            <v>1.56</v>
          </cell>
          <cell r="F2230">
            <v>25.49</v>
          </cell>
        </row>
        <row r="2231">
          <cell r="A2231" t="str">
            <v> 381514</v>
          </cell>
          <cell r="B2231" t="str">
            <v>Terminal macho fixo em latão zincado de 2´</v>
          </cell>
          <cell r="C2231" t="str">
            <v>un</v>
          </cell>
          <cell r="D2231">
            <v>33.76</v>
          </cell>
          <cell r="E2231">
            <v>1.56</v>
          </cell>
          <cell r="F2231">
            <v>35.32</v>
          </cell>
        </row>
        <row r="2232">
          <cell r="A2232" t="str">
            <v> 381531</v>
          </cell>
          <cell r="B2232" t="str">
            <v>Terminal macho giratório em latão zincado de 3/4´</v>
          </cell>
          <cell r="C2232" t="str">
            <v>un</v>
          </cell>
          <cell r="D2232">
            <v>7.95</v>
          </cell>
          <cell r="E2232">
            <v>1.56</v>
          </cell>
          <cell r="F2232">
            <v>9.51</v>
          </cell>
        </row>
        <row r="2233">
          <cell r="A2233" t="str">
            <v> 381532</v>
          </cell>
          <cell r="B2233" t="str">
            <v>Terminal macho giratório em latão zincado de 1´</v>
          </cell>
          <cell r="C2233" t="str">
            <v>un</v>
          </cell>
          <cell r="D2233">
            <v>13.26</v>
          </cell>
          <cell r="E2233">
            <v>1.56</v>
          </cell>
          <cell r="F2233">
            <v>14.82</v>
          </cell>
        </row>
        <row r="2234">
          <cell r="A2234" t="str">
            <v> 381533</v>
          </cell>
          <cell r="B2234" t="str">
            <v>Terminal macho giratório em latão zincado de 1 1/2´</v>
          </cell>
          <cell r="C2234" t="str">
            <v>un</v>
          </cell>
          <cell r="D2234">
            <v>29.59</v>
          </cell>
          <cell r="E2234">
            <v>1.56</v>
          </cell>
          <cell r="F2234">
            <v>31.15</v>
          </cell>
        </row>
        <row r="2235">
          <cell r="A2235" t="str">
            <v> 381534</v>
          </cell>
          <cell r="B2235" t="str">
            <v>Terminal macho giratório em latão zincado de 2´</v>
          </cell>
          <cell r="C2235" t="str">
            <v>un</v>
          </cell>
          <cell r="D2235">
            <v>38.39</v>
          </cell>
          <cell r="E2235">
            <v>1.56</v>
          </cell>
          <cell r="F2235">
            <v>39.950000000000003</v>
          </cell>
        </row>
        <row r="2236">
          <cell r="A2236" t="str">
            <v> 381600</v>
          </cell>
          <cell r="B2236" t="str">
            <v>Rodapé técnico e acessórios</v>
          </cell>
        </row>
        <row r="2237">
          <cell r="A2237" t="str">
            <v> 381603</v>
          </cell>
          <cell r="B2237" t="str">
            <v>Rodapé técnico triplo, e tampa com pintura eletrostática</v>
          </cell>
          <cell r="C2237" t="str">
            <v>m</v>
          </cell>
          <cell r="D2237">
            <v>33.409999999999997</v>
          </cell>
          <cell r="E2237">
            <v>6.78</v>
          </cell>
          <cell r="F2237">
            <v>40.19</v>
          </cell>
        </row>
        <row r="2238">
          <cell r="A2238" t="str">
            <v> 381606</v>
          </cell>
          <cell r="B2238" t="str">
            <v>Curva horizontal tripla de 90°, interna ou externa, e tampa com pintura eletrostática</v>
          </cell>
          <cell r="C2238" t="str">
            <v>un</v>
          </cell>
          <cell r="D2238">
            <v>29.75</v>
          </cell>
          <cell r="E2238">
            <v>11.3</v>
          </cell>
          <cell r="F2238">
            <v>41.05</v>
          </cell>
        </row>
        <row r="2239">
          <cell r="A2239" t="str">
            <v> 381608</v>
          </cell>
          <cell r="B2239" t="str">
            <v>Tê triplo de 90°, horizontal ou vertical, e tampa com pintura eletrostática</v>
          </cell>
          <cell r="C2239" t="str">
            <v>un</v>
          </cell>
          <cell r="D2239">
            <v>20.83</v>
          </cell>
          <cell r="E2239">
            <v>11.3</v>
          </cell>
          <cell r="F2239">
            <v>32.130000000000003</v>
          </cell>
        </row>
        <row r="2240">
          <cell r="A2240" t="str">
            <v> 381609</v>
          </cell>
          <cell r="B2240" t="str">
            <v>Caixa para tomadas: de energia, RJ, sobressalente, interruptor ou espelho, com pintura eletrostática, para rodapé técnico triplo</v>
          </cell>
          <cell r="C2240" t="str">
            <v>un</v>
          </cell>
          <cell r="D2240">
            <v>12.94</v>
          </cell>
          <cell r="E2240">
            <v>4.32</v>
          </cell>
          <cell r="F2240">
            <v>17.260000000000002</v>
          </cell>
        </row>
        <row r="2241">
          <cell r="A2241" t="str">
            <v> 381611</v>
          </cell>
          <cell r="B2241" t="str">
            <v>Caixa de derivação embutida ou externa com pintura eletrostática, para rodapé técnico triplo</v>
          </cell>
          <cell r="C2241" t="str">
            <v>un</v>
          </cell>
          <cell r="D2241">
            <v>23.43</v>
          </cell>
          <cell r="E2241">
            <v>11.3</v>
          </cell>
          <cell r="F2241">
            <v>34.729999999999997</v>
          </cell>
        </row>
        <row r="2242">
          <cell r="A2242" t="str">
            <v> 381613</v>
          </cell>
          <cell r="B2242" t="str">
            <v>Caixa para tomadas: energia, RJ, sobressalente, interruptor ou espelho, com pintura eletrostática, para rodapé técnico duplo</v>
          </cell>
          <cell r="C2242" t="str">
            <v>un</v>
          </cell>
          <cell r="D2242">
            <v>6.98</v>
          </cell>
          <cell r="E2242">
            <v>4.32</v>
          </cell>
          <cell r="F2242">
            <v>11.3</v>
          </cell>
        </row>
        <row r="2243">
          <cell r="A2243" t="str">
            <v> 381614</v>
          </cell>
          <cell r="B2243" t="str">
            <v>Terminal de fechamento ou mata junta com pintura eletrostática, para rodapé técnico triplo</v>
          </cell>
          <cell r="C2243" t="str">
            <v>un</v>
          </cell>
          <cell r="D2243">
            <v>4.57</v>
          </cell>
          <cell r="E2243">
            <v>3.39</v>
          </cell>
          <cell r="F2243">
            <v>7.96</v>
          </cell>
        </row>
        <row r="2244">
          <cell r="A2244" t="str">
            <v> 381615</v>
          </cell>
          <cell r="B2244" t="str">
            <v>Rodapé técnico duplo, e tampa com pintura eletrostática</v>
          </cell>
          <cell r="C2244" t="str">
            <v>m</v>
          </cell>
          <cell r="D2244">
            <v>26.57</v>
          </cell>
          <cell r="E2244">
            <v>6.78</v>
          </cell>
          <cell r="F2244">
            <v>33.35</v>
          </cell>
        </row>
        <row r="2245">
          <cell r="A2245" t="str">
            <v> 381616</v>
          </cell>
          <cell r="B2245" t="str">
            <v>Curva vertical dupla de 90°, interna ou externa, e tampa com pintura eletrostática</v>
          </cell>
          <cell r="C2245" t="str">
            <v>un</v>
          </cell>
          <cell r="D2245">
            <v>28.31</v>
          </cell>
          <cell r="E2245">
            <v>11.3</v>
          </cell>
          <cell r="F2245">
            <v>39.61</v>
          </cell>
        </row>
        <row r="2246">
          <cell r="A2246" t="str">
            <v> 381619</v>
          </cell>
          <cell r="B2246" t="str">
            <v>Terminal de fechamento ou mata junta com pintura eletrostática, para rodapé técnico duplo</v>
          </cell>
          <cell r="C2246" t="str">
            <v>un</v>
          </cell>
          <cell r="D2246">
            <v>3.11</v>
          </cell>
          <cell r="E2246">
            <v>3.39</v>
          </cell>
          <cell r="F2246">
            <v>6.5</v>
          </cell>
        </row>
        <row r="2247">
          <cell r="A2247" t="str">
            <v> 381620</v>
          </cell>
          <cell r="B2247" t="str">
            <v>Curva horizontal dupla de 90°, interna ou externa, e tampa com pintura eletrostática</v>
          </cell>
          <cell r="C2247" t="str">
            <v>un</v>
          </cell>
          <cell r="D2247">
            <v>12.98</v>
          </cell>
          <cell r="E2247">
            <v>11.3</v>
          </cell>
          <cell r="F2247">
            <v>24.28</v>
          </cell>
        </row>
        <row r="2248">
          <cell r="A2248" t="str">
            <v> 381623</v>
          </cell>
          <cell r="B2248" t="str">
            <v>Curva vertical tripla de 90°, interna ou externa, e tampa com pintura eletrostática</v>
          </cell>
          <cell r="C2248" t="str">
            <v>un</v>
          </cell>
          <cell r="D2248">
            <v>36.909999999999997</v>
          </cell>
          <cell r="E2248">
            <v>11.3</v>
          </cell>
          <cell r="F2248">
            <v>48.21</v>
          </cell>
        </row>
        <row r="2249">
          <cell r="A2249" t="str">
            <v> 381625</v>
          </cell>
          <cell r="B2249" t="str">
            <v>Poste condutor métálico para distrubuição, com suporte para tomadas elétricas e RJ, com pintura eletrostática, altura de 3,00 m</v>
          </cell>
          <cell r="C2249" t="str">
            <v>un</v>
          </cell>
          <cell r="D2249">
            <v>257.86</v>
          </cell>
          <cell r="E2249">
            <v>15.29</v>
          </cell>
          <cell r="F2249">
            <v>273.14999999999998</v>
          </cell>
        </row>
        <row r="2250">
          <cell r="A2250" t="str">
            <v> 381626</v>
          </cell>
          <cell r="B2250" t="str">
            <v>Tê duplo de 90°, horizontal ou vertical, e tampa com pintura eletrostática</v>
          </cell>
          <cell r="C2250" t="str">
            <v>un</v>
          </cell>
          <cell r="D2250">
            <v>16.22</v>
          </cell>
          <cell r="E2250">
            <v>11.3</v>
          </cell>
          <cell r="F2250">
            <v>27.52</v>
          </cell>
        </row>
        <row r="2251">
          <cell r="A2251" t="str">
            <v> 381627</v>
          </cell>
          <cell r="B2251" t="str">
            <v>Caixa de derivação embutida ou externa para rodapé técnico duplo</v>
          </cell>
          <cell r="C2251" t="str">
            <v>un</v>
          </cell>
          <cell r="D2251">
            <v>19.96</v>
          </cell>
          <cell r="E2251">
            <v>11.3</v>
          </cell>
          <cell r="F2251">
            <v>31.26</v>
          </cell>
        </row>
        <row r="2252">
          <cell r="A2252" t="str">
            <v> 381900</v>
          </cell>
          <cell r="B2252" t="str">
            <v>Eletroduto em PVC corrugado flexível</v>
          </cell>
        </row>
        <row r="2253">
          <cell r="A2253" t="str">
            <v> 381901</v>
          </cell>
          <cell r="B2253" t="str">
            <v>Eletroduto de PVC corrugado flexível leve, diâmetro externo de 16 mm</v>
          </cell>
          <cell r="C2253" t="str">
            <v>m</v>
          </cell>
          <cell r="D2253">
            <v>1.0900000000000001</v>
          </cell>
          <cell r="E2253">
            <v>6.78</v>
          </cell>
          <cell r="F2253">
            <v>7.87</v>
          </cell>
        </row>
        <row r="2254">
          <cell r="A2254" t="str">
            <v> 381902</v>
          </cell>
          <cell r="B2254" t="str">
            <v>Eletroduto de PVC corrugado flexível leve, diâmetro externo de 20 mm</v>
          </cell>
          <cell r="C2254" t="str">
            <v>m</v>
          </cell>
          <cell r="D2254">
            <v>1.43</v>
          </cell>
          <cell r="E2254">
            <v>6.78</v>
          </cell>
          <cell r="F2254">
            <v>8.2100000000000009</v>
          </cell>
        </row>
        <row r="2255">
          <cell r="A2255" t="str">
            <v> 381903</v>
          </cell>
          <cell r="B2255" t="str">
            <v>Eletroduto de PVC corrugado flexível leve, diâmetro externo de 25 mm</v>
          </cell>
          <cell r="C2255" t="str">
            <v>m</v>
          </cell>
          <cell r="D2255">
            <v>1.48</v>
          </cell>
          <cell r="E2255">
            <v>6.78</v>
          </cell>
          <cell r="F2255">
            <v>8.26</v>
          </cell>
        </row>
        <row r="2256">
          <cell r="A2256" t="str">
            <v> 381904</v>
          </cell>
          <cell r="B2256" t="str">
            <v>Eletroduto de PVC corrugado flexível leve, diâmetro externo de 32 mm</v>
          </cell>
          <cell r="C2256" t="str">
            <v>m</v>
          </cell>
          <cell r="D2256">
            <v>2.2400000000000002</v>
          </cell>
          <cell r="E2256">
            <v>6.78</v>
          </cell>
          <cell r="F2256">
            <v>9.02</v>
          </cell>
        </row>
        <row r="2257">
          <cell r="A2257" t="str">
            <v> 381920</v>
          </cell>
          <cell r="B2257" t="str">
            <v>Eletroduto de PVC corrugado flexível reforçado, diâmetro externo de 20 mm</v>
          </cell>
          <cell r="C2257" t="str">
            <v>m</v>
          </cell>
          <cell r="D2257">
            <v>1.53</v>
          </cell>
          <cell r="E2257">
            <v>6.78</v>
          </cell>
          <cell r="F2257">
            <v>8.31</v>
          </cell>
        </row>
        <row r="2258">
          <cell r="A2258" t="str">
            <v> 381921</v>
          </cell>
          <cell r="B2258" t="str">
            <v>Eletroduto de PVC corrugado flexível reforçado, diâmetro externo de 25 mm</v>
          </cell>
          <cell r="C2258" t="str">
            <v>m</v>
          </cell>
          <cell r="D2258">
            <v>1.73</v>
          </cell>
          <cell r="E2258">
            <v>6.78</v>
          </cell>
          <cell r="F2258">
            <v>8.51</v>
          </cell>
        </row>
        <row r="2259">
          <cell r="A2259" t="str">
            <v> 381922</v>
          </cell>
          <cell r="B2259" t="str">
            <v>Eletroduto de PVC corrugado flexível reforçado, diâmetro externo de 32 mm</v>
          </cell>
          <cell r="C2259" t="str">
            <v>m</v>
          </cell>
          <cell r="D2259">
            <v>2.19</v>
          </cell>
          <cell r="E2259">
            <v>6.78</v>
          </cell>
          <cell r="F2259">
            <v>8.9700000000000006</v>
          </cell>
        </row>
        <row r="2260">
          <cell r="A2260" t="str">
            <v> 382100</v>
          </cell>
          <cell r="B2260" t="str">
            <v>Eletrocalha e acessórios</v>
          </cell>
        </row>
        <row r="2261">
          <cell r="A2261" t="str">
            <v> 382111</v>
          </cell>
          <cell r="B2261" t="str">
            <v>Eletrocalha lisa galvanizada a fogo, 50 x 50 mm, com acessórios</v>
          </cell>
          <cell r="C2261" t="str">
            <v>m</v>
          </cell>
          <cell r="D2261">
            <v>19.28</v>
          </cell>
          <cell r="E2261">
            <v>11.3</v>
          </cell>
          <cell r="F2261">
            <v>30.58</v>
          </cell>
        </row>
        <row r="2262">
          <cell r="A2262" t="str">
            <v> 382112</v>
          </cell>
          <cell r="B2262" t="str">
            <v>Eletrocalha lisa galvanizada a fogo, 100 x 50 mm, com acessórios</v>
          </cell>
          <cell r="C2262" t="str">
            <v>m</v>
          </cell>
          <cell r="D2262">
            <v>26.29</v>
          </cell>
          <cell r="E2262">
            <v>11.3</v>
          </cell>
          <cell r="F2262">
            <v>37.590000000000003</v>
          </cell>
        </row>
        <row r="2263">
          <cell r="A2263" t="str">
            <v> 382113</v>
          </cell>
          <cell r="B2263" t="str">
            <v>Eletrocalha lisa galvanizada a fogo, 150 x 50 mm, com acessórios</v>
          </cell>
          <cell r="C2263" t="str">
            <v>m</v>
          </cell>
          <cell r="D2263">
            <v>32.85</v>
          </cell>
          <cell r="E2263">
            <v>11.3</v>
          </cell>
          <cell r="F2263">
            <v>44.15</v>
          </cell>
        </row>
        <row r="2264">
          <cell r="A2264" t="str">
            <v> 382114</v>
          </cell>
          <cell r="B2264" t="str">
            <v>Eletrocalha lisa galvanizada a fogo, 200 x 50 mm, com acessórios</v>
          </cell>
          <cell r="C2264" t="str">
            <v>m</v>
          </cell>
          <cell r="D2264">
            <v>39.43</v>
          </cell>
          <cell r="E2264">
            <v>11.3</v>
          </cell>
          <cell r="F2264">
            <v>50.73</v>
          </cell>
        </row>
        <row r="2265">
          <cell r="A2265" t="str">
            <v> 382115</v>
          </cell>
          <cell r="B2265" t="str">
            <v>Eletrocalha lisa galvanizada a fogo, 250 x 50 mm, com acessórios</v>
          </cell>
          <cell r="C2265" t="str">
            <v>m</v>
          </cell>
          <cell r="D2265">
            <v>45.01</v>
          </cell>
          <cell r="E2265">
            <v>11.3</v>
          </cell>
          <cell r="F2265">
            <v>56.31</v>
          </cell>
        </row>
        <row r="2266">
          <cell r="A2266" t="str">
            <v> 382131</v>
          </cell>
          <cell r="B2266" t="str">
            <v>Eletrocalha lisa galvanizada a fogo, 100 x 100 mm, com acessórios</v>
          </cell>
          <cell r="C2266" t="str">
            <v>m</v>
          </cell>
          <cell r="D2266">
            <v>39.43</v>
          </cell>
          <cell r="E2266">
            <v>16.940000000000001</v>
          </cell>
          <cell r="F2266">
            <v>56.37</v>
          </cell>
        </row>
        <row r="2267">
          <cell r="A2267" t="str">
            <v> 382132</v>
          </cell>
          <cell r="B2267" t="str">
            <v>Eletrocalha lisa galvanizada a fogo, 150 x 100 mm, com acessórios</v>
          </cell>
          <cell r="C2267" t="str">
            <v>m</v>
          </cell>
          <cell r="D2267">
            <v>45.99</v>
          </cell>
          <cell r="E2267">
            <v>16.940000000000001</v>
          </cell>
          <cell r="F2267">
            <v>62.93</v>
          </cell>
        </row>
        <row r="2268">
          <cell r="A2268" t="str">
            <v> 382133</v>
          </cell>
          <cell r="B2268" t="str">
            <v>Eletrocalha lisa galvanizada a fogo, 200 x 100 mm, com acessórios</v>
          </cell>
          <cell r="C2268" t="str">
            <v>m</v>
          </cell>
          <cell r="D2268">
            <v>52.57</v>
          </cell>
          <cell r="E2268">
            <v>16.940000000000001</v>
          </cell>
          <cell r="F2268">
            <v>69.510000000000005</v>
          </cell>
        </row>
        <row r="2269">
          <cell r="A2269" t="str">
            <v> 382134</v>
          </cell>
          <cell r="B2269" t="str">
            <v>Eletrocalha lisa galvanizada a fogo, 250 x 100 mm, com acessórios</v>
          </cell>
          <cell r="C2269" t="str">
            <v>m</v>
          </cell>
          <cell r="D2269">
            <v>57.86</v>
          </cell>
          <cell r="E2269">
            <v>16.940000000000001</v>
          </cell>
          <cell r="F2269">
            <v>74.8</v>
          </cell>
        </row>
        <row r="2270">
          <cell r="A2270" t="str">
            <v> 382135</v>
          </cell>
          <cell r="B2270" t="str">
            <v>Eletrocalha lisa galvanizada a fogo, 300 x 100 mm, com acessórios</v>
          </cell>
          <cell r="C2270" t="str">
            <v>m</v>
          </cell>
          <cell r="D2270">
            <v>65.72</v>
          </cell>
          <cell r="E2270">
            <v>22.58</v>
          </cell>
          <cell r="F2270">
            <v>88.3</v>
          </cell>
        </row>
        <row r="2271">
          <cell r="A2271" t="str">
            <v> 382136</v>
          </cell>
          <cell r="B2271" t="str">
            <v>Eletrocalha lisa galvanizada a fogo, 400 x 100 mm, com acessórios</v>
          </cell>
          <cell r="C2271" t="str">
            <v>m</v>
          </cell>
          <cell r="D2271">
            <v>99.63</v>
          </cell>
          <cell r="E2271">
            <v>22.58</v>
          </cell>
          <cell r="F2271">
            <v>122.21</v>
          </cell>
        </row>
        <row r="2272">
          <cell r="A2272" t="str">
            <v> 382137</v>
          </cell>
          <cell r="B2272" t="str">
            <v>Eletrocalha lisa galvanizada a fogo, 500 x 100 mm, com acessórios</v>
          </cell>
          <cell r="C2272" t="str">
            <v>m</v>
          </cell>
          <cell r="D2272">
            <v>114</v>
          </cell>
          <cell r="E2272">
            <v>22.58</v>
          </cell>
          <cell r="F2272">
            <v>136.58000000000001</v>
          </cell>
        </row>
        <row r="2273">
          <cell r="A2273" t="str">
            <v> 382192</v>
          </cell>
          <cell r="B2273" t="str">
            <v>Eletrocalha perfurada galvanizada a fogo, 100 x 50 mm, com acessórios</v>
          </cell>
          <cell r="C2273" t="str">
            <v>m</v>
          </cell>
          <cell r="D2273">
            <v>27.18</v>
          </cell>
          <cell r="E2273">
            <v>11.3</v>
          </cell>
          <cell r="F2273">
            <v>38.479999999999997</v>
          </cell>
        </row>
        <row r="2274">
          <cell r="A2274" t="str">
            <v> 382193</v>
          </cell>
          <cell r="B2274" t="str">
            <v>Eletrocalha perfurada galvanizada a fogo, 150 x 50 mm, com acessórios</v>
          </cell>
          <cell r="C2274" t="str">
            <v>m</v>
          </cell>
          <cell r="D2274">
            <v>33.979999999999997</v>
          </cell>
          <cell r="E2274">
            <v>11.3</v>
          </cell>
          <cell r="F2274">
            <v>45.28</v>
          </cell>
        </row>
        <row r="2275">
          <cell r="A2275" t="str">
            <v> 382194</v>
          </cell>
          <cell r="B2275" t="str">
            <v>Eletrocalha perfurada galvanizada a fogo, 200 x 50 mm, com acessórios</v>
          </cell>
          <cell r="C2275" t="str">
            <v>m</v>
          </cell>
          <cell r="D2275">
            <v>40.78</v>
          </cell>
          <cell r="E2275">
            <v>11.3</v>
          </cell>
          <cell r="F2275">
            <v>52.08</v>
          </cell>
        </row>
        <row r="2276">
          <cell r="A2276" t="str">
            <v> 382195</v>
          </cell>
          <cell r="B2276" t="str">
            <v>Eletrocalha perfurada galvanizada a fogo, 250 x 50 mm, com acessórios</v>
          </cell>
          <cell r="C2276" t="str">
            <v>m</v>
          </cell>
          <cell r="D2276">
            <v>46.58</v>
          </cell>
          <cell r="E2276">
            <v>11.3</v>
          </cell>
          <cell r="F2276">
            <v>57.88</v>
          </cell>
        </row>
        <row r="2277">
          <cell r="A2277" t="str">
            <v> 382200</v>
          </cell>
          <cell r="B2277" t="str">
            <v>Eletrocalha e acessórios</v>
          </cell>
        </row>
        <row r="2278">
          <cell r="A2278" t="str">
            <v> 382212</v>
          </cell>
          <cell r="B2278" t="str">
            <v>Eletrocalha perfurada galvanizada a fogo, 150x100mm, com acessórios</v>
          </cell>
          <cell r="C2278" t="str">
            <v>m</v>
          </cell>
          <cell r="D2278">
            <v>47.58</v>
          </cell>
          <cell r="E2278">
            <v>16.940000000000001</v>
          </cell>
          <cell r="F2278">
            <v>64.52</v>
          </cell>
        </row>
        <row r="2279">
          <cell r="A2279" t="str">
            <v> 382213</v>
          </cell>
          <cell r="B2279" t="str">
            <v>Eletrocalha perfurada galvanizada a fogo, 200x100mm, com acessórios</v>
          </cell>
          <cell r="C2279" t="str">
            <v>m</v>
          </cell>
          <cell r="D2279">
            <v>54.37</v>
          </cell>
          <cell r="E2279">
            <v>16.940000000000001</v>
          </cell>
          <cell r="F2279">
            <v>71.31</v>
          </cell>
        </row>
        <row r="2280">
          <cell r="A2280" t="str">
            <v> 382214</v>
          </cell>
          <cell r="B2280" t="str">
            <v>Eletrocalha perfurada galvanizada a fogo, 250x100mm, com acessórios</v>
          </cell>
          <cell r="C2280" t="str">
            <v>m</v>
          </cell>
          <cell r="D2280">
            <v>59.89</v>
          </cell>
          <cell r="E2280">
            <v>16.940000000000001</v>
          </cell>
          <cell r="F2280">
            <v>76.83</v>
          </cell>
        </row>
        <row r="2281">
          <cell r="A2281" t="str">
            <v> 382215</v>
          </cell>
          <cell r="B2281" t="str">
            <v>Eletrocalha perfurada galvanizada a fogo, 300x100mm, com acessórios</v>
          </cell>
          <cell r="C2281" t="str">
            <v>m</v>
          </cell>
          <cell r="D2281">
            <v>67.959999999999994</v>
          </cell>
          <cell r="E2281">
            <v>22.58</v>
          </cell>
          <cell r="F2281">
            <v>90.54</v>
          </cell>
        </row>
        <row r="2282">
          <cell r="A2282" t="str">
            <v> 382216</v>
          </cell>
          <cell r="B2282" t="str">
            <v>Eletrocalha perfurada galvanizada a fogo, 400x100mm, com acessórios</v>
          </cell>
          <cell r="C2282" t="str">
            <v>m</v>
          </cell>
          <cell r="D2282">
            <v>100.76</v>
          </cell>
          <cell r="E2282">
            <v>22.58</v>
          </cell>
          <cell r="F2282">
            <v>123.34</v>
          </cell>
        </row>
        <row r="2283">
          <cell r="A2283" t="str">
            <v> 382217</v>
          </cell>
          <cell r="B2283" t="str">
            <v>Eletrocalha perfurada galvanizada a fogo, 500x100mm, com acessórios</v>
          </cell>
          <cell r="C2283" t="str">
            <v>m</v>
          </cell>
          <cell r="D2283">
            <v>117.56</v>
          </cell>
          <cell r="E2283">
            <v>22.58</v>
          </cell>
          <cell r="F2283">
            <v>140.13999999999999</v>
          </cell>
        </row>
        <row r="2284">
          <cell r="A2284" t="str">
            <v> 382218</v>
          </cell>
          <cell r="B2284" t="str">
            <v>Eletrocalha perfurada galvanizada a fogo, 700x100mm, com acessórios</v>
          </cell>
          <cell r="C2284" t="str">
            <v>m</v>
          </cell>
          <cell r="D2284">
            <v>151.13999999999999</v>
          </cell>
          <cell r="E2284">
            <v>22.58</v>
          </cell>
          <cell r="F2284">
            <v>173.72</v>
          </cell>
        </row>
        <row r="2285">
          <cell r="A2285" t="str">
            <v> 382261</v>
          </cell>
          <cell r="B2285" t="str">
            <v>Tampa de encaixe para eletrocalha, galvanizada a fogo, L= 50mm</v>
          </cell>
          <cell r="C2285" t="str">
            <v>m</v>
          </cell>
          <cell r="D2285">
            <v>8.76</v>
          </cell>
          <cell r="E2285">
            <v>1.1299999999999999</v>
          </cell>
          <cell r="F2285">
            <v>9.89</v>
          </cell>
        </row>
        <row r="2286">
          <cell r="A2286" t="str">
            <v> 382262</v>
          </cell>
          <cell r="B2286" t="str">
            <v>Tampa de encaixe para eletrocalha, galvanizada a fogo, L= 100mm</v>
          </cell>
          <cell r="C2286" t="str">
            <v>m</v>
          </cell>
          <cell r="D2286">
            <v>14.7</v>
          </cell>
          <cell r="E2286">
            <v>1.1299999999999999</v>
          </cell>
          <cell r="F2286">
            <v>15.83</v>
          </cell>
        </row>
        <row r="2287">
          <cell r="A2287" t="str">
            <v> 382263</v>
          </cell>
          <cell r="B2287" t="str">
            <v>Tampa de encaixe para eletrocalha, galvanizada a fogo, L= 150mm</v>
          </cell>
          <cell r="C2287" t="str">
            <v>m</v>
          </cell>
          <cell r="D2287">
            <v>20.83</v>
          </cell>
          <cell r="E2287">
            <v>1.1299999999999999</v>
          </cell>
          <cell r="F2287">
            <v>21.96</v>
          </cell>
        </row>
        <row r="2288">
          <cell r="A2288" t="str">
            <v> 382264</v>
          </cell>
          <cell r="B2288" t="str">
            <v>Tampa de encaixe para eletrocalha, galvanizada a fogo, L= 200mm</v>
          </cell>
          <cell r="C2288" t="str">
            <v>m</v>
          </cell>
          <cell r="D2288">
            <v>26.86</v>
          </cell>
          <cell r="E2288">
            <v>1.1299999999999999</v>
          </cell>
          <cell r="F2288">
            <v>27.99</v>
          </cell>
        </row>
        <row r="2289">
          <cell r="A2289" t="str">
            <v> 382265</v>
          </cell>
          <cell r="B2289" t="str">
            <v>Tampa de encaixe para eletrocalha, galvanizada a fogo, L= 250mm</v>
          </cell>
          <cell r="C2289" t="str">
            <v>m</v>
          </cell>
          <cell r="D2289">
            <v>32.880000000000003</v>
          </cell>
          <cell r="E2289">
            <v>1.1299999999999999</v>
          </cell>
          <cell r="F2289">
            <v>34.01</v>
          </cell>
        </row>
        <row r="2290">
          <cell r="A2290" t="str">
            <v> 382266</v>
          </cell>
          <cell r="B2290" t="str">
            <v>Tampa de encaixe para eletrocalha, galvanizada a fogo, L= 300mm</v>
          </cell>
          <cell r="C2290" t="str">
            <v>m</v>
          </cell>
          <cell r="D2290">
            <v>38.909999999999997</v>
          </cell>
          <cell r="E2290">
            <v>1.1299999999999999</v>
          </cell>
          <cell r="F2290">
            <v>40.04</v>
          </cell>
        </row>
        <row r="2291">
          <cell r="A2291" t="str">
            <v> 382267</v>
          </cell>
          <cell r="B2291" t="str">
            <v>Tampa de encaixe para eletrocalha, galvanizada a fogo, L= 400mm</v>
          </cell>
          <cell r="C2291" t="str">
            <v>m</v>
          </cell>
          <cell r="D2291">
            <v>53.7</v>
          </cell>
          <cell r="E2291">
            <v>1.1299999999999999</v>
          </cell>
          <cell r="F2291">
            <v>54.83</v>
          </cell>
        </row>
        <row r="2292">
          <cell r="A2292" t="str">
            <v> 382268</v>
          </cell>
          <cell r="B2292" t="str">
            <v>Tampa de encaixe para eletrocalha, galvanizada a fogo, L= 500mm</v>
          </cell>
          <cell r="C2292" t="str">
            <v>m</v>
          </cell>
          <cell r="D2292">
            <v>63.04</v>
          </cell>
          <cell r="E2292">
            <v>1.1299999999999999</v>
          </cell>
          <cell r="F2292">
            <v>64.17</v>
          </cell>
        </row>
        <row r="2293">
          <cell r="A2293" t="str">
            <v> 382269</v>
          </cell>
          <cell r="B2293" t="str">
            <v>Tampa de encaixe para eletrocalha, galvanizada a fogo, L= 700mm</v>
          </cell>
          <cell r="C2293" t="str">
            <v>m</v>
          </cell>
          <cell r="D2293">
            <v>87.57</v>
          </cell>
          <cell r="E2293">
            <v>1.1299999999999999</v>
          </cell>
          <cell r="F2293">
            <v>88.7</v>
          </cell>
        </row>
        <row r="2294">
          <cell r="A2294" t="str">
            <v> 382300</v>
          </cell>
          <cell r="B2294" t="str">
            <v>Eletrocalha e acessórios</v>
          </cell>
        </row>
        <row r="2295">
          <cell r="A2295" t="str">
            <v> 382301</v>
          </cell>
          <cell r="B2295" t="str">
            <v>Suporte para eletrocalha, galvanizado a fogo, 50x50mm</v>
          </cell>
          <cell r="C2295" t="str">
            <v>un</v>
          </cell>
          <cell r="D2295">
            <v>2.59</v>
          </cell>
          <cell r="E2295">
            <v>5.64</v>
          </cell>
          <cell r="F2295">
            <v>8.23</v>
          </cell>
        </row>
        <row r="2296">
          <cell r="A2296" t="str">
            <v> 382302</v>
          </cell>
          <cell r="B2296" t="str">
            <v>Suporte para eletrocalha, galvanizado a fogo, 100x50mm</v>
          </cell>
          <cell r="C2296" t="str">
            <v>un</v>
          </cell>
          <cell r="D2296">
            <v>3.24</v>
          </cell>
          <cell r="E2296">
            <v>5.64</v>
          </cell>
          <cell r="F2296">
            <v>8.8800000000000008</v>
          </cell>
        </row>
        <row r="2297">
          <cell r="A2297" t="str">
            <v> 382303</v>
          </cell>
          <cell r="B2297" t="str">
            <v>Suporte para eletrocalha, galvanizado a fogo, 150x50mm</v>
          </cell>
          <cell r="C2297" t="str">
            <v>un</v>
          </cell>
          <cell r="D2297">
            <v>4.2</v>
          </cell>
          <cell r="E2297">
            <v>5.64</v>
          </cell>
          <cell r="F2297">
            <v>9.84</v>
          </cell>
        </row>
        <row r="2298">
          <cell r="A2298" t="str">
            <v> 382304</v>
          </cell>
          <cell r="B2298" t="str">
            <v>Suporte para eletrocalha, galvanizado a fogo, 200x50mm</v>
          </cell>
          <cell r="C2298" t="str">
            <v>un</v>
          </cell>
          <cell r="D2298">
            <v>5.39</v>
          </cell>
          <cell r="E2298">
            <v>5.64</v>
          </cell>
          <cell r="F2298">
            <v>11.03</v>
          </cell>
        </row>
        <row r="2299">
          <cell r="A2299" t="str">
            <v> 382305</v>
          </cell>
          <cell r="B2299" t="str">
            <v>Suporte para eletrocalha, galvanizado a fogo, 250x50mm</v>
          </cell>
          <cell r="C2299" t="str">
            <v>un</v>
          </cell>
          <cell r="D2299">
            <v>6.27</v>
          </cell>
          <cell r="E2299">
            <v>5.64</v>
          </cell>
          <cell r="F2299">
            <v>11.91</v>
          </cell>
        </row>
        <row r="2300">
          <cell r="A2300" t="str">
            <v> 382306</v>
          </cell>
          <cell r="B2300" t="str">
            <v>Suporte para eletrocalha, galvanizado a fogo, 300x50mm</v>
          </cell>
          <cell r="C2300" t="str">
            <v>un</v>
          </cell>
          <cell r="D2300">
            <v>7.09</v>
          </cell>
          <cell r="E2300">
            <v>5.64</v>
          </cell>
          <cell r="F2300">
            <v>12.73</v>
          </cell>
        </row>
        <row r="2301">
          <cell r="A2301" t="str">
            <v> 382311</v>
          </cell>
          <cell r="B2301" t="str">
            <v>Suporte para eletrocalha, galvanizado a fogo, 100x100mm</v>
          </cell>
          <cell r="C2301" t="str">
            <v>un</v>
          </cell>
          <cell r="D2301">
            <v>4.05</v>
          </cell>
          <cell r="E2301">
            <v>5.64</v>
          </cell>
          <cell r="F2301">
            <v>9.69</v>
          </cell>
        </row>
        <row r="2302">
          <cell r="A2302" t="str">
            <v> 382312</v>
          </cell>
          <cell r="B2302" t="str">
            <v>Suporte para eletrocalha, galvanizado a fogo, 150x100mm</v>
          </cell>
          <cell r="C2302" t="str">
            <v>un</v>
          </cell>
          <cell r="D2302">
            <v>5.0199999999999996</v>
          </cell>
          <cell r="E2302">
            <v>5.64</v>
          </cell>
          <cell r="F2302">
            <v>10.66</v>
          </cell>
        </row>
        <row r="2303">
          <cell r="A2303" t="str">
            <v> 382313</v>
          </cell>
          <cell r="B2303" t="str">
            <v>Suporte para eletrocalha, galvanizado a fogo, 200x100mm</v>
          </cell>
          <cell r="C2303" t="str">
            <v>un</v>
          </cell>
          <cell r="D2303">
            <v>5.92</v>
          </cell>
          <cell r="E2303">
            <v>5.64</v>
          </cell>
          <cell r="F2303">
            <v>11.56</v>
          </cell>
        </row>
        <row r="2304">
          <cell r="A2304" t="str">
            <v> 382314</v>
          </cell>
          <cell r="B2304" t="str">
            <v>Suporte para eletrocalha, galvanizado a fogo, 250x100mm</v>
          </cell>
          <cell r="C2304" t="str">
            <v>un</v>
          </cell>
          <cell r="D2304">
            <v>7.3</v>
          </cell>
          <cell r="E2304">
            <v>5.64</v>
          </cell>
          <cell r="F2304">
            <v>12.94</v>
          </cell>
        </row>
        <row r="2305">
          <cell r="A2305" t="str">
            <v> 382315</v>
          </cell>
          <cell r="B2305" t="str">
            <v>Suporte para eletrocalha, galvanizado a fogo, 300x100mm</v>
          </cell>
          <cell r="C2305" t="str">
            <v>un</v>
          </cell>
          <cell r="D2305">
            <v>7.61</v>
          </cell>
          <cell r="E2305">
            <v>5.64</v>
          </cell>
          <cell r="F2305">
            <v>13.25</v>
          </cell>
        </row>
        <row r="2306">
          <cell r="A2306" t="str">
            <v> 382316</v>
          </cell>
          <cell r="B2306" t="str">
            <v>Suporte para eletrocalha, galvanizado a fogo, 400x100mm</v>
          </cell>
          <cell r="C2306" t="str">
            <v>un</v>
          </cell>
          <cell r="D2306">
            <v>9.77</v>
          </cell>
          <cell r="E2306">
            <v>5.64</v>
          </cell>
          <cell r="F2306">
            <v>15.41</v>
          </cell>
        </row>
        <row r="2307">
          <cell r="A2307" t="str">
            <v> 382317</v>
          </cell>
          <cell r="B2307" t="str">
            <v>Suporte para eletrocalha, galvanizado a fogo, 500x100mm</v>
          </cell>
          <cell r="C2307" t="str">
            <v>un</v>
          </cell>
          <cell r="D2307">
            <v>11.74</v>
          </cell>
          <cell r="E2307">
            <v>5.64</v>
          </cell>
          <cell r="F2307">
            <v>17.38</v>
          </cell>
        </row>
        <row r="2308">
          <cell r="A2308" t="str">
            <v> 382318</v>
          </cell>
          <cell r="B2308" t="str">
            <v>Suporte para eletrocalha, galvanizado a fogo, 700x100mm</v>
          </cell>
          <cell r="C2308" t="str">
            <v>un</v>
          </cell>
          <cell r="D2308">
            <v>16.440000000000001</v>
          </cell>
          <cell r="E2308">
            <v>5.64</v>
          </cell>
          <cell r="F2308">
            <v>22.08</v>
          </cell>
        </row>
        <row r="2309">
          <cell r="A2309" t="str">
            <v> 382321</v>
          </cell>
          <cell r="B2309" t="str">
            <v>Mão francesa simples, galvanizada a fogo, L= 200mm</v>
          </cell>
          <cell r="C2309" t="str">
            <v>un</v>
          </cell>
          <cell r="D2309">
            <v>7.01</v>
          </cell>
          <cell r="E2309">
            <v>5.64</v>
          </cell>
          <cell r="F2309">
            <v>12.65</v>
          </cell>
        </row>
        <row r="2310">
          <cell r="A2310" t="str">
            <v> 382322</v>
          </cell>
          <cell r="B2310" t="str">
            <v>Mão francesa simples, galvanizada a fogo, L= 300mm</v>
          </cell>
          <cell r="C2310" t="str">
            <v>un</v>
          </cell>
          <cell r="D2310">
            <v>9.02</v>
          </cell>
          <cell r="E2310">
            <v>5.64</v>
          </cell>
          <cell r="F2310">
            <v>14.66</v>
          </cell>
        </row>
        <row r="2311">
          <cell r="A2311" t="str">
            <v> 382323</v>
          </cell>
          <cell r="B2311" t="str">
            <v>Mão francesa simples, galvanizada a fogo, L= 400mm</v>
          </cell>
          <cell r="C2311" t="str">
            <v>un</v>
          </cell>
          <cell r="D2311">
            <v>11.3</v>
          </cell>
          <cell r="E2311">
            <v>5.64</v>
          </cell>
          <cell r="F2311">
            <v>16.940000000000001</v>
          </cell>
        </row>
        <row r="2312">
          <cell r="A2312" t="str">
            <v> 382324</v>
          </cell>
          <cell r="B2312" t="str">
            <v>Mão francesa simples, galvanizada a fogo, L= 500mm</v>
          </cell>
          <cell r="C2312" t="str">
            <v>un</v>
          </cell>
          <cell r="D2312">
            <v>13.37</v>
          </cell>
          <cell r="E2312">
            <v>5.64</v>
          </cell>
          <cell r="F2312">
            <v>19.010000000000002</v>
          </cell>
        </row>
        <row r="2313">
          <cell r="A2313" t="str">
            <v> 382331</v>
          </cell>
          <cell r="B2313" t="str">
            <v>Mão francesa dupla, galvanizada a fogo, L= 300mm</v>
          </cell>
          <cell r="C2313" t="str">
            <v>un</v>
          </cell>
          <cell r="D2313">
            <v>17.420000000000002</v>
          </cell>
          <cell r="E2313">
            <v>7.91</v>
          </cell>
          <cell r="F2313">
            <v>25.33</v>
          </cell>
        </row>
        <row r="2314">
          <cell r="A2314" t="str">
            <v> 382332</v>
          </cell>
          <cell r="B2314" t="str">
            <v>Mão francesa dupla, galvanizada a fogo, L= 400mm</v>
          </cell>
          <cell r="C2314" t="str">
            <v>un</v>
          </cell>
          <cell r="D2314">
            <v>22.15</v>
          </cell>
          <cell r="E2314">
            <v>7.91</v>
          </cell>
          <cell r="F2314">
            <v>30.06</v>
          </cell>
        </row>
        <row r="2315">
          <cell r="A2315" t="str">
            <v> 382333</v>
          </cell>
          <cell r="B2315" t="str">
            <v>Mão francesa dupla, galvanizada a fogo, L= 500mm</v>
          </cell>
          <cell r="C2315" t="str">
            <v>un</v>
          </cell>
          <cell r="D2315">
            <v>26.3</v>
          </cell>
          <cell r="E2315">
            <v>7.91</v>
          </cell>
          <cell r="F2315">
            <v>34.21</v>
          </cell>
        </row>
        <row r="2316">
          <cell r="A2316" t="str">
            <v> 382335</v>
          </cell>
          <cell r="B2316" t="str">
            <v>Mão francesa dupla, galvanizada a fogo, L= 700mm</v>
          </cell>
          <cell r="C2316" t="str">
            <v>un</v>
          </cell>
          <cell r="D2316">
            <v>34.869999999999997</v>
          </cell>
          <cell r="E2316">
            <v>7.91</v>
          </cell>
          <cell r="F2316">
            <v>42.78</v>
          </cell>
        </row>
        <row r="2317">
          <cell r="A2317" t="str">
            <v> 382341</v>
          </cell>
          <cell r="B2317" t="str">
            <v>Mão francesa reforçada, galvanizada a fogo, L= 900mm</v>
          </cell>
          <cell r="C2317" t="str">
            <v>un</v>
          </cell>
          <cell r="D2317">
            <v>52.63</v>
          </cell>
          <cell r="E2317">
            <v>11.3</v>
          </cell>
          <cell r="F2317">
            <v>63.93</v>
          </cell>
        </row>
        <row r="2318">
          <cell r="A2318" t="str">
            <v> 390000</v>
          </cell>
          <cell r="B2318" t="str">
            <v>Condutor e enfiação de energia elétrica e telefonia</v>
          </cell>
        </row>
        <row r="2319">
          <cell r="A2319" t="str">
            <v> 390200</v>
          </cell>
          <cell r="B2319" t="str">
            <v>Cabo de cobre, isolamento 500V / 750 V - isolação em PVC 70°C</v>
          </cell>
        </row>
        <row r="2320">
          <cell r="A2320" t="str">
            <v> 390201</v>
          </cell>
          <cell r="B2320" t="str">
            <v>Cabo de cobre de 1,5 mm², isolamento 750 V - isolação em PVC 70°C</v>
          </cell>
          <cell r="C2320" t="str">
            <v>m</v>
          </cell>
          <cell r="D2320">
            <v>0.6</v>
          </cell>
          <cell r="E2320">
            <v>0.9</v>
          </cell>
          <cell r="F2320">
            <v>1.5</v>
          </cell>
        </row>
        <row r="2321">
          <cell r="A2321" t="str">
            <v> 390203</v>
          </cell>
          <cell r="B2321" t="str">
            <v>Cabo de cobre de 6 mm², isolamento 750 V - isolação em PVC 70°C</v>
          </cell>
          <cell r="C2321" t="str">
            <v>m</v>
          </cell>
          <cell r="D2321">
            <v>2.06</v>
          </cell>
          <cell r="E2321">
            <v>1.58</v>
          </cell>
          <cell r="F2321">
            <v>3.64</v>
          </cell>
        </row>
        <row r="2322">
          <cell r="A2322" t="str">
            <v> 390204</v>
          </cell>
          <cell r="B2322" t="str">
            <v>Cabo de cobre de 10 mm², isolamento 750 V - isolação em PVC 70°C</v>
          </cell>
          <cell r="C2322" t="str">
            <v>m</v>
          </cell>
          <cell r="D2322">
            <v>3.69</v>
          </cell>
          <cell r="E2322">
            <v>1.81</v>
          </cell>
          <cell r="F2322">
            <v>5.5</v>
          </cell>
        </row>
        <row r="2323">
          <cell r="A2323" t="str">
            <v> 390205</v>
          </cell>
          <cell r="B2323" t="str">
            <v>Cabo de cobre de 16 mm², isolamento 750 V - isolação em PVC 70°C</v>
          </cell>
          <cell r="C2323" t="str">
            <v>m</v>
          </cell>
          <cell r="D2323">
            <v>5.77</v>
          </cell>
          <cell r="E2323">
            <v>2.0299999999999998</v>
          </cell>
          <cell r="F2323">
            <v>7.8</v>
          </cell>
        </row>
        <row r="2324">
          <cell r="A2324" t="str">
            <v> 390206</v>
          </cell>
          <cell r="B2324" t="str">
            <v>Cabo de cobre de 25 mm², isolamento 750 V - isolação em PVC 70°C</v>
          </cell>
          <cell r="C2324" t="str">
            <v>m</v>
          </cell>
          <cell r="D2324">
            <v>8.99</v>
          </cell>
          <cell r="E2324">
            <v>2.2599999999999998</v>
          </cell>
          <cell r="F2324">
            <v>11.25</v>
          </cell>
        </row>
        <row r="2325">
          <cell r="A2325" t="str">
            <v> 390207</v>
          </cell>
          <cell r="B2325" t="str">
            <v>Cabo de cobre de 35 mm², isolamento 750 V - isolação em PVC 70°C</v>
          </cell>
          <cell r="C2325" t="str">
            <v>m</v>
          </cell>
          <cell r="D2325">
            <v>12.59</v>
          </cell>
          <cell r="E2325">
            <v>3.39</v>
          </cell>
          <cell r="F2325">
            <v>15.98</v>
          </cell>
        </row>
        <row r="2326">
          <cell r="A2326" t="str">
            <v> 390208</v>
          </cell>
          <cell r="B2326" t="str">
            <v>Cabo de cobre de 50 mm², isolamento 750 V - isolação em PVC 70°C</v>
          </cell>
          <cell r="C2326" t="str">
            <v>m</v>
          </cell>
          <cell r="D2326">
            <v>17.670000000000002</v>
          </cell>
          <cell r="E2326">
            <v>4.5199999999999996</v>
          </cell>
          <cell r="F2326">
            <v>22.19</v>
          </cell>
        </row>
        <row r="2327">
          <cell r="A2327" t="str">
            <v> 390209</v>
          </cell>
          <cell r="B2327" t="str">
            <v>Cabo de cobre de 70 mm², isolamento 750 V - isolação em PVC 70°C</v>
          </cell>
          <cell r="C2327" t="str">
            <v>m</v>
          </cell>
          <cell r="D2327">
            <v>25.64</v>
          </cell>
          <cell r="E2327">
            <v>5.64</v>
          </cell>
          <cell r="F2327">
            <v>31.28</v>
          </cell>
        </row>
        <row r="2328">
          <cell r="A2328" t="str">
            <v> 390210</v>
          </cell>
          <cell r="B2328" t="str">
            <v>Cabo de cobre de 95 mm², isolamento 750 V - isolação em PVC 70°C</v>
          </cell>
          <cell r="C2328" t="str">
            <v>m</v>
          </cell>
          <cell r="D2328">
            <v>36.86</v>
          </cell>
          <cell r="E2328">
            <v>6.78</v>
          </cell>
          <cell r="F2328">
            <v>43.64</v>
          </cell>
        </row>
        <row r="2329">
          <cell r="A2329" t="str">
            <v> 390211</v>
          </cell>
          <cell r="B2329" t="str">
            <v>Cabo de cobre de 120 mm², isolamento 750 V - isolação em PVC 70°C</v>
          </cell>
          <cell r="C2329" t="str">
            <v>m</v>
          </cell>
          <cell r="D2329">
            <v>44.46</v>
          </cell>
          <cell r="E2329">
            <v>7.91</v>
          </cell>
          <cell r="F2329">
            <v>52.37</v>
          </cell>
        </row>
        <row r="2330">
          <cell r="A2330" t="str">
            <v> 390212</v>
          </cell>
          <cell r="B2330" t="str">
            <v>Cabo de cobre de 150 mm², isolamento 750 V - isolação em PVC 70°C</v>
          </cell>
          <cell r="C2330" t="str">
            <v>m</v>
          </cell>
          <cell r="D2330">
            <v>55.65</v>
          </cell>
          <cell r="E2330">
            <v>9.0299999999999994</v>
          </cell>
          <cell r="F2330">
            <v>64.680000000000007</v>
          </cell>
        </row>
        <row r="2331">
          <cell r="A2331" t="str">
            <v> 390213</v>
          </cell>
          <cell r="B2331" t="str">
            <v>Cabo de cobre de 185 mm², isolamento 750 V - isolação em PVC 70°C</v>
          </cell>
          <cell r="C2331" t="str">
            <v>m</v>
          </cell>
          <cell r="D2331">
            <v>68.84</v>
          </cell>
          <cell r="E2331">
            <v>10.16</v>
          </cell>
          <cell r="F2331">
            <v>79</v>
          </cell>
        </row>
        <row r="2332">
          <cell r="A2332" t="str">
            <v> 390214</v>
          </cell>
          <cell r="B2332" t="str">
            <v>Cabo de cobre de 240 mm², isolamento 750 V - isolação em PVC 70°C</v>
          </cell>
          <cell r="C2332" t="str">
            <v>m</v>
          </cell>
          <cell r="D2332">
            <v>94.87</v>
          </cell>
          <cell r="E2332">
            <v>11.3</v>
          </cell>
          <cell r="F2332">
            <v>106.17</v>
          </cell>
        </row>
        <row r="2333">
          <cell r="A2333" t="str">
            <v> 390215</v>
          </cell>
          <cell r="B2333" t="str">
            <v>Cabo de cobre de 300 mm², isolamento 750 V - isolação em PVC 70°C</v>
          </cell>
          <cell r="C2333" t="str">
            <v>m</v>
          </cell>
          <cell r="D2333">
            <v>136.69999999999999</v>
          </cell>
          <cell r="E2333">
            <v>12.42</v>
          </cell>
          <cell r="F2333">
            <v>149.12</v>
          </cell>
        </row>
        <row r="2334">
          <cell r="A2334" t="str">
            <v> 390216</v>
          </cell>
          <cell r="B2334" t="str">
            <v>Cabo de cobre de 2,5 mm², isolamento 750 V - isolação em PVC 70°C</v>
          </cell>
          <cell r="C2334" t="str">
            <v>m</v>
          </cell>
          <cell r="D2334">
            <v>0.93</v>
          </cell>
          <cell r="E2334">
            <v>1.1299999999999999</v>
          </cell>
          <cell r="F2334">
            <v>2.06</v>
          </cell>
        </row>
        <row r="2335">
          <cell r="A2335" t="str">
            <v> 390217</v>
          </cell>
          <cell r="B2335" t="str">
            <v>Cabo de cobre de 4 mm², isolamento 750 V - isolação em PVC 70°C</v>
          </cell>
          <cell r="C2335" t="str">
            <v>m</v>
          </cell>
          <cell r="D2335">
            <v>1.42</v>
          </cell>
          <cell r="E2335">
            <v>1.36</v>
          </cell>
          <cell r="F2335">
            <v>2.78</v>
          </cell>
        </row>
        <row r="2336">
          <cell r="A2336" t="str">
            <v> 390218</v>
          </cell>
          <cell r="B2336" t="str">
            <v>Cabo de cobre de 400 mm², isolamento 750 V - isolação em PVC 70°C</v>
          </cell>
          <cell r="C2336" t="str">
            <v>m</v>
          </cell>
          <cell r="D2336">
            <v>110.12</v>
          </cell>
          <cell r="E2336">
            <v>13.55</v>
          </cell>
          <cell r="F2336">
            <v>123.67</v>
          </cell>
        </row>
        <row r="2337">
          <cell r="A2337" t="str">
            <v> 390219</v>
          </cell>
          <cell r="B2337" t="str">
            <v>Cabo de cobre de 500 mm², isolamento 750 V - isolação em PVC 70°C</v>
          </cell>
          <cell r="C2337" t="str">
            <v>m</v>
          </cell>
          <cell r="D2337">
            <v>141.34</v>
          </cell>
          <cell r="E2337">
            <v>14.67</v>
          </cell>
          <cell r="F2337">
            <v>156.01</v>
          </cell>
        </row>
        <row r="2338">
          <cell r="A2338" t="str">
            <v> 390300</v>
          </cell>
          <cell r="B2338" t="str">
            <v>Cabo de cobre, isolamento 0,6/1kV, isolação em PVC 70°C</v>
          </cell>
        </row>
        <row r="2339">
          <cell r="A2339" t="str">
            <v> 390302</v>
          </cell>
          <cell r="B2339" t="str">
            <v>Cabo de cobre de 4 mm², isolamento 0,6/1 kV - isolação em PVC 70°C</v>
          </cell>
          <cell r="C2339" t="str">
            <v>m</v>
          </cell>
          <cell r="D2339">
            <v>1.48</v>
          </cell>
          <cell r="E2339">
            <v>1.36</v>
          </cell>
          <cell r="F2339">
            <v>2.84</v>
          </cell>
        </row>
        <row r="2340">
          <cell r="A2340" t="str">
            <v> 390303</v>
          </cell>
          <cell r="B2340" t="str">
            <v>Cabo de cobre de 6 mm², isolamento 0,6/1 kV - isolação em PVC 70°C</v>
          </cell>
          <cell r="C2340" t="str">
            <v>m</v>
          </cell>
          <cell r="D2340">
            <v>2.34</v>
          </cell>
          <cell r="E2340">
            <v>1.58</v>
          </cell>
          <cell r="F2340">
            <v>3.92</v>
          </cell>
        </row>
        <row r="2341">
          <cell r="A2341" t="str">
            <v> 390304</v>
          </cell>
          <cell r="B2341" t="str">
            <v>Cabo de cobre de 10 mm², isolamento 0,6/1 kV - isolação em PVC 70°C</v>
          </cell>
          <cell r="C2341" t="str">
            <v>m</v>
          </cell>
          <cell r="D2341">
            <v>3.64</v>
          </cell>
          <cell r="E2341">
            <v>1.81</v>
          </cell>
          <cell r="F2341">
            <v>5.45</v>
          </cell>
        </row>
        <row r="2342">
          <cell r="A2342" t="str">
            <v> 390305</v>
          </cell>
          <cell r="B2342" t="str">
            <v>Cabo de cobre de 16 mm², isolamento 0,6/1 kV - isolação em PVC 70°C</v>
          </cell>
          <cell r="C2342" t="str">
            <v>m</v>
          </cell>
          <cell r="D2342">
            <v>5.9</v>
          </cell>
          <cell r="E2342">
            <v>2.0299999999999998</v>
          </cell>
          <cell r="F2342">
            <v>7.93</v>
          </cell>
        </row>
        <row r="2343">
          <cell r="A2343" t="str">
            <v> 390306</v>
          </cell>
          <cell r="B2343" t="str">
            <v>Cabo de cobre de 25 mm², isolamento 0,6/1 kV - isolação em PVC 70°C</v>
          </cell>
          <cell r="C2343" t="str">
            <v>m</v>
          </cell>
          <cell r="D2343">
            <v>8.83</v>
          </cell>
          <cell r="E2343">
            <v>2.2599999999999998</v>
          </cell>
          <cell r="F2343">
            <v>11.09</v>
          </cell>
        </row>
        <row r="2344">
          <cell r="A2344" t="str">
            <v> 390307</v>
          </cell>
          <cell r="B2344" t="str">
            <v>Cabo de cobre de 35 mm², isolamento 0,6/1 kV - isolação em PVC 70°C</v>
          </cell>
          <cell r="C2344" t="str">
            <v>m</v>
          </cell>
          <cell r="D2344">
            <v>12.19</v>
          </cell>
          <cell r="E2344">
            <v>3.39</v>
          </cell>
          <cell r="F2344">
            <v>15.58</v>
          </cell>
        </row>
        <row r="2345">
          <cell r="A2345" t="str">
            <v> 390308</v>
          </cell>
          <cell r="B2345" t="str">
            <v>Cabo de cobre de 50 mm², isolamento 0,6/1 kV - isolação em PVC 70°C</v>
          </cell>
          <cell r="C2345" t="str">
            <v>m</v>
          </cell>
          <cell r="D2345">
            <v>17.850000000000001</v>
          </cell>
          <cell r="E2345">
            <v>4.5199999999999996</v>
          </cell>
          <cell r="F2345">
            <v>22.37</v>
          </cell>
        </row>
        <row r="2346">
          <cell r="A2346" t="str">
            <v> 390309</v>
          </cell>
          <cell r="B2346" t="str">
            <v>Cabo de cobre de 70 mm², isolamento 0,6/1 kV - isolação em PVC 70°C</v>
          </cell>
          <cell r="C2346" t="str">
            <v>m</v>
          </cell>
          <cell r="D2346">
            <v>25.12</v>
          </cell>
          <cell r="E2346">
            <v>5.64</v>
          </cell>
          <cell r="F2346">
            <v>30.76</v>
          </cell>
        </row>
        <row r="2347">
          <cell r="A2347" t="str">
            <v> 390310</v>
          </cell>
          <cell r="B2347" t="str">
            <v>Cabo de cobre de 95 mm², isolamento 0,6/1 kV - isolação em PVC 70°C</v>
          </cell>
          <cell r="C2347" t="str">
            <v>m</v>
          </cell>
          <cell r="D2347">
            <v>33.07</v>
          </cell>
          <cell r="E2347">
            <v>6.78</v>
          </cell>
          <cell r="F2347">
            <v>39.85</v>
          </cell>
        </row>
        <row r="2348">
          <cell r="A2348" t="str">
            <v> 390311</v>
          </cell>
          <cell r="B2348" t="str">
            <v>Cabo de cobre de 120 mm², isolamento 0,6/1 kV - isolação em PVC 70°C</v>
          </cell>
          <cell r="C2348" t="str">
            <v>m</v>
          </cell>
          <cell r="D2348">
            <v>46.98</v>
          </cell>
          <cell r="E2348">
            <v>7.91</v>
          </cell>
          <cell r="F2348">
            <v>54.89</v>
          </cell>
        </row>
        <row r="2349">
          <cell r="A2349" t="str">
            <v> 390312</v>
          </cell>
          <cell r="B2349" t="str">
            <v>Cabo de cobre de 150 mm², isolamento 0,6/1 kV - isolação em PVC 70°C</v>
          </cell>
          <cell r="C2349" t="str">
            <v>m</v>
          </cell>
          <cell r="D2349">
            <v>56.74</v>
          </cell>
          <cell r="E2349">
            <v>9.0299999999999994</v>
          </cell>
          <cell r="F2349">
            <v>65.77</v>
          </cell>
        </row>
        <row r="2350">
          <cell r="A2350" t="str">
            <v> 390313</v>
          </cell>
          <cell r="B2350" t="str">
            <v>Cabo de cobre de 185 mm², isolamento 0,6/1 kV - isolação em PVC 70°C</v>
          </cell>
          <cell r="C2350" t="str">
            <v>m</v>
          </cell>
          <cell r="D2350">
            <v>71.77</v>
          </cell>
          <cell r="E2350">
            <v>10.16</v>
          </cell>
          <cell r="F2350">
            <v>81.93</v>
          </cell>
        </row>
        <row r="2351">
          <cell r="A2351" t="str">
            <v> 390314</v>
          </cell>
          <cell r="B2351" t="str">
            <v>Cabo de cobre de 240 mm², isolamento 0,6/1 kV - isolação em PVC 70°C</v>
          </cell>
          <cell r="C2351" t="str">
            <v>m</v>
          </cell>
          <cell r="D2351">
            <v>94.54</v>
          </cell>
          <cell r="E2351">
            <v>11.3</v>
          </cell>
          <cell r="F2351">
            <v>105.84</v>
          </cell>
        </row>
        <row r="2352">
          <cell r="A2352" t="str">
            <v> 390315</v>
          </cell>
          <cell r="B2352" t="str">
            <v>Cabo de cobre de 300 mm², isolamento 0,6/1 kV - isolação em PVC 70°C</v>
          </cell>
          <cell r="C2352" t="str">
            <v>m</v>
          </cell>
          <cell r="D2352">
            <v>107.53</v>
          </cell>
          <cell r="E2352">
            <v>12.42</v>
          </cell>
          <cell r="F2352">
            <v>119.95</v>
          </cell>
        </row>
        <row r="2353">
          <cell r="A2353" t="str">
            <v> 390316</v>
          </cell>
          <cell r="B2353" t="str">
            <v>Cabo de cobre de 1,5 mm², isolamento 0,6/1 kV - isolação em PVC 70°C</v>
          </cell>
          <cell r="C2353" t="str">
            <v>m</v>
          </cell>
          <cell r="D2353">
            <v>0.79</v>
          </cell>
          <cell r="E2353">
            <v>0.9</v>
          </cell>
          <cell r="F2353">
            <v>1.69</v>
          </cell>
        </row>
        <row r="2354">
          <cell r="A2354" t="str">
            <v> 390317</v>
          </cell>
          <cell r="B2354" t="str">
            <v>Cabo de cobre de 2,5 mm², isolamento 0,6/1 kV - isolação em PVC 70°C</v>
          </cell>
          <cell r="C2354" t="str">
            <v>m</v>
          </cell>
          <cell r="D2354">
            <v>1.1000000000000001</v>
          </cell>
          <cell r="E2354">
            <v>1.1299999999999999</v>
          </cell>
          <cell r="F2354">
            <v>2.23</v>
          </cell>
        </row>
        <row r="2355">
          <cell r="A2355" t="str">
            <v> 390318</v>
          </cell>
          <cell r="B2355" t="str">
            <v>Cabo de cobre de 400 mm², isolamento 0,6/1 kV - isolação em PVC 70°C</v>
          </cell>
          <cell r="C2355" t="str">
            <v>m</v>
          </cell>
          <cell r="D2355">
            <v>113.28</v>
          </cell>
          <cell r="E2355">
            <v>13.55</v>
          </cell>
          <cell r="F2355">
            <v>126.83</v>
          </cell>
        </row>
        <row r="2356">
          <cell r="A2356" t="str">
            <v> 390319</v>
          </cell>
          <cell r="B2356" t="str">
            <v>Cabo de cobre de 500 mm², isolamento 0,6/1 kV - isolação em PVC 70°C</v>
          </cell>
          <cell r="C2356" t="str">
            <v>m</v>
          </cell>
          <cell r="D2356">
            <v>144.09</v>
          </cell>
          <cell r="E2356">
            <v>14.67</v>
          </cell>
          <cell r="F2356">
            <v>158.76</v>
          </cell>
        </row>
        <row r="2357">
          <cell r="A2357" t="str">
            <v> 390400</v>
          </cell>
          <cell r="B2357" t="str">
            <v>Cabo de cobre nu, têmpera mole</v>
          </cell>
        </row>
        <row r="2358">
          <cell r="A2358" t="str">
            <v> 390404</v>
          </cell>
          <cell r="B2358" t="str">
            <v>Cabo de cobre nu, têmpera mole, classe 2, de 10 mm²</v>
          </cell>
          <cell r="C2358" t="str">
            <v>m</v>
          </cell>
          <cell r="D2358">
            <v>3.08</v>
          </cell>
          <cell r="E2358">
            <v>2.2599999999999998</v>
          </cell>
          <cell r="F2358">
            <v>5.34</v>
          </cell>
        </row>
        <row r="2359">
          <cell r="A2359" t="str">
            <v> 390405</v>
          </cell>
          <cell r="B2359" t="str">
            <v>Cabo de cobre nu, têmpera mole, classe 2, de 16 mm²</v>
          </cell>
          <cell r="C2359" t="str">
            <v>m</v>
          </cell>
          <cell r="D2359">
            <v>5.04</v>
          </cell>
          <cell r="E2359">
            <v>2.93</v>
          </cell>
          <cell r="F2359">
            <v>7.97</v>
          </cell>
        </row>
        <row r="2360">
          <cell r="A2360" t="str">
            <v> 390406</v>
          </cell>
          <cell r="B2360" t="str">
            <v>Cabo de cobre nu, têmpera mole, classe 2, de 25 mm²</v>
          </cell>
          <cell r="C2360" t="str">
            <v>m</v>
          </cell>
          <cell r="D2360">
            <v>7.64</v>
          </cell>
          <cell r="E2360">
            <v>2.2599999999999998</v>
          </cell>
          <cell r="F2360">
            <v>9.9</v>
          </cell>
        </row>
        <row r="2361">
          <cell r="A2361" t="str">
            <v> 390407</v>
          </cell>
          <cell r="B2361" t="str">
            <v>Cabo de cobre nu, têmpera mole, classe 2, de 35 mm²</v>
          </cell>
          <cell r="C2361" t="str">
            <v>m</v>
          </cell>
          <cell r="D2361">
            <v>9.84</v>
          </cell>
          <cell r="E2361">
            <v>3.39</v>
          </cell>
          <cell r="F2361">
            <v>13.23</v>
          </cell>
        </row>
        <row r="2362">
          <cell r="A2362" t="str">
            <v> 390408</v>
          </cell>
          <cell r="B2362" t="str">
            <v>Cabo de cobre nu, têmpera mole, classe 2, de 50 mm²</v>
          </cell>
          <cell r="C2362" t="str">
            <v>m</v>
          </cell>
          <cell r="D2362">
            <v>15.54</v>
          </cell>
          <cell r="E2362">
            <v>4.5199999999999996</v>
          </cell>
          <cell r="F2362">
            <v>20.059999999999999</v>
          </cell>
        </row>
        <row r="2363">
          <cell r="A2363" t="str">
            <v> 390410</v>
          </cell>
          <cell r="B2363" t="str">
            <v>Cabo de cobre nu, têmpera mole, classe 2, de 70 mm²</v>
          </cell>
          <cell r="C2363" t="str">
            <v>m</v>
          </cell>
          <cell r="D2363">
            <v>21.57</v>
          </cell>
          <cell r="E2363">
            <v>5.64</v>
          </cell>
          <cell r="F2363">
            <v>27.21</v>
          </cell>
        </row>
        <row r="2364">
          <cell r="A2364" t="str">
            <v> 390412</v>
          </cell>
          <cell r="B2364" t="str">
            <v>Cabo de cobre nu, têmpera mole, classe 2, de 95 mm²</v>
          </cell>
          <cell r="C2364" t="str">
            <v>m</v>
          </cell>
          <cell r="D2364">
            <v>31.08</v>
          </cell>
          <cell r="E2364">
            <v>6.78</v>
          </cell>
          <cell r="F2364">
            <v>37.86</v>
          </cell>
        </row>
        <row r="2365">
          <cell r="A2365" t="str">
            <v> 390414</v>
          </cell>
          <cell r="B2365" t="str">
            <v>Cabo de cobre nu, têmpera mole, classe 2, de 120 mm²</v>
          </cell>
          <cell r="C2365" t="str">
            <v>m</v>
          </cell>
          <cell r="D2365">
            <v>41.14</v>
          </cell>
          <cell r="E2365">
            <v>7.91</v>
          </cell>
          <cell r="F2365">
            <v>49.05</v>
          </cell>
        </row>
        <row r="2366">
          <cell r="A2366" t="str">
            <v> 390416</v>
          </cell>
          <cell r="B2366" t="str">
            <v>Cabo de cobre nu, têmpera mole, classe 2, de 150 mm²</v>
          </cell>
          <cell r="C2366" t="str">
            <v>m</v>
          </cell>
          <cell r="D2366">
            <v>47.94</v>
          </cell>
          <cell r="E2366">
            <v>9.0299999999999994</v>
          </cell>
          <cell r="F2366">
            <v>56.97</v>
          </cell>
        </row>
        <row r="2367">
          <cell r="A2367" t="str">
            <v> 390418</v>
          </cell>
          <cell r="B2367" t="str">
            <v>Cabo de cobre nu, têmpera mole, classe 2, de 185 mm²</v>
          </cell>
          <cell r="C2367" t="str">
            <v>m</v>
          </cell>
          <cell r="D2367">
            <v>62.73</v>
          </cell>
          <cell r="E2367">
            <v>10.16</v>
          </cell>
          <cell r="F2367">
            <v>72.89</v>
          </cell>
        </row>
        <row r="2368">
          <cell r="A2368" t="str">
            <v> 390420</v>
          </cell>
          <cell r="B2368" t="str">
            <v>Cabo de cobre nu, têmpera mole, classe 2, de 240 mm²</v>
          </cell>
          <cell r="C2368" t="str">
            <v>m</v>
          </cell>
          <cell r="D2368">
            <v>84.9</v>
          </cell>
          <cell r="E2368">
            <v>11.3</v>
          </cell>
          <cell r="F2368">
            <v>96.2</v>
          </cell>
        </row>
        <row r="2369">
          <cell r="A2369" t="str">
            <v> 390500</v>
          </cell>
          <cell r="B2369" t="str">
            <v>Cabo de cobre tripolar tensão de isolamento 8,7/15 kV, isolação 90°C</v>
          </cell>
        </row>
        <row r="2370">
          <cell r="A2370" t="str">
            <v> 390506</v>
          </cell>
          <cell r="B2370" t="str">
            <v>Cabo de cobre de 3x25 mm², tensão de isolamento 8,7/15 kV - isolação EPR 90°C</v>
          </cell>
          <cell r="C2370" t="str">
            <v>m</v>
          </cell>
          <cell r="D2370">
            <v>87.11</v>
          </cell>
          <cell r="E2370">
            <v>16.5</v>
          </cell>
          <cell r="F2370">
            <v>103.61</v>
          </cell>
        </row>
        <row r="2371">
          <cell r="A2371" t="str">
            <v> 390507</v>
          </cell>
          <cell r="B2371" t="str">
            <v>Cabo de cobre de 3x35 mm², tensão de isolamento 8,7/15 kV - isolação EPR 90°C</v>
          </cell>
          <cell r="C2371" t="str">
            <v>m</v>
          </cell>
          <cell r="D2371">
            <v>105.03</v>
          </cell>
          <cell r="E2371">
            <v>20.63</v>
          </cell>
          <cell r="F2371">
            <v>125.66</v>
          </cell>
        </row>
        <row r="2372">
          <cell r="A2372" t="str">
            <v> 390600</v>
          </cell>
          <cell r="B2372" t="str">
            <v>Cabo de cobre unipolar, isolamento 8,7/15 kV, isolação EPR 90°C</v>
          </cell>
        </row>
        <row r="2373">
          <cell r="A2373" t="str">
            <v> 390601</v>
          </cell>
          <cell r="B2373" t="str">
            <v>Cabo de cobre de 50 mm², tensão de isolamento 8,7/15 kV - isolação EPR 90°C</v>
          </cell>
          <cell r="C2373" t="str">
            <v>m</v>
          </cell>
          <cell r="D2373">
            <v>41.82</v>
          </cell>
          <cell r="E2373">
            <v>20.63</v>
          </cell>
          <cell r="F2373">
            <v>62.45</v>
          </cell>
        </row>
        <row r="2374">
          <cell r="A2374" t="str">
            <v> 390602</v>
          </cell>
          <cell r="B2374" t="str">
            <v>Cabo de cobre de 70 mm², tensão de isolamento 8,7/15 kV - isolação EPR 90°C</v>
          </cell>
          <cell r="C2374" t="str">
            <v>m</v>
          </cell>
          <cell r="D2374">
            <v>45.75</v>
          </cell>
          <cell r="E2374">
            <v>20.63</v>
          </cell>
          <cell r="F2374">
            <v>66.38</v>
          </cell>
        </row>
        <row r="2375">
          <cell r="A2375" t="str">
            <v> 390603</v>
          </cell>
          <cell r="B2375" t="str">
            <v>Cabo de cobre de 120 mm², tensão de isolamento 8,7/15 kV - isolação EPR 90°C</v>
          </cell>
          <cell r="C2375" t="str">
            <v>m</v>
          </cell>
          <cell r="D2375">
            <v>72.260000000000005</v>
          </cell>
          <cell r="E2375">
            <v>24.74</v>
          </cell>
          <cell r="F2375">
            <v>97</v>
          </cell>
        </row>
        <row r="2376">
          <cell r="A2376" t="str">
            <v> 390604</v>
          </cell>
          <cell r="B2376" t="str">
            <v>Cabo de cobre de 185 mm², tensão de isolamento 8,7/15 kV - isolação EPR 90°C</v>
          </cell>
          <cell r="C2376" t="str">
            <v>m</v>
          </cell>
          <cell r="D2376">
            <v>102.79</v>
          </cell>
          <cell r="E2376">
            <v>24.74</v>
          </cell>
          <cell r="F2376">
            <v>127.53</v>
          </cell>
        </row>
        <row r="2377">
          <cell r="A2377" t="str">
            <v> 390606</v>
          </cell>
          <cell r="B2377" t="str">
            <v>Cabo de cobre de 25 mm², tensão de isolamento 8,7/15 kV - isolação EPR 90°C</v>
          </cell>
          <cell r="C2377" t="str">
            <v>m</v>
          </cell>
          <cell r="D2377">
            <v>24.21</v>
          </cell>
          <cell r="E2377">
            <v>12.38</v>
          </cell>
          <cell r="F2377">
            <v>36.590000000000003</v>
          </cell>
        </row>
        <row r="2378">
          <cell r="A2378" t="str">
            <v> 390607</v>
          </cell>
          <cell r="B2378" t="str">
            <v>Cabo de cobre de 35 mm², tensão de isolamento 8,7/15 kV - isolação EPR 90°C</v>
          </cell>
          <cell r="C2378" t="str">
            <v>m</v>
          </cell>
          <cell r="D2378">
            <v>30.01</v>
          </cell>
          <cell r="E2378">
            <v>14.9</v>
          </cell>
          <cell r="F2378">
            <v>44.91</v>
          </cell>
        </row>
        <row r="2379">
          <cell r="A2379" t="str">
            <v> 390608</v>
          </cell>
          <cell r="B2379" t="str">
            <v>Cabo de cobre de 95 mm², tensão de isolamento 8,7/15 kV - isolação EPR 90°C</v>
          </cell>
          <cell r="C2379" t="str">
            <v>m</v>
          </cell>
          <cell r="D2379">
            <v>60.12</v>
          </cell>
          <cell r="E2379">
            <v>20.63</v>
          </cell>
          <cell r="F2379">
            <v>80.75</v>
          </cell>
        </row>
        <row r="2380">
          <cell r="A2380" t="str">
            <v> 390700</v>
          </cell>
          <cell r="B2380" t="str">
            <v>Cabo de cobre, isolamento 0,6/1 kV, isolação em EPR 90°C</v>
          </cell>
        </row>
        <row r="2381">
          <cell r="A2381" t="str">
            <v> 390702</v>
          </cell>
          <cell r="B2381" t="str">
            <v>Cabo de cobre de 2,5 mm², isolamento 0,6/1 kV - isolação EPR 90°C</v>
          </cell>
          <cell r="C2381" t="str">
            <v>m</v>
          </cell>
          <cell r="D2381">
            <v>1.1599999999999999</v>
          </cell>
          <cell r="E2381">
            <v>1.1299999999999999</v>
          </cell>
          <cell r="F2381">
            <v>2.29</v>
          </cell>
        </row>
        <row r="2382">
          <cell r="A2382" t="str">
            <v> 390703</v>
          </cell>
          <cell r="B2382" t="str">
            <v>Cabo de cobre de 4 mm², isolamento 0,6/1 kV - isolação EPR 90°C</v>
          </cell>
          <cell r="C2382" t="str">
            <v>m</v>
          </cell>
          <cell r="D2382">
            <v>1.64</v>
          </cell>
          <cell r="E2382">
            <v>1.36</v>
          </cell>
          <cell r="F2382">
            <v>3</v>
          </cell>
        </row>
        <row r="2383">
          <cell r="A2383" t="str">
            <v> 390704</v>
          </cell>
          <cell r="B2383" t="str">
            <v>Cabo de cobre de 6 mm², isolamento 0,6/1 kV - isolação EPR 90°C</v>
          </cell>
          <cell r="C2383" t="str">
            <v>m</v>
          </cell>
          <cell r="D2383">
            <v>2.25</v>
          </cell>
          <cell r="E2383">
            <v>1.58</v>
          </cell>
          <cell r="F2383">
            <v>3.83</v>
          </cell>
        </row>
        <row r="2384">
          <cell r="A2384" t="str">
            <v> 390705</v>
          </cell>
          <cell r="B2384" t="str">
            <v>Cabo de cobre de 10 mm², isolamento 0,6/1 kV - isolação EPR 90°C</v>
          </cell>
          <cell r="C2384" t="str">
            <v>m</v>
          </cell>
          <cell r="D2384">
            <v>3.84</v>
          </cell>
          <cell r="E2384">
            <v>1.81</v>
          </cell>
          <cell r="F2384">
            <v>5.65</v>
          </cell>
        </row>
        <row r="2385">
          <cell r="A2385" t="str">
            <v> 390706</v>
          </cell>
          <cell r="B2385" t="str">
            <v>Cabo de cobre de 16 mm², isolamento 0,6/1 kV - isolação EPR 90°C</v>
          </cell>
          <cell r="C2385" t="str">
            <v>m</v>
          </cell>
          <cell r="D2385">
            <v>5.94</v>
          </cell>
          <cell r="E2385">
            <v>2.0299999999999998</v>
          </cell>
          <cell r="F2385">
            <v>7.97</v>
          </cell>
        </row>
        <row r="2386">
          <cell r="A2386" t="str">
            <v> 390707</v>
          </cell>
          <cell r="B2386" t="str">
            <v>Cabo de cobre de 25 mm², isolamento 0,6/1 kV - isolação EPR 90°C</v>
          </cell>
          <cell r="C2386" t="str">
            <v>m</v>
          </cell>
          <cell r="D2386">
            <v>9.7899999999999991</v>
          </cell>
          <cell r="E2386">
            <v>2.2599999999999998</v>
          </cell>
          <cell r="F2386">
            <v>12.05</v>
          </cell>
        </row>
        <row r="2387">
          <cell r="A2387" t="str">
            <v> 390708</v>
          </cell>
          <cell r="B2387" t="str">
            <v>Cabo de cobre de 35 mm², isolamento 0,6/1 kV - isolação EPR 90°C</v>
          </cell>
          <cell r="C2387" t="str">
            <v>m</v>
          </cell>
          <cell r="D2387">
            <v>13.25</v>
          </cell>
          <cell r="E2387">
            <v>3.39</v>
          </cell>
          <cell r="F2387">
            <v>16.64</v>
          </cell>
        </row>
        <row r="2388">
          <cell r="A2388" t="str">
            <v> 390709</v>
          </cell>
          <cell r="B2388" t="str">
            <v>Cabo de cobre de 50 mm², isolamento 0,6/1 kV - isolação EPR 90°C</v>
          </cell>
          <cell r="C2388" t="str">
            <v>m</v>
          </cell>
          <cell r="D2388">
            <v>18.600000000000001</v>
          </cell>
          <cell r="E2388">
            <v>4.5199999999999996</v>
          </cell>
          <cell r="F2388">
            <v>23.12</v>
          </cell>
        </row>
        <row r="2389">
          <cell r="A2389" t="str">
            <v> 390710</v>
          </cell>
          <cell r="B2389" t="str">
            <v>Cabo de cobre de 70 mm², isolamento 0,6/1 kV - isolação EPR 90°C</v>
          </cell>
          <cell r="C2389" t="str">
            <v>m</v>
          </cell>
          <cell r="D2389">
            <v>26.13</v>
          </cell>
          <cell r="E2389">
            <v>5.64</v>
          </cell>
          <cell r="F2389">
            <v>31.77</v>
          </cell>
        </row>
        <row r="2390">
          <cell r="A2390" t="str">
            <v> 390711</v>
          </cell>
          <cell r="B2390" t="str">
            <v>Cabo de cobre de 95 mm², isolamento 0,6/1 kV - isolação EPR 90°C</v>
          </cell>
          <cell r="C2390" t="str">
            <v>m</v>
          </cell>
          <cell r="D2390">
            <v>33.67</v>
          </cell>
          <cell r="E2390">
            <v>6.78</v>
          </cell>
          <cell r="F2390">
            <v>40.450000000000003</v>
          </cell>
        </row>
        <row r="2391">
          <cell r="A2391" t="str">
            <v> 390712</v>
          </cell>
          <cell r="B2391" t="str">
            <v>Cabo de cobre de 120 mm², isolamento 0,6/1 kV - isolação EPR 90°C</v>
          </cell>
          <cell r="C2391" t="str">
            <v>m</v>
          </cell>
          <cell r="D2391">
            <v>45.36</v>
          </cell>
          <cell r="E2391">
            <v>7.91</v>
          </cell>
          <cell r="F2391">
            <v>53.27</v>
          </cell>
        </row>
        <row r="2392">
          <cell r="A2392" t="str">
            <v> 390713</v>
          </cell>
          <cell r="B2392" t="str">
            <v>Cabo de cobre de 150 mm², isolamento 0,6/1 kV - isolação EPR 90°C</v>
          </cell>
          <cell r="C2392" t="str">
            <v>m</v>
          </cell>
          <cell r="D2392">
            <v>57.06</v>
          </cell>
          <cell r="E2392">
            <v>9.0299999999999994</v>
          </cell>
          <cell r="F2392">
            <v>66.09</v>
          </cell>
        </row>
        <row r="2393">
          <cell r="A2393" t="str">
            <v> 390714</v>
          </cell>
          <cell r="B2393" t="str">
            <v>Cabo de cobre de 185 mm², isolamento 0,6/1 kV - isolação EPR 90°C</v>
          </cell>
          <cell r="C2393" t="str">
            <v>m</v>
          </cell>
          <cell r="D2393">
            <v>68.23</v>
          </cell>
          <cell r="E2393">
            <v>10.16</v>
          </cell>
          <cell r="F2393">
            <v>78.39</v>
          </cell>
        </row>
        <row r="2394">
          <cell r="A2394" t="str">
            <v> 390715</v>
          </cell>
          <cell r="B2394" t="str">
            <v>Cabo de cobre de 240 mm², isolamento 0,6/1 kV - isolação EPR 90°C</v>
          </cell>
          <cell r="C2394" t="str">
            <v>m</v>
          </cell>
          <cell r="D2394">
            <v>89.59</v>
          </cell>
          <cell r="E2394">
            <v>11.3</v>
          </cell>
          <cell r="F2394">
            <v>100.89</v>
          </cell>
        </row>
        <row r="2395">
          <cell r="A2395" t="str">
            <v> 390716</v>
          </cell>
          <cell r="B2395" t="str">
            <v>Cabo de cobre de 300 mm², isolamento 0,6/1 kV - isolação EPR 90°C</v>
          </cell>
          <cell r="C2395" t="str">
            <v>m</v>
          </cell>
          <cell r="D2395">
            <v>123.35</v>
          </cell>
          <cell r="E2395">
            <v>12.42</v>
          </cell>
          <cell r="F2395">
            <v>135.77000000000001</v>
          </cell>
        </row>
        <row r="2396">
          <cell r="A2396" t="str">
            <v> 390717</v>
          </cell>
          <cell r="B2396" t="str">
            <v>Cabo de cobre de 400 mm², isolamento 0,6/1 kV - isolação EPR 90°C</v>
          </cell>
          <cell r="C2396" t="str">
            <v>m</v>
          </cell>
          <cell r="D2396">
            <v>146.97</v>
          </cell>
          <cell r="E2396">
            <v>13.55</v>
          </cell>
          <cell r="F2396">
            <v>160.52000000000001</v>
          </cell>
        </row>
        <row r="2397">
          <cell r="A2397" t="str">
            <v> 390718</v>
          </cell>
          <cell r="B2397" t="str">
            <v>Cabo de cobre de 500 mm², isolamento 0,6/1 kV - isolação EPR 90°C</v>
          </cell>
          <cell r="C2397" t="str">
            <v>m</v>
          </cell>
          <cell r="D2397">
            <v>183.3</v>
          </cell>
          <cell r="E2397">
            <v>14.67</v>
          </cell>
          <cell r="F2397">
            <v>197.97</v>
          </cell>
        </row>
        <row r="2398">
          <cell r="A2398" t="str">
            <v> 390800</v>
          </cell>
          <cell r="B2398" t="str">
            <v>Cabo de cobre tripolar, isolamento 0,6/1kV, isolação para 90°C</v>
          </cell>
        </row>
        <row r="2399">
          <cell r="A2399" t="str">
            <v> 390801</v>
          </cell>
          <cell r="B2399" t="str">
            <v>Cabo de cobre de 3x1,5 mm², isolamento 0,6/1 kV - isolação EPR 90°C</v>
          </cell>
          <cell r="C2399" t="str">
            <v>m</v>
          </cell>
          <cell r="D2399">
            <v>2.38</v>
          </cell>
          <cell r="E2399">
            <v>2.71</v>
          </cell>
          <cell r="F2399">
            <v>5.09</v>
          </cell>
        </row>
        <row r="2400">
          <cell r="A2400" t="str">
            <v> 390802</v>
          </cell>
          <cell r="B2400" t="str">
            <v>Cabo de cobre de 3x2,5 mm², isolamento 0,6/1 kV - isolação EPR 90°C</v>
          </cell>
          <cell r="C2400" t="str">
            <v>m</v>
          </cell>
          <cell r="D2400">
            <v>3.37</v>
          </cell>
          <cell r="E2400">
            <v>3.39</v>
          </cell>
          <cell r="F2400">
            <v>6.76</v>
          </cell>
        </row>
        <row r="2401">
          <cell r="A2401" t="str">
            <v> 390803</v>
          </cell>
          <cell r="B2401" t="str">
            <v>Cabo de cobre de 3x4 mm², isolamento 0,6/1 kV - isolação EPR 90°C</v>
          </cell>
          <cell r="C2401" t="str">
            <v>m</v>
          </cell>
          <cell r="D2401">
            <v>5.15</v>
          </cell>
          <cell r="E2401">
            <v>4.07</v>
          </cell>
          <cell r="F2401">
            <v>9.2200000000000006</v>
          </cell>
        </row>
        <row r="2402">
          <cell r="A2402" t="str">
            <v> 390804</v>
          </cell>
          <cell r="B2402" t="str">
            <v>Cabo de cobre de 3x6 mm², isolamento 0,6/1 kV - isolação EPR 90°C</v>
          </cell>
          <cell r="C2402" t="str">
            <v>m</v>
          </cell>
          <cell r="D2402">
            <v>7.68</v>
          </cell>
          <cell r="E2402">
            <v>4.74</v>
          </cell>
          <cell r="F2402">
            <v>12.42</v>
          </cell>
        </row>
        <row r="2403">
          <cell r="A2403" t="str">
            <v> 390805</v>
          </cell>
          <cell r="B2403" t="str">
            <v>Cabo de cobre de 3x10 mm², isolamento 0,6/1 kV - isolação EPR 90°C</v>
          </cell>
          <cell r="C2403" t="str">
            <v>m</v>
          </cell>
          <cell r="D2403">
            <v>12.9</v>
          </cell>
          <cell r="E2403">
            <v>5.42</v>
          </cell>
          <cell r="F2403">
            <v>18.32</v>
          </cell>
        </row>
        <row r="2404">
          <cell r="A2404" t="str">
            <v> 390806</v>
          </cell>
          <cell r="B2404" t="str">
            <v>Cabo de cobre de 3x16 mm², isolamento 0,6/1 kV - isolação EPR 90°C</v>
          </cell>
          <cell r="C2404" t="str">
            <v>m</v>
          </cell>
          <cell r="D2404">
            <v>19.28</v>
          </cell>
          <cell r="E2404">
            <v>6.1</v>
          </cell>
          <cell r="F2404">
            <v>25.38</v>
          </cell>
        </row>
        <row r="2405">
          <cell r="A2405" t="str">
            <v> 390807</v>
          </cell>
          <cell r="B2405" t="str">
            <v>Cabo de cobre de 3x25 mm², isolamento 0,6/1 kV - isolação EPR 90°C</v>
          </cell>
          <cell r="C2405" t="str">
            <v>m</v>
          </cell>
          <cell r="D2405">
            <v>28.99</v>
          </cell>
          <cell r="E2405">
            <v>6.78</v>
          </cell>
          <cell r="F2405">
            <v>35.770000000000003</v>
          </cell>
        </row>
        <row r="2406">
          <cell r="A2406" t="str">
            <v> 390808</v>
          </cell>
          <cell r="B2406" t="str">
            <v>Cabo de cobre de 3x35 mm², isolamento 0,6/1 kV - isolação EPR 90°C</v>
          </cell>
          <cell r="C2406" t="str">
            <v>m</v>
          </cell>
          <cell r="D2406">
            <v>40.369999999999997</v>
          </cell>
          <cell r="E2406">
            <v>6.78</v>
          </cell>
          <cell r="F2406">
            <v>47.15</v>
          </cell>
        </row>
        <row r="2407">
          <cell r="A2407" t="str">
            <v> 390900</v>
          </cell>
          <cell r="B2407" t="str">
            <v>Conectores</v>
          </cell>
        </row>
        <row r="2408">
          <cell r="A2408" t="str">
            <v> 390901</v>
          </cell>
          <cell r="B2408" t="str">
            <v>Conector terminal tipo BNC para cabo coaxial tipo RG 59</v>
          </cell>
          <cell r="C2408" t="str">
            <v>un</v>
          </cell>
          <cell r="D2408">
            <v>4.08</v>
          </cell>
          <cell r="E2408">
            <v>2.2599999999999998</v>
          </cell>
          <cell r="F2408">
            <v>6.34</v>
          </cell>
        </row>
        <row r="2409">
          <cell r="A2409" t="str">
            <v> 390902</v>
          </cell>
          <cell r="B2409" t="str">
            <v>Conector split-bolt para cabo de 25 mm², latão, simples</v>
          </cell>
          <cell r="C2409" t="str">
            <v>un</v>
          </cell>
          <cell r="D2409">
            <v>3.24</v>
          </cell>
          <cell r="E2409">
            <v>2.2599999999999998</v>
          </cell>
          <cell r="F2409">
            <v>5.5</v>
          </cell>
        </row>
        <row r="2410">
          <cell r="A2410" t="str">
            <v> 390903</v>
          </cell>
          <cell r="B2410" t="str">
            <v>Conector de emenda tipo BNC, para cabo coaxial RG 59</v>
          </cell>
          <cell r="C2410" t="str">
            <v>un</v>
          </cell>
          <cell r="D2410">
            <v>2.57</v>
          </cell>
          <cell r="E2410">
            <v>2.2599999999999998</v>
          </cell>
          <cell r="F2410">
            <v>4.83</v>
          </cell>
        </row>
        <row r="2411">
          <cell r="A2411" t="str">
            <v> 390904</v>
          </cell>
          <cell r="B2411" t="str">
            <v>Conector split-bolt para cabo de 35 mm², latão, simples</v>
          </cell>
          <cell r="C2411" t="str">
            <v>un</v>
          </cell>
          <cell r="D2411">
            <v>3.66</v>
          </cell>
          <cell r="E2411">
            <v>2.2599999999999998</v>
          </cell>
          <cell r="F2411">
            <v>5.92</v>
          </cell>
        </row>
        <row r="2412">
          <cell r="A2412" t="str">
            <v> 390906</v>
          </cell>
          <cell r="B2412" t="str">
            <v>Conector split-bolt para cabo de 50 mm², latão, simples</v>
          </cell>
          <cell r="C2412" t="str">
            <v>un</v>
          </cell>
          <cell r="D2412">
            <v>4.6500000000000004</v>
          </cell>
          <cell r="E2412">
            <v>2.2599999999999998</v>
          </cell>
          <cell r="F2412">
            <v>6.91</v>
          </cell>
        </row>
        <row r="2413">
          <cell r="A2413" t="str">
            <v> 390908</v>
          </cell>
          <cell r="B2413" t="str">
            <v>Conector split-bolt para cabo de 70 mm², latão, simples</v>
          </cell>
          <cell r="C2413" t="str">
            <v>un</v>
          </cell>
          <cell r="D2413">
            <v>7.25</v>
          </cell>
          <cell r="E2413">
            <v>2.2599999999999998</v>
          </cell>
          <cell r="F2413">
            <v>9.51</v>
          </cell>
        </row>
        <row r="2414">
          <cell r="A2414" t="str">
            <v> 390910</v>
          </cell>
          <cell r="B2414" t="str">
            <v>Conector split-bolt para cabo de 25 mm², latão, com rabicho</v>
          </cell>
          <cell r="C2414" t="str">
            <v>un</v>
          </cell>
          <cell r="D2414">
            <v>4.2699999999999996</v>
          </cell>
          <cell r="E2414">
            <v>2.2599999999999998</v>
          </cell>
          <cell r="F2414">
            <v>6.53</v>
          </cell>
        </row>
        <row r="2415">
          <cell r="A2415" t="str">
            <v> 390912</v>
          </cell>
          <cell r="B2415" t="str">
            <v>Conector split-bolt para cabo de 35 mm², latão, com rabicho</v>
          </cell>
          <cell r="C2415" t="str">
            <v>un</v>
          </cell>
          <cell r="D2415">
            <v>5.14</v>
          </cell>
          <cell r="E2415">
            <v>2.2599999999999998</v>
          </cell>
          <cell r="F2415">
            <v>7.4</v>
          </cell>
        </row>
        <row r="2416">
          <cell r="A2416" t="str">
            <v> 390914</v>
          </cell>
          <cell r="B2416" t="str">
            <v>Conector split-bolt para cabo de 50 mm², latão, com rabicho</v>
          </cell>
          <cell r="C2416" t="str">
            <v>un</v>
          </cell>
          <cell r="D2416">
            <v>5.83</v>
          </cell>
          <cell r="E2416">
            <v>2.2599999999999998</v>
          </cell>
          <cell r="F2416">
            <v>8.09</v>
          </cell>
        </row>
        <row r="2417">
          <cell r="A2417" t="str">
            <v> 390916</v>
          </cell>
          <cell r="B2417" t="str">
            <v>Conector split-bolt para cabo de 70 mm², latão, com rabicho</v>
          </cell>
          <cell r="C2417" t="str">
            <v>un</v>
          </cell>
          <cell r="D2417">
            <v>10.9</v>
          </cell>
          <cell r="E2417">
            <v>2.2599999999999998</v>
          </cell>
          <cell r="F2417">
            <v>13.16</v>
          </cell>
        </row>
        <row r="2418">
          <cell r="A2418" t="str">
            <v> 390919</v>
          </cell>
          <cell r="B2418" t="str">
            <v>Conector de passagem com sistema de conexão por parafuso, para cabos de 10 até 35 mm², inclusive sistema de fixação</v>
          </cell>
          <cell r="C2418" t="str">
            <v>un</v>
          </cell>
          <cell r="D2418">
            <v>5.19</v>
          </cell>
          <cell r="E2418">
            <v>3.39</v>
          </cell>
          <cell r="F2418">
            <v>8.58</v>
          </cell>
        </row>
        <row r="2419">
          <cell r="A2419" t="str">
            <v> 391000</v>
          </cell>
          <cell r="B2419" t="str">
            <v>Terminais de pressão e compressão</v>
          </cell>
        </row>
        <row r="2420">
          <cell r="A2420" t="str">
            <v> 391001</v>
          </cell>
          <cell r="B2420" t="str">
            <v>Terminal de pressão/compressão para cabo de 300 mm²</v>
          </cell>
          <cell r="C2420" t="str">
            <v>un</v>
          </cell>
          <cell r="D2420">
            <v>19.97</v>
          </cell>
          <cell r="E2420">
            <v>4.5199999999999996</v>
          </cell>
          <cell r="F2420">
            <v>24.49</v>
          </cell>
        </row>
        <row r="2421">
          <cell r="A2421" t="str">
            <v> 391005</v>
          </cell>
          <cell r="B2421" t="str">
            <v>Terminal de compressão para cabo de 2,5 mm²</v>
          </cell>
          <cell r="C2421" t="str">
            <v>un</v>
          </cell>
          <cell r="D2421">
            <v>0.37</v>
          </cell>
          <cell r="E2421">
            <v>1.81</v>
          </cell>
          <cell r="F2421">
            <v>2.1800000000000002</v>
          </cell>
        </row>
        <row r="2422">
          <cell r="A2422" t="str">
            <v> 391006</v>
          </cell>
          <cell r="B2422" t="str">
            <v>Terminal de pressão/compressão para cabo de 6 até 10 mm²</v>
          </cell>
          <cell r="C2422" t="str">
            <v>un</v>
          </cell>
          <cell r="D2422">
            <v>2.19</v>
          </cell>
          <cell r="E2422">
            <v>3.39</v>
          </cell>
          <cell r="F2422">
            <v>5.58</v>
          </cell>
        </row>
        <row r="2423">
          <cell r="A2423" t="str">
            <v> 391008</v>
          </cell>
          <cell r="B2423" t="str">
            <v>Terminal de pressão/compressão para cabo de 16 mm²</v>
          </cell>
          <cell r="C2423" t="str">
            <v>un</v>
          </cell>
          <cell r="D2423">
            <v>2.68</v>
          </cell>
          <cell r="E2423">
            <v>3.39</v>
          </cell>
          <cell r="F2423">
            <v>6.07</v>
          </cell>
        </row>
        <row r="2424">
          <cell r="A2424" t="str">
            <v> 391012</v>
          </cell>
          <cell r="B2424" t="str">
            <v>Terminal de pressão/compressão para cabo de 25 mm²</v>
          </cell>
          <cell r="C2424" t="str">
            <v>un</v>
          </cell>
          <cell r="D2424">
            <v>2.82</v>
          </cell>
          <cell r="E2424">
            <v>3.39</v>
          </cell>
          <cell r="F2424">
            <v>6.21</v>
          </cell>
        </row>
        <row r="2425">
          <cell r="A2425" t="str">
            <v> 391013</v>
          </cell>
          <cell r="B2425" t="str">
            <v>Terminal de pressão/compressão para cabo de 35 mm²</v>
          </cell>
          <cell r="C2425" t="str">
            <v>un</v>
          </cell>
          <cell r="D2425">
            <v>2.93</v>
          </cell>
          <cell r="E2425">
            <v>3.39</v>
          </cell>
          <cell r="F2425">
            <v>6.32</v>
          </cell>
        </row>
        <row r="2426">
          <cell r="A2426" t="str">
            <v> 391016</v>
          </cell>
          <cell r="B2426" t="str">
            <v>Terminal de pressão/compressão para cabo de 50 mm²</v>
          </cell>
          <cell r="C2426" t="str">
            <v>un</v>
          </cell>
          <cell r="D2426">
            <v>4.01</v>
          </cell>
          <cell r="E2426">
            <v>3.39</v>
          </cell>
          <cell r="F2426">
            <v>7.4</v>
          </cell>
        </row>
        <row r="2427">
          <cell r="A2427" t="str">
            <v> 391020</v>
          </cell>
          <cell r="B2427" t="str">
            <v>Terminal de pressão/compressão para cabo de 70 mm²</v>
          </cell>
          <cell r="C2427" t="str">
            <v>un</v>
          </cell>
          <cell r="D2427">
            <v>4.24</v>
          </cell>
          <cell r="E2427">
            <v>3.39</v>
          </cell>
          <cell r="F2427">
            <v>7.63</v>
          </cell>
        </row>
        <row r="2428">
          <cell r="A2428" t="str">
            <v> 391024</v>
          </cell>
          <cell r="B2428" t="str">
            <v>Terminal de pressão/compressão para cabo de 95 mm²</v>
          </cell>
          <cell r="C2428" t="str">
            <v>un</v>
          </cell>
          <cell r="D2428">
            <v>6.64</v>
          </cell>
          <cell r="E2428">
            <v>3.39</v>
          </cell>
          <cell r="F2428">
            <v>10.029999999999999</v>
          </cell>
        </row>
        <row r="2429">
          <cell r="A2429" t="str">
            <v> 391025</v>
          </cell>
          <cell r="B2429" t="str">
            <v>Terminal de pressão/compressão para cabo de 150 mm²</v>
          </cell>
          <cell r="C2429" t="str">
            <v>un</v>
          </cell>
          <cell r="D2429">
            <v>9.1199999999999992</v>
          </cell>
          <cell r="E2429">
            <v>4.5199999999999996</v>
          </cell>
          <cell r="F2429">
            <v>13.64</v>
          </cell>
        </row>
        <row r="2430">
          <cell r="A2430" t="str">
            <v> 391026</v>
          </cell>
          <cell r="B2430" t="str">
            <v>Terminal de pressão/compressão para cabo de 120 mm²</v>
          </cell>
          <cell r="C2430" t="str">
            <v>un</v>
          </cell>
          <cell r="D2430">
            <v>9.42</v>
          </cell>
          <cell r="E2430">
            <v>4.5199999999999996</v>
          </cell>
          <cell r="F2430">
            <v>13.94</v>
          </cell>
        </row>
        <row r="2431">
          <cell r="A2431" t="str">
            <v> 391028</v>
          </cell>
          <cell r="B2431" t="str">
            <v>Terminal de pressão/compressão para cabo de 185 mm²</v>
          </cell>
          <cell r="C2431" t="str">
            <v>un</v>
          </cell>
          <cell r="D2431">
            <v>11.35</v>
          </cell>
          <cell r="E2431">
            <v>4.5199999999999996</v>
          </cell>
          <cell r="F2431">
            <v>15.87</v>
          </cell>
        </row>
        <row r="2432">
          <cell r="A2432" t="str">
            <v> 391030</v>
          </cell>
          <cell r="B2432" t="str">
            <v>Terminal de pressão/compressão para cabo de 240 mm²</v>
          </cell>
          <cell r="C2432" t="str">
            <v>un</v>
          </cell>
          <cell r="D2432">
            <v>13.42</v>
          </cell>
          <cell r="E2432">
            <v>4.5199999999999996</v>
          </cell>
          <cell r="F2432">
            <v>17.940000000000001</v>
          </cell>
        </row>
        <row r="2433">
          <cell r="A2433" t="str">
            <v> 391100</v>
          </cell>
          <cell r="B2433" t="str">
            <v>Fios e cabos telefônicos</v>
          </cell>
        </row>
        <row r="2434">
          <cell r="A2434" t="str">
            <v> 391102</v>
          </cell>
          <cell r="B2434" t="str">
            <v>Cabo telefônico CI, com 10 pares de 0,50 mm, para centrais telefônicas, equipamentos e rede interna</v>
          </cell>
          <cell r="C2434" t="str">
            <v>m</v>
          </cell>
          <cell r="D2434">
            <v>2.64</v>
          </cell>
          <cell r="E2434">
            <v>3.39</v>
          </cell>
          <cell r="F2434">
            <v>6.03</v>
          </cell>
        </row>
        <row r="2435">
          <cell r="A2435" t="str">
            <v> 391104</v>
          </cell>
          <cell r="B2435" t="str">
            <v>Cabo telefônico CI, com 20 pares de 0,50 mm, para centrais telefônicas, equipamentos e rede interna</v>
          </cell>
          <cell r="C2435" t="str">
            <v>m</v>
          </cell>
          <cell r="D2435">
            <v>4.58</v>
          </cell>
          <cell r="E2435">
            <v>3.39</v>
          </cell>
          <cell r="F2435">
            <v>7.97</v>
          </cell>
        </row>
        <row r="2436">
          <cell r="A2436" t="str">
            <v> 391108</v>
          </cell>
          <cell r="B2436" t="str">
            <v>Cabo telefônico CI, com 50 pares de 0,50 mm, para centrais telefônicas, equipamentos e rede interna</v>
          </cell>
          <cell r="C2436" t="str">
            <v>m</v>
          </cell>
          <cell r="D2436">
            <v>10.59</v>
          </cell>
          <cell r="E2436">
            <v>3.39</v>
          </cell>
          <cell r="F2436">
            <v>13.98</v>
          </cell>
        </row>
        <row r="2437">
          <cell r="A2437" t="str">
            <v> 391109</v>
          </cell>
          <cell r="B2437" t="str">
            <v>Fio telefônico tipo FI-60, para ligação de aparelhos telefônicos</v>
          </cell>
          <cell r="C2437" t="str">
            <v>m</v>
          </cell>
          <cell r="D2437">
            <v>0.27</v>
          </cell>
          <cell r="E2437">
            <v>1.81</v>
          </cell>
          <cell r="F2437">
            <v>2.08</v>
          </cell>
        </row>
        <row r="2438">
          <cell r="A2438" t="str">
            <v> 391111</v>
          </cell>
          <cell r="B2438" t="str">
            <v>Fio telefônico externo tipo FE-160</v>
          </cell>
          <cell r="C2438" t="str">
            <v>m</v>
          </cell>
          <cell r="D2438">
            <v>0.96</v>
          </cell>
          <cell r="E2438">
            <v>6.78</v>
          </cell>
          <cell r="F2438">
            <v>7.74</v>
          </cell>
        </row>
        <row r="2439">
          <cell r="A2439" t="str">
            <v> 391112</v>
          </cell>
          <cell r="B2439" t="str">
            <v>Cabo telefônico CTP-APL-SN, com 10 pares de 0,50 mm, para cotos de transição em caixas e entradas</v>
          </cell>
          <cell r="C2439" t="str">
            <v>m</v>
          </cell>
          <cell r="D2439">
            <v>3.29</v>
          </cell>
          <cell r="E2439">
            <v>2.71</v>
          </cell>
          <cell r="F2439">
            <v>6</v>
          </cell>
        </row>
        <row r="2440">
          <cell r="A2440" t="str">
            <v> 391119</v>
          </cell>
          <cell r="B2440" t="str">
            <v>Cabo telefônico CCE-APL, com 4 pares de 0,50 mm, para conexões em rede externa</v>
          </cell>
          <cell r="C2440" t="str">
            <v>m</v>
          </cell>
          <cell r="D2440">
            <v>1.59</v>
          </cell>
          <cell r="E2440">
            <v>2.2599999999999998</v>
          </cell>
          <cell r="F2440">
            <v>3.85</v>
          </cell>
        </row>
        <row r="2441">
          <cell r="A2441" t="str">
            <v> 391120</v>
          </cell>
          <cell r="B2441" t="str">
            <v>Cabo telefônico secundário de distribuição CTP-APL, com 10 pares de 0,50 mm, para rede externa</v>
          </cell>
          <cell r="C2441" t="str">
            <v>m</v>
          </cell>
          <cell r="D2441">
            <v>3.18</v>
          </cell>
          <cell r="E2441">
            <v>2.71</v>
          </cell>
          <cell r="F2441">
            <v>5.89</v>
          </cell>
        </row>
        <row r="2442">
          <cell r="A2442" t="str">
            <v> 391121</v>
          </cell>
          <cell r="B2442" t="str">
            <v>Cabo telefônico secundário de distribuição CTP-APL, com 20 pares de 0,50 mm, para rede externa</v>
          </cell>
          <cell r="C2442" t="str">
            <v>m</v>
          </cell>
          <cell r="D2442">
            <v>5.07</v>
          </cell>
          <cell r="E2442">
            <v>2.93</v>
          </cell>
          <cell r="F2442">
            <v>8</v>
          </cell>
        </row>
        <row r="2443">
          <cell r="A2443" t="str">
            <v> 391123</v>
          </cell>
          <cell r="B2443" t="str">
            <v>Cabo telefônico secundário de distribuição CTP-APL, com 50 pares de 0,50 mm, para rede externa</v>
          </cell>
          <cell r="C2443" t="str">
            <v>m</v>
          </cell>
          <cell r="D2443">
            <v>10.7</v>
          </cell>
          <cell r="E2443">
            <v>3.61</v>
          </cell>
          <cell r="F2443">
            <v>14.31</v>
          </cell>
        </row>
        <row r="2444">
          <cell r="A2444" t="str">
            <v> 391124</v>
          </cell>
          <cell r="B2444" t="str">
            <v>Cabo telefônico secundário de distribuição CTP-APL, com 100 pares de 0,50 mm, para rede externa</v>
          </cell>
          <cell r="C2444" t="str">
            <v>m</v>
          </cell>
          <cell r="D2444">
            <v>19.239999999999998</v>
          </cell>
          <cell r="E2444">
            <v>4.74</v>
          </cell>
          <cell r="F2444">
            <v>23.98</v>
          </cell>
        </row>
        <row r="2445">
          <cell r="A2445" t="str">
            <v> 391127</v>
          </cell>
          <cell r="B2445" t="str">
            <v>Cabo telefônico secundário de distribuição CTP-APL-G, com 10 pares de 0,50 mm, para rede subterrânea</v>
          </cell>
          <cell r="C2445" t="str">
            <v>m</v>
          </cell>
          <cell r="D2445">
            <v>4.32</v>
          </cell>
          <cell r="E2445">
            <v>2.71</v>
          </cell>
          <cell r="F2445">
            <v>7.03</v>
          </cell>
        </row>
        <row r="2446">
          <cell r="A2446" t="str">
            <v> 391128</v>
          </cell>
          <cell r="B2446" t="str">
            <v>Cabo telefônico secundário de distribuição CTP-APL-G, com 20 pares de 0,50 mm, para rede subterrânea</v>
          </cell>
          <cell r="C2446" t="str">
            <v>m</v>
          </cell>
          <cell r="D2446">
            <v>6.75</v>
          </cell>
          <cell r="E2446">
            <v>2.93</v>
          </cell>
          <cell r="F2446">
            <v>9.68</v>
          </cell>
        </row>
        <row r="2447">
          <cell r="A2447" t="str">
            <v> 391130</v>
          </cell>
          <cell r="B2447" t="str">
            <v>Cabo telefônico secundário de distribuição CTP-APL-G, com 50 pares de 0,50 mm, para rede subterrânea</v>
          </cell>
          <cell r="C2447" t="str">
            <v>m</v>
          </cell>
          <cell r="D2447">
            <v>13.76</v>
          </cell>
          <cell r="E2447">
            <v>3.61</v>
          </cell>
          <cell r="F2447">
            <v>17.37</v>
          </cell>
        </row>
        <row r="2448">
          <cell r="A2448" t="str">
            <v> 391140</v>
          </cell>
          <cell r="B2448" t="str">
            <v>Cabo telefônico secundário de distribuição CTP-APL, com 10 pares de 0,65 mm, para rede externa</v>
          </cell>
          <cell r="C2448" t="str">
            <v>m</v>
          </cell>
          <cell r="D2448">
            <v>4.1399999999999997</v>
          </cell>
          <cell r="E2448">
            <v>2.71</v>
          </cell>
          <cell r="F2448">
            <v>6.85</v>
          </cell>
        </row>
        <row r="2449">
          <cell r="A2449" t="str">
            <v> 391141</v>
          </cell>
          <cell r="B2449" t="str">
            <v>Cabo telefônico secundário de distribuição CTP-APL, com 20 pares de 0,65 mm, para rede externa</v>
          </cell>
          <cell r="C2449" t="str">
            <v>m</v>
          </cell>
          <cell r="D2449">
            <v>6.16</v>
          </cell>
          <cell r="E2449">
            <v>2.93</v>
          </cell>
          <cell r="F2449">
            <v>9.09</v>
          </cell>
        </row>
        <row r="2450">
          <cell r="A2450" t="str">
            <v> 391143</v>
          </cell>
          <cell r="B2450" t="str">
            <v>Cabo telefônico secundário de distribuição CTP-APL, com 50 pares de 0,65 mm, para rede externa</v>
          </cell>
          <cell r="C2450" t="str">
            <v>m</v>
          </cell>
          <cell r="D2450">
            <v>14.66</v>
          </cell>
          <cell r="E2450">
            <v>3.61</v>
          </cell>
          <cell r="F2450">
            <v>18.27</v>
          </cell>
        </row>
        <row r="2451">
          <cell r="A2451" t="str">
            <v> 391200</v>
          </cell>
          <cell r="B2451" t="str">
            <v>Cabo de cobre de comando para uso geral</v>
          </cell>
        </row>
        <row r="2452">
          <cell r="A2452" t="str">
            <v> 391201</v>
          </cell>
          <cell r="B2452" t="str">
            <v>Cabo de cobre flexível ´PP´ 3x1,5 mm², isolamento 750 V - isolação em PVC 70°C</v>
          </cell>
          <cell r="C2452" t="str">
            <v>m</v>
          </cell>
          <cell r="D2452">
            <v>2.19</v>
          </cell>
          <cell r="E2452">
            <v>2.71</v>
          </cell>
          <cell r="F2452">
            <v>4.9000000000000004</v>
          </cell>
        </row>
        <row r="2453">
          <cell r="A2453" t="str">
            <v> 391205</v>
          </cell>
          <cell r="B2453" t="str">
            <v>Cabo de cobre flexível ´PP´ 3x2,5 mm², isolamento 750 V - isolação em PVC 70°C</v>
          </cell>
          <cell r="C2453" t="str">
            <v>m</v>
          </cell>
          <cell r="D2453">
            <v>3.46</v>
          </cell>
          <cell r="E2453">
            <v>3.39</v>
          </cell>
          <cell r="F2453">
            <v>6.85</v>
          </cell>
        </row>
        <row r="2454">
          <cell r="A2454" t="str">
            <v> 391206</v>
          </cell>
          <cell r="B2454" t="str">
            <v>Cabo de cobre flexível ´PP´ 3x4 mm², isolamento 750 V - isolação em PVC 70°C</v>
          </cell>
          <cell r="C2454" t="str">
            <v>m</v>
          </cell>
          <cell r="D2454">
            <v>5.74</v>
          </cell>
          <cell r="E2454">
            <v>4.07</v>
          </cell>
          <cell r="F2454">
            <v>9.81</v>
          </cell>
        </row>
        <row r="2455">
          <cell r="A2455" t="str">
            <v> 391207</v>
          </cell>
          <cell r="B2455" t="str">
            <v>Cabo de cobre flexível ´PP´ 3x6 mm², isolamento 750 V - isolação em PVC 70°C</v>
          </cell>
          <cell r="C2455" t="str">
            <v>m</v>
          </cell>
          <cell r="D2455">
            <v>8.2799999999999994</v>
          </cell>
          <cell r="E2455">
            <v>4.74</v>
          </cell>
          <cell r="F2455">
            <v>13.02</v>
          </cell>
        </row>
        <row r="2456">
          <cell r="A2456" t="str">
            <v> 391208</v>
          </cell>
          <cell r="B2456" t="str">
            <v>Cabo de cobre flexível ´PP´ 3x10 mm², isolamento 750 V - isolação em PVC 70°C</v>
          </cell>
          <cell r="C2456" t="str">
            <v>m</v>
          </cell>
          <cell r="D2456">
            <v>10.54</v>
          </cell>
          <cell r="E2456">
            <v>5.42</v>
          </cell>
          <cell r="F2456">
            <v>15.96</v>
          </cell>
        </row>
        <row r="2457">
          <cell r="A2457" t="str">
            <v> 391212</v>
          </cell>
          <cell r="B2457" t="str">
            <v>Cabo de cobre flexível ´PP´ 2x1,5 mm², isolamento 750 V - isolação em PVC 70°C</v>
          </cell>
          <cell r="C2457" t="str">
            <v>m</v>
          </cell>
          <cell r="D2457">
            <v>1.55</v>
          </cell>
          <cell r="E2457">
            <v>1.81</v>
          </cell>
          <cell r="F2457">
            <v>3.36</v>
          </cell>
        </row>
        <row r="2458">
          <cell r="A2458" t="str">
            <v> 391213</v>
          </cell>
          <cell r="B2458" t="str">
            <v>Cabo de cobre flexível ´PP´ 2x2,5 mm², isolamento 750 V - isolação em PVC 70°C</v>
          </cell>
          <cell r="C2458" t="str">
            <v>m</v>
          </cell>
          <cell r="D2458">
            <v>2.39</v>
          </cell>
          <cell r="E2458">
            <v>2.2599999999999998</v>
          </cell>
          <cell r="F2458">
            <v>4.6500000000000004</v>
          </cell>
        </row>
        <row r="2459">
          <cell r="A2459" t="str">
            <v> 391223</v>
          </cell>
          <cell r="B2459" t="str">
            <v>Cabo de cobre flexível ´PP´ 4x6 mm², isolamento 750 V - isolação em PVC 70°C</v>
          </cell>
          <cell r="C2459" t="str">
            <v>m</v>
          </cell>
          <cell r="D2459">
            <v>9.9700000000000006</v>
          </cell>
          <cell r="E2459">
            <v>6.32</v>
          </cell>
          <cell r="F2459">
            <v>16.29</v>
          </cell>
        </row>
        <row r="2460">
          <cell r="A2460" t="str">
            <v> 391224</v>
          </cell>
          <cell r="B2460" t="str">
            <v>Cabo de cobre flexível ´PP´ 4x10 mm², isolamento 750 V - isolação em PVC 70°C</v>
          </cell>
          <cell r="C2460" t="str">
            <v>m</v>
          </cell>
          <cell r="D2460">
            <v>13.28</v>
          </cell>
          <cell r="E2460">
            <v>4.97</v>
          </cell>
          <cell r="F2460">
            <v>18.25</v>
          </cell>
        </row>
        <row r="2461">
          <cell r="A2461" t="str">
            <v> 391250</v>
          </cell>
          <cell r="B2461" t="str">
            <v>Cabo de cobre resistente ao fogo de 2 x 2,5 mm² - isolamento de 450/750 V</v>
          </cell>
          <cell r="C2461" t="str">
            <v>m</v>
          </cell>
          <cell r="D2461">
            <v>1.87</v>
          </cell>
          <cell r="E2461">
            <v>2.2599999999999998</v>
          </cell>
          <cell r="F2461">
            <v>4.13</v>
          </cell>
        </row>
        <row r="2462">
          <cell r="A2462" t="str">
            <v> 391400</v>
          </cell>
          <cell r="B2462" t="str">
            <v>Cabo de alumínio nu com alma de aço</v>
          </cell>
        </row>
        <row r="2463">
          <cell r="A2463" t="str">
            <v> 391401</v>
          </cell>
          <cell r="B2463" t="str">
            <v>Cabo de alumínio nu com alma de aço CAA, 1/0 AWG - Raven</v>
          </cell>
          <cell r="C2463" t="str">
            <v>m</v>
          </cell>
          <cell r="D2463">
            <v>2.59</v>
          </cell>
          <cell r="E2463">
            <v>3.36</v>
          </cell>
          <cell r="F2463">
            <v>5.95</v>
          </cell>
        </row>
        <row r="2464">
          <cell r="A2464" t="str">
            <v> 391405</v>
          </cell>
          <cell r="B2464" t="str">
            <v>Cabo de alumínio nu com alma de aço CAA, 4 AWG - Swan</v>
          </cell>
          <cell r="C2464" t="str">
            <v>m</v>
          </cell>
          <cell r="D2464">
            <v>1.02</v>
          </cell>
          <cell r="E2464">
            <v>3.36</v>
          </cell>
          <cell r="F2464">
            <v>4.38</v>
          </cell>
        </row>
        <row r="2465">
          <cell r="A2465" t="str">
            <v> 391500</v>
          </cell>
          <cell r="B2465" t="str">
            <v>Cabo de alumínio nu sem alma de aço</v>
          </cell>
        </row>
        <row r="2466">
          <cell r="A2466" t="str">
            <v> 391504</v>
          </cell>
          <cell r="B2466" t="str">
            <v>Cabo de alumínio nu sem alma de aço CA, 2 AWG - Iris</v>
          </cell>
          <cell r="C2466" t="str">
            <v>m</v>
          </cell>
          <cell r="D2466">
            <v>1.22</v>
          </cell>
          <cell r="E2466">
            <v>3.36</v>
          </cell>
          <cell r="F2466">
            <v>4.58</v>
          </cell>
        </row>
        <row r="2467">
          <cell r="A2467" t="str">
            <v> 391507</v>
          </cell>
          <cell r="B2467" t="str">
            <v>Cabo de alumínio nu sem alma de aço CA, 2/0 AWG - Aster</v>
          </cell>
          <cell r="C2467" t="str">
            <v>m</v>
          </cell>
          <cell r="D2467">
            <v>2.44</v>
          </cell>
          <cell r="E2467">
            <v>3.36</v>
          </cell>
          <cell r="F2467">
            <v>5.8</v>
          </cell>
        </row>
        <row r="2468">
          <cell r="A2468" t="str">
            <v> 391600</v>
          </cell>
          <cell r="B2468" t="str">
            <v>Cabo de cobre tripolar, isolamento 750V, isolação em borracha de silicone 200°C</v>
          </cell>
        </row>
        <row r="2469">
          <cell r="A2469" t="str">
            <v> 391601</v>
          </cell>
          <cell r="B2469" t="str">
            <v>Cabo de cobre 3x2,5 mm², isolamento 750 V - isolação em borracha de silicone 200°C</v>
          </cell>
          <cell r="C2469" t="str">
            <v>m</v>
          </cell>
          <cell r="D2469">
            <v>10.65</v>
          </cell>
          <cell r="E2469">
            <v>1.81</v>
          </cell>
          <cell r="F2469">
            <v>12.46</v>
          </cell>
        </row>
        <row r="2470">
          <cell r="A2470" t="str">
            <v> 391800</v>
          </cell>
          <cell r="B2470" t="str">
            <v>Cabo para transmissão de dados</v>
          </cell>
        </row>
        <row r="2471">
          <cell r="A2471" t="str">
            <v> 391801</v>
          </cell>
          <cell r="B2471" t="str">
            <v>Cabo coaxial tipo RG 59</v>
          </cell>
          <cell r="C2471" t="str">
            <v>m</v>
          </cell>
          <cell r="D2471">
            <v>2.59</v>
          </cell>
          <cell r="E2471">
            <v>1.92</v>
          </cell>
          <cell r="F2471">
            <v>4.51</v>
          </cell>
        </row>
        <row r="2472">
          <cell r="A2472" t="str">
            <v> 391802</v>
          </cell>
          <cell r="B2472" t="str">
            <v>Cabo para rede 24 AWG com 4 pares, categoria 5</v>
          </cell>
          <cell r="C2472" t="str">
            <v>m</v>
          </cell>
          <cell r="D2472">
            <v>1.22</v>
          </cell>
          <cell r="E2472">
            <v>2.4900000000000002</v>
          </cell>
          <cell r="F2472">
            <v>3.71</v>
          </cell>
        </row>
        <row r="2473">
          <cell r="A2473" t="str">
            <v> 391807</v>
          </cell>
          <cell r="B2473" t="str">
            <v>Cabo coaxial tipo RGC 59</v>
          </cell>
          <cell r="C2473" t="str">
            <v>m</v>
          </cell>
          <cell r="D2473">
            <v>1.62</v>
          </cell>
          <cell r="E2473">
            <v>1.92</v>
          </cell>
          <cell r="F2473">
            <v>3.54</v>
          </cell>
        </row>
        <row r="2474">
          <cell r="A2474" t="str">
            <v> 391808</v>
          </cell>
          <cell r="B2474" t="str">
            <v>Cabo para rede 24 AWG com 4 pares, categoria 6</v>
          </cell>
          <cell r="C2474" t="str">
            <v>m</v>
          </cell>
          <cell r="D2474">
            <v>2.02</v>
          </cell>
          <cell r="E2474">
            <v>2.4900000000000002</v>
          </cell>
          <cell r="F2474">
            <v>4.51</v>
          </cell>
        </row>
        <row r="2475">
          <cell r="A2475" t="str">
            <v> 391809</v>
          </cell>
          <cell r="B2475" t="str">
            <v>Cabo coaxial tipo RG 11</v>
          </cell>
          <cell r="C2475" t="str">
            <v>m</v>
          </cell>
          <cell r="D2475">
            <v>6.62</v>
          </cell>
          <cell r="E2475">
            <v>2.4900000000000002</v>
          </cell>
          <cell r="F2475">
            <v>9.11</v>
          </cell>
        </row>
        <row r="2476">
          <cell r="A2476" t="str">
            <v> 391810</v>
          </cell>
          <cell r="B2476" t="str">
            <v>Cabo coaxial tipo RG 6</v>
          </cell>
          <cell r="C2476" t="str">
            <v>m</v>
          </cell>
          <cell r="D2476">
            <v>1.1100000000000001</v>
          </cell>
          <cell r="E2476">
            <v>2.4900000000000002</v>
          </cell>
          <cell r="F2476">
            <v>3.6</v>
          </cell>
        </row>
        <row r="2477">
          <cell r="A2477" t="str">
            <v> 391811</v>
          </cell>
          <cell r="B2477" t="str">
            <v>Cabo coaxial tipo RGC 06</v>
          </cell>
          <cell r="C2477" t="str">
            <v>m</v>
          </cell>
          <cell r="D2477">
            <v>1.69</v>
          </cell>
          <cell r="E2477">
            <v>2.4900000000000002</v>
          </cell>
          <cell r="F2477">
            <v>4.18</v>
          </cell>
        </row>
        <row r="2478">
          <cell r="A2478" t="str">
            <v> 391812</v>
          </cell>
          <cell r="B2478" t="str">
            <v>Cabo para rede U/UTP 23 AWG com 4 pares - categoria 6A</v>
          </cell>
          <cell r="C2478" t="str">
            <v>m</v>
          </cell>
          <cell r="D2478">
            <v>4.6900000000000004</v>
          </cell>
          <cell r="E2478">
            <v>2.4900000000000002</v>
          </cell>
          <cell r="F2478">
            <v>7.18</v>
          </cell>
        </row>
        <row r="2479">
          <cell r="A2479" t="str">
            <v> 392000</v>
          </cell>
          <cell r="B2479" t="str">
            <v>Reparos, conservações e complementos</v>
          </cell>
        </row>
        <row r="2480">
          <cell r="A2480" t="str">
            <v> 392001</v>
          </cell>
          <cell r="B2480" t="str">
            <v>Recolocação de condutor aparente com diâmetro externo até 6,5 mm</v>
          </cell>
          <cell r="C2480" t="str">
            <v>m</v>
          </cell>
          <cell r="D2480">
            <v>0</v>
          </cell>
          <cell r="E2480">
            <v>3.36</v>
          </cell>
          <cell r="F2480">
            <v>3.36</v>
          </cell>
        </row>
        <row r="2481">
          <cell r="A2481" t="str">
            <v> 392002</v>
          </cell>
          <cell r="B2481" t="str">
            <v>Conector prensa-cabo de 3/4´</v>
          </cell>
          <cell r="C2481" t="str">
            <v>un</v>
          </cell>
          <cell r="D2481">
            <v>4.3</v>
          </cell>
          <cell r="E2481">
            <v>3.77</v>
          </cell>
          <cell r="F2481">
            <v>8.07</v>
          </cell>
        </row>
        <row r="2482">
          <cell r="A2482" t="str">
            <v> 392003</v>
          </cell>
          <cell r="B2482" t="str">
            <v>Recolocação de condutor aparente com diâmetro externo acima de 6,5 mm</v>
          </cell>
          <cell r="C2482" t="str">
            <v>m</v>
          </cell>
          <cell r="D2482">
            <v>0</v>
          </cell>
          <cell r="E2482">
            <v>6.73</v>
          </cell>
          <cell r="F2482">
            <v>6.73</v>
          </cell>
        </row>
        <row r="2483">
          <cell r="A2483" t="str">
            <v> 392500</v>
          </cell>
          <cell r="B2483" t="str">
            <v>Cabo de cobre unipolar, isolamento 15/25 kV, isolação 90 °C / 105 °C</v>
          </cell>
        </row>
        <row r="2484">
          <cell r="A2484" t="str">
            <v> 392502</v>
          </cell>
          <cell r="B2484" t="str">
            <v>Cabo de cobre de 35 mm², tensão de isolamento 15/25 kV - isolação EPR 105</v>
          </cell>
          <cell r="C2484" t="str">
            <v>m</v>
          </cell>
          <cell r="D2484">
            <v>32.590000000000003</v>
          </cell>
          <cell r="E2484">
            <v>0.68</v>
          </cell>
          <cell r="F2484">
            <v>33.270000000000003</v>
          </cell>
        </row>
        <row r="2485">
          <cell r="A2485" t="str">
            <v> 392503</v>
          </cell>
          <cell r="B2485" t="str">
            <v>Cabo de cobre de 50 mm², tensão de isolamento 15/25 kV - isolação EPR 105</v>
          </cell>
          <cell r="C2485" t="str">
            <v>m</v>
          </cell>
          <cell r="D2485">
            <v>38.35</v>
          </cell>
          <cell r="E2485">
            <v>0.68</v>
          </cell>
          <cell r="F2485">
            <v>39.03</v>
          </cell>
        </row>
        <row r="2486">
          <cell r="A2486" t="str">
            <v> 392600</v>
          </cell>
          <cell r="B2486" t="str">
            <v>Cabo de cobre flexível, isolamento 0,6/1kV - 90° C, baixa emissão fumaça e gases</v>
          </cell>
        </row>
        <row r="2487">
          <cell r="A2487" t="str">
            <v> 392601</v>
          </cell>
          <cell r="B2487" t="str">
            <v>Cabo de cobre flexível de 1,5 mm², isolamento 0,6/1 kV - 90°C - baixa emissão de fumaça e gases</v>
          </cell>
          <cell r="C2487" t="str">
            <v>m</v>
          </cell>
          <cell r="D2487">
            <v>0.96</v>
          </cell>
          <cell r="E2487">
            <v>0.9</v>
          </cell>
          <cell r="F2487">
            <v>1.86</v>
          </cell>
        </row>
        <row r="2488">
          <cell r="A2488" t="str">
            <v> 392602</v>
          </cell>
          <cell r="B2488" t="str">
            <v>Cabo de cobre flexível de 2,5 mm², isolamento 0,6/1 kV - 90°C - baixa emissão de fumaça e gases</v>
          </cell>
          <cell r="C2488" t="str">
            <v>m</v>
          </cell>
          <cell r="D2488">
            <v>1.39</v>
          </cell>
          <cell r="E2488">
            <v>1.1299999999999999</v>
          </cell>
          <cell r="F2488">
            <v>2.52</v>
          </cell>
        </row>
        <row r="2489">
          <cell r="A2489" t="str">
            <v> 392603</v>
          </cell>
          <cell r="B2489" t="str">
            <v>Cabo de cobre flexível de 4 mm², isolamento 0,6/1 kV - 90°C - baixa emissão de fumaça e gases</v>
          </cell>
          <cell r="C2489" t="str">
            <v>m</v>
          </cell>
          <cell r="D2489">
            <v>2.31</v>
          </cell>
          <cell r="E2489">
            <v>1.36</v>
          </cell>
          <cell r="F2489">
            <v>3.67</v>
          </cell>
        </row>
        <row r="2490">
          <cell r="A2490" t="str">
            <v> 392604</v>
          </cell>
          <cell r="B2490" t="str">
            <v>Cabo de cobre flexível de 6 mm², isolamento 0,6/1 kV - 90°C - baixa emissão de fumaça e gases</v>
          </cell>
          <cell r="C2490" t="str">
            <v>m</v>
          </cell>
          <cell r="D2490">
            <v>3.21</v>
          </cell>
          <cell r="E2490">
            <v>1.58</v>
          </cell>
          <cell r="F2490">
            <v>4.79</v>
          </cell>
        </row>
        <row r="2491">
          <cell r="A2491" t="str">
            <v> 392605</v>
          </cell>
          <cell r="B2491" t="str">
            <v>Cabo de cobre flexível de 10 mm², isolamento 0,6/1 kV - 90°C - baixa emissão de fumaça e gases</v>
          </cell>
          <cell r="C2491" t="str">
            <v>m</v>
          </cell>
          <cell r="D2491">
            <v>4.92</v>
          </cell>
          <cell r="E2491">
            <v>1.81</v>
          </cell>
          <cell r="F2491">
            <v>6.73</v>
          </cell>
        </row>
        <row r="2492">
          <cell r="A2492" t="str">
            <v> 392606</v>
          </cell>
          <cell r="B2492" t="str">
            <v>Cabo de cobre flexível de 16 mm², isolamento 0,6/1 kV - 90°C - baixa emissão de fumaça e gases</v>
          </cell>
          <cell r="C2492" t="str">
            <v>m</v>
          </cell>
          <cell r="D2492">
            <v>7.47</v>
          </cell>
          <cell r="E2492">
            <v>2.0299999999999998</v>
          </cell>
          <cell r="F2492">
            <v>9.5</v>
          </cell>
        </row>
        <row r="2493">
          <cell r="A2493" t="str">
            <v> 392607</v>
          </cell>
          <cell r="B2493" t="str">
            <v>Cabo de cobre flexível de 25 mm², isolamento 0,6/1 kV - 90°C - baixa emissão de fumaça e gases</v>
          </cell>
          <cell r="C2493" t="str">
            <v>m</v>
          </cell>
          <cell r="D2493">
            <v>11.26</v>
          </cell>
          <cell r="E2493">
            <v>2.2599999999999998</v>
          </cell>
          <cell r="F2493">
            <v>13.52</v>
          </cell>
        </row>
        <row r="2494">
          <cell r="A2494" t="str">
            <v> 392608</v>
          </cell>
          <cell r="B2494" t="str">
            <v>Cabo de cobre flexível de 35 mm², isolamento 0,6/1 kV - 90°C - baixa emissão de fumaça e gases</v>
          </cell>
          <cell r="C2494" t="str">
            <v>m</v>
          </cell>
          <cell r="D2494">
            <v>14.8</v>
          </cell>
          <cell r="E2494">
            <v>3.39</v>
          </cell>
          <cell r="F2494">
            <v>18.190000000000001</v>
          </cell>
        </row>
        <row r="2495">
          <cell r="A2495" t="str">
            <v> 392609</v>
          </cell>
          <cell r="B2495" t="str">
            <v>Cabo de cobre flexível de 50 mm², isolamento 0,6/1 kV - 90°C - baixa emissão de fumaça e gases</v>
          </cell>
          <cell r="C2495" t="str">
            <v>m</v>
          </cell>
          <cell r="D2495">
            <v>21.6</v>
          </cell>
          <cell r="E2495">
            <v>4.5199999999999996</v>
          </cell>
          <cell r="F2495">
            <v>26.12</v>
          </cell>
        </row>
        <row r="2496">
          <cell r="A2496" t="str">
            <v> 392610</v>
          </cell>
          <cell r="B2496" t="str">
            <v>Cabo de cobre flexível de 70 mm², isolamento 0,6/1 kV - 90°C - baixa emissão de fumaça e gases</v>
          </cell>
          <cell r="C2496" t="str">
            <v>m</v>
          </cell>
          <cell r="D2496">
            <v>29.8</v>
          </cell>
          <cell r="E2496">
            <v>5.64</v>
          </cell>
          <cell r="F2496">
            <v>35.44</v>
          </cell>
        </row>
        <row r="2497">
          <cell r="A2497" t="str">
            <v> 392611</v>
          </cell>
          <cell r="B2497" t="str">
            <v>Cabo de cobre flexível de 95 mm², isolamento 0,6/1 kV - 90°C - baixa emissão de fumaça e gases</v>
          </cell>
          <cell r="C2497" t="str">
            <v>m</v>
          </cell>
          <cell r="D2497">
            <v>39.26</v>
          </cell>
          <cell r="E2497">
            <v>6.78</v>
          </cell>
          <cell r="F2497">
            <v>46.04</v>
          </cell>
        </row>
        <row r="2498">
          <cell r="A2498" t="str">
            <v> 392612</v>
          </cell>
          <cell r="B2498" t="str">
            <v>Cabo de cobre flexível de 120 mm², isolamento 0,6/1 kV - 90°C - baixa emissão de fumaça e gases</v>
          </cell>
          <cell r="C2498" t="str">
            <v>m</v>
          </cell>
          <cell r="D2498">
            <v>50.38</v>
          </cell>
          <cell r="E2498">
            <v>7.91</v>
          </cell>
          <cell r="F2498">
            <v>58.29</v>
          </cell>
        </row>
        <row r="2499">
          <cell r="A2499" t="str">
            <v> 392613</v>
          </cell>
          <cell r="B2499" t="str">
            <v>Cabo de cobre flexível de 150 mm², isolamento 0,6/1 kV - 90°C - baixa emissão de fumaça e gases</v>
          </cell>
          <cell r="C2499" t="str">
            <v>m</v>
          </cell>
          <cell r="D2499">
            <v>62.81</v>
          </cell>
          <cell r="E2499">
            <v>9.0299999999999994</v>
          </cell>
          <cell r="F2499">
            <v>71.84</v>
          </cell>
        </row>
        <row r="2500">
          <cell r="A2500" t="str">
            <v> 392614</v>
          </cell>
          <cell r="B2500" t="str">
            <v>Cabo de cobre flexível de 185 mm², isolamento 0,6/1 kV - 90°C - baixa emissão de fumaça e gases</v>
          </cell>
          <cell r="C2500" t="str">
            <v>m</v>
          </cell>
          <cell r="D2500">
            <v>75.180000000000007</v>
          </cell>
          <cell r="E2500">
            <v>10.16</v>
          </cell>
          <cell r="F2500">
            <v>85.34</v>
          </cell>
        </row>
        <row r="2501">
          <cell r="A2501" t="str">
            <v> 392615</v>
          </cell>
          <cell r="B2501" t="str">
            <v>Cabo de cobre flexível de 240 mm², isolamento 0,6/1 kV - 90°C - baixa emissão de fumaça e gases</v>
          </cell>
          <cell r="C2501" t="str">
            <v>m</v>
          </cell>
          <cell r="D2501">
            <v>98.5</v>
          </cell>
          <cell r="E2501">
            <v>11.3</v>
          </cell>
          <cell r="F2501">
            <v>109.8</v>
          </cell>
        </row>
        <row r="2502">
          <cell r="A2502" t="str">
            <v> 392700</v>
          </cell>
          <cell r="B2502" t="str">
            <v>Cabo óptico</v>
          </cell>
        </row>
        <row r="2503">
          <cell r="A2503" t="str">
            <v> 392701</v>
          </cell>
          <cell r="B2503" t="str">
            <v>Cabo óptico de terminação, 2 fibras, 50/125 µm - uso interno/externo</v>
          </cell>
          <cell r="C2503" t="str">
            <v>m</v>
          </cell>
          <cell r="D2503">
            <v>3.23</v>
          </cell>
          <cell r="E2503">
            <v>1.1299999999999999</v>
          </cell>
          <cell r="F2503">
            <v>4.3600000000000003</v>
          </cell>
        </row>
        <row r="2504">
          <cell r="A2504" t="str">
            <v> 392702</v>
          </cell>
          <cell r="B2504" t="str">
            <v>Cabo óptico multimodo, 4 fibras, 50/125 µm - uso interno/externo</v>
          </cell>
          <cell r="C2504" t="str">
            <v>m</v>
          </cell>
          <cell r="D2504">
            <v>4.29</v>
          </cell>
          <cell r="E2504">
            <v>2.2599999999999998</v>
          </cell>
          <cell r="F2504">
            <v>6.55</v>
          </cell>
        </row>
        <row r="2505">
          <cell r="A2505" t="str">
            <v> 392703</v>
          </cell>
          <cell r="B2505" t="str">
            <v>Cabo óptico multimodo, 6 fibras, 50/125 µm - uso interno/externo</v>
          </cell>
          <cell r="C2505" t="str">
            <v>m</v>
          </cell>
          <cell r="D2505">
            <v>5.72</v>
          </cell>
          <cell r="E2505">
            <v>2.2599999999999998</v>
          </cell>
          <cell r="F2505">
            <v>7.98</v>
          </cell>
        </row>
        <row r="2506">
          <cell r="A2506" t="str">
            <v> 392711</v>
          </cell>
          <cell r="B2506" t="str">
            <v>Cabo óptico multimodo, núcleo geleado, 4 fibras, 50/125 µm - uso externo</v>
          </cell>
          <cell r="C2506" t="str">
            <v>m</v>
          </cell>
          <cell r="D2506">
            <v>4.92</v>
          </cell>
          <cell r="E2506">
            <v>2.2599999999999998</v>
          </cell>
          <cell r="F2506">
            <v>7.18</v>
          </cell>
        </row>
        <row r="2507">
          <cell r="A2507" t="str">
            <v> 392712</v>
          </cell>
          <cell r="B2507" t="str">
            <v>Cabo óptico multimodo, núcleo geleado, 6 fibras, 50/125 µm - uso externo</v>
          </cell>
          <cell r="C2507" t="str">
            <v>m</v>
          </cell>
          <cell r="D2507">
            <v>5.84</v>
          </cell>
          <cell r="E2507">
            <v>2.2599999999999998</v>
          </cell>
          <cell r="F2507">
            <v>8.1</v>
          </cell>
        </row>
        <row r="2508">
          <cell r="A2508" t="str">
            <v> 392900</v>
          </cell>
          <cell r="B2508" t="str">
            <v>Cabo de cobre unipolar, isolamento 750 V - 70°C, baixa emissão de fumaça e gases</v>
          </cell>
        </row>
        <row r="2509">
          <cell r="A2509" t="str">
            <v> 392901</v>
          </cell>
          <cell r="B2509" t="str">
            <v>Cabo de cobre flexível de 1,5 mm², isolamento 750 V - 70° C - baixa emissão de fumaça e gases</v>
          </cell>
          <cell r="C2509" t="str">
            <v>m</v>
          </cell>
          <cell r="D2509">
            <v>0.54</v>
          </cell>
          <cell r="E2509">
            <v>0.9</v>
          </cell>
          <cell r="F2509">
            <v>1.44</v>
          </cell>
        </row>
        <row r="2510">
          <cell r="A2510" t="str">
            <v> 392902</v>
          </cell>
          <cell r="B2510" t="str">
            <v>Cabo de cobre flexível de 2,5 mm², isolamento 750 V - 70° C - baixa emissão de fumaça e gases</v>
          </cell>
          <cell r="C2510" t="str">
            <v>m</v>
          </cell>
          <cell r="D2510">
            <v>0.93</v>
          </cell>
          <cell r="E2510">
            <v>1.1299999999999999</v>
          </cell>
          <cell r="F2510">
            <v>2.06</v>
          </cell>
        </row>
        <row r="2511">
          <cell r="A2511" t="str">
            <v> 392903</v>
          </cell>
          <cell r="B2511" t="str">
            <v>Cabo de cobre flexível de 4 mm², isolamento 750 V - 70° C - baixa emissão de fumaça e gases</v>
          </cell>
          <cell r="C2511" t="str">
            <v>m</v>
          </cell>
          <cell r="D2511">
            <v>1.44</v>
          </cell>
          <cell r="E2511">
            <v>1.36</v>
          </cell>
          <cell r="F2511">
            <v>2.8</v>
          </cell>
        </row>
        <row r="2512">
          <cell r="A2512" t="str">
            <v> 392904</v>
          </cell>
          <cell r="B2512" t="str">
            <v>Cabo de cobre flexível de 6 mm², isolamento 750 V - 70° C - baixa emissão de fumaça e gases</v>
          </cell>
          <cell r="C2512" t="str">
            <v>m</v>
          </cell>
          <cell r="D2512">
            <v>2.12</v>
          </cell>
          <cell r="E2512">
            <v>1.58</v>
          </cell>
          <cell r="F2512">
            <v>3.7</v>
          </cell>
        </row>
        <row r="2513">
          <cell r="A2513" t="str">
            <v> 392905</v>
          </cell>
          <cell r="B2513" t="str">
            <v>Cabo de cobre flexível de 10 mm², isolamento 750 V - 70° C - baixa emissão de fumaça e gases</v>
          </cell>
          <cell r="C2513" t="str">
            <v>m</v>
          </cell>
          <cell r="D2513">
            <v>3.93</v>
          </cell>
          <cell r="E2513">
            <v>1.81</v>
          </cell>
          <cell r="F2513">
            <v>5.74</v>
          </cell>
        </row>
        <row r="2514">
          <cell r="A2514" t="str">
            <v> 393000</v>
          </cell>
          <cell r="B2514" t="str">
            <v>Fios e cabos - audio e vídeo</v>
          </cell>
        </row>
        <row r="2515">
          <cell r="A2515" t="str">
            <v> 393001</v>
          </cell>
          <cell r="B2515" t="str">
            <v>Cabo torcido flexível de 2 x 2,5 mm², isolação em PVC antichama</v>
          </cell>
          <cell r="C2515" t="str">
            <v>m</v>
          </cell>
          <cell r="D2515">
            <v>1.98</v>
          </cell>
          <cell r="E2515">
            <v>5.64</v>
          </cell>
          <cell r="F2515">
            <v>7.62</v>
          </cell>
        </row>
        <row r="2516">
          <cell r="A2516" t="str">
            <v> 400000</v>
          </cell>
          <cell r="B2516" t="str">
            <v>Distribuição de força e comando de energia elétrica e telefonia</v>
          </cell>
        </row>
        <row r="2517">
          <cell r="A2517" t="str">
            <v> 400100</v>
          </cell>
          <cell r="B2517" t="str">
            <v>Caixa de passagem estampada</v>
          </cell>
        </row>
        <row r="2518">
          <cell r="A2518" t="str">
            <v> 400102</v>
          </cell>
          <cell r="B2518" t="str">
            <v>Caixa de ferro estâmpada 4´ x 2´</v>
          </cell>
          <cell r="C2518" t="str">
            <v>un</v>
          </cell>
          <cell r="D2518">
            <v>2.23</v>
          </cell>
          <cell r="E2518">
            <v>5.64</v>
          </cell>
          <cell r="F2518">
            <v>7.87</v>
          </cell>
        </row>
        <row r="2519">
          <cell r="A2519" t="str">
            <v> 400104</v>
          </cell>
          <cell r="B2519" t="str">
            <v>Caixa de ferro estâmpada 4´ x 4´</v>
          </cell>
          <cell r="C2519" t="str">
            <v>un</v>
          </cell>
          <cell r="D2519">
            <v>4.0199999999999996</v>
          </cell>
          <cell r="E2519">
            <v>5.64</v>
          </cell>
          <cell r="F2519">
            <v>9.66</v>
          </cell>
        </row>
        <row r="2520">
          <cell r="A2520" t="str">
            <v> 400108</v>
          </cell>
          <cell r="B2520" t="str">
            <v>Caixa de ferro estâmpada octogonal fundo móvel 4´ x 4´</v>
          </cell>
          <cell r="C2520" t="str">
            <v>un</v>
          </cell>
          <cell r="D2520">
            <v>3.99</v>
          </cell>
          <cell r="E2520">
            <v>6.78</v>
          </cell>
          <cell r="F2520">
            <v>10.77</v>
          </cell>
        </row>
        <row r="2521">
          <cell r="A2521" t="str">
            <v> 400109</v>
          </cell>
          <cell r="B2521" t="str">
            <v>Caixa de ferro estâmpada octogonal de 3´ x 3´</v>
          </cell>
          <cell r="C2521" t="str">
            <v>un</v>
          </cell>
          <cell r="D2521">
            <v>2.33</v>
          </cell>
          <cell r="E2521">
            <v>5.64</v>
          </cell>
          <cell r="F2521">
            <v>7.97</v>
          </cell>
        </row>
        <row r="2522">
          <cell r="A2522" t="str">
            <v> 400200</v>
          </cell>
          <cell r="B2522" t="str">
            <v>Caixa de passagem com tampa</v>
          </cell>
        </row>
        <row r="2523">
          <cell r="A2523" t="str">
            <v> 400201</v>
          </cell>
          <cell r="B2523" t="str">
            <v>Caixa de tomada em alumínio para piso 4´ x 4´</v>
          </cell>
          <cell r="C2523" t="str">
            <v>un</v>
          </cell>
          <cell r="D2523">
            <v>10.65</v>
          </cell>
          <cell r="E2523">
            <v>18.059999999999999</v>
          </cell>
          <cell r="F2523">
            <v>28.71</v>
          </cell>
        </row>
        <row r="2524">
          <cell r="A2524" t="str">
            <v> 400202</v>
          </cell>
          <cell r="B2524" t="str">
            <v>Caixa de passagem em chapa, com tampa parafusada, 100 x 100 x 80 mm</v>
          </cell>
          <cell r="C2524" t="str">
            <v>un</v>
          </cell>
          <cell r="D2524">
            <v>9.23</v>
          </cell>
          <cell r="E2524">
            <v>6.78</v>
          </cell>
          <cell r="F2524">
            <v>16.010000000000002</v>
          </cell>
        </row>
        <row r="2525">
          <cell r="A2525" t="str">
            <v> 400204</v>
          </cell>
          <cell r="B2525" t="str">
            <v>Caixa de passagem em chapa, com tampa parafusada, 150 x 150 x 80 mm</v>
          </cell>
          <cell r="C2525" t="str">
            <v>un</v>
          </cell>
          <cell r="D2525">
            <v>14.67</v>
          </cell>
          <cell r="E2525">
            <v>6.78</v>
          </cell>
          <cell r="F2525">
            <v>21.45</v>
          </cell>
        </row>
        <row r="2526">
          <cell r="A2526" t="str">
            <v> 400206</v>
          </cell>
          <cell r="B2526" t="str">
            <v>Caixa de passagem em chapa, com tampa parafusada, 200 x 200 x 100 mm</v>
          </cell>
          <cell r="C2526" t="str">
            <v>un</v>
          </cell>
          <cell r="D2526">
            <v>23.95</v>
          </cell>
          <cell r="E2526">
            <v>6.78</v>
          </cell>
          <cell r="F2526">
            <v>30.73</v>
          </cell>
        </row>
        <row r="2527">
          <cell r="A2527" t="str">
            <v> 400208</v>
          </cell>
          <cell r="B2527" t="str">
            <v>Caixa de passagem em chapa, com tampa parafusada, 300 x 300 x 120 mm</v>
          </cell>
          <cell r="C2527" t="str">
            <v>un</v>
          </cell>
          <cell r="D2527">
            <v>50.31</v>
          </cell>
          <cell r="E2527">
            <v>9.0299999999999994</v>
          </cell>
          <cell r="F2527">
            <v>59.34</v>
          </cell>
        </row>
        <row r="2528">
          <cell r="A2528" t="str">
            <v> 400210</v>
          </cell>
          <cell r="B2528" t="str">
            <v>Caixa de passagem em chapa, com tampa parafusada, 400 x 400 x 150 mm</v>
          </cell>
          <cell r="C2528" t="str">
            <v>un</v>
          </cell>
          <cell r="D2528">
            <v>83.24</v>
          </cell>
          <cell r="E2528">
            <v>9.0299999999999994</v>
          </cell>
          <cell r="F2528">
            <v>92.27</v>
          </cell>
        </row>
        <row r="2529">
          <cell r="A2529" t="str">
            <v> 400212</v>
          </cell>
          <cell r="B2529" t="str">
            <v>Caixa de passagem em chapa, com tampa parafusada, 500 x 500 x 150 mm</v>
          </cell>
          <cell r="C2529" t="str">
            <v>un</v>
          </cell>
          <cell r="D2529">
            <v>119.07</v>
          </cell>
          <cell r="E2529">
            <v>11.3</v>
          </cell>
          <cell r="F2529">
            <v>130.37</v>
          </cell>
        </row>
        <row r="2530">
          <cell r="A2530" t="str">
            <v> 400220</v>
          </cell>
          <cell r="B2530" t="str">
            <v>Caixa de passagem em poliamida, 234 x 174 x 90 mm</v>
          </cell>
          <cell r="C2530" t="str">
            <v>un</v>
          </cell>
          <cell r="D2530">
            <v>21.31</v>
          </cell>
          <cell r="E2530">
            <v>20.329999999999998</v>
          </cell>
          <cell r="F2530">
            <v>41.64</v>
          </cell>
        </row>
        <row r="2531">
          <cell r="A2531" t="str">
            <v> 400221</v>
          </cell>
          <cell r="B2531" t="str">
            <v>Caixa de passagem em poliamida, 460 x 380 x 120 mm</v>
          </cell>
          <cell r="C2531" t="str">
            <v>un</v>
          </cell>
          <cell r="D2531">
            <v>98.55</v>
          </cell>
          <cell r="E2531">
            <v>33.880000000000003</v>
          </cell>
          <cell r="F2531">
            <v>132.43</v>
          </cell>
        </row>
        <row r="2532">
          <cell r="A2532" t="str">
            <v> 400244</v>
          </cell>
          <cell r="B2532" t="str">
            <v>Caixa em alumínio fundido à prova de tempo, umidade, gases, vapores e pó, 150 x 150 x 150 mm</v>
          </cell>
          <cell r="C2532" t="str">
            <v>un</v>
          </cell>
          <cell r="D2532">
            <v>103.17</v>
          </cell>
          <cell r="E2532">
            <v>6.78</v>
          </cell>
          <cell r="F2532">
            <v>109.95</v>
          </cell>
        </row>
        <row r="2533">
          <cell r="A2533" t="str">
            <v> 400245</v>
          </cell>
          <cell r="B2533" t="str">
            <v>Caixa em alumínio fundido à prova de tempo, umidade, gases, vapores e pó, 200 x 200 x 200 mm</v>
          </cell>
          <cell r="C2533" t="str">
            <v>un</v>
          </cell>
          <cell r="D2533">
            <v>125.15</v>
          </cell>
          <cell r="E2533">
            <v>6.78</v>
          </cell>
          <cell r="F2533">
            <v>131.93</v>
          </cell>
        </row>
        <row r="2534">
          <cell r="A2534" t="str">
            <v> 400246</v>
          </cell>
          <cell r="B2534" t="str">
            <v>Caixa em alumínio fundido à prova de tempo, umidade, gases, vapores e pó, 240 x 240 x 150 mm</v>
          </cell>
          <cell r="C2534" t="str">
            <v>un</v>
          </cell>
          <cell r="D2534">
            <v>173.5</v>
          </cell>
          <cell r="E2534">
            <v>6.78</v>
          </cell>
          <cell r="F2534">
            <v>180.28</v>
          </cell>
        </row>
        <row r="2535">
          <cell r="A2535" t="str">
            <v> 400247</v>
          </cell>
          <cell r="B2535" t="str">
            <v>Caixa em alumínio fundido à prova de tempo, umidade, gases, vapores e pó, 445 x 350 x 220 mm</v>
          </cell>
          <cell r="C2535" t="str">
            <v>un</v>
          </cell>
          <cell r="D2535">
            <v>419.78</v>
          </cell>
          <cell r="E2535">
            <v>9.0299999999999994</v>
          </cell>
          <cell r="F2535">
            <v>428.81</v>
          </cell>
        </row>
        <row r="2536">
          <cell r="A2536" t="str">
            <v> 400260</v>
          </cell>
          <cell r="B2536" t="str">
            <v>Caixa de passagem em alumínio fundido à prova de tempo, 100 x 100 mm</v>
          </cell>
          <cell r="C2536" t="str">
            <v>un</v>
          </cell>
          <cell r="D2536">
            <v>10.91</v>
          </cell>
          <cell r="E2536">
            <v>6.78</v>
          </cell>
          <cell r="F2536">
            <v>17.690000000000001</v>
          </cell>
        </row>
        <row r="2537">
          <cell r="A2537" t="str">
            <v> 400261</v>
          </cell>
          <cell r="B2537" t="str">
            <v>Caixa de passagem em alumínio fundido à prova de tempo, 200 x 200 mm</v>
          </cell>
          <cell r="C2537" t="str">
            <v>un</v>
          </cell>
          <cell r="D2537">
            <v>39.83</v>
          </cell>
          <cell r="E2537">
            <v>6.78</v>
          </cell>
          <cell r="F2537">
            <v>46.61</v>
          </cell>
        </row>
        <row r="2538">
          <cell r="A2538" t="str">
            <v> 400262</v>
          </cell>
          <cell r="B2538" t="str">
            <v>Caixa de passagem em alumínio fundido à prova de tempo, 300 x 300 mm</v>
          </cell>
          <cell r="C2538" t="str">
            <v>un</v>
          </cell>
          <cell r="D2538">
            <v>86.57</v>
          </cell>
          <cell r="E2538">
            <v>9.0299999999999994</v>
          </cell>
          <cell r="F2538">
            <v>95.6</v>
          </cell>
        </row>
        <row r="2539">
          <cell r="A2539" t="str">
            <v> 400400</v>
          </cell>
          <cell r="B2539" t="str">
            <v>Tomadas</v>
          </cell>
        </row>
        <row r="2540">
          <cell r="A2540" t="str">
            <v> 400408</v>
          </cell>
          <cell r="B2540" t="str">
            <v>Tomada para telefone 4P - padrão TELEBRÁS, com placa</v>
          </cell>
          <cell r="C2540" t="str">
            <v>cj</v>
          </cell>
          <cell r="D2540">
            <v>8.92</v>
          </cell>
          <cell r="E2540">
            <v>6.78</v>
          </cell>
          <cell r="F2540">
            <v>15.7</v>
          </cell>
        </row>
        <row r="2541">
          <cell r="A2541" t="str">
            <v> 400409</v>
          </cell>
          <cell r="B2541" t="str">
            <v>Tomada RJ 11 para telefone, sem placa</v>
          </cell>
          <cell r="C2541" t="str">
            <v>un</v>
          </cell>
          <cell r="D2541">
            <v>10.59</v>
          </cell>
          <cell r="E2541">
            <v>6.78</v>
          </cell>
          <cell r="F2541">
            <v>17.37</v>
          </cell>
        </row>
        <row r="2542">
          <cell r="A2542" t="str">
            <v> 400411</v>
          </cell>
          <cell r="B2542" t="str">
            <v>Tomada 3P+T de 63 A, blindada industrial de embutir</v>
          </cell>
          <cell r="C2542" t="str">
            <v>cj</v>
          </cell>
          <cell r="D2542">
            <v>113.63</v>
          </cell>
          <cell r="E2542">
            <v>6.78</v>
          </cell>
          <cell r="F2542">
            <v>120.41</v>
          </cell>
        </row>
        <row r="2543">
          <cell r="A2543" t="str">
            <v> 400414</v>
          </cell>
          <cell r="B2543" t="str">
            <v>Tomada 3P+T de 32 A, blindada industrial de sobrepor negativa</v>
          </cell>
          <cell r="C2543" t="str">
            <v>cj</v>
          </cell>
          <cell r="D2543">
            <v>73.72</v>
          </cell>
          <cell r="E2543">
            <v>6.78</v>
          </cell>
          <cell r="F2543">
            <v>80.5</v>
          </cell>
        </row>
        <row r="2544">
          <cell r="A2544" t="str">
            <v> 400423</v>
          </cell>
          <cell r="B2544" t="str">
            <v>Tomada de canaleta/perfilado universal 2P+T, com caixa e tampa</v>
          </cell>
          <cell r="C2544" t="str">
            <v>cj</v>
          </cell>
          <cell r="D2544">
            <v>10.55</v>
          </cell>
          <cell r="E2544">
            <v>6.78</v>
          </cell>
          <cell r="F2544">
            <v>17.329999999999998</v>
          </cell>
        </row>
        <row r="2545">
          <cell r="A2545" t="str">
            <v> 400432</v>
          </cell>
          <cell r="B2545" t="str">
            <v>Plugue e tomada 3P+T de 125 A de sobrepor - 380 / 440 V</v>
          </cell>
          <cell r="C2545" t="str">
            <v>cj</v>
          </cell>
          <cell r="D2545">
            <v>461.78</v>
          </cell>
          <cell r="E2545">
            <v>6.78</v>
          </cell>
          <cell r="F2545">
            <v>468.56</v>
          </cell>
        </row>
        <row r="2546">
          <cell r="A2546" t="str">
            <v> 400433</v>
          </cell>
          <cell r="B2546" t="str">
            <v>Plugue e tomada 2P+T de 32 A de sobrepor - 380 / 440 V</v>
          </cell>
          <cell r="C2546" t="str">
            <v>cj</v>
          </cell>
          <cell r="D2546">
            <v>239.18</v>
          </cell>
          <cell r="E2546">
            <v>6.78</v>
          </cell>
          <cell r="F2546">
            <v>245.96</v>
          </cell>
        </row>
        <row r="2547">
          <cell r="A2547" t="str">
            <v> 400434</v>
          </cell>
          <cell r="B2547" t="str">
            <v>Plugue e tomada 2P+T de 16 A de sobrepor - 380 / 440 V</v>
          </cell>
          <cell r="C2547" t="str">
            <v>cj</v>
          </cell>
          <cell r="D2547">
            <v>138.69999999999999</v>
          </cell>
          <cell r="E2547">
            <v>6.78</v>
          </cell>
          <cell r="F2547">
            <v>145.47999999999999</v>
          </cell>
        </row>
        <row r="2548">
          <cell r="A2548" t="str">
            <v> 400435</v>
          </cell>
          <cell r="B2548" t="str">
            <v>Tomada RJ 45 para rede de dados, com placa</v>
          </cell>
          <cell r="C2548" t="str">
            <v>un</v>
          </cell>
          <cell r="D2548">
            <v>23.58</v>
          </cell>
          <cell r="E2548">
            <v>6.78</v>
          </cell>
          <cell r="F2548">
            <v>30.36</v>
          </cell>
        </row>
        <row r="2549">
          <cell r="A2549" t="str">
            <v> 400439</v>
          </cell>
          <cell r="B2549" t="str">
            <v>Tomada de energia quadrada com rabicho de 10 A - 250 V , para instalação em painel / rodapé / caixa de tomadas</v>
          </cell>
          <cell r="C2549" t="str">
            <v>un</v>
          </cell>
          <cell r="D2549">
            <v>6.13</v>
          </cell>
          <cell r="E2549">
            <v>6.78</v>
          </cell>
          <cell r="F2549">
            <v>12.91</v>
          </cell>
        </row>
        <row r="2550">
          <cell r="A2550" t="str">
            <v> 400445</v>
          </cell>
          <cell r="B2550" t="str">
            <v>Tomada 2P+T de 10 A - 250 V, completa</v>
          </cell>
          <cell r="C2550" t="str">
            <v>cj</v>
          </cell>
          <cell r="D2550">
            <v>6.13</v>
          </cell>
          <cell r="E2550">
            <v>6.78</v>
          </cell>
          <cell r="F2550">
            <v>12.91</v>
          </cell>
        </row>
        <row r="2551">
          <cell r="A2551" t="str">
            <v> 400446</v>
          </cell>
          <cell r="B2551" t="str">
            <v>Tomada 2P+T de 20 A - 250 V, completa</v>
          </cell>
          <cell r="C2551" t="str">
            <v>cj</v>
          </cell>
          <cell r="D2551">
            <v>8</v>
          </cell>
          <cell r="E2551">
            <v>6.78</v>
          </cell>
          <cell r="F2551">
            <v>14.78</v>
          </cell>
        </row>
        <row r="2552">
          <cell r="A2552" t="str">
            <v> 400447</v>
          </cell>
          <cell r="B2552" t="str">
            <v>Conjunto 2 tomadas 2P+T de 10 A, completo</v>
          </cell>
          <cell r="C2552" t="str">
            <v>cj</v>
          </cell>
          <cell r="D2552">
            <v>11.31</v>
          </cell>
          <cell r="E2552">
            <v>6.78</v>
          </cell>
          <cell r="F2552">
            <v>18.09</v>
          </cell>
        </row>
        <row r="2553">
          <cell r="A2553" t="str">
            <v> 400448</v>
          </cell>
          <cell r="B2553" t="str">
            <v>Conjunto 1 interruptor simples e 1 tomada 2P+T de 10 A, completo</v>
          </cell>
          <cell r="C2553" t="str">
            <v>cj</v>
          </cell>
          <cell r="D2553">
            <v>10.07</v>
          </cell>
          <cell r="E2553">
            <v>6.78</v>
          </cell>
          <cell r="F2553">
            <v>16.850000000000001</v>
          </cell>
        </row>
        <row r="2554">
          <cell r="A2554" t="str">
            <v> 400449</v>
          </cell>
          <cell r="B2554" t="str">
            <v>Conjunto 2 interruptores simples e 1 tomada 2P+T de 10 A, completo</v>
          </cell>
          <cell r="C2554" t="str">
            <v>cj</v>
          </cell>
          <cell r="D2554">
            <v>13.48</v>
          </cell>
          <cell r="E2554">
            <v>6.78</v>
          </cell>
          <cell r="F2554">
            <v>20.260000000000002</v>
          </cell>
        </row>
        <row r="2555">
          <cell r="A2555" t="str">
            <v> 400500</v>
          </cell>
          <cell r="B2555" t="str">
            <v>Interruptores e minuterias</v>
          </cell>
        </row>
        <row r="2556">
          <cell r="A2556" t="str">
            <v> 400501</v>
          </cell>
          <cell r="B2556" t="str">
            <v>Minuteria individual 110/220 V, para lâmpadas incandescentes, com pulsador luminoso e placa</v>
          </cell>
          <cell r="C2556" t="str">
            <v>cj</v>
          </cell>
          <cell r="D2556">
            <v>139.74</v>
          </cell>
          <cell r="E2556">
            <v>6.78</v>
          </cell>
          <cell r="F2556">
            <v>146.52000000000001</v>
          </cell>
        </row>
        <row r="2557">
          <cell r="A2557" t="str">
            <v> 400502</v>
          </cell>
          <cell r="B2557" t="str">
            <v>Interruptor com 1 tecla simples e placa</v>
          </cell>
          <cell r="C2557" t="str">
            <v>cj</v>
          </cell>
          <cell r="D2557">
            <v>4.45</v>
          </cell>
          <cell r="E2557">
            <v>7.68</v>
          </cell>
          <cell r="F2557">
            <v>12.13</v>
          </cell>
        </row>
        <row r="2558">
          <cell r="A2558" t="str">
            <v> 400504</v>
          </cell>
          <cell r="B2558" t="str">
            <v>Interruptor com 2 teclas simples e placa</v>
          </cell>
          <cell r="C2558" t="str">
            <v>cj</v>
          </cell>
          <cell r="D2558">
            <v>8.1199999999999992</v>
          </cell>
          <cell r="E2558">
            <v>7.91</v>
          </cell>
          <cell r="F2558">
            <v>16.03</v>
          </cell>
        </row>
        <row r="2559">
          <cell r="A2559" t="str">
            <v> 400506</v>
          </cell>
          <cell r="B2559" t="str">
            <v>Interruptor com 3 teclas simples e placa</v>
          </cell>
          <cell r="C2559" t="str">
            <v>cj</v>
          </cell>
          <cell r="D2559">
            <v>11.65</v>
          </cell>
          <cell r="E2559">
            <v>11.3</v>
          </cell>
          <cell r="F2559">
            <v>22.95</v>
          </cell>
        </row>
        <row r="2560">
          <cell r="A2560" t="str">
            <v> 400508</v>
          </cell>
          <cell r="B2560" t="str">
            <v>Interruptor com 1 tecla paralelo e placa</v>
          </cell>
          <cell r="C2560" t="str">
            <v>cj</v>
          </cell>
          <cell r="D2560">
            <v>5.83</v>
          </cell>
          <cell r="E2560">
            <v>6.1</v>
          </cell>
          <cell r="F2560">
            <v>11.93</v>
          </cell>
        </row>
        <row r="2561">
          <cell r="A2561" t="str">
            <v> 400510</v>
          </cell>
          <cell r="B2561" t="str">
            <v>Interruptor com 2 teclas paralelo e placa</v>
          </cell>
          <cell r="C2561" t="str">
            <v>cj</v>
          </cell>
          <cell r="D2561">
            <v>8.51</v>
          </cell>
          <cell r="E2561">
            <v>10.16</v>
          </cell>
          <cell r="F2561">
            <v>18.670000000000002</v>
          </cell>
        </row>
        <row r="2562">
          <cell r="A2562" t="str">
            <v> 400512</v>
          </cell>
          <cell r="B2562" t="str">
            <v>Interruptor com 2 teclas, 1 simples, 1 paralelo e placa</v>
          </cell>
          <cell r="C2562" t="str">
            <v>cj</v>
          </cell>
          <cell r="D2562">
            <v>7.57</v>
          </cell>
          <cell r="E2562">
            <v>8.59</v>
          </cell>
          <cell r="F2562">
            <v>16.16</v>
          </cell>
        </row>
        <row r="2563">
          <cell r="A2563" t="str">
            <v> 400514</v>
          </cell>
          <cell r="B2563" t="str">
            <v>Interruptor com 3 teclas, 2 simples, 1 paralelo e placa</v>
          </cell>
          <cell r="C2563" t="str">
            <v>cj</v>
          </cell>
          <cell r="D2563">
            <v>10.51</v>
          </cell>
          <cell r="E2563">
            <v>10.16</v>
          </cell>
          <cell r="F2563">
            <v>20.67</v>
          </cell>
        </row>
        <row r="2564">
          <cell r="A2564" t="str">
            <v> 400516</v>
          </cell>
          <cell r="B2564" t="str">
            <v>Interruptor com 3 teclas, 1 simples, 2 paralelo e placa</v>
          </cell>
          <cell r="C2564" t="str">
            <v>cj</v>
          </cell>
          <cell r="D2564">
            <v>14.2</v>
          </cell>
          <cell r="E2564">
            <v>11.3</v>
          </cell>
          <cell r="F2564">
            <v>25.5</v>
          </cell>
        </row>
        <row r="2565">
          <cell r="A2565" t="str">
            <v> 400517</v>
          </cell>
          <cell r="B2565" t="str">
            <v>Interruptor bipolar paralelo, 1 tecla dupla e placa</v>
          </cell>
          <cell r="C2565" t="str">
            <v>cj</v>
          </cell>
          <cell r="D2565">
            <v>17.260000000000002</v>
          </cell>
          <cell r="E2565">
            <v>7.91</v>
          </cell>
          <cell r="F2565">
            <v>25.17</v>
          </cell>
        </row>
        <row r="2566">
          <cell r="A2566" t="str">
            <v> 400518</v>
          </cell>
          <cell r="B2566" t="str">
            <v>Interruptor bipolar simples, 1 tecla dupla e placa</v>
          </cell>
          <cell r="C2566" t="str">
            <v>cj</v>
          </cell>
          <cell r="D2566">
            <v>13.32</v>
          </cell>
          <cell r="E2566">
            <v>7.91</v>
          </cell>
          <cell r="F2566">
            <v>21.23</v>
          </cell>
        </row>
        <row r="2567">
          <cell r="A2567" t="str">
            <v> 400532</v>
          </cell>
          <cell r="B2567" t="str">
            <v>Pulsador 2 A - 250 V, para minuteria com placa</v>
          </cell>
          <cell r="C2567" t="str">
            <v>cj</v>
          </cell>
          <cell r="D2567">
            <v>6.45</v>
          </cell>
          <cell r="E2567">
            <v>5.64</v>
          </cell>
          <cell r="F2567">
            <v>12.09</v>
          </cell>
        </row>
        <row r="2568">
          <cell r="A2568" t="str">
            <v> 400533</v>
          </cell>
          <cell r="B2568" t="str">
            <v>Variador de luminosidade rotativo até 1000 W, 127/220 V, com placa</v>
          </cell>
          <cell r="C2568" t="str">
            <v>cj</v>
          </cell>
          <cell r="D2568">
            <v>39.729999999999997</v>
          </cell>
          <cell r="E2568">
            <v>8.59</v>
          </cell>
          <cell r="F2568">
            <v>48.32</v>
          </cell>
        </row>
        <row r="2569">
          <cell r="A2569" t="str">
            <v> 400534</v>
          </cell>
          <cell r="B2569" t="str">
            <v>Sensor de presença para teto, com fotocélula, para lâmpada qualquer</v>
          </cell>
          <cell r="C2569" t="str">
            <v>un</v>
          </cell>
          <cell r="D2569">
            <v>28.65</v>
          </cell>
          <cell r="E2569">
            <v>6.78</v>
          </cell>
          <cell r="F2569">
            <v>35.43</v>
          </cell>
        </row>
        <row r="2570">
          <cell r="A2570" t="str">
            <v> 400535</v>
          </cell>
          <cell r="B2570" t="str">
            <v>Sensor de presença infravermelho passivo e microondas, alcance de 12 m - sem fio</v>
          </cell>
          <cell r="C2570" t="str">
            <v>un</v>
          </cell>
          <cell r="D2570">
            <v>40.74</v>
          </cell>
          <cell r="E2570">
            <v>11.3</v>
          </cell>
          <cell r="F2570">
            <v>52.04</v>
          </cell>
        </row>
        <row r="2571">
          <cell r="A2571" t="str">
            <v> 400600</v>
          </cell>
          <cell r="B2571" t="str">
            <v>Conduletes</v>
          </cell>
        </row>
        <row r="2572">
          <cell r="A2572" t="str">
            <v> 400602</v>
          </cell>
          <cell r="B2572" t="str">
            <v>Condulete metálico de 1/2´</v>
          </cell>
          <cell r="C2572" t="str">
            <v>cj</v>
          </cell>
          <cell r="D2572">
            <v>10.24</v>
          </cell>
          <cell r="E2572">
            <v>11.3</v>
          </cell>
          <cell r="F2572">
            <v>21.54</v>
          </cell>
        </row>
        <row r="2573">
          <cell r="A2573" t="str">
            <v> 400604</v>
          </cell>
          <cell r="B2573" t="str">
            <v>Condulete metálico de 3/4´</v>
          </cell>
          <cell r="C2573" t="str">
            <v>cj</v>
          </cell>
          <cell r="D2573">
            <v>12.34</v>
          </cell>
          <cell r="E2573">
            <v>11.3</v>
          </cell>
          <cell r="F2573">
            <v>23.64</v>
          </cell>
        </row>
        <row r="2574">
          <cell r="A2574" t="str">
            <v> 400606</v>
          </cell>
          <cell r="B2574" t="str">
            <v>Condulete metálico de 1´</v>
          </cell>
          <cell r="C2574" t="str">
            <v>cj</v>
          </cell>
          <cell r="D2574">
            <v>16.440000000000001</v>
          </cell>
          <cell r="E2574">
            <v>11.3</v>
          </cell>
          <cell r="F2574">
            <v>27.74</v>
          </cell>
        </row>
        <row r="2575">
          <cell r="A2575" t="str">
            <v> 400608</v>
          </cell>
          <cell r="B2575" t="str">
            <v>Condulete metálico de 1 1/4´</v>
          </cell>
          <cell r="C2575" t="str">
            <v>cj</v>
          </cell>
          <cell r="D2575">
            <v>24.65</v>
          </cell>
          <cell r="E2575">
            <v>11.3</v>
          </cell>
          <cell r="F2575">
            <v>35.950000000000003</v>
          </cell>
        </row>
        <row r="2576">
          <cell r="A2576" t="str">
            <v> 400610</v>
          </cell>
          <cell r="B2576" t="str">
            <v>Condulete metálico de 1 1/2´</v>
          </cell>
          <cell r="C2576" t="str">
            <v>cj</v>
          </cell>
          <cell r="D2576">
            <v>33.43</v>
          </cell>
          <cell r="E2576">
            <v>11.3</v>
          </cell>
          <cell r="F2576">
            <v>44.73</v>
          </cell>
        </row>
        <row r="2577">
          <cell r="A2577" t="str">
            <v> 400612</v>
          </cell>
          <cell r="B2577" t="str">
            <v>Condulete metálico de 2´</v>
          </cell>
          <cell r="C2577" t="str">
            <v>cj</v>
          </cell>
          <cell r="D2577">
            <v>51.94</v>
          </cell>
          <cell r="E2577">
            <v>11.3</v>
          </cell>
          <cell r="F2577">
            <v>63.24</v>
          </cell>
        </row>
        <row r="2578">
          <cell r="A2578" t="str">
            <v> 400614</v>
          </cell>
          <cell r="B2578" t="str">
            <v>Condulete metálico de 2 1/2´</v>
          </cell>
          <cell r="C2578" t="str">
            <v>cj</v>
          </cell>
          <cell r="D2578">
            <v>102.31</v>
          </cell>
          <cell r="E2578">
            <v>11.3</v>
          </cell>
          <cell r="F2578">
            <v>113.61</v>
          </cell>
        </row>
        <row r="2579">
          <cell r="A2579" t="str">
            <v> 400616</v>
          </cell>
          <cell r="B2579" t="str">
            <v>Condulete metálico de 3´</v>
          </cell>
          <cell r="C2579" t="str">
            <v>cj</v>
          </cell>
          <cell r="D2579">
            <v>143.88999999999999</v>
          </cell>
          <cell r="E2579">
            <v>11.3</v>
          </cell>
          <cell r="F2579">
            <v>155.19</v>
          </cell>
        </row>
        <row r="2580">
          <cell r="A2580" t="str">
            <v> 400617</v>
          </cell>
          <cell r="B2580" t="str">
            <v>Condulete metálico de 4´</v>
          </cell>
          <cell r="C2580" t="str">
            <v>cj</v>
          </cell>
          <cell r="D2580">
            <v>234.5</v>
          </cell>
          <cell r="E2580">
            <v>11.3</v>
          </cell>
          <cell r="F2580">
            <v>245.8</v>
          </cell>
        </row>
        <row r="2581">
          <cell r="A2581" t="str">
            <v> 400650</v>
          </cell>
          <cell r="B2581" t="str">
            <v>Condulete em PVC de 3/4´ - com tampa</v>
          </cell>
          <cell r="C2581" t="str">
            <v>cj</v>
          </cell>
          <cell r="D2581">
            <v>8.25</v>
          </cell>
          <cell r="E2581">
            <v>11.3</v>
          </cell>
          <cell r="F2581">
            <v>19.55</v>
          </cell>
        </row>
        <row r="2582">
          <cell r="A2582" t="str">
            <v> 400651</v>
          </cell>
          <cell r="B2582" t="str">
            <v>Condulete em PVC de 1´ - com tampa</v>
          </cell>
          <cell r="C2582" t="str">
            <v>cj</v>
          </cell>
          <cell r="D2582">
            <v>11.1</v>
          </cell>
          <cell r="E2582">
            <v>11.3</v>
          </cell>
          <cell r="F2582">
            <v>22.4</v>
          </cell>
        </row>
        <row r="2583">
          <cell r="A2583" t="str">
            <v> 400700</v>
          </cell>
          <cell r="B2583" t="str">
            <v>Caixa de passagem em PVC</v>
          </cell>
        </row>
        <row r="2584">
          <cell r="A2584" t="str">
            <v> 400701</v>
          </cell>
          <cell r="B2584" t="str">
            <v>Caixa em PVC de 4´ x 2´</v>
          </cell>
          <cell r="C2584" t="str">
            <v>un</v>
          </cell>
          <cell r="D2584">
            <v>1.96</v>
          </cell>
          <cell r="E2584">
            <v>5.64</v>
          </cell>
          <cell r="F2584">
            <v>7.6</v>
          </cell>
        </row>
        <row r="2585">
          <cell r="A2585" t="str">
            <v> 400702</v>
          </cell>
          <cell r="B2585" t="str">
            <v>Caixa em PVC de 4´ x 4´</v>
          </cell>
          <cell r="C2585" t="str">
            <v>un</v>
          </cell>
          <cell r="D2585">
            <v>3.52</v>
          </cell>
          <cell r="E2585">
            <v>5.64</v>
          </cell>
          <cell r="F2585">
            <v>9.16</v>
          </cell>
        </row>
        <row r="2586">
          <cell r="A2586" t="str">
            <v> 400704</v>
          </cell>
          <cell r="B2586" t="str">
            <v>Caixa em PVC octogonal de 4´ x 4´</v>
          </cell>
          <cell r="C2586" t="str">
            <v>un</v>
          </cell>
          <cell r="D2586">
            <v>3.94</v>
          </cell>
          <cell r="E2586">
            <v>5.64</v>
          </cell>
          <cell r="F2586">
            <v>9.58</v>
          </cell>
        </row>
        <row r="2587">
          <cell r="A2587" t="str">
            <v> 401000</v>
          </cell>
          <cell r="B2587" t="str">
            <v>Contator</v>
          </cell>
        </row>
        <row r="2588">
          <cell r="A2588" t="str">
            <v> 401002</v>
          </cell>
          <cell r="B2588" t="str">
            <v>Contator de potência 9 A - 2na+2nf</v>
          </cell>
          <cell r="C2588" t="str">
            <v>un</v>
          </cell>
          <cell r="D2588">
            <v>100.35</v>
          </cell>
          <cell r="E2588">
            <v>11.3</v>
          </cell>
          <cell r="F2588">
            <v>111.65</v>
          </cell>
        </row>
        <row r="2589">
          <cell r="A2589" t="str">
            <v> 401003</v>
          </cell>
          <cell r="B2589" t="str">
            <v>Contator de potência 12 A - 1na+1nf</v>
          </cell>
          <cell r="C2589" t="str">
            <v>un</v>
          </cell>
          <cell r="D2589">
            <v>84.65</v>
          </cell>
          <cell r="E2589">
            <v>11.3</v>
          </cell>
          <cell r="F2589">
            <v>95.95</v>
          </cell>
        </row>
        <row r="2590">
          <cell r="A2590" t="str">
            <v> 401004</v>
          </cell>
          <cell r="B2590" t="str">
            <v>Contator de potência 12 A - 2na+2nf</v>
          </cell>
          <cell r="C2590" t="str">
            <v>un</v>
          </cell>
          <cell r="D2590">
            <v>109.51</v>
          </cell>
          <cell r="E2590">
            <v>11.3</v>
          </cell>
          <cell r="F2590">
            <v>120.81</v>
          </cell>
        </row>
        <row r="2591">
          <cell r="A2591" t="str">
            <v> 401005</v>
          </cell>
          <cell r="B2591" t="str">
            <v>Contator de potência 110 A - 2na+2nf</v>
          </cell>
          <cell r="C2591" t="str">
            <v>un</v>
          </cell>
          <cell r="D2591">
            <v>1039.96</v>
          </cell>
          <cell r="E2591">
            <v>11.3</v>
          </cell>
          <cell r="F2591">
            <v>1051.26</v>
          </cell>
        </row>
        <row r="2592">
          <cell r="A2592" t="str">
            <v> 401006</v>
          </cell>
          <cell r="B2592" t="str">
            <v>Contator de potência 16 A - 2na+2nf</v>
          </cell>
          <cell r="C2592" t="str">
            <v>un</v>
          </cell>
          <cell r="D2592">
            <v>98.49</v>
          </cell>
          <cell r="E2592">
            <v>11.3</v>
          </cell>
          <cell r="F2592">
            <v>109.79</v>
          </cell>
        </row>
        <row r="2593">
          <cell r="A2593" t="str">
            <v> 401008</v>
          </cell>
          <cell r="B2593" t="str">
            <v>Contator de potência 22 A/25 A - 2na+2nf</v>
          </cell>
          <cell r="C2593" t="str">
            <v>un</v>
          </cell>
          <cell r="D2593">
            <v>132.02000000000001</v>
          </cell>
          <cell r="E2593">
            <v>11.3</v>
          </cell>
          <cell r="F2593">
            <v>143.32</v>
          </cell>
        </row>
        <row r="2594">
          <cell r="A2594" t="str">
            <v> 401010</v>
          </cell>
          <cell r="B2594" t="str">
            <v>Contator de potência 32 A - 2na+2nf</v>
          </cell>
          <cell r="C2594" t="str">
            <v>un</v>
          </cell>
          <cell r="D2594">
            <v>194.43</v>
          </cell>
          <cell r="E2594">
            <v>11.3</v>
          </cell>
          <cell r="F2594">
            <v>205.73</v>
          </cell>
        </row>
        <row r="2595">
          <cell r="A2595" t="str">
            <v> 401011</v>
          </cell>
          <cell r="B2595" t="str">
            <v>Contator de potência 50 A - 2na+2nf</v>
          </cell>
          <cell r="C2595" t="str">
            <v>un</v>
          </cell>
          <cell r="D2595">
            <v>320.8</v>
          </cell>
          <cell r="E2595">
            <v>11.3</v>
          </cell>
          <cell r="F2595">
            <v>332.1</v>
          </cell>
        </row>
        <row r="2596">
          <cell r="A2596" t="str">
            <v> 401012</v>
          </cell>
          <cell r="B2596" t="str">
            <v>Contator de potência 38/40 A - 2na+2nf</v>
          </cell>
          <cell r="C2596" t="str">
            <v>un</v>
          </cell>
          <cell r="D2596">
            <v>257.42</v>
          </cell>
          <cell r="E2596">
            <v>11.3</v>
          </cell>
          <cell r="F2596">
            <v>268.72000000000003</v>
          </cell>
        </row>
        <row r="2597">
          <cell r="A2597" t="str">
            <v> 401013</v>
          </cell>
          <cell r="B2597" t="str">
            <v>Contator de potência 63 A - 2na+2nf</v>
          </cell>
          <cell r="C2597" t="str">
            <v>un</v>
          </cell>
          <cell r="D2597">
            <v>392.53</v>
          </cell>
          <cell r="E2597">
            <v>11.3</v>
          </cell>
          <cell r="F2597">
            <v>403.83</v>
          </cell>
        </row>
        <row r="2598">
          <cell r="A2598" t="str">
            <v> 401014</v>
          </cell>
          <cell r="B2598" t="str">
            <v>Contator de potência de 150 A - 2na+2nf</v>
          </cell>
          <cell r="C2598" t="str">
            <v>un</v>
          </cell>
          <cell r="D2598">
            <v>1205.5899999999999</v>
          </cell>
          <cell r="E2598">
            <v>11.3</v>
          </cell>
          <cell r="F2598">
            <v>1216.8900000000001</v>
          </cell>
        </row>
        <row r="2599">
          <cell r="A2599" t="str">
            <v> 401015</v>
          </cell>
          <cell r="B2599" t="str">
            <v>Contator de potência de 220 A - 2na + 2nf</v>
          </cell>
          <cell r="C2599" t="str">
            <v>un</v>
          </cell>
          <cell r="D2599">
            <v>2727.67</v>
          </cell>
          <cell r="E2599">
            <v>11.3</v>
          </cell>
          <cell r="F2599">
            <v>2738.97</v>
          </cell>
        </row>
        <row r="2600">
          <cell r="A2600" t="str">
            <v> 401050</v>
          </cell>
          <cell r="B2600" t="str">
            <v>Minicontator auxiliar - 4NA</v>
          </cell>
          <cell r="C2600" t="str">
            <v>un</v>
          </cell>
          <cell r="D2600">
            <v>36.85</v>
          </cell>
          <cell r="E2600">
            <v>11.3</v>
          </cell>
          <cell r="F2600">
            <v>48.15</v>
          </cell>
        </row>
        <row r="2601">
          <cell r="A2601" t="str">
            <v> 401051</v>
          </cell>
          <cell r="B2601" t="str">
            <v>Contator auxiliar - 2NA+2NF</v>
          </cell>
          <cell r="C2601" t="str">
            <v>un</v>
          </cell>
          <cell r="D2601">
            <v>55.99</v>
          </cell>
          <cell r="E2601">
            <v>11.3</v>
          </cell>
          <cell r="F2601">
            <v>67.290000000000006</v>
          </cell>
        </row>
        <row r="2602">
          <cell r="A2602" t="str">
            <v> 401052</v>
          </cell>
          <cell r="B2602" t="str">
            <v>Contator auxiliar - 4na+4nf</v>
          </cell>
          <cell r="C2602" t="str">
            <v>un</v>
          </cell>
          <cell r="D2602">
            <v>96.57</v>
          </cell>
          <cell r="E2602">
            <v>11.3</v>
          </cell>
          <cell r="F2602">
            <v>107.87</v>
          </cell>
        </row>
        <row r="2603">
          <cell r="A2603" t="str">
            <v> 401100</v>
          </cell>
          <cell r="B2603" t="str">
            <v>Relé</v>
          </cell>
        </row>
        <row r="2604">
          <cell r="A2604" t="str">
            <v> 401101</v>
          </cell>
          <cell r="B2604" t="str">
            <v>Relé fotoelétrico 50/60 Hz 110/220 V - 1200 VA, completo</v>
          </cell>
          <cell r="C2604" t="str">
            <v>un</v>
          </cell>
          <cell r="D2604">
            <v>38.520000000000003</v>
          </cell>
          <cell r="E2604">
            <v>10.16</v>
          </cell>
          <cell r="F2604">
            <v>48.68</v>
          </cell>
        </row>
        <row r="2605">
          <cell r="A2605" t="str">
            <v> 401102</v>
          </cell>
          <cell r="B2605" t="str">
            <v>Relé bimetálico de sobrecarga para acoplamento direto, faixas de ajuste de 9,0/12 A</v>
          </cell>
          <cell r="C2605" t="str">
            <v>un</v>
          </cell>
          <cell r="D2605">
            <v>98.36</v>
          </cell>
          <cell r="E2605">
            <v>11.3</v>
          </cell>
          <cell r="F2605">
            <v>109.66</v>
          </cell>
        </row>
        <row r="2606">
          <cell r="A2606" t="str">
            <v> 401103</v>
          </cell>
          <cell r="B2606" t="str">
            <v>Relé bimetálico de sobrecarga para acoplamento direto, faixas de ajuste de 20/32 A até 50/63 A</v>
          </cell>
          <cell r="C2606" t="str">
            <v>un</v>
          </cell>
          <cell r="D2606">
            <v>167.52</v>
          </cell>
          <cell r="E2606">
            <v>11.3</v>
          </cell>
          <cell r="F2606">
            <v>178.82</v>
          </cell>
        </row>
        <row r="2607">
          <cell r="A2607" t="str">
            <v> 401105</v>
          </cell>
          <cell r="B2607" t="str">
            <v>Relé bimetálico de sobrecarga para acoplamento direto, faixas de ajuste de 0,4/0,63 A até 16,0/25,0 A</v>
          </cell>
          <cell r="C2607" t="str">
            <v>un</v>
          </cell>
          <cell r="D2607">
            <v>121</v>
          </cell>
          <cell r="E2607">
            <v>11.3</v>
          </cell>
          <cell r="F2607">
            <v>132.30000000000001</v>
          </cell>
        </row>
        <row r="2608">
          <cell r="A2608" t="str">
            <v> 401106</v>
          </cell>
          <cell r="B2608" t="str">
            <v>Relé de tempo eletrônico de 0,6 até 6 seg. - 220V - 50/60 Hz</v>
          </cell>
          <cell r="C2608" t="str">
            <v>un</v>
          </cell>
          <cell r="D2608">
            <v>54.64</v>
          </cell>
          <cell r="E2608">
            <v>22.58</v>
          </cell>
          <cell r="F2608">
            <v>77.22</v>
          </cell>
        </row>
        <row r="2609">
          <cell r="A2609" t="str">
            <v> 401107</v>
          </cell>
          <cell r="B2609" t="str">
            <v>Relé supervisor trifásico contra falta de fase, inversão de fase e mínima tensão</v>
          </cell>
          <cell r="C2609" t="str">
            <v>un</v>
          </cell>
          <cell r="D2609">
            <v>1039.78</v>
          </cell>
          <cell r="E2609">
            <v>22.58</v>
          </cell>
          <cell r="F2609">
            <v>1062.3599999999999</v>
          </cell>
        </row>
        <row r="2610">
          <cell r="A2610" t="str">
            <v> 401111</v>
          </cell>
          <cell r="B2610" t="str">
            <v>Relé de sobrecorrente eletromecânico até 120A tipo BG, conjunto de 3 unidades</v>
          </cell>
          <cell r="C2610" t="str">
            <v>cj</v>
          </cell>
          <cell r="D2610">
            <v>2024.06</v>
          </cell>
          <cell r="E2610">
            <v>7.45</v>
          </cell>
          <cell r="F2610">
            <v>2031.51</v>
          </cell>
        </row>
        <row r="2611">
          <cell r="A2611" t="str">
            <v> 401112</v>
          </cell>
          <cell r="B2611" t="str">
            <v>Relé de tempo eletrônico de 1,5 a 15 min. - 110V - 50/60Hz</v>
          </cell>
          <cell r="C2611" t="str">
            <v>un</v>
          </cell>
          <cell r="D2611">
            <v>57.35</v>
          </cell>
          <cell r="E2611">
            <v>22.58</v>
          </cell>
          <cell r="F2611">
            <v>79.930000000000007</v>
          </cell>
        </row>
        <row r="2612">
          <cell r="A2612" t="str">
            <v> 401114</v>
          </cell>
          <cell r="B2612" t="str">
            <v>Relé supervisor monofásico detector de mínima tensão</v>
          </cell>
          <cell r="C2612" t="str">
            <v>un</v>
          </cell>
          <cell r="D2612">
            <v>183.02</v>
          </cell>
          <cell r="E2612">
            <v>22.58</v>
          </cell>
          <cell r="F2612">
            <v>205.6</v>
          </cell>
        </row>
        <row r="2613">
          <cell r="A2613" t="str">
            <v> 401119</v>
          </cell>
          <cell r="B2613" t="str">
            <v>Relé de tempo eletrônico cíclico regulável, 110/127V - 43/63 Hz</v>
          </cell>
          <cell r="C2613" t="str">
            <v>un</v>
          </cell>
          <cell r="D2613">
            <v>115.43</v>
          </cell>
          <cell r="E2613">
            <v>22.58</v>
          </cell>
          <cell r="F2613">
            <v>138.01</v>
          </cell>
        </row>
        <row r="2614">
          <cell r="A2614" t="str">
            <v> 401120</v>
          </cell>
          <cell r="B2614" t="str">
            <v>Relé de pulso bipolar 16A/250 V</v>
          </cell>
          <cell r="C2614" t="str">
            <v>un</v>
          </cell>
          <cell r="D2614">
            <v>96.81</v>
          </cell>
          <cell r="E2614">
            <v>13.55</v>
          </cell>
          <cell r="F2614">
            <v>110.36</v>
          </cell>
        </row>
        <row r="2615">
          <cell r="A2615" t="str">
            <v> 401123</v>
          </cell>
          <cell r="B2615" t="str">
            <v>Relé de sobrecarga eletrônico para acoplamento direto, faixa de ajuste de 55 até 250 A</v>
          </cell>
          <cell r="C2615" t="str">
            <v>un</v>
          </cell>
          <cell r="D2615">
            <v>1203.06</v>
          </cell>
          <cell r="E2615">
            <v>11.3</v>
          </cell>
          <cell r="F2615">
            <v>1214.3599999999999</v>
          </cell>
        </row>
        <row r="2616">
          <cell r="A2616" t="str">
            <v> 401124</v>
          </cell>
          <cell r="B2616" t="str">
            <v>Relé de tempo eletrônico de 3 - 30seg 220V 50/60Hz</v>
          </cell>
          <cell r="C2616" t="str">
            <v>un</v>
          </cell>
          <cell r="D2616">
            <v>53.78</v>
          </cell>
          <cell r="E2616">
            <v>22.58</v>
          </cell>
          <cell r="F2616">
            <v>76.36</v>
          </cell>
        </row>
        <row r="2617">
          <cell r="A2617" t="str">
            <v> 401200</v>
          </cell>
          <cell r="B2617" t="str">
            <v>Chave comutadora e seletora</v>
          </cell>
        </row>
        <row r="2618">
          <cell r="A2618" t="str">
            <v> 401202</v>
          </cell>
          <cell r="B2618" t="str">
            <v>Chave comutadora/seletora com 1 pólo e 3 posições para 63 A</v>
          </cell>
          <cell r="C2618" t="str">
            <v>un</v>
          </cell>
          <cell r="D2618">
            <v>245.39</v>
          </cell>
          <cell r="E2618">
            <v>9.0299999999999994</v>
          </cell>
          <cell r="F2618">
            <v>254.42</v>
          </cell>
        </row>
        <row r="2619">
          <cell r="A2619" t="str">
            <v> 401203</v>
          </cell>
          <cell r="B2619" t="str">
            <v>Chave comutadora/seletora com 1 pólo e 3 posições para 25 A</v>
          </cell>
          <cell r="C2619" t="str">
            <v>un</v>
          </cell>
          <cell r="D2619">
            <v>119.37</v>
          </cell>
          <cell r="E2619">
            <v>9.0299999999999994</v>
          </cell>
          <cell r="F2619">
            <v>128.4</v>
          </cell>
        </row>
        <row r="2620">
          <cell r="A2620" t="str">
            <v> 401219</v>
          </cell>
          <cell r="B2620" t="str">
            <v>Chave comutadora/seletora com 2 pólos e 2 posições para 25 A</v>
          </cell>
          <cell r="C2620" t="str">
            <v>un</v>
          </cell>
          <cell r="D2620">
            <v>83.47</v>
          </cell>
          <cell r="E2620">
            <v>9.0299999999999994</v>
          </cell>
          <cell r="F2620">
            <v>92.5</v>
          </cell>
        </row>
        <row r="2621">
          <cell r="A2621" t="str">
            <v> 401220</v>
          </cell>
          <cell r="B2621" t="str">
            <v>Chave comutadora/seletora com 1 pólo e 2 posições para 25 A</v>
          </cell>
          <cell r="C2621" t="str">
            <v>un</v>
          </cell>
          <cell r="D2621">
            <v>64.28</v>
          </cell>
          <cell r="E2621">
            <v>9.0299999999999994</v>
          </cell>
          <cell r="F2621">
            <v>73.31</v>
          </cell>
        </row>
        <row r="2622">
          <cell r="A2622" t="str">
            <v> 401221</v>
          </cell>
          <cell r="B2622" t="str">
            <v>Chave comutadora/seletora com 3 pólos e 3 posições para 25 A</v>
          </cell>
          <cell r="C2622" t="str">
            <v>un</v>
          </cell>
          <cell r="D2622">
            <v>151.80000000000001</v>
          </cell>
          <cell r="E2622">
            <v>9.0299999999999994</v>
          </cell>
          <cell r="F2622">
            <v>160.83000000000001</v>
          </cell>
        </row>
        <row r="2623">
          <cell r="A2623" t="str">
            <v> 401300</v>
          </cell>
          <cell r="B2623" t="str">
            <v>Amperímetro</v>
          </cell>
        </row>
        <row r="2624">
          <cell r="A2624" t="str">
            <v> 401301</v>
          </cell>
          <cell r="B2624" t="str">
            <v>Chave comutadora para amperímetro</v>
          </cell>
          <cell r="C2624" t="str">
            <v>un</v>
          </cell>
          <cell r="D2624">
            <v>66.64</v>
          </cell>
          <cell r="E2624">
            <v>9.0299999999999994</v>
          </cell>
          <cell r="F2624">
            <v>75.67</v>
          </cell>
        </row>
        <row r="2625">
          <cell r="A2625" t="str">
            <v> 401304</v>
          </cell>
          <cell r="B2625" t="str">
            <v>Amperímetro de ferro móvel de 96 x 96 mm, para ligação em transformador de corrente, escala fixa de 0 A/50 A até 0 A/2,0 kA</v>
          </cell>
          <cell r="C2625" t="str">
            <v>un</v>
          </cell>
          <cell r="D2625">
            <v>181.01</v>
          </cell>
          <cell r="E2625">
            <v>5.64</v>
          </cell>
          <cell r="F2625">
            <v>186.65</v>
          </cell>
        </row>
        <row r="2626">
          <cell r="A2626" t="str">
            <v> 401400</v>
          </cell>
          <cell r="B2626" t="str">
            <v>Voltímetro</v>
          </cell>
        </row>
        <row r="2627">
          <cell r="A2627" t="str">
            <v> 401401</v>
          </cell>
          <cell r="B2627" t="str">
            <v>Chave comutadora para voltímetro</v>
          </cell>
          <cell r="C2627" t="str">
            <v>un</v>
          </cell>
          <cell r="D2627">
            <v>55.34</v>
          </cell>
          <cell r="E2627">
            <v>9.0299999999999994</v>
          </cell>
          <cell r="F2627">
            <v>64.37</v>
          </cell>
        </row>
        <row r="2628">
          <cell r="A2628" t="str">
            <v> 401403</v>
          </cell>
          <cell r="B2628" t="str">
            <v>Voltímetro de ferro móvel de 96 x 96 mm, escalas variáveis de 0/150 V, 0/250 V, 0/300 V, 0/500 V e 0/600 V</v>
          </cell>
          <cell r="C2628" t="str">
            <v>un</v>
          </cell>
          <cell r="D2628">
            <v>155.66999999999999</v>
          </cell>
          <cell r="E2628">
            <v>11.3</v>
          </cell>
          <cell r="F2628">
            <v>166.97</v>
          </cell>
        </row>
        <row r="2629">
          <cell r="A2629" t="str">
            <v> 402000</v>
          </cell>
          <cell r="B2629" t="str">
            <v>Reparos, conservações e complementos</v>
          </cell>
        </row>
        <row r="2630">
          <cell r="A2630" t="str">
            <v> 402002</v>
          </cell>
          <cell r="B2630" t="str">
            <v>Plugue com 3P+T de 63 A, 220/240 V, industrial</v>
          </cell>
          <cell r="C2630" t="str">
            <v>un</v>
          </cell>
          <cell r="D2630">
            <v>82.57</v>
          </cell>
          <cell r="E2630">
            <v>4.5199999999999996</v>
          </cell>
          <cell r="F2630">
            <v>87.09</v>
          </cell>
        </row>
        <row r="2631">
          <cell r="A2631" t="str">
            <v> 402005</v>
          </cell>
          <cell r="B2631" t="str">
            <v>Sinalizador com lâmpada</v>
          </cell>
          <cell r="C2631" t="str">
            <v>un</v>
          </cell>
          <cell r="D2631">
            <v>42.7</v>
          </cell>
          <cell r="E2631">
            <v>18.059999999999999</v>
          </cell>
          <cell r="F2631">
            <v>60.76</v>
          </cell>
        </row>
        <row r="2632">
          <cell r="A2632" t="str">
            <v> 402006</v>
          </cell>
          <cell r="B2632" t="str">
            <v>Botão de comando duplo sem sinalizador</v>
          </cell>
          <cell r="C2632" t="str">
            <v>un</v>
          </cell>
          <cell r="D2632">
            <v>28.57</v>
          </cell>
          <cell r="E2632">
            <v>18.059999999999999</v>
          </cell>
          <cell r="F2632">
            <v>46.63</v>
          </cell>
        </row>
        <row r="2633">
          <cell r="A2633" t="str">
            <v> 402007</v>
          </cell>
          <cell r="B2633" t="str">
            <v>Botão de comando duplo com sinalizador</v>
          </cell>
          <cell r="C2633" t="str">
            <v>un</v>
          </cell>
          <cell r="D2633">
            <v>56.67</v>
          </cell>
          <cell r="E2633">
            <v>18.059999999999999</v>
          </cell>
          <cell r="F2633">
            <v>74.73</v>
          </cell>
        </row>
        <row r="2634">
          <cell r="A2634" t="str">
            <v> 402009</v>
          </cell>
          <cell r="B2634" t="str">
            <v>Botoeira com retenção para quadro/painel</v>
          </cell>
          <cell r="C2634" t="str">
            <v>un</v>
          </cell>
          <cell r="D2634">
            <v>40.56</v>
          </cell>
          <cell r="E2634">
            <v>6.78</v>
          </cell>
          <cell r="F2634">
            <v>47.34</v>
          </cell>
        </row>
        <row r="2635">
          <cell r="A2635" t="str">
            <v> 402010</v>
          </cell>
          <cell r="B2635" t="str">
            <v>Botoeira de comando liga-desliga, sem sinalização</v>
          </cell>
          <cell r="C2635" t="str">
            <v>un</v>
          </cell>
          <cell r="D2635">
            <v>100.28</v>
          </cell>
          <cell r="E2635">
            <v>6.78</v>
          </cell>
          <cell r="F2635">
            <v>107.06</v>
          </cell>
        </row>
        <row r="2636">
          <cell r="A2636" t="str">
            <v> 402011</v>
          </cell>
          <cell r="B2636" t="str">
            <v>Alarme sonoro bitonal 220 V para painel de comando</v>
          </cell>
          <cell r="C2636" t="str">
            <v>un</v>
          </cell>
          <cell r="D2636">
            <v>188.46</v>
          </cell>
          <cell r="E2636">
            <v>6.78</v>
          </cell>
          <cell r="F2636">
            <v>195.24</v>
          </cell>
        </row>
        <row r="2637">
          <cell r="A2637" t="str">
            <v> 402012</v>
          </cell>
          <cell r="B2637" t="str">
            <v>Placa de 4´ x 2´</v>
          </cell>
          <cell r="C2637" t="str">
            <v>un</v>
          </cell>
          <cell r="D2637">
            <v>1.66</v>
          </cell>
          <cell r="E2637">
            <v>0.75</v>
          </cell>
          <cell r="F2637">
            <v>2.41</v>
          </cell>
        </row>
        <row r="2638">
          <cell r="A2638" t="str">
            <v> 402014</v>
          </cell>
          <cell r="B2638" t="str">
            <v>Placa de 4´ x 4´</v>
          </cell>
          <cell r="C2638" t="str">
            <v>un</v>
          </cell>
          <cell r="D2638">
            <v>5.84</v>
          </cell>
          <cell r="E2638">
            <v>0.75</v>
          </cell>
          <cell r="F2638">
            <v>6.59</v>
          </cell>
        </row>
        <row r="2639">
          <cell r="A2639" t="str">
            <v> 402020</v>
          </cell>
          <cell r="B2639" t="str">
            <v>Chave de bóia normalmente fechada ou aberta</v>
          </cell>
          <cell r="C2639" t="str">
            <v>un</v>
          </cell>
          <cell r="D2639">
            <v>37.78</v>
          </cell>
          <cell r="E2639">
            <v>9.0299999999999994</v>
          </cell>
          <cell r="F2639">
            <v>46.81</v>
          </cell>
        </row>
        <row r="2640">
          <cell r="A2640" t="str">
            <v> 402022</v>
          </cell>
          <cell r="B2640" t="str">
            <v>Plugue com 3P+T de 32A, 220/240V, industrial</v>
          </cell>
          <cell r="C2640" t="str">
            <v>un</v>
          </cell>
          <cell r="D2640">
            <v>26.74</v>
          </cell>
          <cell r="E2640">
            <v>6.78</v>
          </cell>
          <cell r="F2640">
            <v>33.520000000000003</v>
          </cell>
        </row>
        <row r="2641">
          <cell r="A2641" t="str">
            <v> 402023</v>
          </cell>
          <cell r="B2641" t="str">
            <v>Plugue com 3P+N+T de 63A, 220/240V, industrial</v>
          </cell>
          <cell r="C2641" t="str">
            <v>un</v>
          </cell>
          <cell r="D2641">
            <v>267.43</v>
          </cell>
          <cell r="E2641">
            <v>6.78</v>
          </cell>
          <cell r="F2641">
            <v>274.20999999999998</v>
          </cell>
        </row>
        <row r="2642">
          <cell r="A2642" t="str">
            <v> 402024</v>
          </cell>
          <cell r="B2642" t="str">
            <v>Plugue com 2P+T de 10A, 250V</v>
          </cell>
          <cell r="C2642" t="str">
            <v>un</v>
          </cell>
          <cell r="D2642">
            <v>4.22</v>
          </cell>
          <cell r="E2642">
            <v>4.5199999999999996</v>
          </cell>
          <cell r="F2642">
            <v>8.74</v>
          </cell>
        </row>
        <row r="2643">
          <cell r="A2643" t="str">
            <v> 402025</v>
          </cell>
          <cell r="B2643" t="str">
            <v>Plugue prolongador com 2P+T de 10A, 250V</v>
          </cell>
          <cell r="C2643" t="str">
            <v>un</v>
          </cell>
          <cell r="D2643">
            <v>5.46</v>
          </cell>
          <cell r="E2643">
            <v>4.5199999999999996</v>
          </cell>
          <cell r="F2643">
            <v>9.98</v>
          </cell>
        </row>
        <row r="2644">
          <cell r="A2644" t="str">
            <v> 402030</v>
          </cell>
          <cell r="B2644" t="str">
            <v>Chave de nível tipo bóia pendular (pera), com contato microswitch</v>
          </cell>
          <cell r="C2644" t="str">
            <v>un</v>
          </cell>
          <cell r="D2644">
            <v>255.51</v>
          </cell>
          <cell r="E2644">
            <v>22.58</v>
          </cell>
          <cell r="F2644">
            <v>278.08999999999997</v>
          </cell>
        </row>
        <row r="2645">
          <cell r="A2645" t="str">
            <v> 402031</v>
          </cell>
          <cell r="B2645" t="str">
            <v>Placa/espelho em latão escovado 4´ x 4´, para 02 tomadas elétrica</v>
          </cell>
          <cell r="C2645" t="str">
            <v>un</v>
          </cell>
          <cell r="D2645">
            <v>14.65</v>
          </cell>
          <cell r="E2645">
            <v>10.39</v>
          </cell>
          <cell r="F2645">
            <v>25.04</v>
          </cell>
        </row>
        <row r="2646">
          <cell r="A2646" t="str">
            <v> 402032</v>
          </cell>
          <cell r="B2646" t="str">
            <v>Placa/espelho em latão escovado 4´ x 4´, para 01 tomada elétrica</v>
          </cell>
          <cell r="C2646" t="str">
            <v>un</v>
          </cell>
          <cell r="D2646">
            <v>10.96</v>
          </cell>
          <cell r="E2646">
            <v>10.39</v>
          </cell>
          <cell r="F2646">
            <v>21.35</v>
          </cell>
        </row>
        <row r="2647">
          <cell r="A2647" t="str">
            <v> 402033</v>
          </cell>
          <cell r="B2647" t="str">
            <v>Placa/espelho em latão escovado 4´ x 4´, para tomada de lógica RJ-45</v>
          </cell>
          <cell r="C2647" t="str">
            <v>un</v>
          </cell>
          <cell r="D2647">
            <v>12.83</v>
          </cell>
          <cell r="E2647">
            <v>10.39</v>
          </cell>
          <cell r="F2647">
            <v>23.22</v>
          </cell>
        </row>
        <row r="2648">
          <cell r="A2648" t="str">
            <v> 410000</v>
          </cell>
          <cell r="B2648" t="str">
            <v>Iluminação</v>
          </cell>
        </row>
        <row r="2649">
          <cell r="A2649" t="str">
            <v> 410400</v>
          </cell>
          <cell r="B2649" t="str">
            <v>Acessórios para iluminação</v>
          </cell>
        </row>
        <row r="2650">
          <cell r="A2650" t="str">
            <v> 410402</v>
          </cell>
          <cell r="B2650" t="str">
            <v>Receptáculo de porcelana com parafuso de fixação com rosca E-27</v>
          </cell>
          <cell r="C2650" t="str">
            <v>un</v>
          </cell>
          <cell r="D2650">
            <v>1.67</v>
          </cell>
          <cell r="E2650">
            <v>1.8</v>
          </cell>
          <cell r="F2650">
            <v>3.47</v>
          </cell>
        </row>
        <row r="2651">
          <cell r="A2651" t="str">
            <v> 410404</v>
          </cell>
          <cell r="B2651" t="str">
            <v>Receptáculo de porcelana com parafuso de fixação com rosca E-40</v>
          </cell>
          <cell r="C2651" t="str">
            <v>un</v>
          </cell>
          <cell r="D2651">
            <v>10.34</v>
          </cell>
          <cell r="E2651">
            <v>1.8</v>
          </cell>
          <cell r="F2651">
            <v>12.14</v>
          </cell>
        </row>
        <row r="2652">
          <cell r="A2652" t="str">
            <v> 410405</v>
          </cell>
          <cell r="B2652" t="str">
            <v>Trilho eletrificado de alimentação com 1 circuito, em alumínio com pintura na cor branco, inclusive acessórios</v>
          </cell>
          <cell r="C2652" t="str">
            <v>m</v>
          </cell>
          <cell r="D2652">
            <v>82.23</v>
          </cell>
          <cell r="E2652">
            <v>9.0299999999999994</v>
          </cell>
          <cell r="F2652">
            <v>91.26</v>
          </cell>
        </row>
        <row r="2653">
          <cell r="A2653" t="str">
            <v> 410406</v>
          </cell>
          <cell r="B2653" t="str">
            <v>Soquete convencional para lâmpada fluorescente</v>
          </cell>
          <cell r="C2653" t="str">
            <v>un</v>
          </cell>
          <cell r="D2653">
            <v>1.1200000000000001</v>
          </cell>
          <cell r="E2653">
            <v>1.8</v>
          </cell>
          <cell r="F2653">
            <v>2.92</v>
          </cell>
        </row>
        <row r="2654">
          <cell r="A2654" t="str">
            <v> 410410</v>
          </cell>
          <cell r="B2654" t="str">
            <v>Soquete antivibratório para lâmpada fluorescente com placa de pressão e fixação</v>
          </cell>
          <cell r="C2654" t="str">
            <v>un</v>
          </cell>
          <cell r="D2654">
            <v>1.0900000000000001</v>
          </cell>
          <cell r="E2654">
            <v>1.8</v>
          </cell>
          <cell r="F2654">
            <v>2.89</v>
          </cell>
        </row>
        <row r="2655">
          <cell r="A2655" t="str">
            <v> 410500</v>
          </cell>
          <cell r="B2655" t="str">
            <v>Lâmpada de descarga de alta potência</v>
          </cell>
        </row>
        <row r="2656">
          <cell r="A2656" t="str">
            <v> 410501</v>
          </cell>
          <cell r="B2656" t="str">
            <v>Lâmpada mista, base E27 de 160 W</v>
          </cell>
          <cell r="C2656" t="str">
            <v>un</v>
          </cell>
          <cell r="D2656">
            <v>11.78</v>
          </cell>
          <cell r="E2656">
            <v>1.87</v>
          </cell>
          <cell r="F2656">
            <v>13.65</v>
          </cell>
        </row>
        <row r="2657">
          <cell r="A2657" t="str">
            <v> 410502</v>
          </cell>
          <cell r="B2657" t="str">
            <v>Lâmpada mista, base E27 ou E40 de 250 W</v>
          </cell>
          <cell r="C2657" t="str">
            <v>un</v>
          </cell>
          <cell r="D2657">
            <v>18.809999999999999</v>
          </cell>
          <cell r="E2657">
            <v>1.87</v>
          </cell>
          <cell r="F2657">
            <v>20.68</v>
          </cell>
        </row>
        <row r="2658">
          <cell r="A2658" t="str">
            <v> 410503</v>
          </cell>
          <cell r="B2658" t="str">
            <v>Lâmpada mista, base E40 de 500 W</v>
          </cell>
          <cell r="C2658" t="str">
            <v>un</v>
          </cell>
          <cell r="D2658">
            <v>36.14</v>
          </cell>
          <cell r="E2658">
            <v>1.87</v>
          </cell>
          <cell r="F2658">
            <v>38.01</v>
          </cell>
        </row>
        <row r="2659">
          <cell r="A2659" t="str">
            <v> 410520</v>
          </cell>
          <cell r="B2659" t="str">
            <v>Lâmpada de vapor de sódio elipsoidal, base E27 de 70 W</v>
          </cell>
          <cell r="C2659" t="str">
            <v>un</v>
          </cell>
          <cell r="D2659">
            <v>12.08</v>
          </cell>
          <cell r="E2659">
            <v>1.87</v>
          </cell>
          <cell r="F2659">
            <v>13.95</v>
          </cell>
        </row>
        <row r="2660">
          <cell r="A2660" t="str">
            <v> 410522</v>
          </cell>
          <cell r="B2660" t="str">
            <v>Lâmpada de vapor de sódio elipsoidal ou tubular, base E40 de 150 W</v>
          </cell>
          <cell r="C2660" t="str">
            <v>un</v>
          </cell>
          <cell r="D2660">
            <v>20.96</v>
          </cell>
          <cell r="E2660">
            <v>1.87</v>
          </cell>
          <cell r="F2660">
            <v>22.83</v>
          </cell>
        </row>
        <row r="2661">
          <cell r="A2661" t="str">
            <v> 410524</v>
          </cell>
          <cell r="B2661" t="str">
            <v>Lâmpada de vapor de sódio elipsoidal ou tubular, base E40 de 250 W</v>
          </cell>
          <cell r="C2661" t="str">
            <v>un</v>
          </cell>
          <cell r="D2661">
            <v>24.39</v>
          </cell>
          <cell r="E2661">
            <v>1.87</v>
          </cell>
          <cell r="F2661">
            <v>26.26</v>
          </cell>
        </row>
        <row r="2662">
          <cell r="A2662" t="str">
            <v> 410526</v>
          </cell>
          <cell r="B2662" t="str">
            <v>Lâmpada de vapor de sódio elipsoidal ou tubular, base E40 de 400 W</v>
          </cell>
          <cell r="C2662" t="str">
            <v>un</v>
          </cell>
          <cell r="D2662">
            <v>28.57</v>
          </cell>
          <cell r="E2662">
            <v>1.87</v>
          </cell>
          <cell r="F2662">
            <v>30.44</v>
          </cell>
        </row>
        <row r="2663">
          <cell r="A2663" t="str">
            <v> 410527</v>
          </cell>
          <cell r="B2663" t="str">
            <v>Lâmpada de vapor de sódio tubular, base E40 de 1000 W</v>
          </cell>
          <cell r="C2663" t="str">
            <v>un</v>
          </cell>
          <cell r="D2663">
            <v>254.8</v>
          </cell>
          <cell r="E2663">
            <v>1.87</v>
          </cell>
          <cell r="F2663">
            <v>256.67</v>
          </cell>
        </row>
        <row r="2664">
          <cell r="A2664" t="str">
            <v> 410552</v>
          </cell>
          <cell r="B2664" t="str">
            <v>Lâmpada de vapor metálico elipsoidal, base E40 de 250 W</v>
          </cell>
          <cell r="C2664" t="str">
            <v>un</v>
          </cell>
          <cell r="D2664">
            <v>41.35</v>
          </cell>
          <cell r="E2664">
            <v>1.87</v>
          </cell>
          <cell r="F2664">
            <v>43.22</v>
          </cell>
        </row>
        <row r="2665">
          <cell r="A2665" t="str">
            <v> 410553</v>
          </cell>
          <cell r="B2665" t="str">
            <v>Lâmpada de vapor metálico elipsoidal, base E40 de 400 W</v>
          </cell>
          <cell r="C2665" t="str">
            <v>un</v>
          </cell>
          <cell r="D2665">
            <v>46.44</v>
          </cell>
          <cell r="E2665">
            <v>1.87</v>
          </cell>
          <cell r="F2665">
            <v>48.31</v>
          </cell>
        </row>
        <row r="2666">
          <cell r="A2666" t="str">
            <v> 410563</v>
          </cell>
          <cell r="B2666" t="str">
            <v>Lâmpada de vapor metálico tubular, base E40 de 2000 W</v>
          </cell>
          <cell r="C2666" t="str">
            <v>un</v>
          </cell>
          <cell r="D2666">
            <v>426.06</v>
          </cell>
          <cell r="E2666">
            <v>1.87</v>
          </cell>
          <cell r="F2666">
            <v>427.93</v>
          </cell>
        </row>
        <row r="2667">
          <cell r="A2667" t="str">
            <v> 410571</v>
          </cell>
          <cell r="B2667" t="str">
            <v>Lâmpada de vapor metálico tubular, base G12 de 70 W</v>
          </cell>
          <cell r="C2667" t="str">
            <v>un</v>
          </cell>
          <cell r="D2667">
            <v>63.45</v>
          </cell>
          <cell r="E2667">
            <v>1.87</v>
          </cell>
          <cell r="F2667">
            <v>65.319999999999993</v>
          </cell>
        </row>
        <row r="2668">
          <cell r="A2668" t="str">
            <v> 410572</v>
          </cell>
          <cell r="B2668" t="str">
            <v>Lâmpada de vapor metálico tubular, base G12 de 150 W</v>
          </cell>
          <cell r="C2668" t="str">
            <v>un</v>
          </cell>
          <cell r="D2668">
            <v>83.85</v>
          </cell>
          <cell r="E2668">
            <v>1.87</v>
          </cell>
          <cell r="F2668">
            <v>85.72</v>
          </cell>
        </row>
        <row r="2669">
          <cell r="A2669" t="str">
            <v> 410580</v>
          </cell>
          <cell r="B2669" t="str">
            <v>Lâmpada de vapor metálico tubular, base RX7s bilateral de 70 W</v>
          </cell>
          <cell r="C2669" t="str">
            <v>un</v>
          </cell>
          <cell r="D2669">
            <v>30.99</v>
          </cell>
          <cell r="E2669">
            <v>1.87</v>
          </cell>
          <cell r="F2669">
            <v>32.86</v>
          </cell>
        </row>
        <row r="2670">
          <cell r="A2670" t="str">
            <v> 410581</v>
          </cell>
          <cell r="B2670" t="str">
            <v>Lâmpada de vapor metálico tubular, base RX7s bilateral de 150 W</v>
          </cell>
          <cell r="C2670" t="str">
            <v>un</v>
          </cell>
          <cell r="D2670">
            <v>31.74</v>
          </cell>
          <cell r="E2670">
            <v>1.87</v>
          </cell>
          <cell r="F2670">
            <v>33.61</v>
          </cell>
        </row>
        <row r="2671">
          <cell r="A2671" t="str">
            <v> 410582</v>
          </cell>
          <cell r="B2671" t="str">
            <v>Lâmpada de vapor metálico tubular, base FC2 bilateral de 400 W</v>
          </cell>
          <cell r="C2671" t="str">
            <v>un</v>
          </cell>
          <cell r="D2671">
            <v>46.84</v>
          </cell>
          <cell r="E2671">
            <v>1.87</v>
          </cell>
          <cell r="F2671">
            <v>48.71</v>
          </cell>
        </row>
        <row r="2672">
          <cell r="A2672" t="str">
            <v> 410600</v>
          </cell>
          <cell r="B2672" t="str">
            <v>Lâmpadas incandescentes</v>
          </cell>
        </row>
        <row r="2673">
          <cell r="A2673" t="str">
            <v> 410601</v>
          </cell>
          <cell r="B2673" t="str">
            <v>Lâmpada incandescente, base E27 de 25 a 60 W - 110 ou 220 V</v>
          </cell>
          <cell r="C2673" t="str">
            <v>un</v>
          </cell>
          <cell r="D2673">
            <v>1.47</v>
          </cell>
          <cell r="E2673">
            <v>1.87</v>
          </cell>
          <cell r="F2673">
            <v>3.34</v>
          </cell>
        </row>
        <row r="2674">
          <cell r="A2674" t="str">
            <v> 410602</v>
          </cell>
          <cell r="B2674" t="str">
            <v>Lâmpada incandescente, base E27 de 100 W - 110 ou 220 V</v>
          </cell>
          <cell r="C2674" t="str">
            <v>un</v>
          </cell>
          <cell r="D2674">
            <v>1.89</v>
          </cell>
          <cell r="E2674">
            <v>1.87</v>
          </cell>
          <cell r="F2674">
            <v>3.76</v>
          </cell>
        </row>
        <row r="2675">
          <cell r="A2675" t="str">
            <v> 410603</v>
          </cell>
          <cell r="B2675" t="str">
            <v>Lâmpada incandescente, base E27 de 150 W - 110 ou 220 V</v>
          </cell>
          <cell r="C2675" t="str">
            <v>un</v>
          </cell>
          <cell r="D2675">
            <v>2.4500000000000002</v>
          </cell>
          <cell r="E2675">
            <v>1.87</v>
          </cell>
          <cell r="F2675">
            <v>4.32</v>
          </cell>
        </row>
        <row r="2676">
          <cell r="A2676" t="str">
            <v> 410604</v>
          </cell>
          <cell r="B2676" t="str">
            <v>Lâmpada incandescente, base E27 de 200 W - 110 ou 220 V</v>
          </cell>
          <cell r="C2676" t="str">
            <v>un</v>
          </cell>
          <cell r="D2676">
            <v>2.94</v>
          </cell>
          <cell r="E2676">
            <v>1.87</v>
          </cell>
          <cell r="F2676">
            <v>4.8099999999999996</v>
          </cell>
        </row>
        <row r="2677">
          <cell r="A2677" t="str">
            <v> 410610</v>
          </cell>
          <cell r="B2677" t="str">
            <v>Lâmpada halógena refletora PAR20, base E27 de 50 W - 220 V</v>
          </cell>
          <cell r="C2677" t="str">
            <v>un</v>
          </cell>
          <cell r="D2677">
            <v>11.8</v>
          </cell>
          <cell r="E2677">
            <v>1.87</v>
          </cell>
          <cell r="F2677">
            <v>13.67</v>
          </cell>
        </row>
        <row r="2678">
          <cell r="A2678" t="str">
            <v> 410611</v>
          </cell>
          <cell r="B2678" t="str">
            <v>Lâmpada halógena refletora PAR20, base E27 de 50 W - 110 V</v>
          </cell>
          <cell r="C2678" t="str">
            <v>un</v>
          </cell>
          <cell r="D2678">
            <v>15.14</v>
          </cell>
          <cell r="E2678">
            <v>1.87</v>
          </cell>
          <cell r="F2678">
            <v>17.010000000000002</v>
          </cell>
        </row>
        <row r="2679">
          <cell r="A2679" t="str">
            <v> 410612</v>
          </cell>
          <cell r="B2679" t="str">
            <v>Lâmpada halógena refletora PAR30, base E27 de 75 W - 220 V</v>
          </cell>
          <cell r="C2679" t="str">
            <v>un</v>
          </cell>
          <cell r="D2679">
            <v>18.2</v>
          </cell>
          <cell r="E2679">
            <v>1.87</v>
          </cell>
          <cell r="F2679">
            <v>20.07</v>
          </cell>
        </row>
        <row r="2680">
          <cell r="A2680" t="str">
            <v> 410613</v>
          </cell>
          <cell r="B2680" t="str">
            <v>Lâmpada halógena com refletor dicróico, de 50 W - 12 V</v>
          </cell>
          <cell r="C2680" t="str">
            <v>un</v>
          </cell>
          <cell r="D2680">
            <v>2.2000000000000002</v>
          </cell>
          <cell r="E2680">
            <v>1.87</v>
          </cell>
          <cell r="F2680">
            <v>4.07</v>
          </cell>
        </row>
        <row r="2681">
          <cell r="A2681" t="str">
            <v> 410640</v>
          </cell>
          <cell r="B2681" t="str">
            <v>Lâmpada halógena tubular, base R7s bilateral de 150 W - 110 ou 220 V</v>
          </cell>
          <cell r="C2681" t="str">
            <v>un</v>
          </cell>
          <cell r="D2681">
            <v>3.59</v>
          </cell>
          <cell r="E2681">
            <v>1.87</v>
          </cell>
          <cell r="F2681">
            <v>5.46</v>
          </cell>
        </row>
        <row r="2682">
          <cell r="A2682" t="str">
            <v> 410641</v>
          </cell>
          <cell r="B2682" t="str">
            <v>Lâmpada halógena tubular, base R7s bilateral de 300 W - 110 ou 220 V</v>
          </cell>
          <cell r="C2682" t="str">
            <v>un</v>
          </cell>
          <cell r="D2682">
            <v>3.78</v>
          </cell>
          <cell r="E2682">
            <v>1.87</v>
          </cell>
          <cell r="F2682">
            <v>5.65</v>
          </cell>
        </row>
        <row r="2683">
          <cell r="A2683" t="str">
            <v> 410642</v>
          </cell>
          <cell r="B2683" t="str">
            <v>Lâmpada halógena tubular, base R7s bilateral de 500 W - 110 ou 220 V</v>
          </cell>
          <cell r="C2683" t="str">
            <v>un</v>
          </cell>
          <cell r="D2683">
            <v>3.72</v>
          </cell>
          <cell r="E2683">
            <v>1.87</v>
          </cell>
          <cell r="F2683">
            <v>5.59</v>
          </cell>
        </row>
        <row r="2684">
          <cell r="A2684" t="str">
            <v> 410700</v>
          </cell>
          <cell r="B2684" t="str">
            <v>Lâmpadas fluorescentes</v>
          </cell>
        </row>
        <row r="2685">
          <cell r="A2685" t="str">
            <v> 410702</v>
          </cell>
          <cell r="B2685" t="str">
            <v>Lâmpada fluorescente tubular, base bipino bilateral de 15 W</v>
          </cell>
          <cell r="C2685" t="str">
            <v>un</v>
          </cell>
          <cell r="D2685">
            <v>8.36</v>
          </cell>
          <cell r="E2685">
            <v>1.87</v>
          </cell>
          <cell r="F2685">
            <v>10.23</v>
          </cell>
        </row>
        <row r="2686">
          <cell r="A2686" t="str">
            <v> 410703</v>
          </cell>
          <cell r="B2686" t="str">
            <v>Lâmpada fluorescente tubular, base bipino bilateral de 16 W</v>
          </cell>
          <cell r="C2686" t="str">
            <v>un</v>
          </cell>
          <cell r="D2686">
            <v>3.14</v>
          </cell>
          <cell r="E2686">
            <v>1.87</v>
          </cell>
          <cell r="F2686">
            <v>5.01</v>
          </cell>
        </row>
        <row r="2687">
          <cell r="A2687" t="str">
            <v> 410704</v>
          </cell>
          <cell r="B2687" t="str">
            <v>Lâmpada fluorescente tubular, base bipino bilateral de 14 W</v>
          </cell>
          <cell r="C2687" t="str">
            <v>un</v>
          </cell>
          <cell r="D2687">
            <v>6.28</v>
          </cell>
          <cell r="E2687">
            <v>1.87</v>
          </cell>
          <cell r="F2687">
            <v>8.15</v>
          </cell>
        </row>
        <row r="2688">
          <cell r="A2688" t="str">
            <v> 410705</v>
          </cell>
          <cell r="B2688" t="str">
            <v>Lâmpada fluorescente tubular, base bipino bilateral de 20 W</v>
          </cell>
          <cell r="C2688" t="str">
            <v>un</v>
          </cell>
          <cell r="D2688">
            <v>4.4800000000000004</v>
          </cell>
          <cell r="E2688">
            <v>1.87</v>
          </cell>
          <cell r="F2688">
            <v>6.35</v>
          </cell>
        </row>
        <row r="2689">
          <cell r="A2689" t="str">
            <v> 410706</v>
          </cell>
          <cell r="B2689" t="str">
            <v>Lâmpada fluorescente tubular, base bipino bilateral de 28 W</v>
          </cell>
          <cell r="C2689" t="str">
            <v>un</v>
          </cell>
          <cell r="D2689">
            <v>6.57</v>
          </cell>
          <cell r="E2689">
            <v>1.87</v>
          </cell>
          <cell r="F2689">
            <v>8.44</v>
          </cell>
        </row>
        <row r="2690">
          <cell r="A2690" t="str">
            <v> 410707</v>
          </cell>
          <cell r="B2690" t="str">
            <v>Lâmpada fluorescente tubular, base bipino bilateral de 32 W</v>
          </cell>
          <cell r="C2690" t="str">
            <v>un</v>
          </cell>
          <cell r="D2690">
            <v>3.7</v>
          </cell>
          <cell r="E2690">
            <v>1.87</v>
          </cell>
          <cell r="F2690">
            <v>5.57</v>
          </cell>
        </row>
        <row r="2691">
          <cell r="A2691" t="str">
            <v> 410709</v>
          </cell>
          <cell r="B2691" t="str">
            <v>Lâmpada fluorescente tubular, base bipino bilateral de 40 W</v>
          </cell>
          <cell r="C2691" t="str">
            <v>un</v>
          </cell>
          <cell r="D2691">
            <v>4.0599999999999996</v>
          </cell>
          <cell r="E2691">
            <v>1.87</v>
          </cell>
          <cell r="F2691">
            <v>5.93</v>
          </cell>
        </row>
        <row r="2692">
          <cell r="A2692" t="str">
            <v> 410712</v>
          </cell>
          <cell r="B2692" t="str">
            <v>Lâmpada fluorescente tubular, base bipino bilateral de 54 W</v>
          </cell>
          <cell r="C2692" t="str">
            <v>un</v>
          </cell>
          <cell r="D2692">
            <v>10.87</v>
          </cell>
          <cell r="E2692">
            <v>1.87</v>
          </cell>
          <cell r="F2692">
            <v>12.74</v>
          </cell>
        </row>
        <row r="2693">
          <cell r="A2693" t="str">
            <v> 410720</v>
          </cell>
          <cell r="B2693" t="str">
            <v>Lâmpada fluorescente tubular, base bipino bilateral de 32 W, com camada trifósforo</v>
          </cell>
          <cell r="C2693" t="str">
            <v>un</v>
          </cell>
          <cell r="D2693">
            <v>6.71</v>
          </cell>
          <cell r="E2693">
            <v>1.87</v>
          </cell>
          <cell r="F2693">
            <v>8.58</v>
          </cell>
        </row>
        <row r="2694">
          <cell r="A2694" t="str">
            <v> 410732</v>
          </cell>
          <cell r="B2694" t="str">
            <v>Lâmpada fluorescente tubular ´HO´, base bipino bilateral de 110 W</v>
          </cell>
          <cell r="C2694" t="str">
            <v>un</v>
          </cell>
          <cell r="D2694">
            <v>12.32</v>
          </cell>
          <cell r="E2694">
            <v>1.87</v>
          </cell>
          <cell r="F2694">
            <v>14.19</v>
          </cell>
        </row>
        <row r="2695">
          <cell r="A2695" t="str">
            <v> 410740</v>
          </cell>
          <cell r="B2695" t="str">
            <v>Lâmpada fluorescente compacta eletrônica ´2U´, base E27 de 9 W - 110 ou 220 V</v>
          </cell>
          <cell r="C2695" t="str">
            <v>un</v>
          </cell>
          <cell r="D2695">
            <v>7.36</v>
          </cell>
          <cell r="E2695">
            <v>1.87</v>
          </cell>
          <cell r="F2695">
            <v>9.23</v>
          </cell>
        </row>
        <row r="2696">
          <cell r="A2696" t="str">
            <v> 410741</v>
          </cell>
          <cell r="B2696" t="str">
            <v>Lâmpada fluorescente compacta eletrônica ´2U´, base E27 de 11 W - 110 ou 220 V</v>
          </cell>
          <cell r="C2696" t="str">
            <v>un</v>
          </cell>
          <cell r="D2696">
            <v>7.18</v>
          </cell>
          <cell r="E2696">
            <v>1.87</v>
          </cell>
          <cell r="F2696">
            <v>9.0500000000000007</v>
          </cell>
        </row>
        <row r="2697">
          <cell r="A2697" t="str">
            <v> 410742</v>
          </cell>
          <cell r="B2697" t="str">
            <v>Lâmpada fluorescente compacta eletrônica ´3U´, base E27 de 15 W - 110 ou 220 V</v>
          </cell>
          <cell r="C2697" t="str">
            <v>un</v>
          </cell>
          <cell r="D2697">
            <v>8.11</v>
          </cell>
          <cell r="E2697">
            <v>1.87</v>
          </cell>
          <cell r="F2697">
            <v>9.98</v>
          </cell>
        </row>
        <row r="2698">
          <cell r="A2698" t="str">
            <v> 410743</v>
          </cell>
          <cell r="B2698" t="str">
            <v>Lâmpada fluorescente compacta eletrônica ´3U´, base E27 de 20 W - 110 ou 220 V</v>
          </cell>
          <cell r="C2698" t="str">
            <v>un</v>
          </cell>
          <cell r="D2698">
            <v>8.86</v>
          </cell>
          <cell r="E2698">
            <v>1.87</v>
          </cell>
          <cell r="F2698">
            <v>10.73</v>
          </cell>
        </row>
        <row r="2699">
          <cell r="A2699" t="str">
            <v> 410744</v>
          </cell>
          <cell r="B2699" t="str">
            <v>Lâmpada fluorescente compacta eletrônica ´3U´, base E27 de 23 W - 110 ou 220 V</v>
          </cell>
          <cell r="C2699" t="str">
            <v>un</v>
          </cell>
          <cell r="D2699">
            <v>8.84</v>
          </cell>
          <cell r="E2699">
            <v>1.87</v>
          </cell>
          <cell r="F2699">
            <v>10.71</v>
          </cell>
        </row>
        <row r="2700">
          <cell r="A2700" t="str">
            <v> 410745</v>
          </cell>
          <cell r="B2700" t="str">
            <v>Lâmpada fluorescente compacta eletrônica ´3U´, base E27 de 25 W - 110 ou 220 V</v>
          </cell>
          <cell r="C2700" t="str">
            <v>un</v>
          </cell>
          <cell r="D2700">
            <v>8.8699999999999992</v>
          </cell>
          <cell r="E2700">
            <v>1.87</v>
          </cell>
          <cell r="F2700">
            <v>10.74</v>
          </cell>
        </row>
        <row r="2701">
          <cell r="A2701" t="str">
            <v> 410780</v>
          </cell>
          <cell r="B2701" t="str">
            <v>Lâmpada fluorescente compacta ´1U´, base G-23 de 9 W</v>
          </cell>
          <cell r="C2701" t="str">
            <v>un</v>
          </cell>
          <cell r="D2701">
            <v>7.31</v>
          </cell>
          <cell r="E2701">
            <v>1.87</v>
          </cell>
          <cell r="F2701">
            <v>9.18</v>
          </cell>
        </row>
        <row r="2702">
          <cell r="A2702" t="str">
            <v> 410781</v>
          </cell>
          <cell r="B2702" t="str">
            <v>Lâmpada fluorescente compacta ´2U´, base G-24D-2 de 18 W</v>
          </cell>
          <cell r="C2702" t="str">
            <v>un</v>
          </cell>
          <cell r="D2702">
            <v>6.95</v>
          </cell>
          <cell r="E2702">
            <v>1.87</v>
          </cell>
          <cell r="F2702">
            <v>8.82</v>
          </cell>
        </row>
        <row r="2703">
          <cell r="A2703" t="str">
            <v> 410782</v>
          </cell>
          <cell r="B2703" t="str">
            <v>Lâmpada fluorescente compacta ´2U´, base G-24D-3 de 26 W</v>
          </cell>
          <cell r="C2703" t="str">
            <v>un</v>
          </cell>
          <cell r="D2703">
            <v>6.82</v>
          </cell>
          <cell r="E2703">
            <v>1.87</v>
          </cell>
          <cell r="F2703">
            <v>8.69</v>
          </cell>
        </row>
        <row r="2704">
          <cell r="A2704" t="str">
            <v> 410783</v>
          </cell>
          <cell r="B2704" t="str">
            <v>Lâmpada fluorescente compacta longa ´1U´, base 2G11 de 36 W</v>
          </cell>
          <cell r="C2704" t="str">
            <v>un</v>
          </cell>
          <cell r="D2704">
            <v>16.41</v>
          </cell>
          <cell r="E2704">
            <v>1.87</v>
          </cell>
          <cell r="F2704">
            <v>18.28</v>
          </cell>
        </row>
        <row r="2705">
          <cell r="A2705" t="str">
            <v> 410800</v>
          </cell>
          <cell r="B2705" t="str">
            <v>Reatores e equipamentos para lâmpadas de descarga de alta potência</v>
          </cell>
        </row>
        <row r="2706">
          <cell r="A2706" t="str">
            <v> 410801</v>
          </cell>
          <cell r="B2706" t="str">
            <v>Transformador eletrônico para lâmpada halógena dicróica de 50 W - 220 V</v>
          </cell>
          <cell r="C2706" t="str">
            <v>un</v>
          </cell>
          <cell r="D2706">
            <v>11.65</v>
          </cell>
          <cell r="E2706">
            <v>4.5199999999999996</v>
          </cell>
          <cell r="F2706">
            <v>16.170000000000002</v>
          </cell>
        </row>
        <row r="2707">
          <cell r="A2707" t="str">
            <v> 410807</v>
          </cell>
          <cell r="B2707" t="str">
            <v>Transformador 300 W - 220 V/12 V para até 05 mini refletores de uso submerso</v>
          </cell>
          <cell r="C2707" t="str">
            <v>un</v>
          </cell>
          <cell r="D2707">
            <v>229.67</v>
          </cell>
          <cell r="E2707">
            <v>4.5199999999999996</v>
          </cell>
          <cell r="F2707">
            <v>234.19</v>
          </cell>
        </row>
        <row r="2708">
          <cell r="A2708" t="str">
            <v> 410821</v>
          </cell>
          <cell r="B2708" t="str">
            <v>Reator eletromagnético de alto fator de potência, para lâmpada vapor de sódio 70 W / 220 V</v>
          </cell>
          <cell r="C2708" t="str">
            <v>un</v>
          </cell>
          <cell r="D2708">
            <v>40.729999999999997</v>
          </cell>
          <cell r="E2708">
            <v>4.5199999999999996</v>
          </cell>
          <cell r="F2708">
            <v>45.25</v>
          </cell>
        </row>
        <row r="2709">
          <cell r="A2709" t="str">
            <v> 410823</v>
          </cell>
          <cell r="B2709" t="str">
            <v>Reator eletromagnético de alto fator de potência, para lâmpada vapor de sódio 150 W / 220 V</v>
          </cell>
          <cell r="C2709" t="str">
            <v>un</v>
          </cell>
          <cell r="D2709">
            <v>48.47</v>
          </cell>
          <cell r="E2709">
            <v>4.5199999999999996</v>
          </cell>
          <cell r="F2709">
            <v>52.99</v>
          </cell>
        </row>
        <row r="2710">
          <cell r="A2710" t="str">
            <v> 410825</v>
          </cell>
          <cell r="B2710" t="str">
            <v>Reator eletromagnético de alto fator de potência, para lâmpada vapor de sódio 250 W / 220 V</v>
          </cell>
          <cell r="C2710" t="str">
            <v>un</v>
          </cell>
          <cell r="D2710">
            <v>66.06</v>
          </cell>
          <cell r="E2710">
            <v>4.5199999999999996</v>
          </cell>
          <cell r="F2710">
            <v>70.58</v>
          </cell>
        </row>
        <row r="2711">
          <cell r="A2711" t="str">
            <v> 410827</v>
          </cell>
          <cell r="B2711" t="str">
            <v>Reator eletromagnético de alto fator de potência, para lâmpada vapor de sódio 400 W / 220 V</v>
          </cell>
          <cell r="C2711" t="str">
            <v>un</v>
          </cell>
          <cell r="D2711">
            <v>82.99</v>
          </cell>
          <cell r="E2711">
            <v>4.5199999999999996</v>
          </cell>
          <cell r="F2711">
            <v>87.51</v>
          </cell>
        </row>
        <row r="2712">
          <cell r="A2712" t="str">
            <v> 410828</v>
          </cell>
          <cell r="B2712" t="str">
            <v>Reator eletromagnético de alto fator de potência, para lâmpada vapor de sódio 1000 W / 220 V</v>
          </cell>
          <cell r="C2712" t="str">
            <v>un</v>
          </cell>
          <cell r="D2712">
            <v>159.96</v>
          </cell>
          <cell r="E2712">
            <v>4.5199999999999996</v>
          </cell>
          <cell r="F2712">
            <v>164.48</v>
          </cell>
        </row>
        <row r="2713">
          <cell r="A2713" t="str">
            <v> 410842</v>
          </cell>
          <cell r="B2713" t="str">
            <v>Reator eletromagnético de alto fator de potência, para lâmpada vapor metálico 70 W / 220 V</v>
          </cell>
          <cell r="C2713" t="str">
            <v>un</v>
          </cell>
          <cell r="D2713">
            <v>47.35</v>
          </cell>
          <cell r="E2713">
            <v>4.5199999999999996</v>
          </cell>
          <cell r="F2713">
            <v>51.87</v>
          </cell>
        </row>
        <row r="2714">
          <cell r="A2714" t="str">
            <v> 410844</v>
          </cell>
          <cell r="B2714" t="str">
            <v>Reator eletromagnético de alto fator de potência, para lâmpada vapor metálico 150 W / 220 V</v>
          </cell>
          <cell r="C2714" t="str">
            <v>un</v>
          </cell>
          <cell r="D2714">
            <v>56.28</v>
          </cell>
          <cell r="E2714">
            <v>4.5199999999999996</v>
          </cell>
          <cell r="F2714">
            <v>60.8</v>
          </cell>
        </row>
        <row r="2715">
          <cell r="A2715" t="str">
            <v> 410845</v>
          </cell>
          <cell r="B2715" t="str">
            <v>Reator eletromagnético de alto fator de potência, para lâmpada vapor metálico 250 W / 220 V</v>
          </cell>
          <cell r="C2715" t="str">
            <v>un</v>
          </cell>
          <cell r="D2715">
            <v>59.06</v>
          </cell>
          <cell r="E2715">
            <v>4.5199999999999996</v>
          </cell>
          <cell r="F2715">
            <v>63.58</v>
          </cell>
        </row>
        <row r="2716">
          <cell r="A2716" t="str">
            <v> 410846</v>
          </cell>
          <cell r="B2716" t="str">
            <v>Reator eletromagnético de alto fator de potência, para lâmpada vapor metálico 400 W / 220 V</v>
          </cell>
          <cell r="C2716" t="str">
            <v>un</v>
          </cell>
          <cell r="D2716">
            <v>70.41</v>
          </cell>
          <cell r="E2716">
            <v>4.5199999999999996</v>
          </cell>
          <cell r="F2716">
            <v>74.930000000000007</v>
          </cell>
        </row>
        <row r="2717">
          <cell r="A2717" t="str">
            <v> 410848</v>
          </cell>
          <cell r="B2717" t="str">
            <v>Reator eletromagnético de alto fator de potência, para lâmpada vapor metálico 2000 W / 220 V</v>
          </cell>
          <cell r="C2717" t="str">
            <v>un</v>
          </cell>
          <cell r="D2717">
            <v>404.88</v>
          </cell>
          <cell r="E2717">
            <v>4.5199999999999996</v>
          </cell>
          <cell r="F2717">
            <v>409.4</v>
          </cell>
        </row>
        <row r="2718">
          <cell r="A2718" t="str">
            <v> 410900</v>
          </cell>
          <cell r="B2718" t="str">
            <v>Reatores e equipamentos para lâmpadas fluorescentes</v>
          </cell>
        </row>
        <row r="2719">
          <cell r="A2719" t="str">
            <v> 410901</v>
          </cell>
          <cell r="B2719" t="str">
            <v>Reator eletromagnético de alto fator de potência com partida rápida, para duas lâmpadas fluorescentes tubulares, base bipino bilateral de 14 W - 127 V / 220 V</v>
          </cell>
          <cell r="C2719" t="str">
            <v>un</v>
          </cell>
          <cell r="D2719">
            <v>50.69</v>
          </cell>
          <cell r="E2719">
            <v>4.5199999999999996</v>
          </cell>
          <cell r="F2719">
            <v>55.21</v>
          </cell>
        </row>
        <row r="2720">
          <cell r="A2720" t="str">
            <v> 410903</v>
          </cell>
          <cell r="B2720" t="str">
            <v>Reator eletromagnético de alto fator de potência com partida rápida, para uma lâmpada fluorescente tubular, base bipino bilateral, 32 / 40 W - 127 V / 220 V</v>
          </cell>
          <cell r="C2720" t="str">
            <v>un</v>
          </cell>
          <cell r="D2720">
            <v>22.71</v>
          </cell>
          <cell r="E2720">
            <v>4.5199999999999996</v>
          </cell>
          <cell r="F2720">
            <v>27.23</v>
          </cell>
        </row>
        <row r="2721">
          <cell r="A2721" t="str">
            <v> 410904</v>
          </cell>
          <cell r="B2721" t="str">
            <v>Reator eletromagnético de alto fator de potência com partida rápida, para uma lâmpada fluorescente tubulares de 54 W</v>
          </cell>
          <cell r="C2721" t="str">
            <v>un</v>
          </cell>
          <cell r="D2721">
            <v>31.75</v>
          </cell>
          <cell r="E2721">
            <v>4.5199999999999996</v>
          </cell>
          <cell r="F2721">
            <v>36.270000000000003</v>
          </cell>
        </row>
        <row r="2722">
          <cell r="A2722" t="str">
            <v> 410917</v>
          </cell>
          <cell r="B2722" t="str">
            <v>Reator eletromagnético de alto fator de potência com partida rápida, para duas lâmpadas fluorescentes tubulares ´HO´, base bipino bilateral, 110 W - 220 V</v>
          </cell>
          <cell r="C2722" t="str">
            <v>un</v>
          </cell>
          <cell r="D2722">
            <v>81.09</v>
          </cell>
          <cell r="E2722">
            <v>9.0299999999999994</v>
          </cell>
          <cell r="F2722">
            <v>90.12</v>
          </cell>
        </row>
        <row r="2723">
          <cell r="A2723" t="str">
            <v> 410926</v>
          </cell>
          <cell r="B2723" t="str">
            <v>Reator eletromagnético de baixo fator de potência com partida convencional, para uma lâmpada fluorescente compacta ´2U´, base G24D 3, 26 W - 127 V</v>
          </cell>
          <cell r="C2723" t="str">
            <v>un</v>
          </cell>
          <cell r="D2723">
            <v>20.93</v>
          </cell>
          <cell r="E2723">
            <v>4.5199999999999996</v>
          </cell>
          <cell r="F2723">
            <v>25.45</v>
          </cell>
        </row>
        <row r="2724">
          <cell r="A2724" t="str">
            <v> 410931</v>
          </cell>
          <cell r="B2724" t="str">
            <v>Reator eletromagnético de baixo fator de potência com partida convencional, para uma lâmpada fluorescente compacta ´1U´, base G23, 9 W - 220 V</v>
          </cell>
          <cell r="C2724" t="str">
            <v>un</v>
          </cell>
          <cell r="D2724">
            <v>9.7100000000000009</v>
          </cell>
          <cell r="E2724">
            <v>4.5199999999999996</v>
          </cell>
          <cell r="F2724">
            <v>14.23</v>
          </cell>
        </row>
        <row r="2725">
          <cell r="A2725" t="str">
            <v> 410933</v>
          </cell>
          <cell r="B2725" t="str">
            <v>Reator eletromagnético de baixo fator de potência com partida convencional, para uma lâmpada fluorescente compacta ´2U´, base G24D 2, 18 W - 220 V</v>
          </cell>
          <cell r="C2725" t="str">
            <v>un</v>
          </cell>
          <cell r="D2725">
            <v>10.18</v>
          </cell>
          <cell r="E2725">
            <v>4.5199999999999996</v>
          </cell>
          <cell r="F2725">
            <v>14.7</v>
          </cell>
        </row>
        <row r="2726">
          <cell r="A2726" t="str">
            <v> 410935</v>
          </cell>
          <cell r="B2726" t="str">
            <v>Reator eletromagnético de baixo fator de potência com partida convencional, para uma lâmpada fluorescente compacta ´2U´, base G24D 3, 26 W - 220 V</v>
          </cell>
          <cell r="C2726" t="str">
            <v>un</v>
          </cell>
          <cell r="D2726">
            <v>11.71</v>
          </cell>
          <cell r="E2726">
            <v>4.5199999999999996</v>
          </cell>
          <cell r="F2726">
            <v>16.23</v>
          </cell>
        </row>
        <row r="2727">
          <cell r="A2727" t="str">
            <v> 410954</v>
          </cell>
          <cell r="B2727" t="str">
            <v>Reator eletromagnético de baixo fator de potência com partida convencional, para uma lâmpada fluorescente tubular, base bipino bilateral, 15 W - 220 V</v>
          </cell>
          <cell r="C2727" t="str">
            <v>un</v>
          </cell>
          <cell r="D2727">
            <v>9.83</v>
          </cell>
          <cell r="E2727">
            <v>4.5199999999999996</v>
          </cell>
          <cell r="F2727">
            <v>14.35</v>
          </cell>
        </row>
        <row r="2728">
          <cell r="A2728" t="str">
            <v> 410955</v>
          </cell>
          <cell r="B2728" t="str">
            <v>Reator eletromagnético de baixo fator de potência com partida convencional, para uma lâmpada fluorescente tubular, base bipino bilateral, 20 W - 220 V</v>
          </cell>
          <cell r="C2728" t="str">
            <v>un</v>
          </cell>
          <cell r="D2728">
            <v>11.46</v>
          </cell>
          <cell r="E2728">
            <v>4.5199999999999996</v>
          </cell>
          <cell r="F2728">
            <v>15.98</v>
          </cell>
        </row>
        <row r="2729">
          <cell r="A2729" t="str">
            <v> 410961</v>
          </cell>
          <cell r="B2729" t="str">
            <v>Reator eletrônico de alto fator de potência com partida instantânea, para duas lâmpadas fluorescentes tubulares, base bipino bilateral, 28 W - 220 V</v>
          </cell>
          <cell r="C2729" t="str">
            <v>un</v>
          </cell>
          <cell r="D2729">
            <v>37.119999999999997</v>
          </cell>
          <cell r="E2729">
            <v>4.5199999999999996</v>
          </cell>
          <cell r="F2729">
            <v>41.64</v>
          </cell>
        </row>
        <row r="2730">
          <cell r="A2730" t="str">
            <v> 410963</v>
          </cell>
          <cell r="B2730" t="str">
            <v>Reator eletrônico de alto fator de potência com partida instantânea, para uma lâmpada fluorescente tubular, base bipino bilateral, 32 W - 127 V / 220 V</v>
          </cell>
          <cell r="C2730" t="str">
            <v>un</v>
          </cell>
          <cell r="D2730">
            <v>13.89</v>
          </cell>
          <cell r="E2730">
            <v>4.5199999999999996</v>
          </cell>
          <cell r="F2730">
            <v>18.41</v>
          </cell>
        </row>
        <row r="2731">
          <cell r="A2731" t="str">
            <v> 410965</v>
          </cell>
          <cell r="B2731" t="str">
            <v>Reator eletrônico de alto fator de potência com partida instantânea, para uma lâmpada fluorescente tubular ´HO´, base bipino bilateral, 110 W - 220 V</v>
          </cell>
          <cell r="C2731" t="str">
            <v>un</v>
          </cell>
          <cell r="D2731">
            <v>35.520000000000003</v>
          </cell>
          <cell r="E2731">
            <v>4.5199999999999996</v>
          </cell>
          <cell r="F2731">
            <v>40.04</v>
          </cell>
        </row>
        <row r="2732">
          <cell r="A2732" t="str">
            <v> 410972</v>
          </cell>
          <cell r="B2732" t="str">
            <v>Reator eletrônico de alto fator de potência com partida instantânea, para duas lâmpadas fluorescentes tubulares, base bipino bilateral, 16 W - 127 V / 220 V</v>
          </cell>
          <cell r="C2732" t="str">
            <v>un</v>
          </cell>
          <cell r="D2732">
            <v>15.99</v>
          </cell>
          <cell r="E2732">
            <v>9.0299999999999994</v>
          </cell>
          <cell r="F2732">
            <v>25.02</v>
          </cell>
        </row>
        <row r="2733">
          <cell r="A2733" t="str">
            <v> 410975</v>
          </cell>
          <cell r="B2733" t="str">
            <v>Reator eletrônico de alto fator de potência com partida instantânea, para duas lâmpadas fluorescentes tubulares, base bipino bilateral, 32 W - 127 V / 220 V</v>
          </cell>
          <cell r="C2733" t="str">
            <v>un</v>
          </cell>
          <cell r="D2733">
            <v>15.65</v>
          </cell>
          <cell r="E2733">
            <v>9.0299999999999994</v>
          </cell>
          <cell r="F2733">
            <v>24.68</v>
          </cell>
        </row>
        <row r="2734">
          <cell r="A2734" t="str">
            <v> 410983</v>
          </cell>
          <cell r="B2734" t="str">
            <v>Reator eletrônico de alto fator de potência com partida instantânea, para duas lâmpadas fluorescentes tubulares ´HO´, base bipino bilateral, 110 W - 220 V</v>
          </cell>
          <cell r="C2734" t="str">
            <v>un</v>
          </cell>
          <cell r="D2734">
            <v>51.93</v>
          </cell>
          <cell r="E2734">
            <v>9.0299999999999994</v>
          </cell>
          <cell r="F2734">
            <v>60.96</v>
          </cell>
        </row>
        <row r="2735">
          <cell r="A2735" t="str">
            <v> 410995</v>
          </cell>
          <cell r="B2735" t="str">
            <v>Reator eletrônico de alto fator de potência com partida instantânea, para duas lâmpadas fluorescentes compactas longas ´1U´, base 2G11, 36 W - 220 V</v>
          </cell>
          <cell r="C2735" t="str">
            <v>un</v>
          </cell>
          <cell r="D2735">
            <v>24.09</v>
          </cell>
          <cell r="E2735">
            <v>9.0299999999999994</v>
          </cell>
          <cell r="F2735">
            <v>33.119999999999997</v>
          </cell>
        </row>
        <row r="2736">
          <cell r="A2736" t="str">
            <v> 411000</v>
          </cell>
          <cell r="B2736" t="str">
            <v>Postes e acessórios</v>
          </cell>
        </row>
        <row r="2737">
          <cell r="A2737" t="str">
            <v> 411006</v>
          </cell>
          <cell r="B2737" t="str">
            <v>Braço em tubo de ferro galvanizado de 1´ x 1,00 m para fixação de uma luminária</v>
          </cell>
          <cell r="C2737" t="str">
            <v>un</v>
          </cell>
          <cell r="D2737">
            <v>26.69</v>
          </cell>
          <cell r="E2737">
            <v>31.91</v>
          </cell>
          <cell r="F2737">
            <v>58.6</v>
          </cell>
        </row>
        <row r="2738">
          <cell r="A2738" t="str">
            <v> 411007</v>
          </cell>
          <cell r="B2738" t="str">
            <v>Cruzeta reforçada em ferro galvanizado para fixação de quatro luminárias</v>
          </cell>
          <cell r="C2738" t="str">
            <v>un</v>
          </cell>
          <cell r="D2738">
            <v>254.14</v>
          </cell>
          <cell r="E2738">
            <v>31.91</v>
          </cell>
          <cell r="F2738">
            <v>286.05</v>
          </cell>
        </row>
        <row r="2739">
          <cell r="A2739" t="str">
            <v> 411008</v>
          </cell>
          <cell r="B2739" t="str">
            <v>Cruzeta reforçada em ferro galvanizado para fixação de duas luminárias</v>
          </cell>
          <cell r="C2739" t="str">
            <v>un</v>
          </cell>
          <cell r="D2739">
            <v>162.72</v>
          </cell>
          <cell r="E2739">
            <v>31.91</v>
          </cell>
          <cell r="F2739">
            <v>194.63</v>
          </cell>
        </row>
        <row r="2740">
          <cell r="A2740" t="str">
            <v> 411024</v>
          </cell>
          <cell r="B2740" t="str">
            <v>Poste telecônico curvo em aço SAE 1010/1020 galvanizado a fogo, altura de 7,0 m</v>
          </cell>
          <cell r="C2740" t="str">
            <v>un</v>
          </cell>
          <cell r="D2740">
            <v>855.82</v>
          </cell>
          <cell r="E2740">
            <v>144.03</v>
          </cell>
          <cell r="F2740">
            <v>999.85</v>
          </cell>
        </row>
        <row r="2741">
          <cell r="A2741" t="str">
            <v> 411025</v>
          </cell>
          <cell r="B2741" t="str">
            <v>Poste telecônico curvo duplo em aço SAE 1010/1020 galvanizado a fogo, altura de 9,00 m</v>
          </cell>
          <cell r="C2741" t="str">
            <v>un</v>
          </cell>
          <cell r="D2741">
            <v>1203.6199999999999</v>
          </cell>
          <cell r="E2741">
            <v>144.03</v>
          </cell>
          <cell r="F2741">
            <v>1347.65</v>
          </cell>
        </row>
        <row r="2742">
          <cell r="A2742" t="str">
            <v> 411026</v>
          </cell>
          <cell r="B2742" t="str">
            <v>Poste telecônico curvo em aço SAE 1010/1020 galvanizado a fogo, altura de 8,00 m</v>
          </cell>
          <cell r="C2742" t="str">
            <v>un</v>
          </cell>
          <cell r="D2742">
            <v>934.14</v>
          </cell>
          <cell r="E2742">
            <v>144.03</v>
          </cell>
          <cell r="F2742">
            <v>1078.17</v>
          </cell>
        </row>
        <row r="2743">
          <cell r="A2743" t="str">
            <v> 411028</v>
          </cell>
          <cell r="B2743" t="str">
            <v>Poste telecônico curvo em aço SAE 1010/1020 galvanizado a fogo, altura de 10,00 m</v>
          </cell>
          <cell r="C2743" t="str">
            <v>un</v>
          </cell>
          <cell r="D2743">
            <v>1147.79</v>
          </cell>
          <cell r="E2743">
            <v>144.03</v>
          </cell>
          <cell r="F2743">
            <v>1291.82</v>
          </cell>
        </row>
        <row r="2744">
          <cell r="A2744" t="str">
            <v> 411032</v>
          </cell>
          <cell r="B2744" t="str">
            <v>Poste telecônico reto em aço SAE 1010/1020 galvanizado a fogo, altura de 15,00 m</v>
          </cell>
          <cell r="C2744" t="str">
            <v>un</v>
          </cell>
          <cell r="D2744">
            <v>2132.42</v>
          </cell>
          <cell r="E2744">
            <v>53.06</v>
          </cell>
          <cell r="F2744">
            <v>2185.48</v>
          </cell>
        </row>
        <row r="2745">
          <cell r="A2745" t="str">
            <v> 411033</v>
          </cell>
          <cell r="B2745" t="str">
            <v>Poste telecônico reto em aço SAE 1010/1020 galvanizado a fogo, altura de 10,00 m</v>
          </cell>
          <cell r="C2745" t="str">
            <v>un</v>
          </cell>
          <cell r="D2745">
            <v>1167.44</v>
          </cell>
          <cell r="E2745">
            <v>53.06</v>
          </cell>
          <cell r="F2745">
            <v>1220.5</v>
          </cell>
        </row>
        <row r="2746">
          <cell r="A2746" t="str">
            <v> 411034</v>
          </cell>
          <cell r="B2746" t="str">
            <v>Poste telecônico reto em aço SAE 1010/1020 galvanizado a fogo, altura de 8,00 m</v>
          </cell>
          <cell r="C2746" t="str">
            <v>un</v>
          </cell>
          <cell r="D2746">
            <v>907.88</v>
          </cell>
          <cell r="E2746">
            <v>53.06</v>
          </cell>
          <cell r="F2746">
            <v>960.94</v>
          </cell>
        </row>
        <row r="2747">
          <cell r="A2747" t="str">
            <v> 411039</v>
          </cell>
          <cell r="B2747" t="str">
            <v>Poste telecônico reto em aço SAE 1010/1020 galvanizado a fogo, altura de 9,00 m</v>
          </cell>
          <cell r="C2747" t="str">
            <v>un</v>
          </cell>
          <cell r="D2747">
            <v>1036.5</v>
          </cell>
          <cell r="E2747">
            <v>53.06</v>
          </cell>
          <cell r="F2747">
            <v>1089.56</v>
          </cell>
        </row>
        <row r="2748">
          <cell r="A2748" t="str">
            <v> 411040</v>
          </cell>
          <cell r="B2748" t="str">
            <v>Poste telecônico em aço SAE 1010/1020 galvanizado a fogo, com espera para uma luminária, altura de 3,00 m</v>
          </cell>
          <cell r="C2748" t="str">
            <v>un</v>
          </cell>
          <cell r="D2748">
            <v>296.02</v>
          </cell>
          <cell r="E2748">
            <v>34.26</v>
          </cell>
          <cell r="F2748">
            <v>330.28</v>
          </cell>
        </row>
        <row r="2749">
          <cell r="A2749" t="str">
            <v> 411041</v>
          </cell>
          <cell r="B2749" t="str">
            <v>Poste telecônico em aço SAE 1010/1020 galvanizado a fogo, com espera para duas luminárias, altura de 3,00 m</v>
          </cell>
          <cell r="C2749" t="str">
            <v>un</v>
          </cell>
          <cell r="D2749">
            <v>341.67</v>
          </cell>
          <cell r="E2749">
            <v>34.26</v>
          </cell>
          <cell r="F2749">
            <v>375.93</v>
          </cell>
        </row>
        <row r="2750">
          <cell r="A2750" t="str">
            <v> 411042</v>
          </cell>
          <cell r="B2750" t="str">
            <v>Poste telecônico reto em aço SAE 1010/1020 galvanizado a fogo, altura de 12,00 m</v>
          </cell>
          <cell r="C2750" t="str">
            <v>un</v>
          </cell>
          <cell r="D2750">
            <v>1516.2</v>
          </cell>
          <cell r="E2750">
            <v>53.06</v>
          </cell>
          <cell r="F2750">
            <v>1569.26</v>
          </cell>
        </row>
        <row r="2751">
          <cell r="A2751" t="str">
            <v> 411043</v>
          </cell>
          <cell r="B2751" t="str">
            <v>Poste telecônico reto em aço SAE 1010/1020 galvanizado a fogo, altura de 6,00 m</v>
          </cell>
          <cell r="C2751" t="str">
            <v>un</v>
          </cell>
          <cell r="D2751">
            <v>637.36</v>
          </cell>
          <cell r="E2751">
            <v>53.06</v>
          </cell>
          <cell r="F2751">
            <v>690.42</v>
          </cell>
        </row>
        <row r="2752">
          <cell r="A2752" t="str">
            <v> 411044</v>
          </cell>
          <cell r="B2752" t="str">
            <v>Poste tubular reto em aço SAE 1010/1020, seção quadrada, altura de 7,50 m</v>
          </cell>
          <cell r="C2752" t="str">
            <v>un</v>
          </cell>
          <cell r="D2752">
            <v>303.7</v>
          </cell>
          <cell r="E2752">
            <v>34.26</v>
          </cell>
          <cell r="F2752">
            <v>337.96</v>
          </cell>
        </row>
        <row r="2753">
          <cell r="A2753" t="str">
            <v> 411047</v>
          </cell>
          <cell r="B2753" t="str">
            <v>Poste telecônico curvo duplo para duas luminárias, em aço SAE 1010/1020 galvanizado a fogo, altura de 10,00 metros</v>
          </cell>
          <cell r="C2753" t="str">
            <v>un</v>
          </cell>
          <cell r="D2753">
            <v>1382.39</v>
          </cell>
          <cell r="E2753">
            <v>144.03</v>
          </cell>
          <cell r="F2753">
            <v>1526.42</v>
          </cell>
        </row>
        <row r="2754">
          <cell r="A2754" t="str">
            <v> 411100</v>
          </cell>
          <cell r="B2754" t="str">
            <v>Aparelho de iluminação pública e decorativa</v>
          </cell>
        </row>
        <row r="2755">
          <cell r="A2755" t="str">
            <v> 411101</v>
          </cell>
          <cell r="B2755" t="str">
            <v>Luminária esferica fechada para iluminação decorativa externa</v>
          </cell>
          <cell r="C2755" t="str">
            <v>un</v>
          </cell>
          <cell r="D2755">
            <v>180.42</v>
          </cell>
          <cell r="E2755">
            <v>6.78</v>
          </cell>
          <cell r="F2755">
            <v>187.2</v>
          </cell>
        </row>
        <row r="2756">
          <cell r="A2756" t="str">
            <v> 411102</v>
          </cell>
          <cell r="B2756" t="str">
            <v>Luminária fechada para iluminação pública, sem alojamento para reator</v>
          </cell>
          <cell r="C2756" t="str">
            <v>un</v>
          </cell>
          <cell r="D2756">
            <v>163.36000000000001</v>
          </cell>
          <cell r="E2756">
            <v>15.96</v>
          </cell>
          <cell r="F2756">
            <v>179.32</v>
          </cell>
        </row>
        <row r="2757">
          <cell r="A2757" t="str">
            <v> 411106</v>
          </cell>
          <cell r="B2757" t="str">
            <v>Luminária fechada para iluminação pública tipo pétala pequena</v>
          </cell>
          <cell r="C2757" t="str">
            <v>un</v>
          </cell>
          <cell r="D2757">
            <v>375.84</v>
          </cell>
          <cell r="E2757">
            <v>15.96</v>
          </cell>
          <cell r="F2757">
            <v>391.8</v>
          </cell>
        </row>
        <row r="2758">
          <cell r="A2758" t="str">
            <v> 411109</v>
          </cell>
          <cell r="B2758" t="str">
            <v>Luminária com corpo em tubo de alumínio tipo balizador para uso externo</v>
          </cell>
          <cell r="C2758" t="str">
            <v>un</v>
          </cell>
          <cell r="D2758">
            <v>82.87</v>
          </cell>
          <cell r="E2758">
            <v>6.78</v>
          </cell>
          <cell r="F2758">
            <v>89.65</v>
          </cell>
        </row>
        <row r="2759">
          <cell r="A2759" t="str">
            <v> 411110</v>
          </cell>
          <cell r="B2759" t="str">
            <v>Luminária retangular fechada para iluminação externa em poste, tipo pétala grande</v>
          </cell>
          <cell r="C2759" t="str">
            <v>un</v>
          </cell>
          <cell r="D2759">
            <v>224.49</v>
          </cell>
          <cell r="E2759">
            <v>15.96</v>
          </cell>
          <cell r="F2759">
            <v>240.45</v>
          </cell>
        </row>
        <row r="2760">
          <cell r="A2760" t="str">
            <v> 411111</v>
          </cell>
          <cell r="B2760" t="str">
            <v>Luminária retangular fechada para iluminação externa em poste, tipo pétala pequena</v>
          </cell>
          <cell r="C2760" t="str">
            <v>un</v>
          </cell>
          <cell r="D2760">
            <v>192.26</v>
          </cell>
          <cell r="E2760">
            <v>15.96</v>
          </cell>
          <cell r="F2760">
            <v>208.22</v>
          </cell>
        </row>
        <row r="2761">
          <cell r="A2761" t="str">
            <v> 411112</v>
          </cell>
          <cell r="B2761" t="str">
            <v>Luminária arandela retangular fechada para iluminação externa, tipo pétala pequena</v>
          </cell>
          <cell r="C2761" t="str">
            <v>un</v>
          </cell>
          <cell r="D2761">
            <v>135.69999999999999</v>
          </cell>
          <cell r="E2761">
            <v>15.96</v>
          </cell>
          <cell r="F2761">
            <v>151.66</v>
          </cell>
        </row>
        <row r="2762">
          <cell r="A2762" t="str">
            <v> 411116</v>
          </cell>
          <cell r="B2762" t="str">
            <v>Luminária pública fechada tipo pétala, com alojamento para reator, com abertura na parte superior</v>
          </cell>
          <cell r="C2762" t="str">
            <v>un</v>
          </cell>
          <cell r="D2762">
            <v>283.31</v>
          </cell>
          <cell r="E2762">
            <v>15.96</v>
          </cell>
          <cell r="F2762">
            <v>299.27</v>
          </cell>
        </row>
        <row r="2763">
          <cell r="A2763" t="str">
            <v> 411144</v>
          </cell>
          <cell r="B2763" t="str">
            <v>Suporte tubular de fixação em poste para 1 luminária tipo pétala</v>
          </cell>
          <cell r="C2763" t="str">
            <v>un</v>
          </cell>
          <cell r="D2763">
            <v>38.39</v>
          </cell>
          <cell r="E2763">
            <v>6.78</v>
          </cell>
          <cell r="F2763">
            <v>45.17</v>
          </cell>
        </row>
        <row r="2764">
          <cell r="A2764" t="str">
            <v> 411145</v>
          </cell>
          <cell r="B2764" t="str">
            <v>Suporte tubular de fixação em poste para 2 luminárias tipo pétala</v>
          </cell>
          <cell r="C2764" t="str">
            <v>un</v>
          </cell>
          <cell r="D2764">
            <v>52.77</v>
          </cell>
          <cell r="E2764">
            <v>6.78</v>
          </cell>
          <cell r="F2764">
            <v>59.55</v>
          </cell>
        </row>
        <row r="2765">
          <cell r="A2765" t="str">
            <v> 411146</v>
          </cell>
          <cell r="B2765" t="str">
            <v>Suporte tubular de fixação em poste para 3 luminárias tipo pétala</v>
          </cell>
          <cell r="C2765" t="str">
            <v>un</v>
          </cell>
          <cell r="D2765">
            <v>66.98</v>
          </cell>
          <cell r="E2765">
            <v>6.78</v>
          </cell>
          <cell r="F2765">
            <v>73.760000000000005</v>
          </cell>
        </row>
        <row r="2766">
          <cell r="A2766" t="str">
            <v> 411147</v>
          </cell>
          <cell r="B2766" t="str">
            <v>Suporte tubular de fixação em poste para 4 luminárias tipo pétala</v>
          </cell>
          <cell r="C2766" t="str">
            <v>un</v>
          </cell>
          <cell r="D2766">
            <v>86.27</v>
          </cell>
          <cell r="E2766">
            <v>6.78</v>
          </cell>
          <cell r="F2766">
            <v>93.05</v>
          </cell>
        </row>
        <row r="2767">
          <cell r="A2767" t="str">
            <v> 411200</v>
          </cell>
          <cell r="B2767" t="str">
            <v>Aparelho de iluminação de longo alcance e específica</v>
          </cell>
        </row>
        <row r="2768">
          <cell r="A2768" t="str">
            <v> 411205</v>
          </cell>
          <cell r="B2768" t="str">
            <v>Projetor retangular fechado, com alojamento para reator, para lâmpadas vapor de sódio até 400 W</v>
          </cell>
          <cell r="C2768" t="str">
            <v>un</v>
          </cell>
          <cell r="D2768">
            <v>509.34</v>
          </cell>
          <cell r="E2768">
            <v>11.3</v>
          </cell>
          <cell r="F2768">
            <v>520.64</v>
          </cell>
        </row>
        <row r="2769">
          <cell r="A2769" t="str">
            <v> 411206</v>
          </cell>
          <cell r="B2769" t="str">
            <v>Projetor retangular fechado, para lâmpadas vapor de sódio 1000 W e vapor metálico 2000 W</v>
          </cell>
          <cell r="C2769" t="str">
            <v>un</v>
          </cell>
          <cell r="D2769">
            <v>621.11</v>
          </cell>
          <cell r="E2769">
            <v>11.3</v>
          </cell>
          <cell r="F2769">
            <v>632.41</v>
          </cell>
        </row>
        <row r="2770">
          <cell r="A2770" t="str">
            <v> 411207</v>
          </cell>
          <cell r="B2770" t="str">
            <v>Projetor retangular fechado, para lâmpadas vapor metálico 70/150W e halógena 300/500W</v>
          </cell>
          <cell r="C2770" t="str">
            <v>un</v>
          </cell>
          <cell r="D2770">
            <v>248.51</v>
          </cell>
          <cell r="E2770">
            <v>11.3</v>
          </cell>
          <cell r="F2770">
            <v>259.81</v>
          </cell>
        </row>
        <row r="2771">
          <cell r="A2771" t="str">
            <v> 411208</v>
          </cell>
          <cell r="B2771" t="str">
            <v>Projetor retangular fechado, para lâmpadas vapor metálico e sódio 250/400W</v>
          </cell>
          <cell r="C2771" t="str">
            <v>un</v>
          </cell>
          <cell r="D2771">
            <v>214.24</v>
          </cell>
          <cell r="E2771">
            <v>11.3</v>
          </cell>
          <cell r="F2771">
            <v>225.54</v>
          </cell>
        </row>
        <row r="2772">
          <cell r="A2772" t="str">
            <v> 411209</v>
          </cell>
          <cell r="B2772" t="str">
            <v>Projetor cônico fechado, para lâmpadas vapor metálico e sódio 250/400W, mista 250/500W</v>
          </cell>
          <cell r="C2772" t="str">
            <v>un</v>
          </cell>
          <cell r="D2772">
            <v>258.48</v>
          </cell>
          <cell r="E2772">
            <v>11.3</v>
          </cell>
          <cell r="F2772">
            <v>269.77999999999997</v>
          </cell>
        </row>
        <row r="2773">
          <cell r="A2773" t="str">
            <v> 411213</v>
          </cell>
          <cell r="B2773" t="str">
            <v>Projetor retangular fechado, uso abrigado, para lâmpadas vapor metálico e sódio 250/400W</v>
          </cell>
          <cell r="C2773" t="str">
            <v>un</v>
          </cell>
          <cell r="D2773">
            <v>180.58</v>
          </cell>
          <cell r="E2773">
            <v>11.3</v>
          </cell>
          <cell r="F2773">
            <v>191.88</v>
          </cell>
        </row>
        <row r="2774">
          <cell r="A2774" t="str">
            <v> 411216</v>
          </cell>
          <cell r="B2774" t="str">
            <v>Projetor retangular fechado, para lâmpada halógena de 1000 W</v>
          </cell>
          <cell r="C2774" t="str">
            <v>un</v>
          </cell>
          <cell r="D2774">
            <v>152.43</v>
          </cell>
          <cell r="E2774">
            <v>11.3</v>
          </cell>
          <cell r="F2774">
            <v>163.72999999999999</v>
          </cell>
        </row>
        <row r="2775">
          <cell r="A2775" t="str">
            <v> 411219</v>
          </cell>
          <cell r="B2775" t="str">
            <v>Projetor de sobrepor com foco orientável, para lâmpada valor metálico ou vapor de sódio 250/400 W</v>
          </cell>
          <cell r="C2775" t="str">
            <v>un</v>
          </cell>
          <cell r="D2775">
            <v>375.55</v>
          </cell>
          <cell r="E2775">
            <v>11.3</v>
          </cell>
          <cell r="F2775">
            <v>386.85</v>
          </cell>
        </row>
        <row r="2776">
          <cell r="A2776" t="str">
            <v> 411300</v>
          </cell>
          <cell r="B2776" t="str">
            <v>Aparelho de iluminação a prova de tempo, gases e vapores</v>
          </cell>
        </row>
        <row r="2777">
          <cell r="A2777" t="str">
            <v> 411302</v>
          </cell>
          <cell r="B2777" t="str">
            <v>Luminária blindada, oval, de sobrepor ou arandela para lâmpada incandescente 100 W</v>
          </cell>
          <cell r="C2777" t="str">
            <v>un</v>
          </cell>
          <cell r="D2777">
            <v>54.82</v>
          </cell>
          <cell r="E2777">
            <v>9.0299999999999994</v>
          </cell>
          <cell r="F2777">
            <v>63.85</v>
          </cell>
        </row>
        <row r="2778">
          <cell r="A2778" t="str">
            <v> 411303</v>
          </cell>
          <cell r="B2778" t="str">
            <v>Luminária blindada, retangular, de embutir para lâmpadas incandescente 200 W e mista 160 W</v>
          </cell>
          <cell r="C2778" t="str">
            <v>un</v>
          </cell>
          <cell r="D2778">
            <v>102.3</v>
          </cell>
          <cell r="E2778">
            <v>9.0299999999999994</v>
          </cell>
          <cell r="F2778">
            <v>111.33</v>
          </cell>
        </row>
        <row r="2779">
          <cell r="A2779" t="str">
            <v> 411304</v>
          </cell>
          <cell r="B2779" t="str">
            <v>Luminária blindada de sobrepor ou pendente em calha fechada para 1 lâmpada fluorescente de 32/36/40W</v>
          </cell>
          <cell r="C2779" t="str">
            <v>un</v>
          </cell>
          <cell r="D2779">
            <v>106.92</v>
          </cell>
          <cell r="E2779">
            <v>9.0299999999999994</v>
          </cell>
          <cell r="F2779">
            <v>115.95</v>
          </cell>
        </row>
        <row r="2780">
          <cell r="A2780" t="str">
            <v> 411305</v>
          </cell>
          <cell r="B2780" t="str">
            <v>Luminária blindada de sobrepor ou pendente em calha fechada para 2 lâmpadas fluorescentes de 32/36/40W</v>
          </cell>
          <cell r="C2780" t="str">
            <v>un</v>
          </cell>
          <cell r="D2780">
            <v>90.15</v>
          </cell>
          <cell r="E2780">
            <v>9.0299999999999994</v>
          </cell>
          <cell r="F2780">
            <v>99.18</v>
          </cell>
        </row>
        <row r="2781">
          <cell r="A2781" t="str">
            <v> 411306</v>
          </cell>
          <cell r="B2781" t="str">
            <v>Luminária blindada de sobrepor ou pendente em calha fechada para 4 lâmpadas fluorescentes de 32/36/40W</v>
          </cell>
          <cell r="C2781" t="str">
            <v>un</v>
          </cell>
          <cell r="D2781">
            <v>186.31</v>
          </cell>
          <cell r="E2781">
            <v>9.0299999999999994</v>
          </cell>
          <cell r="F2781">
            <v>195.34</v>
          </cell>
        </row>
        <row r="2782">
          <cell r="A2782" t="str">
            <v> 411308</v>
          </cell>
          <cell r="B2782" t="str">
            <v>Luminária blindada plafonier para lâmpada incandescente 300W e mista 250W</v>
          </cell>
          <cell r="C2782" t="str">
            <v>un</v>
          </cell>
          <cell r="D2782">
            <v>92.27</v>
          </cell>
          <cell r="E2782">
            <v>9.0299999999999994</v>
          </cell>
          <cell r="F2782">
            <v>101.3</v>
          </cell>
        </row>
        <row r="2783">
          <cell r="A2783" t="str">
            <v> 411309</v>
          </cell>
          <cell r="B2783" t="str">
            <v>Luminária blindada pendente para lâmpada incandescente 300W e mista 250W</v>
          </cell>
          <cell r="C2783" t="str">
            <v>un</v>
          </cell>
          <cell r="D2783">
            <v>85.24</v>
          </cell>
          <cell r="E2783">
            <v>9.0299999999999994</v>
          </cell>
          <cell r="F2783">
            <v>94.27</v>
          </cell>
        </row>
        <row r="2784">
          <cell r="A2784" t="str">
            <v> 411310</v>
          </cell>
          <cell r="B2784" t="str">
            <v>Luminária blindada arandela 45º e 90º, para lâmpada mista, vapor metálico, de mercúrio e de sódio, fluorescente compacta e incandescente de 300W</v>
          </cell>
          <cell r="C2784" t="str">
            <v>un</v>
          </cell>
          <cell r="D2784">
            <v>104.26</v>
          </cell>
          <cell r="E2784">
            <v>9.0299999999999994</v>
          </cell>
          <cell r="F2784">
            <v>113.29</v>
          </cell>
        </row>
        <row r="2785">
          <cell r="A2785" t="str">
            <v> 411317</v>
          </cell>
          <cell r="B2785" t="str">
            <v>Luminária blindada, arandela 45º e 90º, para lâmpada mista, vapor metálico, de mercúrio e de sódio, fluorescente compacta e incandescente de 200W</v>
          </cell>
          <cell r="C2785" t="str">
            <v>un</v>
          </cell>
          <cell r="D2785">
            <v>89.06</v>
          </cell>
          <cell r="E2785">
            <v>9.0299999999999994</v>
          </cell>
          <cell r="F2785">
            <v>98.09</v>
          </cell>
        </row>
        <row r="2786">
          <cell r="A2786" t="str">
            <v> 411318</v>
          </cell>
          <cell r="B2786" t="str">
            <v>Luminária blindada, arandela 45º e 90º, para lâmpada fluorescente compacta e incandescente de 100W</v>
          </cell>
          <cell r="C2786" t="str">
            <v>un</v>
          </cell>
          <cell r="D2786">
            <v>65.569999999999993</v>
          </cell>
          <cell r="E2786">
            <v>9.0299999999999994</v>
          </cell>
          <cell r="F2786">
            <v>74.599999999999994</v>
          </cell>
        </row>
        <row r="2787">
          <cell r="A2787" t="str">
            <v> 411400</v>
          </cell>
          <cell r="B2787" t="str">
            <v>Aparelho de iluminação comercial e industrial</v>
          </cell>
        </row>
        <row r="2788">
          <cell r="A2788" t="str">
            <v> 411402</v>
          </cell>
          <cell r="B2788" t="str">
            <v>Luminária retangular de embutir tipo calha fechada com difusor plano em acrílico para 2 lâmpadas fluorescentes tubulares de 28/32/36/54W</v>
          </cell>
          <cell r="C2788" t="str">
            <v>un</v>
          </cell>
          <cell r="D2788">
            <v>116.55</v>
          </cell>
          <cell r="E2788">
            <v>9.0299999999999994</v>
          </cell>
          <cell r="F2788">
            <v>125.58</v>
          </cell>
        </row>
        <row r="2789">
          <cell r="A2789" t="str">
            <v> 411404</v>
          </cell>
          <cell r="B2789" t="str">
            <v>Luminária retangular de embutir tipo calha aberta com refletor em chapa de aço com pintura eletrostática para 2 lâmpadas fluorescentes tulares de 32/36W</v>
          </cell>
          <cell r="C2789" t="str">
            <v>un</v>
          </cell>
          <cell r="D2789">
            <v>44.03</v>
          </cell>
          <cell r="E2789">
            <v>9.0299999999999994</v>
          </cell>
          <cell r="F2789">
            <v>53.06</v>
          </cell>
        </row>
        <row r="2790">
          <cell r="A2790" t="str">
            <v> 411406</v>
          </cell>
          <cell r="B2790" t="str">
            <v>Luminária retangular de sobrepor tipo calha aberta para 1 lâmpada fluorescente tubular de 32W</v>
          </cell>
          <cell r="C2790" t="str">
            <v>un</v>
          </cell>
          <cell r="D2790">
            <v>24.55</v>
          </cell>
          <cell r="E2790">
            <v>9.0299999999999994</v>
          </cell>
          <cell r="F2790">
            <v>33.58</v>
          </cell>
        </row>
        <row r="2791">
          <cell r="A2791" t="str">
            <v> 411407</v>
          </cell>
          <cell r="B2791" t="str">
            <v>Luminária retangular de sobrepor tipo calha aberta para 2 lâmpadas fluorescentes tubulares de 32W</v>
          </cell>
          <cell r="C2791" t="str">
            <v>un</v>
          </cell>
          <cell r="D2791">
            <v>28.51</v>
          </cell>
          <cell r="E2791">
            <v>9.0299999999999994</v>
          </cell>
          <cell r="F2791">
            <v>37.54</v>
          </cell>
        </row>
        <row r="2792">
          <cell r="A2792" t="str">
            <v> 411408</v>
          </cell>
          <cell r="B2792" t="str">
            <v>Luminária retangular de sobrepor tipo calha aberta para 4 lâmpadas fluorescentes tubulares de 32W</v>
          </cell>
          <cell r="C2792" t="str">
            <v>un</v>
          </cell>
          <cell r="D2792">
            <v>46.41</v>
          </cell>
          <cell r="E2792">
            <v>9.0299999999999994</v>
          </cell>
          <cell r="F2792">
            <v>55.44</v>
          </cell>
        </row>
        <row r="2793">
          <cell r="A2793" t="str">
            <v> 411409</v>
          </cell>
          <cell r="B2793" t="str">
            <v>Luminária retangular de sobrepor tipo calha fechada com difusor em acrílico translúcido para 2 lâmpadas fluorescentes de 28/32/36/54W</v>
          </cell>
          <cell r="C2793" t="str">
            <v>un</v>
          </cell>
          <cell r="D2793">
            <v>132.01</v>
          </cell>
          <cell r="E2793">
            <v>9.0299999999999994</v>
          </cell>
          <cell r="F2793">
            <v>141.04</v>
          </cell>
        </row>
        <row r="2794">
          <cell r="A2794" t="str">
            <v> 411411</v>
          </cell>
          <cell r="B2794" t="str">
            <v>Luminária retangular de sobrepor tipo calha aberta para 1 lâmpada fluorescente tubular de 110W</v>
          </cell>
          <cell r="C2794" t="str">
            <v>un</v>
          </cell>
          <cell r="D2794">
            <v>38.950000000000003</v>
          </cell>
          <cell r="E2794">
            <v>9.0299999999999994</v>
          </cell>
          <cell r="F2794">
            <v>47.98</v>
          </cell>
        </row>
        <row r="2795">
          <cell r="A2795" t="str">
            <v> 411412</v>
          </cell>
          <cell r="B2795" t="str">
            <v>Luminária retangular de sobrepor tipo calha aberta para 2 lâmpadas fluorescentes tubulares de 110W</v>
          </cell>
          <cell r="C2795" t="str">
            <v>un</v>
          </cell>
          <cell r="D2795">
            <v>46.49</v>
          </cell>
          <cell r="E2795">
            <v>9.0299999999999994</v>
          </cell>
          <cell r="F2795">
            <v>55.52</v>
          </cell>
        </row>
        <row r="2796">
          <cell r="A2796" t="str">
            <v> 411413</v>
          </cell>
          <cell r="B2796" t="str">
            <v>Luminária retangular de embutir tipo calha aberta com refletor em chapa de aço com pintura eletrostática para 2 lâmpadas fluorescentes tulares de 16/18W</v>
          </cell>
          <cell r="C2796" t="str">
            <v>un</v>
          </cell>
          <cell r="D2796">
            <v>39.76</v>
          </cell>
          <cell r="E2796">
            <v>9.0299999999999994</v>
          </cell>
          <cell r="F2796">
            <v>48.79</v>
          </cell>
        </row>
        <row r="2797">
          <cell r="A2797" t="str">
            <v> 411416</v>
          </cell>
          <cell r="B2797" t="str">
            <v>Luminária retangular de sobrepor tipo calha aberta com aletas parabólicas para 2 lâmpadas fluorescentes tubilares de 32/36W</v>
          </cell>
          <cell r="C2797" t="str">
            <v>un</v>
          </cell>
          <cell r="D2797">
            <v>135.29</v>
          </cell>
          <cell r="E2797">
            <v>9.0299999999999994</v>
          </cell>
          <cell r="F2797">
            <v>144.32</v>
          </cell>
        </row>
        <row r="2798">
          <cell r="A2798" t="str">
            <v> 411418</v>
          </cell>
          <cell r="B2798" t="str">
            <v>Luminária industrial de sobrepor ou pendente com refletor em acrílico para 1 lâmpada multivapor metálico elipsoidal de 250/400W</v>
          </cell>
          <cell r="C2798" t="str">
            <v>un</v>
          </cell>
          <cell r="D2798">
            <v>245.51</v>
          </cell>
          <cell r="E2798">
            <v>6.78</v>
          </cell>
          <cell r="F2798">
            <v>252.29</v>
          </cell>
        </row>
        <row r="2799">
          <cell r="A2799" t="str">
            <v> 411421</v>
          </cell>
          <cell r="B2799" t="str">
            <v>Luminária quadrada de embutir tipo calha aberta com aletas planas para 2 lâmpadas fluorescentes compactas de 18/26W</v>
          </cell>
          <cell r="C2799" t="str">
            <v>un</v>
          </cell>
          <cell r="D2799">
            <v>46.19</v>
          </cell>
          <cell r="E2799">
            <v>11.3</v>
          </cell>
          <cell r="F2799">
            <v>57.49</v>
          </cell>
        </row>
        <row r="2800">
          <cell r="A2800" t="str">
            <v> 411422</v>
          </cell>
          <cell r="B2800" t="str">
            <v>Luminária quadrada de sobrepor tipo calha aberta com refletor em alumínio de alto brilho para 2 lâmpadas fluorescentes de 18W/26W</v>
          </cell>
          <cell r="C2800" t="str">
            <v>un</v>
          </cell>
          <cell r="D2800">
            <v>50.85</v>
          </cell>
          <cell r="E2800">
            <v>11.3</v>
          </cell>
          <cell r="F2800">
            <v>62.15</v>
          </cell>
        </row>
        <row r="2801">
          <cell r="A2801" t="str">
            <v> 411428</v>
          </cell>
          <cell r="B2801" t="str">
            <v>Luminária retangular de sobrepor tipo calha aberta com refletor em chapa de aço pintada para 2 lâmpadas fluorescentes tubulares 32/36W</v>
          </cell>
          <cell r="C2801" t="str">
            <v>un</v>
          </cell>
          <cell r="D2801">
            <v>68.22</v>
          </cell>
          <cell r="E2801">
            <v>9.0299999999999994</v>
          </cell>
          <cell r="F2801">
            <v>77.25</v>
          </cell>
        </row>
        <row r="2802">
          <cell r="A2802" t="str">
            <v> 411431</v>
          </cell>
          <cell r="B2802" t="str">
            <v>Luminária circular de embutir com difusor recuado para 1 ou 2 lâmpadas fluorescentes compactas de 15/18/20/23/26W</v>
          </cell>
          <cell r="C2802" t="str">
            <v>un</v>
          </cell>
          <cell r="D2802">
            <v>64.7</v>
          </cell>
          <cell r="E2802">
            <v>9.0299999999999994</v>
          </cell>
          <cell r="F2802">
            <v>73.73</v>
          </cell>
        </row>
        <row r="2803">
          <cell r="A2803" t="str">
            <v> 411436</v>
          </cell>
          <cell r="B2803" t="str">
            <v>Luminária retangular pendente tipo calha aberta instalação em perfilado para 2 lâmpadas fluorescentes tubulares de 32/36W</v>
          </cell>
          <cell r="C2803" t="str">
            <v>un</v>
          </cell>
          <cell r="D2803">
            <v>52.75</v>
          </cell>
          <cell r="E2803">
            <v>9.0299999999999994</v>
          </cell>
          <cell r="F2803">
            <v>61.78</v>
          </cell>
        </row>
        <row r="2804">
          <cell r="A2804" t="str">
            <v> 411439</v>
          </cell>
          <cell r="B2804" t="str">
            <v>Luminária retangular de sobrepor tipo calha aberta com refletor em alumínio de alto brilho para 2 lâmpadas fluorescentes tubulares 32/36W</v>
          </cell>
          <cell r="C2804" t="str">
            <v>un</v>
          </cell>
          <cell r="D2804">
            <v>76.12</v>
          </cell>
          <cell r="E2804">
            <v>9.0299999999999994</v>
          </cell>
          <cell r="F2804">
            <v>85.15</v>
          </cell>
        </row>
        <row r="2805">
          <cell r="A2805" t="str">
            <v> 411440</v>
          </cell>
          <cell r="B2805" t="str">
            <v>Luminária quadrada de embutir tipo calha aberta com refletor e aleta parabólicas em alumínio acetinado para 2 ou 4 lâmpadas fluorescentes de 14/16/18/36/55W</v>
          </cell>
          <cell r="C2805" t="str">
            <v>un</v>
          </cell>
          <cell r="D2805">
            <v>133.55000000000001</v>
          </cell>
          <cell r="E2805">
            <v>9.0299999999999994</v>
          </cell>
          <cell r="F2805">
            <v>142.58000000000001</v>
          </cell>
        </row>
        <row r="2806">
          <cell r="A2806" t="str">
            <v> 411443</v>
          </cell>
          <cell r="B2806" t="str">
            <v>Luminária quadrada de embutir tipo calha aberta com refletor e aleta parabólicas em alumínio de alto brilho para 4 lâmpadas fluorescentes de 14/16/18W</v>
          </cell>
          <cell r="C2806" t="str">
            <v>un</v>
          </cell>
          <cell r="D2806">
            <v>109.32</v>
          </cell>
          <cell r="E2806">
            <v>9.0299999999999994</v>
          </cell>
          <cell r="F2806">
            <v>118.35</v>
          </cell>
        </row>
        <row r="2807">
          <cell r="A2807" t="str">
            <v> 411444</v>
          </cell>
          <cell r="B2807" t="str">
            <v>Luminária retangular de embutir tipo calha aberta com refletor e aletas parabólicas para 2 lâmpadas fluorescentes tubulares de 16/18W</v>
          </cell>
          <cell r="C2807" t="str">
            <v>un</v>
          </cell>
          <cell r="D2807">
            <v>77.13</v>
          </cell>
          <cell r="E2807">
            <v>9.0299999999999994</v>
          </cell>
          <cell r="F2807">
            <v>86.16</v>
          </cell>
        </row>
        <row r="2808">
          <cell r="A2808" t="str">
            <v> 411445</v>
          </cell>
          <cell r="B2808" t="str">
            <v>Luminária retangular de sobrepor tipo calha aberta com refletor facetado em chapa de aço pintada para 1 ou 2 lâmpadas fluorescentes de 32W</v>
          </cell>
          <cell r="C2808" t="str">
            <v>un</v>
          </cell>
          <cell r="D2808">
            <v>38.950000000000003</v>
          </cell>
          <cell r="E2808">
            <v>9.0299999999999994</v>
          </cell>
          <cell r="F2808">
            <v>47.98</v>
          </cell>
        </row>
        <row r="2809">
          <cell r="A2809" t="str">
            <v> 411447</v>
          </cell>
          <cell r="B2809" t="str">
            <v>Luminária retangular de sobrepor tipo calha aberta com refletor facetado em chapa de aço pintada para 2 lâmpadas fluorescentes de 16W</v>
          </cell>
          <cell r="C2809" t="str">
            <v>un</v>
          </cell>
          <cell r="D2809">
            <v>41.04</v>
          </cell>
          <cell r="E2809">
            <v>9.0299999999999994</v>
          </cell>
          <cell r="F2809">
            <v>50.07</v>
          </cell>
        </row>
        <row r="2810">
          <cell r="A2810" t="str">
            <v> 411451</v>
          </cell>
          <cell r="B2810" t="str">
            <v>Luminária industrial pendente com refletor prismático sem alojamento para reator, para lâmpadas vapor de sódio/metálico ou mista de 150/250/400W</v>
          </cell>
          <cell r="C2810" t="str">
            <v>un</v>
          </cell>
          <cell r="D2810">
            <v>103.01</v>
          </cell>
          <cell r="E2810">
            <v>6.78</v>
          </cell>
          <cell r="F2810">
            <v>109.79</v>
          </cell>
        </row>
        <row r="2811">
          <cell r="A2811" t="str">
            <v> 411453</v>
          </cell>
          <cell r="B2811" t="str">
            <v>Luminária redonda de sobrepor com difusor em vidro temperado jateado para 1 ou 2 lâmpadas fluorescentes compactas de 18/26W</v>
          </cell>
          <cell r="C2811" t="str">
            <v>un</v>
          </cell>
          <cell r="D2811">
            <v>87.31</v>
          </cell>
          <cell r="E2811">
            <v>6.78</v>
          </cell>
          <cell r="F2811">
            <v>94.09</v>
          </cell>
        </row>
        <row r="2812">
          <cell r="A2812" t="str">
            <v> 411454</v>
          </cell>
          <cell r="B2812" t="str">
            <v>Luminária retangular de sobrepor tipo calha aberta com aletas duplas parabólicas para 2 lâmpadas fluorescentes tubulares de 28/54W</v>
          </cell>
          <cell r="C2812" t="str">
            <v>un</v>
          </cell>
          <cell r="D2812">
            <v>82.83</v>
          </cell>
          <cell r="E2812">
            <v>9.0299999999999994</v>
          </cell>
          <cell r="F2812">
            <v>91.86</v>
          </cell>
        </row>
        <row r="2813">
          <cell r="A2813" t="str">
            <v> 411455</v>
          </cell>
          <cell r="B2813" t="str">
            <v>Luminária retangular de embutir tipo calha aberta com aletas duplas parabólicas para 2 lâmpadas fluorescentes tubulares de 28/54W</v>
          </cell>
          <cell r="C2813" t="str">
            <v>un</v>
          </cell>
          <cell r="D2813">
            <v>97.37</v>
          </cell>
          <cell r="E2813">
            <v>9.0299999999999994</v>
          </cell>
          <cell r="F2813">
            <v>106.4</v>
          </cell>
        </row>
        <row r="2814">
          <cell r="A2814" t="str">
            <v> 411456</v>
          </cell>
          <cell r="B2814" t="str">
            <v>Luminária retangular de embutir tipo calha aberta com aletas parabólicas para 2 lâmpadas fluorescentes tubulares de 28/54W</v>
          </cell>
          <cell r="C2814" t="str">
            <v>un</v>
          </cell>
          <cell r="D2814">
            <v>89.36</v>
          </cell>
          <cell r="E2814">
            <v>9.0299999999999994</v>
          </cell>
          <cell r="F2814">
            <v>98.39</v>
          </cell>
        </row>
        <row r="2815">
          <cell r="A2815" t="str">
            <v> 411459</v>
          </cell>
          <cell r="B2815" t="str">
            <v>Luminária industrial pendente tipo calha aberta instalação em perfilado para 1 ou 2 lâmpadas fluorescentes tubulares 14W</v>
          </cell>
          <cell r="C2815" t="str">
            <v>un</v>
          </cell>
          <cell r="D2815">
            <v>78.87</v>
          </cell>
          <cell r="E2815">
            <v>11.3</v>
          </cell>
          <cell r="F2815">
            <v>90.17</v>
          </cell>
        </row>
        <row r="2816">
          <cell r="A2816" t="str">
            <v> 411460</v>
          </cell>
          <cell r="B2816" t="str">
            <v>Luminária industrial pendente tipo calha aberta instalação em perfilado para 1 ou 2 lâmpadas fluorescentes tubulares 28/54W</v>
          </cell>
          <cell r="C2816" t="str">
            <v>un</v>
          </cell>
          <cell r="D2816">
            <v>86.3</v>
          </cell>
          <cell r="E2816">
            <v>11.3</v>
          </cell>
          <cell r="F2816">
            <v>97.6</v>
          </cell>
        </row>
        <row r="2817">
          <cell r="A2817" t="str">
            <v> 411461</v>
          </cell>
          <cell r="B2817" t="str">
            <v>Luminária retangular de sobrepor tipo calha aberta com refletor e aletas parabólicas para 2 lâmpadas fluorescentes tubulares 14W</v>
          </cell>
          <cell r="C2817" t="str">
            <v>un</v>
          </cell>
          <cell r="D2817">
            <v>101.35</v>
          </cell>
          <cell r="E2817">
            <v>11.3</v>
          </cell>
          <cell r="F2817">
            <v>112.65</v>
          </cell>
        </row>
        <row r="2818">
          <cell r="A2818" t="str">
            <v> 411462</v>
          </cell>
          <cell r="B2818" t="str">
            <v>Luminária retangular de sobrepor tipo calha aberta com refletor e aletas parabólicas para 2 lâmpadas fluorescentes tubulares 28/54W</v>
          </cell>
          <cell r="C2818" t="str">
            <v>un</v>
          </cell>
          <cell r="D2818">
            <v>118</v>
          </cell>
          <cell r="E2818">
            <v>11.3</v>
          </cell>
          <cell r="F2818">
            <v>129.30000000000001</v>
          </cell>
        </row>
        <row r="2819">
          <cell r="A2819" t="str">
            <v> 411463</v>
          </cell>
          <cell r="B2819" t="str">
            <v>Luminária retangular de embutir tipo calha aberta com refletor em alumínio para 2 lâmpadas fluorescentes tubulares de 14W</v>
          </cell>
          <cell r="C2819" t="str">
            <v>un</v>
          </cell>
          <cell r="D2819">
            <v>90.99</v>
          </cell>
          <cell r="E2819">
            <v>11.3</v>
          </cell>
          <cell r="F2819">
            <v>102.29</v>
          </cell>
        </row>
        <row r="2820">
          <cell r="A2820" t="str">
            <v> 411464</v>
          </cell>
          <cell r="B2820" t="str">
            <v>Luminária retagular de embutir tipo calha aberta com refletor em alumínio de alto brilho para 2 lâmpadas fluorescentes tubulares de 28/54W</v>
          </cell>
          <cell r="C2820" t="str">
            <v>un</v>
          </cell>
          <cell r="D2820">
            <v>99.35</v>
          </cell>
          <cell r="E2820">
            <v>11.3</v>
          </cell>
          <cell r="F2820">
            <v>110.65</v>
          </cell>
        </row>
        <row r="2821">
          <cell r="A2821" t="str">
            <v> 411465</v>
          </cell>
          <cell r="B2821" t="str">
            <v>Luminária retangular de embutir tipo calha aberta com refletor e aletas parabólicas para 2 lâmpadas fluorescentes tubulares de 14W</v>
          </cell>
          <cell r="C2821" t="str">
            <v>un</v>
          </cell>
          <cell r="D2821">
            <v>99.62</v>
          </cell>
          <cell r="E2821">
            <v>11.3</v>
          </cell>
          <cell r="F2821">
            <v>110.92</v>
          </cell>
        </row>
        <row r="2822">
          <cell r="A2822" t="str">
            <v> 411466</v>
          </cell>
          <cell r="B2822" t="str">
            <v>Luminária retangular de embutir tipo calha aberta com refletor e aletas parabólicas para 2 lâmpadas fluorescentes tubulares de 28/54W</v>
          </cell>
          <cell r="C2822" t="str">
            <v>un</v>
          </cell>
          <cell r="D2822">
            <v>125.29</v>
          </cell>
          <cell r="E2822">
            <v>11.3</v>
          </cell>
          <cell r="F2822">
            <v>136.59</v>
          </cell>
        </row>
        <row r="2823">
          <cell r="A2823" t="str">
            <v> 411467</v>
          </cell>
          <cell r="B2823" t="str">
            <v>Luminária triangular de sobrepor tipo arandela para 1 lâmpada incandescte até 100W ou fluorescente compacta de 15/20/23W</v>
          </cell>
          <cell r="C2823" t="str">
            <v>un</v>
          </cell>
          <cell r="D2823">
            <v>68.33</v>
          </cell>
          <cell r="E2823">
            <v>11.3</v>
          </cell>
          <cell r="F2823">
            <v>79.63</v>
          </cell>
        </row>
        <row r="2824">
          <cell r="A2824" t="str">
            <v> 411468</v>
          </cell>
          <cell r="B2824" t="str">
            <v>Luminária cilíndrica de sobrepor tipo arandela para 1 lâmpada incandescente de 60/100W</v>
          </cell>
          <cell r="C2824" t="str">
            <v>un</v>
          </cell>
          <cell r="D2824">
            <v>162.31</v>
          </cell>
          <cell r="E2824">
            <v>11.3</v>
          </cell>
          <cell r="F2824">
            <v>173.61</v>
          </cell>
        </row>
        <row r="2825">
          <cell r="A2825" t="str">
            <v> 411470</v>
          </cell>
          <cell r="B2825" t="str">
            <v>Luminária retangular de sobrepor ou arandela tipo calha fechada com difusor em acrílico para 1 lâmpada fluorescente tubular de 28/54W</v>
          </cell>
          <cell r="C2825" t="str">
            <v>un</v>
          </cell>
          <cell r="D2825">
            <v>194.46</v>
          </cell>
          <cell r="E2825">
            <v>11.3</v>
          </cell>
          <cell r="F2825">
            <v>205.76</v>
          </cell>
        </row>
        <row r="2826">
          <cell r="A2826" t="str">
            <v> 411471</v>
          </cell>
          <cell r="B2826" t="str">
            <v>Luminária circular de sobrepor com refletor em alumínio jateado e difusor em vidro para 1 lâmpada vapor metálico de 70/150W</v>
          </cell>
          <cell r="C2826" t="str">
            <v>un</v>
          </cell>
          <cell r="D2826">
            <v>271.56</v>
          </cell>
          <cell r="E2826">
            <v>9.0299999999999994</v>
          </cell>
          <cell r="F2826">
            <v>280.58999999999997</v>
          </cell>
        </row>
        <row r="2827">
          <cell r="A2827" t="str">
            <v> 411472</v>
          </cell>
          <cell r="B2827" t="str">
            <v>Luminária circular de embutir com refletor em alumínio jateado e difusor em vidro para 1 lâmpada vapor metálico de 70/150W</v>
          </cell>
          <cell r="C2827" t="str">
            <v>un</v>
          </cell>
          <cell r="D2827">
            <v>166.82</v>
          </cell>
          <cell r="E2827">
            <v>9.0299999999999994</v>
          </cell>
          <cell r="F2827">
            <v>175.85</v>
          </cell>
        </row>
        <row r="2828">
          <cell r="A2828" t="str">
            <v> 411473</v>
          </cell>
          <cell r="B2828" t="str">
            <v>Luminária circular de embutir com refletor em alumínio jateado e difusor em vidro para 2 lâmpadas fluorescentes compactas duplas de 18/26W</v>
          </cell>
          <cell r="C2828" t="str">
            <v>un</v>
          </cell>
          <cell r="D2828">
            <v>166.82</v>
          </cell>
          <cell r="E2828">
            <v>9.0299999999999994</v>
          </cell>
          <cell r="F2828">
            <v>175.85</v>
          </cell>
        </row>
        <row r="2829">
          <cell r="A2829" t="str">
            <v> 411474</v>
          </cell>
          <cell r="B2829" t="str">
            <v>Luminária retangular de embutir assimétrica para 1 lâmpada fluorescente tubular de 14W</v>
          </cell>
          <cell r="C2829" t="str">
            <v>un</v>
          </cell>
          <cell r="D2829">
            <v>54.05</v>
          </cell>
          <cell r="E2829">
            <v>9.0299999999999994</v>
          </cell>
          <cell r="F2829">
            <v>63.08</v>
          </cell>
        </row>
        <row r="2830">
          <cell r="A2830" t="str">
            <v> 411475</v>
          </cell>
          <cell r="B2830" t="str">
            <v>Luminária circular de sobrepor ou pendente com refletor em alumínio anodizado facho concentrado para 1 lâmpada vapor metálico elipsoidal de 250W</v>
          </cell>
          <cell r="C2830" t="str">
            <v>un</v>
          </cell>
          <cell r="D2830">
            <v>385.95</v>
          </cell>
          <cell r="E2830">
            <v>9.0299999999999994</v>
          </cell>
          <cell r="F2830">
            <v>394.98</v>
          </cell>
        </row>
        <row r="2831">
          <cell r="A2831" t="str">
            <v> 411476</v>
          </cell>
          <cell r="B2831" t="str">
            <v>Luminária retangular de sobrepor tipo calha aberta com refletor facetado em chapa de aço pintada para 1 ou 2 lâmpadas fluorescentes de 110W</v>
          </cell>
          <cell r="C2831" t="str">
            <v>un</v>
          </cell>
          <cell r="D2831">
            <v>115.01</v>
          </cell>
          <cell r="E2831">
            <v>9.0299999999999994</v>
          </cell>
          <cell r="F2831">
            <v>124.04</v>
          </cell>
        </row>
        <row r="2832">
          <cell r="A2832" t="str">
            <v> 411500</v>
          </cell>
          <cell r="B2832" t="str">
            <v>Aparelho de iluminação interna decorativa</v>
          </cell>
        </row>
        <row r="2833">
          <cell r="A2833" t="str">
            <v> 411501</v>
          </cell>
          <cell r="B2833" t="str">
            <v>Luminária plafonier tipo drops pequeno para 1 lâmpada incandescente até 60 W</v>
          </cell>
          <cell r="C2833" t="str">
            <v>un</v>
          </cell>
          <cell r="D2833">
            <v>19.21</v>
          </cell>
          <cell r="E2833">
            <v>6.78</v>
          </cell>
          <cell r="F2833">
            <v>25.99</v>
          </cell>
        </row>
        <row r="2834">
          <cell r="A2834" t="str">
            <v> 411502</v>
          </cell>
          <cell r="B2834" t="str">
            <v>Luminária plafonier tipo drops médio para 1 lâmpada incandescente até 100W</v>
          </cell>
          <cell r="C2834" t="str">
            <v>un</v>
          </cell>
          <cell r="D2834">
            <v>21.01</v>
          </cell>
          <cell r="E2834">
            <v>6.78</v>
          </cell>
          <cell r="F2834">
            <v>27.79</v>
          </cell>
        </row>
        <row r="2835">
          <cell r="A2835" t="str">
            <v> 411503</v>
          </cell>
          <cell r="B2835" t="str">
            <v>Luminária plafonier tipo drops grande para 2 lâmpadas incandescentes até 60W</v>
          </cell>
          <cell r="C2835" t="str">
            <v>un</v>
          </cell>
          <cell r="D2835">
            <v>30.25</v>
          </cell>
          <cell r="E2835">
            <v>6.78</v>
          </cell>
          <cell r="F2835">
            <v>37.03</v>
          </cell>
        </row>
        <row r="2836">
          <cell r="A2836" t="str">
            <v> 411504</v>
          </cell>
          <cell r="B2836" t="str">
            <v>Luminária tipo globo leitoso para 1 lâmpada incandescente até 150W</v>
          </cell>
          <cell r="C2836" t="str">
            <v>un</v>
          </cell>
          <cell r="D2836">
            <v>46.83</v>
          </cell>
          <cell r="E2836">
            <v>9.0299999999999994</v>
          </cell>
          <cell r="F2836">
            <v>55.86</v>
          </cell>
        </row>
        <row r="2837">
          <cell r="A2837" t="str">
            <v> 411506</v>
          </cell>
          <cell r="B2837" t="str">
            <v>Luminária de embutir em forro, média para 1 lâmpada incandescente até 100W</v>
          </cell>
          <cell r="C2837" t="str">
            <v>un</v>
          </cell>
          <cell r="D2837">
            <v>38.840000000000003</v>
          </cell>
          <cell r="E2837">
            <v>6.78</v>
          </cell>
          <cell r="F2837">
            <v>45.62</v>
          </cell>
        </row>
        <row r="2838">
          <cell r="A2838" t="str">
            <v> 411513</v>
          </cell>
          <cell r="B2838" t="str">
            <v>Luminária plafonier de embutir com alojamento para 1 lâmpada halógena PAR 20 de 50W</v>
          </cell>
          <cell r="C2838" t="str">
            <v>un</v>
          </cell>
          <cell r="D2838">
            <v>13.61</v>
          </cell>
          <cell r="E2838">
            <v>6.78</v>
          </cell>
          <cell r="F2838">
            <v>20.39</v>
          </cell>
        </row>
        <row r="2839">
          <cell r="A2839" t="str">
            <v> 411517</v>
          </cell>
          <cell r="B2839" t="str">
            <v>Luminária circular de embutir, com foco orientável e acessório antiofuscante, para 1 lâmpada dicróica de 50 W</v>
          </cell>
          <cell r="C2839" t="str">
            <v>un</v>
          </cell>
          <cell r="D2839">
            <v>25.33</v>
          </cell>
          <cell r="E2839">
            <v>6.78</v>
          </cell>
          <cell r="F2839">
            <v>32.11</v>
          </cell>
        </row>
        <row r="2840">
          <cell r="A2840" t="str">
            <v> 411523</v>
          </cell>
          <cell r="B2840" t="str">
            <v>Luminária circular de embutir com lâmpada LED, fluxo luminoso 2000 LM, temperatura de cor 4000 K, IRC 85, e driver multitensão de 100 a 250 V</v>
          </cell>
          <cell r="C2840" t="str">
            <v>un</v>
          </cell>
          <cell r="D2840">
            <v>322.20999999999998</v>
          </cell>
          <cell r="E2840">
            <v>6.78</v>
          </cell>
          <cell r="F2840">
            <v>328.99</v>
          </cell>
        </row>
        <row r="2841">
          <cell r="A2841" t="str">
            <v> 411524</v>
          </cell>
          <cell r="B2841" t="str">
            <v>Luminária tipo ´Spot´ para trilho, foco orientável, corpo em alumínio pintado, refletor em alumínio anodizado, para uma lâmpada halógena PAR30 de 75 W</v>
          </cell>
          <cell r="C2841" t="str">
            <v>un</v>
          </cell>
          <cell r="D2841">
            <v>78.33</v>
          </cell>
          <cell r="E2841">
            <v>6.78</v>
          </cell>
          <cell r="F2841">
            <v>85.11</v>
          </cell>
        </row>
        <row r="2842">
          <cell r="A2842" t="str">
            <v> 412000</v>
          </cell>
          <cell r="B2842" t="str">
            <v>Reparos, conservações e complementos</v>
          </cell>
        </row>
        <row r="2843">
          <cell r="A2843" t="str">
            <v> 412002</v>
          </cell>
          <cell r="B2843" t="str">
            <v>Recolocação de aparelhos de iluminação ou projetores fixos em teto, piso ou parede</v>
          </cell>
          <cell r="C2843" t="str">
            <v>un</v>
          </cell>
          <cell r="D2843">
            <v>0.19</v>
          </cell>
          <cell r="E2843">
            <v>9.0299999999999994</v>
          </cell>
          <cell r="F2843">
            <v>9.2200000000000006</v>
          </cell>
        </row>
        <row r="2844">
          <cell r="A2844" t="str">
            <v> 412003</v>
          </cell>
          <cell r="B2844" t="str">
            <v>Recolocação de aparelhos de iluminação ou projetores fixos em poste ou braço</v>
          </cell>
          <cell r="C2844" t="str">
            <v>un</v>
          </cell>
          <cell r="D2844">
            <v>54.74</v>
          </cell>
          <cell r="E2844">
            <v>9.0299999999999994</v>
          </cell>
          <cell r="F2844">
            <v>63.77</v>
          </cell>
        </row>
        <row r="2845">
          <cell r="A2845" t="str">
            <v> 412005</v>
          </cell>
          <cell r="B2845" t="str">
            <v>Conjunto ou kit de suspensão em tubo de aço galvanizado, para fixação de aparelhos de iluminação em eletrodutos e caixa de ligação</v>
          </cell>
          <cell r="C2845" t="str">
            <v>cj</v>
          </cell>
          <cell r="D2845">
            <v>17.62</v>
          </cell>
          <cell r="E2845">
            <v>16.940000000000001</v>
          </cell>
          <cell r="F2845">
            <v>34.56</v>
          </cell>
        </row>
        <row r="2846">
          <cell r="A2846" t="str">
            <v> 412006</v>
          </cell>
          <cell r="B2846" t="str">
            <v>Suspensão em tubo de aço tratado e pintado, para fixação de aparelhos de iluminação em perfilado - DN 3/8´</v>
          </cell>
          <cell r="C2846" t="str">
            <v>m</v>
          </cell>
          <cell r="D2846">
            <v>66.86</v>
          </cell>
          <cell r="E2846">
            <v>3.2</v>
          </cell>
          <cell r="F2846">
            <v>70.06</v>
          </cell>
        </row>
        <row r="2847">
          <cell r="A2847" t="str">
            <v> 412007</v>
          </cell>
          <cell r="B2847" t="str">
            <v>Suspensão em tubo de aço tratado e pintado, para fixação de aparelhos de iluminação em perfilado - DN 1/2´</v>
          </cell>
          <cell r="C2847" t="str">
            <v>m</v>
          </cell>
          <cell r="D2847">
            <v>50.41</v>
          </cell>
          <cell r="E2847">
            <v>3.2</v>
          </cell>
          <cell r="F2847">
            <v>53.61</v>
          </cell>
        </row>
        <row r="2848">
          <cell r="A2848" t="str">
            <v> 412008</v>
          </cell>
          <cell r="B2848" t="str">
            <v>Plafon plástico e/ou PVC para acabamento de ponto de luz, com soquete E-27 para lâmpadas até 100W</v>
          </cell>
          <cell r="C2848" t="str">
            <v>un</v>
          </cell>
          <cell r="D2848">
            <v>4.1399999999999997</v>
          </cell>
          <cell r="E2848">
            <v>1.87</v>
          </cell>
          <cell r="F2848">
            <v>6.01</v>
          </cell>
        </row>
        <row r="2849">
          <cell r="A2849" t="str">
            <v> 413000</v>
          </cell>
          <cell r="B2849" t="str">
            <v>Luminária e acessórios especiais</v>
          </cell>
        </row>
        <row r="2850">
          <cell r="A2850" t="str">
            <v> 413023</v>
          </cell>
          <cell r="B2850" t="str">
            <v>Mini refletor com cone interno para lâmpada de 50 W / 12 V</v>
          </cell>
          <cell r="C2850" t="str">
            <v>cj</v>
          </cell>
          <cell r="D2850">
            <v>96</v>
          </cell>
          <cell r="E2850">
            <v>20.71</v>
          </cell>
          <cell r="F2850">
            <v>116.71</v>
          </cell>
        </row>
        <row r="2851">
          <cell r="A2851" t="str">
            <v> 413025</v>
          </cell>
          <cell r="B2851" t="str">
            <v>Luminária tipo arandela para lâmpada vapor metálico de 250 W ou 400 W</v>
          </cell>
          <cell r="C2851" t="str">
            <v>un</v>
          </cell>
          <cell r="D2851">
            <v>209</v>
          </cell>
          <cell r="E2851">
            <v>11.68</v>
          </cell>
          <cell r="F2851">
            <v>220.68</v>
          </cell>
        </row>
        <row r="2852">
          <cell r="A2852" t="str">
            <v> 420000</v>
          </cell>
          <cell r="B2852" t="str">
            <v>Pára-raios para edificação</v>
          </cell>
        </row>
        <row r="2853">
          <cell r="A2853" t="str">
            <v> 420100</v>
          </cell>
          <cell r="B2853" t="str">
            <v>Complementos para pára-raios</v>
          </cell>
        </row>
        <row r="2854">
          <cell r="A2854" t="str">
            <v> 420102</v>
          </cell>
          <cell r="B2854" t="str">
            <v>Captor tipo Franklin, h= 300 mm, 4 pontos, 1 descida, acabamento cromado</v>
          </cell>
          <cell r="C2854" t="str">
            <v>un</v>
          </cell>
          <cell r="D2854">
            <v>36.1</v>
          </cell>
          <cell r="E2854">
            <v>5.64</v>
          </cell>
          <cell r="F2854">
            <v>41.74</v>
          </cell>
        </row>
        <row r="2855">
          <cell r="A2855" t="str">
            <v> 420104</v>
          </cell>
          <cell r="B2855" t="str">
            <v>Captor tipo Franklin, h= 300 mm, 4 pontos, 2 descidas, acabamento cromado</v>
          </cell>
          <cell r="C2855" t="str">
            <v>un</v>
          </cell>
          <cell r="D2855">
            <v>39.549999999999997</v>
          </cell>
          <cell r="E2855">
            <v>5.64</v>
          </cell>
          <cell r="F2855">
            <v>45.19</v>
          </cell>
        </row>
        <row r="2856">
          <cell r="A2856" t="str">
            <v> 420105</v>
          </cell>
          <cell r="B2856" t="str">
            <v>Captor tipo terminal aéreo, h= 600 mm, diâmetro de 3/8´ galvanizado a fogo</v>
          </cell>
          <cell r="C2856" t="str">
            <v>un</v>
          </cell>
          <cell r="D2856">
            <v>6.09</v>
          </cell>
          <cell r="E2856">
            <v>5.64</v>
          </cell>
          <cell r="F2856">
            <v>11.73</v>
          </cell>
        </row>
        <row r="2857">
          <cell r="A2857" t="str">
            <v> 420106</v>
          </cell>
          <cell r="B2857" t="str">
            <v>Luva de redução galvanizada de 2´ x 3/4´</v>
          </cell>
          <cell r="C2857" t="str">
            <v>un</v>
          </cell>
          <cell r="D2857">
            <v>21.35</v>
          </cell>
          <cell r="E2857">
            <v>5.64</v>
          </cell>
          <cell r="F2857">
            <v>26.99</v>
          </cell>
        </row>
        <row r="2858">
          <cell r="A2858" t="str">
            <v> 420108</v>
          </cell>
          <cell r="B2858" t="str">
            <v>Niple duplo galvanizado de 2´</v>
          </cell>
          <cell r="C2858" t="str">
            <v>un</v>
          </cell>
          <cell r="D2858">
            <v>17.64</v>
          </cell>
          <cell r="E2858">
            <v>5.64</v>
          </cell>
          <cell r="F2858">
            <v>23.28</v>
          </cell>
        </row>
        <row r="2859">
          <cell r="A2859" t="str">
            <v> 420109</v>
          </cell>
          <cell r="B2859" t="str">
            <v>Captor tipo terminal aéreo, h= 300 mm, diâmetro 1/4´ em cobre</v>
          </cell>
          <cell r="C2859" t="str">
            <v>un</v>
          </cell>
          <cell r="D2859">
            <v>5.48</v>
          </cell>
          <cell r="E2859">
            <v>5.64</v>
          </cell>
          <cell r="F2859">
            <v>11.12</v>
          </cell>
        </row>
        <row r="2860">
          <cell r="A2860" t="str">
            <v> 420110</v>
          </cell>
          <cell r="B2860" t="str">
            <v>Captor terminal aéreo, h= 250 mm, diâmetro 3/8´ galvanizado a fogo</v>
          </cell>
          <cell r="C2860" t="str">
            <v>un</v>
          </cell>
          <cell r="D2860">
            <v>4.42</v>
          </cell>
          <cell r="E2860">
            <v>5.64</v>
          </cell>
          <cell r="F2860">
            <v>10.06</v>
          </cell>
        </row>
        <row r="2861">
          <cell r="A2861" t="str">
            <v> 420111</v>
          </cell>
          <cell r="B2861" t="str">
            <v>Captor tipo terminal aéreo, h = 300 mm em alumínio</v>
          </cell>
          <cell r="C2861" t="str">
            <v>un</v>
          </cell>
          <cell r="D2861">
            <v>3.28</v>
          </cell>
          <cell r="E2861">
            <v>5.64</v>
          </cell>
          <cell r="F2861">
            <v>8.92</v>
          </cell>
        </row>
        <row r="2862">
          <cell r="A2862" t="str">
            <v> 420200</v>
          </cell>
          <cell r="B2862" t="str">
            <v>Isoladores galvanizados uso geral</v>
          </cell>
        </row>
        <row r="2863">
          <cell r="A2863" t="str">
            <v> 420201</v>
          </cell>
          <cell r="B2863" t="str">
            <v>Isolador galvanizado uso geral, simples com rosca mecânica</v>
          </cell>
          <cell r="C2863" t="str">
            <v>un</v>
          </cell>
          <cell r="D2863">
            <v>2.39</v>
          </cell>
          <cell r="E2863">
            <v>5.64</v>
          </cell>
          <cell r="F2863">
            <v>8.0299999999999994</v>
          </cell>
        </row>
        <row r="2864">
          <cell r="A2864" t="str">
            <v> 420202</v>
          </cell>
          <cell r="B2864" t="str">
            <v>Isolador galvanizado uso geral, reforçado para fixação a 90°</v>
          </cell>
          <cell r="C2864" t="str">
            <v>un</v>
          </cell>
          <cell r="D2864">
            <v>6.9</v>
          </cell>
          <cell r="E2864">
            <v>5.64</v>
          </cell>
          <cell r="F2864">
            <v>12.54</v>
          </cell>
        </row>
        <row r="2865">
          <cell r="A2865" t="str">
            <v> 420203</v>
          </cell>
          <cell r="B2865" t="str">
            <v>Isolador galvanizado uso geral, reforçado com rosca mecânica</v>
          </cell>
          <cell r="C2865" t="str">
            <v>un</v>
          </cell>
          <cell r="D2865">
            <v>3.36</v>
          </cell>
          <cell r="E2865">
            <v>5.64</v>
          </cell>
          <cell r="F2865">
            <v>9</v>
          </cell>
        </row>
        <row r="2866">
          <cell r="A2866" t="str">
            <v> 420204</v>
          </cell>
          <cell r="B2866" t="str">
            <v>Isolador galvanizado uso geral, simples com chapa de encosto</v>
          </cell>
          <cell r="C2866" t="str">
            <v>un</v>
          </cell>
          <cell r="D2866">
            <v>2.46</v>
          </cell>
          <cell r="E2866">
            <v>5.64</v>
          </cell>
          <cell r="F2866">
            <v>8.1</v>
          </cell>
        </row>
        <row r="2867">
          <cell r="A2867" t="str">
            <v> 420205</v>
          </cell>
          <cell r="B2867" t="str">
            <v>Isolador galvanizado uso geral, reforçado com rosca soberba</v>
          </cell>
          <cell r="C2867" t="str">
            <v>un</v>
          </cell>
          <cell r="D2867">
            <v>3.11</v>
          </cell>
          <cell r="E2867">
            <v>5.64</v>
          </cell>
          <cell r="F2867">
            <v>8.75</v>
          </cell>
        </row>
        <row r="2868">
          <cell r="A2868" t="str">
            <v> 420206</v>
          </cell>
          <cell r="B2868" t="str">
            <v>Isolador galvanizado uso geral, reforçado com chapa de encosto</v>
          </cell>
          <cell r="C2868" t="str">
            <v>un</v>
          </cell>
          <cell r="D2868">
            <v>3.44</v>
          </cell>
          <cell r="E2868">
            <v>5.64</v>
          </cell>
          <cell r="F2868">
            <v>9.08</v>
          </cell>
        </row>
        <row r="2869">
          <cell r="A2869" t="str">
            <v> 420208</v>
          </cell>
          <cell r="B2869" t="str">
            <v>Isolador galvanizado uso geral, simples com calha para telha ondulada</v>
          </cell>
          <cell r="C2869" t="str">
            <v>un</v>
          </cell>
          <cell r="D2869">
            <v>6.27</v>
          </cell>
          <cell r="E2869">
            <v>5.64</v>
          </cell>
          <cell r="F2869">
            <v>11.91</v>
          </cell>
        </row>
        <row r="2870">
          <cell r="A2870" t="str">
            <v> 420210</v>
          </cell>
          <cell r="B2870" t="str">
            <v>Isolador galvanizado uso geral, reforçado com calha para telha ondulada</v>
          </cell>
          <cell r="C2870" t="str">
            <v>un</v>
          </cell>
          <cell r="D2870">
            <v>8.48</v>
          </cell>
          <cell r="E2870">
            <v>5.64</v>
          </cell>
          <cell r="F2870">
            <v>14.12</v>
          </cell>
        </row>
        <row r="2871">
          <cell r="A2871" t="str">
            <v> 420214</v>
          </cell>
          <cell r="B2871" t="str">
            <v>Isolador galvanizado uso geral, reforçado com grapa para chumbar</v>
          </cell>
          <cell r="C2871" t="str">
            <v>un</v>
          </cell>
          <cell r="D2871">
            <v>3.68</v>
          </cell>
          <cell r="E2871">
            <v>5.64</v>
          </cell>
          <cell r="F2871">
            <v>9.32</v>
          </cell>
        </row>
        <row r="2872">
          <cell r="A2872" t="str">
            <v> 420300</v>
          </cell>
          <cell r="B2872" t="str">
            <v>Isoladores galvanizados para mastros</v>
          </cell>
        </row>
        <row r="2873">
          <cell r="A2873" t="str">
            <v> 420302</v>
          </cell>
          <cell r="B2873" t="str">
            <v>Isolador galvanizado para mastro de diâmetro 2´, simples com 1 descida</v>
          </cell>
          <cell r="C2873" t="str">
            <v>un</v>
          </cell>
          <cell r="D2873">
            <v>5.2</v>
          </cell>
          <cell r="E2873">
            <v>5.64</v>
          </cell>
          <cell r="F2873">
            <v>10.84</v>
          </cell>
        </row>
        <row r="2874">
          <cell r="A2874" t="str">
            <v> 420304</v>
          </cell>
          <cell r="B2874" t="str">
            <v>Isolador galvanizado para mastro de diâmetro 2´, simples com 2 descidas</v>
          </cell>
          <cell r="C2874" t="str">
            <v>un</v>
          </cell>
          <cell r="D2874">
            <v>7.24</v>
          </cell>
          <cell r="E2874">
            <v>5.64</v>
          </cell>
          <cell r="F2874">
            <v>12.88</v>
          </cell>
        </row>
        <row r="2875">
          <cell r="A2875" t="str">
            <v> 420306</v>
          </cell>
          <cell r="B2875" t="str">
            <v>Isolador galvanizado para mastro de diâmetro 2´, reforçado com 1 descida</v>
          </cell>
          <cell r="C2875" t="str">
            <v>un</v>
          </cell>
          <cell r="D2875">
            <v>6.25</v>
          </cell>
          <cell r="E2875">
            <v>5.64</v>
          </cell>
          <cell r="F2875">
            <v>11.89</v>
          </cell>
        </row>
        <row r="2876">
          <cell r="A2876" t="str">
            <v> 420308</v>
          </cell>
          <cell r="B2876" t="str">
            <v>Isolador galvanizado para mastro de diâmetro 2´, reforçado com 2 descidas</v>
          </cell>
          <cell r="C2876" t="str">
            <v>un</v>
          </cell>
          <cell r="D2876">
            <v>8.56</v>
          </cell>
          <cell r="E2876">
            <v>5.64</v>
          </cell>
          <cell r="F2876">
            <v>14.2</v>
          </cell>
        </row>
        <row r="2877">
          <cell r="A2877" t="str">
            <v> 420400</v>
          </cell>
          <cell r="B2877" t="str">
            <v>Componente de sustentação para mastro galvanizado</v>
          </cell>
        </row>
        <row r="2878">
          <cell r="A2878" t="str">
            <v> 420402</v>
          </cell>
          <cell r="B2878" t="str">
            <v>Braçadeira de contraventagem para mastro de diâmetro 2´</v>
          </cell>
          <cell r="C2878" t="str">
            <v>un</v>
          </cell>
          <cell r="D2878">
            <v>5.58</v>
          </cell>
          <cell r="E2878">
            <v>5.64</v>
          </cell>
          <cell r="F2878">
            <v>11.22</v>
          </cell>
        </row>
        <row r="2879">
          <cell r="A2879" t="str">
            <v> 420404</v>
          </cell>
          <cell r="B2879" t="str">
            <v>Apoio para mastro de diâmetro 2´</v>
          </cell>
          <cell r="C2879" t="str">
            <v>un</v>
          </cell>
          <cell r="D2879">
            <v>5.81</v>
          </cell>
          <cell r="E2879">
            <v>5.64</v>
          </cell>
          <cell r="F2879">
            <v>11.45</v>
          </cell>
        </row>
        <row r="2880">
          <cell r="A2880" t="str">
            <v> 420406</v>
          </cell>
          <cell r="B2880" t="str">
            <v>Base para mastro de diâmetro 2´</v>
          </cell>
          <cell r="C2880" t="str">
            <v>un</v>
          </cell>
          <cell r="D2880">
            <v>26.65</v>
          </cell>
          <cell r="E2880">
            <v>5.64</v>
          </cell>
          <cell r="F2880">
            <v>32.29</v>
          </cell>
        </row>
        <row r="2881">
          <cell r="A2881" t="str">
            <v> 420408</v>
          </cell>
          <cell r="B2881" t="str">
            <v>Contraventagem com cabo para mastro de diâmetro 2´</v>
          </cell>
          <cell r="C2881" t="str">
            <v>un</v>
          </cell>
          <cell r="D2881">
            <v>71.44</v>
          </cell>
          <cell r="E2881">
            <v>6.78</v>
          </cell>
          <cell r="F2881">
            <v>78.22</v>
          </cell>
        </row>
        <row r="2882">
          <cell r="A2882" t="str">
            <v> 420410</v>
          </cell>
          <cell r="B2882" t="str">
            <v>Contraventagem com tubo para mastro de diâmetro 2´</v>
          </cell>
          <cell r="C2882" t="str">
            <v>un</v>
          </cell>
          <cell r="D2882">
            <v>64.72</v>
          </cell>
          <cell r="E2882">
            <v>6.78</v>
          </cell>
          <cell r="F2882">
            <v>71.5</v>
          </cell>
        </row>
        <row r="2883">
          <cell r="A2883" t="str">
            <v> 420412</v>
          </cell>
          <cell r="B2883" t="str">
            <v>Mastro simples galvanizado de diâmetro 2´</v>
          </cell>
          <cell r="C2883" t="str">
            <v>m</v>
          </cell>
          <cell r="D2883">
            <v>28.54</v>
          </cell>
          <cell r="E2883">
            <v>6.78</v>
          </cell>
          <cell r="F2883">
            <v>35.32</v>
          </cell>
        </row>
        <row r="2884">
          <cell r="A2884" t="str">
            <v> 420414</v>
          </cell>
          <cell r="B2884" t="str">
            <v>Suporte porta bandeira simples para mastro de diâmetro 2´</v>
          </cell>
          <cell r="C2884" t="str">
            <v>un</v>
          </cell>
          <cell r="D2884">
            <v>8.1999999999999993</v>
          </cell>
          <cell r="E2884">
            <v>5.64</v>
          </cell>
          <cell r="F2884">
            <v>13.84</v>
          </cell>
        </row>
        <row r="2885">
          <cell r="A2885" t="str">
            <v> 420416</v>
          </cell>
          <cell r="B2885" t="str">
            <v>Suporte porta bandeira reforçado para mastro de diâmetro 2´</v>
          </cell>
          <cell r="C2885" t="str">
            <v>un</v>
          </cell>
          <cell r="D2885">
            <v>14.1</v>
          </cell>
          <cell r="E2885">
            <v>5.64</v>
          </cell>
          <cell r="F2885">
            <v>19.739999999999998</v>
          </cell>
        </row>
        <row r="2886">
          <cell r="A2886" t="str">
            <v> 420500</v>
          </cell>
          <cell r="B2886" t="str">
            <v>Componentes para cabo de descida</v>
          </cell>
        </row>
        <row r="2887">
          <cell r="A2887" t="str">
            <v> 420501</v>
          </cell>
          <cell r="B2887" t="str">
            <v>Sinalizador de obstáculo simples, sem célula fotoelétrica</v>
          </cell>
          <cell r="C2887" t="str">
            <v>un</v>
          </cell>
          <cell r="D2887">
            <v>18.46</v>
          </cell>
          <cell r="E2887">
            <v>5.64</v>
          </cell>
          <cell r="F2887">
            <v>24.1</v>
          </cell>
        </row>
        <row r="2888">
          <cell r="A2888" t="str">
            <v> 420502</v>
          </cell>
          <cell r="B2888" t="str">
            <v>Braçadeira para fixação do aparelho sinalizador para mastro de diâmetro 2´</v>
          </cell>
          <cell r="C2888" t="str">
            <v>un</v>
          </cell>
          <cell r="D2888">
            <v>6.29</v>
          </cell>
          <cell r="E2888">
            <v>5.64</v>
          </cell>
          <cell r="F2888">
            <v>11.93</v>
          </cell>
        </row>
        <row r="2889">
          <cell r="A2889" t="str">
            <v> 420503</v>
          </cell>
          <cell r="B2889" t="str">
            <v>Sinalizador de obstáculo duplo, sem célula fotoelétrica</v>
          </cell>
          <cell r="C2889" t="str">
            <v>un</v>
          </cell>
          <cell r="D2889">
            <v>36.65</v>
          </cell>
          <cell r="E2889">
            <v>5.64</v>
          </cell>
          <cell r="F2889">
            <v>42.29</v>
          </cell>
        </row>
        <row r="2890">
          <cell r="A2890" t="str">
            <v> 420505</v>
          </cell>
          <cell r="B2890" t="str">
            <v>Sinalizador de obstáculo simples, com célula fotoelétrica</v>
          </cell>
          <cell r="C2890" t="str">
            <v>un</v>
          </cell>
          <cell r="D2890">
            <v>28.29</v>
          </cell>
          <cell r="E2890">
            <v>5.64</v>
          </cell>
          <cell r="F2890">
            <v>33.93</v>
          </cell>
        </row>
        <row r="2891">
          <cell r="A2891" t="str">
            <v> 420507</v>
          </cell>
          <cell r="B2891" t="str">
            <v>Sinalizador de obstáculo duplo, com célula fotoelétrica</v>
          </cell>
          <cell r="C2891" t="str">
            <v>un</v>
          </cell>
          <cell r="D2891">
            <v>59.05</v>
          </cell>
          <cell r="E2891">
            <v>5.64</v>
          </cell>
          <cell r="F2891">
            <v>64.69</v>
          </cell>
        </row>
        <row r="2892">
          <cell r="A2892" t="str">
            <v> 420510</v>
          </cell>
          <cell r="B2892" t="str">
            <v>Caixa de inspeção suspensa</v>
          </cell>
          <cell r="C2892" t="str">
            <v>un</v>
          </cell>
          <cell r="D2892">
            <v>9.39</v>
          </cell>
          <cell r="E2892">
            <v>22.58</v>
          </cell>
          <cell r="F2892">
            <v>31.97</v>
          </cell>
        </row>
        <row r="2893">
          <cell r="A2893" t="str">
            <v> 420511</v>
          </cell>
          <cell r="B2893" t="str">
            <v>Conector cabo/haste de 3/4´</v>
          </cell>
          <cell r="C2893" t="str">
            <v>un</v>
          </cell>
          <cell r="D2893">
            <v>9.18</v>
          </cell>
          <cell r="E2893">
            <v>2.2599999999999998</v>
          </cell>
          <cell r="F2893">
            <v>11.44</v>
          </cell>
        </row>
        <row r="2894">
          <cell r="A2894" t="str">
            <v> 420512</v>
          </cell>
          <cell r="B2894" t="str">
            <v>Conector de emenda em latão para cabo de até 50 mm² com 4 parafusos</v>
          </cell>
          <cell r="C2894" t="str">
            <v>un</v>
          </cell>
          <cell r="D2894">
            <v>12.74</v>
          </cell>
          <cell r="E2894">
            <v>2.2599999999999998</v>
          </cell>
          <cell r="F2894">
            <v>15</v>
          </cell>
        </row>
        <row r="2895">
          <cell r="A2895" t="str">
            <v> 420514</v>
          </cell>
          <cell r="B2895" t="str">
            <v>Conector olhal cabo/haste de 3/4´</v>
          </cell>
          <cell r="C2895" t="str">
            <v>un</v>
          </cell>
          <cell r="D2895">
            <v>2.98</v>
          </cell>
          <cell r="E2895">
            <v>2.2599999999999998</v>
          </cell>
          <cell r="F2895">
            <v>5.24</v>
          </cell>
        </row>
        <row r="2896">
          <cell r="A2896" t="str">
            <v> 420516</v>
          </cell>
          <cell r="B2896" t="str">
            <v>Conector olhal cabo/haste de 5/8´</v>
          </cell>
          <cell r="C2896" t="str">
            <v>un</v>
          </cell>
          <cell r="D2896">
            <v>1.79</v>
          </cell>
          <cell r="E2896">
            <v>2.2599999999999998</v>
          </cell>
          <cell r="F2896">
            <v>4.05</v>
          </cell>
        </row>
        <row r="2897">
          <cell r="A2897" t="str">
            <v> 420517</v>
          </cell>
          <cell r="B2897" t="str">
            <v>Vergalhão liso de aço galvanizado, diâmetro de 3/8´</v>
          </cell>
          <cell r="C2897" t="str">
            <v>m</v>
          </cell>
          <cell r="D2897">
            <v>5.73</v>
          </cell>
          <cell r="E2897">
            <v>9.0299999999999994</v>
          </cell>
          <cell r="F2897">
            <v>14.76</v>
          </cell>
        </row>
        <row r="2898">
          <cell r="A2898" t="str">
            <v> 420518</v>
          </cell>
          <cell r="B2898" t="str">
            <v>Esticador em latão para cabo de cobre</v>
          </cell>
          <cell r="C2898" t="str">
            <v>un</v>
          </cell>
          <cell r="D2898">
            <v>8.31</v>
          </cell>
          <cell r="E2898">
            <v>5.64</v>
          </cell>
          <cell r="F2898">
            <v>13.95</v>
          </cell>
        </row>
        <row r="2899">
          <cell r="A2899" t="str">
            <v> 420519</v>
          </cell>
          <cell r="B2899" t="str">
            <v>Haste de aterramento de 3/4´ x 3,00 m</v>
          </cell>
          <cell r="C2899" t="str">
            <v>un</v>
          </cell>
          <cell r="D2899">
            <v>77.67</v>
          </cell>
          <cell r="E2899">
            <v>11.3</v>
          </cell>
          <cell r="F2899">
            <v>88.97</v>
          </cell>
        </row>
        <row r="2900">
          <cell r="A2900" t="str">
            <v> 420520</v>
          </cell>
          <cell r="B2900" t="str">
            <v>Haste de aterramento de 5/8´ x 2,40 m</v>
          </cell>
          <cell r="C2900" t="str">
            <v>un</v>
          </cell>
          <cell r="D2900">
            <v>48.5</v>
          </cell>
          <cell r="E2900">
            <v>11.3</v>
          </cell>
          <cell r="F2900">
            <v>59.8</v>
          </cell>
        </row>
        <row r="2901">
          <cell r="A2901" t="str">
            <v> 420521</v>
          </cell>
          <cell r="B2901" t="str">
            <v>Haste de aterramento de 5/8´ x 3,00 m</v>
          </cell>
          <cell r="C2901" t="str">
            <v>un</v>
          </cell>
          <cell r="D2901">
            <v>59.03</v>
          </cell>
          <cell r="E2901">
            <v>11.3</v>
          </cell>
          <cell r="F2901">
            <v>70.33</v>
          </cell>
        </row>
        <row r="2902">
          <cell r="A2902" t="str">
            <v> 420522</v>
          </cell>
          <cell r="B2902" t="str">
            <v>Mastro para sinalizador de obstáculo, de 1,50 m x 3/4´</v>
          </cell>
          <cell r="C2902" t="str">
            <v>un</v>
          </cell>
          <cell r="D2902">
            <v>23.59</v>
          </cell>
          <cell r="E2902">
            <v>5.64</v>
          </cell>
          <cell r="F2902">
            <v>29.23</v>
          </cell>
        </row>
        <row r="2903">
          <cell r="A2903" t="str">
            <v> 420523</v>
          </cell>
          <cell r="B2903" t="str">
            <v>Clips de fixação para vergalhão em aço galvanizado de 3/8´</v>
          </cell>
          <cell r="C2903" t="str">
            <v>un</v>
          </cell>
          <cell r="D2903">
            <v>1.69</v>
          </cell>
          <cell r="E2903">
            <v>4.5199999999999996</v>
          </cell>
          <cell r="F2903">
            <v>6.21</v>
          </cell>
        </row>
        <row r="2904">
          <cell r="A2904" t="str">
            <v> 420524</v>
          </cell>
          <cell r="B2904" t="str">
            <v>Suporte para tubo de proteção com chapa de encosto, diâmetro 2´</v>
          </cell>
          <cell r="C2904" t="str">
            <v>un</v>
          </cell>
          <cell r="D2904">
            <v>4.8499999999999996</v>
          </cell>
          <cell r="E2904">
            <v>5.64</v>
          </cell>
          <cell r="F2904">
            <v>10.49</v>
          </cell>
        </row>
        <row r="2905">
          <cell r="A2905" t="str">
            <v> 420525</v>
          </cell>
          <cell r="B2905" t="str">
            <v>Barra condutora chata de alumínio, 3/4´ x 1/4´ - inclusive acessórios de fixação</v>
          </cell>
          <cell r="C2905" t="str">
            <v>m</v>
          </cell>
          <cell r="D2905">
            <v>5.56</v>
          </cell>
          <cell r="E2905">
            <v>11.3</v>
          </cell>
          <cell r="F2905">
            <v>16.86</v>
          </cell>
        </row>
        <row r="2906">
          <cell r="A2906" t="str">
            <v> 420526</v>
          </cell>
          <cell r="B2906" t="str">
            <v>Suporte para tubo de proteção com grapa para chumbar, diâmetro 2´</v>
          </cell>
          <cell r="C2906" t="str">
            <v>un</v>
          </cell>
          <cell r="D2906">
            <v>4.9400000000000004</v>
          </cell>
          <cell r="E2906">
            <v>5.64</v>
          </cell>
          <cell r="F2906">
            <v>10.58</v>
          </cell>
        </row>
        <row r="2907">
          <cell r="A2907" t="str">
            <v> 420527</v>
          </cell>
          <cell r="B2907" t="str">
            <v>Conector em latão estanhado para cabos de 16 a 50 mm² e vergalhões até 3/8´</v>
          </cell>
          <cell r="C2907" t="str">
            <v>un</v>
          </cell>
          <cell r="D2907">
            <v>18.07</v>
          </cell>
          <cell r="E2907">
            <v>4.5199999999999996</v>
          </cell>
          <cell r="F2907">
            <v>22.59</v>
          </cell>
        </row>
        <row r="2908">
          <cell r="A2908" t="str">
            <v> 420528</v>
          </cell>
          <cell r="B2908" t="str">
            <v>Suporte para tubo de proteção com rosca soberba, diâmetro 2´</v>
          </cell>
          <cell r="C2908" t="str">
            <v>un</v>
          </cell>
          <cell r="D2908">
            <v>4.55</v>
          </cell>
          <cell r="E2908">
            <v>5.64</v>
          </cell>
          <cell r="F2908">
            <v>10.19</v>
          </cell>
        </row>
        <row r="2909">
          <cell r="A2909" t="str">
            <v> 420529</v>
          </cell>
          <cell r="B2909" t="str">
            <v>Suporte para fixação de terminal aéreo e/ou de cabo de cobre nu, com base plana</v>
          </cell>
          <cell r="C2909" t="str">
            <v>un</v>
          </cell>
          <cell r="D2909">
            <v>3.19</v>
          </cell>
          <cell r="E2909">
            <v>5.64</v>
          </cell>
          <cell r="F2909">
            <v>8.83</v>
          </cell>
        </row>
        <row r="2910">
          <cell r="A2910" t="str">
            <v> 420530</v>
          </cell>
          <cell r="B2910" t="str">
            <v>Tampa para caixa de inspeção cilíndrica, aço galvanizado</v>
          </cell>
          <cell r="C2910" t="str">
            <v>un</v>
          </cell>
          <cell r="D2910">
            <v>22.36</v>
          </cell>
          <cell r="E2910">
            <v>1.1299999999999999</v>
          </cell>
          <cell r="F2910">
            <v>23.49</v>
          </cell>
        </row>
        <row r="2911">
          <cell r="A2911" t="str">
            <v> 420531</v>
          </cell>
          <cell r="B2911" t="str">
            <v>Caixa de inspeção do terra cilíndrica em PVC rígido, diâmetro de 300 mm - h= 250 mm</v>
          </cell>
          <cell r="C2911" t="str">
            <v>un</v>
          </cell>
          <cell r="D2911">
            <v>10.33</v>
          </cell>
          <cell r="E2911">
            <v>5.64</v>
          </cell>
          <cell r="F2911">
            <v>15.97</v>
          </cell>
        </row>
        <row r="2912">
          <cell r="A2912" t="str">
            <v> 420532</v>
          </cell>
          <cell r="B2912" t="str">
            <v>Caixa de inspeção do terra cilíndrica em PVC rígido, diâmetro de 300 mm - h= 400 mm</v>
          </cell>
          <cell r="C2912" t="str">
            <v>un</v>
          </cell>
          <cell r="D2912">
            <v>18.32</v>
          </cell>
          <cell r="E2912">
            <v>5.64</v>
          </cell>
          <cell r="F2912">
            <v>23.96</v>
          </cell>
        </row>
        <row r="2913">
          <cell r="A2913" t="str">
            <v> 420533</v>
          </cell>
          <cell r="B2913" t="str">
            <v>Caixa de inspeção do terra cilíndrica em PVC rígido, diâmetro de 300 mm - h= 600 mm</v>
          </cell>
          <cell r="C2913" t="str">
            <v>un</v>
          </cell>
          <cell r="D2913">
            <v>25.18</v>
          </cell>
          <cell r="E2913">
            <v>5.64</v>
          </cell>
          <cell r="F2913">
            <v>30.82</v>
          </cell>
        </row>
        <row r="2914">
          <cell r="A2914" t="str">
            <v> 420534</v>
          </cell>
          <cell r="B2914" t="str">
            <v>Barra condutora chata em cobre, 3/4´ x 3/16´ - inclusive acessórios de fixação</v>
          </cell>
          <cell r="C2914" t="str">
            <v>m</v>
          </cell>
          <cell r="D2914">
            <v>135.41999999999999</v>
          </cell>
          <cell r="E2914">
            <v>11.3</v>
          </cell>
          <cell r="F2914">
            <v>146.72</v>
          </cell>
        </row>
        <row r="2915">
          <cell r="A2915" t="str">
            <v> 420537</v>
          </cell>
          <cell r="B2915" t="str">
            <v>Caixa de equalização de embutir em aço com barramento, de 400 x 400 mm e tampa</v>
          </cell>
          <cell r="C2915" t="str">
            <v>un</v>
          </cell>
          <cell r="D2915">
            <v>231.74</v>
          </cell>
          <cell r="E2915">
            <v>22.58</v>
          </cell>
          <cell r="F2915">
            <v>254.32</v>
          </cell>
        </row>
        <row r="2916">
          <cell r="A2916" t="str">
            <v> 420538</v>
          </cell>
          <cell r="B2916" t="str">
            <v>Caixa de equalização de embutir, em aço com barramento, de 200 x 200 mm e tampa</v>
          </cell>
          <cell r="C2916" t="str">
            <v>un</v>
          </cell>
          <cell r="D2916">
            <v>167.83</v>
          </cell>
          <cell r="E2916">
            <v>22.58</v>
          </cell>
          <cell r="F2916">
            <v>190.41</v>
          </cell>
        </row>
        <row r="2917">
          <cell r="A2917" t="str">
            <v> 420539</v>
          </cell>
          <cell r="B2917" t="str">
            <v>Presilha em latão para cabos de 16 até 50 mm²</v>
          </cell>
          <cell r="C2917" t="str">
            <v>un</v>
          </cell>
          <cell r="D2917">
            <v>0.87</v>
          </cell>
          <cell r="E2917">
            <v>0.93</v>
          </cell>
          <cell r="F2917">
            <v>1.8</v>
          </cell>
        </row>
        <row r="2918">
          <cell r="A2918" t="str">
            <v> 420540</v>
          </cell>
          <cell r="B2918" t="str">
            <v>Presilha em latão para cabos acima de 50 até 120 mm²</v>
          </cell>
          <cell r="C2918" t="str">
            <v>un</v>
          </cell>
          <cell r="D2918">
            <v>1.01</v>
          </cell>
          <cell r="E2918">
            <v>0.93</v>
          </cell>
          <cell r="F2918">
            <v>1.94</v>
          </cell>
        </row>
        <row r="2919">
          <cell r="A2919" t="str">
            <v> 420541</v>
          </cell>
          <cell r="B2919" t="str">
            <v>Suporte para fixação de terminal aéreo e/ou de cabo de cobre nu, com base ondulada</v>
          </cell>
          <cell r="C2919" t="str">
            <v>un</v>
          </cell>
          <cell r="D2919">
            <v>2.98</v>
          </cell>
          <cell r="E2919">
            <v>5.64</v>
          </cell>
          <cell r="F2919">
            <v>8.6199999999999992</v>
          </cell>
        </row>
        <row r="2920">
          <cell r="A2920" t="str">
            <v> 420542</v>
          </cell>
          <cell r="B2920" t="str">
            <v>Suporte para fixação de terminal aéreo e/ou cabo de cobre nu, com base em alumínio</v>
          </cell>
          <cell r="C2920" t="str">
            <v>un</v>
          </cell>
          <cell r="D2920">
            <v>2.68</v>
          </cell>
          <cell r="E2920">
            <v>5.64</v>
          </cell>
          <cell r="F2920">
            <v>8.32</v>
          </cell>
        </row>
        <row r="2921">
          <cell r="A2921" t="str">
            <v> 420543</v>
          </cell>
          <cell r="B2921" t="str">
            <v>Poste telescópico autosuportado para pára-raios, altura 20 m</v>
          </cell>
          <cell r="C2921" t="str">
            <v>un</v>
          </cell>
          <cell r="D2921">
            <v>3754.09</v>
          </cell>
          <cell r="E2921">
            <v>75.27</v>
          </cell>
          <cell r="F2921">
            <v>3829.36</v>
          </cell>
        </row>
        <row r="2922">
          <cell r="A2922" t="str">
            <v> 420544</v>
          </cell>
          <cell r="B2922" t="str">
            <v>Barra condutora chata de alumínio, 7/8´ x 1/8´ - inclusive acessórios de fixação</v>
          </cell>
          <cell r="C2922" t="str">
            <v>m</v>
          </cell>
          <cell r="D2922">
            <v>3.09</v>
          </cell>
          <cell r="E2922">
            <v>11.3</v>
          </cell>
          <cell r="F2922">
            <v>14.39</v>
          </cell>
        </row>
        <row r="2923">
          <cell r="A2923" t="str">
            <v> 420545</v>
          </cell>
          <cell r="B2923" t="str">
            <v>Conector com rabicho e porca em latão para cabo de 16 a 35 mm²</v>
          </cell>
          <cell r="C2923" t="str">
            <v>un</v>
          </cell>
          <cell r="D2923">
            <v>7.57</v>
          </cell>
          <cell r="E2923">
            <v>2.2599999999999998</v>
          </cell>
          <cell r="F2923">
            <v>9.83</v>
          </cell>
        </row>
        <row r="2924">
          <cell r="A2924" t="str">
            <v> 420549</v>
          </cell>
          <cell r="B2924" t="str">
            <v>Sinalizador visual para advertência</v>
          </cell>
          <cell r="C2924" t="str">
            <v>cj</v>
          </cell>
          <cell r="D2924">
            <v>189.38</v>
          </cell>
          <cell r="E2924">
            <v>5.64</v>
          </cell>
          <cell r="F2924">
            <v>195.02</v>
          </cell>
        </row>
        <row r="2925">
          <cell r="A2925" t="str">
            <v> 420550</v>
          </cell>
          <cell r="B2925" t="str">
            <v>Sinalizador audio-visual para advertência</v>
          </cell>
          <cell r="C2925" t="str">
            <v>cj</v>
          </cell>
          <cell r="D2925">
            <v>212.85</v>
          </cell>
          <cell r="E2925">
            <v>5.64</v>
          </cell>
          <cell r="F2925">
            <v>218.49</v>
          </cell>
        </row>
        <row r="2926">
          <cell r="A2926" t="str">
            <v> 420551</v>
          </cell>
          <cell r="B2926" t="str">
            <v>Suporte para fixação de fita de alumínio 7/8´ x 1/8´ e/ou cabo de cobre nú, com base ondulada</v>
          </cell>
          <cell r="C2926" t="str">
            <v>un</v>
          </cell>
          <cell r="D2926">
            <v>2.98</v>
          </cell>
          <cell r="E2926">
            <v>5.64</v>
          </cell>
          <cell r="F2926">
            <v>8.6199999999999992</v>
          </cell>
        </row>
        <row r="2927">
          <cell r="A2927" t="str">
            <v> 420552</v>
          </cell>
          <cell r="B2927" t="str">
            <v>Suporte para fixação de fita de alumínio 7/8´ x 1/8´ , com base plana</v>
          </cell>
          <cell r="C2927" t="str">
            <v>un</v>
          </cell>
          <cell r="D2927">
            <v>2.29</v>
          </cell>
          <cell r="E2927">
            <v>5.64</v>
          </cell>
          <cell r="F2927">
            <v>7.93</v>
          </cell>
        </row>
        <row r="2928">
          <cell r="A2928" t="str">
            <v> 420553</v>
          </cell>
          <cell r="B2928" t="str">
            <v>Fita perfurada em latão niquelado, de 20 x 1,2 mm, com furos de 7 mm</v>
          </cell>
          <cell r="C2928" t="str">
            <v>un</v>
          </cell>
          <cell r="D2928">
            <v>15.62</v>
          </cell>
          <cell r="E2928">
            <v>11.3</v>
          </cell>
          <cell r="F2928">
            <v>26.92</v>
          </cell>
        </row>
        <row r="2929">
          <cell r="A2929" t="str">
            <v> 420554</v>
          </cell>
          <cell r="B2929" t="str">
            <v>Tela equipotencial em aço inoxidável, largura de 610 mm, espessura de 2,5 mm</v>
          </cell>
          <cell r="C2929" t="str">
            <v>m</v>
          </cell>
          <cell r="D2929">
            <v>129.84</v>
          </cell>
          <cell r="E2929">
            <v>5.64</v>
          </cell>
          <cell r="F2929">
            <v>135.47999999999999</v>
          </cell>
        </row>
        <row r="2930">
          <cell r="A2930" t="str">
            <v> 420555</v>
          </cell>
          <cell r="B2930" t="str">
            <v>Cordoalha flexível `Jumpers´ de 25 x 235 mm, com 4 furos de 11 mm</v>
          </cell>
          <cell r="C2930" t="str">
            <v>un</v>
          </cell>
          <cell r="D2930">
            <v>29.42</v>
          </cell>
          <cell r="E2930">
            <v>5.64</v>
          </cell>
          <cell r="F2930">
            <v>35.06</v>
          </cell>
        </row>
        <row r="2931">
          <cell r="A2931" t="str">
            <v> 420556</v>
          </cell>
          <cell r="B2931" t="str">
            <v>Cordoalha flexível `Jumpers´ de 25 x 300 mm, com 4 furos de 11 mm</v>
          </cell>
          <cell r="C2931" t="str">
            <v>un</v>
          </cell>
          <cell r="D2931">
            <v>32.56</v>
          </cell>
          <cell r="E2931">
            <v>5.64</v>
          </cell>
          <cell r="F2931">
            <v>38.200000000000003</v>
          </cell>
        </row>
        <row r="2932">
          <cell r="A2932" t="str">
            <v> 420557</v>
          </cell>
          <cell r="B2932" t="str">
            <v>Terminal estanhado com 1 furo e 1 compressão - 16 mm²</v>
          </cell>
          <cell r="C2932" t="str">
            <v>un</v>
          </cell>
          <cell r="D2932">
            <v>1.73</v>
          </cell>
          <cell r="E2932">
            <v>5.64</v>
          </cell>
          <cell r="F2932">
            <v>7.37</v>
          </cell>
        </row>
        <row r="2933">
          <cell r="A2933" t="str">
            <v> 420558</v>
          </cell>
          <cell r="B2933" t="str">
            <v>Terminal estanhado com 1 furo e 1 compressão - 35 mm²</v>
          </cell>
          <cell r="C2933" t="str">
            <v>un</v>
          </cell>
          <cell r="D2933">
            <v>2.1800000000000002</v>
          </cell>
          <cell r="E2933">
            <v>5.64</v>
          </cell>
          <cell r="F2933">
            <v>7.82</v>
          </cell>
        </row>
        <row r="2934">
          <cell r="A2934" t="str">
            <v> 420559</v>
          </cell>
          <cell r="B2934" t="str">
            <v>Terminal estanhado com 1 furo e 1 compressão - 50 mm²</v>
          </cell>
          <cell r="C2934" t="str">
            <v>un</v>
          </cell>
          <cell r="D2934">
            <v>3.02</v>
          </cell>
          <cell r="E2934">
            <v>5.64</v>
          </cell>
          <cell r="F2934">
            <v>8.66</v>
          </cell>
        </row>
        <row r="2935">
          <cell r="A2935" t="str">
            <v> 420560</v>
          </cell>
          <cell r="B2935" t="str">
            <v>Terminal estanhado com 2 furos e 1 compressão - 16 mm²</v>
          </cell>
          <cell r="C2935" t="str">
            <v>un</v>
          </cell>
          <cell r="D2935">
            <v>3.84</v>
          </cell>
          <cell r="E2935">
            <v>5.64</v>
          </cell>
          <cell r="F2935">
            <v>9.48</v>
          </cell>
        </row>
        <row r="2936">
          <cell r="A2936" t="str">
            <v> 420561</v>
          </cell>
          <cell r="B2936" t="str">
            <v>Terminal estanhado com 2 furos e 1 compressão - 35 mm²</v>
          </cell>
          <cell r="C2936" t="str">
            <v>un</v>
          </cell>
          <cell r="D2936">
            <v>4.88</v>
          </cell>
          <cell r="E2936">
            <v>5.64</v>
          </cell>
          <cell r="F2936">
            <v>10.52</v>
          </cell>
        </row>
        <row r="2937">
          <cell r="A2937" t="str">
            <v> 420562</v>
          </cell>
          <cell r="B2937" t="str">
            <v>Terminal estanhado com 2 furos e 1 compressão - 50 mm²</v>
          </cell>
          <cell r="C2937" t="str">
            <v>un</v>
          </cell>
          <cell r="D2937">
            <v>6.36</v>
          </cell>
          <cell r="E2937">
            <v>5.64</v>
          </cell>
          <cell r="F2937">
            <v>12</v>
          </cell>
        </row>
        <row r="2938">
          <cell r="A2938" t="str">
            <v> 420563</v>
          </cell>
          <cell r="B2938" t="str">
            <v>Conector tipo ´X´ para aterramento de telas, acabamento estanhado, para cabo 16 - 50 mm²</v>
          </cell>
          <cell r="C2938" t="str">
            <v>un</v>
          </cell>
          <cell r="D2938">
            <v>23.51</v>
          </cell>
          <cell r="E2938">
            <v>5.64</v>
          </cell>
          <cell r="F2938">
            <v>29.15</v>
          </cell>
        </row>
        <row r="2939">
          <cell r="A2939" t="str">
            <v> 420564</v>
          </cell>
          <cell r="B2939" t="str">
            <v>Tampão / tampa em ferro fundido de 300 x 300 mm</v>
          </cell>
          <cell r="C2939" t="str">
            <v>un</v>
          </cell>
          <cell r="D2939">
            <v>132.61000000000001</v>
          </cell>
          <cell r="E2939">
            <v>22.58</v>
          </cell>
          <cell r="F2939">
            <v>155.19</v>
          </cell>
        </row>
        <row r="2940">
          <cell r="A2940" t="str">
            <v> 420565</v>
          </cell>
          <cell r="B2940" t="str">
            <v>Malha fechada pré-fabricada em fio de cobre de 16mm e mesch 30 x 30cm para aterramento</v>
          </cell>
          <cell r="C2940" t="str">
            <v>m²</v>
          </cell>
          <cell r="D2940">
            <v>87.54</v>
          </cell>
          <cell r="E2940">
            <v>2.33</v>
          </cell>
          <cell r="F2940">
            <v>89.87</v>
          </cell>
        </row>
        <row r="2941">
          <cell r="A2941" t="str">
            <v> 420566</v>
          </cell>
          <cell r="B2941" t="str">
            <v>Tampa em ferro fundido circular reforçada, com diâmetro de 300 mm, com boca de visita quadrada articulada</v>
          </cell>
          <cell r="C2941" t="str">
            <v>un</v>
          </cell>
          <cell r="D2941">
            <v>109.94</v>
          </cell>
          <cell r="E2941">
            <v>1.28</v>
          </cell>
          <cell r="F2941">
            <v>111.22</v>
          </cell>
        </row>
        <row r="2942">
          <cell r="A2942" t="str">
            <v> 422000</v>
          </cell>
          <cell r="B2942" t="str">
            <v>Reparos, conservações e complementos</v>
          </cell>
        </row>
        <row r="2943">
          <cell r="A2943" t="str">
            <v> 422008</v>
          </cell>
          <cell r="B2943" t="str">
            <v>Solda exotérmica conexão cabo-cabo horizontal em X, bitola do cabo de 16-16mm² a 35-35mm²</v>
          </cell>
          <cell r="C2943" t="str">
            <v>un</v>
          </cell>
          <cell r="D2943">
            <v>5.72</v>
          </cell>
          <cell r="E2943">
            <v>11.3</v>
          </cell>
          <cell r="F2943">
            <v>17.02</v>
          </cell>
        </row>
        <row r="2944">
          <cell r="A2944" t="str">
            <v> 422009</v>
          </cell>
          <cell r="B2944" t="str">
            <v>Solda exotérmica conexão cabo-cabo horizontal em X, bitola do cabo de 50-25mm² a 95-50mm²</v>
          </cell>
          <cell r="C2944" t="str">
            <v>un</v>
          </cell>
          <cell r="D2944">
            <v>10.27</v>
          </cell>
          <cell r="E2944">
            <v>11.3</v>
          </cell>
          <cell r="F2944">
            <v>21.57</v>
          </cell>
        </row>
        <row r="2945">
          <cell r="A2945" t="str">
            <v> 422010</v>
          </cell>
          <cell r="B2945" t="str">
            <v>Solda exotérmica conexão cabo-cabo horizontal em X, bitola do cabo de 95-70mm² a 95-95mm²</v>
          </cell>
          <cell r="C2945" t="str">
            <v>un</v>
          </cell>
          <cell r="D2945">
            <v>18.010000000000002</v>
          </cell>
          <cell r="E2945">
            <v>11.3</v>
          </cell>
          <cell r="F2945">
            <v>29.31</v>
          </cell>
        </row>
        <row r="2946">
          <cell r="A2946" t="str">
            <v> 422011</v>
          </cell>
          <cell r="B2946" t="str">
            <v>Solda exotérmica conexão cabo-cabo horizontal em X sobreposto, bitola do cabo de 16-16mm² a 25-25mm²</v>
          </cell>
          <cell r="C2946" t="str">
            <v>un</v>
          </cell>
          <cell r="D2946">
            <v>10.029999999999999</v>
          </cell>
          <cell r="E2946">
            <v>11.3</v>
          </cell>
          <cell r="F2946">
            <v>21.33</v>
          </cell>
        </row>
        <row r="2947">
          <cell r="A2947" t="str">
            <v> 422012</v>
          </cell>
          <cell r="B2947" t="str">
            <v>Solda exotérmica conexão cabo-cabo horizontal em X sobreposto, bitola do cabo de 35-35mm² a 50-35mm²</v>
          </cell>
          <cell r="C2947" t="str">
            <v>un</v>
          </cell>
          <cell r="D2947">
            <v>10.31</v>
          </cell>
          <cell r="E2947">
            <v>11.3</v>
          </cell>
          <cell r="F2947">
            <v>21.61</v>
          </cell>
        </row>
        <row r="2948">
          <cell r="A2948" t="str">
            <v> 422013</v>
          </cell>
          <cell r="B2948" t="str">
            <v>Solda exotérmica conexão cabo-cabo horizontal em X sobreposto, bitola do cabo de 50-50mm² a 95-50mm²</v>
          </cell>
          <cell r="C2948" t="str">
            <v>un</v>
          </cell>
          <cell r="D2948">
            <v>18.07</v>
          </cell>
          <cell r="E2948">
            <v>11.3</v>
          </cell>
          <cell r="F2948">
            <v>29.37</v>
          </cell>
        </row>
        <row r="2949">
          <cell r="A2949" t="str">
            <v> 422014</v>
          </cell>
          <cell r="B2949" t="str">
            <v>Solda exotérmica conexão cabo-cabo horizontal em X sobreposto, bitola do cabo de 95-95mm²</v>
          </cell>
          <cell r="C2949" t="str">
            <v>un</v>
          </cell>
          <cell r="D2949">
            <v>18.14</v>
          </cell>
          <cell r="E2949">
            <v>11.3</v>
          </cell>
          <cell r="F2949">
            <v>29.44</v>
          </cell>
        </row>
        <row r="2950">
          <cell r="A2950" t="str">
            <v> 422015</v>
          </cell>
          <cell r="B2950" t="str">
            <v>Solda exotérmica conexão cabo-cabo horizontal em T, bitola do cabo de 16-16mm² a 50-35mm²; 70-35mm² e 95-35mm²</v>
          </cell>
          <cell r="C2950" t="str">
            <v>un</v>
          </cell>
          <cell r="D2950">
            <v>5.77</v>
          </cell>
          <cell r="E2950">
            <v>11.3</v>
          </cell>
          <cell r="F2950">
            <v>17.07</v>
          </cell>
        </row>
        <row r="2951">
          <cell r="A2951" t="str">
            <v> 422016</v>
          </cell>
          <cell r="B2951" t="str">
            <v>Solda exotérmica conexão cabo-cabo horizontal em T, bitola do cabo de 50-50mm² a 95-50mm²</v>
          </cell>
          <cell r="C2951" t="str">
            <v>un</v>
          </cell>
          <cell r="D2951">
            <v>10.16</v>
          </cell>
          <cell r="E2951">
            <v>11.3</v>
          </cell>
          <cell r="F2951">
            <v>21.46</v>
          </cell>
        </row>
        <row r="2952">
          <cell r="A2952" t="str">
            <v> 422017</v>
          </cell>
          <cell r="B2952" t="str">
            <v>Solda exotérmica conexão cabo-cabo horizontal reto, bitola do cabo de 16mm² a 70mm²</v>
          </cell>
          <cell r="C2952" t="str">
            <v>un</v>
          </cell>
          <cell r="D2952">
            <v>5.68</v>
          </cell>
          <cell r="E2952">
            <v>11.3</v>
          </cell>
          <cell r="F2952">
            <v>16.98</v>
          </cell>
        </row>
        <row r="2953">
          <cell r="A2953" t="str">
            <v> 422018</v>
          </cell>
          <cell r="B2953" t="str">
            <v>Solda exotérmica conexão cabo-cabo horizontal reto, bitola do cabo de 95mm²</v>
          </cell>
          <cell r="C2953" t="str">
            <v>un</v>
          </cell>
          <cell r="D2953">
            <v>10.16</v>
          </cell>
          <cell r="E2953">
            <v>11.3</v>
          </cell>
          <cell r="F2953">
            <v>21.46</v>
          </cell>
        </row>
        <row r="2954">
          <cell r="A2954" t="str">
            <v> 422019</v>
          </cell>
          <cell r="B2954" t="str">
            <v>Solda exotérmica conexão cabo-haste em X sobreposto, bitola do cabo de 35mm² a 50mm² para haste de 5/8 e 3/4</v>
          </cell>
          <cell r="C2954" t="str">
            <v>un</v>
          </cell>
          <cell r="D2954">
            <v>18.37</v>
          </cell>
          <cell r="E2954">
            <v>11.3</v>
          </cell>
          <cell r="F2954">
            <v>29.67</v>
          </cell>
        </row>
        <row r="2955">
          <cell r="A2955" t="str">
            <v> 422020</v>
          </cell>
          <cell r="B2955" t="str">
            <v>Solda exotérmica conexão cabo-haste em X sobreposto, bitola do cabo de 70mm² a 95mm² para haste de 5/8 e 3/4</v>
          </cell>
          <cell r="C2955" t="str">
            <v>un</v>
          </cell>
          <cell r="D2955">
            <v>18.440000000000001</v>
          </cell>
          <cell r="E2955">
            <v>11.3</v>
          </cell>
          <cell r="F2955">
            <v>29.74</v>
          </cell>
        </row>
        <row r="2956">
          <cell r="A2956" t="str">
            <v> 422021</v>
          </cell>
          <cell r="B2956" t="str">
            <v>Solda exotérmica conexão cabo-haste em T, bitola do cabo de 35mm² para haste de 5/8 e 3/4</v>
          </cell>
          <cell r="C2956" t="str">
            <v>un</v>
          </cell>
          <cell r="D2956">
            <v>10.39</v>
          </cell>
          <cell r="E2956">
            <v>11.3</v>
          </cell>
          <cell r="F2956">
            <v>21.69</v>
          </cell>
        </row>
        <row r="2957">
          <cell r="A2957" t="str">
            <v> 422022</v>
          </cell>
          <cell r="B2957" t="str">
            <v>Solda exotérmica conexão cabo-haste em T, bitola do cabo de 50mm² a 95mm² para haste de 5/8 e 3/4</v>
          </cell>
          <cell r="C2957" t="str">
            <v>un</v>
          </cell>
          <cell r="D2957">
            <v>18.21</v>
          </cell>
          <cell r="E2957">
            <v>11.3</v>
          </cell>
          <cell r="F2957">
            <v>29.51</v>
          </cell>
        </row>
        <row r="2958">
          <cell r="A2958" t="str">
            <v> 422023</v>
          </cell>
          <cell r="B2958" t="str">
            <v>Solda exotérmica conexão cabo-haste na lateral, bitola do cabo de 25mm² a 70mm² para haste de 5/8 e 3/4</v>
          </cell>
          <cell r="C2958" t="str">
            <v>un</v>
          </cell>
          <cell r="D2958">
            <v>10.75</v>
          </cell>
          <cell r="E2958">
            <v>11.3</v>
          </cell>
          <cell r="F2958">
            <v>22.05</v>
          </cell>
        </row>
        <row r="2959">
          <cell r="A2959" t="str">
            <v> 422024</v>
          </cell>
          <cell r="B2959" t="str">
            <v>Solda exotérmica conexão cabo-haste no topo, bitola do cabo de 25mm² a 35mm² para haste de 5/8</v>
          </cell>
          <cell r="C2959" t="str">
            <v>un</v>
          </cell>
          <cell r="D2959">
            <v>10.130000000000001</v>
          </cell>
          <cell r="E2959">
            <v>11.3</v>
          </cell>
          <cell r="F2959">
            <v>21.43</v>
          </cell>
        </row>
        <row r="2960">
          <cell r="A2960" t="str">
            <v> 422025</v>
          </cell>
          <cell r="B2960" t="str">
            <v>Solda exotérmica conexão cabo-haste no topo, bitola do cabo de 50mm² a 95mm² para haste de 5/8 e 3/4</v>
          </cell>
          <cell r="C2960" t="str">
            <v>un</v>
          </cell>
          <cell r="D2960">
            <v>10.15</v>
          </cell>
          <cell r="E2960">
            <v>11.3</v>
          </cell>
          <cell r="F2960">
            <v>21.45</v>
          </cell>
        </row>
        <row r="2961">
          <cell r="A2961" t="str">
            <v> 422026</v>
          </cell>
          <cell r="B2961" t="str">
            <v>Solda exotérmica conexão cabo-ferro de construção com cabo paralelo, bitola do cabo de 35mm² para haste de 5/8 e 3/4</v>
          </cell>
          <cell r="C2961" t="str">
            <v>un</v>
          </cell>
          <cell r="D2961">
            <v>5.58</v>
          </cell>
          <cell r="E2961">
            <v>11.3</v>
          </cell>
          <cell r="F2961">
            <v>16.88</v>
          </cell>
        </row>
        <row r="2962">
          <cell r="A2962" t="str">
            <v> 422027</v>
          </cell>
          <cell r="B2962" t="str">
            <v>Solda exotérmica conexão cabo-ferro de construção com cabo paralelo, bitola do cabo de 50mm² a 70mm² para haste de 5/8 e 3/4</v>
          </cell>
          <cell r="C2962" t="str">
            <v>un</v>
          </cell>
          <cell r="D2962">
            <v>9.89</v>
          </cell>
          <cell r="E2962">
            <v>11.3</v>
          </cell>
          <cell r="F2962">
            <v>21.19</v>
          </cell>
        </row>
        <row r="2963">
          <cell r="A2963" t="str">
            <v> 422028</v>
          </cell>
          <cell r="B2963" t="str">
            <v>Solda exotérmica conexão cabo-ferro de construção com cabo em X sobreposto, bitola do cabo de 35mm² a 70mm² para haste de 5/8</v>
          </cell>
          <cell r="C2963" t="str">
            <v>un</v>
          </cell>
          <cell r="D2963">
            <v>10.58</v>
          </cell>
          <cell r="E2963">
            <v>11.3</v>
          </cell>
          <cell r="F2963">
            <v>21.88</v>
          </cell>
        </row>
        <row r="2964">
          <cell r="A2964" t="str">
            <v> 422029</v>
          </cell>
          <cell r="B2964" t="str">
            <v>Solda exotérmica conexão cabo-ferro de construção com cabo em X sobreposto, bitola do cabo de 35mm² a 70mm² para haste de 3/8</v>
          </cell>
          <cell r="C2964" t="str">
            <v>un</v>
          </cell>
          <cell r="D2964">
            <v>10.53</v>
          </cell>
          <cell r="E2964">
            <v>11.3</v>
          </cell>
          <cell r="F2964">
            <v>21.83</v>
          </cell>
        </row>
        <row r="2965">
          <cell r="A2965" t="str">
            <v> 422030</v>
          </cell>
          <cell r="B2965" t="str">
            <v>Solda exotérmica conexão cabo-terminal com duas fixações, bitola do cabo de 25mm² a 50mm² para terminal 3x25</v>
          </cell>
          <cell r="C2965" t="str">
            <v>un</v>
          </cell>
          <cell r="D2965">
            <v>6.04</v>
          </cell>
          <cell r="E2965">
            <v>11.3</v>
          </cell>
          <cell r="F2965">
            <v>17.34</v>
          </cell>
        </row>
        <row r="2966">
          <cell r="A2966" t="str">
            <v> 422031</v>
          </cell>
          <cell r="B2966" t="str">
            <v>Solda exotérmica conexão cabo-superfície de aço, bitola do cabo de 16mm² a 35mm²</v>
          </cell>
          <cell r="C2966" t="str">
            <v>un</v>
          </cell>
          <cell r="D2966">
            <v>5.88</v>
          </cell>
          <cell r="E2966">
            <v>11.3</v>
          </cell>
          <cell r="F2966">
            <v>17.18</v>
          </cell>
        </row>
        <row r="2967">
          <cell r="A2967" t="str">
            <v> 422032</v>
          </cell>
          <cell r="B2967" t="str">
            <v>Solda exotérmica conexão cabo-superfície de aço, bitola do cabo de 50mm² a 95mm²</v>
          </cell>
          <cell r="C2967" t="str">
            <v>un</v>
          </cell>
          <cell r="D2967">
            <v>10.33</v>
          </cell>
          <cell r="E2967">
            <v>11.3</v>
          </cell>
          <cell r="F2967">
            <v>21.63</v>
          </cell>
        </row>
        <row r="2968">
          <cell r="A2968" t="str">
            <v> 430000</v>
          </cell>
          <cell r="B2968" t="str">
            <v>Aparelhos elétricos, hidráulicos e a gás</v>
          </cell>
        </row>
        <row r="2969">
          <cell r="A2969" t="str">
            <v> 430100</v>
          </cell>
          <cell r="B2969" t="str">
            <v>Bebedouros</v>
          </cell>
        </row>
        <row r="2970">
          <cell r="A2970" t="str">
            <v> 430101</v>
          </cell>
          <cell r="B2970" t="str">
            <v>Bebedouro elétrico de pressão em aço inoxidável, capacidade 4 l/h - simples</v>
          </cell>
          <cell r="C2970" t="str">
            <v>un</v>
          </cell>
          <cell r="D2970">
            <v>712.4</v>
          </cell>
          <cell r="E2970">
            <v>33.04</v>
          </cell>
          <cell r="F2970">
            <v>745.44</v>
          </cell>
        </row>
        <row r="2971">
          <cell r="A2971" t="str">
            <v> 430103</v>
          </cell>
          <cell r="B2971" t="str">
            <v>Bebedouro elétrico de pressão em aço inoxidável, capacidade 4 l/h - conjugado</v>
          </cell>
          <cell r="C2971" t="str">
            <v>un</v>
          </cell>
          <cell r="D2971">
            <v>830.56</v>
          </cell>
          <cell r="E2971">
            <v>33.04</v>
          </cell>
          <cell r="F2971">
            <v>863.6</v>
          </cell>
        </row>
        <row r="2972">
          <cell r="A2972" t="str">
            <v> 430200</v>
          </cell>
          <cell r="B2972" t="str">
            <v>Chuveiros</v>
          </cell>
        </row>
        <row r="2973">
          <cell r="A2973" t="str">
            <v> 430201</v>
          </cell>
          <cell r="B2973" t="str">
            <v>Chuveiro frio em PVC, diâmetro de 10 cm</v>
          </cell>
          <cell r="C2973" t="str">
            <v>un</v>
          </cell>
          <cell r="D2973">
            <v>4.74</v>
          </cell>
          <cell r="E2973">
            <v>11.86</v>
          </cell>
          <cell r="F2973">
            <v>16.600000000000001</v>
          </cell>
        </row>
        <row r="2974">
          <cell r="A2974" t="str">
            <v> 430207</v>
          </cell>
          <cell r="B2974" t="str">
            <v>Chuveiro, com válvula de acionamento, antivandalismo, DN= 3/4´</v>
          </cell>
          <cell r="C2974" t="str">
            <v>cj</v>
          </cell>
          <cell r="D2974">
            <v>417.37</v>
          </cell>
          <cell r="E2974">
            <v>22.52</v>
          </cell>
          <cell r="F2974">
            <v>439.89</v>
          </cell>
        </row>
        <row r="2975">
          <cell r="A2975" t="str">
            <v> 430208</v>
          </cell>
          <cell r="B2975" t="str">
            <v>Chuveiro elétrico de 6500W/220V com resistência blindada</v>
          </cell>
          <cell r="C2975" t="str">
            <v>un</v>
          </cell>
          <cell r="D2975">
            <v>267.5</v>
          </cell>
          <cell r="E2975">
            <v>18.489999999999998</v>
          </cell>
          <cell r="F2975">
            <v>285.99</v>
          </cell>
        </row>
        <row r="2976">
          <cell r="A2976" t="str">
            <v> 430212</v>
          </cell>
          <cell r="B2976" t="str">
            <v>Chuveiro frio em PVC, diâmetro de 10 cm, com registro e tubo de ligação acoplados</v>
          </cell>
          <cell r="C2976" t="str">
            <v>cj</v>
          </cell>
          <cell r="D2976">
            <v>6.59</v>
          </cell>
          <cell r="E2976">
            <v>14.19</v>
          </cell>
          <cell r="F2976">
            <v>20.78</v>
          </cell>
        </row>
        <row r="2977">
          <cell r="A2977" t="str">
            <v> 430213</v>
          </cell>
          <cell r="B2977" t="str">
            <v>Chuveiro frio em PVC, diâmetro de 15 cm, com registro e tubo de ligação acoplados</v>
          </cell>
          <cell r="C2977" t="str">
            <v>cj</v>
          </cell>
          <cell r="D2977">
            <v>12.68</v>
          </cell>
          <cell r="E2977">
            <v>14.19</v>
          </cell>
          <cell r="F2977">
            <v>26.87</v>
          </cell>
        </row>
        <row r="2978">
          <cell r="A2978" t="str">
            <v> 430214</v>
          </cell>
          <cell r="B2978" t="str">
            <v>Chuveiro elétrico de 5500 W / 220 V em PVC</v>
          </cell>
          <cell r="C2978" t="str">
            <v>un</v>
          </cell>
          <cell r="D2978">
            <v>42.11</v>
          </cell>
          <cell r="E2978">
            <v>18.489999999999998</v>
          </cell>
          <cell r="F2978">
            <v>60.6</v>
          </cell>
        </row>
        <row r="2979">
          <cell r="A2979" t="str">
            <v> 430216</v>
          </cell>
          <cell r="B2979" t="str">
            <v>Chuveiro lava olhos, acionamento manual, tubulação em ferro galvanizado com pintura epóxi cor verde</v>
          </cell>
          <cell r="C2979" t="str">
            <v>un</v>
          </cell>
          <cell r="D2979">
            <v>1179.8900000000001</v>
          </cell>
          <cell r="E2979">
            <v>47.42</v>
          </cell>
          <cell r="F2979">
            <v>1227.31</v>
          </cell>
        </row>
        <row r="2980">
          <cell r="A2980" t="str">
            <v> 430300</v>
          </cell>
          <cell r="B2980" t="str">
            <v>Aquecedores</v>
          </cell>
        </row>
        <row r="2981">
          <cell r="A2981" t="str">
            <v> 430301</v>
          </cell>
          <cell r="B2981" t="str">
            <v>Aquecedor a gás, capacidade 3.000 l, potência de 80.000 kcal/h</v>
          </cell>
          <cell r="C2981" t="str">
            <v>un</v>
          </cell>
          <cell r="D2981">
            <v>20417.18</v>
          </cell>
          <cell r="E2981">
            <v>154.74</v>
          </cell>
          <cell r="F2981">
            <v>20571.919999999998</v>
          </cell>
        </row>
        <row r="2982">
          <cell r="A2982" t="str">
            <v> 430303</v>
          </cell>
          <cell r="B2982" t="str">
            <v>Aquecedor a gás, capacidade 2.000 l, potência de 60.000 kcal/h</v>
          </cell>
          <cell r="C2982" t="str">
            <v>un</v>
          </cell>
          <cell r="D2982">
            <v>16555.93</v>
          </cell>
          <cell r="E2982">
            <v>154.74</v>
          </cell>
          <cell r="F2982">
            <v>16710.669999999998</v>
          </cell>
        </row>
        <row r="2983">
          <cell r="A2983" t="str">
            <v> 430305</v>
          </cell>
          <cell r="B2983" t="str">
            <v>Aquecedor a gás de acumulação, capacidade 300 l</v>
          </cell>
          <cell r="C2983" t="str">
            <v>un</v>
          </cell>
          <cell r="D2983">
            <v>4876.3500000000004</v>
          </cell>
          <cell r="E2983">
            <v>94.84</v>
          </cell>
          <cell r="F2983">
            <v>4971.1899999999996</v>
          </cell>
        </row>
        <row r="2984">
          <cell r="A2984" t="str">
            <v> 430311</v>
          </cell>
          <cell r="B2984" t="str">
            <v>Aquecedor a gás, capacidade 5.000 l, potência de 150.000 kcal/h</v>
          </cell>
          <cell r="C2984" t="str">
            <v>un</v>
          </cell>
          <cell r="D2984">
            <v>25942.7</v>
          </cell>
          <cell r="E2984">
            <v>154.74</v>
          </cell>
          <cell r="F2984">
            <v>26097.439999999999</v>
          </cell>
        </row>
        <row r="2985">
          <cell r="A2985" t="str">
            <v> 430313</v>
          </cell>
          <cell r="B2985" t="str">
            <v>Aquecedor a gás de acumulação, capacidade 500 l</v>
          </cell>
          <cell r="C2985" t="str">
            <v>un</v>
          </cell>
          <cell r="D2985">
            <v>6291.06</v>
          </cell>
          <cell r="E2985">
            <v>106.7</v>
          </cell>
          <cell r="F2985">
            <v>6397.76</v>
          </cell>
        </row>
        <row r="2986">
          <cell r="A2986" t="str">
            <v> 430314</v>
          </cell>
          <cell r="B2986" t="str">
            <v>Aquecedor a gás, capacidade 2.500 l, potência de 80.000 kcal/h</v>
          </cell>
          <cell r="C2986" t="str">
            <v>un</v>
          </cell>
          <cell r="D2986">
            <v>18046.72</v>
          </cell>
          <cell r="E2986">
            <v>154.74</v>
          </cell>
          <cell r="F2986">
            <v>18201.46</v>
          </cell>
        </row>
        <row r="2987">
          <cell r="A2987" t="str">
            <v> 430321</v>
          </cell>
          <cell r="B2987" t="str">
            <v>Aquecedor de passagem elétrico individual, baixa pressão, 5.100 W / 127 V ou 5.200 W / 220 V</v>
          </cell>
          <cell r="C2987" t="str">
            <v>un</v>
          </cell>
          <cell r="D2987">
            <v>565.04999999999995</v>
          </cell>
          <cell r="E2987">
            <v>117.42</v>
          </cell>
          <cell r="F2987">
            <v>682.47</v>
          </cell>
        </row>
        <row r="2988">
          <cell r="A2988" t="str">
            <v> 430322</v>
          </cell>
          <cell r="B2988" t="str">
            <v>Sistema de aquecimento de passagem a gás com sistema misturador para abastecimento de até 08 duchas</v>
          </cell>
          <cell r="C2988" t="str">
            <v>cj</v>
          </cell>
          <cell r="D2988">
            <v>8194.6</v>
          </cell>
          <cell r="E2988">
            <v>2475.84</v>
          </cell>
          <cell r="F2988">
            <v>10670.44</v>
          </cell>
        </row>
        <row r="2989">
          <cell r="A2989" t="str">
            <v> 430323</v>
          </cell>
          <cell r="B2989" t="str">
            <v>Sistema de aquecimento de passagem a gás com sistema misturador para abastecimento de até 16 duchas</v>
          </cell>
          <cell r="C2989" t="str">
            <v>cj</v>
          </cell>
          <cell r="D2989">
            <v>13343.4</v>
          </cell>
          <cell r="E2989">
            <v>2785.32</v>
          </cell>
          <cell r="F2989">
            <v>16128.72</v>
          </cell>
        </row>
        <row r="2990">
          <cell r="A2990" t="str">
            <v> 430324</v>
          </cell>
          <cell r="B2990" t="str">
            <v>Sistema de aquecimento de passagem a gás com sistema misturador para abastecimento de até 24 duchas</v>
          </cell>
          <cell r="C2990" t="str">
            <v>cj</v>
          </cell>
          <cell r="D2990">
            <v>19129.599999999999</v>
          </cell>
          <cell r="E2990">
            <v>3274.42</v>
          </cell>
          <cell r="F2990">
            <v>22404.02</v>
          </cell>
        </row>
        <row r="2991">
          <cell r="A2991" t="str">
            <v> 430350</v>
          </cell>
          <cell r="B2991" t="str">
            <v>Coletor em alumínio para sistema de aquecimento solar com área coletora até 1,60m²</v>
          </cell>
          <cell r="C2991" t="str">
            <v>un</v>
          </cell>
          <cell r="D2991">
            <v>534.29999999999995</v>
          </cell>
          <cell r="E2991">
            <v>23.81</v>
          </cell>
          <cell r="F2991">
            <v>558.11</v>
          </cell>
        </row>
        <row r="2992">
          <cell r="A2992" t="str">
            <v> 430351</v>
          </cell>
          <cell r="B2992" t="str">
            <v>Coletor em alumínio para sistema de aquecimento solar com área coletora até 2,00m²</v>
          </cell>
          <cell r="C2992" t="str">
            <v>un</v>
          </cell>
          <cell r="D2992">
            <v>633.87</v>
          </cell>
          <cell r="E2992">
            <v>29.77</v>
          </cell>
          <cell r="F2992">
            <v>663.64</v>
          </cell>
        </row>
        <row r="2993">
          <cell r="A2993" t="str">
            <v> 430355</v>
          </cell>
          <cell r="B2993" t="str">
            <v>Reservatório térmico horizontal em aço inoxidável AISI 304, capacidade de 500 litros</v>
          </cell>
          <cell r="C2993" t="str">
            <v>un</v>
          </cell>
          <cell r="D2993">
            <v>1710.96</v>
          </cell>
          <cell r="E2993">
            <v>33.04</v>
          </cell>
          <cell r="F2993">
            <v>1744</v>
          </cell>
        </row>
        <row r="2994">
          <cell r="A2994" t="str">
            <v> 430400</v>
          </cell>
          <cell r="B2994" t="str">
            <v>Torneiras elétricas</v>
          </cell>
        </row>
        <row r="2995">
          <cell r="A2995" t="str">
            <v> 430402</v>
          </cell>
          <cell r="B2995" t="str">
            <v>Torneira elétrica</v>
          </cell>
          <cell r="C2995" t="str">
            <v>un</v>
          </cell>
          <cell r="D2995">
            <v>104.42</v>
          </cell>
          <cell r="E2995">
            <v>18.489999999999998</v>
          </cell>
          <cell r="F2995">
            <v>122.91</v>
          </cell>
        </row>
        <row r="2996">
          <cell r="A2996" t="str">
            <v> 430500</v>
          </cell>
          <cell r="B2996" t="str">
            <v>Exaustor, ventilador e circulador de ar</v>
          </cell>
        </row>
        <row r="2997">
          <cell r="A2997" t="str">
            <v> 430502</v>
          </cell>
          <cell r="B2997" t="str">
            <v>Exaustor elétrico tipo domiciliar</v>
          </cell>
          <cell r="C2997" t="str">
            <v>un</v>
          </cell>
          <cell r="D2997">
            <v>362.13</v>
          </cell>
          <cell r="E2997">
            <v>65.2</v>
          </cell>
          <cell r="F2997">
            <v>427.33</v>
          </cell>
        </row>
        <row r="2998">
          <cell r="A2998" t="str">
            <v> 430503</v>
          </cell>
          <cell r="B2998" t="str">
            <v>Exaustor elétrico em plástico, vazão 190m³/h</v>
          </cell>
          <cell r="C2998" t="str">
            <v>cj</v>
          </cell>
          <cell r="D2998">
            <v>172.32</v>
          </cell>
          <cell r="E2998">
            <v>22.58</v>
          </cell>
          <cell r="F2998">
            <v>194.9</v>
          </cell>
        </row>
        <row r="2999">
          <cell r="A2999" t="str">
            <v> 430600</v>
          </cell>
          <cell r="B2999" t="str">
            <v>Emissores de som</v>
          </cell>
        </row>
        <row r="3000">
          <cell r="A3000" t="str">
            <v> 430601</v>
          </cell>
          <cell r="B3000" t="str">
            <v>Cigarra de embutir 50/60HZ até 127V, com placa</v>
          </cell>
          <cell r="C3000" t="str">
            <v>un</v>
          </cell>
          <cell r="D3000">
            <v>16.84</v>
          </cell>
          <cell r="E3000">
            <v>11.3</v>
          </cell>
          <cell r="F3000">
            <v>28.14</v>
          </cell>
        </row>
        <row r="3001">
          <cell r="A3001" t="str">
            <v> 430700</v>
          </cell>
          <cell r="B3001" t="str">
            <v>Aparelho condicionador de ar</v>
          </cell>
        </row>
        <row r="3002">
          <cell r="A3002" t="str">
            <v> 430705</v>
          </cell>
          <cell r="B3002" t="str">
            <v>Ar condicionado a frio, tipo split parede, capacidade de 24.000 BTU/h</v>
          </cell>
          <cell r="C3002" t="str">
            <v>cj</v>
          </cell>
          <cell r="D3002">
            <v>2862.84</v>
          </cell>
          <cell r="E3002">
            <v>633.96</v>
          </cell>
          <cell r="F3002">
            <v>3496.8</v>
          </cell>
        </row>
        <row r="3003">
          <cell r="A3003" t="str">
            <v> 430709</v>
          </cell>
          <cell r="B3003" t="str">
            <v>Ar condicionado a frio, tipo split parede, capacidade de 30.000 BTU/h</v>
          </cell>
          <cell r="C3003" t="str">
            <v>cj</v>
          </cell>
          <cell r="D3003">
            <v>3377.98</v>
          </cell>
          <cell r="E3003">
            <v>633.96</v>
          </cell>
          <cell r="F3003">
            <v>4011.94</v>
          </cell>
        </row>
        <row r="3004">
          <cell r="A3004" t="str">
            <v> 430710</v>
          </cell>
          <cell r="B3004" t="str">
            <v>Ar condicionado a frio, tipo split parede, capacidade de 12.000 BTU/h</v>
          </cell>
          <cell r="C3004" t="str">
            <v>cj</v>
          </cell>
          <cell r="D3004">
            <v>1552.58</v>
          </cell>
          <cell r="E3004">
            <v>633.96</v>
          </cell>
          <cell r="F3004">
            <v>2186.54</v>
          </cell>
        </row>
        <row r="3005">
          <cell r="A3005" t="str">
            <v> 430712</v>
          </cell>
          <cell r="B3005" t="str">
            <v>Ar condicionado a frio, tipo split parede, capacidade de 18.000 BTU/h</v>
          </cell>
          <cell r="C3005" t="str">
            <v>cj</v>
          </cell>
          <cell r="D3005">
            <v>2101.6999999999998</v>
          </cell>
          <cell r="E3005">
            <v>633.96</v>
          </cell>
          <cell r="F3005">
            <v>2735.66</v>
          </cell>
        </row>
        <row r="3006">
          <cell r="A3006" t="str">
            <v> 430713</v>
          </cell>
          <cell r="B3006" t="str">
            <v>Ar condicionado a frio, tipo split piso teto, capacidade de 18.000 BTU/h</v>
          </cell>
          <cell r="C3006" t="str">
            <v>cj</v>
          </cell>
          <cell r="D3006">
            <v>3470.51</v>
          </cell>
          <cell r="E3006">
            <v>633.96</v>
          </cell>
          <cell r="F3006">
            <v>4104.47</v>
          </cell>
        </row>
        <row r="3007">
          <cell r="A3007" t="str">
            <v> 430714</v>
          </cell>
          <cell r="B3007" t="str">
            <v>Ar condicionado a frio, tipo split cassete, capacidade de 18.000 BTU/h</v>
          </cell>
          <cell r="C3007" t="str">
            <v>cj</v>
          </cell>
          <cell r="D3007">
            <v>4145.83</v>
          </cell>
          <cell r="E3007">
            <v>930.32</v>
          </cell>
          <cell r="F3007">
            <v>5076.1499999999996</v>
          </cell>
        </row>
        <row r="3008">
          <cell r="A3008" t="str">
            <v> 430719</v>
          </cell>
          <cell r="B3008" t="str">
            <v>Ar condicionado a frio, tipo split cassete, capacidade de 24.000 BTU/h</v>
          </cell>
          <cell r="C3008" t="str">
            <v>cj</v>
          </cell>
          <cell r="D3008">
            <v>4380.01</v>
          </cell>
          <cell r="E3008">
            <v>930.32</v>
          </cell>
          <cell r="F3008">
            <v>5310.33</v>
          </cell>
        </row>
        <row r="3009">
          <cell r="A3009" t="str">
            <v> 430720</v>
          </cell>
          <cell r="B3009" t="str">
            <v>Ar condicionado a frio, tipo split cassete, capacidade de 36.000 BTU/h</v>
          </cell>
          <cell r="C3009" t="str">
            <v>cj</v>
          </cell>
          <cell r="D3009">
            <v>6285.02</v>
          </cell>
          <cell r="E3009">
            <v>930.32</v>
          </cell>
          <cell r="F3009">
            <v>7215.34</v>
          </cell>
        </row>
        <row r="3010">
          <cell r="A3010" t="str">
            <v> 430727</v>
          </cell>
          <cell r="B3010" t="str">
            <v>Ar condicionado a frio, tipo split piso teto, capacidade de 24.000 BTU/h</v>
          </cell>
          <cell r="C3010" t="str">
            <v>cj</v>
          </cell>
          <cell r="D3010">
            <v>3868.75</v>
          </cell>
          <cell r="E3010">
            <v>633.96</v>
          </cell>
          <cell r="F3010">
            <v>4502.71</v>
          </cell>
        </row>
        <row r="3011">
          <cell r="A3011" t="str">
            <v> 430728</v>
          </cell>
          <cell r="B3011" t="str">
            <v>Ar condicionado a frio, tipo split piso teto, capacidade de 36.000 BTU/h</v>
          </cell>
          <cell r="C3011" t="str">
            <v>cj</v>
          </cell>
          <cell r="D3011">
            <v>4907.96</v>
          </cell>
          <cell r="E3011">
            <v>633.96</v>
          </cell>
          <cell r="F3011">
            <v>5541.92</v>
          </cell>
        </row>
        <row r="3012">
          <cell r="A3012" t="str">
            <v> 431000</v>
          </cell>
          <cell r="B3012" t="str">
            <v>Bombas centrífugas - uso geral</v>
          </cell>
        </row>
        <row r="3013">
          <cell r="A3013" t="str">
            <v> 431003</v>
          </cell>
          <cell r="B3013" t="str">
            <v>Conjunto motor-bomba (centrífuga) 1,5 cv multiestágio, Hman= 20 a 35 mca, Q= 7,1 a 4,5 m³/h</v>
          </cell>
          <cell r="C3013" t="str">
            <v>un</v>
          </cell>
          <cell r="D3013">
            <v>1549.97</v>
          </cell>
          <cell r="E3013">
            <v>129.9</v>
          </cell>
          <cell r="F3013">
            <v>1679.87</v>
          </cell>
        </row>
        <row r="3014">
          <cell r="A3014" t="str">
            <v> 431005</v>
          </cell>
          <cell r="B3014" t="str">
            <v>Conjunto motor-bomba (centrífuga) 10 cv monoestágio, Hman= 24 a 36 mca,Q= 53 a 45 m³/h</v>
          </cell>
          <cell r="C3014" t="str">
            <v>un</v>
          </cell>
          <cell r="D3014">
            <v>3765.69</v>
          </cell>
          <cell r="E3014">
            <v>129.9</v>
          </cell>
          <cell r="F3014">
            <v>3895.59</v>
          </cell>
        </row>
        <row r="3015">
          <cell r="A3015" t="str">
            <v> 431007</v>
          </cell>
          <cell r="B3015" t="str">
            <v>Conjunto motor-bomba (centrífuga) 3 cv multiestágio, Hman= 35 a 60 mca, Q= 7,8 a 5,8 m³/h</v>
          </cell>
          <cell r="C3015" t="str">
            <v>un</v>
          </cell>
          <cell r="D3015">
            <v>2329.81</v>
          </cell>
          <cell r="E3015">
            <v>129.9</v>
          </cell>
          <cell r="F3015">
            <v>2459.71</v>
          </cell>
        </row>
        <row r="3016">
          <cell r="A3016" t="str">
            <v> 431009</v>
          </cell>
          <cell r="B3016" t="str">
            <v>Conjunto motor-bomba (centrífuga) 20 cv monoestágio, Hman= 40 a 70 mca, Q= 76 a 28 m³/h</v>
          </cell>
          <cell r="C3016" t="str">
            <v>un</v>
          </cell>
          <cell r="D3016">
            <v>6543.13</v>
          </cell>
          <cell r="E3016">
            <v>129.9</v>
          </cell>
          <cell r="F3016">
            <v>6673.03</v>
          </cell>
        </row>
        <row r="3017">
          <cell r="A3017" t="str">
            <v> 431011</v>
          </cell>
          <cell r="B3017" t="str">
            <v>Conjunto motor-bomba (centrífuga) 5 cv monoestágio, Hmam= 14 a 26 mca,Q= 56 a 30 m³/h</v>
          </cell>
          <cell r="C3017" t="str">
            <v>un</v>
          </cell>
          <cell r="D3017">
            <v>2036.54</v>
          </cell>
          <cell r="E3017">
            <v>129.9</v>
          </cell>
          <cell r="F3017">
            <v>2166.44</v>
          </cell>
        </row>
        <row r="3018">
          <cell r="A3018" t="str">
            <v> 431013</v>
          </cell>
          <cell r="B3018" t="str">
            <v>Conjunto motor-bomba (centrífuga) 3/4 cv monoestágio, Hman= 10 a 16 mca, Q= 12,7 a 8 m³/h</v>
          </cell>
          <cell r="C3018" t="str">
            <v>un</v>
          </cell>
          <cell r="D3018">
            <v>971.58</v>
          </cell>
          <cell r="E3018">
            <v>129.9</v>
          </cell>
          <cell r="F3018">
            <v>1101.48</v>
          </cell>
        </row>
        <row r="3019">
          <cell r="A3019" t="str">
            <v> 431015</v>
          </cell>
          <cell r="B3019" t="str">
            <v>Conjunto motor-bomba (centrífuga) 3 cv multiestágio, Hman= 30 a 45 mca, Q= 12,4 a 8,4 m³/h</v>
          </cell>
          <cell r="C3019" t="str">
            <v>un</v>
          </cell>
          <cell r="D3019">
            <v>2048.0700000000002</v>
          </cell>
          <cell r="E3019">
            <v>206.04</v>
          </cell>
          <cell r="F3019">
            <v>2254.11</v>
          </cell>
        </row>
        <row r="3020">
          <cell r="A3020" t="str">
            <v> 431017</v>
          </cell>
          <cell r="B3020" t="str">
            <v>Conjunto motor-bomba (centrífuga) 2 cv multiestágio, Hman= 30 a 70 mca, Q= 7,9 a 4,9 m³/h</v>
          </cell>
          <cell r="C3020" t="str">
            <v>un</v>
          </cell>
          <cell r="D3020">
            <v>1699.45</v>
          </cell>
          <cell r="E3020">
            <v>206.04</v>
          </cell>
          <cell r="F3020">
            <v>1905.49</v>
          </cell>
        </row>
        <row r="3021">
          <cell r="A3021" t="str">
            <v> 431021</v>
          </cell>
          <cell r="B3021" t="str">
            <v>Conjunto motor-bomba (centrífuga) 60 cv monoestágio, Hman= 90 a 125 mca, Q= 115 a 50 m³/h</v>
          </cell>
          <cell r="C3021" t="str">
            <v>un</v>
          </cell>
          <cell r="D3021">
            <v>15706.92</v>
          </cell>
          <cell r="E3021">
            <v>259.8</v>
          </cell>
          <cell r="F3021">
            <v>15966.72</v>
          </cell>
        </row>
        <row r="3022">
          <cell r="A3022" t="str">
            <v> 431023</v>
          </cell>
          <cell r="B3022" t="str">
            <v>Conjunto motor-bomba (centrífuga) 2 cv monoestágio, Hman= 12 a 27 mca, Q= 25 a 8 m³/h</v>
          </cell>
          <cell r="C3022" t="str">
            <v>un</v>
          </cell>
          <cell r="D3022">
            <v>1183.72</v>
          </cell>
          <cell r="E3022">
            <v>129.9</v>
          </cell>
          <cell r="F3022">
            <v>1313.62</v>
          </cell>
        </row>
        <row r="3023">
          <cell r="A3023" t="str">
            <v> 431025</v>
          </cell>
          <cell r="B3023" t="str">
            <v>Conjunto motor-bomba (centrífuga) 15 cv monoestágio, Hman= 30 a 60 mca, Q= 82 a 20 m³/h</v>
          </cell>
          <cell r="C3023" t="str">
            <v>un</v>
          </cell>
          <cell r="D3023">
            <v>4713.0600000000004</v>
          </cell>
          <cell r="E3023">
            <v>129.9</v>
          </cell>
          <cell r="F3023">
            <v>4842.96</v>
          </cell>
        </row>
        <row r="3024">
          <cell r="A3024" t="str">
            <v> 431029</v>
          </cell>
          <cell r="B3024" t="str">
            <v>Conjunto motor-bomba (centrífuga) 5 cv monoestágio, Hman= 24 a 33 mca, Q= 41,6 a 35,2 m³/h</v>
          </cell>
          <cell r="C3024" t="str">
            <v>un</v>
          </cell>
          <cell r="D3024">
            <v>2079.92</v>
          </cell>
          <cell r="E3024">
            <v>129.9</v>
          </cell>
          <cell r="F3024">
            <v>2209.8200000000002</v>
          </cell>
        </row>
        <row r="3025">
          <cell r="A3025" t="str">
            <v> 431030</v>
          </cell>
          <cell r="B3025" t="str">
            <v>Conjunto motor-bomba (centrífuga) 1/2 cv monoestágio, Hman= 12 a 20 mca, Q= 8,3 a 5,2 m³/h</v>
          </cell>
          <cell r="C3025" t="str">
            <v>un</v>
          </cell>
          <cell r="D3025">
            <v>573.20000000000005</v>
          </cell>
          <cell r="E3025">
            <v>129.9</v>
          </cell>
          <cell r="F3025">
            <v>703.1</v>
          </cell>
        </row>
        <row r="3026">
          <cell r="A3026" t="str">
            <v> 431045</v>
          </cell>
          <cell r="B3026" t="str">
            <v>Conjunto motor-bomba (centrífuga) 30 cv monoestágio, Hman= 20 a 50 mca, Q= 197 a 112 m³/h</v>
          </cell>
          <cell r="C3026" t="str">
            <v>un</v>
          </cell>
          <cell r="D3026">
            <v>7092.33</v>
          </cell>
          <cell r="E3026">
            <v>129.9</v>
          </cell>
          <cell r="F3026">
            <v>7222.23</v>
          </cell>
        </row>
        <row r="3027">
          <cell r="A3027" t="str">
            <v> 431048</v>
          </cell>
          <cell r="B3027" t="str">
            <v>Conjunto motor-bomba (centrífuga) 7,5 cv multiestágio, Hman= 30 a 80 mca, Q= 21,6 a 12,0 m³/h</v>
          </cell>
          <cell r="C3027" t="str">
            <v>un</v>
          </cell>
          <cell r="D3027">
            <v>3292.25</v>
          </cell>
          <cell r="E3027">
            <v>129.9</v>
          </cell>
          <cell r="F3027">
            <v>3422.15</v>
          </cell>
        </row>
        <row r="3028">
          <cell r="A3028" t="str">
            <v> 431049</v>
          </cell>
          <cell r="B3028" t="str">
            <v>Conjunto motor-bomba centrífuga, potência de 5 cv multiestágio, Hman= 25 a 50 mca, Q= 21,0 a 13,3 m³/h</v>
          </cell>
          <cell r="C3028" t="str">
            <v>un</v>
          </cell>
          <cell r="D3028">
            <v>2474.02</v>
          </cell>
          <cell r="E3028">
            <v>129.9</v>
          </cell>
          <cell r="F3028">
            <v>2603.92</v>
          </cell>
        </row>
        <row r="3029">
          <cell r="A3029" t="str">
            <v> 431062</v>
          </cell>
          <cell r="B3029" t="str">
            <v>Conjunto motor-bomba (centrífuga), 0,5 cv, monoestágio, Hman= 10 a 20 mca, Q= 7,5 a 1,5 m³/h</v>
          </cell>
          <cell r="C3029" t="str">
            <v>un</v>
          </cell>
          <cell r="D3029">
            <v>637.57000000000005</v>
          </cell>
          <cell r="E3029">
            <v>129.9</v>
          </cell>
          <cell r="F3029">
            <v>767.47</v>
          </cell>
        </row>
        <row r="3030">
          <cell r="A3030" t="str">
            <v> 431067</v>
          </cell>
          <cell r="B3030" t="str">
            <v>Conjunto motor-bomba (centrífuga), monoestágio, 0,5 cv, trifásica, Hman= 9 a 21 mca, Q= 8,3 a 2,0 m³/h</v>
          </cell>
          <cell r="C3030" t="str">
            <v>un</v>
          </cell>
          <cell r="D3030">
            <v>440.47</v>
          </cell>
          <cell r="E3030">
            <v>129.9</v>
          </cell>
          <cell r="F3030">
            <v>570.37</v>
          </cell>
        </row>
        <row r="3031">
          <cell r="A3031" t="str">
            <v> 431068</v>
          </cell>
          <cell r="B3031" t="str">
            <v>Conjunto motor-bomba (centrífuga), multiestágio, de 3/4´ a 6,0 cv, trifásica, Hman= 70 a 75 mca, Q= 3,0 a 1,5 m³/h</v>
          </cell>
          <cell r="C3031" t="str">
            <v>un</v>
          </cell>
          <cell r="D3031">
            <v>1171.8399999999999</v>
          </cell>
          <cell r="E3031">
            <v>129.9</v>
          </cell>
          <cell r="F3031">
            <v>1301.74</v>
          </cell>
        </row>
        <row r="3032">
          <cell r="A3032" t="str">
            <v> 431073</v>
          </cell>
          <cell r="B3032" t="str">
            <v>Conjunto motor-bomba (centrífuga) 30 cv, monoestágio trifásica, Hman= 70 a 94 mca, Q= 34,80 a 61,7 m³/h</v>
          </cell>
          <cell r="C3032" t="str">
            <v>un</v>
          </cell>
          <cell r="D3032">
            <v>7226.63</v>
          </cell>
          <cell r="E3032">
            <v>194.85</v>
          </cell>
          <cell r="F3032">
            <v>7421.48</v>
          </cell>
        </row>
        <row r="3033">
          <cell r="A3033" t="str">
            <v> 431075</v>
          </cell>
          <cell r="B3033" t="str">
            <v>Conjunto motor-bomba (centrífuga) 1cv, monoestágio trifásica, Hman = 8 a 25 mca e Q = 11 a 1,50 m³/h</v>
          </cell>
          <cell r="C3033" t="str">
            <v>un</v>
          </cell>
          <cell r="D3033">
            <v>440.23</v>
          </cell>
          <cell r="E3033">
            <v>129.9</v>
          </cell>
          <cell r="F3033">
            <v>570.13</v>
          </cell>
        </row>
        <row r="3034">
          <cell r="A3034" t="str">
            <v> 431100</v>
          </cell>
          <cell r="B3034" t="str">
            <v>Bombas submersíveis</v>
          </cell>
        </row>
        <row r="3035">
          <cell r="A3035" t="str">
            <v> 431101</v>
          </cell>
          <cell r="B3035" t="str">
            <v>Conjunto motor-bomba submersível para poço profundo de 6´, Q= 5 a 13 m³/h, Hman= 122 a 65,5 mca, até 6 HP</v>
          </cell>
          <cell r="C3035" t="str">
            <v>un</v>
          </cell>
          <cell r="D3035">
            <v>4128.34</v>
          </cell>
          <cell r="E3035">
            <v>275.48</v>
          </cell>
          <cell r="F3035">
            <v>4403.82</v>
          </cell>
        </row>
        <row r="3036">
          <cell r="A3036" t="str">
            <v> 431102</v>
          </cell>
          <cell r="B3036" t="str">
            <v>Conjunto motor-bomba submersível para poço profundo de 6´, Q= 5 a 13 m³/h, Hman= 170 a 91,5 mca, 8 HP</v>
          </cell>
          <cell r="C3036" t="str">
            <v>un</v>
          </cell>
          <cell r="D3036">
            <v>4841.72</v>
          </cell>
          <cell r="E3036">
            <v>275.48</v>
          </cell>
          <cell r="F3036">
            <v>5117.2</v>
          </cell>
        </row>
        <row r="3037">
          <cell r="A3037" t="str">
            <v> 431103</v>
          </cell>
          <cell r="B3037" t="str">
            <v>Conjunto motor-bomba submersível para poço profundo de 6´, Q= 5 a 13 m³/h, Hman = 218 a 120 mca, 10 HP</v>
          </cell>
          <cell r="C3037" t="str">
            <v>un</v>
          </cell>
          <cell r="D3037">
            <v>5445.49</v>
          </cell>
          <cell r="E3037">
            <v>275.48</v>
          </cell>
          <cell r="F3037">
            <v>5720.97</v>
          </cell>
        </row>
        <row r="3038">
          <cell r="A3038" t="str">
            <v> 431104</v>
          </cell>
          <cell r="B3038" t="str">
            <v>Conjunto motor-bomba submersível para poço profundo de 6´, Q= 5 a 13 m³/h, Hman= 279 a 153 mca, 12,5 HP</v>
          </cell>
          <cell r="C3038" t="str">
            <v>un</v>
          </cell>
          <cell r="D3038">
            <v>6173.34</v>
          </cell>
          <cell r="E3038">
            <v>275.48</v>
          </cell>
          <cell r="F3038">
            <v>6448.82</v>
          </cell>
        </row>
        <row r="3039">
          <cell r="A3039" t="str">
            <v> 431105</v>
          </cell>
          <cell r="B3039" t="str">
            <v>Conjunto motor-bomba submersível para poço profundo de 6´, Q= 10 a 20m³/h, Hman= 80 a 48 mca, até 6 HP</v>
          </cell>
          <cell r="C3039" t="str">
            <v>un</v>
          </cell>
          <cell r="D3039">
            <v>3943.97</v>
          </cell>
          <cell r="E3039">
            <v>275.48</v>
          </cell>
          <cell r="F3039">
            <v>4219.45</v>
          </cell>
        </row>
        <row r="3040">
          <cell r="A3040" t="str">
            <v> 431106</v>
          </cell>
          <cell r="B3040" t="str">
            <v>Conjunto motor-bomba submersível para poço profundo de 6´, Q= 10 a 20m³/h, Hman= 108 a 64,5 mca, 8 HP</v>
          </cell>
          <cell r="C3040" t="str">
            <v>un</v>
          </cell>
          <cell r="D3040">
            <v>4463.26</v>
          </cell>
          <cell r="E3040">
            <v>275.48</v>
          </cell>
          <cell r="F3040">
            <v>4738.74</v>
          </cell>
        </row>
        <row r="3041">
          <cell r="A3041" t="str">
            <v> 431107</v>
          </cell>
          <cell r="B3041" t="str">
            <v>Conjunto motor-bomba submersível para poço profundo de 6´, Q= 10 a 20m³/h, Hman= 136 a 81 mca, 10 HP</v>
          </cell>
          <cell r="C3041" t="str">
            <v>un</v>
          </cell>
          <cell r="D3041">
            <v>5183.8100000000004</v>
          </cell>
          <cell r="E3041">
            <v>275.48</v>
          </cell>
          <cell r="F3041">
            <v>5459.29</v>
          </cell>
        </row>
        <row r="3042">
          <cell r="A3042" t="str">
            <v> 431108</v>
          </cell>
          <cell r="B3042" t="str">
            <v>Conjunto motor-bomba submersível para poço profundo de 6´, Q= 10 a 20m³/h, Hman= 164 a 98 mca, 12,5 HP</v>
          </cell>
          <cell r="C3042" t="str">
            <v>un</v>
          </cell>
          <cell r="D3042">
            <v>5529.9</v>
          </cell>
          <cell r="E3042">
            <v>275.48</v>
          </cell>
          <cell r="F3042">
            <v>5805.38</v>
          </cell>
        </row>
        <row r="3043">
          <cell r="A3043" t="str">
            <v> 431109</v>
          </cell>
          <cell r="B3043" t="str">
            <v>Conjunto motor-bomba submersível para poço profundo de 6´, Q= 10 a 20m³/h, Hman= 206 a 127 mca, 15 HP</v>
          </cell>
          <cell r="C3043" t="str">
            <v>un</v>
          </cell>
          <cell r="D3043">
            <v>7497.9</v>
          </cell>
          <cell r="E3043">
            <v>275.48</v>
          </cell>
          <cell r="F3043">
            <v>7773.38</v>
          </cell>
        </row>
        <row r="3044">
          <cell r="A3044" t="str">
            <v> 431110</v>
          </cell>
          <cell r="B3044" t="str">
            <v>Conjunto motor-bomba submersível para poço profundo de 6´, Q= 10 a 20m³/h, Hman= 274 a 170 mca, 20 HP</v>
          </cell>
          <cell r="C3044" t="str">
            <v>un</v>
          </cell>
          <cell r="D3044">
            <v>8617.77</v>
          </cell>
          <cell r="E3044">
            <v>275.48</v>
          </cell>
          <cell r="F3044">
            <v>8893.25</v>
          </cell>
        </row>
        <row r="3045">
          <cell r="A3045" t="str">
            <v> 431111</v>
          </cell>
          <cell r="B3045" t="str">
            <v>Conjunto motor-bomba submersível para poço profundo de 6´, Q= 20 a 34m³/h, Hman= 56,5 a 32 mca, até 8 HP</v>
          </cell>
          <cell r="C3045" t="str">
            <v>un</v>
          </cell>
          <cell r="D3045">
            <v>3955.93</v>
          </cell>
          <cell r="E3045">
            <v>275.48</v>
          </cell>
          <cell r="F3045">
            <v>4231.41</v>
          </cell>
        </row>
        <row r="3046">
          <cell r="A3046" t="str">
            <v> 431112</v>
          </cell>
          <cell r="B3046" t="str">
            <v>Conjunto motor-bomba submersível para poço profundo de 6´, Q= 20 a 34m³/h, Hman= 69 a 40 mca, 10 HP</v>
          </cell>
          <cell r="C3046" t="str">
            <v>un</v>
          </cell>
          <cell r="D3046">
            <v>4551.5600000000004</v>
          </cell>
          <cell r="E3046">
            <v>275.48</v>
          </cell>
          <cell r="F3046">
            <v>4827.04</v>
          </cell>
        </row>
        <row r="3047">
          <cell r="A3047" t="str">
            <v> 431113</v>
          </cell>
          <cell r="B3047" t="str">
            <v>Conjunto motor-bomba submersível para poço profundo de 6´, Q= 20 a 34m³/h, Hman= 92,5 a 53 mca, 12,5 HP</v>
          </cell>
          <cell r="C3047" t="str">
            <v>un</v>
          </cell>
          <cell r="D3047">
            <v>4935.45</v>
          </cell>
          <cell r="E3047">
            <v>275.48</v>
          </cell>
          <cell r="F3047">
            <v>5210.93</v>
          </cell>
        </row>
        <row r="3048">
          <cell r="A3048" t="str">
            <v> 431114</v>
          </cell>
          <cell r="B3048" t="str">
            <v>Conjunto motor-bomba submersível para poço profundo de 6´, Q= 20 a 34m³/h, Hman= 116 a 67 mca, 15 HP</v>
          </cell>
          <cell r="C3048" t="str">
            <v>un</v>
          </cell>
          <cell r="D3048">
            <v>5548.94</v>
          </cell>
          <cell r="E3048">
            <v>275.48</v>
          </cell>
          <cell r="F3048">
            <v>5824.42</v>
          </cell>
        </row>
        <row r="3049">
          <cell r="A3049" t="str">
            <v> 431115</v>
          </cell>
          <cell r="B3049" t="str">
            <v>Conjunto motor-bomba submersível para poço profundo de 6´, Q= 20 a 34m³/h, Hman= 152 a 88 mca, 20 HP</v>
          </cell>
          <cell r="C3049" t="str">
            <v>un</v>
          </cell>
          <cell r="D3049">
            <v>7522.27</v>
          </cell>
          <cell r="E3049">
            <v>275.48</v>
          </cell>
          <cell r="F3049">
            <v>7797.75</v>
          </cell>
        </row>
        <row r="3050">
          <cell r="A3050" t="str">
            <v> 431116</v>
          </cell>
          <cell r="B3050" t="str">
            <v>Conjunto motor-bomba submersível para poço profundo de 6´, Q= 20 a 34m³/h, Hman= 194 a 111 mca, 25 HP</v>
          </cell>
          <cell r="C3050" t="str">
            <v>un</v>
          </cell>
          <cell r="D3050">
            <v>8525.64</v>
          </cell>
          <cell r="E3050">
            <v>275.48</v>
          </cell>
          <cell r="F3050">
            <v>8801.1200000000008</v>
          </cell>
        </row>
        <row r="3051">
          <cell r="A3051" t="str">
            <v> 431118</v>
          </cell>
          <cell r="B3051" t="str">
            <v>Conjunto motor-bomba submersível para poço profundo de 6´ e 8´, Q= 28a 50 m³/h, Hman= 241 a 132 mca, 40 HP</v>
          </cell>
          <cell r="C3051" t="str">
            <v>un</v>
          </cell>
          <cell r="D3051">
            <v>14969.84</v>
          </cell>
          <cell r="E3051">
            <v>275.48</v>
          </cell>
          <cell r="F3051">
            <v>15245.32</v>
          </cell>
        </row>
        <row r="3052">
          <cell r="A3052" t="str">
            <v> 431119</v>
          </cell>
          <cell r="B3052" t="str">
            <v>Conjunto motor-bomba submersível para poço profundo de 6´ e 8´, Q= 28a 50 m³/h, Hman= 215 a 117 mca, 35 HP</v>
          </cell>
          <cell r="C3052" t="str">
            <v>un</v>
          </cell>
          <cell r="D3052">
            <v>12389.93</v>
          </cell>
          <cell r="E3052">
            <v>275.48</v>
          </cell>
          <cell r="F3052">
            <v>12665.41</v>
          </cell>
        </row>
        <row r="3053">
          <cell r="A3053" t="str">
            <v> 431120</v>
          </cell>
          <cell r="B3053" t="str">
            <v>Conjunto motor-bomba submersível para poço profundo de 6´ e 8´, Q= 45a 80 m³/h, Hman= 107 a 67,5 mca, 30 HP</v>
          </cell>
          <cell r="C3053" t="str">
            <v>un</v>
          </cell>
          <cell r="D3053">
            <v>10456.24</v>
          </cell>
          <cell r="E3053">
            <v>275.48</v>
          </cell>
          <cell r="F3053">
            <v>10731.72</v>
          </cell>
        </row>
        <row r="3054">
          <cell r="A3054" t="str">
            <v> 431131</v>
          </cell>
          <cell r="B3054" t="str">
            <v>Conjunto motor-bomba submersível vertical para esgoto, Q= 5 a 20 m³/h, Hman= 42 a 25 mca, potência de 6,25 cv, 4,6 kW, 60 Hz</v>
          </cell>
          <cell r="C3054" t="str">
            <v>un</v>
          </cell>
          <cell r="D3054">
            <v>16858</v>
          </cell>
          <cell r="E3054">
            <v>275.48</v>
          </cell>
          <cell r="F3054">
            <v>17133.48</v>
          </cell>
        </row>
        <row r="3055">
          <cell r="A3055" t="str">
            <v> 431132</v>
          </cell>
          <cell r="B3055" t="str">
            <v>Conjunto motor-bomba submersível vertical para esgoto, Q= 4,8 a 25,8 m³/h, Hmam= 19 a 5 mca, potência 1 cv, diâmetro de sólidos até 20mm</v>
          </cell>
          <cell r="C3055" t="str">
            <v>un</v>
          </cell>
          <cell r="D3055">
            <v>2653.7</v>
          </cell>
          <cell r="E3055">
            <v>185.16</v>
          </cell>
          <cell r="F3055">
            <v>2838.86</v>
          </cell>
        </row>
        <row r="3056">
          <cell r="A3056" t="str">
            <v> 431133</v>
          </cell>
          <cell r="B3056" t="str">
            <v>Conjunto motor-bomba submersível vertical para esgoto, Q= 4,6 a 57,2 m³/h, Hman= 13 a 4 mca, potência 2 a 3,5 cv, diâmetro de sólidos até 50mm</v>
          </cell>
          <cell r="C3056" t="str">
            <v>un</v>
          </cell>
          <cell r="D3056">
            <v>3995.2</v>
          </cell>
          <cell r="E3056">
            <v>185.16</v>
          </cell>
          <cell r="F3056">
            <v>4180.3599999999997</v>
          </cell>
        </row>
        <row r="3057">
          <cell r="A3057" t="str">
            <v> 431135</v>
          </cell>
          <cell r="B3057" t="str">
            <v>Conjunto motor-bomba submersível vertical para esgoto, Q= 5 a 19 m³/h, Hman= 63 a 45 mca, potência 13,6 cv, 10 kW, 60 Hz</v>
          </cell>
          <cell r="C3057" t="str">
            <v>un</v>
          </cell>
          <cell r="D3057">
            <v>26052</v>
          </cell>
          <cell r="E3057">
            <v>275.48</v>
          </cell>
          <cell r="F3057">
            <v>26327.48</v>
          </cell>
        </row>
        <row r="3058">
          <cell r="A3058" t="str">
            <v> 431136</v>
          </cell>
          <cell r="B3058" t="str">
            <v>Conjunto motor-bomba submersível vertical para águas residuais, Q= 2 a16 m³/h, Hman= 12 a 2 mca, potência de 0,5 cv</v>
          </cell>
          <cell r="C3058" t="str">
            <v>un</v>
          </cell>
          <cell r="D3058">
            <v>1204.7</v>
          </cell>
          <cell r="E3058">
            <v>185.16</v>
          </cell>
          <cell r="F3058">
            <v>1389.86</v>
          </cell>
        </row>
        <row r="3059">
          <cell r="A3059" t="str">
            <v> 431137</v>
          </cell>
          <cell r="B3059" t="str">
            <v>Conjunto motor-bomba submersível vertical para águas residuais, Q= 3 a 20 m³/h, Hman= 13 a 5 mca, potência de 1 cv</v>
          </cell>
          <cell r="C3059" t="str">
            <v>un</v>
          </cell>
          <cell r="D3059">
            <v>1406.26</v>
          </cell>
          <cell r="E3059">
            <v>185.16</v>
          </cell>
          <cell r="F3059">
            <v>1591.42</v>
          </cell>
        </row>
        <row r="3060">
          <cell r="A3060" t="str">
            <v> 431138</v>
          </cell>
          <cell r="B3060" t="str">
            <v>Conjunto motor-bomba submersível vertical para águas residuais, Q= 10 a 50 m³/h, Hman= 22 a 4 mca, potência 4 cv</v>
          </cell>
          <cell r="C3060" t="str">
            <v>un</v>
          </cell>
          <cell r="D3060">
            <v>3757.87</v>
          </cell>
          <cell r="E3060">
            <v>185.16</v>
          </cell>
          <cell r="F3060">
            <v>3943.03</v>
          </cell>
        </row>
        <row r="3061">
          <cell r="A3061" t="str">
            <v> 431139</v>
          </cell>
          <cell r="B3061" t="str">
            <v>Conjunto motor-bomba submersível vertical para águas residuais, Q= 8 a 45 m³/h, Hman= 10,5 a 3,5 mca, potência 1,5 cv</v>
          </cell>
          <cell r="C3061" t="str">
            <v>un</v>
          </cell>
          <cell r="D3061">
            <v>1852.4</v>
          </cell>
          <cell r="E3061">
            <v>185.16</v>
          </cell>
          <cell r="F3061">
            <v>2037.56</v>
          </cell>
        </row>
        <row r="3062">
          <cell r="A3062" t="str">
            <v> 431140</v>
          </cell>
          <cell r="B3062" t="str">
            <v>Conjunto motor-bomba submersível vertical para esgoto, Q= 3,4 a 86,3 m³/h, Hman= 14 a 5 mca, potência 5 cv</v>
          </cell>
          <cell r="C3062" t="str">
            <v>un</v>
          </cell>
          <cell r="D3062">
            <v>8577.7099999999991</v>
          </cell>
          <cell r="E3062">
            <v>185.16</v>
          </cell>
          <cell r="F3062">
            <v>8762.8700000000008</v>
          </cell>
        </row>
        <row r="3063">
          <cell r="A3063" t="str">
            <v> 431141</v>
          </cell>
          <cell r="B3063" t="str">
            <v>Conjunto motor-bomba submersível vertical para esgoto, Q= 9,1 a 113,6m³/h, Hman= 20 a 15 mca, potência 10 cv</v>
          </cell>
          <cell r="C3063" t="str">
            <v>un</v>
          </cell>
          <cell r="D3063">
            <v>13467.48</v>
          </cell>
          <cell r="E3063">
            <v>185.16</v>
          </cell>
          <cell r="F3063">
            <v>13652.64</v>
          </cell>
        </row>
        <row r="3064">
          <cell r="A3064" t="str">
            <v> 431142</v>
          </cell>
          <cell r="B3064" t="str">
            <v>Conjunto motor-bomba submersível vertical para esgoto, Q=9,3 a 69,0 m³/h, Hman=15 a 7 mca, potência 3cv, diâmetro de sólidos 50/65mm</v>
          </cell>
          <cell r="C3064" t="str">
            <v>un</v>
          </cell>
          <cell r="D3064">
            <v>3930.64</v>
          </cell>
          <cell r="E3064">
            <v>185.16</v>
          </cell>
          <cell r="F3064">
            <v>4115.8</v>
          </cell>
        </row>
        <row r="3065">
          <cell r="A3065" t="str">
            <v> 431146</v>
          </cell>
          <cell r="B3065" t="str">
            <v>Conjunto motor-bomba submersível vertical para esgoto, Q= 40 m³/h, Hman= 40 mca, diâmetro de sólidos até 50 mm</v>
          </cell>
          <cell r="C3065" t="str">
            <v>un</v>
          </cell>
          <cell r="D3065">
            <v>17380</v>
          </cell>
          <cell r="E3065">
            <v>185.16</v>
          </cell>
          <cell r="F3065">
            <v>17565.16</v>
          </cell>
        </row>
        <row r="3066">
          <cell r="A3066" t="str">
            <v> 431200</v>
          </cell>
          <cell r="B3066" t="str">
            <v>Bombas especiais, uso industrial</v>
          </cell>
        </row>
        <row r="3067">
          <cell r="A3067" t="str">
            <v> 431207</v>
          </cell>
          <cell r="B3067" t="str">
            <v>Bomba dosadora tipo diafragma com sensor de nível, vazão até 1,0 l/h para pressão máxima 15 Bar</v>
          </cell>
          <cell r="C3067" t="str">
            <v>un</v>
          </cell>
          <cell r="D3067">
            <v>968.88</v>
          </cell>
          <cell r="E3067">
            <v>129.9</v>
          </cell>
          <cell r="F3067">
            <v>1098.78</v>
          </cell>
        </row>
        <row r="3068">
          <cell r="A3068" t="str">
            <v> 431208</v>
          </cell>
          <cell r="B3068" t="str">
            <v>Bomba dosadora tipo diafragma com sensor de nível, vazão até 1,5 l/h para pressão máxima 12 Bar</v>
          </cell>
          <cell r="C3068" t="str">
            <v>un</v>
          </cell>
          <cell r="D3068">
            <v>837.88</v>
          </cell>
          <cell r="E3068">
            <v>129.9</v>
          </cell>
          <cell r="F3068">
            <v>967.78</v>
          </cell>
        </row>
        <row r="3069">
          <cell r="A3069" t="str">
            <v> 431209</v>
          </cell>
          <cell r="B3069" t="str">
            <v>Bomba dosadora tipo diafragma com sensor de nível, vazão até 5,0 l/h para pressão máxima 7 Bar</v>
          </cell>
          <cell r="C3069" t="str">
            <v>un</v>
          </cell>
          <cell r="D3069">
            <v>977</v>
          </cell>
          <cell r="E3069">
            <v>129.9</v>
          </cell>
          <cell r="F3069">
            <v>1106.9000000000001</v>
          </cell>
        </row>
        <row r="3070">
          <cell r="A3070" t="str">
            <v> 431210</v>
          </cell>
          <cell r="B3070" t="str">
            <v>Bomba dosadora tipo diafragma com sensor de nível, vazão até 8,0 l/h para pressão máxima 10 Bar</v>
          </cell>
          <cell r="C3070" t="str">
            <v>un</v>
          </cell>
          <cell r="D3070">
            <v>1239.25</v>
          </cell>
          <cell r="E3070">
            <v>129.9</v>
          </cell>
          <cell r="F3070">
            <v>1369.15</v>
          </cell>
        </row>
        <row r="3071">
          <cell r="A3071" t="str">
            <v> 431211</v>
          </cell>
          <cell r="B3071" t="str">
            <v>Bomba dosadora tipo diafragma com sensor de nível, vazão até 10,0 l/h para pressão máxima 5 Bar</v>
          </cell>
          <cell r="C3071" t="str">
            <v>un</v>
          </cell>
          <cell r="D3071">
            <v>1144.25</v>
          </cell>
          <cell r="E3071">
            <v>129.9</v>
          </cell>
          <cell r="F3071">
            <v>1274.1500000000001</v>
          </cell>
        </row>
        <row r="3072">
          <cell r="A3072" t="str">
            <v> 431212</v>
          </cell>
          <cell r="B3072" t="str">
            <v>Bomba dosadora tipo diafragma com sensor de nível, vazão até 15,0 l/h para pressão máxima 4 Bar</v>
          </cell>
          <cell r="C3072" t="str">
            <v>un</v>
          </cell>
          <cell r="D3072">
            <v>1784</v>
          </cell>
          <cell r="E3072">
            <v>129.9</v>
          </cell>
          <cell r="F3072">
            <v>1913.9</v>
          </cell>
        </row>
        <row r="3073">
          <cell r="A3073" t="str">
            <v> 432000</v>
          </cell>
          <cell r="B3073" t="str">
            <v>Reparos, conservações e complementos</v>
          </cell>
        </row>
        <row r="3074">
          <cell r="A3074" t="str">
            <v> 432013</v>
          </cell>
          <cell r="B3074" t="str">
            <v>Caixa de passagem para condicionamento de ar tipo Split, com saída de dreno único na vertical - 39 x 22 x 6 cm</v>
          </cell>
          <cell r="C3074" t="str">
            <v>un</v>
          </cell>
          <cell r="D3074">
            <v>26.59</v>
          </cell>
          <cell r="E3074">
            <v>6.39</v>
          </cell>
          <cell r="F3074">
            <v>32.979999999999997</v>
          </cell>
        </row>
        <row r="3075">
          <cell r="A3075" t="str">
            <v> 432014</v>
          </cell>
          <cell r="B3075" t="str">
            <v>Bomba de remoção de condensados para condicionadores de ar</v>
          </cell>
          <cell r="C3075" t="str">
            <v>un</v>
          </cell>
          <cell r="D3075">
            <v>444.67</v>
          </cell>
          <cell r="E3075">
            <v>22.58</v>
          </cell>
          <cell r="F3075">
            <v>467.25</v>
          </cell>
        </row>
        <row r="3076">
          <cell r="A3076" t="str">
            <v> 440000</v>
          </cell>
          <cell r="B3076" t="str">
            <v>Bancadas, aparelhos, louças e metais</v>
          </cell>
        </row>
        <row r="3077">
          <cell r="A3077" t="str">
            <v> 440100</v>
          </cell>
          <cell r="B3077" t="str">
            <v>Aparelhos e louças</v>
          </cell>
        </row>
        <row r="3078">
          <cell r="A3078" t="str">
            <v> 440103</v>
          </cell>
          <cell r="B3078" t="str">
            <v>Bacia turca de louça - 6 litros</v>
          </cell>
          <cell r="C3078" t="str">
            <v>un</v>
          </cell>
          <cell r="D3078">
            <v>272.5</v>
          </cell>
          <cell r="E3078">
            <v>28.38</v>
          </cell>
          <cell r="F3078">
            <v>300.88</v>
          </cell>
        </row>
        <row r="3079">
          <cell r="A3079" t="str">
            <v> 440104</v>
          </cell>
          <cell r="B3079" t="str">
            <v>Bacia sifonada com caixa de descarga acoplada e tampa - infantil</v>
          </cell>
          <cell r="C3079" t="str">
            <v>un</v>
          </cell>
          <cell r="D3079">
            <v>418</v>
          </cell>
          <cell r="E3079">
            <v>33.04</v>
          </cell>
          <cell r="F3079">
            <v>451.04</v>
          </cell>
        </row>
        <row r="3080">
          <cell r="A3080" t="str">
            <v> 440105</v>
          </cell>
          <cell r="B3080" t="str">
            <v>Bacia sifonada de louça sem tampa - 6 litros</v>
          </cell>
          <cell r="C3080" t="str">
            <v>un</v>
          </cell>
          <cell r="D3080">
            <v>128.52000000000001</v>
          </cell>
          <cell r="E3080">
            <v>28.38</v>
          </cell>
          <cell r="F3080">
            <v>156.9</v>
          </cell>
        </row>
        <row r="3081">
          <cell r="A3081" t="str">
            <v> 440107</v>
          </cell>
          <cell r="B3081" t="str">
            <v>Bacia sifonada de louça sem tampa com saída horizontal - 6 litros</v>
          </cell>
          <cell r="C3081" t="str">
            <v>un</v>
          </cell>
          <cell r="D3081">
            <v>212.02</v>
          </cell>
          <cell r="E3081">
            <v>28.38</v>
          </cell>
          <cell r="F3081">
            <v>240.4</v>
          </cell>
        </row>
        <row r="3082">
          <cell r="A3082" t="str">
            <v> 440110</v>
          </cell>
          <cell r="B3082" t="str">
            <v>Lavatório de louça sem coluna</v>
          </cell>
          <cell r="C3082" t="str">
            <v>un</v>
          </cell>
          <cell r="D3082">
            <v>48.14</v>
          </cell>
          <cell r="E3082">
            <v>33.04</v>
          </cell>
          <cell r="F3082">
            <v>81.180000000000007</v>
          </cell>
        </row>
        <row r="3083">
          <cell r="A3083" t="str">
            <v> 440111</v>
          </cell>
          <cell r="B3083" t="str">
            <v>Lavatório de louça com coluna</v>
          </cell>
          <cell r="C3083" t="str">
            <v>un</v>
          </cell>
          <cell r="D3083">
            <v>136.75</v>
          </cell>
          <cell r="E3083">
            <v>33.04</v>
          </cell>
          <cell r="F3083">
            <v>169.79</v>
          </cell>
        </row>
        <row r="3084">
          <cell r="A3084" t="str">
            <v> 440116</v>
          </cell>
          <cell r="B3084" t="str">
            <v>Lavatório de louça pequeno com coluna suspensa - linha especial</v>
          </cell>
          <cell r="C3084" t="str">
            <v>un</v>
          </cell>
          <cell r="D3084">
            <v>329.15</v>
          </cell>
          <cell r="E3084">
            <v>33.04</v>
          </cell>
          <cell r="F3084">
            <v>362.19</v>
          </cell>
        </row>
        <row r="3085">
          <cell r="A3085" t="str">
            <v> 440117</v>
          </cell>
          <cell r="B3085" t="str">
            <v>Lavatório em polipropileno</v>
          </cell>
          <cell r="C3085" t="str">
            <v>un</v>
          </cell>
          <cell r="D3085">
            <v>18.29</v>
          </cell>
          <cell r="E3085">
            <v>11.86</v>
          </cell>
          <cell r="F3085">
            <v>30.15</v>
          </cell>
        </row>
        <row r="3086">
          <cell r="A3086" t="str">
            <v> 440120</v>
          </cell>
          <cell r="B3086" t="str">
            <v>Mictório de louça sifonado auto aspirante</v>
          </cell>
          <cell r="C3086" t="str">
            <v>un</v>
          </cell>
          <cell r="D3086">
            <v>271.67</v>
          </cell>
          <cell r="E3086">
            <v>33.04</v>
          </cell>
          <cell r="F3086">
            <v>304.70999999999998</v>
          </cell>
        </row>
        <row r="3087">
          <cell r="A3087" t="str">
            <v> 440124</v>
          </cell>
          <cell r="B3087" t="str">
            <v>Lavatório em louça com coluna suspensa</v>
          </cell>
          <cell r="C3087" t="str">
            <v>un</v>
          </cell>
          <cell r="D3087">
            <v>245.23</v>
          </cell>
          <cell r="E3087">
            <v>33.04</v>
          </cell>
          <cell r="F3087">
            <v>278.27</v>
          </cell>
        </row>
        <row r="3088">
          <cell r="A3088" t="str">
            <v> 440127</v>
          </cell>
          <cell r="B3088" t="str">
            <v>Cuba de louça de embutir oval</v>
          </cell>
          <cell r="C3088" t="str">
            <v>un</v>
          </cell>
          <cell r="D3088">
            <v>65.510000000000005</v>
          </cell>
          <cell r="E3088">
            <v>11.86</v>
          </cell>
          <cell r="F3088">
            <v>77.37</v>
          </cell>
        </row>
        <row r="3089">
          <cell r="A3089" t="str">
            <v> 440130</v>
          </cell>
          <cell r="B3089" t="str">
            <v>Tanque de louça com coluna de 22 litros</v>
          </cell>
          <cell r="C3089" t="str">
            <v>un</v>
          </cell>
          <cell r="D3089">
            <v>298.42</v>
          </cell>
          <cell r="E3089">
            <v>71.13</v>
          </cell>
          <cell r="F3089">
            <v>369.55</v>
          </cell>
        </row>
        <row r="3090">
          <cell r="A3090" t="str">
            <v> 440131</v>
          </cell>
          <cell r="B3090" t="str">
            <v>Tanque de louça com coluna de 30 litros</v>
          </cell>
          <cell r="C3090" t="str">
            <v>un</v>
          </cell>
          <cell r="D3090">
            <v>331.25</v>
          </cell>
          <cell r="E3090">
            <v>71.13</v>
          </cell>
          <cell r="F3090">
            <v>402.38</v>
          </cell>
        </row>
        <row r="3091">
          <cell r="A3091" t="str">
            <v> 440134</v>
          </cell>
          <cell r="B3091" t="str">
            <v>Tanque simples em concreto pré-moldado</v>
          </cell>
          <cell r="C3091" t="str">
            <v>un</v>
          </cell>
          <cell r="D3091">
            <v>42.53</v>
          </cell>
          <cell r="E3091">
            <v>23.71</v>
          </cell>
          <cell r="F3091">
            <v>66.239999999999995</v>
          </cell>
        </row>
        <row r="3092">
          <cell r="A3092" t="str">
            <v> 440137</v>
          </cell>
          <cell r="B3092" t="str">
            <v>Tanque em granito sintético, linha comercial - sem pertences</v>
          </cell>
          <cell r="C3092" t="str">
            <v>un</v>
          </cell>
          <cell r="D3092">
            <v>112.38</v>
          </cell>
          <cell r="E3092">
            <v>23.71</v>
          </cell>
          <cell r="F3092">
            <v>136.09</v>
          </cell>
        </row>
        <row r="3093">
          <cell r="A3093" t="str">
            <v> 440160</v>
          </cell>
          <cell r="B3093" t="str">
            <v>Pia com cuba simples em mármore sintético, linha comercial - sem pertences</v>
          </cell>
          <cell r="C3093" t="str">
            <v>m²</v>
          </cell>
          <cell r="D3093">
            <v>154.71</v>
          </cell>
          <cell r="E3093">
            <v>42.62</v>
          </cell>
          <cell r="F3093">
            <v>197.33</v>
          </cell>
        </row>
        <row r="3094">
          <cell r="A3094" t="str">
            <v> 440161</v>
          </cell>
          <cell r="B3094" t="str">
            <v>Lavatório de louça para canto, sem coluna - sem pertences</v>
          </cell>
          <cell r="C3094" t="str">
            <v>un</v>
          </cell>
          <cell r="D3094">
            <v>89.12</v>
          </cell>
          <cell r="E3094">
            <v>11.86</v>
          </cell>
          <cell r="F3094">
            <v>100.98</v>
          </cell>
        </row>
        <row r="3095">
          <cell r="A3095" t="str">
            <v> 440167</v>
          </cell>
          <cell r="B3095" t="str">
            <v>Caixa de descarga em plástico, de sobrepor, capacidade 6 litros com engate flexível</v>
          </cell>
          <cell r="C3095" t="str">
            <v>un</v>
          </cell>
          <cell r="D3095">
            <v>31.6</v>
          </cell>
          <cell r="E3095">
            <v>7.83</v>
          </cell>
          <cell r="F3095">
            <v>39.43</v>
          </cell>
        </row>
        <row r="3096">
          <cell r="A3096" t="str">
            <v> 440168</v>
          </cell>
          <cell r="B3096" t="str">
            <v>Caixa de descarga em plástico, de sobrepor, capacidade 9 litros com engate flexível</v>
          </cell>
          <cell r="C3096" t="str">
            <v>un</v>
          </cell>
          <cell r="D3096">
            <v>33.24</v>
          </cell>
          <cell r="E3096">
            <v>7.83</v>
          </cell>
          <cell r="F3096">
            <v>41.07</v>
          </cell>
        </row>
        <row r="3097">
          <cell r="A3097" t="str">
            <v> 440169</v>
          </cell>
          <cell r="B3097" t="str">
            <v>Tanque de louça sem coluna de 30 litros</v>
          </cell>
          <cell r="C3097" t="str">
            <v>un</v>
          </cell>
          <cell r="D3097">
            <v>260.89999999999998</v>
          </cell>
          <cell r="E3097">
            <v>71.13</v>
          </cell>
          <cell r="F3097">
            <v>332.03</v>
          </cell>
        </row>
        <row r="3098">
          <cell r="A3098" t="str">
            <v> 440170</v>
          </cell>
          <cell r="B3098" t="str">
            <v>Banheira em fibra de vidro sem hidromassagem</v>
          </cell>
          <cell r="C3098" t="str">
            <v>un</v>
          </cell>
          <cell r="D3098">
            <v>1273.78</v>
          </cell>
          <cell r="E3098">
            <v>49.79</v>
          </cell>
          <cell r="F3098">
            <v>1323.57</v>
          </cell>
        </row>
        <row r="3099">
          <cell r="A3099" t="str">
            <v> 440180</v>
          </cell>
          <cell r="B3099" t="str">
            <v>Bacia sifonada com caixa de descarga acoplada sem tampa - 6 litros</v>
          </cell>
          <cell r="C3099" t="str">
            <v>cj</v>
          </cell>
          <cell r="D3099">
            <v>339.85</v>
          </cell>
          <cell r="E3099">
            <v>28.38</v>
          </cell>
          <cell r="F3099">
            <v>368.23</v>
          </cell>
        </row>
        <row r="3100">
          <cell r="A3100" t="str">
            <v> 440185</v>
          </cell>
          <cell r="B3100" t="str">
            <v>Cuba de louça de embutir redonda</v>
          </cell>
          <cell r="C3100" t="str">
            <v>un</v>
          </cell>
          <cell r="D3100">
            <v>57.98</v>
          </cell>
          <cell r="E3100">
            <v>11.86</v>
          </cell>
          <cell r="F3100">
            <v>69.84</v>
          </cell>
        </row>
        <row r="3101">
          <cell r="A3101" t="str">
            <v> 440200</v>
          </cell>
          <cell r="B3101" t="str">
            <v>Bancadas e tampos</v>
          </cell>
        </row>
        <row r="3102">
          <cell r="A3102" t="str">
            <v> 440206</v>
          </cell>
          <cell r="B3102" t="str">
            <v>Tampo/bancada em granito com espessura de 3 cm</v>
          </cell>
          <cell r="C3102" t="str">
            <v>m²</v>
          </cell>
          <cell r="D3102">
            <v>762.01</v>
          </cell>
          <cell r="E3102">
            <v>42.62</v>
          </cell>
          <cell r="F3102">
            <v>804.63</v>
          </cell>
        </row>
        <row r="3103">
          <cell r="A3103" t="str">
            <v> 440210</v>
          </cell>
          <cell r="B3103" t="str">
            <v>Tampo/bancada em mármore nacional espessura de 3 cm</v>
          </cell>
          <cell r="C3103" t="str">
            <v>m²</v>
          </cell>
          <cell r="D3103">
            <v>807.81</v>
          </cell>
          <cell r="E3103">
            <v>42.62</v>
          </cell>
          <cell r="F3103">
            <v>850.43</v>
          </cell>
        </row>
        <row r="3104">
          <cell r="A3104" t="str">
            <v> 440220</v>
          </cell>
          <cell r="B3104" t="str">
            <v>Tampo/bancada em concreto armado, revestido em aço inoxidável fosco polido</v>
          </cell>
          <cell r="C3104" t="str">
            <v>m²</v>
          </cell>
          <cell r="D3104">
            <v>611.20000000000005</v>
          </cell>
          <cell r="E3104">
            <v>85.43</v>
          </cell>
          <cell r="F3104">
            <v>696.63</v>
          </cell>
        </row>
        <row r="3105">
          <cell r="A3105" t="str">
            <v> 440221</v>
          </cell>
          <cell r="B3105" t="str">
            <v>Tampo/bancada em granito amêndoa, espessura de 2 cm</v>
          </cell>
          <cell r="C3105" t="str">
            <v>m²</v>
          </cell>
          <cell r="D3105">
            <v>379.65</v>
          </cell>
          <cell r="E3105">
            <v>42.62</v>
          </cell>
          <cell r="F3105">
            <v>422.27</v>
          </cell>
        </row>
        <row r="3106">
          <cell r="A3106" t="str">
            <v> 440300</v>
          </cell>
          <cell r="B3106" t="str">
            <v>Acessórios e metais</v>
          </cell>
        </row>
        <row r="3107">
          <cell r="A3107" t="str">
            <v> 440301</v>
          </cell>
          <cell r="B3107" t="str">
            <v>Dispenser toalheiro em ABS e policarbonato para bobina de 20cm x 20m, com alavanca</v>
          </cell>
          <cell r="C3107" t="str">
            <v>un</v>
          </cell>
          <cell r="D3107">
            <v>159.24</v>
          </cell>
          <cell r="E3107">
            <v>2.92</v>
          </cell>
          <cell r="F3107">
            <v>162.16</v>
          </cell>
        </row>
        <row r="3108">
          <cell r="A3108" t="str">
            <v> 440302</v>
          </cell>
          <cell r="B3108" t="str">
            <v>Meia saboneteira de louça de embutir</v>
          </cell>
          <cell r="C3108" t="str">
            <v>un</v>
          </cell>
          <cell r="D3108">
            <v>17.32</v>
          </cell>
          <cell r="E3108">
            <v>7.03</v>
          </cell>
          <cell r="F3108">
            <v>24.35</v>
          </cell>
        </row>
        <row r="3109">
          <cell r="A3109" t="str">
            <v> 440303</v>
          </cell>
          <cell r="B3109" t="str">
            <v>Dispenser toalheiro metálico esmaltado para bobina de 25cm x 50m, sem alavanca</v>
          </cell>
          <cell r="C3109" t="str">
            <v>un</v>
          </cell>
          <cell r="D3109">
            <v>33.97</v>
          </cell>
          <cell r="E3109">
            <v>2.92</v>
          </cell>
          <cell r="F3109">
            <v>36.89</v>
          </cell>
        </row>
        <row r="3110">
          <cell r="A3110" t="str">
            <v> 440304</v>
          </cell>
          <cell r="B3110" t="str">
            <v>Saboneteira de louça de embutir</v>
          </cell>
          <cell r="C3110" t="str">
            <v>un</v>
          </cell>
          <cell r="D3110">
            <v>21.73</v>
          </cell>
          <cell r="E3110">
            <v>7.03</v>
          </cell>
          <cell r="F3110">
            <v>28.76</v>
          </cell>
        </row>
        <row r="3111">
          <cell r="A3111" t="str">
            <v> 440305</v>
          </cell>
          <cell r="B3111" t="str">
            <v>Dispenser papel higienico em ABS para rolão 300/600m, com visor</v>
          </cell>
          <cell r="C3111" t="str">
            <v>un</v>
          </cell>
          <cell r="D3111">
            <v>31.36</v>
          </cell>
          <cell r="E3111">
            <v>2.92</v>
          </cell>
          <cell r="F3111">
            <v>34.28</v>
          </cell>
        </row>
        <row r="3112">
          <cell r="A3112" t="str">
            <v> 440308</v>
          </cell>
          <cell r="B3112" t="str">
            <v>Porta-papel de louça de embutir</v>
          </cell>
          <cell r="C3112" t="str">
            <v>un</v>
          </cell>
          <cell r="D3112">
            <v>23.01</v>
          </cell>
          <cell r="E3112">
            <v>7.03</v>
          </cell>
          <cell r="F3112">
            <v>30.04</v>
          </cell>
        </row>
        <row r="3113">
          <cell r="A3113" t="str">
            <v> 440309</v>
          </cell>
          <cell r="B3113" t="str">
            <v>Cabide cromado para banheiro</v>
          </cell>
          <cell r="C3113" t="str">
            <v>un</v>
          </cell>
          <cell r="D3113">
            <v>21.82</v>
          </cell>
          <cell r="E3113">
            <v>2.92</v>
          </cell>
          <cell r="F3113">
            <v>24.74</v>
          </cell>
        </row>
        <row r="3114">
          <cell r="A3114" t="str">
            <v> 440310</v>
          </cell>
          <cell r="B3114" t="str">
            <v>Cabide de louça com 2 ganchos</v>
          </cell>
          <cell r="C3114" t="str">
            <v>un</v>
          </cell>
          <cell r="D3114">
            <v>5.91</v>
          </cell>
          <cell r="E3114">
            <v>7.03</v>
          </cell>
          <cell r="F3114">
            <v>12.94</v>
          </cell>
        </row>
        <row r="3115">
          <cell r="A3115" t="str">
            <v> 440312</v>
          </cell>
          <cell r="B3115" t="str">
            <v>Porta-toalhas com bastão</v>
          </cell>
          <cell r="C3115" t="str">
            <v>un</v>
          </cell>
          <cell r="D3115">
            <v>22.12</v>
          </cell>
          <cell r="E3115">
            <v>7.03</v>
          </cell>
          <cell r="F3115">
            <v>29.15</v>
          </cell>
        </row>
        <row r="3116">
          <cell r="A3116" t="str">
            <v> 440313</v>
          </cell>
          <cell r="B3116" t="str">
            <v>Saboneteira tipo dispenser, para refil de 800 ml</v>
          </cell>
          <cell r="C3116" t="str">
            <v>un</v>
          </cell>
          <cell r="D3116">
            <v>21.04</v>
          </cell>
          <cell r="E3116">
            <v>2.92</v>
          </cell>
          <cell r="F3116">
            <v>23.96</v>
          </cell>
        </row>
        <row r="3117">
          <cell r="A3117" t="str">
            <v> 440318</v>
          </cell>
          <cell r="B3117" t="str">
            <v>Dispenser toalheiro em ABS, para folhas</v>
          </cell>
          <cell r="C3117" t="str">
            <v>un</v>
          </cell>
          <cell r="D3117">
            <v>29.64</v>
          </cell>
          <cell r="E3117">
            <v>2.92</v>
          </cell>
          <cell r="F3117">
            <v>32.56</v>
          </cell>
        </row>
        <row r="3118">
          <cell r="A3118" t="str">
            <v> 440321</v>
          </cell>
          <cell r="B3118" t="str">
            <v>Ducha cromada simples</v>
          </cell>
          <cell r="C3118" t="str">
            <v>un</v>
          </cell>
          <cell r="D3118">
            <v>65.78</v>
          </cell>
          <cell r="E3118">
            <v>11.86</v>
          </cell>
          <cell r="F3118">
            <v>77.64</v>
          </cell>
        </row>
        <row r="3119">
          <cell r="A3119" t="str">
            <v> 440326</v>
          </cell>
          <cell r="B3119" t="str">
            <v>Armário, para lavatório, de embutir plástico</v>
          </cell>
          <cell r="C3119" t="str">
            <v>un</v>
          </cell>
          <cell r="D3119">
            <v>50.12</v>
          </cell>
          <cell r="E3119">
            <v>21.31</v>
          </cell>
          <cell r="F3119">
            <v>71.430000000000007</v>
          </cell>
        </row>
        <row r="3120">
          <cell r="A3120" t="str">
            <v> 440330</v>
          </cell>
          <cell r="B3120" t="str">
            <v>Torneira volante tipo alavanca</v>
          </cell>
          <cell r="C3120" t="str">
            <v>un</v>
          </cell>
          <cell r="D3120">
            <v>170.64</v>
          </cell>
          <cell r="E3120">
            <v>8.98</v>
          </cell>
          <cell r="F3120">
            <v>179.62</v>
          </cell>
        </row>
        <row r="3121">
          <cell r="A3121" t="str">
            <v> 440331</v>
          </cell>
          <cell r="B3121" t="str">
            <v>Torneira de mesa para lavatório, acionamento hidromecânico, com registro integrado regulador de vazão, em latão cromado, DN= 1/2´</v>
          </cell>
          <cell r="C3121" t="str">
            <v>un</v>
          </cell>
          <cell r="D3121">
            <v>432.93</v>
          </cell>
          <cell r="E3121">
            <v>8.98</v>
          </cell>
          <cell r="F3121">
            <v>441.91</v>
          </cell>
        </row>
        <row r="3122">
          <cell r="A3122" t="str">
            <v> 440336</v>
          </cell>
          <cell r="B3122" t="str">
            <v>Ducha higiênica cromada</v>
          </cell>
          <cell r="C3122" t="str">
            <v>un</v>
          </cell>
          <cell r="D3122">
            <v>236.65</v>
          </cell>
          <cell r="E3122">
            <v>11.86</v>
          </cell>
          <cell r="F3122">
            <v>248.51</v>
          </cell>
        </row>
        <row r="3123">
          <cell r="A3123" t="str">
            <v> 440337</v>
          </cell>
          <cell r="B3123" t="str">
            <v>Torneira curta com rosca para uso geral, em latão fundido sem acabamento, DN= 1/2´</v>
          </cell>
          <cell r="C3123" t="str">
            <v>un</v>
          </cell>
          <cell r="D3123">
            <v>15.24</v>
          </cell>
          <cell r="E3123">
            <v>8.27</v>
          </cell>
          <cell r="F3123">
            <v>23.51</v>
          </cell>
        </row>
        <row r="3124">
          <cell r="A3124" t="str">
            <v> 440338</v>
          </cell>
          <cell r="B3124" t="str">
            <v>Torneira curta com rosca para uso geral, em latão fundido sem acabamento, DN= 3/4´</v>
          </cell>
          <cell r="C3124" t="str">
            <v>un</v>
          </cell>
          <cell r="D3124">
            <v>15.46</v>
          </cell>
          <cell r="E3124">
            <v>8.27</v>
          </cell>
          <cell r="F3124">
            <v>23.73</v>
          </cell>
        </row>
        <row r="3125">
          <cell r="A3125" t="str">
            <v> 440339</v>
          </cell>
          <cell r="B3125" t="str">
            <v>Torneira curta com rosca para uso geral, em latão fundido cromado, DN= 1/2´</v>
          </cell>
          <cell r="C3125" t="str">
            <v>un</v>
          </cell>
          <cell r="D3125">
            <v>19.18</v>
          </cell>
          <cell r="E3125">
            <v>8.27</v>
          </cell>
          <cell r="F3125">
            <v>27.45</v>
          </cell>
        </row>
        <row r="3126">
          <cell r="A3126" t="str">
            <v> 440340</v>
          </cell>
          <cell r="B3126" t="str">
            <v>Torneira curta com rosca para uso geral, em latão fundido cromado, DN= 3/4´</v>
          </cell>
          <cell r="C3126" t="str">
            <v>un</v>
          </cell>
          <cell r="D3126">
            <v>18.54</v>
          </cell>
          <cell r="E3126">
            <v>8.27</v>
          </cell>
          <cell r="F3126">
            <v>26.81</v>
          </cell>
        </row>
        <row r="3127">
          <cell r="A3127" t="str">
            <v> 440341</v>
          </cell>
          <cell r="B3127" t="str">
            <v>Torneira curta sem rosca para uso geral, em latão fundido sem acabamento, DN= 1/2´</v>
          </cell>
          <cell r="C3127" t="str">
            <v>un</v>
          </cell>
          <cell r="D3127">
            <v>13.23</v>
          </cell>
          <cell r="E3127">
            <v>8.27</v>
          </cell>
          <cell r="F3127">
            <v>21.5</v>
          </cell>
        </row>
        <row r="3128">
          <cell r="A3128" t="str">
            <v> 440342</v>
          </cell>
          <cell r="B3128" t="str">
            <v>Torneira curta sem rosca para uso geral, em latão fundido sem acabamento, DN= 3/4´</v>
          </cell>
          <cell r="C3128" t="str">
            <v>un</v>
          </cell>
          <cell r="D3128">
            <v>13.23</v>
          </cell>
          <cell r="E3128">
            <v>8.27</v>
          </cell>
          <cell r="F3128">
            <v>21.5</v>
          </cell>
        </row>
        <row r="3129">
          <cell r="A3129" t="str">
            <v> 440343</v>
          </cell>
          <cell r="B3129" t="str">
            <v>Torneira curta sem rosca para uso geral, em latão fundido cromado, DN= 1/2´</v>
          </cell>
          <cell r="C3129" t="str">
            <v>un</v>
          </cell>
          <cell r="D3129">
            <v>16.05</v>
          </cell>
          <cell r="E3129">
            <v>8.27</v>
          </cell>
          <cell r="F3129">
            <v>24.32</v>
          </cell>
        </row>
        <row r="3130">
          <cell r="A3130" t="str">
            <v> 440344</v>
          </cell>
          <cell r="B3130" t="str">
            <v>Torneira curta sem rosca para uso geral, em latão fundido cromado, DN= 3/4´</v>
          </cell>
          <cell r="C3130" t="str">
            <v>un</v>
          </cell>
          <cell r="D3130">
            <v>15.81</v>
          </cell>
          <cell r="E3130">
            <v>8.27</v>
          </cell>
          <cell r="F3130">
            <v>24.08</v>
          </cell>
        </row>
        <row r="3131">
          <cell r="A3131" t="str">
            <v> 440345</v>
          </cell>
          <cell r="B3131" t="str">
            <v>Torneira longa sem rosca para uso geral, em latão fundido cromado</v>
          </cell>
          <cell r="C3131" t="str">
            <v>un</v>
          </cell>
          <cell r="D3131">
            <v>26.65</v>
          </cell>
          <cell r="E3131">
            <v>8.27</v>
          </cell>
          <cell r="F3131">
            <v>34.92</v>
          </cell>
        </row>
        <row r="3132">
          <cell r="A3132" t="str">
            <v> 440346</v>
          </cell>
          <cell r="B3132" t="str">
            <v>Torneira para lavatório em latão fundido cromado, DN= 1/2´</v>
          </cell>
          <cell r="C3132" t="str">
            <v>un</v>
          </cell>
          <cell r="D3132">
            <v>22.51</v>
          </cell>
          <cell r="E3132">
            <v>8.98</v>
          </cell>
          <cell r="F3132">
            <v>31.49</v>
          </cell>
        </row>
        <row r="3133">
          <cell r="A3133" t="str">
            <v> 440347</v>
          </cell>
          <cell r="B3133" t="str">
            <v>Torneira de parede para pia com bica móvel e arejador, em latão fundido cromado</v>
          </cell>
          <cell r="C3133" t="str">
            <v>un</v>
          </cell>
          <cell r="D3133">
            <v>39.08</v>
          </cell>
          <cell r="E3133">
            <v>8.27</v>
          </cell>
          <cell r="F3133">
            <v>47.35</v>
          </cell>
        </row>
        <row r="3134">
          <cell r="A3134" t="str">
            <v> 440348</v>
          </cell>
          <cell r="B3134" t="str">
            <v>Torneira de mesa para lavatório compacta, acionamento hidromecânico, em latão cromado, DN= 1/2´</v>
          </cell>
          <cell r="C3134" t="str">
            <v>un</v>
          </cell>
          <cell r="D3134">
            <v>168.55</v>
          </cell>
          <cell r="E3134">
            <v>8.98</v>
          </cell>
          <cell r="F3134">
            <v>177.53</v>
          </cell>
        </row>
        <row r="3135">
          <cell r="A3135" t="str">
            <v> 440350</v>
          </cell>
          <cell r="B3135" t="str">
            <v>Aparelho misturador de parede, para pia, com bica móvel, acabamento cromado</v>
          </cell>
          <cell r="C3135" t="str">
            <v>un</v>
          </cell>
          <cell r="D3135">
            <v>268.08999999999997</v>
          </cell>
          <cell r="E3135">
            <v>33.19</v>
          </cell>
          <cell r="F3135">
            <v>301.27999999999997</v>
          </cell>
        </row>
        <row r="3136">
          <cell r="A3136" t="str">
            <v> 440351</v>
          </cell>
          <cell r="B3136" t="str">
            <v>Torneira de parede antivandalismo, DN= 3/4´</v>
          </cell>
          <cell r="C3136" t="str">
            <v>un</v>
          </cell>
          <cell r="D3136">
            <v>237.15</v>
          </cell>
          <cell r="E3136">
            <v>18.93</v>
          </cell>
          <cell r="F3136">
            <v>256.08</v>
          </cell>
        </row>
        <row r="3137">
          <cell r="A3137" t="str">
            <v> 440352</v>
          </cell>
          <cell r="B3137" t="str">
            <v>Porta-toalha em tubo de aço inoxidável, DN= 1 1/2´</v>
          </cell>
          <cell r="C3137" t="str">
            <v>m</v>
          </cell>
          <cell r="D3137">
            <v>201.09</v>
          </cell>
          <cell r="E3137">
            <v>7.03</v>
          </cell>
          <cell r="F3137">
            <v>208.12</v>
          </cell>
        </row>
        <row r="3138">
          <cell r="A3138" t="str">
            <v> 440359</v>
          </cell>
          <cell r="B3138" t="str">
            <v>Torneira de mesa para pia com bica móvel e arejador em latão fundido cromado</v>
          </cell>
          <cell r="C3138" t="str">
            <v>un</v>
          </cell>
          <cell r="D3138">
            <v>110.83</v>
          </cell>
          <cell r="E3138">
            <v>8.98</v>
          </cell>
          <cell r="F3138">
            <v>119.81</v>
          </cell>
        </row>
        <row r="3139">
          <cell r="A3139" t="str">
            <v> 440363</v>
          </cell>
          <cell r="B3139" t="str">
            <v>Torneira de acionamento restrito, em latão cromado, DN= 1/2´ ou 3/4´</v>
          </cell>
          <cell r="C3139" t="str">
            <v>un</v>
          </cell>
          <cell r="D3139">
            <v>39.6</v>
          </cell>
          <cell r="E3139">
            <v>8.27</v>
          </cell>
          <cell r="F3139">
            <v>47.87</v>
          </cell>
        </row>
        <row r="3140">
          <cell r="A3140" t="str">
            <v> 440364</v>
          </cell>
          <cell r="B3140" t="str">
            <v>Torneira de parede acionamento hidromecânico, em latão cromado, DN= 1/2´ ou 3/4´</v>
          </cell>
          <cell r="C3140" t="str">
            <v>un</v>
          </cell>
          <cell r="D3140">
            <v>204.16</v>
          </cell>
          <cell r="E3140">
            <v>8.27</v>
          </cell>
          <cell r="F3140">
            <v>212.43</v>
          </cell>
        </row>
        <row r="3141">
          <cell r="A3141" t="str">
            <v> 440367</v>
          </cell>
          <cell r="B3141" t="str">
            <v>Caixa de descarga de embutir, acionamento frontal, completa</v>
          </cell>
          <cell r="C3141" t="str">
            <v>cj</v>
          </cell>
          <cell r="D3141">
            <v>401.59</v>
          </cell>
          <cell r="E3141">
            <v>33.17</v>
          </cell>
          <cell r="F3141">
            <v>434.76</v>
          </cell>
        </row>
        <row r="3142">
          <cell r="A3142" t="str">
            <v> 440369</v>
          </cell>
          <cell r="B3142" t="str">
            <v>Torneira de parede em ABS, DN 1/2´ ou 3/4´, 10cm</v>
          </cell>
          <cell r="C3142" t="str">
            <v>un</v>
          </cell>
          <cell r="D3142">
            <v>1.79</v>
          </cell>
          <cell r="E3142">
            <v>8.27</v>
          </cell>
          <cell r="F3142">
            <v>10.06</v>
          </cell>
        </row>
        <row r="3143">
          <cell r="A3143" t="str">
            <v> 440370</v>
          </cell>
          <cell r="B3143" t="str">
            <v>Torneira de parede em ABS, DN 1/2´ ou 3/4´, 15cm</v>
          </cell>
          <cell r="C3143" t="str">
            <v>un</v>
          </cell>
          <cell r="D3143">
            <v>1.77</v>
          </cell>
          <cell r="E3143">
            <v>8.27</v>
          </cell>
          <cell r="F3143">
            <v>10.039999999999999</v>
          </cell>
        </row>
        <row r="3144">
          <cell r="A3144" t="str">
            <v> 440372</v>
          </cell>
          <cell r="B3144" t="str">
            <v>Torneira de mesa para lavatório, acionamento hidromecânico com alavanca, registro integrado regulador de vazão, em latão cromado, DN= 1/2´</v>
          </cell>
          <cell r="C3144" t="str">
            <v>un</v>
          </cell>
          <cell r="D3144">
            <v>354.7</v>
          </cell>
          <cell r="E3144">
            <v>8.98</v>
          </cell>
          <cell r="F3144">
            <v>363.68</v>
          </cell>
        </row>
        <row r="3145">
          <cell r="A3145" t="str">
            <v> 440387</v>
          </cell>
          <cell r="B3145" t="str">
            <v>Ducha higiênica branca de PVC</v>
          </cell>
          <cell r="C3145" t="str">
            <v>un</v>
          </cell>
          <cell r="D3145">
            <v>74.23</v>
          </cell>
          <cell r="E3145">
            <v>11.86</v>
          </cell>
          <cell r="F3145">
            <v>86.09</v>
          </cell>
        </row>
        <row r="3146">
          <cell r="A3146" t="str">
            <v> 440390</v>
          </cell>
          <cell r="B3146" t="str">
            <v>Secador de mãos em ABS</v>
          </cell>
          <cell r="C3146" t="str">
            <v>un</v>
          </cell>
          <cell r="D3146">
            <v>345</v>
          </cell>
          <cell r="E3146">
            <v>2.92</v>
          </cell>
          <cell r="F3146">
            <v>347.92</v>
          </cell>
        </row>
        <row r="3147">
          <cell r="A3147" t="str">
            <v> 440392</v>
          </cell>
          <cell r="B3147" t="str">
            <v>Ducha higiênica com registro</v>
          </cell>
          <cell r="C3147" t="str">
            <v>un</v>
          </cell>
          <cell r="D3147">
            <v>183.59</v>
          </cell>
          <cell r="E3147">
            <v>11.86</v>
          </cell>
          <cell r="F3147">
            <v>195.45</v>
          </cell>
        </row>
        <row r="3148">
          <cell r="A3148" t="str">
            <v> 440393</v>
          </cell>
          <cell r="B3148" t="str">
            <v>Desviador para ducha elétrica</v>
          </cell>
          <cell r="C3148" t="str">
            <v>un</v>
          </cell>
          <cell r="D3148">
            <v>45.7</v>
          </cell>
          <cell r="E3148">
            <v>14.38</v>
          </cell>
          <cell r="F3148">
            <v>60.08</v>
          </cell>
        </row>
        <row r="3149">
          <cell r="A3149" t="str">
            <v> 440400</v>
          </cell>
          <cell r="B3149" t="str">
            <v>Prateleiras</v>
          </cell>
        </row>
        <row r="3150">
          <cell r="A3150" t="str">
            <v> 440403</v>
          </cell>
          <cell r="B3150" t="str">
            <v>Prateleira em granito com espessura de 2 cm</v>
          </cell>
          <cell r="C3150" t="str">
            <v>m²</v>
          </cell>
          <cell r="D3150">
            <v>305.70999999999998</v>
          </cell>
          <cell r="E3150">
            <v>13.86</v>
          </cell>
          <cell r="F3150">
            <v>319.57</v>
          </cell>
        </row>
        <row r="3151">
          <cell r="A3151" t="str">
            <v> 440404</v>
          </cell>
          <cell r="B3151" t="str">
            <v>Prateleira em granilite</v>
          </cell>
          <cell r="C3151" t="str">
            <v>m²</v>
          </cell>
          <cell r="D3151">
            <v>127.9</v>
          </cell>
          <cell r="E3151">
            <v>42.62</v>
          </cell>
          <cell r="F3151">
            <v>170.52</v>
          </cell>
        </row>
        <row r="3152">
          <cell r="A3152" t="str">
            <v> 440405</v>
          </cell>
          <cell r="B3152" t="str">
            <v>Prateleira em granito com espessura de 3 cm</v>
          </cell>
          <cell r="C3152" t="str">
            <v>m²</v>
          </cell>
          <cell r="D3152">
            <v>578.24</v>
          </cell>
          <cell r="E3152">
            <v>13.86</v>
          </cell>
          <cell r="F3152">
            <v>592.1</v>
          </cell>
        </row>
        <row r="3153">
          <cell r="A3153" t="str">
            <v> 440600</v>
          </cell>
          <cell r="B3153" t="str">
            <v>Aparelhos de aço inoxidável</v>
          </cell>
        </row>
        <row r="3154">
          <cell r="A3154" t="str">
            <v> 440601</v>
          </cell>
          <cell r="B3154" t="str">
            <v>Lavatório coletivo de aço inoxidável</v>
          </cell>
          <cell r="C3154" t="str">
            <v>m</v>
          </cell>
          <cell r="D3154">
            <v>534.5</v>
          </cell>
          <cell r="E3154">
            <v>33.04</v>
          </cell>
          <cell r="F3154">
            <v>567.54</v>
          </cell>
        </row>
        <row r="3155">
          <cell r="A3155" t="str">
            <v> 440610</v>
          </cell>
          <cell r="B3155" t="str">
            <v>Mictório coletivo em aço inoxidável</v>
          </cell>
          <cell r="C3155" t="str">
            <v>m</v>
          </cell>
          <cell r="D3155">
            <v>483.79</v>
          </cell>
          <cell r="E3155">
            <v>33.04</v>
          </cell>
          <cell r="F3155">
            <v>516.83000000000004</v>
          </cell>
        </row>
        <row r="3156">
          <cell r="A3156" t="str">
            <v> 440620</v>
          </cell>
          <cell r="B3156" t="str">
            <v>Tanque em aço inoxidável</v>
          </cell>
          <cell r="C3156" t="str">
            <v>un</v>
          </cell>
          <cell r="D3156">
            <v>617.42999999999995</v>
          </cell>
          <cell r="E3156">
            <v>71.13</v>
          </cell>
          <cell r="F3156">
            <v>688.56</v>
          </cell>
        </row>
        <row r="3157">
          <cell r="A3157" t="str">
            <v> 440630</v>
          </cell>
          <cell r="B3157" t="str">
            <v>Cuba em aço inoxidável simples de 400x340x140mm</v>
          </cell>
          <cell r="C3157" t="str">
            <v>un</v>
          </cell>
          <cell r="D3157">
            <v>121.26</v>
          </cell>
          <cell r="E3157">
            <v>11.86</v>
          </cell>
          <cell r="F3157">
            <v>133.12</v>
          </cell>
        </row>
        <row r="3158">
          <cell r="A3158" t="str">
            <v> 440631</v>
          </cell>
          <cell r="B3158" t="str">
            <v>Cuba em aço inoxidável simples de 465x300x140mm</v>
          </cell>
          <cell r="C3158" t="str">
            <v>un</v>
          </cell>
          <cell r="D3158">
            <v>125.53</v>
          </cell>
          <cell r="E3158">
            <v>11.86</v>
          </cell>
          <cell r="F3158">
            <v>137.38999999999999</v>
          </cell>
        </row>
        <row r="3159">
          <cell r="A3159" t="str">
            <v> 440632</v>
          </cell>
          <cell r="B3159" t="str">
            <v>Cuba em aço inoxidável simples de 560x330x140mm</v>
          </cell>
          <cell r="C3159" t="str">
            <v>un</v>
          </cell>
          <cell r="D3159">
            <v>141.36000000000001</v>
          </cell>
          <cell r="E3159">
            <v>11.86</v>
          </cell>
          <cell r="F3159">
            <v>153.22</v>
          </cell>
        </row>
        <row r="3160">
          <cell r="A3160" t="str">
            <v> 440636</v>
          </cell>
          <cell r="B3160" t="str">
            <v>Cuba em aço inoxidável simples de 500x400x200mm</v>
          </cell>
          <cell r="C3160" t="str">
            <v>un</v>
          </cell>
          <cell r="D3160">
            <v>333.64</v>
          </cell>
          <cell r="E3160">
            <v>11.86</v>
          </cell>
          <cell r="F3160">
            <v>345.5</v>
          </cell>
        </row>
        <row r="3161">
          <cell r="A3161" t="str">
            <v> 440640</v>
          </cell>
          <cell r="B3161" t="str">
            <v>Cuba em aço inoxidável simples de 500x400x300mm</v>
          </cell>
          <cell r="C3161" t="str">
            <v>un</v>
          </cell>
          <cell r="D3161">
            <v>430.45</v>
          </cell>
          <cell r="E3161">
            <v>11.86</v>
          </cell>
          <cell r="F3161">
            <v>442.31</v>
          </cell>
        </row>
        <row r="3162">
          <cell r="A3162" t="str">
            <v> 440641</v>
          </cell>
          <cell r="B3162" t="str">
            <v>Cuba em aço inoxidável simples de 600x500x300mm</v>
          </cell>
          <cell r="C3162" t="str">
            <v>un</v>
          </cell>
          <cell r="D3162">
            <v>546.92999999999995</v>
          </cell>
          <cell r="E3162">
            <v>11.86</v>
          </cell>
          <cell r="F3162">
            <v>558.79</v>
          </cell>
        </row>
        <row r="3163">
          <cell r="A3163" t="str">
            <v> 440647</v>
          </cell>
          <cell r="B3163" t="str">
            <v>Cuba em aço inoxidável simples de 600x500x350mm</v>
          </cell>
          <cell r="C3163" t="str">
            <v>un</v>
          </cell>
          <cell r="D3163">
            <v>697.1</v>
          </cell>
          <cell r="E3163">
            <v>11.86</v>
          </cell>
          <cell r="F3163">
            <v>708.96</v>
          </cell>
        </row>
        <row r="3164">
          <cell r="A3164" t="str">
            <v> 440651</v>
          </cell>
          <cell r="B3164" t="str">
            <v>Cuba em aço inoxidável simples de 600x400x400mm</v>
          </cell>
          <cell r="C3164" t="str">
            <v>un</v>
          </cell>
          <cell r="D3164">
            <v>619.24</v>
          </cell>
          <cell r="E3164">
            <v>11.86</v>
          </cell>
          <cell r="F3164">
            <v>631.1</v>
          </cell>
        </row>
        <row r="3165">
          <cell r="A3165" t="str">
            <v> 440652</v>
          </cell>
          <cell r="B3165" t="str">
            <v>Cuba em aço inoxidável simples de 600x500x400mm</v>
          </cell>
          <cell r="C3165" t="str">
            <v>un</v>
          </cell>
          <cell r="D3165">
            <v>714.9</v>
          </cell>
          <cell r="E3165">
            <v>11.86</v>
          </cell>
          <cell r="F3165">
            <v>726.76</v>
          </cell>
        </row>
        <row r="3166">
          <cell r="A3166" t="str">
            <v> 440657</v>
          </cell>
          <cell r="B3166" t="str">
            <v>Cuba em aço inoxidável simples de 700x600x450mm</v>
          </cell>
          <cell r="C3166" t="str">
            <v>un</v>
          </cell>
          <cell r="D3166">
            <v>940.83</v>
          </cell>
          <cell r="E3166">
            <v>11.86</v>
          </cell>
          <cell r="F3166">
            <v>952.69</v>
          </cell>
        </row>
        <row r="3167">
          <cell r="A3167" t="str">
            <v> 440670</v>
          </cell>
          <cell r="B3167" t="str">
            <v>Cuba em aço inoxidável dupla de 715x400x140mm</v>
          </cell>
          <cell r="C3167" t="str">
            <v>un</v>
          </cell>
          <cell r="D3167">
            <v>248.83</v>
          </cell>
          <cell r="E3167">
            <v>11.86</v>
          </cell>
          <cell r="F3167">
            <v>260.69</v>
          </cell>
        </row>
        <row r="3168">
          <cell r="A3168" t="str">
            <v> 440671</v>
          </cell>
          <cell r="B3168" t="str">
            <v>Cuba em aço inoxidável dupla de 835x340x140mm</v>
          </cell>
          <cell r="C3168" t="str">
            <v>un</v>
          </cell>
          <cell r="D3168">
            <v>248.83</v>
          </cell>
          <cell r="E3168">
            <v>11.86</v>
          </cell>
          <cell r="F3168">
            <v>260.69</v>
          </cell>
        </row>
        <row r="3169">
          <cell r="A3169" t="str">
            <v> 440675</v>
          </cell>
          <cell r="B3169" t="str">
            <v>Cuba em aço inoxidável dupla de 1020x400x250mm</v>
          </cell>
          <cell r="C3169" t="str">
            <v>un</v>
          </cell>
          <cell r="D3169">
            <v>572.79</v>
          </cell>
          <cell r="E3169">
            <v>11.86</v>
          </cell>
          <cell r="F3169">
            <v>584.65</v>
          </cell>
        </row>
        <row r="3170">
          <cell r="A3170" t="str">
            <v> 442000</v>
          </cell>
          <cell r="B3170" t="str">
            <v>Reparos, conservações e complementos</v>
          </cell>
        </row>
        <row r="3171">
          <cell r="A3171" t="str">
            <v> 442001</v>
          </cell>
          <cell r="B3171" t="str">
            <v>Sifão plástico sanfonado universal de 1´</v>
          </cell>
          <cell r="C3171" t="str">
            <v>un</v>
          </cell>
          <cell r="D3171">
            <v>6.47</v>
          </cell>
          <cell r="E3171">
            <v>9.48</v>
          </cell>
          <cell r="F3171">
            <v>15.95</v>
          </cell>
        </row>
        <row r="3172">
          <cell r="A3172" t="str">
            <v> 442002</v>
          </cell>
          <cell r="B3172" t="str">
            <v>Recolocação de torneiras</v>
          </cell>
          <cell r="C3172" t="str">
            <v>un</v>
          </cell>
          <cell r="D3172">
            <v>0.04</v>
          </cell>
          <cell r="E3172">
            <v>11.86</v>
          </cell>
          <cell r="F3172">
            <v>11.9</v>
          </cell>
        </row>
        <row r="3173">
          <cell r="A3173" t="str">
            <v> 442004</v>
          </cell>
          <cell r="B3173" t="str">
            <v>Recolocação de sifões</v>
          </cell>
          <cell r="C3173" t="str">
            <v>un</v>
          </cell>
          <cell r="D3173">
            <v>0.05</v>
          </cell>
          <cell r="E3173">
            <v>11.86</v>
          </cell>
          <cell r="F3173">
            <v>11.91</v>
          </cell>
        </row>
        <row r="3174">
          <cell r="A3174" t="str">
            <v> 442006</v>
          </cell>
          <cell r="B3174" t="str">
            <v>Recolocação de aparelhos sanitários, incluindo acessórios</v>
          </cell>
          <cell r="C3174" t="str">
            <v>un</v>
          </cell>
          <cell r="D3174">
            <v>0.37</v>
          </cell>
          <cell r="E3174">
            <v>33.04</v>
          </cell>
          <cell r="F3174">
            <v>33.409999999999997</v>
          </cell>
        </row>
        <row r="3175">
          <cell r="A3175" t="str">
            <v> 442008</v>
          </cell>
          <cell r="B3175" t="str">
            <v>Recolocação de caixas de descarga de sobrepor</v>
          </cell>
          <cell r="C3175" t="str">
            <v>un</v>
          </cell>
          <cell r="D3175">
            <v>0</v>
          </cell>
          <cell r="E3175">
            <v>59.28</v>
          </cell>
          <cell r="F3175">
            <v>59.28</v>
          </cell>
        </row>
        <row r="3176">
          <cell r="A3176" t="str">
            <v> 442010</v>
          </cell>
          <cell r="B3176" t="str">
            <v>Engate flexível metálico DN= 1/2´</v>
          </cell>
          <cell r="C3176" t="str">
            <v>un</v>
          </cell>
          <cell r="D3176">
            <v>30.15</v>
          </cell>
          <cell r="E3176">
            <v>2.87</v>
          </cell>
          <cell r="F3176">
            <v>33.020000000000003</v>
          </cell>
        </row>
        <row r="3177">
          <cell r="A3177" t="str">
            <v> 442011</v>
          </cell>
          <cell r="B3177" t="str">
            <v>Engate flexível de PVC DN= 1/2´</v>
          </cell>
          <cell r="C3177" t="str">
            <v>un</v>
          </cell>
          <cell r="D3177">
            <v>3.62</v>
          </cell>
          <cell r="E3177">
            <v>2.87</v>
          </cell>
          <cell r="F3177">
            <v>6.49</v>
          </cell>
        </row>
        <row r="3178">
          <cell r="A3178" t="str">
            <v> 442012</v>
          </cell>
          <cell r="B3178" t="str">
            <v>Canopla para válvula de descarga</v>
          </cell>
          <cell r="C3178" t="str">
            <v>un</v>
          </cell>
          <cell r="D3178">
            <v>67.95</v>
          </cell>
          <cell r="E3178">
            <v>1.59</v>
          </cell>
          <cell r="F3178">
            <v>69.540000000000006</v>
          </cell>
        </row>
        <row r="3179">
          <cell r="A3179" t="str">
            <v> 442013</v>
          </cell>
          <cell r="B3179" t="str">
            <v>Tubo de ligação para mictório, DN= 1/2´</v>
          </cell>
          <cell r="C3179" t="str">
            <v>un</v>
          </cell>
          <cell r="D3179">
            <v>24.91</v>
          </cell>
          <cell r="E3179">
            <v>2.8</v>
          </cell>
          <cell r="F3179">
            <v>27.71</v>
          </cell>
        </row>
        <row r="3180">
          <cell r="A3180" t="str">
            <v> 442015</v>
          </cell>
          <cell r="B3180" t="str">
            <v>Acabamento cromado para registro</v>
          </cell>
          <cell r="C3180" t="str">
            <v>un</v>
          </cell>
          <cell r="D3180">
            <v>25.43</v>
          </cell>
          <cell r="E3180">
            <v>1.59</v>
          </cell>
          <cell r="F3180">
            <v>27.02</v>
          </cell>
        </row>
        <row r="3181">
          <cell r="A3181" t="str">
            <v> 442016</v>
          </cell>
          <cell r="B3181" t="str">
            <v>Botão para válvula de descarga</v>
          </cell>
          <cell r="C3181" t="str">
            <v>un</v>
          </cell>
          <cell r="D3181">
            <v>30.66</v>
          </cell>
          <cell r="E3181">
            <v>1.59</v>
          </cell>
          <cell r="F3181">
            <v>32.25</v>
          </cell>
        </row>
        <row r="3182">
          <cell r="A3182" t="str">
            <v> 442018</v>
          </cell>
          <cell r="B3182" t="str">
            <v>Reparo para válvula de descarga</v>
          </cell>
          <cell r="C3182" t="str">
            <v>un</v>
          </cell>
          <cell r="D3182">
            <v>29.76</v>
          </cell>
          <cell r="E3182">
            <v>21.34</v>
          </cell>
          <cell r="F3182">
            <v>51.1</v>
          </cell>
        </row>
        <row r="3183">
          <cell r="A3183" t="str">
            <v> 442020</v>
          </cell>
          <cell r="B3183" t="str">
            <v>Sifão de metal cromado de 1 1/2´ x 2´</v>
          </cell>
          <cell r="C3183" t="str">
            <v>un</v>
          </cell>
          <cell r="D3183">
            <v>89.15</v>
          </cell>
          <cell r="E3183">
            <v>11.86</v>
          </cell>
          <cell r="F3183">
            <v>101.01</v>
          </cell>
        </row>
        <row r="3184">
          <cell r="A3184" t="str">
            <v> 442022</v>
          </cell>
          <cell r="B3184" t="str">
            <v>Sifão de metal cromado de 1´ x 1 1/2´</v>
          </cell>
          <cell r="C3184" t="str">
            <v>un</v>
          </cell>
          <cell r="D3184">
            <v>87.03</v>
          </cell>
          <cell r="E3184">
            <v>11.86</v>
          </cell>
          <cell r="F3184">
            <v>98.89</v>
          </cell>
        </row>
        <row r="3185">
          <cell r="A3185" t="str">
            <v> 442023</v>
          </cell>
          <cell r="B3185" t="str">
            <v>Tubo de ligação para sanitário</v>
          </cell>
          <cell r="C3185" t="str">
            <v>un</v>
          </cell>
          <cell r="D3185">
            <v>19.260000000000002</v>
          </cell>
          <cell r="E3185">
            <v>2.87</v>
          </cell>
          <cell r="F3185">
            <v>22.13</v>
          </cell>
        </row>
        <row r="3186">
          <cell r="A3186" t="str">
            <v> 442024</v>
          </cell>
          <cell r="B3186" t="str">
            <v>Sifão plástico com copo, rígido, de 1´ x 1 1/2´</v>
          </cell>
          <cell r="C3186" t="str">
            <v>un</v>
          </cell>
          <cell r="D3186">
            <v>10.07</v>
          </cell>
          <cell r="E3186">
            <v>9.48</v>
          </cell>
          <cell r="F3186">
            <v>19.55</v>
          </cell>
        </row>
        <row r="3187">
          <cell r="A3187" t="str">
            <v> 442026</v>
          </cell>
          <cell r="B3187" t="str">
            <v>Sifão plástico com copo, rígido, de 1 1/4´ x 2´</v>
          </cell>
          <cell r="C3187" t="str">
            <v>un</v>
          </cell>
          <cell r="D3187">
            <v>11.95</v>
          </cell>
          <cell r="E3187">
            <v>9.48</v>
          </cell>
          <cell r="F3187">
            <v>21.43</v>
          </cell>
        </row>
        <row r="3188">
          <cell r="A3188" t="str">
            <v> 442028</v>
          </cell>
          <cell r="B3188" t="str">
            <v>Tampa de plástico para bacia sanitária</v>
          </cell>
          <cell r="C3188" t="str">
            <v>un</v>
          </cell>
          <cell r="D3188">
            <v>20.47</v>
          </cell>
          <cell r="E3188">
            <v>1.4</v>
          </cell>
          <cell r="F3188">
            <v>21.87</v>
          </cell>
        </row>
        <row r="3189">
          <cell r="A3189" t="str">
            <v> 442030</v>
          </cell>
          <cell r="B3189" t="str">
            <v>Bolsa para bacia sanitária</v>
          </cell>
          <cell r="C3189" t="str">
            <v>un</v>
          </cell>
          <cell r="D3189">
            <v>2.5099999999999998</v>
          </cell>
          <cell r="E3189">
            <v>4.03</v>
          </cell>
          <cell r="F3189">
            <v>6.54</v>
          </cell>
        </row>
        <row r="3190">
          <cell r="A3190" t="str">
            <v> 442031</v>
          </cell>
          <cell r="B3190" t="str">
            <v>Filtro de pressão em ABS, para 360 l/h</v>
          </cell>
          <cell r="C3190" t="str">
            <v>un</v>
          </cell>
          <cell r="D3190">
            <v>258.24</v>
          </cell>
          <cell r="E3190">
            <v>16.52</v>
          </cell>
          <cell r="F3190">
            <v>274.76</v>
          </cell>
        </row>
        <row r="3191">
          <cell r="A3191" t="str">
            <v> 442039</v>
          </cell>
          <cell r="B3191" t="str">
            <v>Válvula de PVC para lavatório</v>
          </cell>
          <cell r="C3191" t="str">
            <v>un</v>
          </cell>
          <cell r="D3191">
            <v>2.67</v>
          </cell>
          <cell r="E3191">
            <v>0.93</v>
          </cell>
          <cell r="F3191">
            <v>3.6</v>
          </cell>
        </row>
        <row r="3192">
          <cell r="A3192" t="str">
            <v> 442062</v>
          </cell>
          <cell r="B3192" t="str">
            <v>Válvula americana</v>
          </cell>
          <cell r="C3192" t="str">
            <v>un</v>
          </cell>
          <cell r="D3192">
            <v>27.51</v>
          </cell>
          <cell r="E3192">
            <v>0.96</v>
          </cell>
          <cell r="F3192">
            <v>28.47</v>
          </cell>
        </row>
        <row r="3193">
          <cell r="A3193" t="str">
            <v> 442064</v>
          </cell>
          <cell r="B3193" t="str">
            <v>Válvula de metal cromado de 1 1/2´</v>
          </cell>
          <cell r="C3193" t="str">
            <v>un</v>
          </cell>
          <cell r="D3193">
            <v>43.34</v>
          </cell>
          <cell r="E3193">
            <v>4.75</v>
          </cell>
          <cell r="F3193">
            <v>48.09</v>
          </cell>
        </row>
        <row r="3194">
          <cell r="A3194" t="str">
            <v> 442065</v>
          </cell>
          <cell r="B3194" t="str">
            <v>Válvula de metal cromado de 1´</v>
          </cell>
          <cell r="C3194" t="str">
            <v>un</v>
          </cell>
          <cell r="D3194">
            <v>20.98</v>
          </cell>
          <cell r="E3194">
            <v>4.75</v>
          </cell>
          <cell r="F3194">
            <v>25.73</v>
          </cell>
        </row>
        <row r="3195">
          <cell r="A3195" t="str">
            <v> 442070</v>
          </cell>
          <cell r="B3195" t="str">
            <v>Espargidor de ferro galvanizado para mictório tipo cocho</v>
          </cell>
          <cell r="C3195" t="str">
            <v>m</v>
          </cell>
          <cell r="D3195">
            <v>11.3</v>
          </cell>
          <cell r="E3195">
            <v>26.08</v>
          </cell>
          <cell r="F3195">
            <v>37.380000000000003</v>
          </cell>
        </row>
        <row r="3196">
          <cell r="A3196" t="str">
            <v> 450000</v>
          </cell>
          <cell r="B3196" t="str">
            <v>Entrada de água, incêndio e gás</v>
          </cell>
        </row>
        <row r="3197">
          <cell r="A3197" t="str">
            <v> 450100</v>
          </cell>
          <cell r="B3197" t="str">
            <v>Entrada de água</v>
          </cell>
        </row>
        <row r="3198">
          <cell r="A3198" t="str">
            <v> 450102</v>
          </cell>
          <cell r="B3198" t="str">
            <v>Entrada completa de água com abrigo e registro de gaveta, DN= 3/4´</v>
          </cell>
          <cell r="C3198" t="str">
            <v>un</v>
          </cell>
          <cell r="D3198">
            <v>416.32</v>
          </cell>
          <cell r="E3198">
            <v>287.8</v>
          </cell>
          <cell r="F3198">
            <v>704.12</v>
          </cell>
        </row>
        <row r="3199">
          <cell r="A3199" t="str">
            <v> 450103</v>
          </cell>
          <cell r="B3199" t="str">
            <v>Entrada completa de água com abrigo e registro de gaveta, DN= 3´</v>
          </cell>
          <cell r="C3199" t="str">
            <v>un</v>
          </cell>
          <cell r="D3199">
            <v>1641.05</v>
          </cell>
          <cell r="E3199">
            <v>503.95</v>
          </cell>
          <cell r="F3199">
            <v>2145</v>
          </cell>
        </row>
        <row r="3200">
          <cell r="A3200" t="str">
            <v> 450104</v>
          </cell>
          <cell r="B3200" t="str">
            <v>Entrada completa de água com abrigo e registro de gaveta, DN= 1´</v>
          </cell>
          <cell r="C3200" t="str">
            <v>un</v>
          </cell>
          <cell r="D3200">
            <v>438.61</v>
          </cell>
          <cell r="E3200">
            <v>287.8</v>
          </cell>
          <cell r="F3200">
            <v>726.41</v>
          </cell>
        </row>
        <row r="3201">
          <cell r="A3201" t="str">
            <v> 450105</v>
          </cell>
          <cell r="B3201" t="str">
            <v>Entrada completa de água com abrigo e registro de gaveta, DN= 2´</v>
          </cell>
          <cell r="C3201" t="str">
            <v>un</v>
          </cell>
          <cell r="D3201">
            <v>1332.85</v>
          </cell>
          <cell r="E3201">
            <v>503.95</v>
          </cell>
          <cell r="F3201">
            <v>1836.8</v>
          </cell>
        </row>
        <row r="3202">
          <cell r="A3202" t="str">
            <v> 450106</v>
          </cell>
          <cell r="B3202" t="str">
            <v>Entrada completa de água com abrigo e registro de gaveta, DN= 1 1/2´</v>
          </cell>
          <cell r="C3202" t="str">
            <v>un</v>
          </cell>
          <cell r="D3202">
            <v>1269.42</v>
          </cell>
          <cell r="E3202">
            <v>503.95</v>
          </cell>
          <cell r="F3202">
            <v>1773.37</v>
          </cell>
        </row>
        <row r="3203">
          <cell r="A3203" t="str">
            <v> 450108</v>
          </cell>
          <cell r="B3203" t="str">
            <v>Entrada completa de água com abrigo e registro de gaveta, DN= 2 1/2´</v>
          </cell>
          <cell r="C3203" t="str">
            <v>un</v>
          </cell>
          <cell r="D3203">
            <v>1486.6</v>
          </cell>
          <cell r="E3203">
            <v>503.95</v>
          </cell>
          <cell r="F3203">
            <v>1990.55</v>
          </cell>
        </row>
        <row r="3204">
          <cell r="A3204" t="str">
            <v> 450200</v>
          </cell>
          <cell r="B3204" t="str">
            <v>Entrada de gás</v>
          </cell>
        </row>
        <row r="3205">
          <cell r="A3205" t="str">
            <v> 450202</v>
          </cell>
          <cell r="B3205" t="str">
            <v>Entrada completa de gás GLP domiciliar com 2 bujões de 13 kg</v>
          </cell>
          <cell r="C3205" t="str">
            <v>un</v>
          </cell>
          <cell r="D3205">
            <v>829.89</v>
          </cell>
          <cell r="E3205">
            <v>363.7</v>
          </cell>
          <cell r="F3205">
            <v>1193.5899999999999</v>
          </cell>
        </row>
        <row r="3206">
          <cell r="A3206" t="str">
            <v> 450204</v>
          </cell>
          <cell r="B3206" t="str">
            <v>Entrada completa de gás GLP com 2 cilíndros de 45 kg</v>
          </cell>
          <cell r="C3206" t="str">
            <v>un</v>
          </cell>
          <cell r="D3206">
            <v>2477.4699999999998</v>
          </cell>
          <cell r="E3206">
            <v>781.47</v>
          </cell>
          <cell r="F3206">
            <v>3258.94</v>
          </cell>
        </row>
        <row r="3207">
          <cell r="A3207" t="str">
            <v> 450206</v>
          </cell>
          <cell r="B3207" t="str">
            <v>Entrada completa de gás GLP com 4 cilíndros de 45 kg</v>
          </cell>
          <cell r="C3207" t="str">
            <v>un</v>
          </cell>
          <cell r="D3207">
            <v>4138.8599999999997</v>
          </cell>
          <cell r="E3207">
            <v>1030.08</v>
          </cell>
          <cell r="F3207">
            <v>5168.9399999999996</v>
          </cell>
        </row>
        <row r="3208">
          <cell r="A3208" t="str">
            <v> 450208</v>
          </cell>
          <cell r="B3208" t="str">
            <v>Entrada completa de gás GLP com 6 cilíndros de 45 kg</v>
          </cell>
          <cell r="C3208" t="str">
            <v>un</v>
          </cell>
          <cell r="D3208">
            <v>5791.66</v>
          </cell>
          <cell r="E3208">
            <v>1248.77</v>
          </cell>
          <cell r="F3208">
            <v>7040.43</v>
          </cell>
        </row>
        <row r="3209">
          <cell r="A3209" t="str">
            <v> 450220</v>
          </cell>
          <cell r="B3209" t="str">
            <v>Abrigo padronizado de gás GLP encanado</v>
          </cell>
          <cell r="C3209" t="str">
            <v>un</v>
          </cell>
          <cell r="D3209">
            <v>294.5</v>
          </cell>
          <cell r="E3209">
            <v>247.94</v>
          </cell>
          <cell r="F3209">
            <v>542.44000000000005</v>
          </cell>
        </row>
        <row r="3210">
          <cell r="A3210" t="str">
            <v> 450300</v>
          </cell>
          <cell r="B3210" t="str">
            <v>Hidrômetro</v>
          </cell>
        </row>
        <row r="3211">
          <cell r="A3211" t="str">
            <v> 450301</v>
          </cell>
          <cell r="B3211" t="str">
            <v>Hidrômetro em ferro fundido, diâmetro 50 mm (2´)</v>
          </cell>
          <cell r="C3211" t="str">
            <v>un</v>
          </cell>
          <cell r="D3211">
            <v>1730.94</v>
          </cell>
          <cell r="E3211">
            <v>17.79</v>
          </cell>
          <cell r="F3211">
            <v>1748.73</v>
          </cell>
        </row>
        <row r="3212">
          <cell r="A3212" t="str">
            <v> 450302</v>
          </cell>
          <cell r="B3212" t="str">
            <v>Hidrômetro em ferro fundido, diâmetro 80 mm (3´)</v>
          </cell>
          <cell r="C3212" t="str">
            <v>un</v>
          </cell>
          <cell r="D3212">
            <v>2266.13</v>
          </cell>
          <cell r="E3212">
            <v>17.79</v>
          </cell>
          <cell r="F3212">
            <v>2283.92</v>
          </cell>
        </row>
        <row r="3213">
          <cell r="A3213" t="str">
            <v> 450303</v>
          </cell>
          <cell r="B3213" t="str">
            <v>Hidrômetro em ferro fundido, diâmetro 100 mm (4´)</v>
          </cell>
          <cell r="C3213" t="str">
            <v>un</v>
          </cell>
          <cell r="D3213">
            <v>2676.37</v>
          </cell>
          <cell r="E3213">
            <v>17.79</v>
          </cell>
          <cell r="F3213">
            <v>2694.16</v>
          </cell>
        </row>
        <row r="3214">
          <cell r="A3214" t="str">
            <v> 450304</v>
          </cell>
          <cell r="B3214" t="str">
            <v>Hidrômetro em ferro fundido, diâmetro 150 mm (6´)</v>
          </cell>
          <cell r="C3214" t="str">
            <v>un</v>
          </cell>
          <cell r="D3214">
            <v>3742.57</v>
          </cell>
          <cell r="E3214">
            <v>17.79</v>
          </cell>
          <cell r="F3214">
            <v>3760.36</v>
          </cell>
        </row>
        <row r="3215">
          <cell r="A3215" t="str">
            <v> 450310</v>
          </cell>
          <cell r="B3215" t="str">
            <v>Hidrômetro em bronze, diâmetro de 25 mm (1´)</v>
          </cell>
          <cell r="C3215" t="str">
            <v>cj</v>
          </cell>
          <cell r="D3215">
            <v>376.39</v>
          </cell>
          <cell r="E3215">
            <v>28.46</v>
          </cell>
          <cell r="F3215">
            <v>404.85</v>
          </cell>
        </row>
        <row r="3216">
          <cell r="A3216" t="str">
            <v> 450311</v>
          </cell>
          <cell r="B3216" t="str">
            <v>Hidrômetro em bronze, diâmetro de 40 mm (1 1/2´)</v>
          </cell>
          <cell r="C3216" t="str">
            <v>cj</v>
          </cell>
          <cell r="D3216">
            <v>661.84</v>
          </cell>
          <cell r="E3216">
            <v>28.46</v>
          </cell>
          <cell r="F3216">
            <v>690.3</v>
          </cell>
        </row>
        <row r="3217">
          <cell r="A3217" t="str">
            <v> 450320</v>
          </cell>
          <cell r="B3217" t="str">
            <v>Filtro tipo cesto para hidrômetro de 50 mm (2´)</v>
          </cell>
          <cell r="C3217" t="str">
            <v>un</v>
          </cell>
          <cell r="D3217">
            <v>855.56</v>
          </cell>
          <cell r="E3217">
            <v>17.79</v>
          </cell>
          <cell r="F3217">
            <v>873.35</v>
          </cell>
        </row>
        <row r="3218">
          <cell r="A3218" t="str">
            <v> 450321</v>
          </cell>
          <cell r="B3218" t="str">
            <v>Filtro tipo cesto para hidrômetro de 80 mm (3´)</v>
          </cell>
          <cell r="C3218" t="str">
            <v>un</v>
          </cell>
          <cell r="D3218">
            <v>1239.0999999999999</v>
          </cell>
          <cell r="E3218">
            <v>17.79</v>
          </cell>
          <cell r="F3218">
            <v>1256.8900000000001</v>
          </cell>
        </row>
        <row r="3219">
          <cell r="A3219" t="str">
            <v> 450322</v>
          </cell>
          <cell r="B3219" t="str">
            <v>Filtro tipo cesto para hidrômetro de 100 mm (4´)</v>
          </cell>
          <cell r="C3219" t="str">
            <v>un</v>
          </cell>
          <cell r="D3219">
            <v>1653.7</v>
          </cell>
          <cell r="E3219">
            <v>17.79</v>
          </cell>
          <cell r="F3219">
            <v>1671.49</v>
          </cell>
        </row>
        <row r="3220">
          <cell r="A3220" t="str">
            <v> 450323</v>
          </cell>
          <cell r="B3220" t="str">
            <v>Filtro tipo cesto para hidrômetro de 150 mm (6´)</v>
          </cell>
          <cell r="C3220" t="str">
            <v>un</v>
          </cell>
          <cell r="D3220">
            <v>3211.95</v>
          </cell>
          <cell r="E3220">
            <v>17.79</v>
          </cell>
          <cell r="F3220">
            <v>3229.74</v>
          </cell>
        </row>
        <row r="3221">
          <cell r="A3221" t="str">
            <v> 452000</v>
          </cell>
          <cell r="B3221" t="str">
            <v>Reparos, conservações e complementos</v>
          </cell>
        </row>
        <row r="3222">
          <cell r="A3222" t="str">
            <v> 452002</v>
          </cell>
          <cell r="B3222" t="str">
            <v>Cilíndro de gás (GLP) de 45 kg, com carga</v>
          </cell>
          <cell r="C3222" t="str">
            <v>un</v>
          </cell>
          <cell r="D3222">
            <v>519.65</v>
          </cell>
          <cell r="E3222">
            <v>0</v>
          </cell>
          <cell r="F3222">
            <v>519.65</v>
          </cell>
        </row>
        <row r="3223">
          <cell r="A3223" t="str">
            <v> 460000</v>
          </cell>
          <cell r="B3223" t="str">
            <v>Tubulação e condutores para líquidos e gases</v>
          </cell>
        </row>
        <row r="3224">
          <cell r="A3224" t="str">
            <v> 460100</v>
          </cell>
          <cell r="B3224" t="str">
            <v>Tubulação com conexões em PVC rígido marrom para sistemas prediais de água fria</v>
          </cell>
        </row>
        <row r="3225">
          <cell r="A3225" t="str">
            <v> 460101</v>
          </cell>
          <cell r="B3225" t="str">
            <v>Tubo de PVC rígido soldável marrom, DN= 20 mm, (1/2´), inclusive conexões</v>
          </cell>
          <cell r="C3225" t="str">
            <v>m</v>
          </cell>
          <cell r="D3225">
            <v>2.46</v>
          </cell>
          <cell r="E3225">
            <v>11.86</v>
          </cell>
          <cell r="F3225">
            <v>14.32</v>
          </cell>
        </row>
        <row r="3226">
          <cell r="A3226" t="str">
            <v> 460102</v>
          </cell>
          <cell r="B3226" t="str">
            <v>Tubo de PVC rígido soldável marrom, DN= 25 mm, (3/4´), inclusive conexões</v>
          </cell>
          <cell r="C3226" t="str">
            <v>m</v>
          </cell>
          <cell r="D3226">
            <v>3.28</v>
          </cell>
          <cell r="E3226">
            <v>11.86</v>
          </cell>
          <cell r="F3226">
            <v>15.14</v>
          </cell>
        </row>
        <row r="3227">
          <cell r="A3227" t="str">
            <v> 460103</v>
          </cell>
          <cell r="B3227" t="str">
            <v>Tubo de PVC rígido soldável marrom, DN= 32 mm, (1´), inclusive conexões</v>
          </cell>
          <cell r="C3227" t="str">
            <v>m</v>
          </cell>
          <cell r="D3227">
            <v>6.61</v>
          </cell>
          <cell r="E3227">
            <v>11.86</v>
          </cell>
          <cell r="F3227">
            <v>18.47</v>
          </cell>
        </row>
        <row r="3228">
          <cell r="A3228" t="str">
            <v> 460104</v>
          </cell>
          <cell r="B3228" t="str">
            <v>Tubo de PVC rígido soldável marrom, DN= 40 mm, (1 1/4´), inclusive conexões</v>
          </cell>
          <cell r="C3228" t="str">
            <v>m</v>
          </cell>
          <cell r="D3228">
            <v>9.6300000000000008</v>
          </cell>
          <cell r="E3228">
            <v>11.86</v>
          </cell>
          <cell r="F3228">
            <v>21.49</v>
          </cell>
        </row>
        <row r="3229">
          <cell r="A3229" t="str">
            <v> 460105</v>
          </cell>
          <cell r="B3229" t="str">
            <v>Tubo de PVC rígido soldável marrom, DN= 50 mm, (1 1/2´), inclusive conexões</v>
          </cell>
          <cell r="C3229" t="str">
            <v>m</v>
          </cell>
          <cell r="D3229">
            <v>10.98</v>
          </cell>
          <cell r="E3229">
            <v>14.23</v>
          </cell>
          <cell r="F3229">
            <v>25.21</v>
          </cell>
        </row>
        <row r="3230">
          <cell r="A3230" t="str">
            <v> 460106</v>
          </cell>
          <cell r="B3230" t="str">
            <v>Tubo de PVC rígido soldável marrom, DN= 60 mm, (2´), inclusive conexões</v>
          </cell>
          <cell r="C3230" t="str">
            <v>m</v>
          </cell>
          <cell r="D3230">
            <v>16.559999999999999</v>
          </cell>
          <cell r="E3230">
            <v>16.600000000000001</v>
          </cell>
          <cell r="F3230">
            <v>33.159999999999997</v>
          </cell>
        </row>
        <row r="3231">
          <cell r="A3231" t="str">
            <v> 460107</v>
          </cell>
          <cell r="B3231" t="str">
            <v>Tubo de PVC rígido soldável marrom, DN= 75 mm, (2 1/2´), inclusive conexões</v>
          </cell>
          <cell r="C3231" t="str">
            <v>m</v>
          </cell>
          <cell r="D3231">
            <v>26.08</v>
          </cell>
          <cell r="E3231">
            <v>21.34</v>
          </cell>
          <cell r="F3231">
            <v>47.42</v>
          </cell>
        </row>
        <row r="3232">
          <cell r="A3232" t="str">
            <v> 460108</v>
          </cell>
          <cell r="B3232" t="str">
            <v>Tubo de PVC rígido soldável marrom, DN= 85 mm, (3´), inclusive conexões</v>
          </cell>
          <cell r="C3232" t="str">
            <v>m</v>
          </cell>
          <cell r="D3232">
            <v>30.71</v>
          </cell>
          <cell r="E3232">
            <v>23.71</v>
          </cell>
          <cell r="F3232">
            <v>54.42</v>
          </cell>
        </row>
        <row r="3233">
          <cell r="A3233" t="str">
            <v> 460109</v>
          </cell>
          <cell r="B3233" t="str">
            <v>Tubo de PVC rígido soldável marrom, DN= 110 mm, (4´), inclusive conexões</v>
          </cell>
          <cell r="C3233" t="str">
            <v>m</v>
          </cell>
          <cell r="D3233">
            <v>59.17</v>
          </cell>
          <cell r="E3233">
            <v>26.08</v>
          </cell>
          <cell r="F3233">
            <v>85.25</v>
          </cell>
        </row>
        <row r="3234">
          <cell r="A3234" t="str">
            <v> 460200</v>
          </cell>
          <cell r="B3234" t="str">
            <v>Tubulação com conexões em PVC rígido branco para esgoto domiciliar</v>
          </cell>
        </row>
        <row r="3235">
          <cell r="A3235" t="str">
            <v> 460201</v>
          </cell>
          <cell r="B3235" t="str">
            <v>Tubo de PVC rígido branco, pontas lisas, soldável, linha esgoto série normal, DN= 40 mm, inclusive conexões</v>
          </cell>
          <cell r="C3235" t="str">
            <v>m</v>
          </cell>
          <cell r="D3235">
            <v>5.45</v>
          </cell>
          <cell r="E3235">
            <v>11.86</v>
          </cell>
          <cell r="F3235">
            <v>17.309999999999999</v>
          </cell>
        </row>
        <row r="3236">
          <cell r="A3236" t="str">
            <v> 460205</v>
          </cell>
          <cell r="B3236" t="str">
            <v>Tubo de PVC rígido branco PxB com virola e anel de borracha, linha esgoto série normal, DN= 50 mm, inclusive conexões</v>
          </cell>
          <cell r="C3236" t="str">
            <v>m</v>
          </cell>
          <cell r="D3236">
            <v>7.87</v>
          </cell>
          <cell r="E3236">
            <v>14.23</v>
          </cell>
          <cell r="F3236">
            <v>22.1</v>
          </cell>
        </row>
        <row r="3237">
          <cell r="A3237" t="str">
            <v> 460206</v>
          </cell>
          <cell r="B3237" t="str">
            <v>Tubo de PVC rígido branco PxB com virola e anel de borracha, linha esgoto série normal, DN= 75 mm, inclusive conexões</v>
          </cell>
          <cell r="C3237" t="str">
            <v>m</v>
          </cell>
          <cell r="D3237">
            <v>13.1</v>
          </cell>
          <cell r="E3237">
            <v>21.34</v>
          </cell>
          <cell r="F3237">
            <v>34.44</v>
          </cell>
        </row>
        <row r="3238">
          <cell r="A3238" t="str">
            <v> 460207</v>
          </cell>
          <cell r="B3238" t="str">
            <v>Tubo de PVC rígido branco PxB com virola e anel de borracha, linha esgoto série normal, DN= 100 mm, inclusive conexões</v>
          </cell>
          <cell r="C3238" t="str">
            <v>m</v>
          </cell>
          <cell r="D3238">
            <v>12.37</v>
          </cell>
          <cell r="E3238">
            <v>26.08</v>
          </cell>
          <cell r="F3238">
            <v>38.450000000000003</v>
          </cell>
        </row>
        <row r="3239">
          <cell r="A3239" t="str">
            <v> 460300</v>
          </cell>
          <cell r="B3239" t="str">
            <v>Tubulação c/conexões em PVC rígido branco série R - A.P e esgoto domiciliar</v>
          </cell>
        </row>
        <row r="3240">
          <cell r="A3240" t="str">
            <v> 460304</v>
          </cell>
          <cell r="B3240" t="str">
            <v>Tubo de PVC rígido PxB com virola e anel de borracha, linha esgoto série reforçada ´R´, DN= 75 mm, inclusive conexões</v>
          </cell>
          <cell r="C3240" t="str">
            <v>m</v>
          </cell>
          <cell r="D3240">
            <v>15.82</v>
          </cell>
          <cell r="E3240">
            <v>21.34</v>
          </cell>
          <cell r="F3240">
            <v>37.159999999999997</v>
          </cell>
        </row>
        <row r="3241">
          <cell r="A3241" t="str">
            <v> 460305</v>
          </cell>
          <cell r="B3241" t="str">
            <v>Tubo de PVC rígido PxB com virola e anel de borracha, linha esgoto série reforçada ´R´, DN= 100 mm, inclusive conexões</v>
          </cell>
          <cell r="C3241" t="str">
            <v>m</v>
          </cell>
          <cell r="D3241">
            <v>21.3</v>
          </cell>
          <cell r="E3241">
            <v>26.08</v>
          </cell>
          <cell r="F3241">
            <v>47.38</v>
          </cell>
        </row>
        <row r="3242">
          <cell r="A3242" t="str">
            <v> 460306</v>
          </cell>
          <cell r="B3242" t="str">
            <v>Tubo de PVC rígido PxB com virola e anel de borracha, linha esgoto série reforçada ´R´. DN= 150 mm, inclusive conexões</v>
          </cell>
          <cell r="C3242" t="str">
            <v>m</v>
          </cell>
          <cell r="D3242">
            <v>43.35</v>
          </cell>
          <cell r="E3242">
            <v>26.08</v>
          </cell>
          <cell r="F3242">
            <v>69.430000000000007</v>
          </cell>
        </row>
        <row r="3243">
          <cell r="A3243" t="str">
            <v> 460308</v>
          </cell>
          <cell r="B3243" t="str">
            <v>Tubo de PVC rígido, pontas lisas, soldável, linha esgoto série reforçada ´R´, DN= 40 mm, inclusive conexões</v>
          </cell>
          <cell r="C3243" t="str">
            <v>m</v>
          </cell>
          <cell r="D3243">
            <v>7.26</v>
          </cell>
          <cell r="E3243">
            <v>11.86</v>
          </cell>
          <cell r="F3243">
            <v>19.12</v>
          </cell>
        </row>
        <row r="3244">
          <cell r="A3244" t="str">
            <v> 460309</v>
          </cell>
          <cell r="B3244" t="str">
            <v>Tubo de PVC rígido PxB com virola e anel de borracha, linha esgoto série reforçada ´R´, DN= 50 mm, inclusive conexões</v>
          </cell>
          <cell r="C3244" t="str">
            <v>m</v>
          </cell>
          <cell r="D3244">
            <v>8.85</v>
          </cell>
          <cell r="E3244">
            <v>14.23</v>
          </cell>
          <cell r="F3244">
            <v>23.08</v>
          </cell>
        </row>
        <row r="3245">
          <cell r="A3245" t="str">
            <v> 460400</v>
          </cell>
          <cell r="B3245" t="str">
            <v>Tubulação c/conexões em PVC rígido c/junta elástica - adução e distribuição água</v>
          </cell>
        </row>
        <row r="3246">
          <cell r="A3246" t="str">
            <v> 460401</v>
          </cell>
          <cell r="B3246" t="str">
            <v>Tubo de PVC rígido tipo PBA classe 15, DN= 50mm, (DE= 60mm), inclusive conexões</v>
          </cell>
          <cell r="C3246" t="str">
            <v>m</v>
          </cell>
          <cell r="D3246">
            <v>7.99</v>
          </cell>
          <cell r="E3246">
            <v>8.27</v>
          </cell>
          <cell r="F3246">
            <v>16.260000000000002</v>
          </cell>
        </row>
        <row r="3247">
          <cell r="A3247" t="str">
            <v> 460402</v>
          </cell>
          <cell r="B3247" t="str">
            <v>Tubo de PVC rígido tipo PBA classe 15, DN= 75mm, (DE= 85mm), inclusive conexões</v>
          </cell>
          <cell r="C3247" t="str">
            <v>m</v>
          </cell>
          <cell r="D3247">
            <v>15.4</v>
          </cell>
          <cell r="E3247">
            <v>8.27</v>
          </cell>
          <cell r="F3247">
            <v>23.67</v>
          </cell>
        </row>
        <row r="3248">
          <cell r="A3248" t="str">
            <v> 460403</v>
          </cell>
          <cell r="B3248" t="str">
            <v>Tubo de PVC rígido tipo PBA classe 15, DN= 100mm, (DE= 110mm), inclusive conexões</v>
          </cell>
          <cell r="C3248" t="str">
            <v>m</v>
          </cell>
          <cell r="D3248">
            <v>28.09</v>
          </cell>
          <cell r="E3248">
            <v>8.27</v>
          </cell>
          <cell r="F3248">
            <v>36.36</v>
          </cell>
        </row>
        <row r="3249">
          <cell r="A3249" t="str">
            <v> 460404</v>
          </cell>
          <cell r="B3249" t="str">
            <v>Tubo de PVC rígido DEFoFo, DN= 100mm (DE= 118mm), inclusive conexões</v>
          </cell>
          <cell r="C3249" t="str">
            <v>m</v>
          </cell>
          <cell r="D3249">
            <v>27.72</v>
          </cell>
          <cell r="E3249">
            <v>8.27</v>
          </cell>
          <cell r="F3249">
            <v>35.99</v>
          </cell>
        </row>
        <row r="3250">
          <cell r="A3250" t="str">
            <v> 460405</v>
          </cell>
          <cell r="B3250" t="str">
            <v>Tubo de PVC rígido DEFoFo, DN= 150mm (DE= 170mm), inclusive conexões</v>
          </cell>
          <cell r="C3250" t="str">
            <v>m</v>
          </cell>
          <cell r="D3250">
            <v>55.86</v>
          </cell>
          <cell r="E3250">
            <v>8.27</v>
          </cell>
          <cell r="F3250">
            <v>64.13</v>
          </cell>
        </row>
        <row r="3251">
          <cell r="A3251" t="str">
            <v> 460407</v>
          </cell>
          <cell r="B3251" t="str">
            <v>Tubo de PVC rígido DEFoFo, DN= 200mm (DE= 222mm), inclusive conexões</v>
          </cell>
          <cell r="C3251" t="str">
            <v>m</v>
          </cell>
          <cell r="D3251">
            <v>88.41</v>
          </cell>
          <cell r="E3251">
            <v>16.52</v>
          </cell>
          <cell r="F3251">
            <v>104.93</v>
          </cell>
        </row>
        <row r="3252">
          <cell r="A3252" t="str">
            <v> 460408</v>
          </cell>
          <cell r="B3252" t="str">
            <v>Tubo de PVC rígido DEFoFo, DN= 250mm (DE= 274mm), inclusive conexões</v>
          </cell>
          <cell r="C3252" t="str">
            <v>m</v>
          </cell>
          <cell r="D3252">
            <v>136.22</v>
          </cell>
          <cell r="E3252">
            <v>16.52</v>
          </cell>
          <cell r="F3252">
            <v>152.74</v>
          </cell>
        </row>
        <row r="3253">
          <cell r="A3253" t="str">
            <v> 460409</v>
          </cell>
          <cell r="B3253" t="str">
            <v>Tubo de PVC rígido DEFoFo, DN= 300mm (DE= 326mm), inclusive conexões</v>
          </cell>
          <cell r="C3253" t="str">
            <v>m</v>
          </cell>
          <cell r="D3253">
            <v>193.29</v>
          </cell>
          <cell r="E3253">
            <v>16.52</v>
          </cell>
          <cell r="F3253">
            <v>209.81</v>
          </cell>
        </row>
        <row r="3254">
          <cell r="A3254" t="str">
            <v> 460500</v>
          </cell>
          <cell r="B3254" t="str">
            <v>Tubulação c/conexões em PVC rígido com junta elástica - rede de esgoto</v>
          </cell>
        </row>
        <row r="3255">
          <cell r="A3255" t="str">
            <v> 460502</v>
          </cell>
          <cell r="B3255" t="str">
            <v>Tubo PVC rígido, junta elástica, tipo Vinilfort, DN= 100 mm, inclusive conexões</v>
          </cell>
          <cell r="C3255" t="str">
            <v>m</v>
          </cell>
          <cell r="D3255">
            <v>11.69</v>
          </cell>
          <cell r="E3255">
            <v>8.27</v>
          </cell>
          <cell r="F3255">
            <v>19.96</v>
          </cell>
        </row>
        <row r="3256">
          <cell r="A3256" t="str">
            <v> 460504</v>
          </cell>
          <cell r="B3256" t="str">
            <v>Tubo PVC rígido, junta elástica, tipo Vinilfort, DN= 150 mm, inclusive conexões</v>
          </cell>
          <cell r="C3256" t="str">
            <v>m</v>
          </cell>
          <cell r="D3256">
            <v>23.84</v>
          </cell>
          <cell r="E3256">
            <v>8.27</v>
          </cell>
          <cell r="F3256">
            <v>32.11</v>
          </cell>
        </row>
        <row r="3257">
          <cell r="A3257" t="str">
            <v> 460505</v>
          </cell>
          <cell r="B3257" t="str">
            <v>Tubo PVC rígido, junta elástica, tipo Vinilfort, DN= 200 mm, inclusive conexões</v>
          </cell>
          <cell r="C3257" t="str">
            <v>m</v>
          </cell>
          <cell r="D3257">
            <v>38.19</v>
          </cell>
          <cell r="E3257">
            <v>16.52</v>
          </cell>
          <cell r="F3257">
            <v>54.71</v>
          </cell>
        </row>
        <row r="3258">
          <cell r="A3258" t="str">
            <v> 460506</v>
          </cell>
          <cell r="B3258" t="str">
            <v>Tubo PVC rígido, junta elástica, tipo Vinilfort, DN= 250 mm, inclusive conexões</v>
          </cell>
          <cell r="C3258" t="str">
            <v>m</v>
          </cell>
          <cell r="D3258">
            <v>63.44</v>
          </cell>
          <cell r="E3258">
            <v>16.52</v>
          </cell>
          <cell r="F3258">
            <v>79.959999999999994</v>
          </cell>
        </row>
        <row r="3259">
          <cell r="A3259" t="str">
            <v> 460507</v>
          </cell>
          <cell r="B3259" t="str">
            <v>Tubo PVC rígido, junta elástica, tipo Vinilfort, DN= 300 mm, inclusive conexões</v>
          </cell>
          <cell r="C3259" t="str">
            <v>m</v>
          </cell>
          <cell r="D3259">
            <v>100.4</v>
          </cell>
          <cell r="E3259">
            <v>16.52</v>
          </cell>
          <cell r="F3259">
            <v>116.92</v>
          </cell>
        </row>
        <row r="3260">
          <cell r="A3260" t="str">
            <v> 460508</v>
          </cell>
          <cell r="B3260" t="str">
            <v>Tubo PVC rígido, junta elástica, tipo Vinilfort, DN= 350 mm, inclusive conexões</v>
          </cell>
          <cell r="C3260" t="str">
            <v>m</v>
          </cell>
          <cell r="D3260">
            <v>148.93</v>
          </cell>
          <cell r="E3260">
            <v>16.52</v>
          </cell>
          <cell r="F3260">
            <v>165.45</v>
          </cell>
        </row>
        <row r="3261">
          <cell r="A3261" t="str">
            <v> 460509</v>
          </cell>
          <cell r="B3261" t="str">
            <v>Tubo PVC rígido, junta elástica, tipo Vinilfort, DN= 400 mm, inclusive conexões</v>
          </cell>
          <cell r="C3261" t="str">
            <v>m</v>
          </cell>
          <cell r="D3261">
            <v>163.18</v>
          </cell>
          <cell r="E3261">
            <v>16.52</v>
          </cell>
          <cell r="F3261">
            <v>179.7</v>
          </cell>
        </row>
        <row r="3262">
          <cell r="A3262" t="str">
            <v> 460700</v>
          </cell>
          <cell r="B3262" t="str">
            <v>Tubulação com conexões em ferro galvanizado</v>
          </cell>
        </row>
        <row r="3263">
          <cell r="A3263" t="str">
            <v> 460701</v>
          </cell>
          <cell r="B3263" t="str">
            <v>Tubo de ferro galvanizado DN= 1/2´, inclusive conexões</v>
          </cell>
          <cell r="C3263" t="str">
            <v>m</v>
          </cell>
          <cell r="D3263">
            <v>14.01</v>
          </cell>
          <cell r="E3263">
            <v>23.71</v>
          </cell>
          <cell r="F3263">
            <v>37.72</v>
          </cell>
        </row>
        <row r="3264">
          <cell r="A3264" t="str">
            <v> 460702</v>
          </cell>
          <cell r="B3264" t="str">
            <v>Tubo de ferro galvanizado DN= 3/4´, inclusive conexões</v>
          </cell>
          <cell r="C3264" t="str">
            <v>m</v>
          </cell>
          <cell r="D3264">
            <v>17.23</v>
          </cell>
          <cell r="E3264">
            <v>26.08</v>
          </cell>
          <cell r="F3264">
            <v>43.31</v>
          </cell>
        </row>
        <row r="3265">
          <cell r="A3265" t="str">
            <v> 460703</v>
          </cell>
          <cell r="B3265" t="str">
            <v>Tubo de ferro galvanizado DN= 1´, inclusive conexões</v>
          </cell>
          <cell r="C3265" t="str">
            <v>m</v>
          </cell>
          <cell r="D3265">
            <v>25.23</v>
          </cell>
          <cell r="E3265">
            <v>30.82</v>
          </cell>
          <cell r="F3265">
            <v>56.05</v>
          </cell>
        </row>
        <row r="3266">
          <cell r="A3266" t="str">
            <v> 460704</v>
          </cell>
          <cell r="B3266" t="str">
            <v>Tubo de ferro galvanizado DN= 1 1/4´, inclusive conexões</v>
          </cell>
          <cell r="C3266" t="str">
            <v>m</v>
          </cell>
          <cell r="D3266">
            <v>32.479999999999997</v>
          </cell>
          <cell r="E3266">
            <v>33.19</v>
          </cell>
          <cell r="F3266">
            <v>65.67</v>
          </cell>
        </row>
        <row r="3267">
          <cell r="A3267" t="str">
            <v> 460705</v>
          </cell>
          <cell r="B3267" t="str">
            <v>Tubo de ferro galvanizado DN= 1 1/2´, inclusive conexões</v>
          </cell>
          <cell r="C3267" t="str">
            <v>m</v>
          </cell>
          <cell r="D3267">
            <v>34.840000000000003</v>
          </cell>
          <cell r="E3267">
            <v>37.94</v>
          </cell>
          <cell r="F3267">
            <v>72.78</v>
          </cell>
        </row>
        <row r="3268">
          <cell r="A3268" t="str">
            <v> 460706</v>
          </cell>
          <cell r="B3268" t="str">
            <v>Tubo de ferro galvanizado DN= 2´, inclusive conexões</v>
          </cell>
          <cell r="C3268" t="str">
            <v>m</v>
          </cell>
          <cell r="D3268">
            <v>48.96</v>
          </cell>
          <cell r="E3268">
            <v>42.67</v>
          </cell>
          <cell r="F3268">
            <v>91.63</v>
          </cell>
        </row>
        <row r="3269">
          <cell r="A3269" t="str">
            <v> 460707</v>
          </cell>
          <cell r="B3269" t="str">
            <v>Tubo de ferro galvanizado DN= 2 1/2´, inclusive conexões</v>
          </cell>
          <cell r="C3269" t="str">
            <v>m</v>
          </cell>
          <cell r="D3269">
            <v>62.64</v>
          </cell>
          <cell r="E3269">
            <v>47.42</v>
          </cell>
          <cell r="F3269">
            <v>110.06</v>
          </cell>
        </row>
        <row r="3270">
          <cell r="A3270" t="str">
            <v> 460708</v>
          </cell>
          <cell r="B3270" t="str">
            <v>Tubo de ferro galvanizado DN= 3´, inclusive conexões</v>
          </cell>
          <cell r="C3270" t="str">
            <v>m</v>
          </cell>
          <cell r="D3270">
            <v>73.36</v>
          </cell>
          <cell r="E3270">
            <v>53.35</v>
          </cell>
          <cell r="F3270">
            <v>126.71</v>
          </cell>
        </row>
        <row r="3271">
          <cell r="A3271" t="str">
            <v> 460709</v>
          </cell>
          <cell r="B3271" t="str">
            <v>Tubo de ferro galvanizado DN= 4´, inclusive conexões</v>
          </cell>
          <cell r="C3271" t="str">
            <v>m</v>
          </cell>
          <cell r="D3271">
            <v>105.9</v>
          </cell>
          <cell r="E3271">
            <v>59.28</v>
          </cell>
          <cell r="F3271">
            <v>165.18</v>
          </cell>
        </row>
        <row r="3272">
          <cell r="A3272" t="str">
            <v> 460710</v>
          </cell>
          <cell r="B3272" t="str">
            <v>Tubo de ferro galvanizado DN= 6´, inclusive conexões</v>
          </cell>
          <cell r="C3272" t="str">
            <v>m</v>
          </cell>
          <cell r="D3272">
            <v>157</v>
          </cell>
          <cell r="E3272">
            <v>65.209999999999994</v>
          </cell>
          <cell r="F3272">
            <v>222.21</v>
          </cell>
        </row>
        <row r="3273">
          <cell r="A3273" t="str">
            <v> 460800</v>
          </cell>
          <cell r="B3273" t="str">
            <v>Tubulação com conexões em aço galvanizado classe schedule</v>
          </cell>
        </row>
        <row r="3274">
          <cell r="A3274" t="str">
            <v> 460801</v>
          </cell>
          <cell r="B3274" t="str">
            <v>Tubo aço galvanizado sem costura schedule 40, DN= 3/4´, inclusive conexões</v>
          </cell>
          <cell r="C3274" t="str">
            <v>m</v>
          </cell>
          <cell r="D3274">
            <v>35.799999999999997</v>
          </cell>
          <cell r="E3274">
            <v>26.08</v>
          </cell>
          <cell r="F3274">
            <v>61.88</v>
          </cell>
        </row>
        <row r="3275">
          <cell r="A3275" t="str">
            <v> 460802</v>
          </cell>
          <cell r="B3275" t="str">
            <v>Tubo aço galvanizado sem costura schedule 40, DN= 1´, inclusive conexões</v>
          </cell>
          <cell r="C3275" t="str">
            <v>m</v>
          </cell>
          <cell r="D3275">
            <v>35.94</v>
          </cell>
          <cell r="E3275">
            <v>30.82</v>
          </cell>
          <cell r="F3275">
            <v>66.760000000000005</v>
          </cell>
        </row>
        <row r="3276">
          <cell r="A3276" t="str">
            <v> 460803</v>
          </cell>
          <cell r="B3276" t="str">
            <v>Tubo aço galvanizado sem costura schedule 40, DN= 1 1/4´, inclusive conexões</v>
          </cell>
          <cell r="C3276" t="str">
            <v>m</v>
          </cell>
          <cell r="D3276">
            <v>48.02</v>
          </cell>
          <cell r="E3276">
            <v>33.19</v>
          </cell>
          <cell r="F3276">
            <v>81.209999999999994</v>
          </cell>
        </row>
        <row r="3277">
          <cell r="A3277" t="str">
            <v> 460804</v>
          </cell>
          <cell r="B3277" t="str">
            <v>Tubo aço galvanizado sem costura schedule 40, DN= 1 1/2´, inclusive conexões</v>
          </cell>
          <cell r="C3277" t="str">
            <v>m</v>
          </cell>
          <cell r="D3277">
            <v>52.93</v>
          </cell>
          <cell r="E3277">
            <v>37.94</v>
          </cell>
          <cell r="F3277">
            <v>90.87</v>
          </cell>
        </row>
        <row r="3278">
          <cell r="A3278" t="str">
            <v> 460805</v>
          </cell>
          <cell r="B3278" t="str">
            <v>Tubo aço galvanizado sem costura schedule 40, DN= 2´, inclusive conexões</v>
          </cell>
          <cell r="C3278" t="str">
            <v>m</v>
          </cell>
          <cell r="D3278">
            <v>64.150000000000006</v>
          </cell>
          <cell r="E3278">
            <v>42.67</v>
          </cell>
          <cell r="F3278">
            <v>106.82</v>
          </cell>
        </row>
        <row r="3279">
          <cell r="A3279" t="str">
            <v> 460806</v>
          </cell>
          <cell r="B3279" t="str">
            <v>Tubo aço galvanizado sem costura schedule 40, DN= 1/2´, inclusive conexões</v>
          </cell>
          <cell r="C3279" t="str">
            <v>m</v>
          </cell>
          <cell r="D3279">
            <v>30.43</v>
          </cell>
          <cell r="E3279">
            <v>23.71</v>
          </cell>
          <cell r="F3279">
            <v>54.14</v>
          </cell>
        </row>
        <row r="3280">
          <cell r="A3280" t="str">
            <v> 460807</v>
          </cell>
          <cell r="B3280" t="str">
            <v>Tubo aço galvanizado sem costura schedule 40, DN= 2 1/2´, inclusive conexões</v>
          </cell>
          <cell r="C3280" t="str">
            <v>m</v>
          </cell>
          <cell r="D3280">
            <v>102.54</v>
          </cell>
          <cell r="E3280">
            <v>47.42</v>
          </cell>
          <cell r="F3280">
            <v>149.96</v>
          </cell>
        </row>
        <row r="3281">
          <cell r="A3281" t="str">
            <v> 460808</v>
          </cell>
          <cell r="B3281" t="str">
            <v>Tubo aço galvanizado sem costura schedule 40, DN= 3´, inclusive conexões</v>
          </cell>
          <cell r="C3281" t="str">
            <v>m</v>
          </cell>
          <cell r="D3281">
            <v>120.13</v>
          </cell>
          <cell r="E3281">
            <v>53.35</v>
          </cell>
          <cell r="F3281">
            <v>173.48</v>
          </cell>
        </row>
        <row r="3282">
          <cell r="A3282" t="str">
            <v> 460810</v>
          </cell>
          <cell r="B3282" t="str">
            <v>Tubo aço galvanizado sem costura schedule 40, DN= 4´, inclusive conexões</v>
          </cell>
          <cell r="C3282" t="str">
            <v>m</v>
          </cell>
          <cell r="D3282">
            <v>164.41</v>
          </cell>
          <cell r="E3282">
            <v>59.28</v>
          </cell>
          <cell r="F3282">
            <v>223.69</v>
          </cell>
        </row>
        <row r="3283">
          <cell r="A3283" t="str">
            <v> 460811</v>
          </cell>
          <cell r="B3283" t="str">
            <v>Tubo aço galvanizado sem costura schedule 40, DN= 6´, inclusive conexões</v>
          </cell>
          <cell r="C3283" t="str">
            <v>m</v>
          </cell>
          <cell r="D3283">
            <v>288.23</v>
          </cell>
          <cell r="E3283">
            <v>65.209999999999994</v>
          </cell>
          <cell r="F3283">
            <v>353.44</v>
          </cell>
        </row>
        <row r="3284">
          <cell r="A3284" t="str">
            <v> 460900</v>
          </cell>
          <cell r="B3284" t="str">
            <v>Conexões e acessórios em ferro fundido, predial e tradicional, esgoto e pluvial</v>
          </cell>
        </row>
        <row r="3285">
          <cell r="A3285" t="str">
            <v> 460905</v>
          </cell>
          <cell r="B3285" t="str">
            <v>Joelho 45° em ferro fundido, linha predial tradicional, DN= 50 mm</v>
          </cell>
          <cell r="C3285" t="str">
            <v>un</v>
          </cell>
          <cell r="D3285">
            <v>41.84</v>
          </cell>
          <cell r="E3285">
            <v>7.11</v>
          </cell>
          <cell r="F3285">
            <v>48.95</v>
          </cell>
        </row>
        <row r="3286">
          <cell r="A3286" t="str">
            <v> 460906</v>
          </cell>
          <cell r="B3286" t="str">
            <v>Joelho 45° em ferro fundido, linha predial tradicional, DN= 75 mm</v>
          </cell>
          <cell r="C3286" t="str">
            <v>un</v>
          </cell>
          <cell r="D3286">
            <v>56.04</v>
          </cell>
          <cell r="E3286">
            <v>7.11</v>
          </cell>
          <cell r="F3286">
            <v>63.15</v>
          </cell>
        </row>
        <row r="3287">
          <cell r="A3287" t="str">
            <v> 460907</v>
          </cell>
          <cell r="B3287" t="str">
            <v>Joelho 45° em ferro fundido, linha predial tradicional, DN= 100 mm</v>
          </cell>
          <cell r="C3287" t="str">
            <v>un</v>
          </cell>
          <cell r="D3287">
            <v>73.760000000000005</v>
          </cell>
          <cell r="E3287">
            <v>9.48</v>
          </cell>
          <cell r="F3287">
            <v>83.24</v>
          </cell>
        </row>
        <row r="3288">
          <cell r="A3288" t="str">
            <v> 460908</v>
          </cell>
          <cell r="B3288" t="str">
            <v>Joelho 45° em ferro fundido, linha predial tradicional, DN= 150 mm</v>
          </cell>
          <cell r="C3288" t="str">
            <v>un</v>
          </cell>
          <cell r="D3288">
            <v>127.91</v>
          </cell>
          <cell r="E3288">
            <v>9.48</v>
          </cell>
          <cell r="F3288">
            <v>137.38999999999999</v>
          </cell>
        </row>
        <row r="3289">
          <cell r="A3289" t="str">
            <v> 460910</v>
          </cell>
          <cell r="B3289" t="str">
            <v>Joelho 87° 30´ em ferro fundido, linha predial tradicional, DN= 50 mm</v>
          </cell>
          <cell r="C3289" t="str">
            <v>un</v>
          </cell>
          <cell r="D3289">
            <v>55.47</v>
          </cell>
          <cell r="E3289">
            <v>7.11</v>
          </cell>
          <cell r="F3289">
            <v>62.58</v>
          </cell>
        </row>
        <row r="3290">
          <cell r="A3290" t="str">
            <v> 460911</v>
          </cell>
          <cell r="B3290" t="str">
            <v>Joelho 87° 30´ em ferro fundido, linha predial tradicional, DN= 75 mm</v>
          </cell>
          <cell r="C3290" t="str">
            <v>un</v>
          </cell>
          <cell r="D3290">
            <v>75.17</v>
          </cell>
          <cell r="E3290">
            <v>7.11</v>
          </cell>
          <cell r="F3290">
            <v>82.28</v>
          </cell>
        </row>
        <row r="3291">
          <cell r="A3291" t="str">
            <v> 460912</v>
          </cell>
          <cell r="B3291" t="str">
            <v>Joelho 87° 30´ em ferro fundido, linha predial tradicional, DN= 100 mm</v>
          </cell>
          <cell r="C3291" t="str">
            <v>un</v>
          </cell>
          <cell r="D3291">
            <v>106.41</v>
          </cell>
          <cell r="E3291">
            <v>9.48</v>
          </cell>
          <cell r="F3291">
            <v>115.89</v>
          </cell>
        </row>
        <row r="3292">
          <cell r="A3292" t="str">
            <v> 460913</v>
          </cell>
          <cell r="B3292" t="str">
            <v>Joelho 87° 30´ em ferro fundido, linha predial tradicional, DN= 150 mm</v>
          </cell>
          <cell r="C3292" t="str">
            <v>un</v>
          </cell>
          <cell r="D3292">
            <v>180.19</v>
          </cell>
          <cell r="E3292">
            <v>9.48</v>
          </cell>
          <cell r="F3292">
            <v>189.67</v>
          </cell>
        </row>
        <row r="3293">
          <cell r="A3293" t="str">
            <v> 460915</v>
          </cell>
          <cell r="B3293" t="str">
            <v>Luva bolsa e bolsa em ferro fundido, linha predial tradicional, DN= 50 mm</v>
          </cell>
          <cell r="C3293" t="str">
            <v>un</v>
          </cell>
          <cell r="D3293">
            <v>42.38</v>
          </cell>
          <cell r="E3293">
            <v>7.11</v>
          </cell>
          <cell r="F3293">
            <v>49.49</v>
          </cell>
        </row>
        <row r="3294">
          <cell r="A3294" t="str">
            <v> 460916</v>
          </cell>
          <cell r="B3294" t="str">
            <v>Luva bolsa e bolsa em ferro fundido, linha predial tradicional, DN= 75 mm</v>
          </cell>
          <cell r="C3294" t="str">
            <v>un</v>
          </cell>
          <cell r="D3294">
            <v>49.42</v>
          </cell>
          <cell r="E3294">
            <v>7.11</v>
          </cell>
          <cell r="F3294">
            <v>56.53</v>
          </cell>
        </row>
        <row r="3295">
          <cell r="A3295" t="str">
            <v> 460917</v>
          </cell>
          <cell r="B3295" t="str">
            <v>Luva bolsa e bolsa em ferro fundido, linha predial tradicional, DN= 100 mm</v>
          </cell>
          <cell r="C3295" t="str">
            <v>un</v>
          </cell>
          <cell r="D3295">
            <v>65.680000000000007</v>
          </cell>
          <cell r="E3295">
            <v>9.48</v>
          </cell>
          <cell r="F3295">
            <v>75.16</v>
          </cell>
        </row>
        <row r="3296">
          <cell r="A3296" t="str">
            <v> 460918</v>
          </cell>
          <cell r="B3296" t="str">
            <v>Luva bolsa e bolsa em ferro fundido, linha predial tradicional, DN= 150 mm</v>
          </cell>
          <cell r="C3296" t="str">
            <v>un</v>
          </cell>
          <cell r="D3296">
            <v>88.31</v>
          </cell>
          <cell r="E3296">
            <v>9.48</v>
          </cell>
          <cell r="F3296">
            <v>97.79</v>
          </cell>
        </row>
        <row r="3297">
          <cell r="A3297" t="str">
            <v> 460920</v>
          </cell>
          <cell r="B3297" t="str">
            <v>Placa cega em ferro fundido, linha predial tradicional, DN= 75 mm</v>
          </cell>
          <cell r="C3297" t="str">
            <v>un</v>
          </cell>
          <cell r="D3297">
            <v>25.65</v>
          </cell>
          <cell r="E3297">
            <v>7.11</v>
          </cell>
          <cell r="F3297">
            <v>32.76</v>
          </cell>
        </row>
        <row r="3298">
          <cell r="A3298" t="str">
            <v> 460921</v>
          </cell>
          <cell r="B3298" t="str">
            <v>Placa cega em ferro fundido, linha predial tradicional, DN= 100 mm</v>
          </cell>
          <cell r="C3298" t="str">
            <v>un</v>
          </cell>
          <cell r="D3298">
            <v>30.46</v>
          </cell>
          <cell r="E3298">
            <v>9.48</v>
          </cell>
          <cell r="F3298">
            <v>39.94</v>
          </cell>
        </row>
        <row r="3299">
          <cell r="A3299" t="str">
            <v> 460923</v>
          </cell>
          <cell r="B3299" t="str">
            <v>Junção 45° em ferro fundido, linha predial tradicional, DN= 50 x 50 mm</v>
          </cell>
          <cell r="C3299" t="str">
            <v>un</v>
          </cell>
          <cell r="D3299">
            <v>73.02</v>
          </cell>
          <cell r="E3299">
            <v>7.11</v>
          </cell>
          <cell r="F3299">
            <v>80.13</v>
          </cell>
        </row>
        <row r="3300">
          <cell r="A3300" t="str">
            <v> 460924</v>
          </cell>
          <cell r="B3300" t="str">
            <v>Junção 45° em ferro fundido, linha predial tradicional, DN= 75 x 50 mm</v>
          </cell>
          <cell r="C3300" t="str">
            <v>un</v>
          </cell>
          <cell r="D3300">
            <v>98.18</v>
          </cell>
          <cell r="E3300">
            <v>9.48</v>
          </cell>
          <cell r="F3300">
            <v>107.66</v>
          </cell>
        </row>
        <row r="3301">
          <cell r="A3301" t="str">
            <v> 460925</v>
          </cell>
          <cell r="B3301" t="str">
            <v>Junção 45° em ferro fundido, linha predial tradicional, DN= 75 x 75 mm</v>
          </cell>
          <cell r="C3301" t="str">
            <v>un</v>
          </cell>
          <cell r="D3301">
            <v>105.74</v>
          </cell>
          <cell r="E3301">
            <v>9.48</v>
          </cell>
          <cell r="F3301">
            <v>115.22</v>
          </cell>
        </row>
        <row r="3302">
          <cell r="A3302" t="str">
            <v> 460926</v>
          </cell>
          <cell r="B3302" t="str">
            <v>Junção 45° em ferro fundido, linha predial tradicional, DN= 100 x 50 mm</v>
          </cell>
          <cell r="C3302" t="str">
            <v>un</v>
          </cell>
          <cell r="D3302">
            <v>121.56</v>
          </cell>
          <cell r="E3302">
            <v>9.48</v>
          </cell>
          <cell r="F3302">
            <v>131.04</v>
          </cell>
        </row>
        <row r="3303">
          <cell r="A3303" t="str">
            <v> 460927</v>
          </cell>
          <cell r="B3303" t="str">
            <v>Junção 45° em ferro fundido, linha predial tradicional, DN= 100 x 75 mm</v>
          </cell>
          <cell r="C3303" t="str">
            <v>un</v>
          </cell>
          <cell r="D3303">
            <v>131.88</v>
          </cell>
          <cell r="E3303">
            <v>9.48</v>
          </cell>
          <cell r="F3303">
            <v>141.36000000000001</v>
          </cell>
        </row>
        <row r="3304">
          <cell r="A3304" t="str">
            <v> 460928</v>
          </cell>
          <cell r="B3304" t="str">
            <v>Junção 45° em ferro fundido, linha predial tradicional, DN= 100 x 100 mm</v>
          </cell>
          <cell r="C3304" t="str">
            <v>un</v>
          </cell>
          <cell r="D3304">
            <v>153.83000000000001</v>
          </cell>
          <cell r="E3304">
            <v>9.48</v>
          </cell>
          <cell r="F3304">
            <v>163.31</v>
          </cell>
        </row>
        <row r="3305">
          <cell r="A3305" t="str">
            <v> 460929</v>
          </cell>
          <cell r="B3305" t="str">
            <v>Junção 45° em ferro fundido, linha predial tradicional, DN= 150 x 100 mm</v>
          </cell>
          <cell r="C3305" t="str">
            <v>un</v>
          </cell>
          <cell r="D3305">
            <v>172.59</v>
          </cell>
          <cell r="E3305">
            <v>11.86</v>
          </cell>
          <cell r="F3305">
            <v>184.45</v>
          </cell>
        </row>
        <row r="3306">
          <cell r="A3306" t="str">
            <v> 460930</v>
          </cell>
          <cell r="B3306" t="str">
            <v>Junção dupla 45° em ferro fundido, linha predial tradicional, DN= 100 mm</v>
          </cell>
          <cell r="C3306" t="str">
            <v>un</v>
          </cell>
          <cell r="D3306">
            <v>175.36</v>
          </cell>
          <cell r="E3306">
            <v>9.48</v>
          </cell>
          <cell r="F3306">
            <v>184.84</v>
          </cell>
        </row>
        <row r="3307">
          <cell r="A3307" t="str">
            <v> 460932</v>
          </cell>
          <cell r="B3307" t="str">
            <v>Te sanitário 87° 30´ em ferro fundido, linha predial tradicional, DN= 50 x 50 mm</v>
          </cell>
          <cell r="C3307" t="str">
            <v>un</v>
          </cell>
          <cell r="D3307">
            <v>71.13</v>
          </cell>
          <cell r="E3307">
            <v>7.11</v>
          </cell>
          <cell r="F3307">
            <v>78.239999999999995</v>
          </cell>
        </row>
        <row r="3308">
          <cell r="A3308" t="str">
            <v> 460933</v>
          </cell>
          <cell r="B3308" t="str">
            <v>Te sanitário 87° 30´ em ferro fundido, linha predial tradicional, DN= 75 x 50 mm</v>
          </cell>
          <cell r="C3308" t="str">
            <v>un</v>
          </cell>
          <cell r="D3308">
            <v>89.23</v>
          </cell>
          <cell r="E3308">
            <v>9.48</v>
          </cell>
          <cell r="F3308">
            <v>98.71</v>
          </cell>
        </row>
        <row r="3309">
          <cell r="A3309" t="str">
            <v> 460934</v>
          </cell>
          <cell r="B3309" t="str">
            <v>Te sanitário 87° 30´ em ferro fundido, linha predial tradicional, DN= 75 x 75 mm</v>
          </cell>
          <cell r="C3309" t="str">
            <v>un</v>
          </cell>
          <cell r="D3309">
            <v>91.33</v>
          </cell>
          <cell r="E3309">
            <v>9.48</v>
          </cell>
          <cell r="F3309">
            <v>100.81</v>
          </cell>
        </row>
        <row r="3310">
          <cell r="A3310" t="str">
            <v> 460935</v>
          </cell>
          <cell r="B3310" t="str">
            <v>Te sanitário 87° 30´ em ferro fundido, linha predial tradicional, DN= 100 x 50 mm</v>
          </cell>
          <cell r="C3310" t="str">
            <v>un</v>
          </cell>
          <cell r="D3310">
            <v>100.15</v>
          </cell>
          <cell r="E3310">
            <v>9.48</v>
          </cell>
          <cell r="F3310">
            <v>109.63</v>
          </cell>
        </row>
        <row r="3311">
          <cell r="A3311" t="str">
            <v> 460936</v>
          </cell>
          <cell r="B3311" t="str">
            <v>Te sanitário 87° 30´ em ferro fundido, linha predial tradicional, DN= 100 x 75 mm</v>
          </cell>
          <cell r="C3311" t="str">
            <v>un</v>
          </cell>
          <cell r="D3311">
            <v>115.38</v>
          </cell>
          <cell r="E3311">
            <v>9.48</v>
          </cell>
          <cell r="F3311">
            <v>124.86</v>
          </cell>
        </row>
        <row r="3312">
          <cell r="A3312" t="str">
            <v> 460937</v>
          </cell>
          <cell r="B3312" t="str">
            <v>Te sanitário 87° 30´ em ferro fundido, linha predial tradicional, DN= 100 x 100 mm</v>
          </cell>
          <cell r="C3312" t="str">
            <v>un</v>
          </cell>
          <cell r="D3312">
            <v>136.1</v>
          </cell>
          <cell r="E3312">
            <v>9.48</v>
          </cell>
          <cell r="F3312">
            <v>145.58000000000001</v>
          </cell>
        </row>
        <row r="3313">
          <cell r="A3313" t="str">
            <v> 460940</v>
          </cell>
          <cell r="B3313" t="str">
            <v>Bucha de redução em ferro fundido, linha predial tradicional, DN= 75 x 50 mm</v>
          </cell>
          <cell r="C3313" t="str">
            <v>un</v>
          </cell>
          <cell r="D3313">
            <v>31.51</v>
          </cell>
          <cell r="E3313">
            <v>9.48</v>
          </cell>
          <cell r="F3313">
            <v>40.99</v>
          </cell>
        </row>
        <row r="3314">
          <cell r="A3314" t="str">
            <v> 460941</v>
          </cell>
          <cell r="B3314" t="str">
            <v>Bucha de redução em ferro fundido, linha predial tradicional, DN= 100 x 75 mm</v>
          </cell>
          <cell r="C3314" t="str">
            <v>un</v>
          </cell>
          <cell r="D3314">
            <v>34.11</v>
          </cell>
          <cell r="E3314">
            <v>9.48</v>
          </cell>
          <cell r="F3314">
            <v>43.59</v>
          </cell>
        </row>
        <row r="3315">
          <cell r="A3315" t="str">
            <v> 460942</v>
          </cell>
          <cell r="B3315" t="str">
            <v>Bucha de redução em ferro fundido, linha predial tradicional, DN= 150 x 100 mm</v>
          </cell>
          <cell r="C3315" t="str">
            <v>un</v>
          </cell>
          <cell r="D3315">
            <v>111.25</v>
          </cell>
          <cell r="E3315">
            <v>11.86</v>
          </cell>
          <cell r="F3315">
            <v>123.11</v>
          </cell>
        </row>
        <row r="3316">
          <cell r="A3316" t="str">
            <v> 461000</v>
          </cell>
          <cell r="B3316" t="str">
            <v>Tubulação com conexões em cobre para água quente, gás e vapor</v>
          </cell>
        </row>
        <row r="3317">
          <cell r="A3317" t="str">
            <v> 461001</v>
          </cell>
          <cell r="B3317" t="str">
            <v>Tubo de cobre classe A, DN= 15mm (1/2´), inclusive conexões</v>
          </cell>
          <cell r="C3317" t="str">
            <v>m</v>
          </cell>
          <cell r="D3317">
            <v>27.45</v>
          </cell>
          <cell r="E3317">
            <v>7.83</v>
          </cell>
          <cell r="F3317">
            <v>35.28</v>
          </cell>
        </row>
        <row r="3318">
          <cell r="A3318" t="str">
            <v> 461002</v>
          </cell>
          <cell r="B3318" t="str">
            <v>Tubo de cobre classe A, DN= 22mm (3/4´), inclusive conexões</v>
          </cell>
          <cell r="C3318" t="str">
            <v>m</v>
          </cell>
          <cell r="D3318">
            <v>40.880000000000003</v>
          </cell>
          <cell r="E3318">
            <v>8.5399999999999991</v>
          </cell>
          <cell r="F3318">
            <v>49.42</v>
          </cell>
        </row>
        <row r="3319">
          <cell r="A3319" t="str">
            <v> 461003</v>
          </cell>
          <cell r="B3319" t="str">
            <v>Tubo de cobre classe A, DN= 28mm (1´), inclusive conexões</v>
          </cell>
          <cell r="C3319" t="str">
            <v>m</v>
          </cell>
          <cell r="D3319">
            <v>48.72</v>
          </cell>
          <cell r="E3319">
            <v>10.67</v>
          </cell>
          <cell r="F3319">
            <v>59.39</v>
          </cell>
        </row>
        <row r="3320">
          <cell r="A3320" t="str">
            <v> 461004</v>
          </cell>
          <cell r="B3320" t="str">
            <v>Tubo de cobre classe A, DN= 35mm (1 1/4´), inclusive conexões</v>
          </cell>
          <cell r="C3320" t="str">
            <v>m</v>
          </cell>
          <cell r="D3320">
            <v>74.900000000000006</v>
          </cell>
          <cell r="E3320">
            <v>12.09</v>
          </cell>
          <cell r="F3320">
            <v>86.99</v>
          </cell>
        </row>
        <row r="3321">
          <cell r="A3321" t="str">
            <v> 461005</v>
          </cell>
          <cell r="B3321" t="str">
            <v>Tubo de cobre classe A, DN= 42mm (1 1/2´), inclusive conexões</v>
          </cell>
          <cell r="C3321" t="str">
            <v>m</v>
          </cell>
          <cell r="D3321">
            <v>84.8</v>
          </cell>
          <cell r="E3321">
            <v>12.09</v>
          </cell>
          <cell r="F3321">
            <v>96.89</v>
          </cell>
        </row>
        <row r="3322">
          <cell r="A3322" t="str">
            <v> 461006</v>
          </cell>
          <cell r="B3322" t="str">
            <v>Tubo de cobre classe A, DN= 54mm (2´), inclusive conexões</v>
          </cell>
          <cell r="C3322" t="str">
            <v>m</v>
          </cell>
          <cell r="D3322">
            <v>119.75</v>
          </cell>
          <cell r="E3322">
            <v>16.36</v>
          </cell>
          <cell r="F3322">
            <v>136.11000000000001</v>
          </cell>
        </row>
        <row r="3323">
          <cell r="A3323" t="str">
            <v> 461007</v>
          </cell>
          <cell r="B3323" t="str">
            <v>Tubo de cobre classe A, DN= 66mm (2 1/2´), inclusive conexões</v>
          </cell>
          <cell r="C3323" t="str">
            <v>m</v>
          </cell>
          <cell r="D3323">
            <v>157.88999999999999</v>
          </cell>
          <cell r="E3323">
            <v>19.21</v>
          </cell>
          <cell r="F3323">
            <v>177.1</v>
          </cell>
        </row>
        <row r="3324">
          <cell r="A3324" t="str">
            <v> 461008</v>
          </cell>
          <cell r="B3324" t="str">
            <v>Tubo de cobre classe A, DN= 79mm (3´), inclusive conexões</v>
          </cell>
          <cell r="C3324" t="str">
            <v>m</v>
          </cell>
          <cell r="D3324">
            <v>212.51</v>
          </cell>
          <cell r="E3324">
            <v>20.63</v>
          </cell>
          <cell r="F3324">
            <v>233.14</v>
          </cell>
        </row>
        <row r="3325">
          <cell r="A3325" t="str">
            <v> 461009</v>
          </cell>
          <cell r="B3325" t="str">
            <v>Tubo de cobre classe A, DN= 104mm (4´), inclusive conexões</v>
          </cell>
          <cell r="C3325" t="str">
            <v>m</v>
          </cell>
          <cell r="D3325">
            <v>300.94</v>
          </cell>
          <cell r="E3325">
            <v>23.48</v>
          </cell>
          <cell r="F3325">
            <v>324.42</v>
          </cell>
        </row>
        <row r="3326">
          <cell r="A3326" t="str">
            <v> 461020</v>
          </cell>
          <cell r="B3326" t="str">
            <v>Tubo de cobre classe E, DN= 22mm (3/4´), inclusive conexões</v>
          </cell>
          <cell r="C3326" t="str">
            <v>m</v>
          </cell>
          <cell r="D3326">
            <v>28.68</v>
          </cell>
          <cell r="E3326">
            <v>8.5399999999999991</v>
          </cell>
          <cell r="F3326">
            <v>37.22</v>
          </cell>
        </row>
        <row r="3327">
          <cell r="A3327" t="str">
            <v> 461021</v>
          </cell>
          <cell r="B3327" t="str">
            <v>Tubo de cobre classe E, DN= 28mm (1´), inclusive conexões</v>
          </cell>
          <cell r="C3327" t="str">
            <v>m</v>
          </cell>
          <cell r="D3327">
            <v>33.15</v>
          </cell>
          <cell r="E3327">
            <v>10.67</v>
          </cell>
          <cell r="F3327">
            <v>43.82</v>
          </cell>
        </row>
        <row r="3328">
          <cell r="A3328" t="str">
            <v> 461022</v>
          </cell>
          <cell r="B3328" t="str">
            <v>Tubo de cobre classe E, DN= 35mm (1 1/4´), inclusive conexões</v>
          </cell>
          <cell r="C3328" t="str">
            <v>m</v>
          </cell>
          <cell r="D3328">
            <v>47.49</v>
          </cell>
          <cell r="E3328">
            <v>12.09</v>
          </cell>
          <cell r="F3328">
            <v>59.58</v>
          </cell>
        </row>
        <row r="3329">
          <cell r="A3329" t="str">
            <v> 461023</v>
          </cell>
          <cell r="B3329" t="str">
            <v>Tubo de cobre classe E, DN= 42mm (1 1/2´), inclusive conexões</v>
          </cell>
          <cell r="C3329" t="str">
            <v>m</v>
          </cell>
          <cell r="D3329">
            <v>59.72</v>
          </cell>
          <cell r="E3329">
            <v>12.09</v>
          </cell>
          <cell r="F3329">
            <v>71.81</v>
          </cell>
        </row>
        <row r="3330">
          <cell r="A3330" t="str">
            <v> 461024</v>
          </cell>
          <cell r="B3330" t="str">
            <v>Tubo de cobre classe E, DN= 54mm (2´), inclusive conexões</v>
          </cell>
          <cell r="C3330" t="str">
            <v>m</v>
          </cell>
          <cell r="D3330">
            <v>84.86</v>
          </cell>
          <cell r="E3330">
            <v>16.36</v>
          </cell>
          <cell r="F3330">
            <v>101.22</v>
          </cell>
        </row>
        <row r="3331">
          <cell r="A3331" t="str">
            <v> 461025</v>
          </cell>
          <cell r="B3331" t="str">
            <v>Tubo de cobre classe E, DN= 66mm (2 1/2´), inclusive conexões</v>
          </cell>
          <cell r="C3331" t="str">
            <v>m</v>
          </cell>
          <cell r="D3331">
            <v>121.74</v>
          </cell>
          <cell r="E3331">
            <v>19.21</v>
          </cell>
          <cell r="F3331">
            <v>140.94999999999999</v>
          </cell>
        </row>
        <row r="3332">
          <cell r="A3332" t="str">
            <v> 461200</v>
          </cell>
          <cell r="B3332" t="str">
            <v>Tubulação em concreto para rede de águas pluviais</v>
          </cell>
        </row>
        <row r="3333">
          <cell r="A3333" t="str">
            <v> 461201</v>
          </cell>
          <cell r="B3333" t="str">
            <v>Tubo de concreto (PS-1), DN= 300mm</v>
          </cell>
          <cell r="C3333" t="str">
            <v>m</v>
          </cell>
          <cell r="D3333">
            <v>34.46</v>
          </cell>
          <cell r="E3333">
            <v>15.65</v>
          </cell>
          <cell r="F3333">
            <v>50.11</v>
          </cell>
        </row>
        <row r="3334">
          <cell r="A3334" t="str">
            <v> 461202</v>
          </cell>
          <cell r="B3334" t="str">
            <v>Tubo de concreto (PS-1), DN= 400mm</v>
          </cell>
          <cell r="C3334" t="str">
            <v>m</v>
          </cell>
          <cell r="D3334">
            <v>44.03</v>
          </cell>
          <cell r="E3334">
            <v>18.170000000000002</v>
          </cell>
          <cell r="F3334">
            <v>62.2</v>
          </cell>
        </row>
        <row r="3335">
          <cell r="A3335" t="str">
            <v> 461203</v>
          </cell>
          <cell r="B3335" t="str">
            <v>Tubo de concreto (PS-1), DN= 500mm</v>
          </cell>
          <cell r="C3335" t="str">
            <v>m</v>
          </cell>
          <cell r="D3335">
            <v>62.41</v>
          </cell>
          <cell r="E3335">
            <v>22.42</v>
          </cell>
          <cell r="F3335">
            <v>84.83</v>
          </cell>
        </row>
        <row r="3336">
          <cell r="A3336" t="str">
            <v> 461204</v>
          </cell>
          <cell r="B3336" t="str">
            <v>Tubo de concreto (PS-1), DN= 600mm</v>
          </cell>
          <cell r="C3336" t="str">
            <v>m</v>
          </cell>
          <cell r="D3336">
            <v>77.98</v>
          </cell>
          <cell r="E3336">
            <v>25.52</v>
          </cell>
          <cell r="F3336">
            <v>103.5</v>
          </cell>
        </row>
        <row r="3337">
          <cell r="A3337" t="str">
            <v> 461205</v>
          </cell>
          <cell r="B3337" t="str">
            <v>Tubo de concreto (PS-2), DN= 300mm</v>
          </cell>
          <cell r="C3337" t="str">
            <v>m</v>
          </cell>
          <cell r="D3337">
            <v>39.01</v>
          </cell>
          <cell r="E3337">
            <v>15.65</v>
          </cell>
          <cell r="F3337">
            <v>54.66</v>
          </cell>
        </row>
        <row r="3338">
          <cell r="A3338" t="str">
            <v> 461206</v>
          </cell>
          <cell r="B3338" t="str">
            <v>Tubo de concreto (PS-2), DN= 400mm</v>
          </cell>
          <cell r="C3338" t="str">
            <v>m</v>
          </cell>
          <cell r="D3338">
            <v>49.22</v>
          </cell>
          <cell r="E3338">
            <v>18.170000000000002</v>
          </cell>
          <cell r="F3338">
            <v>67.39</v>
          </cell>
        </row>
        <row r="3339">
          <cell r="A3339" t="str">
            <v> 461207</v>
          </cell>
          <cell r="B3339" t="str">
            <v>Tubo de concreto (PS-2), DN= 500mm</v>
          </cell>
          <cell r="C3339" t="str">
            <v>m</v>
          </cell>
          <cell r="D3339">
            <v>70.52</v>
          </cell>
          <cell r="E3339">
            <v>22.42</v>
          </cell>
          <cell r="F3339">
            <v>92.94</v>
          </cell>
        </row>
        <row r="3340">
          <cell r="A3340" t="str">
            <v> 461208</v>
          </cell>
          <cell r="B3340" t="str">
            <v>Tubo de concreto (PA-1), DN= 600mm</v>
          </cell>
          <cell r="C3340" t="str">
            <v>m</v>
          </cell>
          <cell r="D3340">
            <v>115.16</v>
          </cell>
          <cell r="E3340">
            <v>25.52</v>
          </cell>
          <cell r="F3340">
            <v>140.68</v>
          </cell>
        </row>
        <row r="3341">
          <cell r="A3341" t="str">
            <v> 461209</v>
          </cell>
          <cell r="B3341" t="str">
            <v>Tubo de concreto (PA-1), DN= 700mm</v>
          </cell>
          <cell r="C3341" t="str">
            <v>m</v>
          </cell>
          <cell r="D3341">
            <v>126.18</v>
          </cell>
          <cell r="E3341">
            <v>28.62</v>
          </cell>
          <cell r="F3341">
            <v>154.80000000000001</v>
          </cell>
        </row>
        <row r="3342">
          <cell r="A3342" t="str">
            <v> 461210</v>
          </cell>
          <cell r="B3342" t="str">
            <v>Tubo de concreto (PA-1), DN= 800mm</v>
          </cell>
          <cell r="C3342" t="str">
            <v>m</v>
          </cell>
          <cell r="D3342">
            <v>194.15</v>
          </cell>
          <cell r="E3342">
            <v>32.880000000000003</v>
          </cell>
          <cell r="F3342">
            <v>227.03</v>
          </cell>
        </row>
        <row r="3343">
          <cell r="A3343" t="str">
            <v> 461211</v>
          </cell>
          <cell r="B3343" t="str">
            <v>Tubo de concreto (PA-1), DN= 900mm</v>
          </cell>
          <cell r="C3343" t="str">
            <v>m</v>
          </cell>
          <cell r="D3343">
            <v>217.9</v>
          </cell>
          <cell r="E3343">
            <v>37.14</v>
          </cell>
          <cell r="F3343">
            <v>255.04</v>
          </cell>
        </row>
        <row r="3344">
          <cell r="A3344" t="str">
            <v> 461212</v>
          </cell>
          <cell r="B3344" t="str">
            <v>Tubo de concreto (PA-1), DN= 1000mm</v>
          </cell>
          <cell r="C3344" t="str">
            <v>m</v>
          </cell>
          <cell r="D3344">
            <v>274.94</v>
          </cell>
          <cell r="E3344">
            <v>41.4</v>
          </cell>
          <cell r="F3344">
            <v>316.33999999999997</v>
          </cell>
        </row>
        <row r="3345">
          <cell r="A3345" t="str">
            <v> 461214</v>
          </cell>
          <cell r="B3345" t="str">
            <v>Tubo de concreto (PA-1), DN= 1200mm</v>
          </cell>
          <cell r="C3345" t="str">
            <v>m</v>
          </cell>
          <cell r="D3345">
            <v>398.24</v>
          </cell>
          <cell r="E3345">
            <v>61.9</v>
          </cell>
          <cell r="F3345">
            <v>460.14</v>
          </cell>
        </row>
        <row r="3346">
          <cell r="A3346" t="str">
            <v> 461215</v>
          </cell>
          <cell r="B3346" t="str">
            <v>Tubo de concreto (PA-2), DN= 600mm</v>
          </cell>
          <cell r="C3346" t="str">
            <v>m</v>
          </cell>
          <cell r="D3346">
            <v>112.96</v>
          </cell>
          <cell r="E3346">
            <v>25.52</v>
          </cell>
          <cell r="F3346">
            <v>138.47999999999999</v>
          </cell>
        </row>
        <row r="3347">
          <cell r="A3347" t="str">
            <v> 461216</v>
          </cell>
          <cell r="B3347" t="str">
            <v>Tubo de concreto (PA-2), DN= 800mm</v>
          </cell>
          <cell r="C3347" t="str">
            <v>m</v>
          </cell>
          <cell r="D3347">
            <v>193.68</v>
          </cell>
          <cell r="E3347">
            <v>32.880000000000003</v>
          </cell>
          <cell r="F3347">
            <v>226.56</v>
          </cell>
        </row>
        <row r="3348">
          <cell r="A3348" t="str">
            <v> 461217</v>
          </cell>
          <cell r="B3348" t="str">
            <v>Tubo de concreto (PA-2), DN= 1000mm</v>
          </cell>
          <cell r="C3348" t="str">
            <v>m</v>
          </cell>
          <cell r="D3348">
            <v>283.33</v>
          </cell>
          <cell r="E3348">
            <v>41.4</v>
          </cell>
          <cell r="F3348">
            <v>324.73</v>
          </cell>
        </row>
        <row r="3349">
          <cell r="A3349" t="str">
            <v> 461218</v>
          </cell>
          <cell r="B3349" t="str">
            <v>Tubo de concreto (PA-3), DN= 600mm</v>
          </cell>
          <cell r="C3349" t="str">
            <v>m</v>
          </cell>
          <cell r="D3349">
            <v>148.21</v>
          </cell>
          <cell r="E3349">
            <v>25.52</v>
          </cell>
          <cell r="F3349">
            <v>173.73</v>
          </cell>
        </row>
        <row r="3350">
          <cell r="A3350" t="str">
            <v> 461219</v>
          </cell>
          <cell r="B3350" t="str">
            <v>Tubo de concreto (PA-3), DN= 800mm</v>
          </cell>
          <cell r="C3350" t="str">
            <v>m</v>
          </cell>
          <cell r="D3350">
            <v>251.28</v>
          </cell>
          <cell r="E3350">
            <v>32.880000000000003</v>
          </cell>
          <cell r="F3350">
            <v>284.16000000000003</v>
          </cell>
        </row>
        <row r="3351">
          <cell r="A3351" t="str">
            <v> 461220</v>
          </cell>
          <cell r="B3351" t="str">
            <v>Tubo de concreto (PA-3), DN= 1000mm</v>
          </cell>
          <cell r="C3351" t="str">
            <v>m</v>
          </cell>
          <cell r="D3351">
            <v>366.43</v>
          </cell>
          <cell r="E3351">
            <v>41.4</v>
          </cell>
          <cell r="F3351">
            <v>407.83</v>
          </cell>
        </row>
        <row r="3352">
          <cell r="A3352" t="str">
            <v> 461221</v>
          </cell>
          <cell r="B3352" t="str">
            <v>Meio tubo de concreto, DN= 300mm</v>
          </cell>
          <cell r="C3352" t="str">
            <v>m</v>
          </cell>
          <cell r="D3352">
            <v>22.87</v>
          </cell>
          <cell r="E3352">
            <v>15.16</v>
          </cell>
          <cell r="F3352">
            <v>38.03</v>
          </cell>
        </row>
        <row r="3353">
          <cell r="A3353" t="str">
            <v> 461222</v>
          </cell>
          <cell r="B3353" t="str">
            <v>Meio tubo de concreto, DN= 400mm</v>
          </cell>
          <cell r="C3353" t="str">
            <v>m</v>
          </cell>
          <cell r="D3353">
            <v>25.12</v>
          </cell>
          <cell r="E3353">
            <v>19.32</v>
          </cell>
          <cell r="F3353">
            <v>44.44</v>
          </cell>
        </row>
        <row r="3354">
          <cell r="A3354" t="str">
            <v> 461223</v>
          </cell>
          <cell r="B3354" t="str">
            <v>Meio tubo de concreto, DN= 500mm</v>
          </cell>
          <cell r="C3354" t="str">
            <v>m</v>
          </cell>
          <cell r="D3354">
            <v>32.46</v>
          </cell>
          <cell r="E3354">
            <v>25.41</v>
          </cell>
          <cell r="F3354">
            <v>57.87</v>
          </cell>
        </row>
        <row r="3355">
          <cell r="A3355" t="str">
            <v> 461224</v>
          </cell>
          <cell r="B3355" t="str">
            <v>Meio tubo de concreto, DN= 600mm</v>
          </cell>
          <cell r="C3355" t="str">
            <v>m</v>
          </cell>
          <cell r="D3355">
            <v>44.67</v>
          </cell>
          <cell r="E3355">
            <v>32.659999999999997</v>
          </cell>
          <cell r="F3355">
            <v>77.33</v>
          </cell>
        </row>
        <row r="3356">
          <cell r="A3356" t="str">
            <v> 461225</v>
          </cell>
          <cell r="B3356" t="str">
            <v>Tubo de concreto (PA-2), DN= 1500mm</v>
          </cell>
          <cell r="C3356" t="str">
            <v>m</v>
          </cell>
          <cell r="D3356">
            <v>646.61</v>
          </cell>
          <cell r="E3356">
            <v>92.85</v>
          </cell>
          <cell r="F3356">
            <v>739.46</v>
          </cell>
        </row>
        <row r="3357">
          <cell r="A3357" t="str">
            <v> 461226</v>
          </cell>
          <cell r="B3357" t="str">
            <v>Tubo de concreto (PA-1), DN= 400mm</v>
          </cell>
          <cell r="C3357" t="str">
            <v>m</v>
          </cell>
          <cell r="D3357">
            <v>71.739999999999995</v>
          </cell>
          <cell r="E3357">
            <v>18.170000000000002</v>
          </cell>
          <cell r="F3357">
            <v>89.91</v>
          </cell>
        </row>
        <row r="3358">
          <cell r="A3358" t="str">
            <v> 461227</v>
          </cell>
          <cell r="B3358" t="str">
            <v>Tubo de concreto (PA-2), DN= 400mm</v>
          </cell>
          <cell r="C3358" t="str">
            <v>m</v>
          </cell>
          <cell r="D3358">
            <v>71.34</v>
          </cell>
          <cell r="E3358">
            <v>18.170000000000002</v>
          </cell>
          <cell r="F3358">
            <v>89.51</v>
          </cell>
        </row>
        <row r="3359">
          <cell r="A3359" t="str">
            <v> 461228</v>
          </cell>
          <cell r="B3359" t="str">
            <v>Tubo de concreto (PA-3), DN= 400mm</v>
          </cell>
          <cell r="C3359" t="str">
            <v>m</v>
          </cell>
          <cell r="D3359">
            <v>92.67</v>
          </cell>
          <cell r="E3359">
            <v>18.170000000000002</v>
          </cell>
          <cell r="F3359">
            <v>110.84</v>
          </cell>
        </row>
        <row r="3360">
          <cell r="A3360" t="str">
            <v> 461229</v>
          </cell>
          <cell r="B3360" t="str">
            <v>Tubo de concreto (PA-2), DN= 700mm</v>
          </cell>
          <cell r="C3360" t="str">
            <v>m</v>
          </cell>
          <cell r="D3360">
            <v>206.25</v>
          </cell>
          <cell r="E3360">
            <v>28.62</v>
          </cell>
          <cell r="F3360">
            <v>234.87</v>
          </cell>
        </row>
        <row r="3361">
          <cell r="A3361" t="str">
            <v> 461230</v>
          </cell>
          <cell r="B3361" t="str">
            <v>Tubo de concreto (PA-2), DN= 500mm</v>
          </cell>
          <cell r="C3361" t="str">
            <v>m</v>
          </cell>
          <cell r="D3361">
            <v>101.81</v>
          </cell>
          <cell r="E3361">
            <v>22.42</v>
          </cell>
          <cell r="F3361">
            <v>124.23</v>
          </cell>
        </row>
        <row r="3362">
          <cell r="A3362" t="str">
            <v> 461231</v>
          </cell>
          <cell r="B3362" t="str">
            <v>Tubo de concreto (PA-2), DN= 900mm</v>
          </cell>
          <cell r="C3362" t="str">
            <v>m</v>
          </cell>
          <cell r="D3362">
            <v>217.9</v>
          </cell>
          <cell r="E3362">
            <v>37.14</v>
          </cell>
          <cell r="F3362">
            <v>255.04</v>
          </cell>
        </row>
        <row r="3363">
          <cell r="A3363" t="str">
            <v> 461232</v>
          </cell>
          <cell r="B3363" t="str">
            <v>Tubo de concreto (PA-1), DN= 300mm</v>
          </cell>
          <cell r="C3363" t="str">
            <v>m</v>
          </cell>
          <cell r="D3363">
            <v>58.08</v>
          </cell>
          <cell r="E3363">
            <v>15.65</v>
          </cell>
          <cell r="F3363">
            <v>73.73</v>
          </cell>
        </row>
        <row r="3364">
          <cell r="A3364" t="str">
            <v> 461233</v>
          </cell>
          <cell r="B3364" t="str">
            <v>Tubo de concreto (PA-2), DN= 300mm</v>
          </cell>
          <cell r="C3364" t="str">
            <v>m</v>
          </cell>
          <cell r="D3364">
            <v>67.05</v>
          </cell>
          <cell r="E3364">
            <v>15.65</v>
          </cell>
          <cell r="F3364">
            <v>82.7</v>
          </cell>
        </row>
        <row r="3365">
          <cell r="A3365" t="str">
            <v> 461234</v>
          </cell>
          <cell r="B3365" t="str">
            <v>Meio tubo de concreto, DN= 200mm</v>
          </cell>
          <cell r="C3365" t="str">
            <v>m</v>
          </cell>
          <cell r="D3365">
            <v>14.16</v>
          </cell>
          <cell r="E3365">
            <v>5.53</v>
          </cell>
          <cell r="F3365">
            <v>19.690000000000001</v>
          </cell>
        </row>
        <row r="3366">
          <cell r="A3366" t="str">
            <v> 461300</v>
          </cell>
          <cell r="B3366" t="str">
            <v>Tubulação com conexões em PEAD corrugado perfurado para rede drenagem</v>
          </cell>
        </row>
        <row r="3367">
          <cell r="A3367" t="str">
            <v> 461301</v>
          </cell>
          <cell r="B3367" t="str">
            <v>Tubo em polietileno de alta densidade corrugado perfurado, DN= 3´, inclusive conexões</v>
          </cell>
          <cell r="C3367" t="str">
            <v>m</v>
          </cell>
          <cell r="D3367">
            <v>10.19</v>
          </cell>
          <cell r="E3367">
            <v>0.79</v>
          </cell>
          <cell r="F3367">
            <v>10.98</v>
          </cell>
        </row>
        <row r="3368">
          <cell r="A3368" t="str">
            <v> 461302</v>
          </cell>
          <cell r="B3368" t="str">
            <v>Tubo em polietileno de alta densidade corrugado perfurado, DN= 4´, inclusive conexões</v>
          </cell>
          <cell r="C3368" t="str">
            <v>m</v>
          </cell>
          <cell r="D3368">
            <v>12.56</v>
          </cell>
          <cell r="E3368">
            <v>0.79</v>
          </cell>
          <cell r="F3368">
            <v>13.35</v>
          </cell>
        </row>
        <row r="3369">
          <cell r="A3369" t="str">
            <v> 461303</v>
          </cell>
          <cell r="B3369" t="str">
            <v>Tubo em polietileno de alta densidade corrugado perfurado, DN= 8´, inclusive conexões</v>
          </cell>
          <cell r="C3369" t="str">
            <v>m</v>
          </cell>
          <cell r="D3369">
            <v>50.09</v>
          </cell>
          <cell r="E3369">
            <v>0.79</v>
          </cell>
          <cell r="F3369">
            <v>50.88</v>
          </cell>
        </row>
        <row r="3370">
          <cell r="A3370" t="str">
            <v> 461304</v>
          </cell>
          <cell r="B3370" t="str">
            <v>Tubo em polietileno de alta densidade corrugado perfurado, DN= 2 1/2´, inclusive conexões</v>
          </cell>
          <cell r="C3370" t="str">
            <v>m</v>
          </cell>
          <cell r="D3370">
            <v>8.2200000000000006</v>
          </cell>
          <cell r="E3370">
            <v>0.79</v>
          </cell>
          <cell r="F3370">
            <v>9.01</v>
          </cell>
        </row>
        <row r="3371">
          <cell r="A3371" t="str">
            <v> 461305</v>
          </cell>
          <cell r="B3371" t="str">
            <v>Tubo em polietileno de alta densidade corrugado perfurado, DN= 6´, inclusive conexões</v>
          </cell>
          <cell r="C3371" t="str">
            <v>m</v>
          </cell>
          <cell r="D3371">
            <v>27.08</v>
          </cell>
          <cell r="E3371">
            <v>0.79</v>
          </cell>
          <cell r="F3371">
            <v>27.87</v>
          </cell>
        </row>
        <row r="3372">
          <cell r="A3372" t="str">
            <v> 461306</v>
          </cell>
          <cell r="B3372" t="str">
            <v>Tubo em polietileno de alta densidade corrugado perfurado, DN= 12´, inclusive conexões</v>
          </cell>
          <cell r="C3372" t="str">
            <v>m</v>
          </cell>
          <cell r="D3372">
            <v>63.29</v>
          </cell>
          <cell r="E3372">
            <v>0.79</v>
          </cell>
          <cell r="F3372">
            <v>64.08</v>
          </cell>
        </row>
        <row r="3373">
          <cell r="A3373" t="str">
            <v> 461400</v>
          </cell>
          <cell r="B3373" t="str">
            <v>Tubulação com conexões em ferro dúctil para redes de saneamento</v>
          </cell>
        </row>
        <row r="3374">
          <cell r="A3374" t="str">
            <v> 461402</v>
          </cell>
          <cell r="B3374" t="str">
            <v>Tubo de ferro fundido classe K-7 com junta elástica, DN= 150mm, inclusive conexões</v>
          </cell>
          <cell r="C3374" t="str">
            <v>m</v>
          </cell>
          <cell r="D3374">
            <v>202.5</v>
          </cell>
          <cell r="E3374">
            <v>16.52</v>
          </cell>
          <cell r="F3374">
            <v>219.02</v>
          </cell>
        </row>
        <row r="3375">
          <cell r="A3375" t="str">
            <v> 461403</v>
          </cell>
          <cell r="B3375" t="str">
            <v>Tubo de ferro fundido classe K-7 com junta elástica, DN= 200mm, inclusive conexões</v>
          </cell>
          <cell r="C3375" t="str">
            <v>m</v>
          </cell>
          <cell r="D3375">
            <v>248.27</v>
          </cell>
          <cell r="E3375">
            <v>16.52</v>
          </cell>
          <cell r="F3375">
            <v>264.79000000000002</v>
          </cell>
        </row>
        <row r="3376">
          <cell r="A3376" t="str">
            <v> 461404</v>
          </cell>
          <cell r="B3376" t="str">
            <v>Tubo de ferro fundido classe K-7 com junta elástica, DN= 250mm, inclusive conexões</v>
          </cell>
          <cell r="C3376" t="str">
            <v>m</v>
          </cell>
          <cell r="D3376">
            <v>306.72000000000003</v>
          </cell>
          <cell r="E3376">
            <v>16.52</v>
          </cell>
          <cell r="F3376">
            <v>323.24</v>
          </cell>
        </row>
        <row r="3377">
          <cell r="A3377" t="str">
            <v> 461405</v>
          </cell>
          <cell r="B3377" t="str">
            <v>Tubo de ferro fundido classe K-7 com junta elástica, DN= 350mm, inclusive conexões</v>
          </cell>
          <cell r="C3377" t="str">
            <v>m</v>
          </cell>
          <cell r="D3377">
            <v>429.38</v>
          </cell>
          <cell r="E3377">
            <v>16.52</v>
          </cell>
          <cell r="F3377">
            <v>445.9</v>
          </cell>
        </row>
        <row r="3378">
          <cell r="A3378" t="str">
            <v> 461406</v>
          </cell>
          <cell r="B3378" t="str">
            <v>Tubo de ferro fundido classe K-7 com junta elástica, DN= 300mm, inclusive conexões</v>
          </cell>
          <cell r="C3378" t="str">
            <v>m</v>
          </cell>
          <cell r="D3378">
            <v>366.16</v>
          </cell>
          <cell r="E3378">
            <v>16.52</v>
          </cell>
          <cell r="F3378">
            <v>382.68</v>
          </cell>
        </row>
        <row r="3379">
          <cell r="A3379" t="str">
            <v> 461449</v>
          </cell>
          <cell r="B3379" t="str">
            <v>Tubo de ferro fundido classe k-9 com junta elástica, DN= 80mm, inclusive conexões</v>
          </cell>
          <cell r="C3379" t="str">
            <v>m</v>
          </cell>
          <cell r="D3379">
            <v>167.27</v>
          </cell>
          <cell r="E3379">
            <v>16.52</v>
          </cell>
          <cell r="F3379">
            <v>183.79</v>
          </cell>
        </row>
        <row r="3380">
          <cell r="A3380" t="str">
            <v> 461451</v>
          </cell>
          <cell r="B3380" t="str">
            <v>Tubo de ferro fundido classe K-9 com junta elástica, DN= 100mm, inclusive conexões</v>
          </cell>
          <cell r="C3380" t="str">
            <v>m</v>
          </cell>
          <cell r="D3380">
            <v>174.59</v>
          </cell>
          <cell r="E3380">
            <v>16.52</v>
          </cell>
          <cell r="F3380">
            <v>191.11</v>
          </cell>
        </row>
        <row r="3381">
          <cell r="A3381" t="str">
            <v> 461452</v>
          </cell>
          <cell r="B3381" t="str">
            <v>Tubo de ferro fundido classe K-9 com junta elástica, DN= 150mm, incluive conexões</v>
          </cell>
          <cell r="C3381" t="str">
            <v>m</v>
          </cell>
          <cell r="D3381">
            <v>223.45</v>
          </cell>
          <cell r="E3381">
            <v>16.52</v>
          </cell>
          <cell r="F3381">
            <v>239.97</v>
          </cell>
        </row>
        <row r="3382">
          <cell r="A3382" t="str">
            <v> 461453</v>
          </cell>
          <cell r="B3382" t="str">
            <v>Tubo de ferro fundido classe K-9 com junta elástica, DN= 200mm, inclusive conexões</v>
          </cell>
          <cell r="C3382" t="str">
            <v>m</v>
          </cell>
          <cell r="D3382">
            <v>282.49</v>
          </cell>
          <cell r="E3382">
            <v>16.52</v>
          </cell>
          <cell r="F3382">
            <v>299.01</v>
          </cell>
        </row>
        <row r="3383">
          <cell r="A3383" t="str">
            <v> 461454</v>
          </cell>
          <cell r="B3383" t="str">
            <v>Tubo de ferro fundido classe k-9 com junta elástica, DN= 250mm, inclusive conexões</v>
          </cell>
          <cell r="C3383" t="str">
            <v>m</v>
          </cell>
          <cell r="D3383">
            <v>364.32</v>
          </cell>
          <cell r="E3383">
            <v>16.52</v>
          </cell>
          <cell r="F3383">
            <v>380.84</v>
          </cell>
        </row>
        <row r="3384">
          <cell r="A3384" t="str">
            <v> 461455</v>
          </cell>
          <cell r="B3384" t="str">
            <v>Tubo de ferro fundido classe K-9 com junta elástica, DN= 300mm, inclusive conexões</v>
          </cell>
          <cell r="C3384" t="str">
            <v>m</v>
          </cell>
          <cell r="D3384">
            <v>423.38</v>
          </cell>
          <cell r="E3384">
            <v>16.52</v>
          </cell>
          <cell r="F3384">
            <v>439.9</v>
          </cell>
        </row>
        <row r="3385">
          <cell r="A3385" t="str">
            <v> 461456</v>
          </cell>
          <cell r="B3385" t="str">
            <v>Tubo de ferro fundido classe k-9 com junta elástica, DN= 350mm, inclusive conexões</v>
          </cell>
          <cell r="C3385" t="str">
            <v>m</v>
          </cell>
          <cell r="D3385">
            <v>502.67</v>
          </cell>
          <cell r="E3385">
            <v>16.52</v>
          </cell>
          <cell r="F3385">
            <v>519.19000000000005</v>
          </cell>
        </row>
        <row r="3386">
          <cell r="A3386" t="str">
            <v> 461800</v>
          </cell>
          <cell r="B3386" t="str">
            <v>Tubulação e conexões flangeadas em ferro dúctil para redes saneamento</v>
          </cell>
        </row>
        <row r="3387">
          <cell r="A3387" t="str">
            <v> 461801</v>
          </cell>
          <cell r="B3387" t="str">
            <v>Tubo em ferro fundido com ponta e ponta TCLA - DN= 80mm, sem juntas e conexões</v>
          </cell>
          <cell r="C3387" t="str">
            <v>m</v>
          </cell>
          <cell r="D3387">
            <v>241.91</v>
          </cell>
          <cell r="E3387">
            <v>18.89</v>
          </cell>
          <cell r="F3387">
            <v>260.8</v>
          </cell>
        </row>
        <row r="3388">
          <cell r="A3388" t="str">
            <v> 461802</v>
          </cell>
          <cell r="B3388" t="str">
            <v>Tubo em ferro fundido com ponta e ponta TCLA - DN= 100mm, sem juntas e conexões</v>
          </cell>
          <cell r="C3388" t="str">
            <v>m</v>
          </cell>
          <cell r="D3388">
            <v>270.79000000000002</v>
          </cell>
          <cell r="E3388">
            <v>18.89</v>
          </cell>
          <cell r="F3388">
            <v>289.68</v>
          </cell>
        </row>
        <row r="3389">
          <cell r="A3389" t="str">
            <v> 461803</v>
          </cell>
          <cell r="B3389" t="str">
            <v>Tubo em ferro fundido com ponta e ponta TCLA - DN= 150mm, sem juntas e conexões</v>
          </cell>
          <cell r="C3389" t="str">
            <v>m</v>
          </cell>
          <cell r="D3389">
            <v>343.12</v>
          </cell>
          <cell r="E3389">
            <v>18.89</v>
          </cell>
          <cell r="F3389">
            <v>362.01</v>
          </cell>
        </row>
        <row r="3390">
          <cell r="A3390" t="str">
            <v> 461804</v>
          </cell>
          <cell r="B3390" t="str">
            <v>Tubo em ferro fundido com ponta e ponta TCLA - DN= 200mm, sem juntas e conexões</v>
          </cell>
          <cell r="C3390" t="str">
            <v>m</v>
          </cell>
          <cell r="D3390">
            <v>433.05</v>
          </cell>
          <cell r="E3390">
            <v>18.89</v>
          </cell>
          <cell r="F3390">
            <v>451.94</v>
          </cell>
        </row>
        <row r="3391">
          <cell r="A3391" t="str">
            <v> 461805</v>
          </cell>
          <cell r="B3391" t="str">
            <v>Tubo em ferro fundido com ponta e ponta TCLA - DN= 250mm, sem juntas e conexões</v>
          </cell>
          <cell r="C3391" t="str">
            <v>m</v>
          </cell>
          <cell r="D3391">
            <v>521.63</v>
          </cell>
          <cell r="E3391">
            <v>20.309999999999999</v>
          </cell>
          <cell r="F3391">
            <v>541.94000000000005</v>
          </cell>
        </row>
        <row r="3392">
          <cell r="A3392" t="str">
            <v> 461806</v>
          </cell>
          <cell r="B3392" t="str">
            <v>Tubo em ferro fundido com ponta e ponta TCLA - DN= 300mm, sem juntas e conexões</v>
          </cell>
          <cell r="C3392" t="str">
            <v>m</v>
          </cell>
          <cell r="D3392">
            <v>635.52</v>
          </cell>
          <cell r="E3392">
            <v>20.309999999999999</v>
          </cell>
          <cell r="F3392">
            <v>655.83</v>
          </cell>
        </row>
        <row r="3393">
          <cell r="A3393" t="str">
            <v> 461807</v>
          </cell>
          <cell r="B3393" t="str">
            <v>Tubo em ferro fundido com ponta e ponta TCLA - DN= 350mm, sem juntas e conexões</v>
          </cell>
          <cell r="C3393" t="str">
            <v>m</v>
          </cell>
          <cell r="D3393">
            <v>890.37</v>
          </cell>
          <cell r="E3393">
            <v>20.309999999999999</v>
          </cell>
          <cell r="F3393">
            <v>910.68</v>
          </cell>
        </row>
        <row r="3394">
          <cell r="A3394" t="str">
            <v> 461808</v>
          </cell>
          <cell r="B3394" t="str">
            <v>Tubo em ferro fundido com ponta e ponta TCLA - DN= 400mm, sem juntas e conexões</v>
          </cell>
          <cell r="C3394" t="str">
            <v>m</v>
          </cell>
          <cell r="D3394">
            <v>929.73</v>
          </cell>
          <cell r="E3394">
            <v>20.309999999999999</v>
          </cell>
          <cell r="F3394">
            <v>950.04</v>
          </cell>
        </row>
        <row r="3395">
          <cell r="A3395" t="str">
            <v> 461809</v>
          </cell>
          <cell r="B3395" t="str">
            <v>Flange avulso em ferro fundido, classe PN-10, DN= 80mm</v>
          </cell>
          <cell r="C3395" t="str">
            <v>un</v>
          </cell>
          <cell r="D3395">
            <v>65.81</v>
          </cell>
          <cell r="E3395">
            <v>10.44</v>
          </cell>
          <cell r="F3395">
            <v>76.25</v>
          </cell>
        </row>
        <row r="3396">
          <cell r="A3396" t="str">
            <v> 461810</v>
          </cell>
          <cell r="B3396" t="str">
            <v>Flange avulso em ferro fundido, classe PN-10, DN= 100mm</v>
          </cell>
          <cell r="C3396" t="str">
            <v>un</v>
          </cell>
          <cell r="D3396">
            <v>78.09</v>
          </cell>
          <cell r="E3396">
            <v>11.38</v>
          </cell>
          <cell r="F3396">
            <v>89.47</v>
          </cell>
        </row>
        <row r="3397">
          <cell r="A3397" t="str">
            <v> 461811</v>
          </cell>
          <cell r="B3397" t="str">
            <v>Flange avulso em ferro fundido, classe PN-10, DN= 150mm</v>
          </cell>
          <cell r="C3397" t="str">
            <v>un</v>
          </cell>
          <cell r="D3397">
            <v>108.21</v>
          </cell>
          <cell r="E3397">
            <v>12.33</v>
          </cell>
          <cell r="F3397">
            <v>120.54</v>
          </cell>
        </row>
        <row r="3398">
          <cell r="A3398" t="str">
            <v> 461812</v>
          </cell>
          <cell r="B3398" t="str">
            <v>Flange avulso em ferro fundido, classe PN-10, DN= 200mm</v>
          </cell>
          <cell r="C3398" t="str">
            <v>un</v>
          </cell>
          <cell r="D3398">
            <v>132.88</v>
          </cell>
          <cell r="E3398">
            <v>13.27</v>
          </cell>
          <cell r="F3398">
            <v>146.15</v>
          </cell>
        </row>
        <row r="3399">
          <cell r="A3399" t="str">
            <v> 461813</v>
          </cell>
          <cell r="B3399" t="str">
            <v>Flange avulso em ferro fundido, classe PN-10, DN= 250mm</v>
          </cell>
          <cell r="C3399" t="str">
            <v>un</v>
          </cell>
          <cell r="D3399">
            <v>198.99</v>
          </cell>
          <cell r="E3399">
            <v>14.23</v>
          </cell>
          <cell r="F3399">
            <v>213.22</v>
          </cell>
        </row>
        <row r="3400">
          <cell r="A3400" t="str">
            <v> 461814</v>
          </cell>
          <cell r="B3400" t="str">
            <v>Flange avulso em ferro fundido, classe PN-10, DN= 300mm</v>
          </cell>
          <cell r="C3400" t="str">
            <v>un</v>
          </cell>
          <cell r="D3400">
            <v>230.01</v>
          </cell>
          <cell r="E3400">
            <v>15.17</v>
          </cell>
          <cell r="F3400">
            <v>245.18</v>
          </cell>
        </row>
        <row r="3401">
          <cell r="A3401" t="str">
            <v> 461815</v>
          </cell>
          <cell r="B3401" t="str">
            <v>Flange avulso em ferro fundido, classe PN-10, DN= 350mm</v>
          </cell>
          <cell r="C3401" t="str">
            <v>un</v>
          </cell>
          <cell r="D3401">
            <v>368.7</v>
          </cell>
          <cell r="E3401">
            <v>16.12</v>
          </cell>
          <cell r="F3401">
            <v>384.82</v>
          </cell>
        </row>
        <row r="3402">
          <cell r="A3402" t="str">
            <v> 461816</v>
          </cell>
          <cell r="B3402" t="str">
            <v>Flange avulso em ferro fundido, classe PN-10, DN= 400mm</v>
          </cell>
          <cell r="C3402" t="str">
            <v>un</v>
          </cell>
          <cell r="D3402">
            <v>427.24</v>
          </cell>
          <cell r="E3402">
            <v>17.07</v>
          </cell>
          <cell r="F3402">
            <v>444.31</v>
          </cell>
        </row>
        <row r="3403">
          <cell r="A3403" t="str">
            <v> 461817</v>
          </cell>
          <cell r="B3403" t="str">
            <v>Curva de 90° em ferro fundido, com flanges, classe PN-10, DN= 80mm</v>
          </cell>
          <cell r="C3403" t="str">
            <v>un</v>
          </cell>
          <cell r="D3403">
            <v>159.12</v>
          </cell>
          <cell r="E3403">
            <v>10.44</v>
          </cell>
          <cell r="F3403">
            <v>169.56</v>
          </cell>
        </row>
        <row r="3404">
          <cell r="A3404" t="str">
            <v> 461818</v>
          </cell>
          <cell r="B3404" t="str">
            <v>Curva de 90° em ferro fundido, com flanges, classe PN-10, DN= 100mm</v>
          </cell>
          <cell r="C3404" t="str">
            <v>un</v>
          </cell>
          <cell r="D3404">
            <v>186.07</v>
          </cell>
          <cell r="E3404">
            <v>13.27</v>
          </cell>
          <cell r="F3404">
            <v>199.34</v>
          </cell>
        </row>
        <row r="3405">
          <cell r="A3405" t="str">
            <v> 461819</v>
          </cell>
          <cell r="B3405" t="str">
            <v>Curva de 90° em ferro fundido, com flanges, classe PN-10, DN= 150mm</v>
          </cell>
          <cell r="C3405" t="str">
            <v>un</v>
          </cell>
          <cell r="D3405">
            <v>300.41000000000003</v>
          </cell>
          <cell r="E3405">
            <v>15.17</v>
          </cell>
          <cell r="F3405">
            <v>315.58</v>
          </cell>
        </row>
        <row r="3406">
          <cell r="A3406" t="str">
            <v> 461841</v>
          </cell>
          <cell r="B3406" t="str">
            <v>Te em ferro fundido, com flanges, classe PN-10, DN= 80mm, com derivação de 80mm</v>
          </cell>
          <cell r="C3406" t="str">
            <v>un</v>
          </cell>
          <cell r="D3406">
            <v>230.81</v>
          </cell>
          <cell r="E3406">
            <v>11.38</v>
          </cell>
          <cell r="F3406">
            <v>242.19</v>
          </cell>
        </row>
        <row r="3407">
          <cell r="A3407" t="str">
            <v> 461842</v>
          </cell>
          <cell r="B3407" t="str">
            <v>Te em ferro fundido, com flanges, classe PN-10, DN= 100mm, com derivações de 80 até 100mm</v>
          </cell>
          <cell r="C3407" t="str">
            <v>un</v>
          </cell>
          <cell r="D3407">
            <v>389.26</v>
          </cell>
          <cell r="E3407">
            <v>13.27</v>
          </cell>
          <cell r="F3407">
            <v>402.53</v>
          </cell>
        </row>
        <row r="3408">
          <cell r="A3408" t="str">
            <v> 461843</v>
          </cell>
          <cell r="B3408" t="str">
            <v>Te em ferro fundido, com flanges, classe PN-10, DN= 150mm, com derivações de 80 até 150mm</v>
          </cell>
          <cell r="C3408" t="str">
            <v>un</v>
          </cell>
          <cell r="D3408">
            <v>547.42999999999995</v>
          </cell>
          <cell r="E3408">
            <v>15.17</v>
          </cell>
          <cell r="F3408">
            <v>562.6</v>
          </cell>
        </row>
        <row r="3409">
          <cell r="A3409" t="str">
            <v> 461856</v>
          </cell>
          <cell r="B3409" t="str">
            <v>Junta Gibault em ferro fundido, DN= 80mm, completa</v>
          </cell>
          <cell r="C3409" t="str">
            <v>un</v>
          </cell>
          <cell r="D3409">
            <v>120.86</v>
          </cell>
          <cell r="E3409">
            <v>10.44</v>
          </cell>
          <cell r="F3409">
            <v>131.30000000000001</v>
          </cell>
        </row>
        <row r="3410">
          <cell r="A3410" t="str">
            <v> 461857</v>
          </cell>
          <cell r="B3410" t="str">
            <v>Junta Gibault em ferro fundido, DN= 100 mm, completa</v>
          </cell>
          <cell r="C3410" t="str">
            <v>un</v>
          </cell>
          <cell r="D3410">
            <v>122.9</v>
          </cell>
          <cell r="E3410">
            <v>11.38</v>
          </cell>
          <cell r="F3410">
            <v>134.28</v>
          </cell>
        </row>
        <row r="3411">
          <cell r="A3411" t="str">
            <v> 461900</v>
          </cell>
          <cell r="B3411" t="str">
            <v>Tubulação e conexões flangeadas em ferro dúctil para redes saneamento</v>
          </cell>
        </row>
        <row r="3412">
          <cell r="A3412" t="str">
            <v> 461930</v>
          </cell>
          <cell r="B3412" t="str">
            <v>Curva de 90° em ferro fundido com flanges, classe PN-10, DN= 50mm</v>
          </cell>
          <cell r="C3412" t="str">
            <v>un</v>
          </cell>
          <cell r="D3412">
            <v>116.99</v>
          </cell>
          <cell r="E3412">
            <v>13.27</v>
          </cell>
          <cell r="F3412">
            <v>130.26</v>
          </cell>
        </row>
        <row r="3413">
          <cell r="A3413" t="str">
            <v> 461931</v>
          </cell>
          <cell r="B3413" t="str">
            <v>Redução concêntrica em ferro fundido, com flanges, classe PN-10, DN= 80 x 50mm</v>
          </cell>
          <cell r="C3413" t="str">
            <v>un</v>
          </cell>
          <cell r="D3413">
            <v>131.61000000000001</v>
          </cell>
          <cell r="E3413">
            <v>13.27</v>
          </cell>
          <cell r="F3413">
            <v>144.88</v>
          </cell>
        </row>
        <row r="3414">
          <cell r="A3414" t="str">
            <v> 461950</v>
          </cell>
          <cell r="B3414" t="str">
            <v>Redução excêntrica em ferro fundido, com flanges, classe PN-10, DN= 100mm x 80mm</v>
          </cell>
          <cell r="C3414" t="str">
            <v>un</v>
          </cell>
          <cell r="D3414">
            <v>353.28</v>
          </cell>
          <cell r="E3414">
            <v>13.27</v>
          </cell>
          <cell r="F3414">
            <v>366.55</v>
          </cell>
        </row>
        <row r="3415">
          <cell r="A3415" t="str">
            <v> 461951</v>
          </cell>
          <cell r="B3415" t="str">
            <v>Redução excêntrica em ferro fundido, com flanges, classe PN-10, DN= 150mm x 80/100mm</v>
          </cell>
          <cell r="C3415" t="str">
            <v>un</v>
          </cell>
          <cell r="D3415">
            <v>413.75</v>
          </cell>
          <cell r="E3415">
            <v>15.17</v>
          </cell>
          <cell r="F3415">
            <v>428.92</v>
          </cell>
        </row>
        <row r="3416">
          <cell r="A3416" t="str">
            <v> 461952</v>
          </cell>
          <cell r="B3416" t="str">
            <v>Redução excêntrica em ferro fundido, com flanges, classe PN-10, DN= 200mm x 100/150mm</v>
          </cell>
          <cell r="C3416" t="str">
            <v>un</v>
          </cell>
          <cell r="D3416">
            <v>621.75</v>
          </cell>
          <cell r="E3416">
            <v>17.07</v>
          </cell>
          <cell r="F3416">
            <v>638.82000000000005</v>
          </cell>
        </row>
        <row r="3417">
          <cell r="A3417" t="str">
            <v> 461953</v>
          </cell>
          <cell r="B3417" t="str">
            <v>Redução excêntrica em ferro fundido, com flanges, classe PN-10, DN= 250mm x 150/200mm</v>
          </cell>
          <cell r="C3417" t="str">
            <v>un</v>
          </cell>
          <cell r="D3417">
            <v>721.77</v>
          </cell>
          <cell r="E3417">
            <v>18.96</v>
          </cell>
          <cell r="F3417">
            <v>740.73</v>
          </cell>
        </row>
        <row r="3418">
          <cell r="A3418" t="str">
            <v> 461960</v>
          </cell>
          <cell r="B3418" t="str">
            <v>Redução concêntrica em ferro fundido, com flanges, classe PN-10, DN= 100mm x 80mm</v>
          </cell>
          <cell r="C3418" t="str">
            <v>un</v>
          </cell>
          <cell r="D3418">
            <v>234.58</v>
          </cell>
          <cell r="E3418">
            <v>13.27</v>
          </cell>
          <cell r="F3418">
            <v>247.85</v>
          </cell>
        </row>
        <row r="3419">
          <cell r="A3419" t="str">
            <v> 461961</v>
          </cell>
          <cell r="B3419" t="str">
            <v>Redução concêntrica em ferro fundido, com flanges, classe PN-10, DN= 150mm x 80/100mm</v>
          </cell>
          <cell r="C3419" t="str">
            <v>un</v>
          </cell>
          <cell r="D3419">
            <v>326.29000000000002</v>
          </cell>
          <cell r="E3419">
            <v>15.17</v>
          </cell>
          <cell r="F3419">
            <v>341.46</v>
          </cell>
        </row>
        <row r="3420">
          <cell r="A3420" t="str">
            <v> 461962</v>
          </cell>
          <cell r="B3420" t="str">
            <v>Redução concêntrica em ferro fundido, com flanges, classe PN-10, DN= 200mm x 100/150mm</v>
          </cell>
          <cell r="C3420" t="str">
            <v>un</v>
          </cell>
          <cell r="D3420">
            <v>674.9</v>
          </cell>
          <cell r="E3420">
            <v>17.07</v>
          </cell>
          <cell r="F3420">
            <v>691.97</v>
          </cell>
        </row>
        <row r="3421">
          <cell r="A3421" t="str">
            <v> 461963</v>
          </cell>
          <cell r="B3421" t="str">
            <v>Redução concêntrica em ferro fundido, com flanges, classe PN-10, DN= 250mm x 150/200mm</v>
          </cell>
          <cell r="C3421" t="str">
            <v>un</v>
          </cell>
          <cell r="D3421">
            <v>752.65</v>
          </cell>
          <cell r="E3421">
            <v>18.96</v>
          </cell>
          <cell r="F3421">
            <v>771.61</v>
          </cell>
        </row>
        <row r="3422">
          <cell r="A3422" t="str">
            <v> 461970</v>
          </cell>
          <cell r="B3422" t="str">
            <v>Flange avulso em ferro fundido, classe PN-10, DN= 50mm</v>
          </cell>
          <cell r="C3422" t="str">
            <v>un</v>
          </cell>
          <cell r="D3422">
            <v>49.93</v>
          </cell>
          <cell r="E3422">
            <v>10.44</v>
          </cell>
          <cell r="F3422">
            <v>60.37</v>
          </cell>
        </row>
        <row r="3423">
          <cell r="A3423" t="str">
            <v> 462000</v>
          </cell>
          <cell r="B3423" t="str">
            <v>Reparos, conservações e complementos</v>
          </cell>
        </row>
        <row r="3424">
          <cell r="A3424" t="str">
            <v> 462001</v>
          </cell>
          <cell r="B3424" t="str">
            <v>Assentamento de tubo de concreto com diâmetro até 600 mm</v>
          </cell>
          <cell r="C3424" t="str">
            <v>m</v>
          </cell>
          <cell r="D3424">
            <v>1.07</v>
          </cell>
          <cell r="E3424">
            <v>32.659999999999997</v>
          </cell>
          <cell r="F3424">
            <v>33.729999999999997</v>
          </cell>
        </row>
        <row r="3425">
          <cell r="A3425" t="str">
            <v> 462002</v>
          </cell>
          <cell r="B3425" t="str">
            <v>Assentamento de tubo de concreto com diâmetro de 700 até 1500 mm</v>
          </cell>
          <cell r="C3425" t="str">
            <v>m</v>
          </cell>
          <cell r="D3425">
            <v>43.33</v>
          </cell>
          <cell r="E3425">
            <v>18.98</v>
          </cell>
          <cell r="F3425">
            <v>62.31</v>
          </cell>
        </row>
        <row r="3426">
          <cell r="A3426" t="str">
            <v> 462100</v>
          </cell>
          <cell r="B3426" t="str">
            <v>Tubulação com conexões em aço preto classe schedule</v>
          </cell>
        </row>
        <row r="3427">
          <cell r="A3427" t="str">
            <v> 462103</v>
          </cell>
          <cell r="B3427" t="str">
            <v>Tubo de aço carbono preto sem costura Schedule 40, DN= 2´ - inclusive conexões</v>
          </cell>
          <cell r="C3427" t="str">
            <v>m</v>
          </cell>
          <cell r="D3427">
            <v>49.31</v>
          </cell>
          <cell r="E3427">
            <v>42.67</v>
          </cell>
          <cell r="F3427">
            <v>91.98</v>
          </cell>
        </row>
        <row r="3428">
          <cell r="A3428" t="str">
            <v> 462104</v>
          </cell>
          <cell r="B3428" t="str">
            <v>Tubo de aço carbono preto sem costura Schedule 40, DN= 1 1/2´ - inclusive conexões</v>
          </cell>
          <cell r="C3428" t="str">
            <v>m</v>
          </cell>
          <cell r="D3428">
            <v>44.59</v>
          </cell>
          <cell r="E3428">
            <v>37.94</v>
          </cell>
          <cell r="F3428">
            <v>82.53</v>
          </cell>
        </row>
        <row r="3429">
          <cell r="A3429" t="str">
            <v> 462105</v>
          </cell>
          <cell r="B3429" t="str">
            <v>Tubo de aço carbono preto sem costura Schedule 40, DN= 1´ - inclusive conexões</v>
          </cell>
          <cell r="C3429" t="str">
            <v>m</v>
          </cell>
          <cell r="D3429">
            <v>30.62</v>
          </cell>
          <cell r="E3429">
            <v>33.19</v>
          </cell>
          <cell r="F3429">
            <v>63.81</v>
          </cell>
        </row>
        <row r="3430">
          <cell r="A3430" t="str">
            <v> 462106</v>
          </cell>
          <cell r="B3430" t="str">
            <v>Tubo de aço carbono preto sem costura Schedule 40, DN= 3´ - inclusive conexões</v>
          </cell>
          <cell r="C3430" t="str">
            <v>m</v>
          </cell>
          <cell r="D3430">
            <v>90.97</v>
          </cell>
          <cell r="E3430">
            <v>53.35</v>
          </cell>
          <cell r="F3430">
            <v>144.32</v>
          </cell>
        </row>
        <row r="3431">
          <cell r="A3431" t="str">
            <v> 462107</v>
          </cell>
          <cell r="B3431" t="str">
            <v>Tubo de aço carbono preto sem costura Schedule 40, DN= 2 1/2´ - inclusive conexões</v>
          </cell>
          <cell r="C3431" t="str">
            <v>m</v>
          </cell>
          <cell r="D3431">
            <v>80.03</v>
          </cell>
          <cell r="E3431">
            <v>47.42</v>
          </cell>
          <cell r="F3431">
            <v>127.45</v>
          </cell>
        </row>
        <row r="3432">
          <cell r="A3432" t="str">
            <v> 462108</v>
          </cell>
          <cell r="B3432" t="str">
            <v>Tubo de aço carbono preto sem costura Schedule 40, DN= 4´ - inclusive conexões</v>
          </cell>
          <cell r="C3432" t="str">
            <v>m</v>
          </cell>
          <cell r="D3432">
            <v>128.15</v>
          </cell>
          <cell r="E3432">
            <v>59.28</v>
          </cell>
          <cell r="F3432">
            <v>187.43</v>
          </cell>
        </row>
        <row r="3433">
          <cell r="A3433" t="str">
            <v> 462109</v>
          </cell>
          <cell r="B3433" t="str">
            <v>Tubo de aço carbono preto sem costura Schedule 40, DN= 5´ - inclusive conexões</v>
          </cell>
          <cell r="C3433" t="str">
            <v>m</v>
          </cell>
          <cell r="D3433">
            <v>173.08</v>
          </cell>
          <cell r="E3433">
            <v>62.83</v>
          </cell>
          <cell r="F3433">
            <v>235.91</v>
          </cell>
        </row>
        <row r="3434">
          <cell r="A3434" t="str">
            <v> 462110</v>
          </cell>
          <cell r="B3434" t="str">
            <v>Tubo de aço carbono preto sem costura Schedule 40, DN= 6´ - inclusive conexões</v>
          </cell>
          <cell r="C3434" t="str">
            <v>m</v>
          </cell>
          <cell r="D3434">
            <v>225.95</v>
          </cell>
          <cell r="E3434">
            <v>65.209999999999994</v>
          </cell>
          <cell r="F3434">
            <v>291.16000000000003</v>
          </cell>
        </row>
        <row r="3435">
          <cell r="A3435" t="str">
            <v> 462111</v>
          </cell>
          <cell r="B3435" t="str">
            <v>Tubo de aço carbono preto sem costura Schedule 40, DN= 8´ - inclusive conexões</v>
          </cell>
          <cell r="C3435" t="str">
            <v>m</v>
          </cell>
          <cell r="D3435">
            <v>328.44</v>
          </cell>
          <cell r="E3435">
            <v>71.13</v>
          </cell>
          <cell r="F3435">
            <v>399.57</v>
          </cell>
        </row>
        <row r="3436">
          <cell r="A3436" t="str">
            <v> 462112</v>
          </cell>
          <cell r="B3436" t="str">
            <v>Tubo de aço carbono preto sem costura Schedule 40, DN= 1 1/4´ - inclusive conexões</v>
          </cell>
          <cell r="C3436" t="str">
            <v>m</v>
          </cell>
          <cell r="D3436">
            <v>37.22</v>
          </cell>
          <cell r="E3436">
            <v>37.94</v>
          </cell>
          <cell r="F3436">
            <v>75.16</v>
          </cell>
        </row>
        <row r="3437">
          <cell r="A3437" t="str">
            <v> 462113</v>
          </cell>
          <cell r="B3437" t="str">
            <v>Tubo de aço carbono preto sem costura Schedule 40, DN= 3 1/2´ - inclusive conexões</v>
          </cell>
          <cell r="C3437" t="str">
            <v>m</v>
          </cell>
          <cell r="D3437">
            <v>109.32</v>
          </cell>
          <cell r="E3437">
            <v>56.9</v>
          </cell>
          <cell r="F3437">
            <v>166.22</v>
          </cell>
        </row>
        <row r="3438">
          <cell r="A3438" t="str">
            <v> 462158</v>
          </cell>
          <cell r="B3438" t="str">
            <v>Tubo de aço carbono preto com costura Schedule 40, DN= 10´ - inclusive conexões</v>
          </cell>
          <cell r="C3438" t="str">
            <v>m</v>
          </cell>
          <cell r="D3438">
            <v>392.1</v>
          </cell>
          <cell r="E3438">
            <v>78.239999999999995</v>
          </cell>
          <cell r="F3438">
            <v>470.34</v>
          </cell>
        </row>
        <row r="3439">
          <cell r="A3439" t="str">
            <v> 462159</v>
          </cell>
          <cell r="B3439" t="str">
            <v>Tubo de aço carbono preto com costura Schedule 40, DN= 12´ - inclusive conexões</v>
          </cell>
          <cell r="C3439" t="str">
            <v>m</v>
          </cell>
          <cell r="D3439">
            <v>493.75</v>
          </cell>
          <cell r="E3439">
            <v>82.99</v>
          </cell>
          <cell r="F3439">
            <v>576.74</v>
          </cell>
        </row>
        <row r="3440">
          <cell r="A3440" t="str">
            <v> 462300</v>
          </cell>
          <cell r="B3440" t="str">
            <v>Tubulação em concreto para rede de esgoto sanitário</v>
          </cell>
        </row>
        <row r="3441">
          <cell r="A3441" t="str">
            <v> 462301</v>
          </cell>
          <cell r="B3441" t="str">
            <v>Tubo de concreto classe EA-2, DN= 400 mm</v>
          </cell>
          <cell r="C3441" t="str">
            <v>m</v>
          </cell>
          <cell r="D3441">
            <v>126.33</v>
          </cell>
          <cell r="E3441">
            <v>7.71</v>
          </cell>
          <cell r="F3441">
            <v>134.04</v>
          </cell>
        </row>
        <row r="3442">
          <cell r="A3442" t="str">
            <v> 462302</v>
          </cell>
          <cell r="B3442" t="str">
            <v>Tubo de concreto classe EA-2, DN= 500 mm</v>
          </cell>
          <cell r="C3442" t="str">
            <v>m</v>
          </cell>
          <cell r="D3442">
            <v>158.18</v>
          </cell>
          <cell r="E3442">
            <v>11.57</v>
          </cell>
          <cell r="F3442">
            <v>169.75</v>
          </cell>
        </row>
        <row r="3443">
          <cell r="A3443" t="str">
            <v> 462303</v>
          </cell>
          <cell r="B3443" t="str">
            <v>Tubo de concreto classe EA-2, DN= 600 mm</v>
          </cell>
          <cell r="C3443" t="str">
            <v>m</v>
          </cell>
          <cell r="D3443">
            <v>198.13</v>
          </cell>
          <cell r="E3443">
            <v>13.5</v>
          </cell>
          <cell r="F3443">
            <v>211.63</v>
          </cell>
        </row>
        <row r="3444">
          <cell r="A3444" t="str">
            <v> 462304</v>
          </cell>
          <cell r="B3444" t="str">
            <v>Tubo de concreto classe EA-2, DN= 700 mm</v>
          </cell>
          <cell r="C3444" t="str">
            <v>m</v>
          </cell>
          <cell r="D3444">
            <v>153.47999999999999</v>
          </cell>
          <cell r="E3444">
            <v>15.42</v>
          </cell>
          <cell r="F3444">
            <v>168.9</v>
          </cell>
        </row>
        <row r="3445">
          <cell r="A3445" t="str">
            <v> 462305</v>
          </cell>
          <cell r="B3445" t="str">
            <v>Tubo de concreto classe EA-2, DN= 800 mm</v>
          </cell>
          <cell r="C3445" t="str">
            <v>m</v>
          </cell>
          <cell r="D3445">
            <v>314.72000000000003</v>
          </cell>
          <cell r="E3445">
            <v>19.28</v>
          </cell>
          <cell r="F3445">
            <v>334</v>
          </cell>
        </row>
        <row r="3446">
          <cell r="A3446" t="str">
            <v> 462306</v>
          </cell>
          <cell r="B3446" t="str">
            <v>Tubo de concreto classe EA-2, DN= 900 mm</v>
          </cell>
          <cell r="C3446" t="str">
            <v>m</v>
          </cell>
          <cell r="D3446">
            <v>345.23</v>
          </cell>
          <cell r="E3446">
            <v>23.14</v>
          </cell>
          <cell r="F3446">
            <v>368.37</v>
          </cell>
        </row>
        <row r="3447">
          <cell r="A3447" t="str">
            <v> 462307</v>
          </cell>
          <cell r="B3447" t="str">
            <v>Tubo de concreto classe EA-2, DN= 1000 mm</v>
          </cell>
          <cell r="C3447" t="str">
            <v>m</v>
          </cell>
          <cell r="D3447">
            <v>450.04</v>
          </cell>
          <cell r="E3447">
            <v>28.92</v>
          </cell>
          <cell r="F3447">
            <v>478.96</v>
          </cell>
        </row>
        <row r="3448">
          <cell r="A3448" t="str">
            <v> 462308</v>
          </cell>
          <cell r="B3448" t="str">
            <v>Tubo de concreto classe EA-2, DN= 1200 mm</v>
          </cell>
          <cell r="C3448" t="str">
            <v>m</v>
          </cell>
          <cell r="D3448">
            <v>635.15</v>
          </cell>
          <cell r="E3448">
            <v>57.84</v>
          </cell>
          <cell r="F3448">
            <v>692.99</v>
          </cell>
        </row>
        <row r="3449">
          <cell r="A3449" t="str">
            <v> 462311</v>
          </cell>
          <cell r="B3449" t="str">
            <v>Tubo de concreto classe EA-3, DN= 400 mm</v>
          </cell>
          <cell r="C3449" t="str">
            <v>m</v>
          </cell>
          <cell r="D3449">
            <v>135.19999999999999</v>
          </cell>
          <cell r="E3449">
            <v>7.71</v>
          </cell>
          <cell r="F3449">
            <v>142.91</v>
          </cell>
        </row>
        <row r="3450">
          <cell r="A3450" t="str">
            <v> 462312</v>
          </cell>
          <cell r="B3450" t="str">
            <v>Tubo de concreto classe EA-3, DN= 500 mm</v>
          </cell>
          <cell r="C3450" t="str">
            <v>m</v>
          </cell>
          <cell r="D3450">
            <v>174.48</v>
          </cell>
          <cell r="E3450">
            <v>11.57</v>
          </cell>
          <cell r="F3450">
            <v>186.05</v>
          </cell>
        </row>
        <row r="3451">
          <cell r="A3451" t="str">
            <v> 462313</v>
          </cell>
          <cell r="B3451" t="str">
            <v>Tubo de concreto classe EA-3, DN= 600 mm</v>
          </cell>
          <cell r="C3451" t="str">
            <v>m</v>
          </cell>
          <cell r="D3451">
            <v>218.93</v>
          </cell>
          <cell r="E3451">
            <v>13.5</v>
          </cell>
          <cell r="F3451">
            <v>232.43</v>
          </cell>
        </row>
        <row r="3452">
          <cell r="A3452" t="str">
            <v> 462314</v>
          </cell>
          <cell r="B3452" t="str">
            <v>Tubo de concreto classe EA-3, DN= 700 mm</v>
          </cell>
          <cell r="C3452" t="str">
            <v>m</v>
          </cell>
          <cell r="D3452">
            <v>182.24</v>
          </cell>
          <cell r="E3452">
            <v>15.42</v>
          </cell>
          <cell r="F3452">
            <v>197.66</v>
          </cell>
        </row>
        <row r="3453">
          <cell r="A3453" t="str">
            <v> 462315</v>
          </cell>
          <cell r="B3453" t="str">
            <v>Tubo de concreto classe EA-3, DN= 800 mm</v>
          </cell>
          <cell r="C3453" t="str">
            <v>m</v>
          </cell>
          <cell r="D3453">
            <v>366.28</v>
          </cell>
          <cell r="E3453">
            <v>19.28</v>
          </cell>
          <cell r="F3453">
            <v>385.56</v>
          </cell>
        </row>
        <row r="3454">
          <cell r="A3454" t="str">
            <v> 462316</v>
          </cell>
          <cell r="B3454" t="str">
            <v>Tubo de concreto classe EA-3, DN= 900 mm</v>
          </cell>
          <cell r="C3454" t="str">
            <v>m</v>
          </cell>
          <cell r="D3454">
            <v>428.02</v>
          </cell>
          <cell r="E3454">
            <v>23.14</v>
          </cell>
          <cell r="F3454">
            <v>451.16</v>
          </cell>
        </row>
        <row r="3455">
          <cell r="A3455" t="str">
            <v> 462317</v>
          </cell>
          <cell r="B3455" t="str">
            <v>Tubo de concreto classe EA-3, DN= 1000 mm</v>
          </cell>
          <cell r="C3455" t="str">
            <v>m</v>
          </cell>
          <cell r="D3455">
            <v>487.58</v>
          </cell>
          <cell r="E3455">
            <v>28.92</v>
          </cell>
          <cell r="F3455">
            <v>516.5</v>
          </cell>
        </row>
        <row r="3456">
          <cell r="A3456" t="str">
            <v> 462318</v>
          </cell>
          <cell r="B3456" t="str">
            <v>Tubo de concreto classe EA-3, DN= 1200 mm</v>
          </cell>
          <cell r="C3456" t="str">
            <v>m</v>
          </cell>
          <cell r="D3456">
            <v>720.26</v>
          </cell>
          <cell r="E3456">
            <v>57.84</v>
          </cell>
          <cell r="F3456">
            <v>778.1</v>
          </cell>
        </row>
        <row r="3457">
          <cell r="A3457" t="str">
            <v> 462600</v>
          </cell>
          <cell r="B3457" t="str">
            <v>Tubulações, conexões e acessórios em ferro fundido predial SMU-esgoto e pluvial</v>
          </cell>
        </row>
        <row r="3458">
          <cell r="A3458" t="str">
            <v> 462601</v>
          </cell>
          <cell r="B3458" t="str">
            <v>Tubo em ferro fundido com ponta e ponta, predial SMU, DN= 50 mm</v>
          </cell>
          <cell r="C3458" t="str">
            <v>m</v>
          </cell>
          <cell r="D3458">
            <v>88.14</v>
          </cell>
          <cell r="E3458">
            <v>11.86</v>
          </cell>
          <cell r="F3458">
            <v>100</v>
          </cell>
        </row>
        <row r="3459">
          <cell r="A3459" t="str">
            <v> 462602</v>
          </cell>
          <cell r="B3459" t="str">
            <v>Tubo em ferro fundido com ponta e ponta, predial SMU, DN= 75 mm</v>
          </cell>
          <cell r="C3459" t="str">
            <v>m</v>
          </cell>
          <cell r="D3459">
            <v>120.3</v>
          </cell>
          <cell r="E3459">
            <v>11.86</v>
          </cell>
          <cell r="F3459">
            <v>132.16</v>
          </cell>
        </row>
        <row r="3460">
          <cell r="A3460" t="str">
            <v> 462603</v>
          </cell>
          <cell r="B3460" t="str">
            <v>Tubo em ferro fundido com ponta e ponta, predial SMU, DN= 100 mm</v>
          </cell>
          <cell r="C3460" t="str">
            <v>m</v>
          </cell>
          <cell r="D3460">
            <v>142.68</v>
          </cell>
          <cell r="E3460">
            <v>16.52</v>
          </cell>
          <cell r="F3460">
            <v>159.19999999999999</v>
          </cell>
        </row>
        <row r="3461">
          <cell r="A3461" t="str">
            <v> 462604</v>
          </cell>
          <cell r="B3461" t="str">
            <v>Tubo em ferro fundido com ponta e ponta, predial SMU, DN= 150 mm</v>
          </cell>
          <cell r="C3461" t="str">
            <v>m</v>
          </cell>
          <cell r="D3461">
            <v>207.05</v>
          </cell>
          <cell r="E3461">
            <v>16.52</v>
          </cell>
          <cell r="F3461">
            <v>223.57</v>
          </cell>
        </row>
        <row r="3462">
          <cell r="A3462" t="str">
            <v> 462605</v>
          </cell>
          <cell r="B3462" t="str">
            <v>Tubo em ferro fundido com ponta e ponta, predial SMU, DN= 200 mm</v>
          </cell>
          <cell r="C3462" t="str">
            <v>m</v>
          </cell>
          <cell r="D3462">
            <v>325.66000000000003</v>
          </cell>
          <cell r="E3462">
            <v>16.52</v>
          </cell>
          <cell r="F3462">
            <v>342.18</v>
          </cell>
        </row>
        <row r="3463">
          <cell r="A3463" t="str">
            <v> 462606</v>
          </cell>
          <cell r="B3463" t="str">
            <v>Junta de união em aço inoxidável com parafuso de aço zincado, para tubo em ferro fundido predial SMU, DN= 50 mm</v>
          </cell>
          <cell r="C3463" t="str">
            <v>un</v>
          </cell>
          <cell r="D3463">
            <v>26.43</v>
          </cell>
          <cell r="E3463">
            <v>9.48</v>
          </cell>
          <cell r="F3463">
            <v>35.909999999999997</v>
          </cell>
        </row>
        <row r="3464">
          <cell r="A3464" t="str">
            <v> 462607</v>
          </cell>
          <cell r="B3464" t="str">
            <v>Junta de união em aço inoxidável com parafuso de aço zincado, para tubo em ferro fundido predial SMU, DN= 75 mm</v>
          </cell>
          <cell r="C3464" t="str">
            <v>un</v>
          </cell>
          <cell r="D3464">
            <v>31.89</v>
          </cell>
          <cell r="E3464">
            <v>9.48</v>
          </cell>
          <cell r="F3464">
            <v>41.37</v>
          </cell>
        </row>
        <row r="3465">
          <cell r="A3465" t="str">
            <v> 462608</v>
          </cell>
          <cell r="B3465" t="str">
            <v>Junta de união em aço inoxidável com parafuso de aço zincado, para tubo em ferro fundido predial SMU, DN= 100 mm</v>
          </cell>
          <cell r="C3465" t="str">
            <v>un</v>
          </cell>
          <cell r="D3465">
            <v>33.33</v>
          </cell>
          <cell r="E3465">
            <v>11.86</v>
          </cell>
          <cell r="F3465">
            <v>45.19</v>
          </cell>
        </row>
        <row r="3466">
          <cell r="A3466" t="str">
            <v> 462609</v>
          </cell>
          <cell r="B3466" t="str">
            <v>Junta de união em aço inoxidável com parafuso de aço zincado, para tubo em ferro fundido predial SMU, DN= 150 mm</v>
          </cell>
          <cell r="C3466" t="str">
            <v>un</v>
          </cell>
          <cell r="D3466">
            <v>62.09</v>
          </cell>
          <cell r="E3466">
            <v>11.86</v>
          </cell>
          <cell r="F3466">
            <v>73.95</v>
          </cell>
        </row>
        <row r="3467">
          <cell r="A3467" t="str">
            <v> 462610</v>
          </cell>
          <cell r="B3467" t="str">
            <v>Junta de união em aço inoxidável com parafuso de aço zincado, para tubo em ferro fundido predial SMU, DN= 200 mm</v>
          </cell>
          <cell r="C3467" t="str">
            <v>un</v>
          </cell>
          <cell r="D3467">
            <v>99.2</v>
          </cell>
          <cell r="E3467">
            <v>11.86</v>
          </cell>
          <cell r="F3467">
            <v>111.06</v>
          </cell>
        </row>
        <row r="3468">
          <cell r="A3468" t="str">
            <v> 462611</v>
          </cell>
          <cell r="B3468" t="str">
            <v>Conjunto de ancoragem para tubo em ferro fundido predial SMU, DN= 50 mm</v>
          </cell>
          <cell r="C3468" t="str">
            <v>cj</v>
          </cell>
          <cell r="D3468">
            <v>666.83</v>
          </cell>
          <cell r="E3468">
            <v>9.48</v>
          </cell>
          <cell r="F3468">
            <v>676.31</v>
          </cell>
        </row>
        <row r="3469">
          <cell r="A3469" t="str">
            <v> 462612</v>
          </cell>
          <cell r="B3469" t="str">
            <v>Conjunto de ancoragem para tubo em ferro fundido predial SMU, DN= 75 mm</v>
          </cell>
          <cell r="C3469" t="str">
            <v>cj</v>
          </cell>
          <cell r="D3469">
            <v>672.64</v>
          </cell>
          <cell r="E3469">
            <v>9.48</v>
          </cell>
          <cell r="F3469">
            <v>682.12</v>
          </cell>
        </row>
        <row r="3470">
          <cell r="A3470" t="str">
            <v> 462613</v>
          </cell>
          <cell r="B3470" t="str">
            <v>Conjunto de ancoragem para tubo em ferro fundido predial SMU, DN= 100 mm</v>
          </cell>
          <cell r="C3470" t="str">
            <v>cj</v>
          </cell>
          <cell r="D3470">
            <v>675.93</v>
          </cell>
          <cell r="E3470">
            <v>11.86</v>
          </cell>
          <cell r="F3470">
            <v>687.79</v>
          </cell>
        </row>
        <row r="3471">
          <cell r="A3471" t="str">
            <v> 462614</v>
          </cell>
          <cell r="B3471" t="str">
            <v>Conjunto de ancoragem para tubo em ferro fundido predial SMU, DN= 150 mm</v>
          </cell>
          <cell r="C3471" t="str">
            <v>cj</v>
          </cell>
          <cell r="D3471">
            <v>1061.8499999999999</v>
          </cell>
          <cell r="E3471">
            <v>11.86</v>
          </cell>
          <cell r="F3471">
            <v>1073.71</v>
          </cell>
        </row>
        <row r="3472">
          <cell r="A3472" t="str">
            <v> 462615</v>
          </cell>
          <cell r="B3472" t="str">
            <v>Conjunto de ancoragem para tubo em ferro fundido predial SMU, DN= 200 mm</v>
          </cell>
          <cell r="C3472" t="str">
            <v>cj</v>
          </cell>
          <cell r="D3472">
            <v>1516.98</v>
          </cell>
          <cell r="E3472">
            <v>11.86</v>
          </cell>
          <cell r="F3472">
            <v>1528.84</v>
          </cell>
        </row>
        <row r="3473">
          <cell r="A3473" t="str">
            <v> 462640</v>
          </cell>
          <cell r="B3473" t="str">
            <v>Joelho 45° em ferro fundido, predial SMU, DN= 50 mm</v>
          </cell>
          <cell r="C3473" t="str">
            <v>un</v>
          </cell>
          <cell r="D3473">
            <v>77.77</v>
          </cell>
          <cell r="E3473">
            <v>9.48</v>
          </cell>
          <cell r="F3473">
            <v>87.25</v>
          </cell>
        </row>
        <row r="3474">
          <cell r="A3474" t="str">
            <v> 462641</v>
          </cell>
          <cell r="B3474" t="str">
            <v>Joelho 45° em ferro fundido, predial SMU, DN= 75 mm</v>
          </cell>
          <cell r="C3474" t="str">
            <v>un</v>
          </cell>
          <cell r="D3474">
            <v>98.09</v>
          </cell>
          <cell r="E3474">
            <v>9.48</v>
          </cell>
          <cell r="F3474">
            <v>107.57</v>
          </cell>
        </row>
        <row r="3475">
          <cell r="A3475" t="str">
            <v> 462642</v>
          </cell>
          <cell r="B3475" t="str">
            <v>Joelho 45° em ferro fundido, predial SMU, DN= 100 mm</v>
          </cell>
          <cell r="C3475" t="str">
            <v>un</v>
          </cell>
          <cell r="D3475">
            <v>107.97</v>
          </cell>
          <cell r="E3475">
            <v>11.86</v>
          </cell>
          <cell r="F3475">
            <v>119.83</v>
          </cell>
        </row>
        <row r="3476">
          <cell r="A3476" t="str">
            <v> 462643</v>
          </cell>
          <cell r="B3476" t="str">
            <v>Joelho 45° em ferro fundido, predial SMU, DN= 150 mm</v>
          </cell>
          <cell r="C3476" t="str">
            <v>un</v>
          </cell>
          <cell r="D3476">
            <v>192.93</v>
          </cell>
          <cell r="E3476">
            <v>11.86</v>
          </cell>
          <cell r="F3476">
            <v>204.79</v>
          </cell>
        </row>
        <row r="3477">
          <cell r="A3477" t="str">
            <v> 462644</v>
          </cell>
          <cell r="B3477" t="str">
            <v>Joelho 45° em ferro fundido, predial SMU, DN= 200 mm</v>
          </cell>
          <cell r="C3477" t="str">
            <v>un</v>
          </cell>
          <cell r="D3477">
            <v>422.37</v>
          </cell>
          <cell r="E3477">
            <v>11.86</v>
          </cell>
          <cell r="F3477">
            <v>434.23</v>
          </cell>
        </row>
        <row r="3478">
          <cell r="A3478" t="str">
            <v> 462646</v>
          </cell>
          <cell r="B3478" t="str">
            <v>Joelho 88° em ferro fundido, predial SMU, DN= 50 mm</v>
          </cell>
          <cell r="C3478" t="str">
            <v>un</v>
          </cell>
          <cell r="D3478">
            <v>93.72</v>
          </cell>
          <cell r="E3478">
            <v>9.48</v>
          </cell>
          <cell r="F3478">
            <v>103.2</v>
          </cell>
        </row>
        <row r="3479">
          <cell r="A3479" t="str">
            <v> 462647</v>
          </cell>
          <cell r="B3479" t="str">
            <v>Joelho 88° em ferro fundido, predial SMU, DN= 75 mm</v>
          </cell>
          <cell r="C3479" t="str">
            <v>un</v>
          </cell>
          <cell r="D3479">
            <v>98.09</v>
          </cell>
          <cell r="E3479">
            <v>9.48</v>
          </cell>
          <cell r="F3479">
            <v>107.57</v>
          </cell>
        </row>
        <row r="3480">
          <cell r="A3480" t="str">
            <v> 462648</v>
          </cell>
          <cell r="B3480" t="str">
            <v>Joelho 88° em ferro fundido, predial SMU, DN= 100 mm</v>
          </cell>
          <cell r="C3480" t="str">
            <v>un</v>
          </cell>
          <cell r="D3480">
            <v>107.97</v>
          </cell>
          <cell r="E3480">
            <v>11.86</v>
          </cell>
          <cell r="F3480">
            <v>119.83</v>
          </cell>
        </row>
        <row r="3481">
          <cell r="A3481" t="str">
            <v> 462649</v>
          </cell>
          <cell r="B3481" t="str">
            <v>Joelho 88° em ferro fundido, predial SMU, DN= 150 mm</v>
          </cell>
          <cell r="C3481" t="str">
            <v>un</v>
          </cell>
          <cell r="D3481">
            <v>273.05</v>
          </cell>
          <cell r="E3481">
            <v>11.86</v>
          </cell>
          <cell r="F3481">
            <v>284.91000000000003</v>
          </cell>
        </row>
        <row r="3482">
          <cell r="A3482" t="str">
            <v> 462650</v>
          </cell>
          <cell r="B3482" t="str">
            <v>Joelho 88° em ferro fundido, predial SMU - DN= 200 mm</v>
          </cell>
          <cell r="C3482" t="str">
            <v>un</v>
          </cell>
          <cell r="D3482">
            <v>422.87</v>
          </cell>
          <cell r="E3482">
            <v>11.86</v>
          </cell>
          <cell r="F3482">
            <v>434.73</v>
          </cell>
        </row>
        <row r="3483">
          <cell r="A3483" t="str">
            <v> 462651</v>
          </cell>
          <cell r="B3483" t="str">
            <v>Junção 45° em ferro fundido, predial SMU, DN= 50 x 50 mm</v>
          </cell>
          <cell r="C3483" t="str">
            <v>un</v>
          </cell>
          <cell r="D3483">
            <v>138.07</v>
          </cell>
          <cell r="E3483">
            <v>9.48</v>
          </cell>
          <cell r="F3483">
            <v>147.55000000000001</v>
          </cell>
        </row>
        <row r="3484">
          <cell r="A3484" t="str">
            <v> 462652</v>
          </cell>
          <cell r="B3484" t="str">
            <v>Junção 45° em ferro fundido, predial SMU, DN= 75 x 75 mm</v>
          </cell>
          <cell r="C3484" t="str">
            <v>un</v>
          </cell>
          <cell r="D3484">
            <v>165.67</v>
          </cell>
          <cell r="E3484">
            <v>9.48</v>
          </cell>
          <cell r="F3484">
            <v>175.15</v>
          </cell>
        </row>
        <row r="3485">
          <cell r="A3485" t="str">
            <v> 462653</v>
          </cell>
          <cell r="B3485" t="str">
            <v>Junção 45° em ferro fundido, predial SMU, DN= 75 x 50 mm</v>
          </cell>
          <cell r="C3485" t="str">
            <v>un</v>
          </cell>
          <cell r="D3485">
            <v>155.56</v>
          </cell>
          <cell r="E3485">
            <v>9.48</v>
          </cell>
          <cell r="F3485">
            <v>165.04</v>
          </cell>
        </row>
        <row r="3486">
          <cell r="A3486" t="str">
            <v> 462654</v>
          </cell>
          <cell r="B3486" t="str">
            <v>Junção 45° em ferro fundido, predial SMU, DN= 100 x 75 mm</v>
          </cell>
          <cell r="C3486" t="str">
            <v>un</v>
          </cell>
          <cell r="D3486">
            <v>199.74</v>
          </cell>
          <cell r="E3486">
            <v>11.86</v>
          </cell>
          <cell r="F3486">
            <v>211.6</v>
          </cell>
        </row>
        <row r="3487">
          <cell r="A3487" t="str">
            <v> 462655</v>
          </cell>
          <cell r="B3487" t="str">
            <v>Junção 45° em ferro fundido, predial SMU, DN= 100 x 100 mm</v>
          </cell>
          <cell r="C3487" t="str">
            <v>un</v>
          </cell>
          <cell r="D3487">
            <v>199.24</v>
          </cell>
          <cell r="E3487">
            <v>11.86</v>
          </cell>
          <cell r="F3487">
            <v>211.1</v>
          </cell>
        </row>
        <row r="3488">
          <cell r="A3488" t="str">
            <v> 462656</v>
          </cell>
          <cell r="B3488" t="str">
            <v>Junção 45° em ferro fundido, predial SMU, DN= 150 x 150 mm</v>
          </cell>
          <cell r="C3488" t="str">
            <v>un</v>
          </cell>
          <cell r="D3488">
            <v>465.67</v>
          </cell>
          <cell r="E3488">
            <v>11.86</v>
          </cell>
          <cell r="F3488">
            <v>477.53</v>
          </cell>
        </row>
        <row r="3489">
          <cell r="A3489" t="str">
            <v> 462660</v>
          </cell>
          <cell r="B3489" t="str">
            <v>Redução excêntrica em ferro fundido, predial SMU, DN= 75 x 50 mm</v>
          </cell>
          <cell r="C3489" t="str">
            <v>un</v>
          </cell>
          <cell r="D3489">
            <v>100.9</v>
          </cell>
          <cell r="E3489">
            <v>9.48</v>
          </cell>
          <cell r="F3489">
            <v>110.38</v>
          </cell>
        </row>
        <row r="3490">
          <cell r="A3490" t="str">
            <v> 462661</v>
          </cell>
          <cell r="B3490" t="str">
            <v>Redução excêntrica em ferro fundido, predial SMU, DN= 100 x 75 mm</v>
          </cell>
          <cell r="C3490" t="str">
            <v>un</v>
          </cell>
          <cell r="D3490">
            <v>125.02</v>
          </cell>
          <cell r="E3490">
            <v>11.86</v>
          </cell>
          <cell r="F3490">
            <v>136.88</v>
          </cell>
        </row>
        <row r="3491">
          <cell r="A3491" t="str">
            <v> 462662</v>
          </cell>
          <cell r="B3491" t="str">
            <v>Redução excêntrica em ferro fundido, predial SMU, DN= 150 x 100 mm</v>
          </cell>
          <cell r="C3491" t="str">
            <v>un</v>
          </cell>
          <cell r="D3491">
            <v>191.2</v>
          </cell>
          <cell r="E3491">
            <v>11.86</v>
          </cell>
          <cell r="F3491">
            <v>203.06</v>
          </cell>
        </row>
        <row r="3492">
          <cell r="A3492" t="str">
            <v> 462663</v>
          </cell>
          <cell r="B3492" t="str">
            <v>Redução excêntrica em ferro fundido, predial SMU, DN= 150 x 75 mm</v>
          </cell>
          <cell r="C3492" t="str">
            <v>un</v>
          </cell>
          <cell r="D3492">
            <v>191.76</v>
          </cell>
          <cell r="E3492">
            <v>11.86</v>
          </cell>
          <cell r="F3492">
            <v>203.62</v>
          </cell>
        </row>
        <row r="3493">
          <cell r="A3493" t="str">
            <v> 462664</v>
          </cell>
          <cell r="B3493" t="str">
            <v>Redução excêntrica em ferro fundido, predial SMU, DN= 200 x 150 mm</v>
          </cell>
          <cell r="C3493" t="str">
            <v>un</v>
          </cell>
          <cell r="D3493">
            <v>370.9</v>
          </cell>
          <cell r="E3493">
            <v>11.86</v>
          </cell>
          <cell r="F3493">
            <v>382.76</v>
          </cell>
        </row>
        <row r="3494">
          <cell r="A3494" t="str">
            <v> 462670</v>
          </cell>
          <cell r="B3494" t="str">
            <v>Te de visita em ferro fundido, predial SMU, DN= 75 mm</v>
          </cell>
          <cell r="C3494" t="str">
            <v>un</v>
          </cell>
          <cell r="D3494">
            <v>330.63</v>
          </cell>
          <cell r="E3494">
            <v>9.48</v>
          </cell>
          <cell r="F3494">
            <v>340.11</v>
          </cell>
        </row>
        <row r="3495">
          <cell r="A3495" t="str">
            <v> 462671</v>
          </cell>
          <cell r="B3495" t="str">
            <v>Te de visita em ferro fundido, predial SMU, DN= 100 x 100 mm</v>
          </cell>
          <cell r="C3495" t="str">
            <v>un</v>
          </cell>
          <cell r="D3495">
            <v>405.3</v>
          </cell>
          <cell r="E3495">
            <v>11.86</v>
          </cell>
          <cell r="F3495">
            <v>417.16</v>
          </cell>
        </row>
        <row r="3496">
          <cell r="A3496" t="str">
            <v> 462680</v>
          </cell>
          <cell r="B3496" t="str">
            <v>Abraçadeira dentada para travamento em aço inoxidável, com parafuso de aço zincado, para tubo em ferro fundido predial SMU, DN= 50 mm</v>
          </cell>
          <cell r="C3496" t="str">
            <v>un</v>
          </cell>
          <cell r="D3496">
            <v>240.4</v>
          </cell>
          <cell r="E3496">
            <v>9.48</v>
          </cell>
          <cell r="F3496">
            <v>249.88</v>
          </cell>
        </row>
        <row r="3497">
          <cell r="A3497" t="str">
            <v> 462681</v>
          </cell>
          <cell r="B3497" t="str">
            <v>Abraçadeira dentada para travamento em aço inoxidável, com parafuso de aço zincado, para tubo em ferro fundido predial SMU, DN= 75 mm</v>
          </cell>
          <cell r="C3497" t="str">
            <v>un</v>
          </cell>
          <cell r="D3497">
            <v>260.24</v>
          </cell>
          <cell r="E3497">
            <v>9.48</v>
          </cell>
          <cell r="F3497">
            <v>269.72000000000003</v>
          </cell>
        </row>
        <row r="3498">
          <cell r="A3498" t="str">
            <v> 462682</v>
          </cell>
          <cell r="B3498" t="str">
            <v>Abraçadeira dentada para travamento em aço inoxidável, com parafuso de aço zincado, para tubo em ferro fundido predial SMU, DN= 100 mm</v>
          </cell>
          <cell r="C3498" t="str">
            <v>un</v>
          </cell>
          <cell r="D3498">
            <v>305.52999999999997</v>
          </cell>
          <cell r="E3498">
            <v>11.86</v>
          </cell>
          <cell r="F3498">
            <v>317.39</v>
          </cell>
        </row>
        <row r="3499">
          <cell r="A3499" t="str">
            <v> 462683</v>
          </cell>
          <cell r="B3499" t="str">
            <v>Abraçadeira dentada para travamento em aço inoxidável, com parafuso de aço zincado, para tubo em ferro fundido predial SMU, DN= 150 mm</v>
          </cell>
          <cell r="C3499" t="str">
            <v>un</v>
          </cell>
          <cell r="D3499">
            <v>422.28</v>
          </cell>
          <cell r="E3499">
            <v>11.86</v>
          </cell>
          <cell r="F3499">
            <v>434.14</v>
          </cell>
        </row>
        <row r="3500">
          <cell r="A3500" t="str">
            <v> 462684</v>
          </cell>
          <cell r="B3500" t="str">
            <v>Tampão simples em ferro fundido, predial SMU, DN= 150 mm</v>
          </cell>
          <cell r="C3500" t="str">
            <v>un</v>
          </cell>
          <cell r="D3500">
            <v>168.58</v>
          </cell>
          <cell r="E3500">
            <v>11.86</v>
          </cell>
          <cell r="F3500">
            <v>180.44</v>
          </cell>
        </row>
        <row r="3501">
          <cell r="A3501" t="str">
            <v> 462700</v>
          </cell>
          <cell r="B3501" t="str">
            <v>Tubulação com conexões em cobre, para sistema de ar condicionado</v>
          </cell>
        </row>
        <row r="3502">
          <cell r="A3502" t="str">
            <v> 462705</v>
          </cell>
          <cell r="B3502" t="str">
            <v>Tubo de cobre flexível, DN= 4,76 mm (3/16´), inclusive conexões</v>
          </cell>
          <cell r="C3502" t="str">
            <v>m</v>
          </cell>
          <cell r="D3502">
            <v>4.3899999999999997</v>
          </cell>
          <cell r="E3502">
            <v>3.91</v>
          </cell>
          <cell r="F3502">
            <v>8.3000000000000007</v>
          </cell>
        </row>
        <row r="3503">
          <cell r="A3503" t="str">
            <v> 462706</v>
          </cell>
          <cell r="B3503" t="str">
            <v>Tubo de cobre flexível, DN= 6,35 mm (1/4´), inclusive conexões</v>
          </cell>
          <cell r="C3503" t="str">
            <v>m</v>
          </cell>
          <cell r="D3503">
            <v>5.83</v>
          </cell>
          <cell r="E3503">
            <v>3.91</v>
          </cell>
          <cell r="F3503">
            <v>9.74</v>
          </cell>
        </row>
        <row r="3504">
          <cell r="A3504" t="str">
            <v> 462707</v>
          </cell>
          <cell r="B3504" t="str">
            <v>Tubo de cobre flexível, DN= 7,94 mm (5/16´), inclusive conexões</v>
          </cell>
          <cell r="C3504" t="str">
            <v>m</v>
          </cell>
          <cell r="D3504">
            <v>7.57</v>
          </cell>
          <cell r="E3504">
            <v>3.91</v>
          </cell>
          <cell r="F3504">
            <v>11.48</v>
          </cell>
        </row>
        <row r="3505">
          <cell r="A3505" t="str">
            <v> 462708</v>
          </cell>
          <cell r="B3505" t="str">
            <v>Tubo de cobre flexível, DN= 9,52 mm (3/8´), inclusive conexões</v>
          </cell>
          <cell r="C3505" t="str">
            <v>m</v>
          </cell>
          <cell r="D3505">
            <v>9.0399999999999991</v>
          </cell>
          <cell r="E3505">
            <v>5.93</v>
          </cell>
          <cell r="F3505">
            <v>14.97</v>
          </cell>
        </row>
        <row r="3506">
          <cell r="A3506" t="str">
            <v> 462709</v>
          </cell>
          <cell r="B3506" t="str">
            <v>Tubo de cobre flexível, DN= 12,70 mm (1/2´), inclusive conexões</v>
          </cell>
          <cell r="C3506" t="str">
            <v>m</v>
          </cell>
          <cell r="D3506">
            <v>12.25</v>
          </cell>
          <cell r="E3506">
            <v>5.93</v>
          </cell>
          <cell r="F3506">
            <v>18.18</v>
          </cell>
        </row>
        <row r="3507">
          <cell r="A3507" t="str">
            <v> 462710</v>
          </cell>
          <cell r="B3507" t="str">
            <v>Tubo de cobre flexível, DN= 15,87 mm (5/8´), inclusive conexões</v>
          </cell>
          <cell r="C3507" t="str">
            <v>m</v>
          </cell>
          <cell r="D3507">
            <v>15.51</v>
          </cell>
          <cell r="E3507">
            <v>5.93</v>
          </cell>
          <cell r="F3507">
            <v>21.44</v>
          </cell>
        </row>
        <row r="3508">
          <cell r="A3508" t="str">
            <v> 462711</v>
          </cell>
          <cell r="B3508" t="str">
            <v>Tubo de cobre flexível, DN= 19,05 mm (3/4´), inclusive conexões</v>
          </cell>
          <cell r="C3508" t="str">
            <v>m</v>
          </cell>
          <cell r="D3508">
            <v>18.920000000000002</v>
          </cell>
          <cell r="E3508">
            <v>5.93</v>
          </cell>
          <cell r="F3508">
            <v>24.85</v>
          </cell>
        </row>
        <row r="3509">
          <cell r="A3509" t="str">
            <v> 470000</v>
          </cell>
          <cell r="B3509" t="str">
            <v>Válvulas e aparelhos de medição e controle para líquidos e gases</v>
          </cell>
        </row>
        <row r="3510">
          <cell r="A3510" t="str">
            <v> 470100</v>
          </cell>
          <cell r="B3510" t="str">
            <v>Registro e / ou válvula em latão fundido sem acabamento</v>
          </cell>
        </row>
        <row r="3511">
          <cell r="A3511" t="str">
            <v> 470101</v>
          </cell>
          <cell r="B3511" t="str">
            <v>Registro de gaveta em latão fundido sem acabamento, DN= 1/2´</v>
          </cell>
          <cell r="C3511" t="str">
            <v>un</v>
          </cell>
          <cell r="D3511">
            <v>20.71</v>
          </cell>
          <cell r="E3511">
            <v>10.67</v>
          </cell>
          <cell r="F3511">
            <v>31.38</v>
          </cell>
        </row>
        <row r="3512">
          <cell r="A3512" t="str">
            <v> 470102</v>
          </cell>
          <cell r="B3512" t="str">
            <v>Registro de gaveta em latão fundido sem acabamento, DN= 3/4´</v>
          </cell>
          <cell r="C3512" t="str">
            <v>un</v>
          </cell>
          <cell r="D3512">
            <v>22.81</v>
          </cell>
          <cell r="E3512">
            <v>14.23</v>
          </cell>
          <cell r="F3512">
            <v>37.04</v>
          </cell>
        </row>
        <row r="3513">
          <cell r="A3513" t="str">
            <v> 470103</v>
          </cell>
          <cell r="B3513" t="str">
            <v>Registro de gaveta em latão fundido sem acabamento, DN= 1´</v>
          </cell>
          <cell r="C3513" t="str">
            <v>un</v>
          </cell>
          <cell r="D3513">
            <v>31.47</v>
          </cell>
          <cell r="E3513">
            <v>17.79</v>
          </cell>
          <cell r="F3513">
            <v>49.26</v>
          </cell>
        </row>
        <row r="3514">
          <cell r="A3514" t="str">
            <v> 470104</v>
          </cell>
          <cell r="B3514" t="str">
            <v>Registro de gaveta em latão fundido sem acabamento, DN= 1 1/4´</v>
          </cell>
          <cell r="C3514" t="str">
            <v>un</v>
          </cell>
          <cell r="D3514">
            <v>45.22</v>
          </cell>
          <cell r="E3514">
            <v>21.34</v>
          </cell>
          <cell r="F3514">
            <v>66.56</v>
          </cell>
        </row>
        <row r="3515">
          <cell r="A3515" t="str">
            <v> 470105</v>
          </cell>
          <cell r="B3515" t="str">
            <v>Registro de gaveta em latão fundido sem acabamento, DN= 1 1/2´</v>
          </cell>
          <cell r="C3515" t="str">
            <v>un</v>
          </cell>
          <cell r="D3515">
            <v>56.91</v>
          </cell>
          <cell r="E3515">
            <v>23.71</v>
          </cell>
          <cell r="F3515">
            <v>80.62</v>
          </cell>
        </row>
        <row r="3516">
          <cell r="A3516" t="str">
            <v> 470106</v>
          </cell>
          <cell r="B3516" t="str">
            <v>Registro de gaveta em latão fundido sem acabamento, DN= 2´</v>
          </cell>
          <cell r="C3516" t="str">
            <v>un</v>
          </cell>
          <cell r="D3516">
            <v>80.209999999999994</v>
          </cell>
          <cell r="E3516">
            <v>29.64</v>
          </cell>
          <cell r="F3516">
            <v>109.85</v>
          </cell>
        </row>
        <row r="3517">
          <cell r="A3517" t="str">
            <v> 470107</v>
          </cell>
          <cell r="B3517" t="str">
            <v>Registro de gaveta em latão fundido sem acabamento, DN= 2 1/2´</v>
          </cell>
          <cell r="C3517" t="str">
            <v>un</v>
          </cell>
          <cell r="D3517">
            <v>195.08</v>
          </cell>
          <cell r="E3517">
            <v>35.57</v>
          </cell>
          <cell r="F3517">
            <v>230.65</v>
          </cell>
        </row>
        <row r="3518">
          <cell r="A3518" t="str">
            <v> 470108</v>
          </cell>
          <cell r="B3518" t="str">
            <v>Registro de gaveta em latão fundido sem acabamento, DN= 3´</v>
          </cell>
          <cell r="C3518" t="str">
            <v>un</v>
          </cell>
          <cell r="D3518">
            <v>303.08999999999997</v>
          </cell>
          <cell r="E3518">
            <v>47.42</v>
          </cell>
          <cell r="F3518">
            <v>350.51</v>
          </cell>
        </row>
        <row r="3519">
          <cell r="A3519" t="str">
            <v> 470109</v>
          </cell>
          <cell r="B3519" t="str">
            <v>Registro de gaveta em latão fundido sem acabamento, DN= 4´</v>
          </cell>
          <cell r="C3519" t="str">
            <v>un</v>
          </cell>
          <cell r="D3519">
            <v>519.65</v>
          </cell>
          <cell r="E3519">
            <v>71.13</v>
          </cell>
          <cell r="F3519">
            <v>590.78</v>
          </cell>
        </row>
        <row r="3520">
          <cell r="A3520" t="str">
            <v> 470113</v>
          </cell>
          <cell r="B3520" t="str">
            <v>Registro de pressão em latão fundido sem acabamento, DN= 3/4´</v>
          </cell>
          <cell r="C3520" t="str">
            <v>un</v>
          </cell>
          <cell r="D3520">
            <v>31.93</v>
          </cell>
          <cell r="E3520">
            <v>14.23</v>
          </cell>
          <cell r="F3520">
            <v>46.16</v>
          </cell>
        </row>
        <row r="3521">
          <cell r="A3521" t="str">
            <v> 470117</v>
          </cell>
          <cell r="B3521" t="str">
            <v>Válvula de esfera monobloco em latão fundido passagem plena, acionamento com alavanca, DN= 1/2´</v>
          </cell>
          <cell r="C3521" t="str">
            <v>un</v>
          </cell>
          <cell r="D3521">
            <v>9.85</v>
          </cell>
          <cell r="E3521">
            <v>10.67</v>
          </cell>
          <cell r="F3521">
            <v>20.52</v>
          </cell>
        </row>
        <row r="3522">
          <cell r="A3522" t="str">
            <v> 470118</v>
          </cell>
          <cell r="B3522" t="str">
            <v>Válvula de esfera monobloco em latão fundido passagem plena, acionamento com alavanca, DN= 3/4´</v>
          </cell>
          <cell r="C3522" t="str">
            <v>un</v>
          </cell>
          <cell r="D3522">
            <v>22.23</v>
          </cell>
          <cell r="E3522">
            <v>10.67</v>
          </cell>
          <cell r="F3522">
            <v>32.9</v>
          </cell>
        </row>
        <row r="3523">
          <cell r="A3523" t="str">
            <v> 470119</v>
          </cell>
          <cell r="B3523" t="str">
            <v>Válvula de esfera monobloco em latão fundido passagem plena, acionamento com alavanca, DN= 1´</v>
          </cell>
          <cell r="C3523" t="str">
            <v>un</v>
          </cell>
          <cell r="D3523">
            <v>21.93</v>
          </cell>
          <cell r="E3523">
            <v>10.67</v>
          </cell>
          <cell r="F3523">
            <v>32.6</v>
          </cell>
        </row>
        <row r="3524">
          <cell r="A3524" t="str">
            <v> 470120</v>
          </cell>
          <cell r="B3524" t="str">
            <v>Válvula de esfera tripartida em latão fundido, classe 150 libras para gás e 300 libras para líquidos e fluidos, DN= 1´</v>
          </cell>
          <cell r="C3524" t="str">
            <v>un</v>
          </cell>
          <cell r="D3524">
            <v>107.07</v>
          </cell>
          <cell r="E3524">
            <v>16.600000000000001</v>
          </cell>
          <cell r="F3524">
            <v>123.67</v>
          </cell>
        </row>
        <row r="3525">
          <cell r="A3525" t="str">
            <v> 470121</v>
          </cell>
          <cell r="B3525" t="str">
            <v>Válvula de esfera monobloco em latão fundido passagem plena, acionamento com alavanca, DN= 2´</v>
          </cell>
          <cell r="C3525" t="str">
            <v>un</v>
          </cell>
          <cell r="D3525">
            <v>91.64</v>
          </cell>
          <cell r="E3525">
            <v>10.67</v>
          </cell>
          <cell r="F3525">
            <v>102.31</v>
          </cell>
        </row>
        <row r="3526">
          <cell r="A3526" t="str">
            <v> 470122</v>
          </cell>
          <cell r="B3526" t="str">
            <v>Válvula de esfera monobloco em latão fundido passagem plena, acionamento com alavanca, DN= 4´</v>
          </cell>
          <cell r="C3526" t="str">
            <v>un</v>
          </cell>
          <cell r="D3526">
            <v>363.27</v>
          </cell>
          <cell r="E3526">
            <v>23.71</v>
          </cell>
          <cell r="F3526">
            <v>386.98</v>
          </cell>
        </row>
        <row r="3527">
          <cell r="A3527" t="str">
            <v> 470200</v>
          </cell>
          <cell r="B3527" t="str">
            <v>Registro e ou válvula em latão fundido com acabamento cromado</v>
          </cell>
        </row>
        <row r="3528">
          <cell r="A3528" t="str">
            <v> 470201</v>
          </cell>
          <cell r="B3528" t="str">
            <v>Registro de gaveta em latão fundido cromado com canopla, DN= 1/2´ - linha especial</v>
          </cell>
          <cell r="C3528" t="str">
            <v>un</v>
          </cell>
          <cell r="D3528">
            <v>50.42</v>
          </cell>
          <cell r="E3528">
            <v>10.67</v>
          </cell>
          <cell r="F3528">
            <v>61.09</v>
          </cell>
        </row>
        <row r="3529">
          <cell r="A3529" t="str">
            <v> 470202</v>
          </cell>
          <cell r="B3529" t="str">
            <v>Registro de gaveta em latão fundido cromado com canopla, DN= 3/4´ - linha especial</v>
          </cell>
          <cell r="C3529" t="str">
            <v>un</v>
          </cell>
          <cell r="D3529">
            <v>58.62</v>
          </cell>
          <cell r="E3529">
            <v>10.67</v>
          </cell>
          <cell r="F3529">
            <v>69.290000000000006</v>
          </cell>
        </row>
        <row r="3530">
          <cell r="A3530" t="str">
            <v> 470203</v>
          </cell>
          <cell r="B3530" t="str">
            <v>Registro de gaveta em latão fundido cromado com canopla, DN= 1´ - linha especial</v>
          </cell>
          <cell r="C3530" t="str">
            <v>un</v>
          </cell>
          <cell r="D3530">
            <v>71.03</v>
          </cell>
          <cell r="E3530">
            <v>10.67</v>
          </cell>
          <cell r="F3530">
            <v>81.7</v>
          </cell>
        </row>
        <row r="3531">
          <cell r="A3531" t="str">
            <v> 470204</v>
          </cell>
          <cell r="B3531" t="str">
            <v>Registro de gaveta em latão fundido cromado com canopla, DN= 1 1/4´ - linha especial</v>
          </cell>
          <cell r="C3531" t="str">
            <v>un</v>
          </cell>
          <cell r="D3531">
            <v>98.57</v>
          </cell>
          <cell r="E3531">
            <v>10.67</v>
          </cell>
          <cell r="F3531">
            <v>109.24</v>
          </cell>
        </row>
        <row r="3532">
          <cell r="A3532" t="str">
            <v> 470205</v>
          </cell>
          <cell r="B3532" t="str">
            <v>Registro de gaveta em latão fundido cromado com canopla, DN= 1 1/2´ - linha especial</v>
          </cell>
          <cell r="C3532" t="str">
            <v>un</v>
          </cell>
          <cell r="D3532">
            <v>104.14</v>
          </cell>
          <cell r="E3532">
            <v>10.67</v>
          </cell>
          <cell r="F3532">
            <v>114.81</v>
          </cell>
        </row>
        <row r="3533">
          <cell r="A3533" t="str">
            <v> 470210</v>
          </cell>
          <cell r="B3533" t="str">
            <v>Registro de pressão em latão fundido cromado com canopla, DN= 1/2´ - linha especial</v>
          </cell>
          <cell r="C3533" t="str">
            <v>un</v>
          </cell>
          <cell r="D3533">
            <v>57.63</v>
          </cell>
          <cell r="E3533">
            <v>10.67</v>
          </cell>
          <cell r="F3533">
            <v>68.3</v>
          </cell>
        </row>
        <row r="3534">
          <cell r="A3534" t="str">
            <v> 470211</v>
          </cell>
          <cell r="B3534" t="str">
            <v>Registro de pressão em latão fundido cromado com canopla, DN= 3/4´ - linha especial</v>
          </cell>
          <cell r="C3534" t="str">
            <v>un</v>
          </cell>
          <cell r="D3534">
            <v>59.39</v>
          </cell>
          <cell r="E3534">
            <v>10.67</v>
          </cell>
          <cell r="F3534">
            <v>70.06</v>
          </cell>
        </row>
        <row r="3535">
          <cell r="A3535" t="str">
            <v> 470220</v>
          </cell>
          <cell r="B3535" t="str">
            <v>Registro regulador de vazão para chuveiro e ducha em latão cromado com canopla, DN= 1/2´</v>
          </cell>
          <cell r="C3535" t="str">
            <v>un</v>
          </cell>
          <cell r="D3535">
            <v>41.09</v>
          </cell>
          <cell r="E3535">
            <v>10.67</v>
          </cell>
          <cell r="F3535">
            <v>51.76</v>
          </cell>
        </row>
        <row r="3536">
          <cell r="A3536" t="str">
            <v> 470221</v>
          </cell>
          <cell r="B3536" t="str">
            <v>Registro regulador de vazão para torneira, misturador e bidê, em latão cromado com canopla, DN= 1/2´</v>
          </cell>
          <cell r="C3536" t="str">
            <v>un</v>
          </cell>
          <cell r="D3536">
            <v>55.42</v>
          </cell>
          <cell r="E3536">
            <v>10.67</v>
          </cell>
          <cell r="F3536">
            <v>66.09</v>
          </cell>
        </row>
        <row r="3537">
          <cell r="A3537" t="str">
            <v> 470400</v>
          </cell>
          <cell r="B3537" t="str">
            <v>Válvula de descarga ou para acionamento de metais sanitários</v>
          </cell>
        </row>
        <row r="3538">
          <cell r="A3538" t="str">
            <v> 470402</v>
          </cell>
          <cell r="B3538" t="str">
            <v>Válvula de descarga com registro próprio, duplo acionamento limitador de fluxo, DN= 1 1/4´</v>
          </cell>
          <cell r="C3538" t="str">
            <v>un</v>
          </cell>
          <cell r="D3538">
            <v>180.02</v>
          </cell>
          <cell r="E3538">
            <v>35.57</v>
          </cell>
          <cell r="F3538">
            <v>215.59</v>
          </cell>
        </row>
        <row r="3539">
          <cell r="A3539" t="str">
            <v> 470403</v>
          </cell>
          <cell r="B3539" t="str">
            <v>Válvula de descarga com registro próprio, DN= 1 1/4´</v>
          </cell>
          <cell r="C3539" t="str">
            <v>un</v>
          </cell>
          <cell r="D3539">
            <v>151.49</v>
          </cell>
          <cell r="E3539">
            <v>35.57</v>
          </cell>
          <cell r="F3539">
            <v>187.06</v>
          </cell>
        </row>
        <row r="3540">
          <cell r="A3540" t="str">
            <v> 470404</v>
          </cell>
          <cell r="B3540" t="str">
            <v>Válvula de descarga com registro próprio, DN= 1 1/2´</v>
          </cell>
          <cell r="C3540" t="str">
            <v>un</v>
          </cell>
          <cell r="D3540">
            <v>152.04</v>
          </cell>
          <cell r="E3540">
            <v>35.57</v>
          </cell>
          <cell r="F3540">
            <v>187.61</v>
          </cell>
        </row>
        <row r="3541">
          <cell r="A3541" t="str">
            <v> 470405</v>
          </cell>
          <cell r="B3541" t="str">
            <v>Válvula de descarga antivandalismo, DN= 1 1/2´</v>
          </cell>
          <cell r="C3541" t="str">
            <v>un</v>
          </cell>
          <cell r="D3541">
            <v>229.1</v>
          </cell>
          <cell r="E3541">
            <v>35.57</v>
          </cell>
          <cell r="F3541">
            <v>264.67</v>
          </cell>
        </row>
        <row r="3542">
          <cell r="A3542" t="str">
            <v> 470408</v>
          </cell>
          <cell r="B3542" t="str">
            <v>Válvula de descarga externa, tipo alavanca com registro próprio, DN= 1 1/4´ e DN= 1 1/2´</v>
          </cell>
          <cell r="C3542" t="str">
            <v>un</v>
          </cell>
          <cell r="D3542">
            <v>327.02</v>
          </cell>
          <cell r="E3542">
            <v>35.57</v>
          </cell>
          <cell r="F3542">
            <v>362.59</v>
          </cell>
        </row>
        <row r="3543">
          <cell r="A3543" t="str">
            <v> 470409</v>
          </cell>
          <cell r="B3543" t="str">
            <v>Válvula de mictório antivandalismo, DN= 3/4´</v>
          </cell>
          <cell r="C3543" t="str">
            <v>un</v>
          </cell>
          <cell r="D3543">
            <v>261.55</v>
          </cell>
          <cell r="E3543">
            <v>14.23</v>
          </cell>
          <cell r="F3543">
            <v>275.77999999999997</v>
          </cell>
        </row>
        <row r="3544">
          <cell r="A3544" t="str">
            <v> 470410</v>
          </cell>
          <cell r="B3544" t="str">
            <v>Válvula de mictório padrão, vazão automática, DN= 3/4´</v>
          </cell>
          <cell r="C3544" t="str">
            <v>un</v>
          </cell>
          <cell r="D3544">
            <v>174.25</v>
          </cell>
          <cell r="E3544">
            <v>14.23</v>
          </cell>
          <cell r="F3544">
            <v>188.48</v>
          </cell>
        </row>
        <row r="3545">
          <cell r="A3545" t="str">
            <v> 470411</v>
          </cell>
          <cell r="B3545" t="str">
            <v>Válvula de acionamento hidromecânico para piso</v>
          </cell>
          <cell r="C3545" t="str">
            <v>un</v>
          </cell>
          <cell r="D3545">
            <v>538.54999999999995</v>
          </cell>
          <cell r="E3545">
            <v>35.57</v>
          </cell>
          <cell r="F3545">
            <v>574.12</v>
          </cell>
        </row>
        <row r="3546">
          <cell r="A3546" t="str">
            <v> 470412</v>
          </cell>
          <cell r="B3546" t="str">
            <v>Válvula de acionamento hidromecânico para ducha, em latão cromado, DN= 3/4´</v>
          </cell>
          <cell r="C3546" t="str">
            <v>un</v>
          </cell>
          <cell r="D3546">
            <v>292.20999999999998</v>
          </cell>
          <cell r="E3546">
            <v>10.67</v>
          </cell>
          <cell r="F3546">
            <v>302.88</v>
          </cell>
        </row>
        <row r="3547">
          <cell r="A3547" t="str">
            <v> 470418</v>
          </cell>
          <cell r="B3547" t="str">
            <v>Válvula de descarga com registro próprio, duplo acionamento limitador de fluxo, DN = 1 1/2´</v>
          </cell>
          <cell r="C3547" t="str">
            <v>un</v>
          </cell>
          <cell r="D3547">
            <v>162.21</v>
          </cell>
          <cell r="E3547">
            <v>35.57</v>
          </cell>
          <cell r="F3547">
            <v>197.78</v>
          </cell>
        </row>
        <row r="3548">
          <cell r="A3548" t="str">
            <v> 470500</v>
          </cell>
          <cell r="B3548" t="str">
            <v>Registro e / ou válvula em bronze</v>
          </cell>
        </row>
        <row r="3549">
          <cell r="A3549" t="str">
            <v> 470501</v>
          </cell>
          <cell r="B3549" t="str">
            <v>Válvula de retenção horizontal em bronze, DN= 3/4´</v>
          </cell>
          <cell r="C3549" t="str">
            <v>un</v>
          </cell>
          <cell r="D3549">
            <v>48.95</v>
          </cell>
          <cell r="E3549">
            <v>10.67</v>
          </cell>
          <cell r="F3549">
            <v>59.62</v>
          </cell>
        </row>
        <row r="3550">
          <cell r="A3550" t="str">
            <v> 470502</v>
          </cell>
          <cell r="B3550" t="str">
            <v>Válvula de retenção horizontal em bronze, DN= 1´</v>
          </cell>
          <cell r="C3550" t="str">
            <v>un</v>
          </cell>
          <cell r="D3550">
            <v>60.41</v>
          </cell>
          <cell r="E3550">
            <v>10.67</v>
          </cell>
          <cell r="F3550">
            <v>71.08</v>
          </cell>
        </row>
        <row r="3551">
          <cell r="A3551" t="str">
            <v> 470503</v>
          </cell>
          <cell r="B3551" t="str">
            <v>Válvula de retenção horizontal em bronze, DN= 1 1/4´</v>
          </cell>
          <cell r="C3551" t="str">
            <v>un</v>
          </cell>
          <cell r="D3551">
            <v>83.77</v>
          </cell>
          <cell r="E3551">
            <v>10.67</v>
          </cell>
          <cell r="F3551">
            <v>94.44</v>
          </cell>
        </row>
        <row r="3552">
          <cell r="A3552" t="str">
            <v> 470504</v>
          </cell>
          <cell r="B3552" t="str">
            <v>Válvula de retenção horizontal em bronze, DN= 1 1/2´</v>
          </cell>
          <cell r="C3552" t="str">
            <v>un</v>
          </cell>
          <cell r="D3552">
            <v>95.26</v>
          </cell>
          <cell r="E3552">
            <v>10.67</v>
          </cell>
          <cell r="F3552">
            <v>105.93</v>
          </cell>
        </row>
        <row r="3553">
          <cell r="A3553" t="str">
            <v> 470505</v>
          </cell>
          <cell r="B3553" t="str">
            <v>Válvula de retenção horizontal em bronze, DN= 2´</v>
          </cell>
          <cell r="C3553" t="str">
            <v>un</v>
          </cell>
          <cell r="D3553">
            <v>138.52000000000001</v>
          </cell>
          <cell r="E3553">
            <v>10.67</v>
          </cell>
          <cell r="F3553">
            <v>149.19</v>
          </cell>
        </row>
        <row r="3554">
          <cell r="A3554" t="str">
            <v> 470506</v>
          </cell>
          <cell r="B3554" t="str">
            <v>Válvula de retenção horizontal em bronze, DN= 2 1/2´</v>
          </cell>
          <cell r="C3554" t="str">
            <v>un</v>
          </cell>
          <cell r="D3554">
            <v>235.73</v>
          </cell>
          <cell r="E3554">
            <v>10.67</v>
          </cell>
          <cell r="F3554">
            <v>246.4</v>
          </cell>
        </row>
        <row r="3555">
          <cell r="A3555" t="str">
            <v> 470507</v>
          </cell>
          <cell r="B3555" t="str">
            <v>Válvula de retenção horizontal em bronze, DN= 3´</v>
          </cell>
          <cell r="C3555" t="str">
            <v>un</v>
          </cell>
          <cell r="D3555">
            <v>273.3</v>
          </cell>
          <cell r="E3555">
            <v>10.67</v>
          </cell>
          <cell r="F3555">
            <v>283.97000000000003</v>
          </cell>
        </row>
        <row r="3556">
          <cell r="A3556" t="str">
            <v> 470508</v>
          </cell>
          <cell r="B3556" t="str">
            <v>Válvula de retenção horizontal em bronze, DN= 4´</v>
          </cell>
          <cell r="C3556" t="str">
            <v>un</v>
          </cell>
          <cell r="D3556">
            <v>490.86</v>
          </cell>
          <cell r="E3556">
            <v>14.23</v>
          </cell>
          <cell r="F3556">
            <v>505.09</v>
          </cell>
        </row>
        <row r="3557">
          <cell r="A3557" t="str">
            <v> 470509</v>
          </cell>
          <cell r="B3557" t="str">
            <v>Válvula de retenção vertical em bronze, DN= 3/4´</v>
          </cell>
          <cell r="C3557" t="str">
            <v>un</v>
          </cell>
          <cell r="D3557">
            <v>36.020000000000003</v>
          </cell>
          <cell r="E3557">
            <v>10.67</v>
          </cell>
          <cell r="F3557">
            <v>46.69</v>
          </cell>
        </row>
        <row r="3558">
          <cell r="A3558" t="str">
            <v> 470510</v>
          </cell>
          <cell r="B3558" t="str">
            <v>Válvula de retenção vertical em bronze, DN= 1´</v>
          </cell>
          <cell r="C3558" t="str">
            <v>un</v>
          </cell>
          <cell r="D3558">
            <v>40.99</v>
          </cell>
          <cell r="E3558">
            <v>10.67</v>
          </cell>
          <cell r="F3558">
            <v>51.66</v>
          </cell>
        </row>
        <row r="3559">
          <cell r="A3559" t="str">
            <v> 470511</v>
          </cell>
          <cell r="B3559" t="str">
            <v>Válvula de retenção vertical em bronze, DN= 1 1/4´</v>
          </cell>
          <cell r="C3559" t="str">
            <v>un</v>
          </cell>
          <cell r="D3559">
            <v>57.48</v>
          </cell>
          <cell r="E3559">
            <v>10.67</v>
          </cell>
          <cell r="F3559">
            <v>68.150000000000006</v>
          </cell>
        </row>
        <row r="3560">
          <cell r="A3560" t="str">
            <v> 470512</v>
          </cell>
          <cell r="B3560" t="str">
            <v>Válvula de retenção vertical em bronze, DN= 1 1/2´</v>
          </cell>
          <cell r="C3560" t="str">
            <v>un</v>
          </cell>
          <cell r="D3560">
            <v>69.959999999999994</v>
          </cell>
          <cell r="E3560">
            <v>10.67</v>
          </cell>
          <cell r="F3560">
            <v>80.63</v>
          </cell>
        </row>
        <row r="3561">
          <cell r="A3561" t="str">
            <v> 470513</v>
          </cell>
          <cell r="B3561" t="str">
            <v>Válvula de retenção vertical em bronze, DN= 2´</v>
          </cell>
          <cell r="C3561" t="str">
            <v>un</v>
          </cell>
          <cell r="D3561">
            <v>102.2</v>
          </cell>
          <cell r="E3561">
            <v>10.67</v>
          </cell>
          <cell r="F3561">
            <v>112.87</v>
          </cell>
        </row>
        <row r="3562">
          <cell r="A3562" t="str">
            <v> 470514</v>
          </cell>
          <cell r="B3562" t="str">
            <v>Válvula de retenção vertical em bronze, DN= 2 1/2´</v>
          </cell>
          <cell r="C3562" t="str">
            <v>un</v>
          </cell>
          <cell r="D3562">
            <v>167.85</v>
          </cell>
          <cell r="E3562">
            <v>10.67</v>
          </cell>
          <cell r="F3562">
            <v>178.52</v>
          </cell>
        </row>
        <row r="3563">
          <cell r="A3563" t="str">
            <v> 470515</v>
          </cell>
          <cell r="B3563" t="str">
            <v>Válvula de retenção vertical em bronze, DN= 3´</v>
          </cell>
          <cell r="C3563" t="str">
            <v>un</v>
          </cell>
          <cell r="D3563">
            <v>252.68</v>
          </cell>
          <cell r="E3563">
            <v>10.67</v>
          </cell>
          <cell r="F3563">
            <v>263.35000000000002</v>
          </cell>
        </row>
        <row r="3564">
          <cell r="A3564" t="str">
            <v> 470516</v>
          </cell>
          <cell r="B3564" t="str">
            <v>Válvula de retenção vertical em bronze, DN= 4´</v>
          </cell>
          <cell r="C3564" t="str">
            <v>un</v>
          </cell>
          <cell r="D3564">
            <v>417.24</v>
          </cell>
          <cell r="E3564">
            <v>14.23</v>
          </cell>
          <cell r="F3564">
            <v>431.47</v>
          </cell>
        </row>
        <row r="3565">
          <cell r="A3565" t="str">
            <v> 470517</v>
          </cell>
          <cell r="B3565" t="str">
            <v>Válvula de retenção de pé com crivo em bronze, DN= 1´</v>
          </cell>
          <cell r="C3565" t="str">
            <v>un</v>
          </cell>
          <cell r="D3565">
            <v>37.869999999999997</v>
          </cell>
          <cell r="E3565">
            <v>10.67</v>
          </cell>
          <cell r="F3565">
            <v>48.54</v>
          </cell>
        </row>
        <row r="3566">
          <cell r="A3566" t="str">
            <v> 470518</v>
          </cell>
          <cell r="B3566" t="str">
            <v>Válvula de retenção de pé com crivo em bronze, DN= 1 1/4´</v>
          </cell>
          <cell r="C3566" t="str">
            <v>un</v>
          </cell>
          <cell r="D3566">
            <v>52.13</v>
          </cell>
          <cell r="E3566">
            <v>10.67</v>
          </cell>
          <cell r="F3566">
            <v>62.8</v>
          </cell>
        </row>
        <row r="3567">
          <cell r="A3567" t="str">
            <v> 470519</v>
          </cell>
          <cell r="B3567" t="str">
            <v>Válvula de retenção de pé com crivo em bronze, DN= 1 1/2´</v>
          </cell>
          <cell r="C3567" t="str">
            <v>un</v>
          </cell>
          <cell r="D3567">
            <v>64.23</v>
          </cell>
          <cell r="E3567">
            <v>10.67</v>
          </cell>
          <cell r="F3567">
            <v>74.900000000000006</v>
          </cell>
        </row>
        <row r="3568">
          <cell r="A3568" t="str">
            <v> 470520</v>
          </cell>
          <cell r="B3568" t="str">
            <v>Válvula de retenção de pé com crivo em bronze, DN= 2´</v>
          </cell>
          <cell r="C3568" t="str">
            <v>un</v>
          </cell>
          <cell r="D3568">
            <v>88.12</v>
          </cell>
          <cell r="E3568">
            <v>10.67</v>
          </cell>
          <cell r="F3568">
            <v>98.79</v>
          </cell>
        </row>
        <row r="3569">
          <cell r="A3569" t="str">
            <v> 470521</v>
          </cell>
          <cell r="B3569" t="str">
            <v>Válvula de retenção de pé com crivo em bronze, DN= 2 1/2´</v>
          </cell>
          <cell r="C3569" t="str">
            <v>un</v>
          </cell>
          <cell r="D3569">
            <v>142.09</v>
          </cell>
          <cell r="E3569">
            <v>10.67</v>
          </cell>
          <cell r="F3569">
            <v>152.76</v>
          </cell>
        </row>
        <row r="3570">
          <cell r="A3570" t="str">
            <v> 470522</v>
          </cell>
          <cell r="B3570" t="str">
            <v>Válvula de gaveta em bronze, classe 125 libras para vapor e classe 200 libras para água, óleo e gás, DN= 6´</v>
          </cell>
          <cell r="C3570" t="str">
            <v>un</v>
          </cell>
          <cell r="D3570">
            <v>3239.03</v>
          </cell>
          <cell r="E3570">
            <v>17.79</v>
          </cell>
          <cell r="F3570">
            <v>3256.82</v>
          </cell>
        </row>
        <row r="3571">
          <cell r="A3571" t="str">
            <v> 470523</v>
          </cell>
          <cell r="B3571" t="str">
            <v>Válvula de gaveta em bronze, classe 125 libras para vapor e classe 200 libras para água, óleo e gás, DN= 2´</v>
          </cell>
          <cell r="C3571" t="str">
            <v>un</v>
          </cell>
          <cell r="D3571">
            <v>93.05</v>
          </cell>
          <cell r="E3571">
            <v>10.67</v>
          </cell>
          <cell r="F3571">
            <v>103.72</v>
          </cell>
        </row>
        <row r="3572">
          <cell r="A3572" t="str">
            <v> 470524</v>
          </cell>
          <cell r="B3572" t="str">
            <v>Válvula globo em bronze, classe 125 libras para vapor e classe 200 libras para água, óleo e gás, DN= 2´</v>
          </cell>
          <cell r="C3572" t="str">
            <v>un</v>
          </cell>
          <cell r="D3572">
            <v>217.88</v>
          </cell>
          <cell r="E3572">
            <v>10.67</v>
          </cell>
          <cell r="F3572">
            <v>228.55</v>
          </cell>
        </row>
        <row r="3573">
          <cell r="A3573" t="str">
            <v> 470526</v>
          </cell>
          <cell r="B3573" t="str">
            <v>Válvula de retenção de pé com crivo em bronze, DN= 3´</v>
          </cell>
          <cell r="C3573" t="str">
            <v>un</v>
          </cell>
          <cell r="D3573">
            <v>211.29</v>
          </cell>
          <cell r="E3573">
            <v>10.67</v>
          </cell>
          <cell r="F3573">
            <v>221.96</v>
          </cell>
        </row>
        <row r="3574">
          <cell r="A3574" t="str">
            <v> 470527</v>
          </cell>
          <cell r="B3574" t="str">
            <v>Válvula de retenção de pé com crivo em bronze, DN= 4´</v>
          </cell>
          <cell r="C3574" t="str">
            <v>un</v>
          </cell>
          <cell r="D3574">
            <v>393.56</v>
          </cell>
          <cell r="E3574">
            <v>14.23</v>
          </cell>
          <cell r="F3574">
            <v>407.79</v>
          </cell>
        </row>
        <row r="3575">
          <cell r="A3575" t="str">
            <v> 470528</v>
          </cell>
          <cell r="B3575" t="str">
            <v>Válvula globo angular de 45° em bronze, DN= 2 1/2´</v>
          </cell>
          <cell r="C3575" t="str">
            <v>un</v>
          </cell>
          <cell r="D3575">
            <v>135.18</v>
          </cell>
          <cell r="E3575">
            <v>10.67</v>
          </cell>
          <cell r="F3575">
            <v>145.85</v>
          </cell>
        </row>
        <row r="3576">
          <cell r="A3576" t="str">
            <v> 470529</v>
          </cell>
          <cell r="B3576" t="str">
            <v>Válvula de gaveta em bronze, haste ascendente, classe 150 libras para vapor saturado e 300 libras para água, óleo e gás, DN= 1/2´</v>
          </cell>
          <cell r="C3576" t="str">
            <v>un</v>
          </cell>
          <cell r="D3576">
            <v>66.510000000000005</v>
          </cell>
          <cell r="E3576">
            <v>5.93</v>
          </cell>
          <cell r="F3576">
            <v>72.44</v>
          </cell>
        </row>
        <row r="3577">
          <cell r="A3577" t="str">
            <v> 470530</v>
          </cell>
          <cell r="B3577" t="str">
            <v>Válvula de gaveta em bronze, haste não ascendente, classe 150 libras para vapor saturado e 300 libras para água, óleo e gás, DN= 4´</v>
          </cell>
          <cell r="C3577" t="str">
            <v>un</v>
          </cell>
          <cell r="D3577">
            <v>1000.67</v>
          </cell>
          <cell r="E3577">
            <v>14.23</v>
          </cell>
          <cell r="F3577">
            <v>1014.9</v>
          </cell>
        </row>
        <row r="3578">
          <cell r="A3578" t="str">
            <v> 470531</v>
          </cell>
          <cell r="B3578" t="str">
            <v>Válvula de gaveta em bronze, haste não ascendente, classe 150 libras para vapor saturado e 300 libras para água, óleo e gás, DN= 2´</v>
          </cell>
          <cell r="C3578" t="str">
            <v>un</v>
          </cell>
          <cell r="D3578">
            <v>184.81</v>
          </cell>
          <cell r="E3578">
            <v>10.67</v>
          </cell>
          <cell r="F3578">
            <v>195.48</v>
          </cell>
        </row>
        <row r="3579">
          <cell r="A3579" t="str">
            <v> 470532</v>
          </cell>
          <cell r="B3579" t="str">
            <v>Válvula globo em bronze, classe 150 libras para vapor saturado e 300 libras para água, óleo e gás, DN= 4´</v>
          </cell>
          <cell r="C3579" t="str">
            <v>un</v>
          </cell>
          <cell r="D3579">
            <v>3224.18</v>
          </cell>
          <cell r="E3579">
            <v>14.23</v>
          </cell>
          <cell r="F3579">
            <v>3238.41</v>
          </cell>
        </row>
        <row r="3580">
          <cell r="A3580" t="str">
            <v> 470534</v>
          </cell>
          <cell r="B3580" t="str">
            <v>Válvula globo em bronze, classe 150 libras para vapor saturado e 300 libras para água, óleo e gás, DN= 3/4´</v>
          </cell>
          <cell r="C3580" t="str">
            <v>un</v>
          </cell>
          <cell r="D3580">
            <v>87.38</v>
          </cell>
          <cell r="E3580">
            <v>10.67</v>
          </cell>
          <cell r="F3580">
            <v>98.05</v>
          </cell>
        </row>
        <row r="3581">
          <cell r="A3581" t="str">
            <v> 470535</v>
          </cell>
          <cell r="B3581" t="str">
            <v>Válvula globo em bronze, classe 150 libras para vapor saturado e 300 libras para água, óleo e gás, DN= 1´</v>
          </cell>
          <cell r="C3581" t="str">
            <v>un</v>
          </cell>
          <cell r="D3581">
            <v>123.38</v>
          </cell>
          <cell r="E3581">
            <v>10.67</v>
          </cell>
          <cell r="F3581">
            <v>134.05000000000001</v>
          </cell>
        </row>
        <row r="3582">
          <cell r="A3582" t="str">
            <v> 470536</v>
          </cell>
          <cell r="B3582" t="str">
            <v>Válvula globo em bronze, classe 150 libras para vapor saturado e 300 libras para água, óleo e gás, DN= 1 1/2´</v>
          </cell>
          <cell r="C3582" t="str">
            <v>un</v>
          </cell>
          <cell r="D3582">
            <v>238.19</v>
          </cell>
          <cell r="E3582">
            <v>10.67</v>
          </cell>
          <cell r="F3582">
            <v>248.86</v>
          </cell>
        </row>
        <row r="3583">
          <cell r="A3583" t="str">
            <v> 470537</v>
          </cell>
          <cell r="B3583" t="str">
            <v>Válvula globo em bronze, classe 150 libras para vapor saturado e 300 libras para água, óleo e gás, DN= 2´</v>
          </cell>
          <cell r="C3583" t="str">
            <v>un</v>
          </cell>
          <cell r="D3583">
            <v>327.01</v>
          </cell>
          <cell r="E3583">
            <v>10.67</v>
          </cell>
          <cell r="F3583">
            <v>337.68</v>
          </cell>
        </row>
        <row r="3584">
          <cell r="A3584" t="str">
            <v> 470539</v>
          </cell>
          <cell r="B3584" t="str">
            <v>Válvula globo em bronze, classe 150 libras para vapor saturado e classe 300 libras para água, óleo e gás, DN= 2 1/2´</v>
          </cell>
          <cell r="C3584" t="str">
            <v>un</v>
          </cell>
          <cell r="D3584">
            <v>527.92999999999995</v>
          </cell>
          <cell r="E3584">
            <v>10.67</v>
          </cell>
          <cell r="F3584">
            <v>538.6</v>
          </cell>
        </row>
        <row r="3585">
          <cell r="A3585" t="str">
            <v> 470540</v>
          </cell>
          <cell r="B3585" t="str">
            <v>Válvula de gaveta em bronze, classe 125 libras para vapor e classe 200 libras para água, óleo e gás, DN= 1´</v>
          </cell>
          <cell r="C3585" t="str">
            <v>un</v>
          </cell>
          <cell r="D3585">
            <v>36.96</v>
          </cell>
          <cell r="E3585">
            <v>10.67</v>
          </cell>
          <cell r="F3585">
            <v>47.63</v>
          </cell>
        </row>
        <row r="3586">
          <cell r="A3586" t="str">
            <v> 470541</v>
          </cell>
          <cell r="B3586" t="str">
            <v>Válvula de gaveta em bronze, classe 125 libras para vapor e classe 200 libras para água, óleo e gás, DN= 1 1/2´</v>
          </cell>
          <cell r="C3586" t="str">
            <v>un</v>
          </cell>
          <cell r="D3586">
            <v>61.14</v>
          </cell>
          <cell r="E3586">
            <v>10.67</v>
          </cell>
          <cell r="F3586">
            <v>71.81</v>
          </cell>
        </row>
        <row r="3587">
          <cell r="A3587" t="str">
            <v> 470542</v>
          </cell>
          <cell r="B3587" t="str">
            <v>Válvula de gaveta em bronze, classe 125 libras para vapor e classe 200 libras para água, óleo e gás, DN= 2 1/2´</v>
          </cell>
          <cell r="C3587" t="str">
            <v>un</v>
          </cell>
          <cell r="D3587">
            <v>199.94</v>
          </cell>
          <cell r="E3587">
            <v>10.67</v>
          </cell>
          <cell r="F3587">
            <v>210.61</v>
          </cell>
        </row>
        <row r="3588">
          <cell r="A3588" t="str">
            <v> 470543</v>
          </cell>
          <cell r="B3588" t="str">
            <v>Válvula de gaveta em bronze, classe 125 libras para vapor e classe 200 libras para água, óleo e gás, DN= 3´</v>
          </cell>
          <cell r="C3588" t="str">
            <v>un</v>
          </cell>
          <cell r="D3588">
            <v>302.25</v>
          </cell>
          <cell r="E3588">
            <v>10.67</v>
          </cell>
          <cell r="F3588">
            <v>312.92</v>
          </cell>
        </row>
        <row r="3589">
          <cell r="A3589" t="str">
            <v> 470544</v>
          </cell>
          <cell r="B3589" t="str">
            <v>Válvula globo em bronze, classe 150 libras para vapor saturado e 300 libras para água, óleo e gás, DN= 3´</v>
          </cell>
          <cell r="C3589" t="str">
            <v>un</v>
          </cell>
          <cell r="D3589">
            <v>725.91</v>
          </cell>
          <cell r="E3589">
            <v>14.23</v>
          </cell>
          <cell r="F3589">
            <v>740.14</v>
          </cell>
        </row>
        <row r="3590">
          <cell r="A3590" t="str">
            <v> 470545</v>
          </cell>
          <cell r="B3590" t="str">
            <v>Válvula redutora de pressão em bronze, de ação direta, extremidade roscada, para água, ar, óleo e gás, PE= 200 psi e PS= 20 à 90 psi, DN= 1 1/4´</v>
          </cell>
          <cell r="C3590" t="str">
            <v>un</v>
          </cell>
          <cell r="D3590">
            <v>1932.38</v>
          </cell>
          <cell r="E3590">
            <v>47.42</v>
          </cell>
          <cell r="F3590">
            <v>1979.8</v>
          </cell>
        </row>
        <row r="3591">
          <cell r="A3591" t="str">
            <v> 470546</v>
          </cell>
          <cell r="B3591" t="str">
            <v>Válvula redutora de pressão em bronze, de ação direta, extremidade roscada, para água, ar, óleo e gás, PE= 200 psi e PS= 20 à 90 psi, DN= 2´</v>
          </cell>
          <cell r="C3591" t="str">
            <v>un</v>
          </cell>
          <cell r="D3591">
            <v>3154.19</v>
          </cell>
          <cell r="E3591">
            <v>47.42</v>
          </cell>
          <cell r="F3591">
            <v>3201.61</v>
          </cell>
        </row>
        <row r="3592">
          <cell r="A3592" t="str">
            <v> 470557</v>
          </cell>
          <cell r="B3592" t="str">
            <v>Válvula de gaveta em bronze, haste ascendente, classe 150 libras para vapor saturado e 300 libras para água, óleo e gás, DN= 4´</v>
          </cell>
          <cell r="C3592" t="str">
            <v>un</v>
          </cell>
          <cell r="D3592">
            <v>2735.23</v>
          </cell>
          <cell r="E3592">
            <v>14.23</v>
          </cell>
          <cell r="F3592">
            <v>2749.46</v>
          </cell>
        </row>
        <row r="3593">
          <cell r="A3593" t="str">
            <v> 470558</v>
          </cell>
          <cell r="B3593" t="str">
            <v>Válvula de gaveta em bronze com fecho rápido, DN= 1 1/2´</v>
          </cell>
          <cell r="C3593" t="str">
            <v>un</v>
          </cell>
          <cell r="D3593">
            <v>244.63</v>
          </cell>
          <cell r="E3593">
            <v>23.71</v>
          </cell>
          <cell r="F3593">
            <v>268.33999999999997</v>
          </cell>
        </row>
        <row r="3594">
          <cell r="A3594" t="str">
            <v> 470600</v>
          </cell>
          <cell r="B3594" t="str">
            <v>Registro e / ou válvula em ferro fundido</v>
          </cell>
        </row>
        <row r="3595">
          <cell r="A3595" t="str">
            <v> 470603</v>
          </cell>
          <cell r="B3595" t="str">
            <v>Válvula de gaveta em ferro fundido, haste ascendente com flange, classe 125 libras, DN= 2´</v>
          </cell>
          <cell r="C3595" t="str">
            <v>un</v>
          </cell>
          <cell r="D3595">
            <v>606.26</v>
          </cell>
          <cell r="E3595">
            <v>29.64</v>
          </cell>
          <cell r="F3595">
            <v>635.9</v>
          </cell>
        </row>
        <row r="3596">
          <cell r="A3596" t="str">
            <v> 470604</v>
          </cell>
          <cell r="B3596" t="str">
            <v>Válvula de retenção de pé com crivo em ferro fundido, flangeada, DN= 6´</v>
          </cell>
          <cell r="C3596" t="str">
            <v>un</v>
          </cell>
          <cell r="D3596">
            <v>816.96</v>
          </cell>
          <cell r="E3596">
            <v>82.99</v>
          </cell>
          <cell r="F3596">
            <v>899.95</v>
          </cell>
        </row>
        <row r="3597">
          <cell r="A3597" t="str">
            <v> 470605</v>
          </cell>
          <cell r="B3597" t="str">
            <v>Válvula de retenção tipo portinhola dupla em ferro fundido, DN= 6´</v>
          </cell>
          <cell r="C3597" t="str">
            <v>un</v>
          </cell>
          <cell r="D3597">
            <v>477.97</v>
          </cell>
          <cell r="E3597">
            <v>82.99</v>
          </cell>
          <cell r="F3597">
            <v>560.96</v>
          </cell>
        </row>
        <row r="3598">
          <cell r="A3598" t="str">
            <v> 470606</v>
          </cell>
          <cell r="B3598" t="str">
            <v>Válvula de gaveta em ferro fundido com bolsa, DN= 150 mm</v>
          </cell>
          <cell r="C3598" t="str">
            <v>un</v>
          </cell>
          <cell r="D3598">
            <v>829.17</v>
          </cell>
          <cell r="E3598">
            <v>47.42</v>
          </cell>
          <cell r="F3598">
            <v>876.59</v>
          </cell>
        </row>
        <row r="3599">
          <cell r="A3599" t="str">
            <v> 470607</v>
          </cell>
          <cell r="B3599" t="str">
            <v>Válvula de gaveta em ferro fundido com bolsa, DN= 200 mm</v>
          </cell>
          <cell r="C3599" t="str">
            <v>un</v>
          </cell>
          <cell r="D3599">
            <v>1533.78</v>
          </cell>
          <cell r="E3599">
            <v>47.42</v>
          </cell>
          <cell r="F3599">
            <v>1581.2</v>
          </cell>
        </row>
        <row r="3600">
          <cell r="A3600" t="str">
            <v> 470608</v>
          </cell>
          <cell r="B3600" t="str">
            <v>Válvula de retenção tipo portinhola simples em ferro fundido, DN= 4´</v>
          </cell>
          <cell r="C3600" t="str">
            <v>un</v>
          </cell>
          <cell r="D3600">
            <v>842.18</v>
          </cell>
          <cell r="E3600">
            <v>47.42</v>
          </cell>
          <cell r="F3600">
            <v>889.6</v>
          </cell>
        </row>
        <row r="3601">
          <cell r="A3601" t="str">
            <v> 470609</v>
          </cell>
          <cell r="B3601" t="str">
            <v>Válvula de retenção tipo portinhola dupla em ferro fundido, DN= 4´</v>
          </cell>
          <cell r="C3601" t="str">
            <v>un</v>
          </cell>
          <cell r="D3601">
            <v>324.93</v>
          </cell>
          <cell r="E3601">
            <v>47.42</v>
          </cell>
          <cell r="F3601">
            <v>372.35</v>
          </cell>
        </row>
        <row r="3602">
          <cell r="A3602" t="str">
            <v> 470610</v>
          </cell>
          <cell r="B3602" t="str">
            <v>Válvula de segurança em ferro fundido rosqueada com pressão de ajuste 0,4 até 0,75kgf/cm², DN= 2´</v>
          </cell>
          <cell r="C3602" t="str">
            <v>un</v>
          </cell>
          <cell r="D3602">
            <v>3343.11</v>
          </cell>
          <cell r="E3602">
            <v>29.64</v>
          </cell>
          <cell r="F3602">
            <v>3372.75</v>
          </cell>
        </row>
        <row r="3603">
          <cell r="A3603" t="str">
            <v> 470611</v>
          </cell>
          <cell r="B3603" t="str">
            <v>Válvula de segurança em ferro fundido rosqueada com pressão de ajuste 6,1 até 10,0kgf/cm², DN= 3/4´</v>
          </cell>
          <cell r="C3603" t="str">
            <v>un</v>
          </cell>
          <cell r="D3603">
            <v>1498.93</v>
          </cell>
          <cell r="E3603">
            <v>14.23</v>
          </cell>
          <cell r="F3603">
            <v>1513.16</v>
          </cell>
        </row>
        <row r="3604">
          <cell r="A3604" t="str">
            <v> 470618</v>
          </cell>
          <cell r="B3604" t="str">
            <v>Válvula de gaveta em ferro fundido com bolsa, DN= 100mm</v>
          </cell>
          <cell r="C3604" t="str">
            <v>un</v>
          </cell>
          <cell r="D3604">
            <v>588.05999999999995</v>
          </cell>
          <cell r="E3604">
            <v>47.42</v>
          </cell>
          <cell r="F3604">
            <v>635.48</v>
          </cell>
        </row>
        <row r="3605">
          <cell r="A3605" t="str">
            <v> 470631</v>
          </cell>
          <cell r="B3605" t="str">
            <v>Visor de fluxo com janela simples, corpo em ferro fundido ou aço carbono, DN = 1´</v>
          </cell>
          <cell r="C3605" t="str">
            <v>un</v>
          </cell>
          <cell r="D3605">
            <v>362.75</v>
          </cell>
          <cell r="E3605">
            <v>17.79</v>
          </cell>
          <cell r="F3605">
            <v>380.54</v>
          </cell>
        </row>
        <row r="3606">
          <cell r="A3606" t="str">
            <v> 470632</v>
          </cell>
          <cell r="B3606" t="str">
            <v>Válvula de governo (retenção e alarme) completa, corpo em ferro fundido, classe 125 libras, DN= 4´</v>
          </cell>
          <cell r="C3606" t="str">
            <v>cj</v>
          </cell>
          <cell r="D3606">
            <v>4771.3</v>
          </cell>
          <cell r="E3606">
            <v>71.13</v>
          </cell>
          <cell r="F3606">
            <v>4842.43</v>
          </cell>
        </row>
        <row r="3607">
          <cell r="A3607" t="str">
            <v> 470633</v>
          </cell>
          <cell r="B3607" t="str">
            <v>Válvula de gaveta em ferro fundido, haste ascendente com flange, classe 125 libras, DN= 4´</v>
          </cell>
          <cell r="C3607" t="str">
            <v>un</v>
          </cell>
          <cell r="D3607">
            <v>989.14</v>
          </cell>
          <cell r="E3607">
            <v>47.42</v>
          </cell>
          <cell r="F3607">
            <v>1036.56</v>
          </cell>
        </row>
        <row r="3608">
          <cell r="A3608" t="str">
            <v> 470634</v>
          </cell>
          <cell r="B3608" t="str">
            <v>Válvula de gaveta em ferro fundido, haste ascendente com flange, classe 125 libras, DN= 6´</v>
          </cell>
          <cell r="C3608" t="str">
            <v>un</v>
          </cell>
          <cell r="D3608">
            <v>1457.45</v>
          </cell>
          <cell r="E3608">
            <v>47.42</v>
          </cell>
          <cell r="F3608">
            <v>1504.87</v>
          </cell>
        </row>
        <row r="3609">
          <cell r="A3609" t="str">
            <v> 470635</v>
          </cell>
          <cell r="B3609" t="str">
            <v>Válvula de retenção vertical em ferro fundido com flange, classe 125 libras, DN= 4´</v>
          </cell>
          <cell r="C3609" t="str">
            <v>un</v>
          </cell>
          <cell r="D3609">
            <v>921.12</v>
          </cell>
          <cell r="E3609">
            <v>47.42</v>
          </cell>
          <cell r="F3609">
            <v>968.54</v>
          </cell>
        </row>
        <row r="3610">
          <cell r="A3610" t="str">
            <v> 470700</v>
          </cell>
          <cell r="B3610" t="str">
            <v>Registro e / ou válvula em aço carbono fundido</v>
          </cell>
        </row>
        <row r="3611">
          <cell r="A3611" t="str">
            <v> 470701</v>
          </cell>
          <cell r="B3611" t="str">
            <v>Válvula esfera em aço carbono fundido, passagem plena, classe 150 libras para vapor e classe 600 libras para água, óleo e gás, DN= 1/2´</v>
          </cell>
          <cell r="C3611" t="str">
            <v>un</v>
          </cell>
          <cell r="D3611">
            <v>38.64</v>
          </cell>
          <cell r="E3611">
            <v>10.67</v>
          </cell>
          <cell r="F3611">
            <v>49.31</v>
          </cell>
        </row>
        <row r="3612">
          <cell r="A3612" t="str">
            <v> 470702</v>
          </cell>
          <cell r="B3612" t="str">
            <v>Válvula esfera em aço carbono fundido, passagem plena, classe 150 libras para vapor e classe 600 libras para água, óleo e gás, DN= 3/4´</v>
          </cell>
          <cell r="C3612" t="str">
            <v>un</v>
          </cell>
          <cell r="D3612">
            <v>51.02</v>
          </cell>
          <cell r="E3612">
            <v>14.23</v>
          </cell>
          <cell r="F3612">
            <v>65.25</v>
          </cell>
        </row>
        <row r="3613">
          <cell r="A3613" t="str">
            <v> 470703</v>
          </cell>
          <cell r="B3613" t="str">
            <v>Válvula esfera em aço carbono fundido, passagem plena, classe 150 libras para vapor e classe 600 libras para água, óleo e gás, DN= 1´</v>
          </cell>
          <cell r="C3613" t="str">
            <v>un</v>
          </cell>
          <cell r="D3613">
            <v>76.05</v>
          </cell>
          <cell r="E3613">
            <v>17.79</v>
          </cell>
          <cell r="F3613">
            <v>93.84</v>
          </cell>
        </row>
        <row r="3614">
          <cell r="A3614" t="str">
            <v> 470708</v>
          </cell>
          <cell r="B3614" t="str">
            <v>Válvula esfera em aço carbono fundido, passagem plena, estremidades rosqueáveis, classe 300 libras para vapor saturado, DN= 1´</v>
          </cell>
          <cell r="C3614" t="str">
            <v>un</v>
          </cell>
          <cell r="D3614">
            <v>74.55</v>
          </cell>
          <cell r="E3614">
            <v>17.79</v>
          </cell>
          <cell r="F3614">
            <v>92.34</v>
          </cell>
        </row>
        <row r="3615">
          <cell r="A3615" t="str">
            <v> 470709</v>
          </cell>
          <cell r="B3615" t="str">
            <v>Válvula esfera em aço carbono fundido, passagem plena, estremidades rosqueáveis, classe 300 libras para vapor saturado, DN= 2´</v>
          </cell>
          <cell r="C3615" t="str">
            <v>un</v>
          </cell>
          <cell r="D3615">
            <v>218.2</v>
          </cell>
          <cell r="E3615">
            <v>29.64</v>
          </cell>
          <cell r="F3615">
            <v>247.84</v>
          </cell>
        </row>
        <row r="3616">
          <cell r="A3616" t="str">
            <v> 470710</v>
          </cell>
          <cell r="B3616" t="str">
            <v>Válvula esfera em aço carbono fundido, passagem reduzida, classe 150 libras para vapor e classe 600 libras para água, óleo e gás, DN= 1/2´</v>
          </cell>
          <cell r="C3616" t="str">
            <v>un</v>
          </cell>
          <cell r="D3616">
            <v>33.6</v>
          </cell>
          <cell r="E3616">
            <v>10.67</v>
          </cell>
          <cell r="F3616">
            <v>44.27</v>
          </cell>
        </row>
        <row r="3617">
          <cell r="A3617" t="str">
            <v> 470711</v>
          </cell>
          <cell r="B3617" t="str">
            <v>Válvula esfera em aço carbono fundido, passagem reduzida, classe 150 libras para vapor e classe 600 libras para água, óleo e gás, DN= 3/4´</v>
          </cell>
          <cell r="C3617" t="str">
            <v>un</v>
          </cell>
          <cell r="D3617">
            <v>39.08</v>
          </cell>
          <cell r="E3617">
            <v>14.23</v>
          </cell>
          <cell r="F3617">
            <v>53.31</v>
          </cell>
        </row>
        <row r="3618">
          <cell r="A3618" t="str">
            <v> 470712</v>
          </cell>
          <cell r="B3618" t="str">
            <v>Válvula esfera em aço carbono fundido, passagem reduzida, classe 150 libras para vapor e classe 600 libras para água, óleo e gás, DN=1 1/2´</v>
          </cell>
          <cell r="C3618" t="str">
            <v>un</v>
          </cell>
          <cell r="D3618">
            <v>110.59</v>
          </cell>
          <cell r="E3618">
            <v>23.71</v>
          </cell>
          <cell r="F3618">
            <v>134.30000000000001</v>
          </cell>
        </row>
        <row r="3619">
          <cell r="A3619" t="str">
            <v> 470716</v>
          </cell>
          <cell r="B3619" t="str">
            <v>Válvula de esfera monobloco em aço carbono fundido, passagem reduzida, classe 150 libras para gás e 300 libras para líquidos e fluidos, DN= 3/4´</v>
          </cell>
          <cell r="C3619" t="str">
            <v>un</v>
          </cell>
          <cell r="D3619">
            <v>37.9</v>
          </cell>
          <cell r="E3619">
            <v>16.600000000000001</v>
          </cell>
          <cell r="F3619">
            <v>54.5</v>
          </cell>
        </row>
        <row r="3620">
          <cell r="A3620" t="str">
            <v> 470900</v>
          </cell>
          <cell r="B3620" t="str">
            <v>Registro e / ou válvula em aço carbono forjado</v>
          </cell>
        </row>
        <row r="3621">
          <cell r="A3621" t="str">
            <v> 470901</v>
          </cell>
          <cell r="B3621" t="str">
            <v>Válvula globo em aço carbono forjado, classe 800 libras para vapor e classe 2000 libras para água, óleo e gás, DN= 3/4´</v>
          </cell>
          <cell r="C3621" t="str">
            <v>un</v>
          </cell>
          <cell r="D3621">
            <v>156.19999999999999</v>
          </cell>
          <cell r="E3621">
            <v>14.23</v>
          </cell>
          <cell r="F3621">
            <v>170.43</v>
          </cell>
        </row>
        <row r="3622">
          <cell r="A3622" t="str">
            <v> 470902</v>
          </cell>
          <cell r="B3622" t="str">
            <v>Válvula globo em aço carbono forjado, classe 800 libras para vapor e classe 2000 libras para água, óleo e gás, DN= 1´</v>
          </cell>
          <cell r="C3622" t="str">
            <v>un</v>
          </cell>
          <cell r="D3622">
            <v>217.33</v>
          </cell>
          <cell r="E3622">
            <v>17.79</v>
          </cell>
          <cell r="F3622">
            <v>235.12</v>
          </cell>
        </row>
        <row r="3623">
          <cell r="A3623" t="str">
            <v> 470903</v>
          </cell>
          <cell r="B3623" t="str">
            <v>Válvula globo em aço carbono forjado, classe 800 libras para vapor e classe 2000 libras para água, óleo e gás, DN= 1 1/2´</v>
          </cell>
          <cell r="C3623" t="str">
            <v>un</v>
          </cell>
          <cell r="D3623">
            <v>401.88</v>
          </cell>
          <cell r="E3623">
            <v>23.71</v>
          </cell>
          <cell r="F3623">
            <v>425.59</v>
          </cell>
        </row>
        <row r="3624">
          <cell r="A3624" t="str">
            <v> 470904</v>
          </cell>
          <cell r="B3624" t="str">
            <v>Válvula globo em aço carbono forjado, classe 800 libras para vapor e classe 2000 libras para água, óleo e gás, DN= 2´</v>
          </cell>
          <cell r="C3624" t="str">
            <v>un</v>
          </cell>
          <cell r="D3624">
            <v>540.96</v>
          </cell>
          <cell r="E3624">
            <v>29.64</v>
          </cell>
          <cell r="F3624">
            <v>570.6</v>
          </cell>
        </row>
        <row r="3625">
          <cell r="A3625" t="str">
            <v> 471000</v>
          </cell>
          <cell r="B3625" t="str">
            <v>Registro e / ou válvula em aço inoxidável forjado</v>
          </cell>
        </row>
        <row r="3626">
          <cell r="A3626" t="str">
            <v> 471001</v>
          </cell>
          <cell r="B3626" t="str">
            <v>Purgador termodinâmico com filtro incorporado, em aço inoxidável forjado, pressão de 0,25 a 42 kg/cm², temperaturas até 425°C, DN= 1/2´</v>
          </cell>
          <cell r="C3626" t="str">
            <v>un</v>
          </cell>
          <cell r="D3626">
            <v>322.42</v>
          </cell>
          <cell r="E3626">
            <v>10.67</v>
          </cell>
          <cell r="F3626">
            <v>333.09</v>
          </cell>
        </row>
        <row r="3627">
          <cell r="A3627" t="str">
            <v> 471100</v>
          </cell>
          <cell r="B3627" t="str">
            <v>Aparelhos de medição e controle</v>
          </cell>
        </row>
        <row r="3628">
          <cell r="A3628" t="str">
            <v> 471102</v>
          </cell>
          <cell r="B3628" t="str">
            <v>Pressostato de diferencial ajustável, montagem inferior diâmetro 1/2´, faixa de operação entre 32,00 e 45,00 mca</v>
          </cell>
          <cell r="C3628" t="str">
            <v>un</v>
          </cell>
          <cell r="D3628">
            <v>296.68</v>
          </cell>
          <cell r="E3628">
            <v>48.82</v>
          </cell>
          <cell r="F3628">
            <v>345.5</v>
          </cell>
        </row>
        <row r="3629">
          <cell r="A3629" t="str">
            <v> 471108</v>
          </cell>
          <cell r="B3629" t="str">
            <v>Termômetro bimetálico, mostrador com 4´, saída angular, escala 0-100°C</v>
          </cell>
          <cell r="C3629" t="str">
            <v>un</v>
          </cell>
          <cell r="D3629">
            <v>72.36</v>
          </cell>
          <cell r="E3629">
            <v>4.75</v>
          </cell>
          <cell r="F3629">
            <v>77.11</v>
          </cell>
        </row>
        <row r="3630">
          <cell r="A3630" t="str">
            <v> 471110</v>
          </cell>
          <cell r="B3630" t="str">
            <v>Manômetro com mostrador de 4´, escalas: 0-4 / 0-7 / 0-10 / 0-17 / 0-21 / 0-28 kg/cm²</v>
          </cell>
          <cell r="C3630" t="str">
            <v>un</v>
          </cell>
          <cell r="D3630">
            <v>69.819999999999993</v>
          </cell>
          <cell r="E3630">
            <v>11.86</v>
          </cell>
          <cell r="F3630">
            <v>81.680000000000007</v>
          </cell>
        </row>
        <row r="3631">
          <cell r="A3631" t="str">
            <v> 471111</v>
          </cell>
          <cell r="B3631" t="str">
            <v>Pressostato de diferencial ajustável, unidade sensora em latão/buna ´N´, faixa de operação entre 1,4 a 14 bar, para água, ar, óleo e gás, DN= 1/2´</v>
          </cell>
          <cell r="C3631" t="str">
            <v>un</v>
          </cell>
          <cell r="D3631">
            <v>634.20000000000005</v>
          </cell>
          <cell r="E3631">
            <v>48.82</v>
          </cell>
          <cell r="F3631">
            <v>683.02</v>
          </cell>
        </row>
        <row r="3632">
          <cell r="A3632" t="str">
            <v> 471200</v>
          </cell>
          <cell r="B3632" t="str">
            <v>Registro e / ou válvula em ferro dúctil</v>
          </cell>
        </row>
        <row r="3633">
          <cell r="A3633" t="str">
            <v> 471204</v>
          </cell>
          <cell r="B3633" t="str">
            <v>Válvula de gaveta em ferro dúctil com flanges, classe PN-10, DN= 200mm</v>
          </cell>
          <cell r="C3633" t="str">
            <v>un</v>
          </cell>
          <cell r="D3633">
            <v>1416.84</v>
          </cell>
          <cell r="E3633">
            <v>81.540000000000006</v>
          </cell>
          <cell r="F3633">
            <v>1498.38</v>
          </cell>
        </row>
        <row r="3634">
          <cell r="A3634" t="str">
            <v> 471227</v>
          </cell>
          <cell r="B3634" t="str">
            <v>Válvula de gaveta em ferro dúctil com flanges, classe PN-10, DN= 80mm</v>
          </cell>
          <cell r="C3634" t="str">
            <v>un</v>
          </cell>
          <cell r="D3634">
            <v>484.69</v>
          </cell>
          <cell r="E3634">
            <v>81.540000000000006</v>
          </cell>
          <cell r="F3634">
            <v>566.23</v>
          </cell>
        </row>
        <row r="3635">
          <cell r="A3635" t="str">
            <v> 471228</v>
          </cell>
          <cell r="B3635" t="str">
            <v>Válvula globo auto-operada hidráulicamente, em ferro dúctil, classe PN-10/16, DN= 50mm</v>
          </cell>
          <cell r="C3635" t="str">
            <v>un</v>
          </cell>
          <cell r="D3635">
            <v>748.8</v>
          </cell>
          <cell r="E3635">
            <v>29.64</v>
          </cell>
          <cell r="F3635">
            <v>778.44</v>
          </cell>
        </row>
        <row r="3636">
          <cell r="A3636" t="str">
            <v> 471229</v>
          </cell>
          <cell r="B3636" t="str">
            <v>Válvula globo auto-operada hidráulicamente, comandada por solenóide, em ferro dúctil, classe PN-10, DN= 50mm</v>
          </cell>
          <cell r="C3636" t="str">
            <v>un</v>
          </cell>
          <cell r="D3636">
            <v>1195.2</v>
          </cell>
          <cell r="E3636">
            <v>52.22</v>
          </cell>
          <cell r="F3636">
            <v>1247.42</v>
          </cell>
        </row>
        <row r="3637">
          <cell r="A3637" t="str">
            <v> 471230</v>
          </cell>
          <cell r="B3637" t="str">
            <v>Válvula globo auto-operada hidráulicamente, comandada por solenóide, em ferro dúctil, classe PN-10, DN= 100mm</v>
          </cell>
          <cell r="C3637" t="str">
            <v>un</v>
          </cell>
          <cell r="D3637">
            <v>1468.8</v>
          </cell>
          <cell r="E3637">
            <v>52.22</v>
          </cell>
          <cell r="F3637">
            <v>1521.02</v>
          </cell>
        </row>
        <row r="3638">
          <cell r="A3638" t="str">
            <v> 471231</v>
          </cell>
          <cell r="B3638" t="str">
            <v>Válvula de gaveta em ferro dúctil com flanges, classe PN-10, DN= 300mm</v>
          </cell>
          <cell r="C3638" t="str">
            <v>un</v>
          </cell>
          <cell r="D3638">
            <v>3790.3</v>
          </cell>
          <cell r="E3638">
            <v>81.540000000000006</v>
          </cell>
          <cell r="F3638">
            <v>3871.84</v>
          </cell>
        </row>
        <row r="3639">
          <cell r="A3639" t="str">
            <v> 471232</v>
          </cell>
          <cell r="B3639" t="str">
            <v>Válvula de gaveta em ferro dúctil com flanges, classe PN-10, DN= 100mm</v>
          </cell>
          <cell r="C3639" t="str">
            <v>un</v>
          </cell>
          <cell r="D3639">
            <v>504.09</v>
          </cell>
          <cell r="E3639">
            <v>81.540000000000006</v>
          </cell>
          <cell r="F3639">
            <v>585.63</v>
          </cell>
        </row>
        <row r="3640">
          <cell r="A3640" t="str">
            <v> 471233</v>
          </cell>
          <cell r="B3640" t="str">
            <v>Válvula de gaveta em ferro dúctil com flanges, classe PN-10, DN= 150mm</v>
          </cell>
          <cell r="C3640" t="str">
            <v>un</v>
          </cell>
          <cell r="D3640">
            <v>872.79</v>
          </cell>
          <cell r="E3640">
            <v>81.540000000000006</v>
          </cell>
          <cell r="F3640">
            <v>954.33</v>
          </cell>
        </row>
        <row r="3641">
          <cell r="A3641" t="str">
            <v> 471234</v>
          </cell>
          <cell r="B3641" t="str">
            <v>Ventosa simples rosqueada em ferro dúctil, classe PN-25, DN= 3/4´</v>
          </cell>
          <cell r="C3641" t="str">
            <v>un</v>
          </cell>
          <cell r="D3641">
            <v>484.67</v>
          </cell>
          <cell r="E3641">
            <v>7.11</v>
          </cell>
          <cell r="F3641">
            <v>491.78</v>
          </cell>
        </row>
        <row r="3642">
          <cell r="A3642" t="str">
            <v> 471235</v>
          </cell>
          <cell r="B3642" t="str">
            <v>Ventosa de tríplice função em ferro dúctil flangeada, classe PN-10/16/25, DN= 50mm</v>
          </cell>
          <cell r="C3642" t="str">
            <v>un</v>
          </cell>
          <cell r="D3642">
            <v>1276.8399999999999</v>
          </cell>
          <cell r="E3642">
            <v>10.44</v>
          </cell>
          <cell r="F3642">
            <v>1287.28</v>
          </cell>
        </row>
        <row r="3643">
          <cell r="A3643" t="str">
            <v> 471400</v>
          </cell>
          <cell r="B3643" t="str">
            <v>Registro e / ou válvula em PVC rígido ou ABS</v>
          </cell>
        </row>
        <row r="3644">
          <cell r="A3644" t="str">
            <v> 471402</v>
          </cell>
          <cell r="B3644" t="str">
            <v>Registro de pressão em PVC rígido, soldável, DN= 25mm (3/4´)</v>
          </cell>
          <cell r="C3644" t="str">
            <v>un</v>
          </cell>
          <cell r="D3644">
            <v>14.74</v>
          </cell>
          <cell r="E3644">
            <v>10.67</v>
          </cell>
          <cell r="F3644">
            <v>25.41</v>
          </cell>
        </row>
        <row r="3645">
          <cell r="A3645" t="str">
            <v> 471420</v>
          </cell>
          <cell r="B3645" t="str">
            <v>Registro regulador de vazão para torneira, misturador e bidê, em ABS com canopla, DN= 1/2´</v>
          </cell>
          <cell r="C3645" t="str">
            <v>un</v>
          </cell>
          <cell r="D3645">
            <v>27.94</v>
          </cell>
          <cell r="E3645">
            <v>10.67</v>
          </cell>
          <cell r="F3645">
            <v>38.61</v>
          </cell>
        </row>
        <row r="3646">
          <cell r="A3646" t="str">
            <v> 472000</v>
          </cell>
          <cell r="B3646" t="str">
            <v>Reparos, conservações e complementos</v>
          </cell>
        </row>
        <row r="3647">
          <cell r="A3647" t="str">
            <v> 472001</v>
          </cell>
          <cell r="B3647" t="str">
            <v>Pig Tail em latão para manômetro, DN= 1/2´</v>
          </cell>
          <cell r="C3647" t="str">
            <v>un</v>
          </cell>
          <cell r="D3647">
            <v>44.89</v>
          </cell>
          <cell r="E3647">
            <v>3.56</v>
          </cell>
          <cell r="F3647">
            <v>48.45</v>
          </cell>
        </row>
        <row r="3648">
          <cell r="A3648" t="str">
            <v> 472002</v>
          </cell>
          <cell r="B3648" t="str">
            <v>Filtro ´Y´ em bronze para gás combustível, DN= 2´</v>
          </cell>
          <cell r="C3648" t="str">
            <v>un</v>
          </cell>
          <cell r="D3648">
            <v>163.79</v>
          </cell>
          <cell r="E3648">
            <v>29.64</v>
          </cell>
          <cell r="F3648">
            <v>193.43</v>
          </cell>
        </row>
        <row r="3649">
          <cell r="A3649" t="str">
            <v> 472003</v>
          </cell>
          <cell r="B3649" t="str">
            <v>Filtro ´Y´ em ferro fundido, classe 125 libras para vapor saturado, com extremidades rosqueaveis, DN= 2´</v>
          </cell>
          <cell r="C3649" t="str">
            <v>un</v>
          </cell>
          <cell r="D3649">
            <v>311.68</v>
          </cell>
          <cell r="E3649">
            <v>29.64</v>
          </cell>
          <cell r="F3649">
            <v>341.32</v>
          </cell>
        </row>
        <row r="3650">
          <cell r="A3650" t="str">
            <v> 472005</v>
          </cell>
          <cell r="B3650" t="str">
            <v>Separador de umidade horizontal em ferro fundido flangeado, DN= 2´</v>
          </cell>
          <cell r="C3650" t="str">
            <v>un</v>
          </cell>
          <cell r="D3650">
            <v>1479.49</v>
          </cell>
          <cell r="E3650">
            <v>29.64</v>
          </cell>
          <cell r="F3650">
            <v>1509.13</v>
          </cell>
        </row>
        <row r="3651">
          <cell r="A3651" t="str">
            <v> 472006</v>
          </cell>
          <cell r="B3651" t="str">
            <v>Separador de umidade horizontal em ferro fundido flangeado, DN= 4´</v>
          </cell>
          <cell r="C3651" t="str">
            <v>un</v>
          </cell>
          <cell r="D3651">
            <v>4340.8999999999996</v>
          </cell>
          <cell r="E3651">
            <v>71.13</v>
          </cell>
          <cell r="F3651">
            <v>4412.03</v>
          </cell>
        </row>
        <row r="3652">
          <cell r="A3652" t="str">
            <v> 472007</v>
          </cell>
          <cell r="B3652" t="str">
            <v>Pigtail flexível, revestido com borracha sintética resistente, DN= 7/16´ comprimento até 1,00 m</v>
          </cell>
          <cell r="C3652" t="str">
            <v>un</v>
          </cell>
          <cell r="D3652">
            <v>21.05</v>
          </cell>
          <cell r="E3652">
            <v>4.96</v>
          </cell>
          <cell r="F3652">
            <v>26.01</v>
          </cell>
        </row>
        <row r="3653">
          <cell r="A3653" t="str">
            <v> 472008</v>
          </cell>
          <cell r="B3653" t="str">
            <v>Regulador de primeiro estágio de alta pressão até 2kgf/cm², vazão de 90kg GLP/hora</v>
          </cell>
          <cell r="C3653" t="str">
            <v>un</v>
          </cell>
          <cell r="D3653">
            <v>352.36</v>
          </cell>
          <cell r="E3653">
            <v>16.52</v>
          </cell>
          <cell r="F3653">
            <v>368.88</v>
          </cell>
        </row>
        <row r="3654">
          <cell r="A3654" t="str">
            <v> 472010</v>
          </cell>
          <cell r="B3654" t="str">
            <v>Regulador de primeiro estágio, tipo alta pressão até 1,3 kgf/cm², vazão de 50kg GLP/hora</v>
          </cell>
          <cell r="C3654" t="str">
            <v>un</v>
          </cell>
          <cell r="D3654">
            <v>163.41</v>
          </cell>
          <cell r="E3654">
            <v>16.52</v>
          </cell>
          <cell r="F3654">
            <v>179.93</v>
          </cell>
        </row>
        <row r="3655">
          <cell r="A3655" t="str">
            <v> 472012</v>
          </cell>
          <cell r="B3655" t="str">
            <v>Regulador de segundo estágio para gás, uso industrial, vazão até 12kg GLP/hora</v>
          </cell>
          <cell r="C3655" t="str">
            <v>un</v>
          </cell>
          <cell r="D3655">
            <v>37.119999999999997</v>
          </cell>
          <cell r="E3655">
            <v>11.86</v>
          </cell>
          <cell r="F3655">
            <v>48.98</v>
          </cell>
        </row>
        <row r="3656">
          <cell r="A3656" t="str">
            <v> 472018</v>
          </cell>
          <cell r="B3656" t="str">
            <v>Filtro ´Y´ em aço carbono, classe 150 libras para vapor saturado, com extremidades flangeadas, DN= 4´</v>
          </cell>
          <cell r="C3656" t="str">
            <v>un</v>
          </cell>
          <cell r="D3656">
            <v>1895.08</v>
          </cell>
          <cell r="E3656">
            <v>71.13</v>
          </cell>
          <cell r="F3656">
            <v>1966.21</v>
          </cell>
        </row>
        <row r="3657">
          <cell r="A3657" t="str">
            <v> 472019</v>
          </cell>
          <cell r="B3657" t="str">
            <v>Chave de fluxo tipo palheta para tubulação de líquidos.</v>
          </cell>
          <cell r="C3657" t="str">
            <v>un</v>
          </cell>
          <cell r="D3657">
            <v>87.55</v>
          </cell>
          <cell r="E3657">
            <v>9.0299999999999994</v>
          </cell>
          <cell r="F3657">
            <v>96.58</v>
          </cell>
        </row>
        <row r="3658">
          <cell r="A3658" t="str">
            <v> 472024</v>
          </cell>
          <cell r="B3658" t="str">
            <v>Filtro ´Y´ em bronze, pressão de serviço até 15,5 bar, classe PN 20, com extremidades rosqueaveis, DN= 1 1/4´</v>
          </cell>
          <cell r="C3658" t="str">
            <v>un</v>
          </cell>
          <cell r="D3658">
            <v>83.76</v>
          </cell>
          <cell r="E3658">
            <v>29.64</v>
          </cell>
          <cell r="F3658">
            <v>113.4</v>
          </cell>
        </row>
        <row r="3659">
          <cell r="A3659" t="str">
            <v> 472025</v>
          </cell>
          <cell r="B3659" t="str">
            <v>Filtro ´Y´ em bronze, pressão de serviço até 15,5 bar, classe PN 20, com extremidades rosqueaveis, DN= 1 1/2´</v>
          </cell>
          <cell r="C3659" t="str">
            <v>un</v>
          </cell>
          <cell r="D3659">
            <v>123.34</v>
          </cell>
          <cell r="E3659">
            <v>29.64</v>
          </cell>
          <cell r="F3659">
            <v>152.97999999999999</v>
          </cell>
        </row>
        <row r="3660">
          <cell r="A3660" t="str">
            <v> 472026</v>
          </cell>
          <cell r="B3660" t="str">
            <v>Filtro ´Y´ em bronze, pressão de serviço até 15,5 bar, classe PN 20, com extremidades rosqueaveis, DN= 2´</v>
          </cell>
          <cell r="C3660" t="str">
            <v>un</v>
          </cell>
          <cell r="D3660">
            <v>165.3</v>
          </cell>
          <cell r="E3660">
            <v>29.64</v>
          </cell>
          <cell r="F3660">
            <v>194.94</v>
          </cell>
        </row>
        <row r="3661">
          <cell r="A3661" t="str">
            <v> 472030</v>
          </cell>
          <cell r="B3661" t="str">
            <v>Chave de fluxo de água com retardo para tubulações com diâmetro nominal de 1´ a 6´ - conexão BSP</v>
          </cell>
          <cell r="C3661" t="str">
            <v>un</v>
          </cell>
          <cell r="D3661">
            <v>246.08</v>
          </cell>
          <cell r="E3661">
            <v>27.63</v>
          </cell>
          <cell r="F3661">
            <v>273.70999999999998</v>
          </cell>
        </row>
        <row r="3662">
          <cell r="A3662" t="str">
            <v> 480000</v>
          </cell>
          <cell r="B3662" t="str">
            <v>Reservatório e tanque para líquidos e gases</v>
          </cell>
        </row>
        <row r="3663">
          <cell r="A3663" t="str">
            <v> 480200</v>
          </cell>
          <cell r="B3663" t="str">
            <v>Reservatório em material sintético</v>
          </cell>
        </row>
        <row r="3664">
          <cell r="A3664" t="str">
            <v> 480201</v>
          </cell>
          <cell r="B3664" t="str">
            <v>Reservatório de fibra de vidro - capacidade de 15.000 litros</v>
          </cell>
          <cell r="C3664" t="str">
            <v>un</v>
          </cell>
          <cell r="D3664">
            <v>3996.69</v>
          </cell>
          <cell r="E3664">
            <v>51.7</v>
          </cell>
          <cell r="F3664">
            <v>4048.39</v>
          </cell>
        </row>
        <row r="3665">
          <cell r="A3665" t="str">
            <v> 480202</v>
          </cell>
          <cell r="B3665" t="str">
            <v>Reservatório de fibra de vidro - capacidade de 1.000 litros</v>
          </cell>
          <cell r="C3665" t="str">
            <v>un</v>
          </cell>
          <cell r="D3665">
            <v>309.38</v>
          </cell>
          <cell r="E3665">
            <v>23.71</v>
          </cell>
          <cell r="F3665">
            <v>333.09</v>
          </cell>
        </row>
        <row r="3666">
          <cell r="A3666" t="str">
            <v> 480203</v>
          </cell>
          <cell r="B3666" t="str">
            <v>Reservatório de fibra de vidro - capacidade de 500 litros</v>
          </cell>
          <cell r="C3666" t="str">
            <v>un</v>
          </cell>
          <cell r="D3666">
            <v>189.38</v>
          </cell>
          <cell r="E3666">
            <v>23.71</v>
          </cell>
          <cell r="F3666">
            <v>213.09</v>
          </cell>
        </row>
        <row r="3667">
          <cell r="A3667" t="str">
            <v> 480204</v>
          </cell>
          <cell r="B3667" t="str">
            <v>Reservatório de fibra de vidro - capacidade de 250 litros</v>
          </cell>
          <cell r="C3667" t="str">
            <v>un</v>
          </cell>
          <cell r="D3667">
            <v>134.07</v>
          </cell>
          <cell r="E3667">
            <v>23.71</v>
          </cell>
          <cell r="F3667">
            <v>157.78</v>
          </cell>
        </row>
        <row r="3668">
          <cell r="A3668" t="str">
            <v> 480205</v>
          </cell>
          <cell r="B3668" t="str">
            <v>Reservatório de fibra de vidro - capacidade de 3.000 litros</v>
          </cell>
          <cell r="C3668" t="str">
            <v>un</v>
          </cell>
          <cell r="D3668">
            <v>848.3</v>
          </cell>
          <cell r="E3668">
            <v>33.04</v>
          </cell>
          <cell r="F3668">
            <v>881.34</v>
          </cell>
        </row>
        <row r="3669">
          <cell r="A3669" t="str">
            <v> 480207</v>
          </cell>
          <cell r="B3669" t="str">
            <v>Reservatório de fibra de vidro - capacidade de 10.000 litros</v>
          </cell>
          <cell r="C3669" t="str">
            <v>un</v>
          </cell>
          <cell r="D3669">
            <v>2628.32</v>
          </cell>
          <cell r="E3669">
            <v>51.7</v>
          </cell>
          <cell r="F3669">
            <v>2680.02</v>
          </cell>
        </row>
        <row r="3670">
          <cell r="A3670" t="str">
            <v> 480208</v>
          </cell>
          <cell r="B3670" t="str">
            <v>Reservatório de fibra de vidro - capacidade de 1.500 litros</v>
          </cell>
          <cell r="C3670" t="str">
            <v>un</v>
          </cell>
          <cell r="D3670">
            <v>460.15</v>
          </cell>
          <cell r="E3670">
            <v>33.04</v>
          </cell>
          <cell r="F3670">
            <v>493.19</v>
          </cell>
        </row>
        <row r="3671">
          <cell r="A3671" t="str">
            <v> 480210</v>
          </cell>
          <cell r="B3671" t="str">
            <v>Reservatório de fibra de vidro - capacidade de 2.000 litros</v>
          </cell>
          <cell r="C3671" t="str">
            <v>un</v>
          </cell>
          <cell r="D3671">
            <v>587.83000000000004</v>
          </cell>
          <cell r="E3671">
            <v>33.04</v>
          </cell>
          <cell r="F3671">
            <v>620.87</v>
          </cell>
        </row>
        <row r="3672">
          <cell r="A3672" t="str">
            <v> 480215</v>
          </cell>
          <cell r="B3672" t="str">
            <v>Reservatório de fibra de vidro - capacidade de 20.000 litros</v>
          </cell>
          <cell r="C3672" t="str">
            <v>un</v>
          </cell>
          <cell r="D3672">
            <v>6770.28</v>
          </cell>
          <cell r="E3672">
            <v>70.36</v>
          </cell>
          <cell r="F3672">
            <v>6840.64</v>
          </cell>
        </row>
        <row r="3673">
          <cell r="A3673" t="str">
            <v> 480222</v>
          </cell>
          <cell r="B3673" t="str">
            <v>Reservatório vertical de fibra de vidro - capacidade de 1.000 litros</v>
          </cell>
          <cell r="C3673" t="str">
            <v>un</v>
          </cell>
          <cell r="D3673">
            <v>8117.03</v>
          </cell>
          <cell r="E3673">
            <v>33.04</v>
          </cell>
          <cell r="F3673">
            <v>8150.07</v>
          </cell>
        </row>
        <row r="3674">
          <cell r="A3674" t="str">
            <v> 480230</v>
          </cell>
          <cell r="B3674" t="str">
            <v>Reservatório em polietileno de alta densidade (cisterna) com antioxidante e proteção contra raios ultravioleta (UV) - capacidade de 5.000 litros</v>
          </cell>
          <cell r="C3674" t="str">
            <v>cj</v>
          </cell>
          <cell r="D3674">
            <v>5423.01</v>
          </cell>
          <cell r="E3674">
            <v>37.71</v>
          </cell>
          <cell r="F3674">
            <v>5460.72</v>
          </cell>
        </row>
        <row r="3675">
          <cell r="A3675" t="str">
            <v> 480231</v>
          </cell>
          <cell r="B3675" t="str">
            <v>Reservatório em polietileno de alta densidade (cisterna) com antioxidante e proteção contra raios ultravioleta (UV) - capacidade de 10.000 litros</v>
          </cell>
          <cell r="C3675" t="str">
            <v>cj</v>
          </cell>
          <cell r="D3675">
            <v>8843.16</v>
          </cell>
          <cell r="E3675">
            <v>51.7</v>
          </cell>
          <cell r="F3675">
            <v>8894.86</v>
          </cell>
        </row>
        <row r="3676">
          <cell r="A3676" t="str">
            <v> 480232</v>
          </cell>
          <cell r="B3676" t="str">
            <v>Reservatório em polietileno de alta densidade com antioxidante e proteção contra raios ultravioleta (UV) - capacidade de 8.000 litros</v>
          </cell>
          <cell r="C3676" t="str">
            <v>un</v>
          </cell>
          <cell r="D3676">
            <v>2853.73</v>
          </cell>
          <cell r="E3676">
            <v>51.7</v>
          </cell>
          <cell r="F3676">
            <v>2905.43</v>
          </cell>
        </row>
        <row r="3677">
          <cell r="A3677" t="str">
            <v> 480300</v>
          </cell>
          <cell r="B3677" t="str">
            <v>Reservatório metálico</v>
          </cell>
        </row>
        <row r="3678">
          <cell r="A3678" t="str">
            <v> 480301</v>
          </cell>
          <cell r="B3678" t="str">
            <v>Reservatório metálico cilíndrico horizontal - capacidade de 1.000 litros</v>
          </cell>
          <cell r="C3678" t="str">
            <v>cj</v>
          </cell>
          <cell r="D3678">
            <v>1059.3</v>
          </cell>
          <cell r="E3678">
            <v>33.04</v>
          </cell>
          <cell r="F3678">
            <v>1092.3399999999999</v>
          </cell>
        </row>
        <row r="3679">
          <cell r="A3679" t="str">
            <v> 480312</v>
          </cell>
          <cell r="B3679" t="str">
            <v>Reservatório metálico cilíndrico horizontal - capacidade de 10.000 litros</v>
          </cell>
          <cell r="C3679" t="str">
            <v>cj</v>
          </cell>
          <cell r="D3679">
            <v>10132.120000000001</v>
          </cell>
          <cell r="E3679">
            <v>33.04</v>
          </cell>
          <cell r="F3679">
            <v>10165.16</v>
          </cell>
        </row>
        <row r="3680">
          <cell r="A3680" t="str">
            <v> 480313</v>
          </cell>
          <cell r="B3680" t="str">
            <v>Reservatório metálico cilíndrico horizontal - capacidade de 5.000 litros</v>
          </cell>
          <cell r="C3680" t="str">
            <v>cj</v>
          </cell>
          <cell r="D3680">
            <v>6259.5</v>
          </cell>
          <cell r="E3680">
            <v>33.04</v>
          </cell>
          <cell r="F3680">
            <v>6292.54</v>
          </cell>
        </row>
        <row r="3681">
          <cell r="A3681" t="str">
            <v> 480317</v>
          </cell>
          <cell r="B3681" t="str">
            <v>Reservatório metálico cilíndrico horizontal - capacidade de 3.000 litros</v>
          </cell>
          <cell r="C3681" t="str">
            <v>cj</v>
          </cell>
          <cell r="D3681">
            <v>3777.79</v>
          </cell>
          <cell r="E3681">
            <v>33.04</v>
          </cell>
          <cell r="F3681">
            <v>3810.83</v>
          </cell>
        </row>
        <row r="3682">
          <cell r="A3682" t="str">
            <v> 480400</v>
          </cell>
          <cell r="B3682" t="str">
            <v>Reservatório em concreto</v>
          </cell>
        </row>
        <row r="3683">
          <cell r="A3683" t="str">
            <v> 480438</v>
          </cell>
          <cell r="B3683" t="str">
            <v>Reservatório em concreto armado cilíndrico, vertical, bipartido, método construtivo em formas deslizantes, Øint.de 4,00m, altura de 15,00m a 25,00m</v>
          </cell>
          <cell r="C3683" t="str">
            <v>m</v>
          </cell>
          <cell r="D3683">
            <v>17413.22</v>
          </cell>
          <cell r="E3683">
            <v>1574.79</v>
          </cell>
          <cell r="F3683">
            <v>18988.009999999998</v>
          </cell>
        </row>
        <row r="3684">
          <cell r="A3684" t="str">
            <v> 480439</v>
          </cell>
          <cell r="B3684" t="str">
            <v>Reservatório em concreto armado cilíndrico, vertical, bipartido, método construtivo em formas deslizantes, Øint.de 6,00m, altura de 25,00m a 30,00m</v>
          </cell>
          <cell r="C3684" t="str">
            <v>m</v>
          </cell>
          <cell r="D3684">
            <v>24607.77</v>
          </cell>
          <cell r="E3684">
            <v>2881.33</v>
          </cell>
          <cell r="F3684">
            <v>27489.1</v>
          </cell>
        </row>
        <row r="3685">
          <cell r="A3685" t="str">
            <v> 480500</v>
          </cell>
          <cell r="B3685" t="str">
            <v>Torneira de bóia</v>
          </cell>
        </row>
        <row r="3686">
          <cell r="A3686" t="str">
            <v> 480501</v>
          </cell>
          <cell r="B3686" t="str">
            <v>Torneira de bóia, DN= 3/4´</v>
          </cell>
          <cell r="C3686" t="str">
            <v>un</v>
          </cell>
          <cell r="D3686">
            <v>39.78</v>
          </cell>
          <cell r="E3686">
            <v>7.11</v>
          </cell>
          <cell r="F3686">
            <v>46.89</v>
          </cell>
        </row>
        <row r="3687">
          <cell r="A3687" t="str">
            <v> 480502</v>
          </cell>
          <cell r="B3687" t="str">
            <v>Torneira de bóia, DN= 1´</v>
          </cell>
          <cell r="C3687" t="str">
            <v>un</v>
          </cell>
          <cell r="D3687">
            <v>50.28</v>
          </cell>
          <cell r="E3687">
            <v>9.48</v>
          </cell>
          <cell r="F3687">
            <v>59.76</v>
          </cell>
        </row>
        <row r="3688">
          <cell r="A3688" t="str">
            <v> 480503</v>
          </cell>
          <cell r="B3688" t="str">
            <v>Torneira de bóia, DN= 1 1/4´</v>
          </cell>
          <cell r="C3688" t="str">
            <v>un</v>
          </cell>
          <cell r="D3688">
            <v>72.709999999999994</v>
          </cell>
          <cell r="E3688">
            <v>10.67</v>
          </cell>
          <cell r="F3688">
            <v>83.38</v>
          </cell>
        </row>
        <row r="3689">
          <cell r="A3689" t="str">
            <v> 480504</v>
          </cell>
          <cell r="B3689" t="str">
            <v>Torneira de bóia, DN= 1 1/2´</v>
          </cell>
          <cell r="C3689" t="str">
            <v>un</v>
          </cell>
          <cell r="D3689">
            <v>92.82</v>
          </cell>
          <cell r="E3689">
            <v>10.67</v>
          </cell>
          <cell r="F3689">
            <v>103.49</v>
          </cell>
        </row>
        <row r="3690">
          <cell r="A3690" t="str">
            <v> 480505</v>
          </cell>
          <cell r="B3690" t="str">
            <v>Torneira de bóia, DN= 2´</v>
          </cell>
          <cell r="C3690" t="str">
            <v>un</v>
          </cell>
          <cell r="D3690">
            <v>110.46</v>
          </cell>
          <cell r="E3690">
            <v>14.23</v>
          </cell>
          <cell r="F3690">
            <v>124.69</v>
          </cell>
        </row>
        <row r="3691">
          <cell r="A3691" t="str">
            <v> 480507</v>
          </cell>
          <cell r="B3691" t="str">
            <v>Torneira de bóia, tipo registro automático de entrada, DN= 3´</v>
          </cell>
          <cell r="C3691" t="str">
            <v>un</v>
          </cell>
          <cell r="D3691">
            <v>1238.4000000000001</v>
          </cell>
          <cell r="E3691">
            <v>47.42</v>
          </cell>
          <cell r="F3691">
            <v>1285.82</v>
          </cell>
        </row>
        <row r="3692">
          <cell r="A3692" t="str">
            <v> 480508</v>
          </cell>
          <cell r="B3692" t="str">
            <v>Torneira de bóia, tipo registro automático de entrada, em ferro dúctil, DN= 8´</v>
          </cell>
          <cell r="C3692" t="str">
            <v>un</v>
          </cell>
          <cell r="D3692">
            <v>4560.4399999999996</v>
          </cell>
          <cell r="E3692">
            <v>94.84</v>
          </cell>
          <cell r="F3692">
            <v>4655.28</v>
          </cell>
        </row>
        <row r="3693">
          <cell r="A3693" t="str">
            <v> 480509</v>
          </cell>
          <cell r="B3693" t="str">
            <v>Torneira de bóia, DN= 2 1/2´</v>
          </cell>
          <cell r="C3693" t="str">
            <v>un</v>
          </cell>
          <cell r="D3693">
            <v>424.62</v>
          </cell>
          <cell r="E3693">
            <v>10.67</v>
          </cell>
          <cell r="F3693">
            <v>435.29</v>
          </cell>
        </row>
        <row r="3694">
          <cell r="A3694" t="str">
            <v> 482000</v>
          </cell>
          <cell r="B3694" t="str">
            <v>Reparos, conservações e complementos</v>
          </cell>
        </row>
        <row r="3695">
          <cell r="A3695" t="str">
            <v> 482002</v>
          </cell>
          <cell r="B3695" t="str">
            <v>Limpeza de caixa d´água até 1.000 litros</v>
          </cell>
          <cell r="C3695" t="str">
            <v>un</v>
          </cell>
          <cell r="D3695">
            <v>0</v>
          </cell>
          <cell r="E3695">
            <v>28.92</v>
          </cell>
          <cell r="F3695">
            <v>28.92</v>
          </cell>
        </row>
        <row r="3696">
          <cell r="A3696" t="str">
            <v> 482004</v>
          </cell>
          <cell r="B3696" t="str">
            <v>Limpeza de caixa d´água de 1.001 até 10.000 litros</v>
          </cell>
          <cell r="C3696" t="str">
            <v>un</v>
          </cell>
          <cell r="D3696">
            <v>0</v>
          </cell>
          <cell r="E3696">
            <v>77.12</v>
          </cell>
          <cell r="F3696">
            <v>77.12</v>
          </cell>
        </row>
        <row r="3697">
          <cell r="A3697" t="str">
            <v> 482006</v>
          </cell>
          <cell r="B3697" t="str">
            <v>Limpeza de caixa d´água acima de 10.000 litros</v>
          </cell>
          <cell r="C3697" t="str">
            <v>un</v>
          </cell>
          <cell r="D3697">
            <v>0</v>
          </cell>
          <cell r="E3697">
            <v>173.52</v>
          </cell>
          <cell r="F3697">
            <v>173.52</v>
          </cell>
        </row>
        <row r="3698">
          <cell r="A3698" t="str">
            <v> 490000</v>
          </cell>
          <cell r="B3698" t="str">
            <v>Caixa, ralo, grelha e acessório hidráulico</v>
          </cell>
        </row>
        <row r="3699">
          <cell r="A3699" t="str">
            <v> 490100</v>
          </cell>
          <cell r="B3699" t="str">
            <v>Caixas sifonadas de PVC rígido</v>
          </cell>
        </row>
        <row r="3700">
          <cell r="A3700" t="str">
            <v> 490102</v>
          </cell>
          <cell r="B3700" t="str">
            <v>Caixa sifonada de PVC rígido de 100 x 150 x 50 mm, com grelha</v>
          </cell>
          <cell r="C3700" t="str">
            <v>un</v>
          </cell>
          <cell r="D3700">
            <v>23.76</v>
          </cell>
          <cell r="E3700">
            <v>23.71</v>
          </cell>
          <cell r="F3700">
            <v>47.47</v>
          </cell>
        </row>
        <row r="3701">
          <cell r="A3701" t="str">
            <v> 490103</v>
          </cell>
          <cell r="B3701" t="str">
            <v>Caixa sifonada de PVC rígido de 150 x 150 x 50 mm, com grelha</v>
          </cell>
          <cell r="C3701" t="str">
            <v>un</v>
          </cell>
          <cell r="D3701">
            <v>41.86</v>
          </cell>
          <cell r="E3701">
            <v>23.71</v>
          </cell>
          <cell r="F3701">
            <v>65.569999999999993</v>
          </cell>
        </row>
        <row r="3702">
          <cell r="A3702" t="str">
            <v> 490104</v>
          </cell>
          <cell r="B3702" t="str">
            <v>Caixa sifonada de PVC rígido de 150 x 185 x 75 mm, com grelha</v>
          </cell>
          <cell r="C3702" t="str">
            <v>un</v>
          </cell>
          <cell r="D3702">
            <v>25.37</v>
          </cell>
          <cell r="E3702">
            <v>23.71</v>
          </cell>
          <cell r="F3702">
            <v>49.08</v>
          </cell>
        </row>
        <row r="3703">
          <cell r="A3703" t="str">
            <v> 490105</v>
          </cell>
          <cell r="B3703" t="str">
            <v>Caixa sifonada de PVC rígido de 250 x 172 x 50 mm, com tampa cega</v>
          </cell>
          <cell r="C3703" t="str">
            <v>un</v>
          </cell>
          <cell r="D3703">
            <v>30.19</v>
          </cell>
          <cell r="E3703">
            <v>23.71</v>
          </cell>
          <cell r="F3703">
            <v>53.9</v>
          </cell>
        </row>
        <row r="3704">
          <cell r="A3704" t="str">
            <v> 490107</v>
          </cell>
          <cell r="B3704" t="str">
            <v>Caixa sifonada de PVC rígido de 250 x 230 x 75 mm, com tampa cega</v>
          </cell>
          <cell r="C3704" t="str">
            <v>un</v>
          </cell>
          <cell r="D3704">
            <v>33.35</v>
          </cell>
          <cell r="E3704">
            <v>23.71</v>
          </cell>
          <cell r="F3704">
            <v>57.06</v>
          </cell>
        </row>
        <row r="3705">
          <cell r="A3705" t="str">
            <v> 490108</v>
          </cell>
          <cell r="B3705" t="str">
            <v>Caixa sifonada de PVC rígido de 100 x 100 x 50 mm, com grelha</v>
          </cell>
          <cell r="C3705" t="str">
            <v>un</v>
          </cell>
          <cell r="D3705">
            <v>12.24</v>
          </cell>
          <cell r="E3705">
            <v>23.71</v>
          </cell>
          <cell r="F3705">
            <v>35.950000000000003</v>
          </cell>
        </row>
        <row r="3706">
          <cell r="A3706" t="str">
            <v> 490300</v>
          </cell>
          <cell r="B3706" t="str">
            <v>Caixa de gordura</v>
          </cell>
        </row>
        <row r="3707">
          <cell r="A3707" t="str">
            <v> 490302</v>
          </cell>
          <cell r="B3707" t="str">
            <v>Caixa de gordura em alvenaria, 60 x 60 x 60 cm</v>
          </cell>
          <cell r="C3707" t="str">
            <v>un</v>
          </cell>
          <cell r="D3707">
            <v>52.57</v>
          </cell>
          <cell r="E3707">
            <v>106.91</v>
          </cell>
          <cell r="F3707">
            <v>159.47999999999999</v>
          </cell>
        </row>
        <row r="3708">
          <cell r="A3708" t="str">
            <v> 490400</v>
          </cell>
          <cell r="B3708" t="str">
            <v>Ralos de PVC rígido</v>
          </cell>
        </row>
        <row r="3709">
          <cell r="A3709" t="str">
            <v> 490401</v>
          </cell>
          <cell r="B3709" t="str">
            <v>Ralo seco em PVC rígido de 100 x 40 mm, com grelha</v>
          </cell>
          <cell r="C3709" t="str">
            <v>un</v>
          </cell>
          <cell r="D3709">
            <v>10.62</v>
          </cell>
          <cell r="E3709">
            <v>23.71</v>
          </cell>
          <cell r="F3709">
            <v>34.33</v>
          </cell>
        </row>
        <row r="3710">
          <cell r="A3710" t="str">
            <v> 490500</v>
          </cell>
          <cell r="B3710" t="str">
            <v>Ralos de ferro fundido</v>
          </cell>
        </row>
        <row r="3711">
          <cell r="A3711" t="str">
            <v> 490502</v>
          </cell>
          <cell r="B3711" t="str">
            <v>Ralo seco em ferro fundido, 100 x 165 x 50 mm, com grelha metálica saída vertical</v>
          </cell>
          <cell r="C3711" t="str">
            <v>un</v>
          </cell>
          <cell r="D3711">
            <v>39.22</v>
          </cell>
          <cell r="E3711">
            <v>28.46</v>
          </cell>
          <cell r="F3711">
            <v>67.680000000000007</v>
          </cell>
        </row>
        <row r="3712">
          <cell r="A3712" t="str">
            <v> 490504</v>
          </cell>
          <cell r="B3712" t="str">
            <v>Ralo sifonado em ferro fundido de 150 x 240 x 75 mm, com grelha</v>
          </cell>
          <cell r="C3712" t="str">
            <v>un</v>
          </cell>
          <cell r="D3712">
            <v>243.74</v>
          </cell>
          <cell r="E3712">
            <v>35.57</v>
          </cell>
          <cell r="F3712">
            <v>279.31</v>
          </cell>
        </row>
        <row r="3713">
          <cell r="A3713" t="str">
            <v> 490600</v>
          </cell>
          <cell r="B3713" t="str">
            <v>Grelhas e tampas</v>
          </cell>
        </row>
        <row r="3714">
          <cell r="A3714" t="str">
            <v> 490601</v>
          </cell>
          <cell r="B3714" t="str">
            <v>Grelha hemisférica em ferro fundido de 4´</v>
          </cell>
          <cell r="C3714" t="str">
            <v>un</v>
          </cell>
          <cell r="D3714">
            <v>5.3</v>
          </cell>
          <cell r="E3714">
            <v>1.42</v>
          </cell>
          <cell r="F3714">
            <v>6.72</v>
          </cell>
        </row>
        <row r="3715">
          <cell r="A3715" t="str">
            <v> 490602</v>
          </cell>
          <cell r="B3715" t="str">
            <v>Grelha em ferro fundido para caixas e canaletas</v>
          </cell>
          <cell r="C3715" t="str">
            <v>m²</v>
          </cell>
          <cell r="D3715">
            <v>700.8</v>
          </cell>
          <cell r="E3715">
            <v>15.48</v>
          </cell>
          <cell r="F3715">
            <v>716.28</v>
          </cell>
        </row>
        <row r="3716">
          <cell r="A3716" t="str">
            <v> 490603</v>
          </cell>
          <cell r="B3716" t="str">
            <v>Grelha hemisférica em ferro fundido de 3´</v>
          </cell>
          <cell r="C3716" t="str">
            <v>un</v>
          </cell>
          <cell r="D3716">
            <v>3.75</v>
          </cell>
          <cell r="E3716">
            <v>1.42</v>
          </cell>
          <cell r="F3716">
            <v>5.17</v>
          </cell>
        </row>
        <row r="3717">
          <cell r="A3717" t="str">
            <v> 490607</v>
          </cell>
          <cell r="B3717" t="str">
            <v>Grelha articulada em ferro fundido para boca de leão</v>
          </cell>
          <cell r="C3717" t="str">
            <v>un</v>
          </cell>
          <cell r="D3717">
            <v>254.13</v>
          </cell>
          <cell r="E3717">
            <v>12.38</v>
          </cell>
          <cell r="F3717">
            <v>266.51</v>
          </cell>
        </row>
        <row r="3718">
          <cell r="A3718" t="str">
            <v> 490608</v>
          </cell>
          <cell r="B3718" t="str">
            <v>Grelha hemisférica em ferro fundido de 6´</v>
          </cell>
          <cell r="C3718" t="str">
            <v>un</v>
          </cell>
          <cell r="D3718">
            <v>12.08</v>
          </cell>
          <cell r="E3718">
            <v>1.42</v>
          </cell>
          <cell r="F3718">
            <v>13.5</v>
          </cell>
        </row>
        <row r="3719">
          <cell r="A3719" t="str">
            <v> 490611</v>
          </cell>
          <cell r="B3719" t="str">
            <v>Grelha hemisférica em ferro fundido de 2´</v>
          </cell>
          <cell r="C3719" t="str">
            <v>un</v>
          </cell>
          <cell r="D3719">
            <v>3.05</v>
          </cell>
          <cell r="E3719">
            <v>1.42</v>
          </cell>
          <cell r="F3719">
            <v>4.47</v>
          </cell>
        </row>
        <row r="3720">
          <cell r="A3720" t="str">
            <v> 490614</v>
          </cell>
          <cell r="B3720" t="str">
            <v>Grelha redonda com disco rotativo em aço inoxidável de 15 cm</v>
          </cell>
          <cell r="C3720" t="str">
            <v>un</v>
          </cell>
          <cell r="D3720">
            <v>10.48</v>
          </cell>
          <cell r="E3720">
            <v>1.42</v>
          </cell>
          <cell r="F3720">
            <v>11.9</v>
          </cell>
        </row>
        <row r="3721">
          <cell r="A3721" t="str">
            <v> 490616</v>
          </cell>
          <cell r="B3721" t="str">
            <v>Grelha quadriculada em ferro fundido para caixas e canaletas</v>
          </cell>
          <cell r="C3721" t="str">
            <v>m²</v>
          </cell>
          <cell r="D3721">
            <v>720.1</v>
          </cell>
          <cell r="E3721">
            <v>15.48</v>
          </cell>
          <cell r="F3721">
            <v>735.58</v>
          </cell>
        </row>
        <row r="3722">
          <cell r="A3722" t="str">
            <v> 490617</v>
          </cell>
          <cell r="B3722" t="str">
            <v>Grelha em alumínio fundido para caixas e canaletas - linha comercial</v>
          </cell>
          <cell r="C3722" t="str">
            <v>m²</v>
          </cell>
          <cell r="D3722">
            <v>520.01</v>
          </cell>
          <cell r="E3722">
            <v>15.48</v>
          </cell>
          <cell r="F3722">
            <v>535.49</v>
          </cell>
        </row>
        <row r="3723">
          <cell r="A3723" t="str">
            <v> 490619</v>
          </cell>
          <cell r="B3723" t="str">
            <v>Grelha pré-moldada em concreto, com furos redondos, 79,5 x 24,5 x 8 cm</v>
          </cell>
          <cell r="C3723" t="str">
            <v>un</v>
          </cell>
          <cell r="D3723">
            <v>46.53</v>
          </cell>
          <cell r="E3723">
            <v>7.74</v>
          </cell>
          <cell r="F3723">
            <v>54.27</v>
          </cell>
        </row>
        <row r="3724">
          <cell r="A3724" t="str">
            <v> 490620</v>
          </cell>
          <cell r="B3724" t="str">
            <v>Captador pluvial, corpo em aço inoxidável e grelha, com mecanismo anti-vórtice, DN= 50 mm</v>
          </cell>
          <cell r="C3724" t="str">
            <v>un</v>
          </cell>
          <cell r="D3724">
            <v>3113.94</v>
          </cell>
          <cell r="E3724">
            <v>28.46</v>
          </cell>
          <cell r="F3724">
            <v>3142.4</v>
          </cell>
        </row>
        <row r="3725">
          <cell r="A3725" t="str">
            <v> 490621</v>
          </cell>
          <cell r="B3725" t="str">
            <v>Captador pluvial, corpo em aço inoxidável e grelha, com mecanismo anti-vórtice, DN= 75 mm</v>
          </cell>
          <cell r="C3725" t="str">
            <v>un</v>
          </cell>
          <cell r="D3725">
            <v>3962.09</v>
          </cell>
          <cell r="E3725">
            <v>28.46</v>
          </cell>
          <cell r="F3725">
            <v>3990.55</v>
          </cell>
        </row>
        <row r="3726">
          <cell r="A3726" t="str">
            <v> 490640</v>
          </cell>
          <cell r="B3726" t="str">
            <v>Tampão em ferro fundido de Ø 600 mm, classe 125 (ruptura &gt; 125 kN)</v>
          </cell>
          <cell r="C3726" t="str">
            <v>un</v>
          </cell>
          <cell r="D3726">
            <v>245.34</v>
          </cell>
          <cell r="E3726">
            <v>31.85</v>
          </cell>
          <cell r="F3726">
            <v>277.19</v>
          </cell>
        </row>
        <row r="3727">
          <cell r="A3727" t="str">
            <v> 490641</v>
          </cell>
          <cell r="B3727" t="str">
            <v>Tampão em ferro fundido de Ø 600 mm, classe 250 (ruptura &gt; 250 kN)</v>
          </cell>
          <cell r="C3727" t="str">
            <v>un</v>
          </cell>
          <cell r="D3727">
            <v>277.31</v>
          </cell>
          <cell r="E3727">
            <v>31.85</v>
          </cell>
          <cell r="F3727">
            <v>309.16000000000003</v>
          </cell>
        </row>
        <row r="3728">
          <cell r="A3728" t="str">
            <v> 490642</v>
          </cell>
          <cell r="B3728" t="str">
            <v>Tampão em ferro fundido de Ø 600 mm, classe 400 (ruptura&gt; 400 kN)</v>
          </cell>
          <cell r="C3728" t="str">
            <v>un</v>
          </cell>
          <cell r="D3728">
            <v>347.47</v>
          </cell>
          <cell r="E3728">
            <v>31.85</v>
          </cell>
          <cell r="F3728">
            <v>379.32</v>
          </cell>
        </row>
        <row r="3729">
          <cell r="A3729" t="str">
            <v> 490643</v>
          </cell>
          <cell r="B3729" t="str">
            <v>Tampão em ferro fundido de 300 x 300 mm, classe 125 (ruptura &gt; 125 kN)</v>
          </cell>
          <cell r="C3729" t="str">
            <v>un</v>
          </cell>
          <cell r="D3729">
            <v>132.61000000000001</v>
          </cell>
          <cell r="E3729">
            <v>31.85</v>
          </cell>
          <cell r="F3729">
            <v>164.46</v>
          </cell>
        </row>
        <row r="3730">
          <cell r="A3730" t="str">
            <v> 490644</v>
          </cell>
          <cell r="B3730" t="str">
            <v>Tampão em ferro fundido de 400 x 400 mm, classe 125 (ruptura &gt; 125 kN)</v>
          </cell>
          <cell r="C3730" t="str">
            <v>un</v>
          </cell>
          <cell r="D3730">
            <v>128.88</v>
          </cell>
          <cell r="E3730">
            <v>31.85</v>
          </cell>
          <cell r="F3730">
            <v>160.72999999999999</v>
          </cell>
        </row>
        <row r="3731">
          <cell r="A3731" t="str">
            <v> 490645</v>
          </cell>
          <cell r="B3731" t="str">
            <v>Tampão em ferro fundido de 500 x 500 mm, classe 125 (ruptura &gt; 125 kN)</v>
          </cell>
          <cell r="C3731" t="str">
            <v>un</v>
          </cell>
          <cell r="D3731">
            <v>177.82</v>
          </cell>
          <cell r="E3731">
            <v>31.85</v>
          </cell>
          <cell r="F3731">
            <v>209.67</v>
          </cell>
        </row>
        <row r="3732">
          <cell r="A3732" t="str">
            <v> 490646</v>
          </cell>
          <cell r="B3732" t="str">
            <v>Tampão em ferro fundido de 600 x 600 mm, classe 125 (ruptura &gt; 125 kN)</v>
          </cell>
          <cell r="C3732" t="str">
            <v>un</v>
          </cell>
          <cell r="D3732">
            <v>217.99</v>
          </cell>
          <cell r="E3732">
            <v>31.85</v>
          </cell>
          <cell r="F3732">
            <v>249.84</v>
          </cell>
        </row>
        <row r="3733">
          <cell r="A3733" t="str">
            <v> 490647</v>
          </cell>
          <cell r="B3733" t="str">
            <v>Tampão em ferro fundido com tampa articulada, de 500 x 400mm, classe 250 (ruptura&gt; 250 kN)</v>
          </cell>
          <cell r="C3733" t="str">
            <v>un</v>
          </cell>
          <cell r="D3733">
            <v>227.54</v>
          </cell>
          <cell r="E3733">
            <v>31.85</v>
          </cell>
          <cell r="F3733">
            <v>259.39</v>
          </cell>
        </row>
        <row r="3734">
          <cell r="A3734" t="str">
            <v> 490648</v>
          </cell>
          <cell r="B3734" t="str">
            <v>Tampão em ferro fundido com tampa articulada, de 400 x 600 mm, classe 15 (ruptura &gt; 1500 kg)</v>
          </cell>
          <cell r="C3734" t="str">
            <v>un</v>
          </cell>
          <cell r="D3734">
            <v>139.88999999999999</v>
          </cell>
          <cell r="E3734">
            <v>31.85</v>
          </cell>
          <cell r="F3734">
            <v>171.74</v>
          </cell>
        </row>
        <row r="3735">
          <cell r="A3735" t="str">
            <v> 490800</v>
          </cell>
          <cell r="B3735" t="str">
            <v>Caixas de passagem e inspeção</v>
          </cell>
        </row>
        <row r="3736">
          <cell r="A3736" t="str">
            <v> 490825</v>
          </cell>
          <cell r="B3736" t="str">
            <v>Caixa de areia em pvc, diâmetro nominal = 100 mm</v>
          </cell>
          <cell r="C3736" t="str">
            <v>un</v>
          </cell>
          <cell r="D3736">
            <v>181.93</v>
          </cell>
          <cell r="E3736">
            <v>23.71</v>
          </cell>
          <cell r="F3736">
            <v>205.64</v>
          </cell>
        </row>
        <row r="3737">
          <cell r="A3737" t="str">
            <v> 491100</v>
          </cell>
          <cell r="B3737" t="str">
            <v>Canaletas e afins</v>
          </cell>
        </row>
        <row r="3738">
          <cell r="A3738" t="str">
            <v> 491113</v>
          </cell>
          <cell r="B3738" t="str">
            <v>Canaleta com grelha em alumínio, largura de 80mm</v>
          </cell>
          <cell r="C3738" t="str">
            <v>m</v>
          </cell>
          <cell r="D3738">
            <v>142.33000000000001</v>
          </cell>
          <cell r="E3738">
            <v>5.33</v>
          </cell>
          <cell r="F3738">
            <v>147.66</v>
          </cell>
        </row>
        <row r="3739">
          <cell r="A3739" t="str">
            <v> 491200</v>
          </cell>
          <cell r="B3739" t="str">
            <v>Poço de visita / boca de lobo / caixa de passagem e afins</v>
          </cell>
        </row>
        <row r="3740">
          <cell r="A3740" t="str">
            <v> 491201</v>
          </cell>
          <cell r="B3740" t="str">
            <v>Boca de lobo simples tipo PMSP, com tampa de concreto</v>
          </cell>
          <cell r="C3740" t="str">
            <v>un</v>
          </cell>
          <cell r="D3740">
            <v>938.81</v>
          </cell>
          <cell r="E3740">
            <v>761.22</v>
          </cell>
          <cell r="F3740">
            <v>1700.03</v>
          </cell>
        </row>
        <row r="3741">
          <cell r="A3741" t="str">
            <v> 491203</v>
          </cell>
          <cell r="B3741" t="str">
            <v>Boca de lobo dupla tipo PMSP, com tampa de concreto</v>
          </cell>
          <cell r="C3741" t="str">
            <v>un</v>
          </cell>
          <cell r="D3741">
            <v>1595.76</v>
          </cell>
          <cell r="E3741">
            <v>1182.6400000000001</v>
          </cell>
          <cell r="F3741">
            <v>2778.4</v>
          </cell>
        </row>
        <row r="3742">
          <cell r="A3742" t="str">
            <v> 491204</v>
          </cell>
          <cell r="B3742" t="str">
            <v>Boca de leão simples tipo PMSP, com grelha</v>
          </cell>
          <cell r="C3742" t="str">
            <v>un</v>
          </cell>
          <cell r="D3742">
            <v>665.29</v>
          </cell>
          <cell r="E3742">
            <v>751.48</v>
          </cell>
          <cell r="F3742">
            <v>1416.77</v>
          </cell>
        </row>
        <row r="3743">
          <cell r="A3743" t="str">
            <v> 491205</v>
          </cell>
          <cell r="B3743" t="str">
            <v>Boca de lobo tripla tipo PMSP, com tampa de concreto</v>
          </cell>
          <cell r="C3743" t="str">
            <v>un</v>
          </cell>
          <cell r="D3743">
            <v>2222.1799999999998</v>
          </cell>
          <cell r="E3743">
            <v>1600.97</v>
          </cell>
          <cell r="F3743">
            <v>3823.15</v>
          </cell>
        </row>
        <row r="3744">
          <cell r="A3744" t="str">
            <v> 491210</v>
          </cell>
          <cell r="B3744" t="str">
            <v>Caixa coletora em concreto armado 0,30 x 0,70 x 1,00 m</v>
          </cell>
          <cell r="C3744" t="str">
            <v>un</v>
          </cell>
          <cell r="D3744">
            <v>254.37</v>
          </cell>
          <cell r="E3744">
            <v>198.03</v>
          </cell>
          <cell r="F3744">
            <v>452.4</v>
          </cell>
        </row>
        <row r="3745">
          <cell r="A3745" t="str">
            <v> 491211</v>
          </cell>
          <cell r="B3745" t="str">
            <v>Poço de visita de 1,60 x 1,60 x 1,60 m - tipo PMSP</v>
          </cell>
          <cell r="C3745" t="str">
            <v>un</v>
          </cell>
          <cell r="D3745">
            <v>1831.85</v>
          </cell>
          <cell r="E3745">
            <v>1284.8599999999999</v>
          </cell>
          <cell r="F3745">
            <v>3116.71</v>
          </cell>
        </row>
        <row r="3746">
          <cell r="A3746" t="str">
            <v> 491212</v>
          </cell>
          <cell r="B3746" t="str">
            <v>Chaminé para poço de visita tipo PMSP em alvenaria diâmetro interno 70 cm - pescoço</v>
          </cell>
          <cell r="C3746" t="str">
            <v>m</v>
          </cell>
          <cell r="D3746">
            <v>137.28</v>
          </cell>
          <cell r="E3746">
            <v>187.66</v>
          </cell>
          <cell r="F3746">
            <v>324.94</v>
          </cell>
        </row>
        <row r="3747">
          <cell r="A3747" t="str">
            <v> 491214</v>
          </cell>
          <cell r="B3747" t="str">
            <v>Poço de visita em alvenaria tipo PMSP - balão</v>
          </cell>
          <cell r="C3747" t="str">
            <v>un</v>
          </cell>
          <cell r="D3747">
            <v>1010.05</v>
          </cell>
          <cell r="E3747">
            <v>1190.43</v>
          </cell>
          <cell r="F3747">
            <v>2200.48</v>
          </cell>
        </row>
        <row r="3748">
          <cell r="A3748" t="str">
            <v> 491300</v>
          </cell>
          <cell r="B3748" t="str">
            <v>Filtros anaeróbios</v>
          </cell>
        </row>
        <row r="3749">
          <cell r="A3749" t="str">
            <v> 491301</v>
          </cell>
          <cell r="B3749" t="str">
            <v>Filtro biológico anaeróbio com anéis pré-moldados de concreto diâmetro de 1,40 m - h= 2,00 m</v>
          </cell>
          <cell r="C3749" t="str">
            <v>un</v>
          </cell>
          <cell r="D3749">
            <v>1915.88</v>
          </cell>
          <cell r="E3749">
            <v>1489.63</v>
          </cell>
          <cell r="F3749">
            <v>3405.51</v>
          </cell>
        </row>
        <row r="3750">
          <cell r="A3750" t="str">
            <v> 491302</v>
          </cell>
          <cell r="B3750" t="str">
            <v>Filtro biológico anaeróbio com anéis pré-moldados de concreto diâmetro de 2,00 m - h= 2,00 m</v>
          </cell>
          <cell r="C3750" t="str">
            <v>un</v>
          </cell>
          <cell r="D3750">
            <v>3031.46</v>
          </cell>
          <cell r="E3750">
            <v>2420.38</v>
          </cell>
          <cell r="F3750">
            <v>5451.84</v>
          </cell>
        </row>
        <row r="3751">
          <cell r="A3751" t="str">
            <v> 491303</v>
          </cell>
          <cell r="B3751" t="str">
            <v>Filtro biológico anaeróbio com anéis pré-moldados de concreto diâmetro de 2,40 m - h= 2,00 m</v>
          </cell>
          <cell r="C3751" t="str">
            <v>un</v>
          </cell>
          <cell r="D3751">
            <v>4340.67</v>
          </cell>
          <cell r="E3751">
            <v>3195.84</v>
          </cell>
          <cell r="F3751">
            <v>7536.51</v>
          </cell>
        </row>
        <row r="3752">
          <cell r="A3752" t="str">
            <v> 491304</v>
          </cell>
          <cell r="B3752" t="str">
            <v>Filtro biológico anaeróbio com anéis pré-moldados de concreto diâmetro de 2,84 m - h= 2,50 m</v>
          </cell>
          <cell r="C3752" t="str">
            <v>un</v>
          </cell>
          <cell r="D3752">
            <v>6811.19</v>
          </cell>
          <cell r="E3752">
            <v>3986.29</v>
          </cell>
          <cell r="F3752">
            <v>10797.48</v>
          </cell>
        </row>
        <row r="3753">
          <cell r="A3753" t="str">
            <v> 491400</v>
          </cell>
          <cell r="B3753" t="str">
            <v>Fossa séptica</v>
          </cell>
        </row>
        <row r="3754">
          <cell r="A3754" t="str">
            <v> 491401</v>
          </cell>
          <cell r="B3754" t="str">
            <v>Fossa séptica câmara única com anéis pré-moldados em concreto, diâmetro externo de 1,50 m, altura útil de 1,50 m</v>
          </cell>
          <cell r="C3754" t="str">
            <v>un</v>
          </cell>
          <cell r="D3754">
            <v>1433.67</v>
          </cell>
          <cell r="E3754">
            <v>746.09</v>
          </cell>
          <cell r="F3754">
            <v>2179.7600000000002</v>
          </cell>
        </row>
        <row r="3755">
          <cell r="A3755" t="str">
            <v> 491402</v>
          </cell>
          <cell r="B3755" t="str">
            <v>Fossa séptica câmara única com anéis pré-moldados em concreto, diâmetro externo de 2,50 m, altura útil de 2,50 m</v>
          </cell>
          <cell r="C3755" t="str">
            <v>un</v>
          </cell>
          <cell r="D3755">
            <v>3678.22</v>
          </cell>
          <cell r="E3755">
            <v>1114.1199999999999</v>
          </cell>
          <cell r="F3755">
            <v>4792.34</v>
          </cell>
        </row>
        <row r="3756">
          <cell r="A3756" t="str">
            <v> 491403</v>
          </cell>
          <cell r="B3756" t="str">
            <v>Fossa séptica câmara única com anéis pré-moldados em concreto, diâmetro externo de 2,50 m, altura útil de 4,00 m</v>
          </cell>
          <cell r="C3756" t="str">
            <v>un</v>
          </cell>
          <cell r="D3756">
            <v>5562.75</v>
          </cell>
          <cell r="E3756">
            <v>2228.2199999999998</v>
          </cell>
          <cell r="F3756">
            <v>7790.97</v>
          </cell>
        </row>
        <row r="3757">
          <cell r="A3757" t="str">
            <v> 491406</v>
          </cell>
          <cell r="B3757" t="str">
            <v>SM-01 sumidouro - poço absorvente</v>
          </cell>
          <cell r="C3757" t="str">
            <v>m</v>
          </cell>
          <cell r="D3757">
            <v>197.29</v>
          </cell>
          <cell r="E3757">
            <v>355.89</v>
          </cell>
          <cell r="F3757">
            <v>553.17999999999995</v>
          </cell>
        </row>
        <row r="3758">
          <cell r="A3758" t="str">
            <v> 491407</v>
          </cell>
          <cell r="B3758" t="str">
            <v>Tampão de concreto para sumidouro - diâmetro interno de 2,0 m</v>
          </cell>
          <cell r="C3758" t="str">
            <v>un</v>
          </cell>
          <cell r="D3758">
            <v>448.53</v>
          </cell>
          <cell r="E3758">
            <v>256.36</v>
          </cell>
          <cell r="F3758">
            <v>704.89</v>
          </cell>
        </row>
        <row r="3759">
          <cell r="A3759" t="str">
            <v> 491500</v>
          </cell>
          <cell r="B3759" t="str">
            <v>Anel e aduela pré-moldados</v>
          </cell>
        </row>
        <row r="3760">
          <cell r="A3760" t="str">
            <v> 491501</v>
          </cell>
          <cell r="B3760" t="str">
            <v>Anel pré-moldado de concreto com diâmetro de 0,60 m</v>
          </cell>
          <cell r="C3760" t="str">
            <v>m</v>
          </cell>
          <cell r="D3760">
            <v>231.89</v>
          </cell>
          <cell r="E3760">
            <v>15.48</v>
          </cell>
          <cell r="F3760">
            <v>247.37</v>
          </cell>
        </row>
        <row r="3761">
          <cell r="A3761" t="str">
            <v> 491503</v>
          </cell>
          <cell r="B3761" t="str">
            <v>Anel pré-moldado de concreto com diâmetro de 0,80 m</v>
          </cell>
          <cell r="C3761" t="str">
            <v>m</v>
          </cell>
          <cell r="D3761">
            <v>307.8</v>
          </cell>
          <cell r="E3761">
            <v>23.21</v>
          </cell>
          <cell r="F3761">
            <v>331.01</v>
          </cell>
        </row>
        <row r="3762">
          <cell r="A3762" t="str">
            <v> 491504</v>
          </cell>
          <cell r="B3762" t="str">
            <v>Anel pré-moldado de concreto com diâmetro de 1,20 m</v>
          </cell>
          <cell r="C3762" t="str">
            <v>m</v>
          </cell>
          <cell r="D3762">
            <v>332.71</v>
          </cell>
          <cell r="E3762">
            <v>30.95</v>
          </cell>
          <cell r="F3762">
            <v>363.66</v>
          </cell>
        </row>
        <row r="3763">
          <cell r="A3763" t="str">
            <v> 491505</v>
          </cell>
          <cell r="B3763" t="str">
            <v>Anel pré-moldado de concreto com diâmetro de 1,50 m</v>
          </cell>
          <cell r="C3763" t="str">
            <v>m</v>
          </cell>
          <cell r="D3763">
            <v>554.04999999999995</v>
          </cell>
          <cell r="E3763">
            <v>38.69</v>
          </cell>
          <cell r="F3763">
            <v>592.74</v>
          </cell>
        </row>
        <row r="3764">
          <cell r="A3764" t="str">
            <v> 491506</v>
          </cell>
          <cell r="B3764" t="str">
            <v>Anel pré-moldado de concreto com diâmetro de 1,80 m</v>
          </cell>
          <cell r="C3764" t="str">
            <v>m</v>
          </cell>
          <cell r="D3764">
            <v>738.37</v>
          </cell>
          <cell r="E3764">
            <v>46.43</v>
          </cell>
          <cell r="F3764">
            <v>784.8</v>
          </cell>
        </row>
        <row r="3765">
          <cell r="A3765" t="str">
            <v> 491510</v>
          </cell>
          <cell r="B3765" t="str">
            <v>Anel pré-moldado de concreto com diâmetro de 3,00 m</v>
          </cell>
          <cell r="C3765" t="str">
            <v>m</v>
          </cell>
          <cell r="D3765">
            <v>1521.59</v>
          </cell>
          <cell r="E3765">
            <v>77.38</v>
          </cell>
          <cell r="F3765">
            <v>1598.97</v>
          </cell>
        </row>
        <row r="3766">
          <cell r="A3766" t="str">
            <v> 500000</v>
          </cell>
          <cell r="B3766" t="str">
            <v>Detecção, combate e prevenção a incêndio</v>
          </cell>
        </row>
        <row r="3767">
          <cell r="A3767" t="str">
            <v> 500100</v>
          </cell>
          <cell r="B3767" t="str">
            <v>Hidrantes e acessórios</v>
          </cell>
        </row>
        <row r="3768">
          <cell r="A3768" t="str">
            <v> 500103</v>
          </cell>
          <cell r="B3768" t="str">
            <v>Abrigo duplo para hidrante/mangueira, com visor e suporte (embutir e externo)</v>
          </cell>
          <cell r="C3768" t="str">
            <v>un</v>
          </cell>
          <cell r="D3768">
            <v>516.58000000000004</v>
          </cell>
          <cell r="E3768">
            <v>82.99</v>
          </cell>
          <cell r="F3768">
            <v>599.57000000000005</v>
          </cell>
        </row>
        <row r="3769">
          <cell r="A3769" t="str">
            <v> 500106</v>
          </cell>
          <cell r="B3769" t="str">
            <v>Abrigo para hidrante/mangueira (embutir e externo)</v>
          </cell>
          <cell r="C3769" t="str">
            <v>un</v>
          </cell>
          <cell r="D3769">
            <v>195.06</v>
          </cell>
          <cell r="E3769">
            <v>82.99</v>
          </cell>
          <cell r="F3769">
            <v>278.05</v>
          </cell>
        </row>
        <row r="3770">
          <cell r="A3770" t="str">
            <v> 500108</v>
          </cell>
          <cell r="B3770" t="str">
            <v>Mangueira com união de engate rápido, DN= 1 1/2´ (38 mm)</v>
          </cell>
          <cell r="C3770" t="str">
            <v>m</v>
          </cell>
          <cell r="D3770">
            <v>14.53</v>
          </cell>
          <cell r="E3770">
            <v>2.37</v>
          </cell>
          <cell r="F3770">
            <v>16.899999999999999</v>
          </cell>
        </row>
        <row r="3771">
          <cell r="A3771" t="str">
            <v> 500109</v>
          </cell>
          <cell r="B3771" t="str">
            <v>Botoeira para acionamento de bomba de incêndio tipo quebra-vidro</v>
          </cell>
          <cell r="C3771" t="str">
            <v>un</v>
          </cell>
          <cell r="D3771">
            <v>49.06</v>
          </cell>
          <cell r="E3771">
            <v>6.78</v>
          </cell>
          <cell r="F3771">
            <v>55.84</v>
          </cell>
        </row>
        <row r="3772">
          <cell r="A3772" t="str">
            <v> 500110</v>
          </cell>
          <cell r="B3772" t="str">
            <v>Mangueira com união de engate rápido, DN= 2 1/2´ (63 mm)</v>
          </cell>
          <cell r="C3772" t="str">
            <v>m</v>
          </cell>
          <cell r="D3772">
            <v>21.55</v>
          </cell>
          <cell r="E3772">
            <v>2.37</v>
          </cell>
          <cell r="F3772">
            <v>23.92</v>
          </cell>
        </row>
        <row r="3773">
          <cell r="A3773" t="str">
            <v> 500111</v>
          </cell>
          <cell r="B3773" t="str">
            <v>Esguicho latão com engate rápido, DN= 2 1/2´, jato regulável</v>
          </cell>
          <cell r="C3773" t="str">
            <v>un</v>
          </cell>
          <cell r="D3773">
            <v>118.44</v>
          </cell>
          <cell r="E3773">
            <v>2.37</v>
          </cell>
          <cell r="F3773">
            <v>120.81</v>
          </cell>
        </row>
        <row r="3774">
          <cell r="A3774" t="str">
            <v> 500113</v>
          </cell>
          <cell r="B3774" t="str">
            <v>Abrigo simples com suporte, em aço inoxidável escovado, para mangueira de 1 1/2´, porta em vidro temperado jateado - inclusive mangueira de 30 m (2 x 15 m)</v>
          </cell>
          <cell r="C3774" t="str">
            <v>un</v>
          </cell>
          <cell r="D3774">
            <v>2284.52</v>
          </cell>
          <cell r="E3774">
            <v>129.69</v>
          </cell>
          <cell r="F3774">
            <v>2414.21</v>
          </cell>
        </row>
        <row r="3775">
          <cell r="A3775" t="str">
            <v> 500116</v>
          </cell>
          <cell r="B3775" t="str">
            <v>Adaptador de engate rápido em latão de 2 1/2´ x 1 1/2´</v>
          </cell>
          <cell r="C3775" t="str">
            <v>un</v>
          </cell>
          <cell r="D3775">
            <v>25.75</v>
          </cell>
          <cell r="E3775">
            <v>2.37</v>
          </cell>
          <cell r="F3775">
            <v>28.12</v>
          </cell>
        </row>
        <row r="3776">
          <cell r="A3776" t="str">
            <v> 500117</v>
          </cell>
          <cell r="B3776" t="str">
            <v>Adaptador de engate rápido em latão de 2 1/2´ x 2 1/2´</v>
          </cell>
          <cell r="C3776" t="str">
            <v>un</v>
          </cell>
          <cell r="D3776">
            <v>35.229999999999997</v>
          </cell>
          <cell r="E3776">
            <v>2.37</v>
          </cell>
          <cell r="F3776">
            <v>37.6</v>
          </cell>
        </row>
        <row r="3777">
          <cell r="A3777" t="str">
            <v> 500118</v>
          </cell>
          <cell r="B3777" t="str">
            <v>Hidrante de coluna com duas saídas, 4´x 2 1/2´ - simples</v>
          </cell>
          <cell r="C3777" t="str">
            <v>un</v>
          </cell>
          <cell r="D3777">
            <v>793.09</v>
          </cell>
          <cell r="E3777">
            <v>30.27</v>
          </cell>
          <cell r="F3777">
            <v>823.36</v>
          </cell>
        </row>
        <row r="3778">
          <cell r="A3778" t="str">
            <v> 500119</v>
          </cell>
          <cell r="B3778" t="str">
            <v>Tampão de engate rápido em latão, DN= 2 1/2´, com corrente</v>
          </cell>
          <cell r="C3778" t="str">
            <v>un</v>
          </cell>
          <cell r="D3778">
            <v>47.71</v>
          </cell>
          <cell r="E3778">
            <v>2.37</v>
          </cell>
          <cell r="F3778">
            <v>50.08</v>
          </cell>
        </row>
        <row r="3779">
          <cell r="A3779" t="str">
            <v> 500120</v>
          </cell>
          <cell r="B3779" t="str">
            <v>Tampão de engate rápido em latão, DN= 1 1/2´, com corrente</v>
          </cell>
          <cell r="C3779" t="str">
            <v>un</v>
          </cell>
          <cell r="D3779">
            <v>31.24</v>
          </cell>
          <cell r="E3779">
            <v>2.37</v>
          </cell>
          <cell r="F3779">
            <v>33.61</v>
          </cell>
        </row>
        <row r="3780">
          <cell r="A3780" t="str">
            <v> 500121</v>
          </cell>
          <cell r="B3780" t="str">
            <v>Chave para conexão de engate rápido</v>
          </cell>
          <cell r="C3780" t="str">
            <v>un</v>
          </cell>
          <cell r="D3780">
            <v>11.1</v>
          </cell>
          <cell r="E3780">
            <v>0.31</v>
          </cell>
          <cell r="F3780">
            <v>11.41</v>
          </cell>
        </row>
        <row r="3781">
          <cell r="A3781" t="str">
            <v> 500122</v>
          </cell>
          <cell r="B3781" t="str">
            <v>Esguicho latão com engate rápido, DN= 1 1/2´, jato regulável</v>
          </cell>
          <cell r="C3781" t="str">
            <v>un</v>
          </cell>
          <cell r="D3781">
            <v>86</v>
          </cell>
          <cell r="E3781">
            <v>2.37</v>
          </cell>
          <cell r="F3781">
            <v>88.37</v>
          </cell>
        </row>
        <row r="3782">
          <cell r="A3782" t="str">
            <v> 500132</v>
          </cell>
          <cell r="B3782" t="str">
            <v>Abrigo de hidrante de 1 1/2´ completo - inclusive mangueira de 30 m (2 x 15 m)</v>
          </cell>
          <cell r="C3782" t="str">
            <v>un</v>
          </cell>
          <cell r="D3782">
            <v>1010.07</v>
          </cell>
          <cell r="E3782">
            <v>123.3</v>
          </cell>
          <cell r="F3782">
            <v>1133.3699999999999</v>
          </cell>
        </row>
        <row r="3783">
          <cell r="A3783" t="str">
            <v> 500133</v>
          </cell>
          <cell r="B3783" t="str">
            <v>Abrigo de hidrante de 2 1/2´ completo - inclusive mangueira de 30 m (2 x 15 m)</v>
          </cell>
          <cell r="C3783" t="str">
            <v>un</v>
          </cell>
          <cell r="D3783">
            <v>1313</v>
          </cell>
          <cell r="E3783">
            <v>123.3</v>
          </cell>
          <cell r="F3783">
            <v>1436.3</v>
          </cell>
        </row>
        <row r="3784">
          <cell r="A3784" t="str">
            <v> 500134</v>
          </cell>
          <cell r="B3784" t="str">
            <v>Abrigo para registro de recalque tipo coluna, completo - inclusive tubulações e válvulas</v>
          </cell>
          <cell r="C3784" t="str">
            <v>un</v>
          </cell>
          <cell r="D3784">
            <v>1226.44</v>
          </cell>
          <cell r="E3784">
            <v>370.68</v>
          </cell>
          <cell r="F3784">
            <v>1597.12</v>
          </cell>
        </row>
        <row r="3785">
          <cell r="A3785" t="str">
            <v> 500200</v>
          </cell>
          <cell r="B3785" t="str">
            <v>Registros e válvulas controladoras</v>
          </cell>
        </row>
        <row r="3786">
          <cell r="A3786" t="str">
            <v> 500202</v>
          </cell>
          <cell r="B3786" t="str">
            <v>Bico de sprinkler cromado pendente com rompimento da ampola a 68°C</v>
          </cell>
          <cell r="C3786" t="str">
            <v>un</v>
          </cell>
          <cell r="D3786">
            <v>15.23</v>
          </cell>
          <cell r="E3786">
            <v>8.27</v>
          </cell>
          <cell r="F3786">
            <v>23.5</v>
          </cell>
        </row>
        <row r="3787">
          <cell r="A3787" t="str">
            <v> 500205</v>
          </cell>
          <cell r="B3787" t="str">
            <v>Alarme hidráulico tipo gongo</v>
          </cell>
          <cell r="C3787" t="str">
            <v>un</v>
          </cell>
          <cell r="D3787">
            <v>465.98</v>
          </cell>
          <cell r="E3787">
            <v>11.86</v>
          </cell>
          <cell r="F3787">
            <v>477.84</v>
          </cell>
        </row>
        <row r="3788">
          <cell r="A3788" t="str">
            <v> 500206</v>
          </cell>
          <cell r="B3788" t="str">
            <v>Bico de sprinkler tipo ´Up Right´ com rompimento da ampola a 68º C</v>
          </cell>
          <cell r="C3788" t="str">
            <v>un</v>
          </cell>
          <cell r="D3788">
            <v>24.52</v>
          </cell>
          <cell r="E3788">
            <v>8.27</v>
          </cell>
          <cell r="F3788">
            <v>32.79</v>
          </cell>
        </row>
        <row r="3789">
          <cell r="A3789" t="str">
            <v> 500500</v>
          </cell>
          <cell r="B3789" t="str">
            <v>Iluminação e sinalização de emergência</v>
          </cell>
        </row>
        <row r="3790">
          <cell r="A3790" t="str">
            <v> 500506</v>
          </cell>
          <cell r="B3790" t="str">
            <v>Central de iluminação de emergência, completa, para até 6.000 W</v>
          </cell>
          <cell r="C3790" t="str">
            <v>un</v>
          </cell>
          <cell r="D3790">
            <v>9746.93</v>
          </cell>
          <cell r="E3790">
            <v>7.17</v>
          </cell>
          <cell r="F3790">
            <v>9754.1</v>
          </cell>
        </row>
        <row r="3791">
          <cell r="A3791" t="str">
            <v> 500507</v>
          </cell>
          <cell r="B3791" t="str">
            <v>Luminária para unidade centralizada pendente completa com lâmpadas fluorescentes compactas de 9 W</v>
          </cell>
          <cell r="C3791" t="str">
            <v>un</v>
          </cell>
          <cell r="D3791">
            <v>135.04</v>
          </cell>
          <cell r="E3791">
            <v>11.3</v>
          </cell>
          <cell r="F3791">
            <v>146.34</v>
          </cell>
        </row>
        <row r="3792">
          <cell r="A3792" t="str">
            <v> 500508</v>
          </cell>
          <cell r="B3792" t="str">
            <v>Luminária para unidade centralizada de sobrepor completa com lâmpada fluorescente compacta de 15 W</v>
          </cell>
          <cell r="C3792" t="str">
            <v>un</v>
          </cell>
          <cell r="D3792">
            <v>65.41</v>
          </cell>
          <cell r="E3792">
            <v>11.3</v>
          </cell>
          <cell r="F3792">
            <v>76.709999999999994</v>
          </cell>
        </row>
        <row r="3793">
          <cell r="A3793" t="str">
            <v> 500509</v>
          </cell>
          <cell r="B3793" t="str">
            <v>Luminária para unidade centralizada de sobrepor completa com lâmpada incandescente até 25 W</v>
          </cell>
          <cell r="C3793" t="str">
            <v>un</v>
          </cell>
          <cell r="D3793">
            <v>23.38</v>
          </cell>
          <cell r="E3793">
            <v>11.3</v>
          </cell>
          <cell r="F3793">
            <v>34.68</v>
          </cell>
        </row>
        <row r="3794">
          <cell r="A3794" t="str">
            <v> 500516</v>
          </cell>
          <cell r="B3794" t="str">
            <v>Módulo para adaptação de luminária de emergência, autonomia 90 minutos para lâmpada fluorescente de 32 W</v>
          </cell>
          <cell r="C3794" t="str">
            <v>un</v>
          </cell>
          <cell r="D3794">
            <v>142.74</v>
          </cell>
          <cell r="E3794">
            <v>6.78</v>
          </cell>
          <cell r="F3794">
            <v>149.52000000000001</v>
          </cell>
        </row>
        <row r="3795">
          <cell r="A3795" t="str">
            <v> 500517</v>
          </cell>
          <cell r="B3795" t="str">
            <v>Acionador manual tipo quebra vidro, em caixa plástica</v>
          </cell>
          <cell r="C3795" t="str">
            <v>un</v>
          </cell>
          <cell r="D3795">
            <v>36.86</v>
          </cell>
          <cell r="E3795">
            <v>6.78</v>
          </cell>
          <cell r="F3795">
            <v>43.64</v>
          </cell>
        </row>
        <row r="3796">
          <cell r="A3796" t="str">
            <v> 500521</v>
          </cell>
          <cell r="B3796" t="str">
            <v>Detector termovelocimétrico endereçável com base endereçável</v>
          </cell>
          <cell r="C3796" t="str">
            <v>un</v>
          </cell>
          <cell r="D3796">
            <v>214.99</v>
          </cell>
          <cell r="E3796">
            <v>6.78</v>
          </cell>
          <cell r="F3796">
            <v>221.77</v>
          </cell>
        </row>
        <row r="3797">
          <cell r="A3797" t="str">
            <v> 500523</v>
          </cell>
          <cell r="B3797" t="str">
            <v>Sirene audiovisual tipo endereçável</v>
          </cell>
          <cell r="C3797" t="str">
            <v>un</v>
          </cell>
          <cell r="D3797">
            <v>138.94</v>
          </cell>
          <cell r="E3797">
            <v>6.78</v>
          </cell>
          <cell r="F3797">
            <v>145.72</v>
          </cell>
        </row>
        <row r="3798">
          <cell r="A3798" t="str">
            <v> 500524</v>
          </cell>
          <cell r="B3798" t="str">
            <v>Luminária para balizamento ou aclaramento de sobrepor completa com lâmpada fluorescente compacta de 9 W</v>
          </cell>
          <cell r="C3798" t="str">
            <v>un</v>
          </cell>
          <cell r="D3798">
            <v>77.09</v>
          </cell>
          <cell r="E3798">
            <v>11.3</v>
          </cell>
          <cell r="F3798">
            <v>88.39</v>
          </cell>
        </row>
        <row r="3799">
          <cell r="A3799" t="str">
            <v> 500525</v>
          </cell>
          <cell r="B3799" t="str">
            <v>Central de iluminação de emergência, completa, autonomia 1 hora, para até 240 W</v>
          </cell>
          <cell r="C3799" t="str">
            <v>un</v>
          </cell>
          <cell r="D3799">
            <v>426.95</v>
          </cell>
          <cell r="E3799">
            <v>7.17</v>
          </cell>
          <cell r="F3799">
            <v>434.12</v>
          </cell>
        </row>
        <row r="3800">
          <cell r="A3800" t="str">
            <v> 500526</v>
          </cell>
          <cell r="B3800" t="str">
            <v>Bloco autônomo de iluminação de emergência com autonomia mínima de 1 hora, equipado com 2 lâmpadas de 11 W</v>
          </cell>
          <cell r="C3800" t="str">
            <v>un</v>
          </cell>
          <cell r="D3800">
            <v>157.59</v>
          </cell>
          <cell r="E3800">
            <v>7.17</v>
          </cell>
          <cell r="F3800">
            <v>164.76</v>
          </cell>
        </row>
        <row r="3801">
          <cell r="A3801" t="str">
            <v> 500527</v>
          </cell>
          <cell r="B3801" t="str">
            <v>Central de detecção e alarme de incêndio completa, autonomia de 1 hora para 12 laços, 220 V/12 V</v>
          </cell>
          <cell r="C3801" t="str">
            <v>un</v>
          </cell>
          <cell r="D3801">
            <v>503.1</v>
          </cell>
          <cell r="E3801">
            <v>7.17</v>
          </cell>
          <cell r="F3801">
            <v>510.27</v>
          </cell>
        </row>
        <row r="3802">
          <cell r="A3802" t="str">
            <v> 500528</v>
          </cell>
          <cell r="B3802" t="str">
            <v>Sirene tipo corneta de 12 V</v>
          </cell>
          <cell r="C3802" t="str">
            <v>un</v>
          </cell>
          <cell r="D3802">
            <v>38.96</v>
          </cell>
          <cell r="E3802">
            <v>6.78</v>
          </cell>
          <cell r="F3802">
            <v>45.74</v>
          </cell>
        </row>
        <row r="3803">
          <cell r="A3803" t="str">
            <v> 500531</v>
          </cell>
          <cell r="B3803" t="str">
            <v>Bloco autônomo de iluminação de emergência com autonomia mínima de 3 horas, equipado com 2 faróis de lâmpadas de 21/55 W</v>
          </cell>
          <cell r="C3803" t="str">
            <v>un</v>
          </cell>
          <cell r="D3803">
            <v>361.44</v>
          </cell>
          <cell r="E3803">
            <v>7.17</v>
          </cell>
          <cell r="F3803">
            <v>368.61</v>
          </cell>
        </row>
        <row r="3804">
          <cell r="A3804" t="str">
            <v> 500540</v>
          </cell>
          <cell r="B3804" t="str">
            <v>Sirene eletrônica em caixa metálica de 4 x 4</v>
          </cell>
          <cell r="C3804" t="str">
            <v>un</v>
          </cell>
          <cell r="D3804">
            <v>76.430000000000007</v>
          </cell>
          <cell r="E3804">
            <v>24.84</v>
          </cell>
          <cell r="F3804">
            <v>101.27</v>
          </cell>
        </row>
        <row r="3805">
          <cell r="A3805" t="str">
            <v> 500543</v>
          </cell>
          <cell r="B3805" t="str">
            <v>Detector óptico de fumaça com base - endereçável</v>
          </cell>
          <cell r="C3805" t="str">
            <v>un</v>
          </cell>
          <cell r="D3805">
            <v>113.73</v>
          </cell>
          <cell r="E3805">
            <v>22.58</v>
          </cell>
          <cell r="F3805">
            <v>136.31</v>
          </cell>
        </row>
        <row r="3806">
          <cell r="A3806" t="str">
            <v> 500544</v>
          </cell>
          <cell r="B3806" t="str">
            <v>Painel repetidor de detecção e alarme de incêndio tipo endereçável</v>
          </cell>
          <cell r="C3806" t="str">
            <v>un</v>
          </cell>
          <cell r="D3806">
            <v>1153.0999999999999</v>
          </cell>
          <cell r="E3806">
            <v>6.78</v>
          </cell>
          <cell r="F3806">
            <v>1159.8800000000001</v>
          </cell>
        </row>
        <row r="3807">
          <cell r="A3807" t="str">
            <v> 500545</v>
          </cell>
          <cell r="B3807" t="str">
            <v>Acionador manual quebra-vidro endereçável</v>
          </cell>
          <cell r="C3807" t="str">
            <v>un</v>
          </cell>
          <cell r="D3807">
            <v>89.82</v>
          </cell>
          <cell r="E3807">
            <v>6.78</v>
          </cell>
          <cell r="F3807">
            <v>96.6</v>
          </cell>
        </row>
        <row r="3808">
          <cell r="A3808" t="str">
            <v> 500547</v>
          </cell>
          <cell r="B3808" t="str">
            <v>Módulo isolador, módulo endereçador para áudio visual</v>
          </cell>
          <cell r="C3808" t="str">
            <v>un</v>
          </cell>
          <cell r="D3808">
            <v>143.19999999999999</v>
          </cell>
          <cell r="E3808">
            <v>11.3</v>
          </cell>
          <cell r="F3808">
            <v>154.5</v>
          </cell>
        </row>
        <row r="3809">
          <cell r="A3809" t="str">
            <v> 501000</v>
          </cell>
          <cell r="B3809" t="str">
            <v>Extintores</v>
          </cell>
        </row>
        <row r="3810">
          <cell r="A3810" t="str">
            <v> 501003</v>
          </cell>
          <cell r="B3810" t="str">
            <v>Extintor sobre rodas de gás carbônico - capacidade de 10 kg</v>
          </cell>
          <cell r="C3810" t="str">
            <v>un</v>
          </cell>
          <cell r="D3810">
            <v>636.54999999999995</v>
          </cell>
          <cell r="E3810">
            <v>10.07</v>
          </cell>
          <cell r="F3810">
            <v>646.62</v>
          </cell>
        </row>
        <row r="3811">
          <cell r="A3811" t="str">
            <v> 501004</v>
          </cell>
          <cell r="B3811" t="str">
            <v>Extintor manual de pó químico seco BC - capacidade de 4 kg</v>
          </cell>
          <cell r="C3811" t="str">
            <v>un</v>
          </cell>
          <cell r="D3811">
            <v>88.49</v>
          </cell>
          <cell r="E3811">
            <v>10.07</v>
          </cell>
          <cell r="F3811">
            <v>98.56</v>
          </cell>
        </row>
        <row r="3812">
          <cell r="A3812" t="str">
            <v> 501005</v>
          </cell>
          <cell r="B3812" t="str">
            <v>Extintor de gás carbônico, em carreta - capacidade de 25 kg</v>
          </cell>
          <cell r="C3812" t="str">
            <v>un</v>
          </cell>
          <cell r="D3812">
            <v>2353.7399999999998</v>
          </cell>
          <cell r="E3812">
            <v>10.07</v>
          </cell>
          <cell r="F3812">
            <v>2363.81</v>
          </cell>
        </row>
        <row r="3813">
          <cell r="A3813" t="str">
            <v> 501006</v>
          </cell>
          <cell r="B3813" t="str">
            <v>Extintor manual de pó químico seco BC - capacidade de 8 kg</v>
          </cell>
          <cell r="C3813" t="str">
            <v>un</v>
          </cell>
          <cell r="D3813">
            <v>125.23</v>
          </cell>
          <cell r="E3813">
            <v>10.07</v>
          </cell>
          <cell r="F3813">
            <v>135.30000000000001</v>
          </cell>
        </row>
        <row r="3814">
          <cell r="A3814" t="str">
            <v> 501008</v>
          </cell>
          <cell r="B3814" t="str">
            <v>Extintor manual de pó químico seco BC - capacidade de 12 kg</v>
          </cell>
          <cell r="C3814" t="str">
            <v>un</v>
          </cell>
          <cell r="D3814">
            <v>145.53</v>
          </cell>
          <cell r="E3814">
            <v>10.07</v>
          </cell>
          <cell r="F3814">
            <v>155.6</v>
          </cell>
        </row>
        <row r="3815">
          <cell r="A3815" t="str">
            <v> 501009</v>
          </cell>
          <cell r="B3815" t="str">
            <v>Extintor de pó químico seco 20BC, em carreta - capacidade de 20 kg</v>
          </cell>
          <cell r="C3815" t="str">
            <v>un</v>
          </cell>
          <cell r="D3815">
            <v>633.70000000000005</v>
          </cell>
          <cell r="E3815">
            <v>0</v>
          </cell>
          <cell r="F3815">
            <v>633.70000000000005</v>
          </cell>
        </row>
        <row r="3816">
          <cell r="A3816" t="str">
            <v> 501010</v>
          </cell>
          <cell r="B3816" t="str">
            <v>Extintor manual de água pressurizada - capacidade de 10 litros</v>
          </cell>
          <cell r="C3816" t="str">
            <v>un</v>
          </cell>
          <cell r="D3816">
            <v>89.56</v>
          </cell>
          <cell r="E3816">
            <v>10.07</v>
          </cell>
          <cell r="F3816">
            <v>99.63</v>
          </cell>
        </row>
        <row r="3817">
          <cell r="A3817" t="str">
            <v> 501011</v>
          </cell>
          <cell r="B3817" t="str">
            <v>Extintor manual de pó químico seco ABC - capacidade de 4 kg</v>
          </cell>
          <cell r="C3817" t="str">
            <v>un</v>
          </cell>
          <cell r="D3817">
            <v>119.1</v>
          </cell>
          <cell r="E3817">
            <v>10.07</v>
          </cell>
          <cell r="F3817">
            <v>129.16999999999999</v>
          </cell>
        </row>
        <row r="3818">
          <cell r="A3818" t="str">
            <v> 501012</v>
          </cell>
          <cell r="B3818" t="str">
            <v>Extintor manual de pó químico seco ABC - capacidade de 6 kg</v>
          </cell>
          <cell r="C3818" t="str">
            <v>un</v>
          </cell>
          <cell r="D3818">
            <v>133.5</v>
          </cell>
          <cell r="E3818">
            <v>10.07</v>
          </cell>
          <cell r="F3818">
            <v>143.57</v>
          </cell>
        </row>
        <row r="3819">
          <cell r="A3819" t="str">
            <v> 501014</v>
          </cell>
          <cell r="B3819" t="str">
            <v>Extintor portátil de gás carbônico 5BC - capacidade de 06 kg</v>
          </cell>
          <cell r="C3819" t="str">
            <v>un</v>
          </cell>
          <cell r="D3819">
            <v>355.15</v>
          </cell>
          <cell r="E3819">
            <v>10.07</v>
          </cell>
          <cell r="F3819">
            <v>365.22</v>
          </cell>
        </row>
        <row r="3820">
          <cell r="A3820" t="str">
            <v> 501021</v>
          </cell>
          <cell r="B3820" t="str">
            <v>Suporte para extintor de piso em fibra de vidro</v>
          </cell>
          <cell r="C3820" t="str">
            <v>un</v>
          </cell>
          <cell r="D3820">
            <v>80.5</v>
          </cell>
          <cell r="E3820">
            <v>0.96</v>
          </cell>
          <cell r="F3820">
            <v>81.459999999999994</v>
          </cell>
        </row>
        <row r="3821">
          <cell r="A3821" t="str">
            <v> 501022</v>
          </cell>
          <cell r="B3821" t="str">
            <v>Suporte para extintor de piso em aço inox</v>
          </cell>
          <cell r="C3821" t="str">
            <v>un</v>
          </cell>
          <cell r="D3821">
            <v>211.81</v>
          </cell>
          <cell r="E3821">
            <v>0.96</v>
          </cell>
          <cell r="F3821">
            <v>212.77</v>
          </cell>
        </row>
        <row r="3822">
          <cell r="A3822" t="str">
            <v> 502000</v>
          </cell>
          <cell r="B3822" t="str">
            <v>Reparos, conservações e complementos</v>
          </cell>
        </row>
        <row r="3823">
          <cell r="A3823" t="str">
            <v> 502002</v>
          </cell>
          <cell r="B3823" t="str">
            <v>Destravador magnético (Eletroimã), para porta corta-fogo de 24 Vcc</v>
          </cell>
          <cell r="C3823" t="str">
            <v>un</v>
          </cell>
          <cell r="D3823">
            <v>172.22</v>
          </cell>
          <cell r="E3823">
            <v>18.059999999999999</v>
          </cell>
          <cell r="F3823">
            <v>190.28</v>
          </cell>
        </row>
        <row r="3824">
          <cell r="A3824" t="str">
            <v> 502011</v>
          </cell>
          <cell r="B3824" t="str">
            <v>Recarga de extintor de água pressurizada</v>
          </cell>
          <cell r="C3824" t="str">
            <v>l</v>
          </cell>
          <cell r="D3824">
            <v>2.2000000000000002</v>
          </cell>
          <cell r="E3824">
            <v>0</v>
          </cell>
          <cell r="F3824">
            <v>2.2000000000000002</v>
          </cell>
        </row>
        <row r="3825">
          <cell r="A3825" t="str">
            <v> 502012</v>
          </cell>
          <cell r="B3825" t="str">
            <v>Recarga de extintor de gás carbônico</v>
          </cell>
          <cell r="C3825" t="str">
            <v>kg</v>
          </cell>
          <cell r="D3825">
            <v>8.1999999999999993</v>
          </cell>
          <cell r="E3825">
            <v>0</v>
          </cell>
          <cell r="F3825">
            <v>8.1999999999999993</v>
          </cell>
        </row>
        <row r="3826">
          <cell r="A3826" t="str">
            <v> 502013</v>
          </cell>
          <cell r="B3826" t="str">
            <v>Recarga de extintor de pó químico seco</v>
          </cell>
          <cell r="C3826" t="str">
            <v>kg</v>
          </cell>
          <cell r="D3826">
            <v>7.75</v>
          </cell>
          <cell r="E3826">
            <v>0</v>
          </cell>
          <cell r="F3826">
            <v>7.75</v>
          </cell>
        </row>
        <row r="3827">
          <cell r="A3827" t="str">
            <v> 502016</v>
          </cell>
          <cell r="B3827" t="str">
            <v>Pintura de extintor de gás carbônico, pó químico seco, ou água pressurizada, com capacidade acima de 12 kg até 20 kg</v>
          </cell>
          <cell r="C3827" t="str">
            <v>un</v>
          </cell>
          <cell r="D3827">
            <v>22.05</v>
          </cell>
          <cell r="E3827">
            <v>0</v>
          </cell>
          <cell r="F3827">
            <v>22.05</v>
          </cell>
        </row>
        <row r="3828">
          <cell r="A3828" t="str">
            <v> 502017</v>
          </cell>
          <cell r="B3828" t="str">
            <v>Pintura de extintor de gás carbônico, pó químico seco, ou água pressurizada, com capacidade até 12 kg</v>
          </cell>
          <cell r="C3828" t="str">
            <v>un</v>
          </cell>
          <cell r="D3828">
            <v>12.22</v>
          </cell>
          <cell r="E3828">
            <v>0</v>
          </cell>
          <cell r="F3828">
            <v>12.22</v>
          </cell>
        </row>
        <row r="3829">
          <cell r="A3829" t="str">
            <v> 540000</v>
          </cell>
          <cell r="B3829" t="str">
            <v>Pavimentação e passeio</v>
          </cell>
        </row>
        <row r="3830">
          <cell r="A3830" t="str">
            <v> 540100</v>
          </cell>
          <cell r="B3830" t="str">
            <v>Pavimentação preparo de base</v>
          </cell>
        </row>
        <row r="3831">
          <cell r="A3831" t="str">
            <v> 540101</v>
          </cell>
          <cell r="B3831" t="str">
            <v>Regularização e compactação mecanizada de superfície, sem controle do proctor normal</v>
          </cell>
          <cell r="C3831" t="str">
            <v>m²</v>
          </cell>
          <cell r="D3831">
            <v>1.56</v>
          </cell>
          <cell r="E3831">
            <v>0.08</v>
          </cell>
          <cell r="F3831">
            <v>1.64</v>
          </cell>
        </row>
        <row r="3832">
          <cell r="A3832" t="str">
            <v> 540103</v>
          </cell>
          <cell r="B3832" t="str">
            <v>Abertura e preparo de caixa até 40 cm, compactação do subleito mínimo de 95% do PN e transporte até o raio de 1,0 km</v>
          </cell>
          <cell r="C3832" t="str">
            <v>m²</v>
          </cell>
          <cell r="D3832">
            <v>11.58</v>
          </cell>
          <cell r="E3832">
            <v>0.15</v>
          </cell>
          <cell r="F3832">
            <v>11.73</v>
          </cell>
        </row>
        <row r="3833">
          <cell r="A3833" t="str">
            <v> 540105</v>
          </cell>
          <cell r="B3833" t="str">
            <v>Compactação do subleito mínimo de 95% do PN</v>
          </cell>
          <cell r="C3833" t="str">
            <v>m³</v>
          </cell>
          <cell r="D3833">
            <v>8.43</v>
          </cell>
          <cell r="E3833">
            <v>0.31</v>
          </cell>
          <cell r="F3833">
            <v>8.74</v>
          </cell>
        </row>
        <row r="3834">
          <cell r="A3834" t="str">
            <v> 540120</v>
          </cell>
          <cell r="B3834" t="str">
            <v>Base de macadame hidráulico</v>
          </cell>
          <cell r="C3834" t="str">
            <v>m³</v>
          </cell>
          <cell r="D3834">
            <v>145.61000000000001</v>
          </cell>
          <cell r="E3834">
            <v>14.46</v>
          </cell>
          <cell r="F3834">
            <v>160.07</v>
          </cell>
        </row>
        <row r="3835">
          <cell r="A3835" t="str">
            <v> 540121</v>
          </cell>
          <cell r="B3835" t="str">
            <v>Base de brita graduada</v>
          </cell>
          <cell r="C3835" t="str">
            <v>m³</v>
          </cell>
          <cell r="D3835">
            <v>115.59</v>
          </cell>
          <cell r="E3835">
            <v>9.64</v>
          </cell>
          <cell r="F3835">
            <v>125.23</v>
          </cell>
        </row>
        <row r="3836">
          <cell r="A3836" t="str">
            <v> 540122</v>
          </cell>
          <cell r="B3836" t="str">
            <v>Base de bica corrida</v>
          </cell>
          <cell r="C3836" t="str">
            <v>m³</v>
          </cell>
          <cell r="D3836">
            <v>101.33</v>
          </cell>
          <cell r="E3836">
            <v>1.49</v>
          </cell>
          <cell r="F3836">
            <v>102.82</v>
          </cell>
        </row>
        <row r="3837">
          <cell r="A3837" t="str">
            <v> 540123</v>
          </cell>
          <cell r="B3837" t="str">
            <v>Base de macadame betuminoso</v>
          </cell>
          <cell r="C3837" t="str">
            <v>m³</v>
          </cell>
          <cell r="D3837">
            <v>295.57</v>
          </cell>
          <cell r="E3837">
            <v>7.23</v>
          </cell>
          <cell r="F3837">
            <v>302.8</v>
          </cell>
        </row>
        <row r="3838">
          <cell r="A3838" t="str">
            <v> 540140</v>
          </cell>
          <cell r="B3838" t="str">
            <v>Abertura de caixa até 25 cm, inclui escavação, compactação, transporte e preparo do sub-leito</v>
          </cell>
          <cell r="C3838" t="str">
            <v>m²</v>
          </cell>
          <cell r="D3838">
            <v>9.7899999999999991</v>
          </cell>
          <cell r="E3838">
            <v>0.22</v>
          </cell>
          <cell r="F3838">
            <v>10.01</v>
          </cell>
        </row>
        <row r="3839">
          <cell r="A3839" t="str">
            <v> 540141</v>
          </cell>
          <cell r="B3839" t="str">
            <v>Varrição de pavimento para recapeamento</v>
          </cell>
          <cell r="C3839" t="str">
            <v>m²</v>
          </cell>
          <cell r="D3839">
            <v>0</v>
          </cell>
          <cell r="E3839">
            <v>0.39</v>
          </cell>
          <cell r="F3839">
            <v>0.39</v>
          </cell>
        </row>
        <row r="3840">
          <cell r="A3840" t="str">
            <v> 540200</v>
          </cell>
          <cell r="B3840" t="str">
            <v>Pavimentação com pedrisco e revestimento primário</v>
          </cell>
        </row>
        <row r="3841">
          <cell r="A3841" t="str">
            <v> 540203</v>
          </cell>
          <cell r="B3841" t="str">
            <v>Revestimento primário com pedra britada, compactação mínima de 95% do PN</v>
          </cell>
          <cell r="C3841" t="str">
            <v>m³</v>
          </cell>
          <cell r="D3841">
            <v>55.15</v>
          </cell>
          <cell r="E3841">
            <v>6.17</v>
          </cell>
          <cell r="F3841">
            <v>61.32</v>
          </cell>
        </row>
        <row r="3842">
          <cell r="A3842" t="str">
            <v> 540300</v>
          </cell>
          <cell r="B3842" t="str">
            <v>Pavimentação flexível</v>
          </cell>
        </row>
        <row r="3843">
          <cell r="A3843" t="str">
            <v> 540320</v>
          </cell>
          <cell r="B3843" t="str">
            <v>Concreto asfáltico usinado a quente - Binder</v>
          </cell>
          <cell r="C3843" t="str">
            <v>m³</v>
          </cell>
          <cell r="D3843">
            <v>578.75</v>
          </cell>
          <cell r="E3843">
            <v>8.0299999999999994</v>
          </cell>
          <cell r="F3843">
            <v>586.78</v>
          </cell>
        </row>
        <row r="3844">
          <cell r="A3844" t="str">
            <v> 540321</v>
          </cell>
          <cell r="B3844" t="str">
            <v>Camada de rolamento em concreto asfáltico usinado a quente - (CBUQ)</v>
          </cell>
          <cell r="C3844" t="str">
            <v>m³</v>
          </cell>
          <cell r="D3844">
            <v>592.26</v>
          </cell>
          <cell r="E3844">
            <v>8.0299999999999994</v>
          </cell>
          <cell r="F3844">
            <v>600.29</v>
          </cell>
        </row>
        <row r="3845">
          <cell r="A3845" t="str">
            <v> 540322</v>
          </cell>
          <cell r="B3845" t="str">
            <v>Revestimento com massa asfáltica</v>
          </cell>
          <cell r="C3845" t="str">
            <v>m³</v>
          </cell>
          <cell r="D3845">
            <v>531.80999999999995</v>
          </cell>
          <cell r="E3845">
            <v>8.0299999999999994</v>
          </cell>
          <cell r="F3845">
            <v>539.84</v>
          </cell>
        </row>
        <row r="3846">
          <cell r="A3846" t="str">
            <v> 540323</v>
          </cell>
          <cell r="B3846" t="str">
            <v>Imprimação betuminosa ligante</v>
          </cell>
          <cell r="C3846" t="str">
            <v>m²</v>
          </cell>
          <cell r="D3846">
            <v>1.99</v>
          </cell>
          <cell r="E3846">
            <v>0.05</v>
          </cell>
          <cell r="F3846">
            <v>2.04</v>
          </cell>
        </row>
        <row r="3847">
          <cell r="A3847" t="str">
            <v> 540324</v>
          </cell>
          <cell r="B3847" t="str">
            <v>Imprimação betuminosa impermeabilizante</v>
          </cell>
          <cell r="C3847" t="str">
            <v>m²</v>
          </cell>
          <cell r="D3847">
            <v>3.99</v>
          </cell>
          <cell r="E3847">
            <v>0.06</v>
          </cell>
          <cell r="F3847">
            <v>4.05</v>
          </cell>
        </row>
        <row r="3848">
          <cell r="A3848" t="str">
            <v> 540325</v>
          </cell>
          <cell r="B3848" t="str">
            <v>Revestimento de pré-misturado a quente</v>
          </cell>
          <cell r="C3848" t="str">
            <v>m³</v>
          </cell>
          <cell r="D3848">
            <v>424.23</v>
          </cell>
          <cell r="E3848">
            <v>8.0299999999999994</v>
          </cell>
          <cell r="F3848">
            <v>432.26</v>
          </cell>
        </row>
        <row r="3849">
          <cell r="A3849" t="str">
            <v> 540326</v>
          </cell>
          <cell r="B3849" t="str">
            <v>Revestimento de pré-misturado a frio</v>
          </cell>
          <cell r="C3849" t="str">
            <v>m³</v>
          </cell>
          <cell r="D3849">
            <v>403.34</v>
          </cell>
          <cell r="E3849">
            <v>19.28</v>
          </cell>
          <cell r="F3849">
            <v>422.62</v>
          </cell>
        </row>
        <row r="3850">
          <cell r="A3850" t="str">
            <v> 540400</v>
          </cell>
          <cell r="B3850" t="str">
            <v>Pavimentação em paralelepípedos e blocos de concreto</v>
          </cell>
        </row>
        <row r="3851">
          <cell r="A3851" t="str">
            <v> 540403</v>
          </cell>
          <cell r="B3851" t="str">
            <v>Pavimentação em paralelepípedo, sem rejunte</v>
          </cell>
          <cell r="C3851" t="str">
            <v>m²</v>
          </cell>
          <cell r="D3851">
            <v>100.12</v>
          </cell>
          <cell r="E3851">
            <v>12.3</v>
          </cell>
          <cell r="F3851">
            <v>112.42</v>
          </cell>
        </row>
        <row r="3852">
          <cell r="A3852" t="str">
            <v> 540404</v>
          </cell>
          <cell r="B3852" t="str">
            <v>Rejuntamento de paralelepípedo com areia</v>
          </cell>
          <cell r="C3852" t="str">
            <v>m²</v>
          </cell>
          <cell r="D3852">
            <v>6.75</v>
          </cell>
          <cell r="E3852">
            <v>0.96</v>
          </cell>
          <cell r="F3852">
            <v>7.71</v>
          </cell>
        </row>
        <row r="3853">
          <cell r="A3853" t="str">
            <v> 540405</v>
          </cell>
          <cell r="B3853" t="str">
            <v>Rejuntamento de paralelepípedo com argamassa de cimento e areia 1:3</v>
          </cell>
          <cell r="C3853" t="str">
            <v>m²</v>
          </cell>
          <cell r="D3853">
            <v>6.19</v>
          </cell>
          <cell r="E3853">
            <v>2.99</v>
          </cell>
          <cell r="F3853">
            <v>9.18</v>
          </cell>
        </row>
        <row r="3854">
          <cell r="A3854" t="str">
            <v> 540406</v>
          </cell>
          <cell r="B3854" t="str">
            <v>Rejuntamento de paralelepípedo com asfalto e pedrisco</v>
          </cell>
          <cell r="C3854" t="str">
            <v>m²</v>
          </cell>
          <cell r="D3854">
            <v>16.190000000000001</v>
          </cell>
          <cell r="E3854">
            <v>2.41</v>
          </cell>
          <cell r="F3854">
            <v>18.600000000000001</v>
          </cell>
        </row>
        <row r="3855">
          <cell r="A3855" t="str">
            <v> 540434</v>
          </cell>
          <cell r="B3855" t="str">
            <v>Pavimentação em lajota de concreto 35 MPa, espessura 6 cm, tipos: raquete, retangular, sextavado e 16 faces, com rejunte em areia</v>
          </cell>
          <cell r="C3855" t="str">
            <v>m²</v>
          </cell>
          <cell r="D3855">
            <v>42.61</v>
          </cell>
          <cell r="E3855">
            <v>9.24</v>
          </cell>
          <cell r="F3855">
            <v>51.85</v>
          </cell>
        </row>
        <row r="3856">
          <cell r="A3856" t="str">
            <v> 540435</v>
          </cell>
          <cell r="B3856" t="str">
            <v>Pavimentação em lajota de concreto 35 MPa, espessura 8 cm, tipos: raquete, retangular, sextavado e 16 faces, com rejunte em areia</v>
          </cell>
          <cell r="C3856" t="str">
            <v>m²</v>
          </cell>
          <cell r="D3856">
            <v>49.72</v>
          </cell>
          <cell r="E3856">
            <v>12.32</v>
          </cell>
          <cell r="F3856">
            <v>62.04</v>
          </cell>
        </row>
        <row r="3857">
          <cell r="A3857" t="str">
            <v> 540436</v>
          </cell>
          <cell r="B3857" t="str">
            <v>Bloco diagonal em concreto tipo piso drenante para plantio de grama - 50 x 50 x 10 cm</v>
          </cell>
          <cell r="C3857" t="str">
            <v>m²</v>
          </cell>
          <cell r="D3857">
            <v>53.68</v>
          </cell>
          <cell r="E3857">
            <v>4.55</v>
          </cell>
          <cell r="F3857">
            <v>58.23</v>
          </cell>
        </row>
        <row r="3858">
          <cell r="A3858" t="str">
            <v> 540600</v>
          </cell>
          <cell r="B3858" t="str">
            <v>Guias e sarjetas</v>
          </cell>
        </row>
        <row r="3859">
          <cell r="A3859" t="str">
            <v> 540602</v>
          </cell>
          <cell r="B3859" t="str">
            <v>Guia pré-moldada curva tipo PMSP 100 - fck 25 MPa</v>
          </cell>
          <cell r="C3859" t="str">
            <v>m</v>
          </cell>
          <cell r="D3859">
            <v>29.99</v>
          </cell>
          <cell r="E3859">
            <v>5.8</v>
          </cell>
          <cell r="F3859">
            <v>35.79</v>
          </cell>
        </row>
        <row r="3860">
          <cell r="A3860" t="str">
            <v> 540604</v>
          </cell>
          <cell r="B3860" t="str">
            <v>Guia pré-moldada reta tipo PMSP 100 - fck 25 MPa</v>
          </cell>
          <cell r="C3860" t="str">
            <v>m</v>
          </cell>
          <cell r="D3860">
            <v>30.13</v>
          </cell>
          <cell r="E3860">
            <v>5.8</v>
          </cell>
          <cell r="F3860">
            <v>35.93</v>
          </cell>
        </row>
        <row r="3861">
          <cell r="A3861" t="str">
            <v> 540610</v>
          </cell>
          <cell r="B3861" t="str">
            <v>Base em concreto com fck de 20 MPa, para guias, sarjetas ou sarjetões</v>
          </cell>
          <cell r="C3861" t="str">
            <v>m³</v>
          </cell>
          <cell r="D3861">
            <v>305.43</v>
          </cell>
          <cell r="E3861">
            <v>20.91</v>
          </cell>
          <cell r="F3861">
            <v>326.33999999999997</v>
          </cell>
        </row>
        <row r="3862">
          <cell r="A3862" t="str">
            <v> 540611</v>
          </cell>
          <cell r="B3862" t="str">
            <v>Base em concreto com fck de 25 MPa, para guias, sarjetas ou sarjetões</v>
          </cell>
          <cell r="C3862" t="str">
            <v>m³</v>
          </cell>
          <cell r="D3862">
            <v>312.56</v>
          </cell>
          <cell r="E3862">
            <v>20.91</v>
          </cell>
          <cell r="F3862">
            <v>333.47</v>
          </cell>
        </row>
        <row r="3863">
          <cell r="A3863" t="str">
            <v> 540615</v>
          </cell>
          <cell r="B3863" t="str">
            <v>Execução de perfil extrusado no local</v>
          </cell>
          <cell r="C3863" t="str">
            <v>m³</v>
          </cell>
          <cell r="D3863">
            <v>260.52</v>
          </cell>
          <cell r="E3863">
            <v>0</v>
          </cell>
          <cell r="F3863">
            <v>260.52</v>
          </cell>
        </row>
        <row r="3864">
          <cell r="A3864" t="str">
            <v> 540616</v>
          </cell>
          <cell r="B3864" t="str">
            <v>Sarjeta ou sarjetão moldado no local, tipo PMSP em concreto com fck 20 MPa</v>
          </cell>
          <cell r="C3864" t="str">
            <v>m³</v>
          </cell>
          <cell r="D3864">
            <v>385.77</v>
          </cell>
          <cell r="E3864">
            <v>42.62</v>
          </cell>
          <cell r="F3864">
            <v>428.39</v>
          </cell>
        </row>
        <row r="3865">
          <cell r="A3865" t="str">
            <v> 540617</v>
          </cell>
          <cell r="B3865" t="str">
            <v>Sarjeta ou sarjetão moldado no local, tipo PMSP em concreto com fck 25 MPa</v>
          </cell>
          <cell r="C3865" t="str">
            <v>m³</v>
          </cell>
          <cell r="D3865">
            <v>392.9</v>
          </cell>
          <cell r="E3865">
            <v>42.62</v>
          </cell>
          <cell r="F3865">
            <v>435.52</v>
          </cell>
        </row>
        <row r="3866">
          <cell r="A3866" t="str">
            <v> 540700</v>
          </cell>
          <cell r="B3866" t="str">
            <v>Calçadas e passeios</v>
          </cell>
        </row>
        <row r="3867">
          <cell r="A3867" t="str">
            <v> 540704</v>
          </cell>
          <cell r="B3867" t="str">
            <v>Passeio em mosaico português</v>
          </cell>
          <cell r="C3867" t="str">
            <v>m²</v>
          </cell>
          <cell r="D3867">
            <v>132.19</v>
          </cell>
          <cell r="E3867">
            <v>0</v>
          </cell>
          <cell r="F3867">
            <v>132.19</v>
          </cell>
        </row>
        <row r="3868">
          <cell r="A3868" t="str">
            <v> 540710</v>
          </cell>
          <cell r="B3868" t="str">
            <v>Piso em ladrilho hidráulico preto, branco e cinza 20 x 20 cm, assentado com argamassa mista</v>
          </cell>
          <cell r="C3868" t="str">
            <v>m²</v>
          </cell>
          <cell r="D3868">
            <v>55.09</v>
          </cell>
          <cell r="E3868">
            <v>30.62</v>
          </cell>
          <cell r="F3868">
            <v>85.71</v>
          </cell>
        </row>
        <row r="3869">
          <cell r="A3869" t="str">
            <v> 540711</v>
          </cell>
          <cell r="B3869" t="str">
            <v>Piso em ladrilho hidráulico preto, branco e cinza 20 x 20 cm, assentado com argamassa colante industrializada</v>
          </cell>
          <cell r="C3869" t="str">
            <v>m²</v>
          </cell>
          <cell r="D3869">
            <v>44.97</v>
          </cell>
          <cell r="E3869">
            <v>5.43</v>
          </cell>
          <cell r="F3869">
            <v>50.4</v>
          </cell>
        </row>
        <row r="3870">
          <cell r="A3870" t="str">
            <v> 540712</v>
          </cell>
          <cell r="B3870" t="str">
            <v>Piso em ladrilho hidráulico várias cores 20 x 20 cm, assentado com argamassa mista</v>
          </cell>
          <cell r="C3870" t="str">
            <v>m²</v>
          </cell>
          <cell r="D3870">
            <v>53.68</v>
          </cell>
          <cell r="E3870">
            <v>30.62</v>
          </cell>
          <cell r="F3870">
            <v>84.3</v>
          </cell>
        </row>
        <row r="3871">
          <cell r="A3871" t="str">
            <v> 540713</v>
          </cell>
          <cell r="B3871" t="str">
            <v>Piso em ladrilho hidráulico várias cores 20 x 20 cm, assentado com argamassa colante industrializada</v>
          </cell>
          <cell r="C3871" t="str">
            <v>m²</v>
          </cell>
          <cell r="D3871">
            <v>43.56</v>
          </cell>
          <cell r="E3871">
            <v>5.43</v>
          </cell>
          <cell r="F3871">
            <v>48.99</v>
          </cell>
        </row>
        <row r="3872">
          <cell r="A3872" t="str">
            <v> 540720</v>
          </cell>
          <cell r="B3872" t="str">
            <v>Rejuntamento de piso em ladrilho hidráulico (20 x 20 x 1,8 cm) com cimento branco, juntas de 2 mm</v>
          </cell>
          <cell r="C3872" t="str">
            <v>m²</v>
          </cell>
          <cell r="D3872">
            <v>0.71</v>
          </cell>
          <cell r="E3872">
            <v>4.8499999999999996</v>
          </cell>
          <cell r="F3872">
            <v>5.56</v>
          </cell>
        </row>
        <row r="3873">
          <cell r="A3873" t="str">
            <v> 540721</v>
          </cell>
          <cell r="B3873" t="str">
            <v>Rejuntamento de piso em ladrilho hidráulico (20 x 20 x 1,8 cm) com argamassa industrializada para rejunte, juntas de 2 mm</v>
          </cell>
          <cell r="C3873" t="str">
            <v>m²</v>
          </cell>
          <cell r="D3873">
            <v>1.66</v>
          </cell>
          <cell r="E3873">
            <v>4.8499999999999996</v>
          </cell>
          <cell r="F3873">
            <v>6.51</v>
          </cell>
        </row>
        <row r="3874">
          <cell r="A3874" t="str">
            <v> 542000</v>
          </cell>
          <cell r="B3874" t="str">
            <v>Reparos, conservações e complementos</v>
          </cell>
        </row>
        <row r="3875">
          <cell r="A3875" t="str">
            <v> 542010</v>
          </cell>
          <cell r="B3875" t="str">
            <v>Reassentamento de guia pré-moldada reta e/ou curva</v>
          </cell>
          <cell r="C3875" t="str">
            <v>m</v>
          </cell>
          <cell r="D3875">
            <v>6.22</v>
          </cell>
          <cell r="E3875">
            <v>5.8</v>
          </cell>
          <cell r="F3875">
            <v>12.02</v>
          </cell>
        </row>
        <row r="3876">
          <cell r="A3876" t="str">
            <v> 542011</v>
          </cell>
          <cell r="B3876" t="str">
            <v>Reassentamento de paralelepípedos, sem rejunte</v>
          </cell>
          <cell r="C3876" t="str">
            <v>m²</v>
          </cell>
          <cell r="D3876">
            <v>7.39</v>
          </cell>
          <cell r="E3876">
            <v>12.3</v>
          </cell>
          <cell r="F3876">
            <v>19.690000000000001</v>
          </cell>
        </row>
        <row r="3877">
          <cell r="A3877" t="str">
            <v> 542012</v>
          </cell>
          <cell r="B3877" t="str">
            <v>Reassentamento de pavimentação em lajota de concreto, espessura 6 cm, com rejunte em areia</v>
          </cell>
          <cell r="C3877" t="str">
            <v>m²</v>
          </cell>
          <cell r="D3877">
            <v>4.83</v>
          </cell>
          <cell r="E3877">
            <v>7.59</v>
          </cell>
          <cell r="F3877">
            <v>12.42</v>
          </cell>
        </row>
        <row r="3878">
          <cell r="A3878" t="str">
            <v> 542013</v>
          </cell>
          <cell r="B3878" t="str">
            <v>Reassentamento de pavimentação em lajota de concreto, espessura 8 cm, com rejunte em areia</v>
          </cell>
          <cell r="C3878" t="str">
            <v>m²</v>
          </cell>
          <cell r="D3878">
            <v>4.88</v>
          </cell>
          <cell r="E3878">
            <v>8.7899999999999991</v>
          </cell>
          <cell r="F3878">
            <v>13.67</v>
          </cell>
        </row>
        <row r="3879">
          <cell r="A3879" t="str">
            <v> 542014</v>
          </cell>
          <cell r="B3879" t="str">
            <v>Reassentamento de pavimentação em lajota de concreto, espessura 10 cm, com rejunte em areia</v>
          </cell>
          <cell r="C3879" t="str">
            <v>m²</v>
          </cell>
          <cell r="D3879">
            <v>4.97</v>
          </cell>
          <cell r="E3879">
            <v>10.55</v>
          </cell>
          <cell r="F3879">
            <v>15.52</v>
          </cell>
        </row>
        <row r="3880">
          <cell r="A3880" t="str">
            <v> 550000</v>
          </cell>
          <cell r="B3880" t="str">
            <v>Limpeza</v>
          </cell>
        </row>
        <row r="3881">
          <cell r="A3881" t="str">
            <v> 550100</v>
          </cell>
          <cell r="B3881" t="str">
            <v>Limpeza de obra</v>
          </cell>
        </row>
        <row r="3882">
          <cell r="A3882" t="str">
            <v> 550102</v>
          </cell>
          <cell r="B3882" t="str">
            <v>Limpeza final da obra</v>
          </cell>
          <cell r="C3882" t="str">
            <v>m²</v>
          </cell>
          <cell r="D3882">
            <v>0</v>
          </cell>
          <cell r="E3882">
            <v>6.75</v>
          </cell>
          <cell r="F3882">
            <v>6.75</v>
          </cell>
        </row>
        <row r="3883">
          <cell r="A3883" t="str">
            <v> 550103</v>
          </cell>
          <cell r="B3883" t="str">
            <v>Limpeza complementar com hidrojateamento</v>
          </cell>
          <cell r="C3883" t="str">
            <v>m²</v>
          </cell>
          <cell r="D3883">
            <v>1.4</v>
          </cell>
          <cell r="E3883">
            <v>2.79</v>
          </cell>
          <cell r="F3883">
            <v>4.1900000000000004</v>
          </cell>
        </row>
        <row r="3884">
          <cell r="A3884" t="str">
            <v> 550107</v>
          </cell>
          <cell r="B3884" t="str">
            <v>Limpeza complementar e especial de piso com produtos químicos</v>
          </cell>
          <cell r="C3884" t="str">
            <v>m²</v>
          </cell>
          <cell r="D3884">
            <v>0.26</v>
          </cell>
          <cell r="E3884">
            <v>1.93</v>
          </cell>
          <cell r="F3884">
            <v>2.19</v>
          </cell>
        </row>
        <row r="3885">
          <cell r="A3885" t="str">
            <v> 550108</v>
          </cell>
          <cell r="B3885" t="str">
            <v>Limpeza complementar e especial de peças e aparelhos sanitários</v>
          </cell>
          <cell r="C3885" t="str">
            <v>un</v>
          </cell>
          <cell r="D3885">
            <v>0</v>
          </cell>
          <cell r="E3885">
            <v>7.71</v>
          </cell>
          <cell r="F3885">
            <v>7.71</v>
          </cell>
        </row>
        <row r="3886">
          <cell r="A3886" t="str">
            <v> 550110</v>
          </cell>
          <cell r="B3886" t="str">
            <v>Limpeza complementar e especial de vidros</v>
          </cell>
          <cell r="C3886" t="str">
            <v>m²</v>
          </cell>
          <cell r="D3886">
            <v>0</v>
          </cell>
          <cell r="E3886">
            <v>7.23</v>
          </cell>
          <cell r="F3886">
            <v>7.23</v>
          </cell>
        </row>
        <row r="3887">
          <cell r="A3887" t="str">
            <v> 550113</v>
          </cell>
          <cell r="B3887" t="str">
            <v>Limpeza e lavagem de superfície revestida com material cerâmico ou pastilhas por hidrojateamento com rejuntamento</v>
          </cell>
          <cell r="C3887" t="str">
            <v>m²</v>
          </cell>
          <cell r="D3887">
            <v>3.76</v>
          </cell>
          <cell r="E3887">
            <v>2.79</v>
          </cell>
          <cell r="F3887">
            <v>6.55</v>
          </cell>
        </row>
        <row r="3888">
          <cell r="A3888" t="str">
            <v> 550200</v>
          </cell>
          <cell r="B3888" t="str">
            <v>Limpeza e desinfecção sanitária</v>
          </cell>
        </row>
        <row r="3889">
          <cell r="A3889" t="str">
            <v> 550201</v>
          </cell>
          <cell r="B3889" t="str">
            <v>Limpeza de caixa de inspeção</v>
          </cell>
          <cell r="C3889" t="str">
            <v>un</v>
          </cell>
          <cell r="D3889">
            <v>0</v>
          </cell>
          <cell r="E3889">
            <v>2.89</v>
          </cell>
          <cell r="F3889">
            <v>2.89</v>
          </cell>
        </row>
        <row r="3890">
          <cell r="A3890" t="str">
            <v> 550202</v>
          </cell>
          <cell r="B3890" t="str">
            <v>Limpeza de fossa</v>
          </cell>
          <cell r="C3890" t="str">
            <v>m³</v>
          </cell>
          <cell r="D3890">
            <v>97.2</v>
          </cell>
          <cell r="E3890">
            <v>0</v>
          </cell>
          <cell r="F3890">
            <v>97.2</v>
          </cell>
        </row>
        <row r="3891">
          <cell r="A3891" t="str">
            <v> 550204</v>
          </cell>
          <cell r="B3891" t="str">
            <v>Limpeza e desobstrução de boca de lobo</v>
          </cell>
          <cell r="C3891" t="str">
            <v>un</v>
          </cell>
          <cell r="D3891">
            <v>0</v>
          </cell>
          <cell r="E3891">
            <v>9.9700000000000006</v>
          </cell>
          <cell r="F3891">
            <v>9.9700000000000006</v>
          </cell>
        </row>
        <row r="3892">
          <cell r="A3892" t="str">
            <v> 550205</v>
          </cell>
          <cell r="B3892" t="str">
            <v>Limpeza e desobstrução de canaletas ou tubulações de águas pluviais</v>
          </cell>
          <cell r="C3892" t="str">
            <v>m</v>
          </cell>
          <cell r="D3892">
            <v>0</v>
          </cell>
          <cell r="E3892">
            <v>4.9800000000000004</v>
          </cell>
          <cell r="F3892">
            <v>4.9800000000000004</v>
          </cell>
        </row>
        <row r="3893">
          <cell r="A3893" t="str">
            <v> 550206</v>
          </cell>
          <cell r="B3893" t="str">
            <v>Limpeza e desentupimento manual de tubulação de esgoto predial</v>
          </cell>
          <cell r="C3893" t="str">
            <v>m</v>
          </cell>
          <cell r="D3893">
            <v>0</v>
          </cell>
          <cell r="E3893">
            <v>5.77</v>
          </cell>
          <cell r="F3893">
            <v>5.77</v>
          </cell>
        </row>
        <row r="3894">
          <cell r="A3894" t="str">
            <v> 610000</v>
          </cell>
          <cell r="B3894" t="str">
            <v>Conforto mecânico, equipamentos e sistema</v>
          </cell>
        </row>
        <row r="3895">
          <cell r="A3895" t="str">
            <v> 610100</v>
          </cell>
          <cell r="B3895" t="str">
            <v>Elevador</v>
          </cell>
        </row>
        <row r="3896">
          <cell r="A3896" t="str">
            <v> 610167</v>
          </cell>
          <cell r="B3896" t="str">
            <v>Elevador para passageiros, uso interno com capacidade mínima de 600kg para duas paradas, portas unilaterais</v>
          </cell>
          <cell r="C3896" t="str">
            <v>cj</v>
          </cell>
          <cell r="D3896">
            <v>72477.14</v>
          </cell>
          <cell r="E3896">
            <v>0</v>
          </cell>
          <cell r="F3896">
            <v>72477.14</v>
          </cell>
        </row>
        <row r="3897">
          <cell r="A3897" t="str">
            <v> 610168</v>
          </cell>
          <cell r="B3897" t="str">
            <v>Elevador para passageiros, uso interno com capacidade mínima de 600kg para três paradas, portas unilaterais</v>
          </cell>
          <cell r="C3897" t="str">
            <v>cj</v>
          </cell>
          <cell r="D3897">
            <v>78970.78</v>
          </cell>
          <cell r="E3897">
            <v>0</v>
          </cell>
          <cell r="F3897">
            <v>78970.78</v>
          </cell>
        </row>
        <row r="3898">
          <cell r="A3898" t="str">
            <v> 610169</v>
          </cell>
          <cell r="B3898" t="str">
            <v>Elevador para passageiros, uso interno com capacidade mínima de 600kg para três paradas, portas bilaterais</v>
          </cell>
          <cell r="C3898" t="str">
            <v>cj</v>
          </cell>
          <cell r="D3898">
            <v>85159.53</v>
          </cell>
          <cell r="E3898">
            <v>0</v>
          </cell>
          <cell r="F3898">
            <v>85159.53</v>
          </cell>
        </row>
        <row r="3899">
          <cell r="A3899" t="str">
            <v> 610176</v>
          </cell>
          <cell r="B3899" t="str">
            <v>Elevador para passageiros, uso interno com capacidade mínima de 600 kg para quatro paradas, portas bilaterais</v>
          </cell>
          <cell r="C3899" t="str">
            <v>cj</v>
          </cell>
          <cell r="D3899">
            <v>92029.89</v>
          </cell>
          <cell r="E3899">
            <v>0</v>
          </cell>
          <cell r="F3899">
            <v>92029.89</v>
          </cell>
        </row>
        <row r="3900">
          <cell r="A3900" t="str">
            <v> 610177</v>
          </cell>
          <cell r="B3900" t="str">
            <v>Elevador para passageiros, uso interno com capacidade mínima de 600 kg para quatro paradas, portas unilaterais</v>
          </cell>
          <cell r="C3900" t="str">
            <v>cj</v>
          </cell>
          <cell r="D3900">
            <v>84839.39</v>
          </cell>
          <cell r="E3900">
            <v>0</v>
          </cell>
          <cell r="F3900">
            <v>84839.39</v>
          </cell>
        </row>
        <row r="3901">
          <cell r="A3901" t="str">
            <v> 610180</v>
          </cell>
          <cell r="B3901" t="str">
            <v>Fechamento em vidro laminado para caixa de elevador</v>
          </cell>
          <cell r="C3901" t="str">
            <v>m²</v>
          </cell>
          <cell r="D3901">
            <v>340.1</v>
          </cell>
          <cell r="E3901">
            <v>0</v>
          </cell>
          <cell r="F3901">
            <v>340.1</v>
          </cell>
        </row>
        <row r="3902">
          <cell r="A3902" t="str">
            <v> 610182</v>
          </cell>
          <cell r="B3902" t="str">
            <v>Elevador para 9 passageiros com 2 paradas, acessos justapostos, sem casa de máquinas</v>
          </cell>
          <cell r="C3902" t="str">
            <v>cj</v>
          </cell>
          <cell r="D3902">
            <v>169000</v>
          </cell>
          <cell r="E3902">
            <v>0</v>
          </cell>
          <cell r="F3902">
            <v>169000</v>
          </cell>
        </row>
        <row r="3903">
          <cell r="A3903" t="str">
            <v> 611200</v>
          </cell>
          <cell r="B3903" t="str">
            <v>Exaustão</v>
          </cell>
        </row>
        <row r="3904">
          <cell r="A3904" t="str">
            <v> 611212</v>
          </cell>
          <cell r="B3904" t="str">
            <v>Exaustor eólico vazão de ar 4.000 m³/h e ventos a 10 km/h</v>
          </cell>
          <cell r="C3904" t="str">
            <v>un</v>
          </cell>
          <cell r="D3904">
            <v>293.62</v>
          </cell>
          <cell r="E3904">
            <v>0</v>
          </cell>
          <cell r="F3904">
            <v>293.62</v>
          </cell>
        </row>
        <row r="3905">
          <cell r="A3905" t="str">
            <v> 611400</v>
          </cell>
          <cell r="B3905" t="str">
            <v>Ventilação</v>
          </cell>
        </row>
        <row r="3906">
          <cell r="A3906" t="str">
            <v> 611404</v>
          </cell>
          <cell r="B3906" t="str">
            <v>Caixa ventiladora com ventilador centrífugo, vazão 4400 m³/h, pressão 35 mmCA - 220/380 V / 60Hz</v>
          </cell>
          <cell r="C3906" t="str">
            <v>un</v>
          </cell>
          <cell r="D3906">
            <v>3836.53</v>
          </cell>
          <cell r="E3906">
            <v>135.47999999999999</v>
          </cell>
          <cell r="F3906">
            <v>3972.01</v>
          </cell>
        </row>
        <row r="3907">
          <cell r="A3907" t="str">
            <v> 611405</v>
          </cell>
          <cell r="B3907" t="str">
            <v>Caixa ventiladora com ventilador centrífugo, vazão 8800 m³/h, pressão 35 mmCA - 220/380 V / 60Hz</v>
          </cell>
          <cell r="C3907" t="str">
            <v>un</v>
          </cell>
          <cell r="D3907">
            <v>5549.49</v>
          </cell>
          <cell r="E3907">
            <v>135.47999999999999</v>
          </cell>
          <cell r="F3907">
            <v>5684.97</v>
          </cell>
        </row>
        <row r="3908">
          <cell r="A3908" t="str">
            <v> 611406</v>
          </cell>
          <cell r="B3908" t="str">
            <v>Caixa ventiladora com ventilador centrífugo, vazão 700 m³/h, pressão 35 mmCA - 220/380 V / 60Hz</v>
          </cell>
          <cell r="C3908" t="str">
            <v>un</v>
          </cell>
          <cell r="D3908">
            <v>2137.15</v>
          </cell>
          <cell r="E3908">
            <v>135.47999999999999</v>
          </cell>
          <cell r="F3908">
            <v>2272.63</v>
          </cell>
        </row>
        <row r="3909">
          <cell r="A3909" t="str">
            <v> 611407</v>
          </cell>
          <cell r="B3909" t="str">
            <v>Caixa ventiladora com ventilador centrífugo, vazão 1710 m³/h, pressão 35 mmCA - 220/380 V / 60Hz</v>
          </cell>
          <cell r="C3909" t="str">
            <v>un</v>
          </cell>
          <cell r="D3909">
            <v>2726.37</v>
          </cell>
          <cell r="E3909">
            <v>135.47999999999999</v>
          </cell>
          <cell r="F3909">
            <v>2861.85</v>
          </cell>
        </row>
        <row r="3910">
          <cell r="A3910" t="str">
            <v> 611408</v>
          </cell>
          <cell r="B3910" t="str">
            <v>Caixa ventiladora com ventilador centrífugo, vazão 1190 m³/h, pressão 35 mmCA - 220/380 V / 60Hz</v>
          </cell>
          <cell r="C3910" t="str">
            <v>un</v>
          </cell>
          <cell r="D3910">
            <v>2638.09</v>
          </cell>
          <cell r="E3910">
            <v>135.47999999999999</v>
          </cell>
          <cell r="F3910">
            <v>2773.57</v>
          </cell>
        </row>
        <row r="3911">
          <cell r="A3911" t="str">
            <v> 612000</v>
          </cell>
          <cell r="B3911" t="str">
            <v>Reparos, conservações e complementos</v>
          </cell>
        </row>
        <row r="3912">
          <cell r="A3912" t="str">
            <v> 612010</v>
          </cell>
          <cell r="B3912" t="str">
            <v>Ligação típica, (cavalete), para ar condicionado ´fancoil´, diâmetro de 1/2´</v>
          </cell>
          <cell r="C3912" t="str">
            <v>cj</v>
          </cell>
          <cell r="D3912">
            <v>551.49</v>
          </cell>
          <cell r="E3912">
            <v>249.45</v>
          </cell>
          <cell r="F3912">
            <v>800.94</v>
          </cell>
        </row>
        <row r="3913">
          <cell r="A3913" t="str">
            <v> 612011</v>
          </cell>
          <cell r="B3913" t="str">
            <v>Ligação típica, (cavalete), para ar condicionado ´fancoil´, diâmetro de 3/4´</v>
          </cell>
          <cell r="C3913" t="str">
            <v>cj</v>
          </cell>
          <cell r="D3913">
            <v>663.75</v>
          </cell>
          <cell r="E3913">
            <v>265.97000000000003</v>
          </cell>
          <cell r="F3913">
            <v>929.72</v>
          </cell>
        </row>
        <row r="3914">
          <cell r="A3914" t="str">
            <v> 612012</v>
          </cell>
          <cell r="B3914" t="str">
            <v>Ligação típica, (cavalete), para ar condicionado ´fancoil´, diâmetro de 1´</v>
          </cell>
          <cell r="C3914" t="str">
            <v>cj</v>
          </cell>
          <cell r="D3914">
            <v>755.99</v>
          </cell>
          <cell r="E3914">
            <v>299.01</v>
          </cell>
          <cell r="F3914">
            <v>1055</v>
          </cell>
        </row>
        <row r="3915">
          <cell r="A3915" t="str">
            <v> 612013</v>
          </cell>
          <cell r="B3915" t="str">
            <v>Ligação típica, (cavalete), para ar condicionado ´fancoil´, diâmetro de 1 1/4´</v>
          </cell>
          <cell r="C3915" t="str">
            <v>cj</v>
          </cell>
          <cell r="D3915">
            <v>981.23</v>
          </cell>
          <cell r="E3915">
            <v>315.52999999999997</v>
          </cell>
          <cell r="F3915">
            <v>1296.76</v>
          </cell>
        </row>
        <row r="3916">
          <cell r="A3916" t="str">
            <v> 612045</v>
          </cell>
          <cell r="B3916" t="str">
            <v>Duto em chapa de aço galvanizado</v>
          </cell>
          <cell r="C3916" t="str">
            <v>kg</v>
          </cell>
          <cell r="D3916">
            <v>9.58</v>
          </cell>
          <cell r="E3916">
            <v>13.56</v>
          </cell>
          <cell r="F3916">
            <v>23.14</v>
          </cell>
        </row>
        <row r="3917">
          <cell r="A3917" t="str">
            <v> 620000</v>
          </cell>
          <cell r="B3917" t="str">
            <v>Cozinha, refeitório, lavanderia industrial, equipamento e acessórios</v>
          </cell>
        </row>
        <row r="3918">
          <cell r="A3918" t="str">
            <v> 620400</v>
          </cell>
          <cell r="B3918" t="str">
            <v>Mobiliário e acessórios</v>
          </cell>
        </row>
        <row r="3919">
          <cell r="A3919" t="str">
            <v> 620406</v>
          </cell>
          <cell r="B3919" t="str">
            <v>Tanque duplo com pés em aço inoxidável de 1600 x 700 x 850 mm</v>
          </cell>
          <cell r="C3919" t="str">
            <v>un</v>
          </cell>
          <cell r="D3919">
            <v>2913.02</v>
          </cell>
          <cell r="E3919">
            <v>11.86</v>
          </cell>
          <cell r="F3919">
            <v>2924.88</v>
          </cell>
        </row>
        <row r="3920">
          <cell r="A3920" t="str">
            <v> 620407</v>
          </cell>
          <cell r="B3920" t="str">
            <v>Mesa em aço inoxidável, largura até 700 mm</v>
          </cell>
          <cell r="C3920" t="str">
            <v>m</v>
          </cell>
          <cell r="D3920">
            <v>1239.1300000000001</v>
          </cell>
          <cell r="E3920">
            <v>0</v>
          </cell>
          <cell r="F3920">
            <v>1239.1300000000001</v>
          </cell>
        </row>
        <row r="3921">
          <cell r="A3921" t="str">
            <v> 620409</v>
          </cell>
          <cell r="B3921" t="str">
            <v>Mesa lateral em aço inoxidável com prateleira inferior, largura até 700 mm</v>
          </cell>
          <cell r="C3921" t="str">
            <v>m</v>
          </cell>
          <cell r="D3921">
            <v>1898.36</v>
          </cell>
          <cell r="E3921">
            <v>0</v>
          </cell>
          <cell r="F3921">
            <v>1898.36</v>
          </cell>
        </row>
        <row r="3922">
          <cell r="A3922" t="str">
            <v> 622000</v>
          </cell>
          <cell r="B3922" t="str">
            <v>Reparos, conservações e complementos</v>
          </cell>
        </row>
        <row r="3923">
          <cell r="A3923" t="str">
            <v> 622033</v>
          </cell>
          <cell r="B3923" t="str">
            <v>Coifa em aço inoxidável com filtro e exaustor axial - área até 3,00 m²</v>
          </cell>
          <cell r="C3923" t="str">
            <v>m²</v>
          </cell>
          <cell r="D3923">
            <v>7710.9</v>
          </cell>
          <cell r="E3923">
            <v>0</v>
          </cell>
          <cell r="F3923">
            <v>7710.9</v>
          </cell>
        </row>
        <row r="3924">
          <cell r="A3924" t="str">
            <v> 622034</v>
          </cell>
          <cell r="B3924" t="str">
            <v>Coifa em aço inoxidável com filtro e exaustor axial - área de 3,01 até 7,50 m²</v>
          </cell>
          <cell r="C3924" t="str">
            <v>m²</v>
          </cell>
          <cell r="D3924">
            <v>5646.99</v>
          </cell>
          <cell r="E3924">
            <v>0</v>
          </cell>
          <cell r="F3924">
            <v>5646.99</v>
          </cell>
        </row>
        <row r="3925">
          <cell r="A3925" t="str">
            <v> 622035</v>
          </cell>
          <cell r="B3925" t="str">
            <v>Coifa em aço inoxidável com filtro e exaustor axial - área de 7,51 até 16,00 m²</v>
          </cell>
          <cell r="C3925" t="str">
            <v>m²</v>
          </cell>
          <cell r="D3925">
            <v>2949.39</v>
          </cell>
          <cell r="E3925">
            <v>0</v>
          </cell>
          <cell r="F3925">
            <v>2949.39</v>
          </cell>
        </row>
        <row r="3926">
          <cell r="A3926" t="str">
            <v> 650000</v>
          </cell>
          <cell r="B3926" t="str">
            <v>Resfriamento e conservação de material perecivel</v>
          </cell>
        </row>
        <row r="3927">
          <cell r="A3927" t="str">
            <v> 650100</v>
          </cell>
          <cell r="B3927" t="str">
            <v>Câmara frigorífica para resfriado</v>
          </cell>
        </row>
        <row r="3928">
          <cell r="A3928" t="str">
            <v> 650121</v>
          </cell>
          <cell r="B3928" t="str">
            <v>Câmara frigorífica para resfriados</v>
          </cell>
          <cell r="C3928" t="str">
            <v>m²</v>
          </cell>
          <cell r="D3928">
            <v>1999.56</v>
          </cell>
          <cell r="E3928">
            <v>0</v>
          </cell>
          <cell r="F3928">
            <v>1999.56</v>
          </cell>
        </row>
        <row r="3929">
          <cell r="A3929" t="str">
            <v> 650200</v>
          </cell>
          <cell r="B3929" t="str">
            <v>Câmara frigorífica para congelado</v>
          </cell>
        </row>
        <row r="3930">
          <cell r="A3930" t="str">
            <v> 650210</v>
          </cell>
          <cell r="B3930" t="str">
            <v>Câmara frigorífica para congelados</v>
          </cell>
          <cell r="C3930" t="str">
            <v>m²</v>
          </cell>
          <cell r="D3930">
            <v>2400.4499999999998</v>
          </cell>
          <cell r="E3930">
            <v>0</v>
          </cell>
          <cell r="F3930">
            <v>2400.4499999999998</v>
          </cell>
        </row>
        <row r="3931">
          <cell r="A3931" t="str">
            <v> 660000</v>
          </cell>
          <cell r="B3931" t="str">
            <v>Segurança, vigilância e controle, equipamentos e sistema</v>
          </cell>
        </row>
        <row r="3932">
          <cell r="A3932" t="str">
            <v> 660200</v>
          </cell>
          <cell r="B3932" t="str">
            <v>Controle de acessos e alarme</v>
          </cell>
        </row>
        <row r="3933">
          <cell r="A3933" t="str">
            <v> 660206</v>
          </cell>
          <cell r="B3933" t="str">
            <v>Repetidora de sinais de ocorrências, do painel sinóptico da central de alarme</v>
          </cell>
          <cell r="C3933" t="str">
            <v>un</v>
          </cell>
          <cell r="D3933">
            <v>740.48</v>
          </cell>
          <cell r="E3933">
            <v>6.78</v>
          </cell>
          <cell r="F3933">
            <v>747.26</v>
          </cell>
        </row>
        <row r="3934">
          <cell r="A3934" t="str">
            <v> 660209</v>
          </cell>
          <cell r="B3934" t="str">
            <v>Detector de metais, tipo portal, microprocessado</v>
          </cell>
          <cell r="C3934" t="str">
            <v>un</v>
          </cell>
          <cell r="D3934">
            <v>5416.58</v>
          </cell>
          <cell r="E3934">
            <v>0</v>
          </cell>
          <cell r="F3934">
            <v>5416.58</v>
          </cell>
        </row>
        <row r="3935">
          <cell r="A3935" t="str">
            <v> 660213</v>
          </cell>
          <cell r="B3935" t="str">
            <v>Porteiro eletrônico com um interfone</v>
          </cell>
          <cell r="C3935" t="str">
            <v>cj</v>
          </cell>
          <cell r="D3935">
            <v>127.49</v>
          </cell>
          <cell r="E3935">
            <v>22.58</v>
          </cell>
          <cell r="F3935">
            <v>150.07</v>
          </cell>
        </row>
        <row r="3936">
          <cell r="A3936" t="str">
            <v> 660224</v>
          </cell>
          <cell r="B3936" t="str">
            <v>Sistema eletrônico de automatização de portão deslizante, esforço até 1400 kg</v>
          </cell>
          <cell r="C3936" t="str">
            <v>cj</v>
          </cell>
          <cell r="D3936">
            <v>2426.0100000000002</v>
          </cell>
          <cell r="E3936">
            <v>0</v>
          </cell>
          <cell r="F3936">
            <v>2426.0100000000002</v>
          </cell>
        </row>
        <row r="3937">
          <cell r="A3937" t="str">
            <v> 660246</v>
          </cell>
          <cell r="B3937" t="str">
            <v>Vídeo porteiro eletrônico colorido, com um interfone e fechadura elétrica</v>
          </cell>
          <cell r="C3937" t="str">
            <v>cj</v>
          </cell>
          <cell r="D3937">
            <v>954.45</v>
          </cell>
          <cell r="E3937">
            <v>56.46</v>
          </cell>
          <cell r="F3937">
            <v>1010.91</v>
          </cell>
        </row>
        <row r="3938">
          <cell r="A3938" t="str">
            <v> 660250</v>
          </cell>
          <cell r="B3938" t="str">
            <v>Central de alarme microprocessada, para até 125 zonas</v>
          </cell>
          <cell r="C3938" t="str">
            <v>un</v>
          </cell>
          <cell r="D3938">
            <v>1435.1</v>
          </cell>
          <cell r="E3938">
            <v>6.78</v>
          </cell>
          <cell r="F3938">
            <v>1441.88</v>
          </cell>
        </row>
        <row r="3939">
          <cell r="A3939" t="str">
            <v> 660800</v>
          </cell>
          <cell r="B3939" t="str">
            <v>Equipamentos para sistema de segurança, vigilância e controle</v>
          </cell>
        </row>
        <row r="3940">
          <cell r="A3940" t="str">
            <v> 660803</v>
          </cell>
          <cell r="B3940" t="str">
            <v>Unidade gerenciadora de vídeo local - DVR</v>
          </cell>
          <cell r="C3940" t="str">
            <v>un</v>
          </cell>
          <cell r="D3940">
            <v>32428.53</v>
          </cell>
          <cell r="E3940">
            <v>1319</v>
          </cell>
          <cell r="F3940">
            <v>33747.53</v>
          </cell>
        </row>
        <row r="3941">
          <cell r="A3941" t="str">
            <v> 660806</v>
          </cell>
          <cell r="B3941" t="str">
            <v>Manipulador ou teclado para as câmeras móveis</v>
          </cell>
          <cell r="C3941" t="str">
            <v>un</v>
          </cell>
          <cell r="D3941">
            <v>4664.3500000000004</v>
          </cell>
          <cell r="E3941">
            <v>527.6</v>
          </cell>
          <cell r="F3941">
            <v>5191.95</v>
          </cell>
        </row>
        <row r="3942">
          <cell r="A3942" t="str">
            <v> 660807</v>
          </cell>
          <cell r="B3942" t="str">
            <v>Rack fechado de piso padrão metálico, 19 x 44Us x 770 mm</v>
          </cell>
          <cell r="C3942" t="str">
            <v>un</v>
          </cell>
          <cell r="D3942">
            <v>1705.55</v>
          </cell>
          <cell r="E3942">
            <v>329.75</v>
          </cell>
          <cell r="F3942">
            <v>2035.3</v>
          </cell>
        </row>
        <row r="3943">
          <cell r="A3943" t="str">
            <v> 660808</v>
          </cell>
          <cell r="B3943" t="str">
            <v>Gabinete de comando e visualização, com mesa de apoio para até 3 monitores de 17´ e 3 monitores de 20´</v>
          </cell>
          <cell r="C3943" t="str">
            <v>un</v>
          </cell>
          <cell r="D3943">
            <v>11146.28</v>
          </cell>
          <cell r="E3943">
            <v>395.7</v>
          </cell>
          <cell r="F3943">
            <v>11541.98</v>
          </cell>
        </row>
        <row r="3944">
          <cell r="A3944" t="str">
            <v> 660810</v>
          </cell>
          <cell r="B3944" t="str">
            <v>Rack fechado padrão metálico, 19 x 12 Us x 470 mm</v>
          </cell>
          <cell r="C3944" t="str">
            <v>un</v>
          </cell>
          <cell r="D3944">
            <v>527.29999999999995</v>
          </cell>
          <cell r="E3944">
            <v>164.88</v>
          </cell>
          <cell r="F3944">
            <v>692.18</v>
          </cell>
        </row>
        <row r="3945">
          <cell r="A3945" t="str">
            <v> 660811</v>
          </cell>
          <cell r="B3945" t="str">
            <v>Rack fechado padrão metálico, 19 x 20 Us x 470 mm</v>
          </cell>
          <cell r="C3945" t="str">
            <v>un</v>
          </cell>
          <cell r="D3945">
            <v>1038.58</v>
          </cell>
          <cell r="E3945">
            <v>164.88</v>
          </cell>
          <cell r="F3945">
            <v>1203.46</v>
          </cell>
        </row>
        <row r="3946">
          <cell r="A3946" t="str">
            <v> 660812</v>
          </cell>
          <cell r="B3946" t="str">
            <v>Monitor LCD colorido tela plana de 17´</v>
          </cell>
          <cell r="C3946" t="str">
            <v>un</v>
          </cell>
          <cell r="D3946">
            <v>528.58000000000004</v>
          </cell>
          <cell r="E3946">
            <v>5.26</v>
          </cell>
          <cell r="F3946">
            <v>533.84</v>
          </cell>
        </row>
        <row r="3947">
          <cell r="A3947" t="str">
            <v> 660813</v>
          </cell>
          <cell r="B3947" t="str">
            <v>Monitor LCD colorido tela plana de 20´</v>
          </cell>
          <cell r="C3947" t="str">
            <v>un</v>
          </cell>
          <cell r="D3947">
            <v>710.04</v>
          </cell>
          <cell r="E3947">
            <v>5.26</v>
          </cell>
          <cell r="F3947">
            <v>715.3</v>
          </cell>
        </row>
        <row r="3948">
          <cell r="A3948" t="str">
            <v> 660816</v>
          </cell>
          <cell r="B3948" t="str">
            <v>Lente com diâmetro de 1/3´, com foco variável entre 3,5 mm a 8,0 mm</v>
          </cell>
          <cell r="C3948" t="str">
            <v>un</v>
          </cell>
          <cell r="D3948">
            <v>79.540000000000006</v>
          </cell>
          <cell r="E3948">
            <v>131.9</v>
          </cell>
          <cell r="F3948">
            <v>211.44</v>
          </cell>
        </row>
        <row r="3949">
          <cell r="A3949" t="str">
            <v> 660819</v>
          </cell>
          <cell r="B3949" t="str">
            <v>Rack fechado de piso padrão metálico, 19 x 24 Us x 570 mm</v>
          </cell>
          <cell r="C3949" t="str">
            <v>un</v>
          </cell>
          <cell r="D3949">
            <v>971.38</v>
          </cell>
          <cell r="E3949">
            <v>164.88</v>
          </cell>
          <cell r="F3949">
            <v>1136.26</v>
          </cell>
        </row>
        <row r="3950">
          <cell r="A3950" t="str">
            <v> 660823</v>
          </cell>
          <cell r="B3950" t="str">
            <v>Gravador e reprodutor de DVD</v>
          </cell>
          <cell r="C3950" t="str">
            <v>un</v>
          </cell>
          <cell r="D3950">
            <v>1194.19</v>
          </cell>
          <cell r="E3950">
            <v>11.3</v>
          </cell>
          <cell r="F3950">
            <v>1205.49</v>
          </cell>
        </row>
        <row r="3951">
          <cell r="A3951" t="str">
            <v> 660824</v>
          </cell>
          <cell r="B3951" t="str">
            <v>Filtro e misturador de sinais</v>
          </cell>
          <cell r="C3951" t="str">
            <v>un</v>
          </cell>
          <cell r="D3951">
            <v>14.21</v>
          </cell>
          <cell r="E3951">
            <v>11.3</v>
          </cell>
          <cell r="F3951">
            <v>25.51</v>
          </cell>
        </row>
        <row r="3952">
          <cell r="A3952" t="str">
            <v> 660825</v>
          </cell>
          <cell r="B3952" t="str">
            <v>Receptor de sinais via satélite para 8 canais (rack)</v>
          </cell>
          <cell r="C3952" t="str">
            <v>un</v>
          </cell>
          <cell r="D3952">
            <v>2408.9899999999998</v>
          </cell>
          <cell r="E3952">
            <v>90.32</v>
          </cell>
          <cell r="F3952">
            <v>2499.31</v>
          </cell>
        </row>
        <row r="3953">
          <cell r="A3953" t="str">
            <v> 660826</v>
          </cell>
          <cell r="B3953" t="str">
            <v>Modulador de canais</v>
          </cell>
          <cell r="C3953" t="str">
            <v>un</v>
          </cell>
          <cell r="D3953">
            <v>149.82</v>
          </cell>
          <cell r="E3953">
            <v>22.58</v>
          </cell>
          <cell r="F3953">
            <v>172.4</v>
          </cell>
        </row>
        <row r="3954">
          <cell r="A3954" t="str">
            <v> 660827</v>
          </cell>
          <cell r="B3954" t="str">
            <v>Amplificador de linha VHF + UHF com conector de F50 dB</v>
          </cell>
          <cell r="C3954" t="str">
            <v>un</v>
          </cell>
          <cell r="D3954">
            <v>357.47</v>
          </cell>
          <cell r="E3954">
            <v>6.78</v>
          </cell>
          <cell r="F3954">
            <v>364.25</v>
          </cell>
        </row>
        <row r="3955">
          <cell r="A3955" t="str">
            <v> 662000</v>
          </cell>
          <cell r="B3955" t="str">
            <v>Reparos, conservações e complementos</v>
          </cell>
        </row>
        <row r="3956">
          <cell r="A3956" t="str">
            <v> 662015</v>
          </cell>
          <cell r="B3956" t="str">
            <v>Guia organizadora de cabos para rack, 19´ 1 U</v>
          </cell>
          <cell r="C3956" t="str">
            <v>un</v>
          </cell>
          <cell r="D3956">
            <v>14.12</v>
          </cell>
          <cell r="E3956">
            <v>6.6</v>
          </cell>
          <cell r="F3956">
            <v>20.72</v>
          </cell>
        </row>
        <row r="3957">
          <cell r="A3957" t="str">
            <v> 662016</v>
          </cell>
          <cell r="B3957" t="str">
            <v>Switch 24 portas com capacidade de 10/100/1000/Mbps</v>
          </cell>
          <cell r="C3957" t="str">
            <v>cj</v>
          </cell>
          <cell r="D3957">
            <v>1556.14</v>
          </cell>
          <cell r="E3957">
            <v>8.77</v>
          </cell>
          <cell r="F3957">
            <v>1564.91</v>
          </cell>
        </row>
        <row r="3958">
          <cell r="A3958" t="str">
            <v> 662017</v>
          </cell>
          <cell r="B3958" t="str">
            <v>Guia organizadora de cabos para rack, 19´ 2 U</v>
          </cell>
          <cell r="C3958" t="str">
            <v>un</v>
          </cell>
          <cell r="D3958">
            <v>20.36</v>
          </cell>
          <cell r="E3958">
            <v>6.6</v>
          </cell>
          <cell r="F3958">
            <v>26.96</v>
          </cell>
        </row>
        <row r="3959">
          <cell r="A3959" t="str">
            <v> 662018</v>
          </cell>
          <cell r="B3959" t="str">
            <v>Caixa de proteção com suporte para câmera fixa interna ou externa</v>
          </cell>
          <cell r="C3959" t="str">
            <v>un</v>
          </cell>
          <cell r="D3959">
            <v>31.23</v>
          </cell>
          <cell r="E3959">
            <v>27.09</v>
          </cell>
          <cell r="F3959">
            <v>58.32</v>
          </cell>
        </row>
        <row r="3960">
          <cell r="A3960" t="str">
            <v> 662019</v>
          </cell>
          <cell r="B3960" t="str">
            <v>Suporte para câmera dome</v>
          </cell>
          <cell r="C3960" t="str">
            <v>un</v>
          </cell>
          <cell r="D3960">
            <v>172.14</v>
          </cell>
          <cell r="E3960">
            <v>54.18</v>
          </cell>
          <cell r="F3960">
            <v>226.32</v>
          </cell>
        </row>
        <row r="3961">
          <cell r="A3961" t="str">
            <v> 662020</v>
          </cell>
          <cell r="B3961" t="str">
            <v>Instalação de câmera fixa, para CFTV</v>
          </cell>
          <cell r="C3961" t="str">
            <v>un</v>
          </cell>
          <cell r="D3961">
            <v>0</v>
          </cell>
          <cell r="E3961">
            <v>395.7</v>
          </cell>
          <cell r="F3961">
            <v>395.7</v>
          </cell>
        </row>
        <row r="3962">
          <cell r="A3962" t="str">
            <v> 662021</v>
          </cell>
          <cell r="B3962" t="str">
            <v>Instalação de câmera móvel, para CFTV</v>
          </cell>
          <cell r="C3962" t="str">
            <v>un</v>
          </cell>
          <cell r="D3962">
            <v>0</v>
          </cell>
          <cell r="E3962">
            <v>791.4</v>
          </cell>
          <cell r="F3962">
            <v>791.4</v>
          </cell>
        </row>
        <row r="3963">
          <cell r="A3963" t="str">
            <v> 670000</v>
          </cell>
          <cell r="B3963" t="str">
            <v>Captação, adução e tratamento de água e esgoto, equipamentos e sistema</v>
          </cell>
        </row>
        <row r="3964">
          <cell r="A3964" t="str">
            <v> 670200</v>
          </cell>
          <cell r="B3964" t="str">
            <v>Tratamento</v>
          </cell>
        </row>
        <row r="3965">
          <cell r="A3965" t="str">
            <v> 670204</v>
          </cell>
          <cell r="B3965" t="str">
            <v>Medidor de vazão tipo calha Parshall com garganta W= 6´</v>
          </cell>
          <cell r="C3965" t="str">
            <v>un</v>
          </cell>
          <cell r="D3965">
            <v>1324</v>
          </cell>
          <cell r="E3965">
            <v>42.46</v>
          </cell>
          <cell r="F3965">
            <v>1366.46</v>
          </cell>
        </row>
        <row r="3966">
          <cell r="A3966" t="str">
            <v> 670216</v>
          </cell>
          <cell r="B3966" t="str">
            <v>Medidor de vazão tipo calha Parshall com garganta W= 3´</v>
          </cell>
          <cell r="C3966" t="str">
            <v>un</v>
          </cell>
          <cell r="D3966">
            <v>832.88</v>
          </cell>
          <cell r="E3966">
            <v>42.46</v>
          </cell>
          <cell r="F3966">
            <v>875.34</v>
          </cell>
        </row>
        <row r="3967">
          <cell r="A3967" t="str">
            <v> 670218</v>
          </cell>
          <cell r="B3967" t="str">
            <v>Grade fina em aço carbono, espaçamento de 3 cm, com barras chatas de 1´x 1/4´</v>
          </cell>
          <cell r="C3967" t="str">
            <v>m²</v>
          </cell>
          <cell r="D3967">
            <v>861.12</v>
          </cell>
          <cell r="E3967">
            <v>4.78</v>
          </cell>
          <cell r="F3967">
            <v>865.9</v>
          </cell>
        </row>
        <row r="3968">
          <cell r="A3968" t="str">
            <v> 670219</v>
          </cell>
          <cell r="B3968" t="str">
            <v>Grade grossa em aço carbono, espaçamento de 5 cm, com barras chatas de 1´ x 1/4´</v>
          </cell>
          <cell r="C3968" t="str">
            <v>m²</v>
          </cell>
          <cell r="D3968">
            <v>660.31</v>
          </cell>
          <cell r="E3968">
            <v>4.78</v>
          </cell>
          <cell r="F3968">
            <v>665.09</v>
          </cell>
        </row>
        <row r="3969">
          <cell r="A3969" t="str">
            <v> 670221</v>
          </cell>
          <cell r="B3969" t="str">
            <v>Tela galvanizada revestida em poliamida, malha de 10 mm</v>
          </cell>
          <cell r="C3969" t="str">
            <v>m²</v>
          </cell>
          <cell r="D3969">
            <v>399.32</v>
          </cell>
          <cell r="E3969">
            <v>4.78</v>
          </cell>
          <cell r="F3969">
            <v>404.1</v>
          </cell>
        </row>
        <row r="3970">
          <cell r="A3970" t="str">
            <v> 670223</v>
          </cell>
          <cell r="B3970" t="str">
            <v>Grade fina em aço carbono, espaçamento 1 cm com barras chatas de 1´ x 3/8´</v>
          </cell>
          <cell r="C3970" t="str">
            <v>m²</v>
          </cell>
          <cell r="D3970">
            <v>1395.85</v>
          </cell>
          <cell r="E3970">
            <v>4.78</v>
          </cell>
          <cell r="F3970">
            <v>1400.63</v>
          </cell>
        </row>
        <row r="3971">
          <cell r="A3971" t="str">
            <v> 670224</v>
          </cell>
          <cell r="B3971" t="str">
            <v>Grade média em aço carbono, espaçamento 2 cm com barras chatas de 1´ x 3/8´</v>
          </cell>
          <cell r="C3971" t="str">
            <v>m²</v>
          </cell>
          <cell r="D3971">
            <v>903.28</v>
          </cell>
          <cell r="E3971">
            <v>4.78</v>
          </cell>
          <cell r="F3971">
            <v>908.06</v>
          </cell>
        </row>
        <row r="3972">
          <cell r="A3972" t="str">
            <v> 670225</v>
          </cell>
          <cell r="B3972" t="str">
            <v>Grade grossa em aço carbono, espaçamento 4 cm com barras chatas de 1´ x 3/8´</v>
          </cell>
          <cell r="C3972" t="str">
            <v>m²</v>
          </cell>
          <cell r="D3972">
            <v>732.4</v>
          </cell>
          <cell r="E3972">
            <v>4.78</v>
          </cell>
          <cell r="F3972">
            <v>737.18</v>
          </cell>
        </row>
        <row r="3973">
          <cell r="A3973" t="str">
            <v> 670228</v>
          </cell>
          <cell r="B3973" t="str">
            <v>Cesto em chapa de aço inoxidável com espessura de 1,5 mm e furos de 1/2´</v>
          </cell>
          <cell r="C3973" t="str">
            <v>un</v>
          </cell>
          <cell r="D3973">
            <v>500</v>
          </cell>
          <cell r="E3973">
            <v>2.39</v>
          </cell>
          <cell r="F3973">
            <v>502.39</v>
          </cell>
        </row>
        <row r="3974">
          <cell r="A3974" t="str">
            <v> 670229</v>
          </cell>
          <cell r="B3974" t="str">
            <v>Estação de tratamento de esgoto compacta, vazão máxima horária 12,0 l/s, para obras de segurança</v>
          </cell>
          <cell r="C3974" t="str">
            <v>gl</v>
          </cell>
          <cell r="D3974">
            <v>1208337.8700000001</v>
          </cell>
          <cell r="E3974">
            <v>0</v>
          </cell>
          <cell r="F3974">
            <v>1208337.8700000001</v>
          </cell>
        </row>
        <row r="3975">
          <cell r="A3975" t="str">
            <v> 670232</v>
          </cell>
          <cell r="B3975" t="str">
            <v>Comporta em fibra de vidro (stop log) - espessura de 10 mm</v>
          </cell>
          <cell r="C3975" t="str">
            <v>m²</v>
          </cell>
          <cell r="D3975">
            <v>819.2</v>
          </cell>
          <cell r="E3975">
            <v>15.48</v>
          </cell>
          <cell r="F3975">
            <v>834.68</v>
          </cell>
        </row>
        <row r="3976">
          <cell r="A3976" t="str">
            <v> 680000</v>
          </cell>
          <cell r="B3976" t="str">
            <v>Eletrificação, equipamentos e sistema</v>
          </cell>
        </row>
        <row r="3977">
          <cell r="A3977" t="str">
            <v> 680100</v>
          </cell>
          <cell r="B3977" t="str">
            <v>Posteamento</v>
          </cell>
        </row>
        <row r="3978">
          <cell r="A3978" t="str">
            <v> 680101</v>
          </cell>
          <cell r="B3978" t="str">
            <v>Poste de concreto duplo ´T´ - 10/150</v>
          </cell>
          <cell r="C3978" t="str">
            <v>un</v>
          </cell>
          <cell r="D3978">
            <v>772.08</v>
          </cell>
          <cell r="E3978">
            <v>144.03</v>
          </cell>
          <cell r="F3978">
            <v>916.11</v>
          </cell>
        </row>
        <row r="3979">
          <cell r="A3979" t="str">
            <v> 680102</v>
          </cell>
          <cell r="B3979" t="str">
            <v>Poste de concreto duplo ´T´ - 10/300</v>
          </cell>
          <cell r="C3979" t="str">
            <v>un</v>
          </cell>
          <cell r="D3979">
            <v>935.77</v>
          </cell>
          <cell r="E3979">
            <v>144.03</v>
          </cell>
          <cell r="F3979">
            <v>1079.8</v>
          </cell>
        </row>
        <row r="3980">
          <cell r="A3980" t="str">
            <v> 680103</v>
          </cell>
          <cell r="B3980" t="str">
            <v>Poste de concreto duplo ´T´ - 10/600</v>
          </cell>
          <cell r="C3980" t="str">
            <v>un</v>
          </cell>
          <cell r="D3980">
            <v>1110.8900000000001</v>
          </cell>
          <cell r="E3980">
            <v>144.03</v>
          </cell>
          <cell r="F3980">
            <v>1254.92</v>
          </cell>
        </row>
        <row r="3981">
          <cell r="A3981" t="str">
            <v> 680104</v>
          </cell>
          <cell r="B3981" t="str">
            <v>Poste de concreto duplo ´T´ - 11/600</v>
          </cell>
          <cell r="C3981" t="str">
            <v>un</v>
          </cell>
          <cell r="D3981">
            <v>1244.01</v>
          </cell>
          <cell r="E3981">
            <v>144.03</v>
          </cell>
          <cell r="F3981">
            <v>1388.04</v>
          </cell>
        </row>
        <row r="3982">
          <cell r="A3982" t="str">
            <v> 680110</v>
          </cell>
          <cell r="B3982" t="str">
            <v>Poste de concreto tubular cônico - 11/200</v>
          </cell>
          <cell r="C3982" t="str">
            <v>un</v>
          </cell>
          <cell r="D3982">
            <v>967.97</v>
          </cell>
          <cell r="E3982">
            <v>144.03</v>
          </cell>
          <cell r="F3982">
            <v>1112</v>
          </cell>
        </row>
        <row r="3983">
          <cell r="A3983" t="str">
            <v> 680111</v>
          </cell>
          <cell r="B3983" t="str">
            <v>Poste de concreto tubular cônico - 11/400</v>
          </cell>
          <cell r="C3983" t="str">
            <v>un</v>
          </cell>
          <cell r="D3983">
            <v>1203.1400000000001</v>
          </cell>
          <cell r="E3983">
            <v>144.03</v>
          </cell>
          <cell r="F3983">
            <v>1347.17</v>
          </cell>
        </row>
        <row r="3984">
          <cell r="A3984" t="str">
            <v> 680112</v>
          </cell>
          <cell r="B3984" t="str">
            <v>Poste de concreto tubular cônico - 11/600</v>
          </cell>
          <cell r="C3984" t="str">
            <v>un</v>
          </cell>
          <cell r="D3984">
            <v>1424.1</v>
          </cell>
          <cell r="E3984">
            <v>144.03</v>
          </cell>
          <cell r="F3984">
            <v>1568.13</v>
          </cell>
        </row>
        <row r="3985">
          <cell r="A3985" t="str">
            <v> 680113</v>
          </cell>
          <cell r="B3985" t="str">
            <v>Poste de concreto tubular cônico - 12/400</v>
          </cell>
          <cell r="C3985" t="str">
            <v>un</v>
          </cell>
          <cell r="D3985">
            <v>1377.14</v>
          </cell>
          <cell r="E3985">
            <v>144.03</v>
          </cell>
          <cell r="F3985">
            <v>1521.17</v>
          </cell>
        </row>
        <row r="3986">
          <cell r="A3986" t="str">
            <v> 680114</v>
          </cell>
          <cell r="B3986" t="str">
            <v>Poste de concreto tubular cônico - 12/600</v>
          </cell>
          <cell r="C3986" t="str">
            <v>un</v>
          </cell>
          <cell r="D3986">
            <v>1571.13</v>
          </cell>
          <cell r="E3986">
            <v>144.03</v>
          </cell>
          <cell r="F3986">
            <v>1715.16</v>
          </cell>
        </row>
        <row r="3987">
          <cell r="A3987" t="str">
            <v> 680115</v>
          </cell>
          <cell r="B3987" t="str">
            <v>Poste de concreto tubular cônico - 12/1000</v>
          </cell>
          <cell r="C3987" t="str">
            <v>un</v>
          </cell>
          <cell r="D3987">
            <v>2416.16</v>
          </cell>
          <cell r="E3987">
            <v>144.03</v>
          </cell>
          <cell r="F3987">
            <v>2560.19</v>
          </cell>
        </row>
        <row r="3988">
          <cell r="A3988" t="str">
            <v> 680116</v>
          </cell>
          <cell r="B3988" t="str">
            <v>Poste de concreto tubular cônico - 12/200</v>
          </cell>
          <cell r="C3988" t="str">
            <v>un</v>
          </cell>
          <cell r="D3988">
            <v>1076.44</v>
          </cell>
          <cell r="E3988">
            <v>144.03</v>
          </cell>
          <cell r="F3988">
            <v>1220.47</v>
          </cell>
        </row>
        <row r="3989">
          <cell r="A3989" t="str">
            <v> 680118</v>
          </cell>
          <cell r="B3989" t="str">
            <v>Poste de concreto tubular cônico - 10/400</v>
          </cell>
          <cell r="C3989" t="str">
            <v>un</v>
          </cell>
          <cell r="D3989">
            <v>1134</v>
          </cell>
          <cell r="E3989">
            <v>144.03</v>
          </cell>
          <cell r="F3989">
            <v>1278.03</v>
          </cell>
        </row>
        <row r="3990">
          <cell r="A3990" t="str">
            <v> 680124</v>
          </cell>
          <cell r="B3990" t="str">
            <v>Poste de concreto duplo ´T´ - 6/200</v>
          </cell>
          <cell r="C3990" t="str">
            <v>un</v>
          </cell>
          <cell r="D3990">
            <v>596.64</v>
          </cell>
          <cell r="E3990">
            <v>144.03</v>
          </cell>
          <cell r="F3990">
            <v>740.67</v>
          </cell>
        </row>
        <row r="3991">
          <cell r="A3991" t="str">
            <v> 680125</v>
          </cell>
          <cell r="B3991" t="str">
            <v>Poste de concreto duplo ´T´ - 6/300</v>
          </cell>
          <cell r="C3991" t="str">
            <v>un</v>
          </cell>
          <cell r="D3991">
            <v>650.97</v>
          </cell>
          <cell r="E3991">
            <v>144.03</v>
          </cell>
          <cell r="F3991">
            <v>795</v>
          </cell>
        </row>
        <row r="3992">
          <cell r="A3992" t="str">
            <v> 680126</v>
          </cell>
          <cell r="B3992" t="str">
            <v>Poste de concreto duplo ´T´ - 7,5/200</v>
          </cell>
          <cell r="C3992" t="str">
            <v>un</v>
          </cell>
          <cell r="D3992">
            <v>615.20000000000005</v>
          </cell>
          <cell r="E3992">
            <v>144.03</v>
          </cell>
          <cell r="F3992">
            <v>759.23</v>
          </cell>
        </row>
        <row r="3993">
          <cell r="A3993" t="str">
            <v> 680127</v>
          </cell>
          <cell r="B3993" t="str">
            <v>Poste de concreto duplo ´T´ - 7,5/300</v>
          </cell>
          <cell r="C3993" t="str">
            <v>un</v>
          </cell>
          <cell r="D3993">
            <v>710.61</v>
          </cell>
          <cell r="E3993">
            <v>144.03</v>
          </cell>
          <cell r="F3993">
            <v>854.64</v>
          </cell>
        </row>
        <row r="3994">
          <cell r="A3994" t="str">
            <v> 680128</v>
          </cell>
          <cell r="B3994" t="str">
            <v>Poste de concreto tubular cônico - 7/200</v>
          </cell>
          <cell r="C3994" t="str">
            <v>un</v>
          </cell>
          <cell r="D3994">
            <v>773.36</v>
          </cell>
          <cell r="E3994">
            <v>144.03</v>
          </cell>
          <cell r="F3994">
            <v>917.39</v>
          </cell>
        </row>
        <row r="3995">
          <cell r="A3995" t="str">
            <v> 680129</v>
          </cell>
          <cell r="B3995" t="str">
            <v>Poste de concreto tubular cônico - 8/200</v>
          </cell>
          <cell r="C3995" t="str">
            <v>un</v>
          </cell>
          <cell r="D3995">
            <v>808.07</v>
          </cell>
          <cell r="E3995">
            <v>144.03</v>
          </cell>
          <cell r="F3995">
            <v>952.1</v>
          </cell>
        </row>
        <row r="3996">
          <cell r="A3996" t="str">
            <v> 680130</v>
          </cell>
          <cell r="B3996" t="str">
            <v>Poste de concreto tubular cônico - 10/200</v>
          </cell>
          <cell r="C3996" t="str">
            <v>un</v>
          </cell>
          <cell r="D3996">
            <v>975.81</v>
          </cell>
          <cell r="E3996">
            <v>144.03</v>
          </cell>
          <cell r="F3996">
            <v>1119.8399999999999</v>
          </cell>
        </row>
        <row r="3997">
          <cell r="A3997" t="str">
            <v> 680200</v>
          </cell>
          <cell r="B3997" t="str">
            <v>Estrutura específica</v>
          </cell>
        </row>
        <row r="3998">
          <cell r="A3998" t="str">
            <v> 680201</v>
          </cell>
          <cell r="B3998" t="str">
            <v>Estai</v>
          </cell>
          <cell r="C3998" t="str">
            <v>un</v>
          </cell>
          <cell r="D3998">
            <v>204.62</v>
          </cell>
          <cell r="E3998">
            <v>84.08</v>
          </cell>
          <cell r="F3998">
            <v>288.7</v>
          </cell>
        </row>
        <row r="3999">
          <cell r="A3999" t="str">
            <v> 680202</v>
          </cell>
          <cell r="B3999" t="str">
            <v>Estrutura tipo M1</v>
          </cell>
          <cell r="C3999" t="str">
            <v>un</v>
          </cell>
          <cell r="D3999">
            <v>172.6</v>
          </cell>
          <cell r="E3999">
            <v>100.89</v>
          </cell>
          <cell r="F3999">
            <v>273.49</v>
          </cell>
        </row>
        <row r="4000">
          <cell r="A4000" t="str">
            <v> 680203</v>
          </cell>
          <cell r="B4000" t="str">
            <v>Estrutura tipo M2</v>
          </cell>
          <cell r="C4000" t="str">
            <v>un</v>
          </cell>
          <cell r="D4000">
            <v>371.63</v>
          </cell>
          <cell r="E4000">
            <v>100.89</v>
          </cell>
          <cell r="F4000">
            <v>472.52</v>
          </cell>
        </row>
        <row r="4001">
          <cell r="A4001" t="str">
            <v> 680204</v>
          </cell>
          <cell r="B4001" t="str">
            <v>Estrutura tipo N3</v>
          </cell>
          <cell r="C4001" t="str">
            <v>un</v>
          </cell>
          <cell r="D4001">
            <v>472.01</v>
          </cell>
          <cell r="E4001">
            <v>151.34</v>
          </cell>
          <cell r="F4001">
            <v>623.35</v>
          </cell>
        </row>
        <row r="4002">
          <cell r="A4002" t="str">
            <v> 680205</v>
          </cell>
          <cell r="B4002" t="str">
            <v>Estrutura tipo M1 - N3</v>
          </cell>
          <cell r="C4002" t="str">
            <v>un</v>
          </cell>
          <cell r="D4002">
            <v>545.08000000000004</v>
          </cell>
          <cell r="E4002">
            <v>201.78</v>
          </cell>
          <cell r="F4002">
            <v>746.86</v>
          </cell>
        </row>
        <row r="4003">
          <cell r="A4003" t="str">
            <v> 680206</v>
          </cell>
          <cell r="B4003" t="str">
            <v>Estrutura tipo M4</v>
          </cell>
          <cell r="C4003" t="str">
            <v>un</v>
          </cell>
          <cell r="D4003">
            <v>867.78</v>
          </cell>
          <cell r="E4003">
            <v>151.34</v>
          </cell>
          <cell r="F4003">
            <v>1019.12</v>
          </cell>
        </row>
        <row r="4004">
          <cell r="A4004" t="str">
            <v> 680207</v>
          </cell>
          <cell r="B4004" t="str">
            <v>Estrutura tipo N2</v>
          </cell>
          <cell r="C4004" t="str">
            <v>un</v>
          </cell>
          <cell r="D4004">
            <v>416.97</v>
          </cell>
          <cell r="E4004">
            <v>151.34</v>
          </cell>
          <cell r="F4004">
            <v>568.30999999999995</v>
          </cell>
        </row>
        <row r="4005">
          <cell r="A4005" t="str">
            <v> 680209</v>
          </cell>
          <cell r="B4005" t="str">
            <v>Estrutura tipo N4</v>
          </cell>
          <cell r="C4005" t="str">
            <v>un</v>
          </cell>
          <cell r="D4005">
            <v>855.31</v>
          </cell>
          <cell r="E4005">
            <v>201.78</v>
          </cell>
          <cell r="F4005">
            <v>1057.0899999999999</v>
          </cell>
        </row>
        <row r="4006">
          <cell r="A4006" t="str">
            <v> 680210</v>
          </cell>
          <cell r="B4006" t="str">
            <v>Armação secundária tipo 1C - 2R</v>
          </cell>
          <cell r="C4006" t="str">
            <v>un</v>
          </cell>
          <cell r="D4006">
            <v>43.54</v>
          </cell>
          <cell r="E4006">
            <v>67.260000000000005</v>
          </cell>
          <cell r="F4006">
            <v>110.8</v>
          </cell>
        </row>
        <row r="4007">
          <cell r="A4007" t="str">
            <v> 680211</v>
          </cell>
          <cell r="B4007" t="str">
            <v>Armação secundária tipo 1C - 3R</v>
          </cell>
          <cell r="C4007" t="str">
            <v>un</v>
          </cell>
          <cell r="D4007">
            <v>46.43</v>
          </cell>
          <cell r="E4007">
            <v>67.260000000000005</v>
          </cell>
          <cell r="F4007">
            <v>113.69</v>
          </cell>
        </row>
        <row r="4008">
          <cell r="A4008" t="str">
            <v> 680212</v>
          </cell>
          <cell r="B4008" t="str">
            <v>Armação secundária tipo 2C - 3R</v>
          </cell>
          <cell r="C4008" t="str">
            <v>un</v>
          </cell>
          <cell r="D4008">
            <v>75.61</v>
          </cell>
          <cell r="E4008">
            <v>84.08</v>
          </cell>
          <cell r="F4008">
            <v>159.69</v>
          </cell>
        </row>
        <row r="4009">
          <cell r="A4009" t="str">
            <v> 680213</v>
          </cell>
          <cell r="B4009" t="str">
            <v>Armação secundária tipo 2C - 4R</v>
          </cell>
          <cell r="C4009" t="str">
            <v>un</v>
          </cell>
          <cell r="D4009">
            <v>78.5</v>
          </cell>
          <cell r="E4009">
            <v>84.08</v>
          </cell>
          <cell r="F4009">
            <v>162.58000000000001</v>
          </cell>
        </row>
        <row r="4010">
          <cell r="A4010" t="str">
            <v> 680214</v>
          </cell>
          <cell r="B4010" t="str">
            <v>Armação secundária tipo 4C - 6R</v>
          </cell>
          <cell r="C4010" t="str">
            <v>un</v>
          </cell>
          <cell r="D4010">
            <v>151.22</v>
          </cell>
          <cell r="E4010">
            <v>100.89</v>
          </cell>
          <cell r="F4010">
            <v>252.11</v>
          </cell>
        </row>
        <row r="4011">
          <cell r="A4011" t="str">
            <v> 682000</v>
          </cell>
          <cell r="B4011" t="str">
            <v>Reparos, conservações e complementos</v>
          </cell>
        </row>
        <row r="4012">
          <cell r="A4012" t="str">
            <v> 682001</v>
          </cell>
          <cell r="B4012" t="str">
            <v>Recolocação de poste de madeira</v>
          </cell>
          <cell r="C4012" t="str">
            <v>un</v>
          </cell>
          <cell r="D4012">
            <v>149.63</v>
          </cell>
          <cell r="E4012">
            <v>114.06</v>
          </cell>
          <cell r="F4012">
            <v>263.69</v>
          </cell>
        </row>
        <row r="4013">
          <cell r="A4013" t="str">
            <v> 682004</v>
          </cell>
          <cell r="B4013" t="str">
            <v>Braçadeira circular em aço carbono galvanizado, diâmetro nominal de 140 até 300 mm</v>
          </cell>
          <cell r="C4013" t="str">
            <v>un</v>
          </cell>
          <cell r="D4013">
            <v>20.94</v>
          </cell>
          <cell r="E4013">
            <v>7.98</v>
          </cell>
          <cell r="F4013">
            <v>28.92</v>
          </cell>
        </row>
        <row r="4014">
          <cell r="A4014" t="str">
            <v> 682005</v>
          </cell>
          <cell r="B4014" t="str">
            <v>Cruzeta em aço carbono galvanizado perfil ´L´ 75 x 75 x 8 mm, comprimento 2500 mm</v>
          </cell>
          <cell r="C4014" t="str">
            <v>un</v>
          </cell>
          <cell r="D4014">
            <v>265.76</v>
          </cell>
          <cell r="E4014">
            <v>15.96</v>
          </cell>
          <cell r="F4014">
            <v>281.72000000000003</v>
          </cell>
        </row>
        <row r="4015">
          <cell r="A4015" t="str">
            <v> 682012</v>
          </cell>
          <cell r="B4015" t="str">
            <v>Bengala em PVC para ramal de entrada, diâmetro de 32 mm</v>
          </cell>
          <cell r="C4015" t="str">
            <v>un</v>
          </cell>
          <cell r="D4015">
            <v>8.9600000000000009</v>
          </cell>
          <cell r="E4015">
            <v>15.81</v>
          </cell>
          <cell r="F4015">
            <v>24.77</v>
          </cell>
        </row>
        <row r="4016">
          <cell r="A4016" t="str">
            <v> 690000</v>
          </cell>
          <cell r="B4016" t="str">
            <v>Telefonia, lógica e transmissão de dados, equipamentos e sistema</v>
          </cell>
        </row>
        <row r="4017">
          <cell r="A4017" t="str">
            <v> 690300</v>
          </cell>
          <cell r="B4017" t="str">
            <v>Distribuição e comando, caixas e equipamentos específicos</v>
          </cell>
        </row>
        <row r="4018">
          <cell r="A4018" t="str">
            <v> 690301</v>
          </cell>
          <cell r="B4018" t="str">
            <v>Conector RJ-45 - fêmea - categoria 5</v>
          </cell>
          <cell r="C4018" t="str">
            <v>un</v>
          </cell>
          <cell r="D4018">
            <v>8.51</v>
          </cell>
          <cell r="E4018">
            <v>3.39</v>
          </cell>
          <cell r="F4018">
            <v>11.9</v>
          </cell>
        </row>
        <row r="4019">
          <cell r="A4019" t="str">
            <v> 690309</v>
          </cell>
          <cell r="B4019" t="str">
            <v>Aparelho telefônico multifrequencial, com teclas ´FLASH´, ´HOOK´, ´PAUSE´, ´LND´, ´MODE´</v>
          </cell>
          <cell r="C4019" t="str">
            <v>un</v>
          </cell>
          <cell r="D4019">
            <v>43.02</v>
          </cell>
          <cell r="E4019">
            <v>0</v>
          </cell>
          <cell r="F4019">
            <v>43.02</v>
          </cell>
        </row>
        <row r="4020">
          <cell r="A4020" t="str">
            <v> 690313</v>
          </cell>
          <cell r="B4020" t="str">
            <v>Caixa subterrânea de entrada de telefonia, tipo R1 (60 x 35 x 50) cm, padrão TELEBRÁS, com tampa</v>
          </cell>
          <cell r="C4020" t="str">
            <v>un</v>
          </cell>
          <cell r="D4020">
            <v>208.1</v>
          </cell>
          <cell r="E4020">
            <v>29.36</v>
          </cell>
          <cell r="F4020">
            <v>237.46</v>
          </cell>
        </row>
        <row r="4021">
          <cell r="A4021" t="str">
            <v> 690314</v>
          </cell>
          <cell r="B4021" t="str">
            <v>Caixa subterrânea de entrada de telefonia, tipo R2 (107 x 52 x 50) cm, padrão TELEBRÁS, com tampa</v>
          </cell>
          <cell r="C4021" t="str">
            <v>un</v>
          </cell>
          <cell r="D4021">
            <v>393.2</v>
          </cell>
          <cell r="E4021">
            <v>62.34</v>
          </cell>
          <cell r="F4021">
            <v>455.54</v>
          </cell>
        </row>
        <row r="4022">
          <cell r="A4022" t="str">
            <v> 690325</v>
          </cell>
          <cell r="B4022" t="str">
            <v>Central de telefonia para 8 linhas e 24 ramais</v>
          </cell>
          <cell r="C4022" t="str">
            <v>cj</v>
          </cell>
          <cell r="D4022">
            <v>3195.75</v>
          </cell>
          <cell r="E4022">
            <v>0</v>
          </cell>
          <cell r="F4022">
            <v>3195.75</v>
          </cell>
        </row>
        <row r="4023">
          <cell r="A4023" t="str">
            <v> 690331</v>
          </cell>
          <cell r="B4023" t="str">
            <v>Caixa de tomada em poliamida e tampa para piso elevado, com 4 alojamentos para elétrica e até 8 alojamentos para telefonia e dados</v>
          </cell>
          <cell r="C4023" t="str">
            <v>un</v>
          </cell>
          <cell r="D4023">
            <v>90.09</v>
          </cell>
          <cell r="E4023">
            <v>9.0299999999999994</v>
          </cell>
          <cell r="F4023">
            <v>99.12</v>
          </cell>
        </row>
        <row r="4024">
          <cell r="A4024" t="str">
            <v> 690334</v>
          </cell>
          <cell r="B4024" t="str">
            <v>Conector RJ-45 fêmea - categoria 6</v>
          </cell>
          <cell r="C4024" t="str">
            <v>un</v>
          </cell>
          <cell r="D4024">
            <v>19.62</v>
          </cell>
          <cell r="E4024">
            <v>3.39</v>
          </cell>
          <cell r="F4024">
            <v>23.01</v>
          </cell>
        </row>
        <row r="4025">
          <cell r="A4025" t="str">
            <v> 690336</v>
          </cell>
          <cell r="B4025" t="str">
            <v>Conector RJ-45 fêmea - categoria 6A</v>
          </cell>
          <cell r="C4025" t="str">
            <v>un</v>
          </cell>
          <cell r="D4025">
            <v>64.680000000000007</v>
          </cell>
          <cell r="E4025">
            <v>3.39</v>
          </cell>
          <cell r="F4025">
            <v>68.069999999999993</v>
          </cell>
        </row>
        <row r="4026">
          <cell r="A4026" t="str">
            <v> 690500</v>
          </cell>
          <cell r="B4026" t="str">
            <v>Estabilização de tensão</v>
          </cell>
        </row>
        <row r="4027">
          <cell r="A4027" t="str">
            <v> 690501</v>
          </cell>
          <cell r="B4027" t="str">
            <v>Estabilizador eletrônico de tensão, monofásico, com potência de 5 kVA</v>
          </cell>
          <cell r="C4027" t="str">
            <v>un</v>
          </cell>
          <cell r="D4027">
            <v>5118.7</v>
          </cell>
          <cell r="E4027">
            <v>33.880000000000003</v>
          </cell>
          <cell r="F4027">
            <v>5152.58</v>
          </cell>
        </row>
        <row r="4028">
          <cell r="A4028" t="str">
            <v> 690503</v>
          </cell>
          <cell r="B4028" t="str">
            <v>Estabilizador eletrônico de tensão, monofásico, com potência de 7,5 kVA</v>
          </cell>
          <cell r="C4028" t="str">
            <v>un</v>
          </cell>
          <cell r="D4028">
            <v>6201.24</v>
          </cell>
          <cell r="E4028">
            <v>33.880000000000003</v>
          </cell>
          <cell r="F4028">
            <v>6235.12</v>
          </cell>
        </row>
        <row r="4029">
          <cell r="A4029" t="str">
            <v> 690504</v>
          </cell>
          <cell r="B4029" t="str">
            <v>Estabilizador eletrônico de tensão, monofásico, com potência de 10 kVA</v>
          </cell>
          <cell r="C4029" t="str">
            <v>un</v>
          </cell>
          <cell r="D4029">
            <v>7432.38</v>
          </cell>
          <cell r="E4029">
            <v>33.880000000000003</v>
          </cell>
          <cell r="F4029">
            <v>7466.26</v>
          </cell>
        </row>
        <row r="4030">
          <cell r="A4030" t="str">
            <v> 690505</v>
          </cell>
          <cell r="B4030" t="str">
            <v>Estabilizador eletrônico de tensão, monofásico, com potência de 15 kVA</v>
          </cell>
          <cell r="C4030" t="str">
            <v>un</v>
          </cell>
          <cell r="D4030">
            <v>9529.5400000000009</v>
          </cell>
          <cell r="E4030">
            <v>33.880000000000003</v>
          </cell>
          <cell r="F4030">
            <v>9563.42</v>
          </cell>
        </row>
        <row r="4031">
          <cell r="A4031" t="str">
            <v> 690506</v>
          </cell>
          <cell r="B4031" t="str">
            <v>Estabilizador eletrônico de tensão, monofásico, com potência de 20 kVA</v>
          </cell>
          <cell r="C4031" t="str">
            <v>un</v>
          </cell>
          <cell r="D4031">
            <v>11337.06</v>
          </cell>
          <cell r="E4031">
            <v>33.880000000000003</v>
          </cell>
          <cell r="F4031">
            <v>11370.94</v>
          </cell>
        </row>
        <row r="4032">
          <cell r="A4032" t="str">
            <v> 690515</v>
          </cell>
          <cell r="B4032" t="str">
            <v>Estabilizador eletrônico de tensão, trifásico, com potência de 15 kVA</v>
          </cell>
          <cell r="C4032" t="str">
            <v>un</v>
          </cell>
          <cell r="D4032">
            <v>12349.31</v>
          </cell>
          <cell r="E4032">
            <v>33.880000000000003</v>
          </cell>
          <cell r="F4032">
            <v>12383.19</v>
          </cell>
        </row>
        <row r="4033">
          <cell r="A4033" t="str">
            <v> 690516</v>
          </cell>
          <cell r="B4033" t="str">
            <v>Estabilizador eletrônico de tensão, trifásico, com potência de 20 kVA</v>
          </cell>
          <cell r="C4033" t="str">
            <v>un</v>
          </cell>
          <cell r="D4033">
            <v>13639.56</v>
          </cell>
          <cell r="E4033">
            <v>33.880000000000003</v>
          </cell>
          <cell r="F4033">
            <v>13673.44</v>
          </cell>
        </row>
        <row r="4034">
          <cell r="A4034" t="str">
            <v> 690517</v>
          </cell>
          <cell r="B4034" t="str">
            <v>Estabilizador eletrônico de tensão, trifásico, com potência de 10 kVA, tensão de entrada 220 V e de saída 110 V</v>
          </cell>
          <cell r="C4034" t="str">
            <v>un</v>
          </cell>
          <cell r="D4034">
            <v>9383.7099999999991</v>
          </cell>
          <cell r="E4034">
            <v>33.880000000000003</v>
          </cell>
          <cell r="F4034">
            <v>9417.59</v>
          </cell>
        </row>
        <row r="4035">
          <cell r="A4035" t="str">
            <v> 690519</v>
          </cell>
          <cell r="B4035" t="str">
            <v>Estabilizador eletrônico de tensão, trifásico, com potência de 25 kVA</v>
          </cell>
          <cell r="C4035" t="str">
            <v>un</v>
          </cell>
          <cell r="D4035">
            <v>16048.82</v>
          </cell>
          <cell r="E4035">
            <v>33.880000000000003</v>
          </cell>
          <cell r="F4035">
            <v>16082.7</v>
          </cell>
        </row>
        <row r="4036">
          <cell r="A4036" t="str">
            <v> 690522</v>
          </cell>
          <cell r="B4036" t="str">
            <v>Estabilizador eletrônico de tensão, trifásico, com potência de 30 kVA</v>
          </cell>
          <cell r="C4036" t="str">
            <v>un</v>
          </cell>
          <cell r="D4036">
            <v>16923.29</v>
          </cell>
          <cell r="E4036">
            <v>33.880000000000003</v>
          </cell>
          <cell r="F4036">
            <v>16957.169999999998</v>
          </cell>
        </row>
        <row r="4037">
          <cell r="A4037" t="str">
            <v> 690523</v>
          </cell>
          <cell r="B4037" t="str">
            <v>Estabilizador eletrônico de tensão, trifásico, com potência de 40 kVA</v>
          </cell>
          <cell r="C4037" t="str">
            <v>un</v>
          </cell>
          <cell r="D4037">
            <v>20963.77</v>
          </cell>
          <cell r="E4037">
            <v>33.880000000000003</v>
          </cell>
          <cell r="F4037">
            <v>20997.65</v>
          </cell>
        </row>
        <row r="4038">
          <cell r="A4038" t="str">
            <v> 690528</v>
          </cell>
          <cell r="B4038" t="str">
            <v>Estabilizador eletrônico de tensão, trifásico, com potência de 150 kVA, com trafo isolador</v>
          </cell>
          <cell r="C4038" t="str">
            <v>un</v>
          </cell>
          <cell r="D4038">
            <v>60466</v>
          </cell>
          <cell r="E4038">
            <v>67.739999999999995</v>
          </cell>
          <cell r="F4038">
            <v>60533.74</v>
          </cell>
        </row>
        <row r="4039">
          <cell r="A4039" t="str">
            <v> 690600</v>
          </cell>
          <cell r="B4039" t="str">
            <v>Sistemas ininterruptos de energia</v>
          </cell>
        </row>
        <row r="4040">
          <cell r="A4040" t="str">
            <v> 690601</v>
          </cell>
          <cell r="B4040" t="str">
            <v>Sistema ininterrupto de energia, monofásico on line senoidal de 2,4 kVA (110 V/110 V), com autonomia de 15 minutos</v>
          </cell>
          <cell r="C4040" t="str">
            <v>un</v>
          </cell>
          <cell r="D4040">
            <v>5917</v>
          </cell>
          <cell r="E4040">
            <v>63.82</v>
          </cell>
          <cell r="F4040">
            <v>5980.82</v>
          </cell>
        </row>
        <row r="4041">
          <cell r="A4041" t="str">
            <v> 690602</v>
          </cell>
          <cell r="B4041" t="str">
            <v>Sistema ininterrupto de energia, trifásico on line de 10 kVA (220 V/220 V), com autonomia de 15 minutos</v>
          </cell>
          <cell r="C4041" t="str">
            <v>un</v>
          </cell>
          <cell r="D4041">
            <v>26241.26</v>
          </cell>
          <cell r="E4041">
            <v>63.82</v>
          </cell>
          <cell r="F4041">
            <v>26305.08</v>
          </cell>
        </row>
        <row r="4042">
          <cell r="A4042" t="str">
            <v> 690603</v>
          </cell>
          <cell r="B4042" t="str">
            <v>Sistema ininterrupto de energia, trifásico on line de 20 kVA (220 V/208 V-108 V), com autonomia 15 minutos</v>
          </cell>
          <cell r="C4042" t="str">
            <v>un</v>
          </cell>
          <cell r="D4042">
            <v>32793.57</v>
          </cell>
          <cell r="E4042">
            <v>63.82</v>
          </cell>
          <cell r="F4042">
            <v>32857.39</v>
          </cell>
        </row>
        <row r="4043">
          <cell r="A4043" t="str">
            <v> 690604</v>
          </cell>
          <cell r="B4043" t="str">
            <v>Sistema ininterrupto de energia, trifásico on line senoidal de 15 kVA (208 V/110 V), com autonomia de 15 minutos</v>
          </cell>
          <cell r="C4043" t="str">
            <v>un</v>
          </cell>
          <cell r="D4043">
            <v>35060.080000000002</v>
          </cell>
          <cell r="E4043">
            <v>63.82</v>
          </cell>
          <cell r="F4043">
            <v>35123.9</v>
          </cell>
        </row>
        <row r="4044">
          <cell r="A4044" t="str">
            <v> 690605</v>
          </cell>
          <cell r="B4044" t="str">
            <v>Sistema ininterrupto de energia, monofásico, com potência de 2 kVA</v>
          </cell>
          <cell r="C4044" t="str">
            <v>un</v>
          </cell>
          <cell r="D4044">
            <v>3501.67</v>
          </cell>
          <cell r="E4044">
            <v>45.16</v>
          </cell>
          <cell r="F4044">
            <v>3546.83</v>
          </cell>
        </row>
        <row r="4045">
          <cell r="A4045" t="str">
            <v> 690608</v>
          </cell>
          <cell r="B4045" t="str">
            <v>Sistema ininterrupto de energia, monofásico on line senoidal de 5 kVA (220 V/110 V), com autonomia de 15 minutos</v>
          </cell>
          <cell r="C4045" t="str">
            <v>un</v>
          </cell>
          <cell r="D4045">
            <v>10205.92</v>
          </cell>
          <cell r="E4045">
            <v>63.82</v>
          </cell>
          <cell r="F4045">
            <v>10269.74</v>
          </cell>
        </row>
        <row r="4046">
          <cell r="A4046" t="str">
            <v> 690610</v>
          </cell>
          <cell r="B4046" t="str">
            <v>Sistema ininterrupto de energia, monofásico, com potência entre 5 a 7,5 kVA</v>
          </cell>
          <cell r="C4046" t="str">
            <v>un</v>
          </cell>
          <cell r="D4046">
            <v>12688.56</v>
          </cell>
          <cell r="E4046">
            <v>45.16</v>
          </cell>
          <cell r="F4046">
            <v>12733.72</v>
          </cell>
        </row>
        <row r="4047">
          <cell r="A4047" t="str">
            <v> 690611</v>
          </cell>
          <cell r="B4047" t="str">
            <v>Sistema ininterrupto de energia, monofásico de 600 VA (127 V/127 V), com autonomia de 10 a 15 minutos</v>
          </cell>
          <cell r="C4047" t="str">
            <v>un</v>
          </cell>
          <cell r="D4047">
            <v>510</v>
          </cell>
          <cell r="E4047">
            <v>22.58</v>
          </cell>
          <cell r="F4047">
            <v>532.58000000000004</v>
          </cell>
        </row>
        <row r="4048">
          <cell r="A4048" t="str">
            <v> 690612</v>
          </cell>
          <cell r="B4048" t="str">
            <v>Sistema ininterrupto de energia, trifásico on line senoidal de 10 kVA (220 V/110 V), com autonomia de 2 horas</v>
          </cell>
          <cell r="C4048" t="str">
            <v>un</v>
          </cell>
          <cell r="D4048">
            <v>35773.4</v>
          </cell>
          <cell r="E4048">
            <v>63.82</v>
          </cell>
          <cell r="F4048">
            <v>35837.22</v>
          </cell>
        </row>
        <row r="4049">
          <cell r="A4049" t="str">
            <v> 690613</v>
          </cell>
          <cell r="B4049" t="str">
            <v>Sistema ininterrupto de energia, monofásico on line senoidal de 10 kVA (110 V/110 V), com autonomia de 30 minutos</v>
          </cell>
          <cell r="C4049" t="str">
            <v>un</v>
          </cell>
          <cell r="D4049">
            <v>17314.330000000002</v>
          </cell>
          <cell r="E4049">
            <v>63.82</v>
          </cell>
          <cell r="F4049">
            <v>17378.150000000001</v>
          </cell>
        </row>
        <row r="4050">
          <cell r="A4050" t="str">
            <v> 690614</v>
          </cell>
          <cell r="B4050" t="str">
            <v>Sistema ininterrupto de energia, monofásico on line senoidal de 15 kVA (127/127 V) com autonomia de 30 minutos</v>
          </cell>
          <cell r="C4050" t="str">
            <v>un</v>
          </cell>
          <cell r="D4050">
            <v>22194.25</v>
          </cell>
          <cell r="E4050">
            <v>63.82</v>
          </cell>
          <cell r="F4050">
            <v>22258.07</v>
          </cell>
        </row>
        <row r="4051">
          <cell r="A4051" t="str">
            <v> 690620</v>
          </cell>
          <cell r="B4051" t="str">
            <v>Sistema ininterrupto de energia, trifásico on line de 20 kVA (220/127 V), com autonomia de 15 minutos</v>
          </cell>
          <cell r="C4051" t="str">
            <v>un</v>
          </cell>
          <cell r="D4051">
            <v>33961.49</v>
          </cell>
          <cell r="E4051">
            <v>63.82</v>
          </cell>
          <cell r="F4051">
            <v>34025.31</v>
          </cell>
        </row>
        <row r="4052">
          <cell r="A4052" t="str">
            <v> 690621</v>
          </cell>
          <cell r="B4052" t="str">
            <v>Sistema ininterrupto de energia, trifásico on line de 60 kVA (220/127 V), com autonomia de 15 minutos</v>
          </cell>
          <cell r="C4052" t="str">
            <v>un</v>
          </cell>
          <cell r="D4052">
            <v>85354.880000000005</v>
          </cell>
          <cell r="E4052">
            <v>63.82</v>
          </cell>
          <cell r="F4052">
            <v>85418.7</v>
          </cell>
        </row>
        <row r="4053">
          <cell r="A4053" t="str">
            <v> 690622</v>
          </cell>
          <cell r="B4053" t="str">
            <v>Sistema ininterrupto de energia, trifásico on line de 80 kVA (220/127 V), com autonomia de 15 minutos</v>
          </cell>
          <cell r="C4053" t="str">
            <v>un</v>
          </cell>
          <cell r="D4053">
            <v>108017.04</v>
          </cell>
          <cell r="E4053">
            <v>63.82</v>
          </cell>
          <cell r="F4053">
            <v>108080.86</v>
          </cell>
        </row>
        <row r="4054">
          <cell r="A4054" t="str">
            <v> 690623</v>
          </cell>
          <cell r="B4054" t="str">
            <v>Sistema ininterrupto de energia, trifásico on line de 20 kVA (380/380 V), com autonomia de 15 minutos</v>
          </cell>
          <cell r="C4054" t="str">
            <v>un</v>
          </cell>
          <cell r="D4054">
            <v>33533.089999999997</v>
          </cell>
          <cell r="E4054">
            <v>63.82</v>
          </cell>
          <cell r="F4054">
            <v>33596.910000000003</v>
          </cell>
        </row>
        <row r="4055">
          <cell r="A4055" t="str">
            <v> 690624</v>
          </cell>
          <cell r="B4055" t="str">
            <v>Sistema ininterrupto de energia, trifásico on line de 20 kVA (380/220 V), com autonomia de 15 minutos</v>
          </cell>
          <cell r="C4055" t="str">
            <v>un</v>
          </cell>
          <cell r="D4055">
            <v>34001.019999999997</v>
          </cell>
          <cell r="E4055">
            <v>63.82</v>
          </cell>
          <cell r="F4055">
            <v>34064.839999999997</v>
          </cell>
        </row>
        <row r="4056">
          <cell r="A4056" t="str">
            <v> 690628</v>
          </cell>
          <cell r="B4056" t="str">
            <v>Sistema ininterrupto de energia, trifásico on line senoidal de 5 kVA (220/110 V), com autonomia de 15 minutos</v>
          </cell>
          <cell r="C4056" t="str">
            <v>un</v>
          </cell>
          <cell r="D4056">
            <v>17529.37</v>
          </cell>
          <cell r="E4056">
            <v>63.82</v>
          </cell>
          <cell r="F4056">
            <v>17593.189999999999</v>
          </cell>
        </row>
        <row r="4057">
          <cell r="A4057" t="str">
            <v> 690629</v>
          </cell>
          <cell r="B4057" t="str">
            <v>Sistema ininterrupto de energia, trifásico on line senoidal de 10 kVA (220/110 V), com autonomia de 10 a 15 minutos</v>
          </cell>
          <cell r="C4057" t="str">
            <v>un</v>
          </cell>
          <cell r="D4057">
            <v>25981.91</v>
          </cell>
          <cell r="E4057">
            <v>63.82</v>
          </cell>
          <cell r="F4057">
            <v>26045.73</v>
          </cell>
        </row>
        <row r="4058">
          <cell r="A4058" t="str">
            <v> 690630</v>
          </cell>
          <cell r="B4058" t="str">
            <v>Sistema ininterrupto de energia, trifásico on line senoidal de 50 kVA (220/110 V), com autonomia de 15 minutos</v>
          </cell>
          <cell r="C4058" t="str">
            <v>un</v>
          </cell>
          <cell r="D4058">
            <v>68504.14</v>
          </cell>
          <cell r="E4058">
            <v>63.82</v>
          </cell>
          <cell r="F4058">
            <v>68567.960000000006</v>
          </cell>
        </row>
        <row r="4059">
          <cell r="A4059" t="str">
            <v> 690632</v>
          </cell>
          <cell r="B4059" t="str">
            <v>Sistema ininterrupto de energia, trifásico on line senoidal de 7,5 kVA (220/110 V), com autonomia de 15 minutos</v>
          </cell>
          <cell r="C4059" t="str">
            <v>un</v>
          </cell>
          <cell r="D4059">
            <v>21043.54</v>
          </cell>
          <cell r="E4059">
            <v>63.82</v>
          </cell>
          <cell r="F4059">
            <v>21107.360000000001</v>
          </cell>
        </row>
        <row r="4060">
          <cell r="A4060" t="str">
            <v> 690800</v>
          </cell>
          <cell r="B4060" t="str">
            <v>Equipamentos para informática</v>
          </cell>
        </row>
        <row r="4061">
          <cell r="A4061" t="str">
            <v> 690801</v>
          </cell>
          <cell r="B4061" t="str">
            <v>Distribuidor interno óptico - 1 U para até 24 fibras</v>
          </cell>
          <cell r="C4061" t="str">
            <v>un</v>
          </cell>
          <cell r="D4061">
            <v>454.88</v>
          </cell>
          <cell r="E4061">
            <v>26.86</v>
          </cell>
          <cell r="F4061">
            <v>481.74</v>
          </cell>
        </row>
        <row r="4062">
          <cell r="A4062" t="str">
            <v> 690900</v>
          </cell>
          <cell r="B4062" t="str">
            <v>Sistema de rede</v>
          </cell>
        </row>
        <row r="4063">
          <cell r="A4063" t="str">
            <v> 690925</v>
          </cell>
          <cell r="B4063" t="str">
            <v>Patch cords de 1,50 ou 3,00 m - RJ-45 / RJ-45 - categoria 6</v>
          </cell>
          <cell r="C4063" t="str">
            <v>un</v>
          </cell>
          <cell r="D4063">
            <v>20.420000000000002</v>
          </cell>
          <cell r="E4063">
            <v>4.5199999999999996</v>
          </cell>
          <cell r="F4063">
            <v>24.94</v>
          </cell>
        </row>
        <row r="4064">
          <cell r="A4064" t="str">
            <v> 690926</v>
          </cell>
          <cell r="B4064" t="str">
            <v>Patch panel de 24 portas - categoria 6</v>
          </cell>
          <cell r="C4064" t="str">
            <v>un</v>
          </cell>
          <cell r="D4064">
            <v>471.36</v>
          </cell>
          <cell r="E4064">
            <v>18.059999999999999</v>
          </cell>
          <cell r="F4064">
            <v>489.42</v>
          </cell>
        </row>
        <row r="4065">
          <cell r="A4065" t="str">
            <v> 690930</v>
          </cell>
          <cell r="B4065" t="str">
            <v>Voice panel de 50 portas - categoria 3</v>
          </cell>
          <cell r="C4065" t="str">
            <v>cj</v>
          </cell>
          <cell r="D4065">
            <v>437.55</v>
          </cell>
          <cell r="E4065">
            <v>18.059999999999999</v>
          </cell>
          <cell r="F4065">
            <v>455.61</v>
          </cell>
        </row>
        <row r="4066">
          <cell r="A4066" t="str">
            <v> 690936</v>
          </cell>
          <cell r="B4066" t="str">
            <v>Patch cords de 2,00 ou 3,00 m - RJ-45 / RJ-45 - categoria 6A</v>
          </cell>
          <cell r="C4066" t="str">
            <v>un</v>
          </cell>
          <cell r="D4066">
            <v>72.91</v>
          </cell>
          <cell r="E4066">
            <v>4.5199999999999996</v>
          </cell>
          <cell r="F4066">
            <v>77.430000000000007</v>
          </cell>
        </row>
        <row r="4067">
          <cell r="A4067" t="str">
            <v> 691000</v>
          </cell>
          <cell r="B4067" t="str">
            <v>Telecomunicações</v>
          </cell>
        </row>
        <row r="4068">
          <cell r="A4068" t="str">
            <v> 691013</v>
          </cell>
          <cell r="B4068" t="str">
            <v>Amplificador de potência para VHF e CATV-50 dB, frequencia 40 a 550 MHz</v>
          </cell>
          <cell r="C4068" t="str">
            <v>un</v>
          </cell>
          <cell r="D4068">
            <v>368.87</v>
          </cell>
          <cell r="E4068">
            <v>10.74</v>
          </cell>
          <cell r="F4068">
            <v>379.61</v>
          </cell>
        </row>
        <row r="4069">
          <cell r="A4069" t="str">
            <v> 691014</v>
          </cell>
          <cell r="B4069" t="str">
            <v>Antena parabólica com captador de sinais e modulador de áudio e vídeo</v>
          </cell>
          <cell r="C4069" t="str">
            <v>cj</v>
          </cell>
          <cell r="D4069">
            <v>315.52999999999997</v>
          </cell>
          <cell r="E4069">
            <v>180.64</v>
          </cell>
          <cell r="F4069">
            <v>496.17</v>
          </cell>
        </row>
        <row r="4070">
          <cell r="A4070" t="str">
            <v> 692000</v>
          </cell>
          <cell r="B4070" t="str">
            <v>Reparos, conservações e complementos</v>
          </cell>
        </row>
        <row r="4071">
          <cell r="A4071" t="str">
            <v> 692001</v>
          </cell>
          <cell r="B4071" t="str">
            <v>Arame de espinar em aço inoxidável nu, padrão TELESP</v>
          </cell>
          <cell r="C4071" t="str">
            <v>m</v>
          </cell>
          <cell r="D4071">
            <v>0.2</v>
          </cell>
          <cell r="E4071">
            <v>2.2599999999999998</v>
          </cell>
          <cell r="F4071">
            <v>2.46</v>
          </cell>
        </row>
        <row r="4072">
          <cell r="A4072" t="str">
            <v> 692002</v>
          </cell>
          <cell r="B4072" t="str">
            <v>Braçadeira ajustável para poste tubular, tipo BAP 2, padrão TELEBRÁS</v>
          </cell>
          <cell r="C4072" t="str">
            <v>un</v>
          </cell>
          <cell r="D4072">
            <v>5.57</v>
          </cell>
          <cell r="E4072">
            <v>4.5199999999999996</v>
          </cell>
          <cell r="F4072">
            <v>10.09</v>
          </cell>
        </row>
        <row r="4073">
          <cell r="A4073" t="str">
            <v> 692003</v>
          </cell>
          <cell r="B4073" t="str">
            <v>Suporte para isolador roldana tipo SIR, padrão TELEBRÁS</v>
          </cell>
          <cell r="C4073" t="str">
            <v>un</v>
          </cell>
          <cell r="D4073">
            <v>9.0299999999999994</v>
          </cell>
          <cell r="E4073">
            <v>4.5199999999999996</v>
          </cell>
          <cell r="F4073">
            <v>13.55</v>
          </cell>
        </row>
        <row r="4074">
          <cell r="A4074" t="str">
            <v> 692004</v>
          </cell>
          <cell r="B4074" t="str">
            <v>Isolador roldana em porcelana de 72 x 72 mm</v>
          </cell>
          <cell r="C4074" t="str">
            <v>un</v>
          </cell>
          <cell r="D4074">
            <v>2.2200000000000002</v>
          </cell>
          <cell r="E4074">
            <v>4.5199999999999996</v>
          </cell>
          <cell r="F4074">
            <v>6.74</v>
          </cell>
        </row>
        <row r="4075">
          <cell r="A4075" t="str">
            <v> 692005</v>
          </cell>
          <cell r="B4075" t="str">
            <v>Suporte para isolador roldana tipo DM, padrão TELEBRÁS</v>
          </cell>
          <cell r="C4075" t="str">
            <v>un</v>
          </cell>
          <cell r="D4075">
            <v>0.98</v>
          </cell>
          <cell r="E4075">
            <v>4.5199999999999996</v>
          </cell>
          <cell r="F4075">
            <v>5.5</v>
          </cell>
        </row>
        <row r="4076">
          <cell r="A4076" t="str">
            <v> 692007</v>
          </cell>
          <cell r="B4076" t="str">
            <v>Fita em aço inoxidável para poste de 0,50 m x 19 mm, com fecho em aço inoxidável</v>
          </cell>
          <cell r="C4076" t="str">
            <v>un</v>
          </cell>
          <cell r="D4076">
            <v>1.35</v>
          </cell>
          <cell r="E4076">
            <v>4.5199999999999996</v>
          </cell>
          <cell r="F4076">
            <v>5.87</v>
          </cell>
        </row>
        <row r="4077">
          <cell r="A4077" t="str">
            <v> 692010</v>
          </cell>
          <cell r="B4077" t="str">
            <v>Tampa para caixa R1, padrão TELEBRÁS</v>
          </cell>
          <cell r="C4077" t="str">
            <v>un</v>
          </cell>
          <cell r="D4077">
            <v>157.07</v>
          </cell>
          <cell r="E4077">
            <v>5.0599999999999996</v>
          </cell>
          <cell r="F4077">
            <v>162.13</v>
          </cell>
        </row>
        <row r="4078">
          <cell r="A4078" t="str">
            <v> 692011</v>
          </cell>
          <cell r="B4078" t="str">
            <v>Tampa para caixa R2, padrão TELEBRÁS</v>
          </cell>
          <cell r="C4078" t="str">
            <v>un</v>
          </cell>
          <cell r="D4078">
            <v>300.81</v>
          </cell>
          <cell r="E4078">
            <v>5.0599999999999996</v>
          </cell>
          <cell r="F4078">
            <v>305.87</v>
          </cell>
        </row>
        <row r="4079">
          <cell r="A4079" t="str">
            <v> 692013</v>
          </cell>
          <cell r="B4079" t="str">
            <v>Bloco de ligação interna para 10 pares, BLI-10</v>
          </cell>
          <cell r="C4079" t="str">
            <v>un</v>
          </cell>
          <cell r="D4079">
            <v>2.57</v>
          </cell>
          <cell r="E4079">
            <v>7.98</v>
          </cell>
          <cell r="F4079">
            <v>10.55</v>
          </cell>
        </row>
        <row r="4080">
          <cell r="A4080" t="str">
            <v> 692014</v>
          </cell>
          <cell r="B4080" t="str">
            <v>Bloco de ligação engate rápido para 10 pares, BER-10</v>
          </cell>
          <cell r="C4080" t="str">
            <v>un</v>
          </cell>
          <cell r="D4080">
            <v>11.54</v>
          </cell>
          <cell r="E4080">
            <v>7.98</v>
          </cell>
          <cell r="F4080">
            <v>19.52</v>
          </cell>
        </row>
        <row r="4081">
          <cell r="A4081" t="str">
            <v> 692017</v>
          </cell>
          <cell r="B4081" t="str">
            <v>Calha de aço para 4 tomadas 2P+T - 250 V, com cabo</v>
          </cell>
          <cell r="C4081" t="str">
            <v>un</v>
          </cell>
          <cell r="D4081">
            <v>57.11</v>
          </cell>
          <cell r="E4081">
            <v>0.93</v>
          </cell>
          <cell r="F4081">
            <v>58.04</v>
          </cell>
        </row>
        <row r="4082">
          <cell r="A4082" t="str">
            <v> 692018</v>
          </cell>
          <cell r="B4082" t="str">
            <v>Cordão óptico duplex, multimodo com conector LC/LC - 2,5 m</v>
          </cell>
          <cell r="C4082" t="str">
            <v>un</v>
          </cell>
          <cell r="D4082">
            <v>83.97</v>
          </cell>
          <cell r="E4082">
            <v>5.38</v>
          </cell>
          <cell r="F4082">
            <v>89.35</v>
          </cell>
        </row>
        <row r="4083">
          <cell r="A4083" t="str">
            <v> 692019</v>
          </cell>
          <cell r="B4083" t="str">
            <v>Extensão óptico simplex com conector LC</v>
          </cell>
          <cell r="C4083" t="str">
            <v>un</v>
          </cell>
          <cell r="D4083">
            <v>30.49</v>
          </cell>
          <cell r="E4083">
            <v>5.38</v>
          </cell>
          <cell r="F4083">
            <v>35.869999999999997</v>
          </cell>
        </row>
        <row r="4084">
          <cell r="A4084" t="str">
            <v> 692020</v>
          </cell>
          <cell r="B4084" t="str">
            <v>Bandeja fixa para rack, 19´ x 500 mm</v>
          </cell>
          <cell r="C4084" t="str">
            <v>un</v>
          </cell>
          <cell r="D4084">
            <v>57.03</v>
          </cell>
          <cell r="E4084">
            <v>3.51</v>
          </cell>
          <cell r="F4084">
            <v>60.54</v>
          </cell>
        </row>
        <row r="4085">
          <cell r="A4085" t="str">
            <v> 692021</v>
          </cell>
          <cell r="B4085" t="str">
            <v>Bandeja fixa para rack, 19´ x 800 mm</v>
          </cell>
          <cell r="C4085" t="str">
            <v>un</v>
          </cell>
          <cell r="D4085">
            <v>101.86</v>
          </cell>
          <cell r="E4085">
            <v>3.51</v>
          </cell>
          <cell r="F4085">
            <v>105.37</v>
          </cell>
        </row>
        <row r="4086">
          <cell r="A4086" t="str">
            <v> 692022</v>
          </cell>
          <cell r="B4086" t="str">
            <v>Bandeja deslizante para rack, 19´ x 800 mm</v>
          </cell>
          <cell r="C4086" t="str">
            <v>un</v>
          </cell>
          <cell r="D4086">
            <v>175.85</v>
          </cell>
          <cell r="E4086">
            <v>3.51</v>
          </cell>
          <cell r="F4086">
            <v>179.36</v>
          </cell>
        </row>
        <row r="4087">
          <cell r="A4087" t="str">
            <v> 692023</v>
          </cell>
          <cell r="B4087" t="str">
            <v>Calha de aço com 8 tomadas 2P+T - 250 V, com cabo</v>
          </cell>
          <cell r="C4087" t="str">
            <v>un</v>
          </cell>
          <cell r="D4087">
            <v>64.28</v>
          </cell>
          <cell r="E4087">
            <v>0.93</v>
          </cell>
          <cell r="F4087">
            <v>65.209999999999994</v>
          </cell>
        </row>
        <row r="4088">
          <cell r="A4088" t="str">
            <v> 692024</v>
          </cell>
          <cell r="B4088" t="str">
            <v>Calha de aço com 12 tomadas 2P+T - 250 V, com cabo</v>
          </cell>
          <cell r="C4088" t="str">
            <v>un</v>
          </cell>
          <cell r="D4088">
            <v>87.31</v>
          </cell>
          <cell r="E4088">
            <v>0.93</v>
          </cell>
          <cell r="F4088">
            <v>88.24</v>
          </cell>
        </row>
        <row r="4089">
          <cell r="A4089" t="str">
            <v> 692025</v>
          </cell>
          <cell r="B4089" t="str">
            <v>Painel frontal cego, 19´ x 2 U</v>
          </cell>
          <cell r="C4089" t="str">
            <v>un</v>
          </cell>
          <cell r="D4089">
            <v>9.83</v>
          </cell>
          <cell r="E4089">
            <v>1.87</v>
          </cell>
          <cell r="F4089">
            <v>11.7</v>
          </cell>
        </row>
        <row r="4090">
          <cell r="A4090" t="str">
            <v> 692026</v>
          </cell>
          <cell r="B4090" t="str">
            <v>Protetor de surto híbrido para rede de telecomunicações</v>
          </cell>
          <cell r="C4090" t="str">
            <v>un</v>
          </cell>
          <cell r="D4090">
            <v>22.31</v>
          </cell>
          <cell r="E4090">
            <v>8.86</v>
          </cell>
          <cell r="F4090">
            <v>31.17</v>
          </cell>
        </row>
        <row r="4091">
          <cell r="A4091" t="str">
            <v> 692027</v>
          </cell>
          <cell r="B4091" t="str">
            <v>Divisor interno com 1 entrada e 2 saídas - 75 Ohms</v>
          </cell>
          <cell r="C4091" t="str">
            <v>un</v>
          </cell>
          <cell r="D4091">
            <v>4.82</v>
          </cell>
          <cell r="E4091">
            <v>5.38</v>
          </cell>
          <cell r="F4091">
            <v>10.199999999999999</v>
          </cell>
        </row>
        <row r="4092">
          <cell r="A4092" t="str">
            <v> 692028</v>
          </cell>
          <cell r="B4092" t="str">
            <v>Divisor interno com 1 entrada e 4 saídas - 75 Ohms</v>
          </cell>
          <cell r="C4092" t="str">
            <v>un</v>
          </cell>
          <cell r="D4092">
            <v>8.0299999999999994</v>
          </cell>
          <cell r="E4092">
            <v>5.38</v>
          </cell>
          <cell r="F4092">
            <v>13.41</v>
          </cell>
        </row>
        <row r="4093">
          <cell r="A4093" t="str">
            <v> 692029</v>
          </cell>
          <cell r="B4093" t="str">
            <v>Tomada blindada para VHF/UHF, CATV e FM, frequência 5 MHz a 1 GHz</v>
          </cell>
          <cell r="C4093" t="str">
            <v>un</v>
          </cell>
          <cell r="D4093">
            <v>5.09</v>
          </cell>
          <cell r="E4093">
            <v>5.38</v>
          </cell>
          <cell r="F4093">
            <v>10.47</v>
          </cell>
        </row>
        <row r="4094">
          <cell r="A4094" t="str">
            <v> 692030</v>
          </cell>
          <cell r="B4094" t="str">
            <v>Bloco de distribuição com protetor de surtos, para 10 pares, BTDG-10</v>
          </cell>
          <cell r="C4094" t="str">
            <v>un</v>
          </cell>
          <cell r="D4094">
            <v>32.71</v>
          </cell>
          <cell r="E4094">
            <v>9.0500000000000007</v>
          </cell>
          <cell r="F4094">
            <v>41.76</v>
          </cell>
        </row>
        <row r="4095">
          <cell r="A4095" t="str">
            <v> 692034</v>
          </cell>
          <cell r="B4095" t="str">
            <v>Tomada para TV, tipo pino Jack, com placa</v>
          </cell>
          <cell r="C4095" t="str">
            <v>cj</v>
          </cell>
          <cell r="D4095">
            <v>6.53</v>
          </cell>
          <cell r="E4095">
            <v>4.5199999999999996</v>
          </cell>
          <cell r="F4095">
            <v>11.05</v>
          </cell>
        </row>
        <row r="4096">
          <cell r="A4096" t="str">
            <v> 692035</v>
          </cell>
          <cell r="B4096" t="str">
            <v>Caixa de emenda ventilada em polipropileno, para até 200 pares</v>
          </cell>
          <cell r="C4096" t="str">
            <v>un</v>
          </cell>
          <cell r="D4096">
            <v>38.450000000000003</v>
          </cell>
          <cell r="E4096">
            <v>15.96</v>
          </cell>
          <cell r="F4096">
            <v>54.41</v>
          </cell>
        </row>
        <row r="4097">
          <cell r="A4097" t="str">
            <v> 970000</v>
          </cell>
          <cell r="B4097" t="str">
            <v>Comunicação visual</v>
          </cell>
        </row>
        <row r="4098">
          <cell r="A4098" t="str">
            <v> 970100</v>
          </cell>
          <cell r="B4098" t="str">
            <v>Adesivos</v>
          </cell>
        </row>
        <row r="4099">
          <cell r="A4099" t="str">
            <v> 970101</v>
          </cell>
          <cell r="B4099" t="str">
            <v>Adesivo vinílico, padrão regulamentado, para sinalização de incêndio</v>
          </cell>
          <cell r="C4099" t="str">
            <v>un</v>
          </cell>
          <cell r="D4099">
            <v>14.59</v>
          </cell>
          <cell r="E4099">
            <v>1.4</v>
          </cell>
          <cell r="F4099">
            <v>15.99</v>
          </cell>
        </row>
        <row r="4100">
          <cell r="A4100" t="str">
            <v> 970200</v>
          </cell>
          <cell r="B4100" t="str">
            <v>Placas, pórticos e obeliscos arquitetônicos</v>
          </cell>
        </row>
        <row r="4101">
          <cell r="A4101" t="str">
            <v> 970203</v>
          </cell>
          <cell r="B4101" t="str">
            <v>Placa comemorativa em aço inoxidável escovado</v>
          </cell>
          <cell r="C4101" t="str">
            <v>m²</v>
          </cell>
          <cell r="D4101">
            <v>2589.62</v>
          </cell>
          <cell r="E4101">
            <v>42.46</v>
          </cell>
          <cell r="F4101">
            <v>2632.08</v>
          </cell>
        </row>
        <row r="4102">
          <cell r="A4102" t="str">
            <v> 970219</v>
          </cell>
          <cell r="B4102" t="str">
            <v>Placa de identificação em acrílico com texto em vinil</v>
          </cell>
          <cell r="C4102" t="str">
            <v>m²</v>
          </cell>
          <cell r="D4102">
            <v>1016.71</v>
          </cell>
          <cell r="E4102">
            <v>42.46</v>
          </cell>
          <cell r="F4102">
            <v>1059.17</v>
          </cell>
        </row>
        <row r="4103">
          <cell r="A4103" t="str">
            <v> 970221</v>
          </cell>
          <cell r="B4103" t="str">
            <v>Placa de sinalização em PVC para ambientes</v>
          </cell>
          <cell r="C4103" t="str">
            <v>un</v>
          </cell>
          <cell r="D4103">
            <v>98.12</v>
          </cell>
          <cell r="E4103">
            <v>1.75</v>
          </cell>
          <cell r="F4103">
            <v>99.87</v>
          </cell>
        </row>
        <row r="4104">
          <cell r="A4104" t="str">
            <v> 970300</v>
          </cell>
          <cell r="B4104" t="str">
            <v>Pintura de letras e pictogramas</v>
          </cell>
        </row>
        <row r="4105">
          <cell r="A4105" t="str">
            <v> 970301</v>
          </cell>
          <cell r="B4105" t="str">
            <v>Sinalização com pictograma em tinta acrílica</v>
          </cell>
          <cell r="C4105" t="str">
            <v>un</v>
          </cell>
          <cell r="D4105">
            <v>4.84</v>
          </cell>
          <cell r="E4105">
            <v>24.36</v>
          </cell>
          <cell r="F4105">
            <v>29.2</v>
          </cell>
        </row>
        <row r="4106">
          <cell r="A4106" t="str">
            <v> 970400</v>
          </cell>
          <cell r="B4106" t="str">
            <v>Pintura de sinalização viária</v>
          </cell>
        </row>
        <row r="4107">
          <cell r="A4107" t="str">
            <v> 970401</v>
          </cell>
          <cell r="B4107" t="str">
            <v>Sinalização horizontal com tinta vinílica ou acrílica</v>
          </cell>
          <cell r="C4107" t="str">
            <v>m²</v>
          </cell>
          <cell r="D4107">
            <v>15.56</v>
          </cell>
          <cell r="E4107">
            <v>0</v>
          </cell>
          <cell r="F4107">
            <v>15.56</v>
          </cell>
        </row>
        <row r="4108">
          <cell r="A4108" t="str">
            <v> 970402</v>
          </cell>
          <cell r="B4108" t="str">
            <v>Sinalização horizontal com termoplástico tipo Hot-spray</v>
          </cell>
          <cell r="C4108" t="str">
            <v>m²</v>
          </cell>
          <cell r="D4108">
            <v>33.33</v>
          </cell>
          <cell r="E4108">
            <v>0</v>
          </cell>
          <cell r="F4108">
            <v>33.33</v>
          </cell>
        </row>
        <row r="4109">
          <cell r="A4109" t="str">
            <v> 970500</v>
          </cell>
          <cell r="B4109" t="str">
            <v>Placas, pórticos e sinaleiras viárias</v>
          </cell>
        </row>
        <row r="4110">
          <cell r="A4110" t="str">
            <v> 970510</v>
          </cell>
          <cell r="B4110" t="str">
            <v>Sinalização vertical em placa de aço galvanizada com pintura em esmalte sintético</v>
          </cell>
          <cell r="C4110" t="str">
            <v>m²</v>
          </cell>
          <cell r="D4110">
            <v>535.75</v>
          </cell>
          <cell r="E4110">
            <v>29.57</v>
          </cell>
          <cell r="F4110">
            <v>565.32000000000005</v>
          </cell>
        </row>
        <row r="4111">
          <cell r="A4111" t="str">
            <v> 970513</v>
          </cell>
          <cell r="B4111" t="str">
            <v>Colocação de placa em suporte de madeira / metálico - solo</v>
          </cell>
          <cell r="C4111" t="str">
            <v>m²</v>
          </cell>
          <cell r="D4111">
            <v>31.66</v>
          </cell>
          <cell r="E4111">
            <v>0</v>
          </cell>
          <cell r="F4111">
            <v>31.66</v>
          </cell>
        </row>
        <row r="4112">
          <cell r="A4112" t="str">
            <v> 970514</v>
          </cell>
          <cell r="B4112" t="str">
            <v>Suporte de perfil metálico galvanizado</v>
          </cell>
          <cell r="C4112" t="str">
            <v>kg</v>
          </cell>
          <cell r="D4112">
            <v>13.89</v>
          </cell>
          <cell r="E4112">
            <v>0</v>
          </cell>
          <cell r="F4112">
            <v>13.89</v>
          </cell>
        </row>
        <row r="4113">
          <cell r="A4113" t="str">
            <v> 980000</v>
          </cell>
          <cell r="B4113" t="str">
            <v>Arquitetura de interiores</v>
          </cell>
        </row>
        <row r="4114">
          <cell r="A4114">
            <v>980200</v>
          </cell>
          <cell r="B4114" t="str">
            <v>Mobiliário</v>
          </cell>
        </row>
        <row r="4115">
          <cell r="A4115">
            <v>980221</v>
          </cell>
          <cell r="B4115" t="str">
            <v>Banco de madeira com encosto e pés em ferro fundido pintado</v>
          </cell>
          <cell r="C4115" t="str">
            <v>un</v>
          </cell>
          <cell r="D4115">
            <v>322</v>
          </cell>
          <cell r="E4115">
            <v>0</v>
          </cell>
          <cell r="F4115">
            <v>322</v>
          </cell>
        </row>
        <row r="4116">
          <cell r="A4116">
            <v>982000</v>
          </cell>
          <cell r="B4116" t="str">
            <v>Reparos, conservações e complementos</v>
          </cell>
        </row>
        <row r="4117">
          <cell r="A4117">
            <v>982002</v>
          </cell>
          <cell r="B4117" t="str">
            <v>Capacho em fibra natural</v>
          </cell>
          <cell r="C4117" t="str">
            <v>m²</v>
          </cell>
          <cell r="D4117">
            <v>159.44999999999999</v>
          </cell>
          <cell r="E4117">
            <v>3.35</v>
          </cell>
          <cell r="F4117">
            <v>162.80000000000001</v>
          </cell>
        </row>
      </sheetData>
      <sheetData sheetId="1"/>
      <sheetData sheetId="2"/>
      <sheetData sheetId="3"/>
      <sheetData sheetId="4">
        <row r="1">
          <cell r="A1"/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OS166"/>
      <sheetName val="Orçamento"/>
      <sheetName val="CRONOGRAMA"/>
      <sheetName val="MEMÓRIA DE CÁLCULO"/>
      <sheetName val="Cronograma Aprovado"/>
      <sheetName val="MEDIÇÕES (CONFERÊNCIA)"/>
      <sheetName val="RAO"/>
      <sheetName val="Financeiro"/>
      <sheetName val="Exigências de Contrato"/>
      <sheetName val="Ajuste Quantitativo"/>
      <sheetName val="Planilha Medição "/>
      <sheetName val="PAT"/>
      <sheetName val="PLANILHA-PURA"/>
      <sheetName val="CPOS-172"/>
      <sheetName val="CPOS-170"/>
      <sheetName val="Plan-Med-Base"/>
      <sheetName val="Adequação Contratual"/>
      <sheetName val="Cálculo-QUALITATIVOS"/>
      <sheetName val="Croquis"/>
      <sheetName val="TABEDIFJUL_12"/>
      <sheetName val="TAB 45"/>
    </sheetNames>
    <sheetDataSet>
      <sheetData sheetId="0">
        <row r="2">
          <cell r="B2" t="str">
            <v xml:space="preserve">                     CPOS - COMPANHIA PAULISTA DE OBRAS E SERVIÇOS</v>
          </cell>
          <cell r="F2" t="str">
            <v xml:space="preserve">Versão 166  </v>
          </cell>
        </row>
        <row r="4">
          <cell r="B4" t="str">
            <v>BOLETIM REFERENCIAL DE CUSTOS - TABELA DE SERVIÇOS - COM DESONERAÇÃO</v>
          </cell>
        </row>
        <row r="5">
          <cell r="B5" t="str">
            <v>Vigência: A partir de 17/11/2015         L. S.: 94,77</v>
          </cell>
          <cell r="F5" t="str">
            <v>B.D.I.: 0,00</v>
          </cell>
        </row>
        <row r="6">
          <cell r="A6" t="str">
            <v>CÓDIGO</v>
          </cell>
          <cell r="B6" t="str">
            <v>DESCRIÇÃO</v>
          </cell>
          <cell r="C6" t="str">
            <v>UNID</v>
          </cell>
          <cell r="D6" t="str">
            <v>MATERIAL</v>
          </cell>
          <cell r="E6" t="str">
            <v>M.O.</v>
          </cell>
          <cell r="F6" t="str">
            <v>PREÇO TOTAL</v>
          </cell>
        </row>
        <row r="7">
          <cell r="A7">
            <v>10000</v>
          </cell>
          <cell r="B7" t="str">
            <v>Serviço técnico especializado</v>
          </cell>
        </row>
        <row r="8">
          <cell r="A8">
            <v>10200</v>
          </cell>
          <cell r="B8" t="str">
            <v>Parecer técnico</v>
          </cell>
        </row>
        <row r="9">
          <cell r="A9">
            <v>10207</v>
          </cell>
          <cell r="B9" t="str">
            <v>Parecer técnico de fundações, contenções e recomendações gerais para empreendimentos com área construída até 1.000 m²</v>
          </cell>
          <cell r="C9" t="str">
            <v>un</v>
          </cell>
          <cell r="D9">
            <v>5585.68</v>
          </cell>
          <cell r="E9">
            <v>0</v>
          </cell>
          <cell r="F9">
            <v>5585.68</v>
          </cell>
        </row>
        <row r="10">
          <cell r="A10">
            <v>10208</v>
          </cell>
          <cell r="B10" t="str">
            <v>Parecer técnico de fundações, contenções e recomendações gerais para empreendimentos com área construída de 1.001 a 2.000 m²</v>
          </cell>
          <cell r="C10" t="str">
            <v>un</v>
          </cell>
          <cell r="D10">
            <v>7680.31</v>
          </cell>
          <cell r="E10">
            <v>0</v>
          </cell>
          <cell r="F10">
            <v>7680.31</v>
          </cell>
        </row>
        <row r="11">
          <cell r="A11">
            <v>10209</v>
          </cell>
          <cell r="B11" t="str">
            <v>Parecer técnico de fundações, contenções e recomendações gerais para empreendimentos com área construída de 2.001 a 5.000 m²</v>
          </cell>
          <cell r="C11" t="str">
            <v>un</v>
          </cell>
          <cell r="D11">
            <v>9774.94</v>
          </cell>
          <cell r="E11">
            <v>0</v>
          </cell>
          <cell r="F11">
            <v>9774.94</v>
          </cell>
        </row>
        <row r="12">
          <cell r="A12">
            <v>10210</v>
          </cell>
          <cell r="B12" t="str">
            <v>Parecer técnico de fundações, contenções e recomendações gerais para empreendimentos com área construída de 5.001 a 10.000 m²</v>
          </cell>
          <cell r="C12" t="str">
            <v>un</v>
          </cell>
          <cell r="D12">
            <v>13265.99</v>
          </cell>
          <cell r="E12">
            <v>0</v>
          </cell>
          <cell r="F12">
            <v>13265.99</v>
          </cell>
        </row>
        <row r="13">
          <cell r="A13">
            <v>10211</v>
          </cell>
          <cell r="B13" t="str">
            <v>Parecer técnico de fundações, contenções e recomendações gerais para empreendimentos com área construída acima 10.001 m²</v>
          </cell>
          <cell r="C13" t="str">
            <v>un</v>
          </cell>
          <cell r="D13">
            <v>16058.83</v>
          </cell>
          <cell r="E13">
            <v>0</v>
          </cell>
          <cell r="F13">
            <v>16058.83</v>
          </cell>
        </row>
        <row r="14">
          <cell r="A14">
            <v>10600</v>
          </cell>
          <cell r="B14" t="str">
            <v>Projeto de instalações elétricas</v>
          </cell>
        </row>
        <row r="15">
          <cell r="A15">
            <v>10602</v>
          </cell>
          <cell r="B15" t="str">
            <v>Elaboração de projeto de adequação de entrada de energia elétrica junto a concessionária, com medição em baixa tensão e demanda até 75 kVA</v>
          </cell>
          <cell r="C15" t="str">
            <v>gl</v>
          </cell>
          <cell r="D15">
            <v>16697.580000000002</v>
          </cell>
          <cell r="E15">
            <v>0</v>
          </cell>
          <cell r="F15">
            <v>16697.580000000002</v>
          </cell>
        </row>
        <row r="16">
          <cell r="A16">
            <v>10603</v>
          </cell>
          <cell r="B16" t="str">
            <v>Elaboração de projeto de adequação de entrada de energia elétrica junto a concessionária, com medição em média tensão e demanda até 300 kVA</v>
          </cell>
          <cell r="C16" t="str">
            <v>gl</v>
          </cell>
          <cell r="D16">
            <v>29220.77</v>
          </cell>
          <cell r="E16">
            <v>0</v>
          </cell>
          <cell r="F16">
            <v>29220.77</v>
          </cell>
        </row>
        <row r="17">
          <cell r="A17">
            <v>10604</v>
          </cell>
          <cell r="B17" t="str">
            <v>Elaboração de projeto de adequação de entrada de energia elétrica junto a concessionária, com medição em média tensão e demanda acima de 300 kVA</v>
          </cell>
          <cell r="C17" t="str">
            <v>gl</v>
          </cell>
          <cell r="D17">
            <v>41743.949999999997</v>
          </cell>
          <cell r="E17">
            <v>0</v>
          </cell>
          <cell r="F17">
            <v>41743.949999999997</v>
          </cell>
        </row>
        <row r="18">
          <cell r="A18">
            <v>11700</v>
          </cell>
          <cell r="B18" t="str">
            <v>Projeto executivo</v>
          </cell>
        </row>
        <row r="19">
          <cell r="A19">
            <v>11705</v>
          </cell>
          <cell r="B19" t="str">
            <v>Projeto executivo de estrutura em formato A1</v>
          </cell>
          <cell r="C19" t="str">
            <v>un</v>
          </cell>
          <cell r="D19">
            <v>2564.6999999999998</v>
          </cell>
          <cell r="E19">
            <v>0</v>
          </cell>
          <cell r="F19">
            <v>2564.6999999999998</v>
          </cell>
        </row>
        <row r="20">
          <cell r="A20">
            <v>11706</v>
          </cell>
          <cell r="B20" t="str">
            <v>Projeto executivo de estrutura em formato A0</v>
          </cell>
          <cell r="C20" t="str">
            <v>un</v>
          </cell>
          <cell r="D20">
            <v>3523.51</v>
          </cell>
          <cell r="E20">
            <v>0</v>
          </cell>
          <cell r="F20">
            <v>3523.51</v>
          </cell>
        </row>
        <row r="21">
          <cell r="A21">
            <v>11707</v>
          </cell>
          <cell r="B21" t="str">
            <v>Projeto executivo de instalações hidráulicas em formato A1</v>
          </cell>
          <cell r="C21" t="str">
            <v>un</v>
          </cell>
          <cell r="D21">
            <v>1102.4000000000001</v>
          </cell>
          <cell r="E21">
            <v>0</v>
          </cell>
          <cell r="F21">
            <v>1102.4000000000001</v>
          </cell>
        </row>
        <row r="22">
          <cell r="A22">
            <v>11708</v>
          </cell>
          <cell r="B22" t="str">
            <v>Projeto executivo de instalações hidráulicas em formato A0</v>
          </cell>
          <cell r="C22" t="str">
            <v>un</v>
          </cell>
          <cell r="D22">
            <v>1469.66</v>
          </cell>
          <cell r="E22">
            <v>0</v>
          </cell>
          <cell r="F22">
            <v>1469.66</v>
          </cell>
        </row>
        <row r="23">
          <cell r="A23">
            <v>11711</v>
          </cell>
          <cell r="B23" t="str">
            <v>Projeto executivo de instalações elétrica em formato A1</v>
          </cell>
          <cell r="C23" t="str">
            <v>un</v>
          </cell>
          <cell r="D23">
            <v>1212.1099999999999</v>
          </cell>
          <cell r="E23">
            <v>0</v>
          </cell>
          <cell r="F23">
            <v>1212.1099999999999</v>
          </cell>
        </row>
        <row r="24">
          <cell r="A24">
            <v>11712</v>
          </cell>
          <cell r="B24" t="str">
            <v>Projeto executivo de instalações elétrica em formato A0</v>
          </cell>
          <cell r="C24" t="str">
            <v>un</v>
          </cell>
          <cell r="D24">
            <v>1685.88</v>
          </cell>
          <cell r="E24">
            <v>0</v>
          </cell>
          <cell r="F24">
            <v>1685.88</v>
          </cell>
        </row>
        <row r="25">
          <cell r="A25">
            <v>11713</v>
          </cell>
          <cell r="B25" t="str">
            <v>Projeto executivo de arquitetura em formato A1</v>
          </cell>
          <cell r="C25" t="str">
            <v>un</v>
          </cell>
          <cell r="D25">
            <v>3667.1</v>
          </cell>
          <cell r="E25">
            <v>0</v>
          </cell>
          <cell r="F25">
            <v>3667.1</v>
          </cell>
        </row>
        <row r="26">
          <cell r="A26">
            <v>11714</v>
          </cell>
          <cell r="B26" t="str">
            <v>Projeto executivo de arquitetura em formato A0</v>
          </cell>
          <cell r="C26" t="str">
            <v>un</v>
          </cell>
          <cell r="D26">
            <v>5015.6099999999997</v>
          </cell>
          <cell r="E26">
            <v>0</v>
          </cell>
          <cell r="F26">
            <v>5015.6099999999997</v>
          </cell>
        </row>
        <row r="27">
          <cell r="A27">
            <v>12000</v>
          </cell>
          <cell r="B27" t="str">
            <v>Levantamento topográfico e geofísico</v>
          </cell>
        </row>
        <row r="28">
          <cell r="A28">
            <v>12001</v>
          </cell>
          <cell r="B28" t="str">
            <v>Instalação e transporte de equipamento topográfico</v>
          </cell>
          <cell r="C28" t="str">
            <v>tx</v>
          </cell>
          <cell r="D28">
            <v>958.24</v>
          </cell>
          <cell r="E28">
            <v>0</v>
          </cell>
          <cell r="F28">
            <v>958.24</v>
          </cell>
        </row>
        <row r="29">
          <cell r="A29">
            <v>12069</v>
          </cell>
          <cell r="B29" t="str">
            <v>Levantamento planimétrico cadastral com áreas ocupadas predominantemente por favelas - área até 20.000 m²</v>
          </cell>
          <cell r="C29" t="str">
            <v>m²</v>
          </cell>
          <cell r="D29">
            <v>0.98</v>
          </cell>
          <cell r="E29">
            <v>1.1499999999999999</v>
          </cell>
          <cell r="F29">
            <v>2.13</v>
          </cell>
        </row>
        <row r="30">
          <cell r="A30">
            <v>12070</v>
          </cell>
          <cell r="B30" t="str">
            <v>Levantamento planimétrico cadastral com áreas ocupadas predominantemente por favelas - área acima de 20.000 m² até 200.000 m²</v>
          </cell>
          <cell r="C30" t="str">
            <v>m²</v>
          </cell>
          <cell r="D30">
            <v>0.87</v>
          </cell>
          <cell r="E30">
            <v>1.02</v>
          </cell>
          <cell r="F30">
            <v>1.8900000000000001</v>
          </cell>
        </row>
        <row r="31">
          <cell r="A31">
            <v>12071</v>
          </cell>
          <cell r="B31" t="str">
            <v>Levantamento planimétrico cadastral com áreas ocupadas predominantemente por favelas - área acima de 200.000 m²</v>
          </cell>
          <cell r="C31" t="str">
            <v>m²</v>
          </cell>
          <cell r="D31">
            <v>0.79</v>
          </cell>
          <cell r="E31">
            <v>0.94000000000000006</v>
          </cell>
          <cell r="F31">
            <v>1.73</v>
          </cell>
        </row>
        <row r="32">
          <cell r="A32">
            <v>12072</v>
          </cell>
          <cell r="B32" t="str">
            <v>Levantamento planimétrico cadastral com áreas até 50% de ocupação - área até 20.000 m²</v>
          </cell>
          <cell r="C32" t="str">
            <v>m²</v>
          </cell>
          <cell r="D32">
            <v>0.54</v>
          </cell>
          <cell r="E32">
            <v>0.64</v>
          </cell>
          <cell r="F32">
            <v>1.18</v>
          </cell>
        </row>
        <row r="33">
          <cell r="A33">
            <v>12073</v>
          </cell>
          <cell r="B33" t="str">
            <v>Levantamento planimétrico cadastral com áreas até 50% de ocupação - área acima de 20.000 m² até 200.000 m²</v>
          </cell>
          <cell r="C33" t="str">
            <v>m²</v>
          </cell>
          <cell r="D33">
            <v>0.47000000000000003</v>
          </cell>
          <cell r="E33">
            <v>0.56000000000000005</v>
          </cell>
          <cell r="F33">
            <v>1.03</v>
          </cell>
        </row>
        <row r="34">
          <cell r="A34">
            <v>12074</v>
          </cell>
          <cell r="B34" t="str">
            <v>Levantamento planimétrico cadastral com áreas até 50% de ocupação - área acima de 200.000 m²</v>
          </cell>
          <cell r="C34" t="str">
            <v>m²</v>
          </cell>
          <cell r="D34">
            <v>0.41000000000000003</v>
          </cell>
          <cell r="E34">
            <v>0.49</v>
          </cell>
          <cell r="F34">
            <v>0.9</v>
          </cell>
        </row>
        <row r="35">
          <cell r="A35">
            <v>12075</v>
          </cell>
          <cell r="B35" t="str">
            <v>Levantamento planimétrico cadastral com áreas acima de 50% de ocupação - área até 20.000 m²</v>
          </cell>
          <cell r="C35" t="str">
            <v>m²</v>
          </cell>
          <cell r="D35">
            <v>0.67</v>
          </cell>
          <cell r="E35">
            <v>0.8</v>
          </cell>
          <cell r="F35">
            <v>1.47</v>
          </cell>
        </row>
        <row r="36">
          <cell r="A36">
            <v>12076</v>
          </cell>
          <cell r="B36" t="str">
            <v>Levantamento planimétrico cadastral com áreas acima de 50% de ocupação - área acima de 20.000 m² até 200.000 m²</v>
          </cell>
          <cell r="C36" t="str">
            <v>m²</v>
          </cell>
          <cell r="D36">
            <v>0.63</v>
          </cell>
          <cell r="E36">
            <v>0.74</v>
          </cell>
          <cell r="F36">
            <v>1.37</v>
          </cell>
        </row>
        <row r="37">
          <cell r="A37">
            <v>12077</v>
          </cell>
          <cell r="B37" t="str">
            <v>Levantamento planimétrico cadastral com áreas acima de 50% de ocupação - área acima de 200.000 m²</v>
          </cell>
          <cell r="C37" t="str">
            <v>m²</v>
          </cell>
          <cell r="D37">
            <v>0.56000000000000005</v>
          </cell>
          <cell r="E37">
            <v>0.67</v>
          </cell>
          <cell r="F37">
            <v>1.23</v>
          </cell>
        </row>
        <row r="38">
          <cell r="A38">
            <v>12078</v>
          </cell>
          <cell r="B38" t="str">
            <v>Levantamento planialtimétrico cadastral com áreas ocupadas predominantemente por favelas - área até 20.000 m²</v>
          </cell>
          <cell r="C38" t="str">
            <v>m²</v>
          </cell>
          <cell r="D38">
            <v>1.1299999999999999</v>
          </cell>
          <cell r="E38">
            <v>1.35</v>
          </cell>
          <cell r="F38">
            <v>2.48</v>
          </cell>
        </row>
        <row r="39">
          <cell r="A39">
            <v>12079</v>
          </cell>
          <cell r="B39" t="str">
            <v>Levantamento planialtimétrico cadastral com áreas ocupadas predominantemente por favelas - área acima de 20.000 m² até 200.000 m²</v>
          </cell>
          <cell r="C39" t="str">
            <v>m²</v>
          </cell>
          <cell r="D39">
            <v>1.05</v>
          </cell>
          <cell r="E39">
            <v>1.25</v>
          </cell>
          <cell r="F39">
            <v>2.2999999999999998</v>
          </cell>
        </row>
        <row r="40">
          <cell r="A40">
            <v>12080</v>
          </cell>
          <cell r="B40" t="str">
            <v>Levantamento planialtimétrico cadastral com áreas ocupadas predominantemente por favelas - área acima de 200.000 m²</v>
          </cell>
          <cell r="C40" t="str">
            <v>m²</v>
          </cell>
          <cell r="D40">
            <v>0.93</v>
          </cell>
          <cell r="E40">
            <v>1.1100000000000001</v>
          </cell>
          <cell r="F40">
            <v>2.04</v>
          </cell>
        </row>
        <row r="41">
          <cell r="A41">
            <v>12081</v>
          </cell>
          <cell r="B41" t="str">
            <v>Levantamento planialtimétrico cadastral com áreas até 50% de ocupação - área até 20.000 m²</v>
          </cell>
          <cell r="C41" t="str">
            <v>m²</v>
          </cell>
          <cell r="D41">
            <v>0.6</v>
          </cell>
          <cell r="E41">
            <v>0.70000000000000007</v>
          </cell>
          <cell r="F41">
            <v>1.3</v>
          </cell>
        </row>
        <row r="42">
          <cell r="A42">
            <v>12082</v>
          </cell>
          <cell r="B42" t="str">
            <v>Levantamento planialtimétrico cadastral com áreas até 50% de ocupação - área acima de 20.000 m² até 200.000 m²</v>
          </cell>
          <cell r="C42" t="str">
            <v>m²</v>
          </cell>
          <cell r="D42">
            <v>0.55000000000000004</v>
          </cell>
          <cell r="E42">
            <v>0.66</v>
          </cell>
          <cell r="F42">
            <v>1.21</v>
          </cell>
        </row>
        <row r="43">
          <cell r="A43">
            <v>12083</v>
          </cell>
          <cell r="B43" t="str">
            <v>Levantamento planialtimétrico cadastral com áreas até 50% de ocupação - área acima de 200.000 m²</v>
          </cell>
          <cell r="C43" t="str">
            <v>m²</v>
          </cell>
          <cell r="D43">
            <v>0.53</v>
          </cell>
          <cell r="E43">
            <v>0.63</v>
          </cell>
          <cell r="F43">
            <v>1.1599999999999999</v>
          </cell>
        </row>
        <row r="44">
          <cell r="A44">
            <v>12084</v>
          </cell>
          <cell r="B44" t="str">
            <v>Levantamento planialtimétrico cadastral com áreas acima de 50% de ocupação - área até 20.000 m²</v>
          </cell>
          <cell r="C44" t="str">
            <v>m²</v>
          </cell>
          <cell r="D44">
            <v>0.82000000000000006</v>
          </cell>
          <cell r="E44">
            <v>0.97</v>
          </cell>
          <cell r="F44">
            <v>1.79</v>
          </cell>
        </row>
        <row r="45">
          <cell r="A45">
            <v>12085</v>
          </cell>
          <cell r="B45" t="str">
            <v>Levantamento planialtimétrico cadastral com áreas acima de 50% de ocupação - área acima de 20.000 m² até 200.000 m²</v>
          </cell>
          <cell r="C45" t="str">
            <v>m²</v>
          </cell>
          <cell r="D45">
            <v>0.77</v>
          </cell>
          <cell r="E45">
            <v>0.91</v>
          </cell>
          <cell r="F45">
            <v>1.68</v>
          </cell>
        </row>
        <row r="46">
          <cell r="A46">
            <v>12086</v>
          </cell>
          <cell r="B46" t="str">
            <v>Levantamento planialtimétrico cadastral com áreas acima de 50% de ocupação - área acima de 200.000 m²</v>
          </cell>
          <cell r="C46" t="str">
            <v>m²</v>
          </cell>
          <cell r="D46">
            <v>0.67</v>
          </cell>
          <cell r="E46">
            <v>0.8</v>
          </cell>
          <cell r="F46">
            <v>1.47</v>
          </cell>
        </row>
        <row r="47">
          <cell r="A47">
            <v>12087</v>
          </cell>
          <cell r="B47" t="str">
            <v>Levantamento planialtimétrico cadastral em área rural até 2 alqueires</v>
          </cell>
          <cell r="C47" t="str">
            <v>m²</v>
          </cell>
          <cell r="D47">
            <v>0.35000000000000003</v>
          </cell>
          <cell r="E47">
            <v>0.42</v>
          </cell>
          <cell r="F47">
            <v>0.77</v>
          </cell>
        </row>
        <row r="48">
          <cell r="A48">
            <v>12088</v>
          </cell>
          <cell r="B48" t="str">
            <v>Levantamento planialtimétrico cadastral em área rural acima de 2 até 5 alqueires</v>
          </cell>
          <cell r="C48" t="str">
            <v>m²</v>
          </cell>
          <cell r="D48">
            <v>0.25</v>
          </cell>
          <cell r="E48">
            <v>0.28000000000000003</v>
          </cell>
          <cell r="F48">
            <v>0.53</v>
          </cell>
        </row>
        <row r="49">
          <cell r="A49">
            <v>12089</v>
          </cell>
          <cell r="B49" t="str">
            <v>Levantamento planialtimétrico cadastral em área rural acima de 5 até 10 alqueires</v>
          </cell>
          <cell r="C49" t="str">
            <v>m²</v>
          </cell>
          <cell r="D49">
            <v>0.14000000000000001</v>
          </cell>
          <cell r="E49">
            <v>0.19</v>
          </cell>
          <cell r="F49">
            <v>0.33</v>
          </cell>
        </row>
        <row r="50">
          <cell r="A50">
            <v>12090</v>
          </cell>
          <cell r="B50" t="str">
            <v>Levantamento planialtimétrico cadastral em área rural acima de 10 alqueires</v>
          </cell>
          <cell r="C50" t="str">
            <v>m²</v>
          </cell>
          <cell r="D50">
            <v>0.14000000000000001</v>
          </cell>
          <cell r="E50">
            <v>0.16</v>
          </cell>
          <cell r="F50">
            <v>0.3</v>
          </cell>
        </row>
        <row r="51">
          <cell r="A51">
            <v>12091</v>
          </cell>
          <cell r="B51" t="str">
            <v>Transporte de referência de nível (RN) - classe IIN</v>
          </cell>
          <cell r="C51" t="str">
            <v>km</v>
          </cell>
          <cell r="D51">
            <v>845.14</v>
          </cell>
          <cell r="E51">
            <v>789.41</v>
          </cell>
          <cell r="F51">
            <v>1634.55</v>
          </cell>
        </row>
        <row r="52">
          <cell r="A52">
            <v>12092</v>
          </cell>
          <cell r="B52" t="str">
            <v>Implantação de marcos através de levantamento com GPS</v>
          </cell>
          <cell r="C52" t="str">
            <v>un</v>
          </cell>
          <cell r="D52">
            <v>1423.2</v>
          </cell>
          <cell r="E52">
            <v>746.4</v>
          </cell>
          <cell r="F52">
            <v>2169.6</v>
          </cell>
        </row>
        <row r="53">
          <cell r="A53">
            <v>12100</v>
          </cell>
          <cell r="B53" t="str">
            <v>Estudo geotécnico (sondagem)</v>
          </cell>
        </row>
        <row r="54">
          <cell r="A54">
            <v>12101</v>
          </cell>
          <cell r="B54" t="str">
            <v>Instalação e transporte de equipamento de sondagem</v>
          </cell>
          <cell r="C54" t="str">
            <v>tx</v>
          </cell>
          <cell r="D54">
            <v>692.13</v>
          </cell>
          <cell r="E54">
            <v>0</v>
          </cell>
          <cell r="F54">
            <v>692.13</v>
          </cell>
        </row>
        <row r="55">
          <cell r="A55">
            <v>12109</v>
          </cell>
          <cell r="B55" t="str">
            <v>Instalação e transporte de equipamentos de sondagem rotativa</v>
          </cell>
          <cell r="C55" t="str">
            <v>tx</v>
          </cell>
          <cell r="D55">
            <v>5275</v>
          </cell>
          <cell r="E55">
            <v>0</v>
          </cell>
          <cell r="F55">
            <v>5275</v>
          </cell>
        </row>
        <row r="56">
          <cell r="A56">
            <v>12110</v>
          </cell>
          <cell r="B56" t="str">
            <v>Sondagem do terreno a trado</v>
          </cell>
          <cell r="C56" t="str">
            <v>m</v>
          </cell>
          <cell r="D56">
            <v>70.400000000000006</v>
          </cell>
          <cell r="E56">
            <v>0</v>
          </cell>
          <cell r="F56">
            <v>70.400000000000006</v>
          </cell>
        </row>
        <row r="57">
          <cell r="A57">
            <v>12111</v>
          </cell>
          <cell r="B57" t="str">
            <v>Sondagem do terreno à percussão (mínimo de 30 m)</v>
          </cell>
          <cell r="C57" t="str">
            <v>m</v>
          </cell>
          <cell r="D57">
            <v>84.74</v>
          </cell>
          <cell r="E57">
            <v>0</v>
          </cell>
          <cell r="F57">
            <v>84.74</v>
          </cell>
        </row>
        <row r="58">
          <cell r="A58">
            <v>12112</v>
          </cell>
          <cell r="B58" t="str">
            <v>Sondagem do terreno rotativa em solo</v>
          </cell>
          <cell r="C58" t="str">
            <v>m</v>
          </cell>
          <cell r="D58">
            <v>278.5</v>
          </cell>
          <cell r="E58">
            <v>0</v>
          </cell>
          <cell r="F58">
            <v>278.5</v>
          </cell>
        </row>
        <row r="59">
          <cell r="A59">
            <v>12113</v>
          </cell>
          <cell r="B59" t="str">
            <v>Sondagem do terreno rotativa em rocha</v>
          </cell>
          <cell r="C59" t="str">
            <v>m</v>
          </cell>
          <cell r="D59">
            <v>864.7</v>
          </cell>
          <cell r="E59">
            <v>0</v>
          </cell>
          <cell r="F59">
            <v>864.7</v>
          </cell>
        </row>
        <row r="60">
          <cell r="A60">
            <v>12114</v>
          </cell>
          <cell r="B60" t="str">
            <v>Sondagem do terreno à percussão com a utilização de torquímetro (mínimo de 30 m)</v>
          </cell>
          <cell r="C60" t="str">
            <v>m</v>
          </cell>
          <cell r="D60">
            <v>93.42</v>
          </cell>
          <cell r="E60">
            <v>0</v>
          </cell>
          <cell r="F60">
            <v>93.42</v>
          </cell>
        </row>
        <row r="61">
          <cell r="A61">
            <v>12200</v>
          </cell>
          <cell r="B61" t="str">
            <v>Poço profundo</v>
          </cell>
        </row>
        <row r="62">
          <cell r="A62">
            <v>12209</v>
          </cell>
          <cell r="B62" t="str">
            <v>Análise físico-química e bacteriológica da água para poço profundo</v>
          </cell>
          <cell r="C62" t="str">
            <v>cj</v>
          </cell>
          <cell r="D62">
            <v>2539.83</v>
          </cell>
          <cell r="E62">
            <v>0</v>
          </cell>
          <cell r="F62">
            <v>2539.83</v>
          </cell>
        </row>
        <row r="63">
          <cell r="A63">
            <v>12210</v>
          </cell>
          <cell r="B63" t="str">
            <v>Cimentação de boca do poço profundo, entre perfuração de maior diâmetro</v>
          </cell>
          <cell r="C63" t="str">
            <v>m³</v>
          </cell>
          <cell r="D63">
            <v>1363</v>
          </cell>
          <cell r="E63">
            <v>0</v>
          </cell>
          <cell r="F63">
            <v>1363</v>
          </cell>
        </row>
        <row r="64">
          <cell r="A64">
            <v>12212</v>
          </cell>
          <cell r="B64" t="str">
            <v>Desinfecção de poço profundo</v>
          </cell>
          <cell r="C64" t="str">
            <v>un</v>
          </cell>
          <cell r="D64">
            <v>672.08</v>
          </cell>
          <cell r="E64">
            <v>0</v>
          </cell>
          <cell r="F64">
            <v>672.08</v>
          </cell>
        </row>
        <row r="65">
          <cell r="A65">
            <v>12213</v>
          </cell>
          <cell r="B65" t="str">
            <v>Filtro PVC geomecânico nervurado tipo reforçado para poço profundo, diâmetro 8´ (200 mm)</v>
          </cell>
          <cell r="C65" t="str">
            <v>m</v>
          </cell>
          <cell r="D65">
            <v>562.47</v>
          </cell>
          <cell r="E65">
            <v>0</v>
          </cell>
          <cell r="F65">
            <v>562.47</v>
          </cell>
        </row>
        <row r="66">
          <cell r="A66">
            <v>12215</v>
          </cell>
          <cell r="B66" t="str">
            <v>Filtro espiralado galvanizado super reforçado para poço profundo, diâmetro 6´ (150 mm)</v>
          </cell>
          <cell r="C66" t="str">
            <v>m</v>
          </cell>
          <cell r="D66">
            <v>1431.33</v>
          </cell>
          <cell r="E66">
            <v>0</v>
          </cell>
          <cell r="F66">
            <v>1431.33</v>
          </cell>
        </row>
        <row r="67">
          <cell r="A67">
            <v>12216</v>
          </cell>
          <cell r="B67" t="str">
            <v>Filtro galvanizado tipo NOLD para poço profundo, diâmetro 6´ (150 mm)</v>
          </cell>
          <cell r="C67" t="str">
            <v>m</v>
          </cell>
          <cell r="D67">
            <v>500.67</v>
          </cell>
          <cell r="E67">
            <v>0</v>
          </cell>
          <cell r="F67">
            <v>500.67</v>
          </cell>
        </row>
        <row r="68">
          <cell r="A68">
            <v>12217</v>
          </cell>
          <cell r="B68" t="str">
            <v>Filtro PVC geomecânico nervurado tipo standard para poço profundo, diâmetro 6´ (150 mm)</v>
          </cell>
          <cell r="C68" t="str">
            <v>m</v>
          </cell>
          <cell r="D68">
            <v>270.3</v>
          </cell>
          <cell r="E68">
            <v>0</v>
          </cell>
          <cell r="F68">
            <v>270.3</v>
          </cell>
        </row>
        <row r="69">
          <cell r="A69">
            <v>12219</v>
          </cell>
          <cell r="B69" t="str">
            <v>Revestimento interno de poço profundo tubo PVC geomecânico nervurado standard, diâmetro 6´ (150 mm)</v>
          </cell>
          <cell r="C69" t="str">
            <v>m</v>
          </cell>
          <cell r="D69">
            <v>242.6</v>
          </cell>
          <cell r="E69">
            <v>0</v>
          </cell>
          <cell r="F69">
            <v>242.6</v>
          </cell>
        </row>
        <row r="70">
          <cell r="A70">
            <v>12220</v>
          </cell>
          <cell r="B70" t="str">
            <v>Laje de proteção com 2,00 x 2,00 m para poço profundo</v>
          </cell>
          <cell r="C70" t="str">
            <v>un</v>
          </cell>
          <cell r="D70">
            <v>103.89</v>
          </cell>
          <cell r="E70">
            <v>105.53</v>
          </cell>
          <cell r="F70">
            <v>209.42000000000002</v>
          </cell>
        </row>
        <row r="71">
          <cell r="A71">
            <v>12221</v>
          </cell>
          <cell r="B71" t="str">
            <v>Revestimento interno de poço profundo tubo PVC geomecânico nervurado reforçado, diâmetro 8´ (200 mm)</v>
          </cell>
          <cell r="C71" t="str">
            <v>m</v>
          </cell>
          <cell r="D71">
            <v>468.41</v>
          </cell>
          <cell r="E71">
            <v>0</v>
          </cell>
          <cell r="F71">
            <v>468.41</v>
          </cell>
        </row>
        <row r="72">
          <cell r="A72">
            <v>12222</v>
          </cell>
          <cell r="B72" t="str">
            <v>Limpeza e desenvolvimento do poço</v>
          </cell>
          <cell r="C72" t="str">
            <v>h</v>
          </cell>
          <cell r="D72">
            <v>397.40000000000003</v>
          </cell>
          <cell r="E72">
            <v>0</v>
          </cell>
          <cell r="F72">
            <v>397.40000000000003</v>
          </cell>
        </row>
        <row r="73">
          <cell r="A73">
            <v>12224</v>
          </cell>
          <cell r="B73" t="str">
            <v>Perfuração rotativa para poço profundo em aluvião, arenito, ou solos sedimentados em geral, diâmetro de 10´ (250 mm)</v>
          </cell>
          <cell r="C73" t="str">
            <v>m</v>
          </cell>
          <cell r="D73">
            <v>339.3</v>
          </cell>
          <cell r="E73">
            <v>0</v>
          </cell>
          <cell r="F73">
            <v>339.3</v>
          </cell>
        </row>
        <row r="74">
          <cell r="A74">
            <v>12226</v>
          </cell>
          <cell r="B74" t="str">
            <v>Perfuração rotativa para poço profundo em aluvião, arenito, ou solos sedimentados em geral, diâmetro de 12´ (300 mm)</v>
          </cell>
          <cell r="C74" t="str">
            <v>m</v>
          </cell>
          <cell r="D74">
            <v>420.45</v>
          </cell>
          <cell r="E74">
            <v>0</v>
          </cell>
          <cell r="F74">
            <v>420.45</v>
          </cell>
        </row>
        <row r="75">
          <cell r="A75">
            <v>12227</v>
          </cell>
          <cell r="B75" t="str">
            <v>Perfuração rotativa para poço profundo em rocha sã (basalto), diâmetro de 14´ (350 mm)</v>
          </cell>
          <cell r="C75" t="str">
            <v>m</v>
          </cell>
          <cell r="D75">
            <v>2534.5100000000002</v>
          </cell>
          <cell r="E75">
            <v>0</v>
          </cell>
          <cell r="F75">
            <v>2534.5100000000002</v>
          </cell>
        </row>
        <row r="76">
          <cell r="A76">
            <v>12228</v>
          </cell>
          <cell r="B76" t="str">
            <v>Perfuração rotativa para poço profundo em aluvião, arenito, ou solos sedimentados em geral, diâmetro de 14´ (350 mm)</v>
          </cell>
          <cell r="C76" t="str">
            <v>m</v>
          </cell>
          <cell r="D76">
            <v>497.81</v>
          </cell>
          <cell r="E76">
            <v>0</v>
          </cell>
          <cell r="F76">
            <v>497.81</v>
          </cell>
        </row>
        <row r="77">
          <cell r="A77">
            <v>12229</v>
          </cell>
          <cell r="B77" t="str">
            <v>Perfuração rotativa para poço profundo em aluvião, arenito, ou solos sedimentados em geral, diâmetro de 22´ (550 mm)</v>
          </cell>
          <cell r="C77" t="str">
            <v>m</v>
          </cell>
          <cell r="D77">
            <v>1059.52</v>
          </cell>
          <cell r="E77">
            <v>0</v>
          </cell>
          <cell r="F77">
            <v>1059.52</v>
          </cell>
        </row>
        <row r="78">
          <cell r="A78">
            <v>12230</v>
          </cell>
          <cell r="B78" t="str">
            <v>Perfuração rotativa para poço profundo em aluvião, arenito, ou solos sedimentados em geral, diâmetro de 16´ (400 mm)</v>
          </cell>
          <cell r="C78" t="str">
            <v>m</v>
          </cell>
          <cell r="D78">
            <v>560.09</v>
          </cell>
          <cell r="E78">
            <v>0</v>
          </cell>
          <cell r="F78">
            <v>560.09</v>
          </cell>
        </row>
        <row r="79">
          <cell r="A79">
            <v>12231</v>
          </cell>
          <cell r="B79" t="str">
            <v>Perfuração rotativa para poço profundo em aluvião, arenito, ou solos sedimentados em geral, diâmetro de 20´ (500 mm)</v>
          </cell>
          <cell r="C79" t="str">
            <v>m</v>
          </cell>
          <cell r="D79">
            <v>855.5</v>
          </cell>
          <cell r="E79">
            <v>0</v>
          </cell>
          <cell r="F79">
            <v>855.5</v>
          </cell>
        </row>
        <row r="80">
          <cell r="A80">
            <v>12232</v>
          </cell>
          <cell r="B80" t="str">
            <v>Perfuração rotativa para poço profundo em aluvião, arenito, ou solos sedimentados em geral, diâmetro de 18´ (450 mm)</v>
          </cell>
          <cell r="C80" t="str">
            <v>m</v>
          </cell>
          <cell r="D80">
            <v>646.04999999999995</v>
          </cell>
          <cell r="E80">
            <v>0</v>
          </cell>
          <cell r="F80">
            <v>646.04999999999995</v>
          </cell>
        </row>
        <row r="81">
          <cell r="A81">
            <v>12233</v>
          </cell>
          <cell r="B81" t="str">
            <v>Perfuração rotativa para poço profundo em aluvião, arenito, ou solos sedimentados em geral, diâmetro de 26´ (650 mm)</v>
          </cell>
          <cell r="C81" t="str">
            <v>m</v>
          </cell>
          <cell r="D81">
            <v>1480.97</v>
          </cell>
          <cell r="E81">
            <v>0</v>
          </cell>
          <cell r="F81">
            <v>1480.97</v>
          </cell>
        </row>
        <row r="82">
          <cell r="A82">
            <v>12234</v>
          </cell>
          <cell r="B82" t="str">
            <v>Perfuração rotativa para poço profundo em rocha alterada (basalto alterado), diâmetro de 8´ (200 mm)</v>
          </cell>
          <cell r="C82" t="str">
            <v>m</v>
          </cell>
          <cell r="D82">
            <v>231.1</v>
          </cell>
          <cell r="E82">
            <v>0</v>
          </cell>
          <cell r="F82">
            <v>231.1</v>
          </cell>
        </row>
        <row r="83">
          <cell r="A83">
            <v>12236</v>
          </cell>
          <cell r="B83" t="str">
            <v>Perfuração rotativa para poço profundo em rocha alterada (basalto alterado), diâmetro de 10´ (250 mm)</v>
          </cell>
          <cell r="C83" t="str">
            <v>m</v>
          </cell>
          <cell r="D83">
            <v>327.10000000000002</v>
          </cell>
          <cell r="E83">
            <v>0</v>
          </cell>
          <cell r="F83">
            <v>327.10000000000002</v>
          </cell>
        </row>
        <row r="84">
          <cell r="A84">
            <v>12238</v>
          </cell>
          <cell r="B84" t="str">
            <v>Perfuração rotativa para poço profundo em rocha alterada (basalto alterado), diâmetro de 12´ (300 mm)</v>
          </cell>
          <cell r="C84" t="str">
            <v>m</v>
          </cell>
          <cell r="D84">
            <v>465.38</v>
          </cell>
          <cell r="E84">
            <v>0</v>
          </cell>
          <cell r="F84">
            <v>465.38</v>
          </cell>
        </row>
        <row r="85">
          <cell r="A85">
            <v>12240</v>
          </cell>
          <cell r="B85" t="str">
            <v>Perfuração roto-pneumática para poço profundo em rocha sã (basalto), diâmetro de 6´ (150 mm)</v>
          </cell>
          <cell r="C85" t="str">
            <v>m</v>
          </cell>
          <cell r="D85">
            <v>202.82</v>
          </cell>
          <cell r="E85">
            <v>0</v>
          </cell>
          <cell r="F85">
            <v>202.82</v>
          </cell>
        </row>
        <row r="86">
          <cell r="A86">
            <v>12241</v>
          </cell>
          <cell r="B86" t="str">
            <v>Perfuração roto-pneumática para poço profundo em rocha sã (basalto), diâmetro de 14´ (350 mm)</v>
          </cell>
          <cell r="C86" t="str">
            <v>m</v>
          </cell>
          <cell r="D86">
            <v>1787.3500000000001</v>
          </cell>
          <cell r="E86">
            <v>0</v>
          </cell>
          <cell r="F86">
            <v>1787.3500000000001</v>
          </cell>
        </row>
        <row r="87">
          <cell r="A87">
            <v>12242</v>
          </cell>
          <cell r="B87" t="str">
            <v>Perfuração roto-pneumática para poço profundo em rocha sã (basalto), diâmetro de 8´ (200 mm)</v>
          </cell>
          <cell r="C87" t="str">
            <v>m</v>
          </cell>
          <cell r="D87">
            <v>306.05</v>
          </cell>
          <cell r="E87">
            <v>0</v>
          </cell>
          <cell r="F87">
            <v>306.05</v>
          </cell>
        </row>
        <row r="88">
          <cell r="A88">
            <v>12243</v>
          </cell>
          <cell r="B88" t="str">
            <v>Perfuração roto-pneumática para poço profundo em rocha sã (basalto), diâmetro de 12´ (300 mm)</v>
          </cell>
          <cell r="C88" t="str">
            <v>m</v>
          </cell>
          <cell r="D88">
            <v>1301.01</v>
          </cell>
          <cell r="E88">
            <v>0</v>
          </cell>
          <cell r="F88">
            <v>1301.01</v>
          </cell>
        </row>
        <row r="89">
          <cell r="A89">
            <v>12244</v>
          </cell>
          <cell r="B89" t="str">
            <v>Perfuração roto-pneumática para poço profundo em rocha sã (basalto), diâmetro de 10´ (250 mm)</v>
          </cell>
          <cell r="C89" t="str">
            <v>m</v>
          </cell>
          <cell r="D89">
            <v>461.35</v>
          </cell>
          <cell r="E89">
            <v>0</v>
          </cell>
          <cell r="F89">
            <v>461.35</v>
          </cell>
        </row>
        <row r="90">
          <cell r="A90">
            <v>12245</v>
          </cell>
          <cell r="B90" t="str">
            <v>Perfuração roto-pneumática para poço profundo em rocha sã (basalto), diâmetro de 18´ (450 mm)</v>
          </cell>
          <cell r="C90" t="str">
            <v>m</v>
          </cell>
          <cell r="D90">
            <v>2816.29</v>
          </cell>
          <cell r="E90">
            <v>0</v>
          </cell>
          <cell r="F90">
            <v>2816.29</v>
          </cell>
        </row>
        <row r="91">
          <cell r="A91">
            <v>12247</v>
          </cell>
          <cell r="B91" t="str">
            <v>Pré-filtro tipo pérola</v>
          </cell>
          <cell r="C91" t="str">
            <v>m³</v>
          </cell>
          <cell r="D91">
            <v>1465.56</v>
          </cell>
          <cell r="E91">
            <v>0</v>
          </cell>
          <cell r="F91">
            <v>1465.56</v>
          </cell>
        </row>
        <row r="92">
          <cell r="A92">
            <v>12248</v>
          </cell>
          <cell r="B92" t="str">
            <v>Revestimento da boca de poço profundo tubo chapa 3/16´, diâmetro 12´</v>
          </cell>
          <cell r="C92" t="str">
            <v>m</v>
          </cell>
          <cell r="D92">
            <v>600</v>
          </cell>
          <cell r="E92">
            <v>0</v>
          </cell>
          <cell r="F92">
            <v>600</v>
          </cell>
        </row>
        <row r="93">
          <cell r="A93">
            <v>12249</v>
          </cell>
          <cell r="B93" t="str">
            <v>Pré-filtro tipo Jacareí</v>
          </cell>
          <cell r="C93" t="str">
            <v>m³</v>
          </cell>
          <cell r="D93">
            <v>1152.47</v>
          </cell>
          <cell r="E93">
            <v>0</v>
          </cell>
          <cell r="F93">
            <v>1152.47</v>
          </cell>
        </row>
        <row r="94">
          <cell r="A94">
            <v>12250</v>
          </cell>
          <cell r="B94" t="str">
            <v>Revestimento da boca de poço profundo tubo chapa 3/16´, diâmetro 14´</v>
          </cell>
          <cell r="C94" t="str">
            <v>m</v>
          </cell>
          <cell r="D94">
            <v>651.25</v>
          </cell>
          <cell r="E94">
            <v>0</v>
          </cell>
          <cell r="F94">
            <v>651.25</v>
          </cell>
        </row>
        <row r="95">
          <cell r="A95">
            <v>12252</v>
          </cell>
          <cell r="B95" t="str">
            <v>Revestimento da boca de poço profundo tubo chapa 3/16´, diâmetro 16´</v>
          </cell>
          <cell r="C95" t="str">
            <v>m</v>
          </cell>
          <cell r="D95">
            <v>796.25</v>
          </cell>
          <cell r="E95">
            <v>0</v>
          </cell>
          <cell r="F95">
            <v>796.25</v>
          </cell>
        </row>
        <row r="96">
          <cell r="A96">
            <v>12253</v>
          </cell>
          <cell r="B96" t="str">
            <v>Revestimento interno de poço profundo tubo aço schedule 40, diâmetro 10´ (250 mm)</v>
          </cell>
          <cell r="C96" t="str">
            <v>m</v>
          </cell>
          <cell r="D96">
            <v>1494.77</v>
          </cell>
          <cell r="E96">
            <v>0</v>
          </cell>
          <cell r="F96">
            <v>1494.77</v>
          </cell>
        </row>
        <row r="97">
          <cell r="A97">
            <v>12254</v>
          </cell>
          <cell r="B97" t="str">
            <v>Revestimento interno de poço profundo tubo preto DIN 2440, diâmetro 6´ (150 mm)</v>
          </cell>
          <cell r="C97" t="str">
            <v>m</v>
          </cell>
          <cell r="D97">
            <v>332.92</v>
          </cell>
          <cell r="E97">
            <v>0</v>
          </cell>
          <cell r="F97">
            <v>332.92</v>
          </cell>
        </row>
        <row r="98">
          <cell r="A98">
            <v>12255</v>
          </cell>
          <cell r="B98" t="str">
            <v>Revestimento interno de poço profundo tubo aço schedule 40, diâmetro 6´ (150 mm)</v>
          </cell>
          <cell r="C98" t="str">
            <v>m</v>
          </cell>
          <cell r="D98">
            <v>561.58000000000004</v>
          </cell>
          <cell r="E98">
            <v>0</v>
          </cell>
          <cell r="F98">
            <v>561.58000000000004</v>
          </cell>
        </row>
        <row r="99">
          <cell r="A99">
            <v>12256</v>
          </cell>
          <cell r="B99" t="str">
            <v>Revestimento interno de poço profundo tubo preto DIN 2440, diâmetro 8´ (200 mm)</v>
          </cell>
          <cell r="C99" t="str">
            <v>m</v>
          </cell>
          <cell r="D99">
            <v>475.58</v>
          </cell>
          <cell r="E99">
            <v>0</v>
          </cell>
          <cell r="F99">
            <v>475.58</v>
          </cell>
        </row>
        <row r="100">
          <cell r="A100">
            <v>12257</v>
          </cell>
          <cell r="B100" t="str">
            <v>Instalação e transporte de equipamento de perfuração para poço profundo com profundidade até 200 m</v>
          </cell>
          <cell r="C100" t="str">
            <v>tx</v>
          </cell>
          <cell r="D100">
            <v>6663.67</v>
          </cell>
          <cell r="E100">
            <v>0</v>
          </cell>
          <cell r="F100">
            <v>6663.67</v>
          </cell>
        </row>
        <row r="101">
          <cell r="A101">
            <v>12261</v>
          </cell>
          <cell r="B101" t="str">
            <v>Instalação e transporte de equipamento para bombeamento, limpeza, desenvolvimento e teste de vazão</v>
          </cell>
          <cell r="C101" t="str">
            <v>tx</v>
          </cell>
          <cell r="D101">
            <v>2417.89</v>
          </cell>
          <cell r="E101">
            <v>0</v>
          </cell>
          <cell r="F101">
            <v>2417.89</v>
          </cell>
        </row>
        <row r="102">
          <cell r="A102">
            <v>12266</v>
          </cell>
          <cell r="B102" t="str">
            <v>Teste de vazão de poço profundo com bomba submersa</v>
          </cell>
          <cell r="C102" t="str">
            <v>h</v>
          </cell>
          <cell r="D102">
            <v>208.84</v>
          </cell>
          <cell r="E102">
            <v>0</v>
          </cell>
          <cell r="F102">
            <v>208.84</v>
          </cell>
        </row>
        <row r="103">
          <cell r="A103">
            <v>12268</v>
          </cell>
          <cell r="B103" t="str">
            <v>Teste de vazão de poço profundo com compressor de ar</v>
          </cell>
          <cell r="C103" t="str">
            <v>h</v>
          </cell>
          <cell r="D103">
            <v>223.72</v>
          </cell>
          <cell r="E103">
            <v>0</v>
          </cell>
          <cell r="F103">
            <v>223.72</v>
          </cell>
        </row>
        <row r="104">
          <cell r="A104">
            <v>12269</v>
          </cell>
          <cell r="B104" t="str">
            <v>Perfilagem ótica</v>
          </cell>
          <cell r="C104" t="str">
            <v>m</v>
          </cell>
          <cell r="D104">
            <v>55.120000000000005</v>
          </cell>
          <cell r="E104">
            <v>0</v>
          </cell>
          <cell r="F104">
            <v>55.120000000000005</v>
          </cell>
        </row>
        <row r="105">
          <cell r="A105">
            <v>12270</v>
          </cell>
          <cell r="B105" t="str">
            <v>Perfilagem elétrica</v>
          </cell>
          <cell r="C105" t="str">
            <v>m</v>
          </cell>
          <cell r="D105">
            <v>108.83</v>
          </cell>
          <cell r="E105">
            <v>0</v>
          </cell>
          <cell r="F105">
            <v>108.83</v>
          </cell>
        </row>
        <row r="106">
          <cell r="A106">
            <v>12271</v>
          </cell>
          <cell r="B106" t="str">
            <v>Perfuração rotativa para poço profundo em solos e/ou rocha metassedimentar alterada em geral, diâmetro de 20´ (508 mm)</v>
          </cell>
          <cell r="C106" t="str">
            <v>m</v>
          </cell>
          <cell r="D106">
            <v>627.70000000000005</v>
          </cell>
          <cell r="E106">
            <v>0</v>
          </cell>
          <cell r="F106">
            <v>627.70000000000005</v>
          </cell>
        </row>
        <row r="107">
          <cell r="A107">
            <v>12272</v>
          </cell>
          <cell r="B107" t="str">
            <v>Perfuração roto-pneumática para poço profundo em rocha metassedimentar em geral, diâmetro de 12,25´ (311,15 mm)</v>
          </cell>
          <cell r="C107" t="str">
            <v>m</v>
          </cell>
          <cell r="D107">
            <v>950</v>
          </cell>
          <cell r="E107">
            <v>0</v>
          </cell>
          <cell r="F107">
            <v>950</v>
          </cell>
        </row>
        <row r="108">
          <cell r="A108">
            <v>12273</v>
          </cell>
          <cell r="B108" t="str">
            <v>Revestimento interno de poço profundo tubo de aço preto liso calandrado, diâmetro 16´ (406,40 mm)</v>
          </cell>
          <cell r="C108" t="str">
            <v>m</v>
          </cell>
          <cell r="D108">
            <v>903.33</v>
          </cell>
          <cell r="E108">
            <v>0</v>
          </cell>
          <cell r="F108">
            <v>903.33</v>
          </cell>
        </row>
        <row r="109">
          <cell r="A109">
            <v>12274</v>
          </cell>
          <cell r="B109" t="str">
            <v>Revestimento interno de poço profundo tubo aço schedule 40, diâmetro 14´ (355,60 mm)</v>
          </cell>
          <cell r="C109" t="str">
            <v>m</v>
          </cell>
          <cell r="D109">
            <v>843.33</v>
          </cell>
          <cell r="E109">
            <v>0</v>
          </cell>
          <cell r="F109">
            <v>843.33</v>
          </cell>
        </row>
        <row r="110">
          <cell r="A110">
            <v>12275</v>
          </cell>
          <cell r="B110" t="str">
            <v>Instalação e transporte de equipamento de perfuração para poço profundo com profundidade acima de 200 m e até 300 m</v>
          </cell>
          <cell r="C110" t="str">
            <v>tx</v>
          </cell>
          <cell r="D110">
            <v>10247.33</v>
          </cell>
          <cell r="E110">
            <v>0</v>
          </cell>
          <cell r="F110">
            <v>10247.33</v>
          </cell>
        </row>
        <row r="111">
          <cell r="A111">
            <v>12276</v>
          </cell>
          <cell r="B111" t="str">
            <v>Instalação e transporte de equipamento de perfuração para poço profundo com profundidade acima de 300 m</v>
          </cell>
          <cell r="C111" t="str">
            <v>tx</v>
          </cell>
          <cell r="D111">
            <v>13930.550000000001</v>
          </cell>
          <cell r="E111">
            <v>0</v>
          </cell>
          <cell r="F111">
            <v>13930.550000000001</v>
          </cell>
        </row>
        <row r="112">
          <cell r="A112">
            <v>12280</v>
          </cell>
          <cell r="B112" t="str">
            <v>Revestimento da boca de poço profundo tubo chapa 3/16´, diâmetro 20´</v>
          </cell>
          <cell r="C112" t="str">
            <v>m</v>
          </cell>
          <cell r="D112">
            <v>890</v>
          </cell>
          <cell r="E112">
            <v>0</v>
          </cell>
          <cell r="F112">
            <v>890</v>
          </cell>
        </row>
        <row r="113">
          <cell r="A113">
            <v>12296</v>
          </cell>
          <cell r="B113" t="str">
            <v>Filtro espiralado galvanizado standard para poço profundo, diâmetro 6´ (152,40 mm)</v>
          </cell>
          <cell r="C113" t="str">
            <v>m</v>
          </cell>
          <cell r="D113">
            <v>809</v>
          </cell>
          <cell r="E113">
            <v>0</v>
          </cell>
          <cell r="F113">
            <v>809</v>
          </cell>
        </row>
        <row r="114">
          <cell r="A114">
            <v>12297</v>
          </cell>
          <cell r="B114" t="str">
            <v>Revestimento interno de poço profundo tubo de aço preto, diâmetro 6´ (152,40mm)</v>
          </cell>
          <cell r="C114" t="str">
            <v>m</v>
          </cell>
          <cell r="D114">
            <v>553.33000000000004</v>
          </cell>
          <cell r="E114">
            <v>0</v>
          </cell>
          <cell r="F114">
            <v>553.33000000000004</v>
          </cell>
        </row>
        <row r="115">
          <cell r="A115">
            <v>12298</v>
          </cell>
          <cell r="B115" t="str">
            <v>Licença de perfuração e procedimentos para obtenção da outorga de poço profundo</v>
          </cell>
          <cell r="C115" t="str">
            <v>un</v>
          </cell>
          <cell r="D115">
            <v>5474.85</v>
          </cell>
          <cell r="E115">
            <v>0</v>
          </cell>
          <cell r="F115">
            <v>5474.85</v>
          </cell>
        </row>
        <row r="116">
          <cell r="A116">
            <v>12300</v>
          </cell>
          <cell r="B116" t="str">
            <v>Tratamento, recuperação e trabalhos especiais em concreto</v>
          </cell>
        </row>
        <row r="117">
          <cell r="A117">
            <v>12301</v>
          </cell>
          <cell r="B117" t="str">
            <v>Taxa de mobilização de equipamentos para corte em concreto armado</v>
          </cell>
          <cell r="C117" t="str">
            <v>tx</v>
          </cell>
          <cell r="D117">
            <v>175</v>
          </cell>
          <cell r="E117">
            <v>0</v>
          </cell>
          <cell r="F117">
            <v>175</v>
          </cell>
        </row>
        <row r="118">
          <cell r="A118">
            <v>12302</v>
          </cell>
          <cell r="B118" t="str">
            <v>Limpeza de armadura com escova de aço</v>
          </cell>
          <cell r="C118" t="str">
            <v>m²</v>
          </cell>
          <cell r="D118">
            <v>1.17</v>
          </cell>
          <cell r="E118">
            <v>3.4</v>
          </cell>
          <cell r="F118">
            <v>4.57</v>
          </cell>
        </row>
        <row r="119">
          <cell r="A119">
            <v>12303</v>
          </cell>
          <cell r="B119" t="str">
            <v>Preparo de ponte de aderência com adesivo a base de epóxi</v>
          </cell>
          <cell r="C119" t="str">
            <v>m²</v>
          </cell>
          <cell r="D119">
            <v>67.08</v>
          </cell>
          <cell r="E119">
            <v>25.07</v>
          </cell>
          <cell r="F119">
            <v>92.15</v>
          </cell>
        </row>
        <row r="120">
          <cell r="A120">
            <v>12304</v>
          </cell>
          <cell r="B120" t="str">
            <v>Tratamento de armadura com produto anticorrosivo a base de zinco</v>
          </cell>
          <cell r="C120" t="str">
            <v>m²</v>
          </cell>
          <cell r="D120">
            <v>10.84</v>
          </cell>
          <cell r="E120">
            <v>21.66</v>
          </cell>
          <cell r="F120">
            <v>32.5</v>
          </cell>
        </row>
        <row r="121">
          <cell r="A121">
            <v>12306</v>
          </cell>
          <cell r="B121" t="str">
            <v>Corte de concreto deteriorado inclusive remoção dos detritos</v>
          </cell>
          <cell r="C121" t="str">
            <v>m²</v>
          </cell>
          <cell r="D121">
            <v>0</v>
          </cell>
          <cell r="E121">
            <v>17.010000000000002</v>
          </cell>
          <cell r="F121">
            <v>17.010000000000002</v>
          </cell>
        </row>
        <row r="122">
          <cell r="A122">
            <v>12307</v>
          </cell>
          <cell r="B122" t="str">
            <v>Demarcação de área com disco de corte diamantado</v>
          </cell>
          <cell r="C122" t="str">
            <v>m</v>
          </cell>
          <cell r="D122">
            <v>0.57999999999999996</v>
          </cell>
          <cell r="E122">
            <v>2.5</v>
          </cell>
          <cell r="F122">
            <v>3.08</v>
          </cell>
        </row>
        <row r="123">
          <cell r="A123">
            <v>12312</v>
          </cell>
          <cell r="B123" t="str">
            <v>Furação de 3 1/4´ em concreto armado</v>
          </cell>
          <cell r="C123" t="str">
            <v>m</v>
          </cell>
          <cell r="D123">
            <v>160.08000000000001</v>
          </cell>
          <cell r="E123">
            <v>0</v>
          </cell>
          <cell r="F123">
            <v>160.08000000000001</v>
          </cell>
        </row>
        <row r="124">
          <cell r="A124">
            <v>12313</v>
          </cell>
          <cell r="B124" t="str">
            <v>Furação de 6 1/4´ em concreto armado</v>
          </cell>
          <cell r="C124" t="str">
            <v>m</v>
          </cell>
          <cell r="D124">
            <v>276.42</v>
          </cell>
          <cell r="E124">
            <v>0</v>
          </cell>
          <cell r="F124">
            <v>276.42</v>
          </cell>
        </row>
        <row r="125">
          <cell r="A125">
            <v>12314</v>
          </cell>
          <cell r="B125" t="str">
            <v>Furação de 1 1/4´ em concreto armado</v>
          </cell>
          <cell r="C125" t="str">
            <v>m</v>
          </cell>
          <cell r="D125">
            <v>128.08000000000001</v>
          </cell>
          <cell r="E125">
            <v>0</v>
          </cell>
          <cell r="F125">
            <v>128.08000000000001</v>
          </cell>
        </row>
        <row r="126">
          <cell r="A126">
            <v>12315</v>
          </cell>
          <cell r="B126" t="str">
            <v>Furação de 1 1/2´ em concreto armado</v>
          </cell>
          <cell r="C126" t="str">
            <v>m</v>
          </cell>
          <cell r="D126">
            <v>130.33000000000001</v>
          </cell>
          <cell r="E126">
            <v>0</v>
          </cell>
          <cell r="F126">
            <v>130.33000000000001</v>
          </cell>
        </row>
        <row r="127">
          <cell r="A127">
            <v>12316</v>
          </cell>
          <cell r="B127" t="str">
            <v>Furação de 2 1/4´ em concreto armado</v>
          </cell>
          <cell r="C127" t="str">
            <v>m</v>
          </cell>
          <cell r="D127">
            <v>147.91999999999999</v>
          </cell>
          <cell r="E127">
            <v>0</v>
          </cell>
          <cell r="F127">
            <v>147.91999999999999</v>
          </cell>
        </row>
        <row r="128">
          <cell r="A128">
            <v>12319</v>
          </cell>
          <cell r="B128" t="str">
            <v>Furação de 2 1/2´ em concreto armado</v>
          </cell>
          <cell r="C128" t="str">
            <v>m</v>
          </cell>
          <cell r="D128">
            <v>148.16999999999999</v>
          </cell>
          <cell r="E128">
            <v>0</v>
          </cell>
          <cell r="F128">
            <v>148.16999999999999</v>
          </cell>
        </row>
        <row r="129">
          <cell r="A129">
            <v>12320</v>
          </cell>
          <cell r="B129" t="str">
            <v>Taxa de mobilização para execução de serviço de perfuração em concreto</v>
          </cell>
          <cell r="C129" t="str">
            <v>tx</v>
          </cell>
          <cell r="D129">
            <v>125</v>
          </cell>
          <cell r="E129">
            <v>0</v>
          </cell>
          <cell r="F129">
            <v>125</v>
          </cell>
        </row>
        <row r="130">
          <cell r="A130">
            <v>12321</v>
          </cell>
          <cell r="B130" t="str">
            <v>Furação de 12,5 x 200 mm em concreto armado, inclusive colagem da armadura</v>
          </cell>
          <cell r="C130" t="str">
            <v>un</v>
          </cell>
          <cell r="D130">
            <v>10.47</v>
          </cell>
          <cell r="E130">
            <v>0</v>
          </cell>
          <cell r="F130">
            <v>10.47</v>
          </cell>
        </row>
        <row r="131">
          <cell r="A131">
            <v>12322</v>
          </cell>
          <cell r="B131" t="str">
            <v>Furação de 16 x 150 mm em concreto armado, inclusive colagem da armadura</v>
          </cell>
          <cell r="C131" t="str">
            <v>un</v>
          </cell>
          <cell r="D131">
            <v>13.18</v>
          </cell>
          <cell r="E131">
            <v>0</v>
          </cell>
          <cell r="F131">
            <v>13.18</v>
          </cell>
        </row>
        <row r="132">
          <cell r="A132">
            <v>12324</v>
          </cell>
          <cell r="B132" t="str">
            <v>Furação de 20 x 150 mm em concreto armado, inclusive colagem da armadura</v>
          </cell>
          <cell r="C132" t="str">
            <v>un</v>
          </cell>
          <cell r="D132">
            <v>17.84</v>
          </cell>
          <cell r="E132">
            <v>0</v>
          </cell>
          <cell r="F132">
            <v>17.84</v>
          </cell>
        </row>
        <row r="133">
          <cell r="A133">
            <v>12326</v>
          </cell>
          <cell r="B133" t="str">
            <v>Furação de 2´ em concreto armado</v>
          </cell>
          <cell r="C133" t="str">
            <v>m</v>
          </cell>
          <cell r="D133">
            <v>161.25</v>
          </cell>
          <cell r="E133">
            <v>0</v>
          </cell>
          <cell r="F133">
            <v>161.25</v>
          </cell>
        </row>
        <row r="134">
          <cell r="A134">
            <v>12327</v>
          </cell>
          <cell r="B134" t="str">
            <v>Furação de 4´ em concreto armado</v>
          </cell>
          <cell r="C134" t="str">
            <v>m</v>
          </cell>
          <cell r="D134">
            <v>218</v>
          </cell>
          <cell r="E134">
            <v>0</v>
          </cell>
          <cell r="F134">
            <v>218</v>
          </cell>
        </row>
        <row r="135">
          <cell r="A135">
            <v>12328</v>
          </cell>
          <cell r="B135" t="str">
            <v>Furação de 6´ em concreto armado</v>
          </cell>
          <cell r="C135" t="str">
            <v>m</v>
          </cell>
          <cell r="D135">
            <v>299.75</v>
          </cell>
          <cell r="E135">
            <v>0</v>
          </cell>
          <cell r="F135">
            <v>299.75</v>
          </cell>
        </row>
        <row r="136">
          <cell r="A136">
            <v>12329</v>
          </cell>
          <cell r="B136" t="str">
            <v>Furação de 8´ em concreto armado</v>
          </cell>
          <cell r="C136" t="str">
            <v>m</v>
          </cell>
          <cell r="D136">
            <v>402.58</v>
          </cell>
          <cell r="E136">
            <v>0</v>
          </cell>
          <cell r="F136">
            <v>402.58</v>
          </cell>
        </row>
        <row r="137">
          <cell r="A137">
            <v>12346</v>
          </cell>
          <cell r="B137" t="str">
            <v>Furação de 1´ em concreto armado</v>
          </cell>
          <cell r="C137" t="str">
            <v>m</v>
          </cell>
          <cell r="D137">
            <v>133.5</v>
          </cell>
          <cell r="E137">
            <v>0</v>
          </cell>
          <cell r="F137">
            <v>133.5</v>
          </cell>
        </row>
        <row r="138">
          <cell r="A138">
            <v>12347</v>
          </cell>
          <cell r="B138" t="str">
            <v>Furação de 3´ em concreto armado</v>
          </cell>
          <cell r="C138" t="str">
            <v>m</v>
          </cell>
          <cell r="D138">
            <v>180.17000000000002</v>
          </cell>
          <cell r="E138">
            <v>0</v>
          </cell>
          <cell r="F138">
            <v>180.17000000000002</v>
          </cell>
        </row>
        <row r="139">
          <cell r="A139">
            <v>12348</v>
          </cell>
          <cell r="B139" t="str">
            <v>Furação de 5´ em concreto armado</v>
          </cell>
          <cell r="C139" t="str">
            <v>m</v>
          </cell>
          <cell r="D139">
            <v>242</v>
          </cell>
          <cell r="E139">
            <v>0</v>
          </cell>
          <cell r="F139">
            <v>242</v>
          </cell>
        </row>
        <row r="140">
          <cell r="A140">
            <v>12349</v>
          </cell>
          <cell r="B140" t="str">
            <v>Furação de 7´ em concreto armado</v>
          </cell>
          <cell r="C140" t="str">
            <v>m</v>
          </cell>
          <cell r="D140">
            <v>334.5</v>
          </cell>
          <cell r="E140">
            <v>0</v>
          </cell>
          <cell r="F140">
            <v>334.5</v>
          </cell>
        </row>
        <row r="141">
          <cell r="A141">
            <v>12351</v>
          </cell>
          <cell r="B141" t="str">
            <v>Corte vertical em concreto armado, espessura de 15 cm</v>
          </cell>
          <cell r="C141" t="str">
            <v>m</v>
          </cell>
          <cell r="D141">
            <v>177.64000000000001</v>
          </cell>
          <cell r="E141">
            <v>0</v>
          </cell>
          <cell r="F141">
            <v>177.64000000000001</v>
          </cell>
        </row>
        <row r="142">
          <cell r="A142">
            <v>12700</v>
          </cell>
          <cell r="B142" t="str">
            <v>Estudos e programas ambientais</v>
          </cell>
        </row>
        <row r="143">
          <cell r="A143">
            <v>12701</v>
          </cell>
          <cell r="B143" t="str">
            <v>Projeto e implementação de gerenciamento integrado de resíduos sólidos e gestão de perdas</v>
          </cell>
          <cell r="C143" t="str">
            <v>un</v>
          </cell>
          <cell r="D143">
            <v>8535.5499999999993</v>
          </cell>
          <cell r="E143">
            <v>0</v>
          </cell>
          <cell r="F143">
            <v>8535.5499999999993</v>
          </cell>
        </row>
        <row r="144">
          <cell r="A144">
            <v>12702</v>
          </cell>
          <cell r="B144" t="str">
            <v>Projeto e implementação de educação ambiental</v>
          </cell>
          <cell r="C144" t="str">
            <v>un</v>
          </cell>
          <cell r="D144">
            <v>12217.66</v>
          </cell>
          <cell r="E144">
            <v>0</v>
          </cell>
          <cell r="F144">
            <v>12217.66</v>
          </cell>
        </row>
        <row r="145">
          <cell r="A145">
            <v>12703</v>
          </cell>
          <cell r="B145" t="str">
            <v>Projeto e implementação de controle ambiental das obras</v>
          </cell>
          <cell r="C145" t="str">
            <v>un</v>
          </cell>
          <cell r="D145">
            <v>11999.65</v>
          </cell>
          <cell r="E145">
            <v>0</v>
          </cell>
          <cell r="F145">
            <v>11999.65</v>
          </cell>
        </row>
        <row r="146">
          <cell r="A146">
            <v>12704</v>
          </cell>
          <cell r="B146" t="str">
            <v>Laudo de caracterização de vegetação</v>
          </cell>
          <cell r="C146" t="str">
            <v>un</v>
          </cell>
          <cell r="D146">
            <v>23213.200000000001</v>
          </cell>
          <cell r="E146">
            <v>0</v>
          </cell>
          <cell r="F146">
            <v>23213.200000000001</v>
          </cell>
        </row>
        <row r="147">
          <cell r="A147">
            <v>12705</v>
          </cell>
          <cell r="B147" t="str">
            <v>Laudo de caracterização da fauna associada à flora</v>
          </cell>
          <cell r="C147" t="str">
            <v>un</v>
          </cell>
          <cell r="D147">
            <v>35739.19</v>
          </cell>
          <cell r="E147">
            <v>0</v>
          </cell>
          <cell r="F147">
            <v>35739.19</v>
          </cell>
        </row>
        <row r="148">
          <cell r="A148">
            <v>12706</v>
          </cell>
          <cell r="B148" t="str">
            <v>Projeto e implementação de monitoramento da fauna durante a obra</v>
          </cell>
          <cell r="C148" t="str">
            <v>un</v>
          </cell>
          <cell r="D148">
            <v>14506.15</v>
          </cell>
          <cell r="E148">
            <v>0</v>
          </cell>
          <cell r="F148">
            <v>14506.15</v>
          </cell>
        </row>
        <row r="149">
          <cell r="A149">
            <v>12707</v>
          </cell>
          <cell r="B149" t="str">
            <v>Laudo de autodepuração</v>
          </cell>
          <cell r="C149" t="str">
            <v>un</v>
          </cell>
          <cell r="D149">
            <v>17331.75</v>
          </cell>
          <cell r="E149">
            <v>0</v>
          </cell>
          <cell r="F149">
            <v>17331.75</v>
          </cell>
        </row>
        <row r="150">
          <cell r="A150">
            <v>20000</v>
          </cell>
          <cell r="B150" t="str">
            <v>Início, apoio e administração da obra</v>
          </cell>
        </row>
        <row r="151">
          <cell r="A151">
            <v>20100</v>
          </cell>
          <cell r="B151" t="str">
            <v>Construção provisória</v>
          </cell>
        </row>
        <row r="152">
          <cell r="A152">
            <v>20102</v>
          </cell>
          <cell r="B152" t="str">
            <v>Construção provisória em madeira - fornecimento e montagem</v>
          </cell>
          <cell r="C152" t="str">
            <v>m²</v>
          </cell>
          <cell r="D152">
            <v>178.78</v>
          </cell>
          <cell r="E152">
            <v>66.06</v>
          </cell>
          <cell r="F152">
            <v>244.84</v>
          </cell>
        </row>
        <row r="153">
          <cell r="A153">
            <v>20117</v>
          </cell>
          <cell r="B153" t="str">
            <v>Sanitário/vestiário provisório em alvenaria</v>
          </cell>
          <cell r="C153" t="str">
            <v>m²</v>
          </cell>
          <cell r="D153">
            <v>314.36</v>
          </cell>
          <cell r="E153">
            <v>177.78</v>
          </cell>
          <cell r="F153">
            <v>492.14</v>
          </cell>
        </row>
        <row r="154">
          <cell r="A154">
            <v>20118</v>
          </cell>
          <cell r="B154" t="str">
            <v>Banheiro químico, modelo Standard, com manutenção conforme exigências da CETESB</v>
          </cell>
          <cell r="C154" t="str">
            <v>unxmês</v>
          </cell>
          <cell r="D154">
            <v>458.33</v>
          </cell>
          <cell r="E154">
            <v>0</v>
          </cell>
          <cell r="F154">
            <v>458.33</v>
          </cell>
        </row>
        <row r="155">
          <cell r="A155">
            <v>20120</v>
          </cell>
          <cell r="B155" t="str">
            <v>Desmobilização de construção provisória</v>
          </cell>
          <cell r="C155" t="str">
            <v>m²</v>
          </cell>
          <cell r="D155">
            <v>7.6000000000000005</v>
          </cell>
          <cell r="E155">
            <v>3.94</v>
          </cell>
          <cell r="F155">
            <v>11.540000000000001</v>
          </cell>
        </row>
        <row r="156">
          <cell r="A156">
            <v>20200</v>
          </cell>
          <cell r="B156" t="str">
            <v>Container</v>
          </cell>
        </row>
        <row r="157">
          <cell r="A157">
            <v>20202</v>
          </cell>
          <cell r="B157" t="str">
            <v>Container alojamento - mínimo 9,20 m²</v>
          </cell>
          <cell r="C157" t="str">
            <v>unxmês</v>
          </cell>
          <cell r="D157">
            <v>235.15</v>
          </cell>
          <cell r="E157">
            <v>2.27</v>
          </cell>
          <cell r="F157">
            <v>237.42000000000002</v>
          </cell>
        </row>
        <row r="158">
          <cell r="A158">
            <v>20204</v>
          </cell>
          <cell r="B158" t="str">
            <v>Container sanitário - mínimo 2 duchas, 2 bacias, 1 lavatório e 1 mictório</v>
          </cell>
          <cell r="C158" t="str">
            <v>unxmês</v>
          </cell>
          <cell r="D158">
            <v>388.33</v>
          </cell>
          <cell r="E158">
            <v>2.27</v>
          </cell>
          <cell r="F158">
            <v>390.6</v>
          </cell>
        </row>
        <row r="159">
          <cell r="A159">
            <v>20206</v>
          </cell>
          <cell r="B159" t="str">
            <v>Container depósito - mínimo 9,20 m²</v>
          </cell>
          <cell r="C159" t="str">
            <v>unxmês</v>
          </cell>
          <cell r="D159">
            <v>225</v>
          </cell>
          <cell r="E159">
            <v>2.27</v>
          </cell>
          <cell r="F159">
            <v>227.27</v>
          </cell>
        </row>
        <row r="160">
          <cell r="A160">
            <v>20208</v>
          </cell>
          <cell r="B160" t="str">
            <v>Container escritório com 1 sanitário - mínimo 9,20 m²</v>
          </cell>
          <cell r="C160" t="str">
            <v>unxmês</v>
          </cell>
          <cell r="D160">
            <v>297.5</v>
          </cell>
          <cell r="E160">
            <v>2.27</v>
          </cell>
          <cell r="F160">
            <v>299.77</v>
          </cell>
        </row>
        <row r="161">
          <cell r="A161">
            <v>20210</v>
          </cell>
          <cell r="B161" t="str">
            <v>Container guarita simples - mínimo 1,0 m²</v>
          </cell>
          <cell r="C161" t="str">
            <v>unxmês</v>
          </cell>
          <cell r="D161">
            <v>184.27</v>
          </cell>
          <cell r="E161">
            <v>2.27</v>
          </cell>
          <cell r="F161">
            <v>186.54</v>
          </cell>
        </row>
        <row r="162">
          <cell r="A162">
            <v>20300</v>
          </cell>
          <cell r="B162" t="str">
            <v>Tapume, vedação e proteções diversas</v>
          </cell>
        </row>
        <row r="163">
          <cell r="A163">
            <v>20303</v>
          </cell>
          <cell r="B163" t="str">
            <v>Proteção de superfícies em geral com plástico bolha</v>
          </cell>
          <cell r="C163" t="str">
            <v>m²</v>
          </cell>
          <cell r="D163">
            <v>0.4</v>
          </cell>
          <cell r="E163">
            <v>1.1299999999999999</v>
          </cell>
          <cell r="F163">
            <v>1.53</v>
          </cell>
        </row>
        <row r="164">
          <cell r="A164">
            <v>20306</v>
          </cell>
          <cell r="B164" t="str">
            <v>Proteção de fachada com tela de nylon</v>
          </cell>
          <cell r="C164" t="str">
            <v>m²</v>
          </cell>
          <cell r="D164">
            <v>2.82</v>
          </cell>
          <cell r="E164">
            <v>10.85</v>
          </cell>
          <cell r="F164">
            <v>13.67</v>
          </cell>
        </row>
        <row r="165">
          <cell r="A165">
            <v>20308</v>
          </cell>
          <cell r="B165" t="str">
            <v>Fechamento provisório de vãos em chapa de madeira compensada</v>
          </cell>
          <cell r="C165" t="str">
            <v>m²</v>
          </cell>
          <cell r="D165">
            <v>7.45</v>
          </cell>
          <cell r="E165">
            <v>15.71</v>
          </cell>
          <cell r="F165">
            <v>23.16</v>
          </cell>
        </row>
        <row r="166">
          <cell r="A166">
            <v>20309</v>
          </cell>
          <cell r="B166" t="str">
            <v>Fechamento definitivo de vãos em chapa de madeira compensada</v>
          </cell>
          <cell r="C166" t="str">
            <v>m²</v>
          </cell>
          <cell r="D166">
            <v>16.11</v>
          </cell>
          <cell r="E166">
            <v>15.71</v>
          </cell>
          <cell r="F166">
            <v>31.82</v>
          </cell>
        </row>
        <row r="167">
          <cell r="A167">
            <v>20311</v>
          </cell>
          <cell r="B167" t="str">
            <v>Tapume móvel para fechamento de áreas</v>
          </cell>
          <cell r="C167" t="str">
            <v>m²</v>
          </cell>
          <cell r="D167">
            <v>21.1</v>
          </cell>
          <cell r="E167">
            <v>28.94</v>
          </cell>
          <cell r="F167">
            <v>50.04</v>
          </cell>
        </row>
        <row r="168">
          <cell r="A168">
            <v>20312</v>
          </cell>
          <cell r="B168" t="str">
            <v>Tapume fixo para fechamento de áreas, com portão</v>
          </cell>
          <cell r="C168" t="str">
            <v>m²</v>
          </cell>
          <cell r="D168">
            <v>21.1</v>
          </cell>
          <cell r="E168">
            <v>28.580000000000002</v>
          </cell>
          <cell r="F168">
            <v>49.68</v>
          </cell>
        </row>
        <row r="169">
          <cell r="A169">
            <v>20320</v>
          </cell>
          <cell r="B169" t="str">
            <v>Locação de quadros metálicos para plataforma de proteção, inclusive o madeiramento</v>
          </cell>
          <cell r="C169" t="str">
            <v>m²xmês</v>
          </cell>
          <cell r="D169">
            <v>18.010000000000002</v>
          </cell>
          <cell r="E169">
            <v>0.55000000000000004</v>
          </cell>
          <cell r="F169">
            <v>18.559999999999999</v>
          </cell>
        </row>
        <row r="170">
          <cell r="A170">
            <v>20324</v>
          </cell>
          <cell r="B170" t="str">
            <v>Proteção de piso com tecido de aniagem e gesso</v>
          </cell>
          <cell r="C170" t="str">
            <v>m²</v>
          </cell>
          <cell r="D170">
            <v>6.24</v>
          </cell>
          <cell r="E170">
            <v>2.27</v>
          </cell>
          <cell r="F170">
            <v>8.51</v>
          </cell>
        </row>
        <row r="171">
          <cell r="A171">
            <v>20325</v>
          </cell>
          <cell r="B171" t="str">
            <v>Tapume fixo em painel OSB - espessura 8 mm</v>
          </cell>
          <cell r="C171" t="str">
            <v>m²</v>
          </cell>
          <cell r="D171">
            <v>28.29</v>
          </cell>
          <cell r="E171">
            <v>21.17</v>
          </cell>
          <cell r="F171">
            <v>49.46</v>
          </cell>
        </row>
        <row r="172">
          <cell r="A172">
            <v>20326</v>
          </cell>
          <cell r="B172" t="str">
            <v>Tapume fixo em painel OSB - espessura 10 mm</v>
          </cell>
          <cell r="C172" t="str">
            <v>m²</v>
          </cell>
          <cell r="D172">
            <v>30.560000000000002</v>
          </cell>
          <cell r="E172">
            <v>21.17</v>
          </cell>
          <cell r="F172">
            <v>51.730000000000004</v>
          </cell>
        </row>
        <row r="173">
          <cell r="A173">
            <v>20327</v>
          </cell>
          <cell r="B173" t="str">
            <v>Tapume fixo em painel OSB - espessura 12 mm</v>
          </cell>
          <cell r="C173" t="str">
            <v>m²</v>
          </cell>
          <cell r="D173">
            <v>33.130000000000003</v>
          </cell>
          <cell r="E173">
            <v>21.17</v>
          </cell>
          <cell r="F173">
            <v>54.300000000000004</v>
          </cell>
        </row>
        <row r="174">
          <cell r="A174">
            <v>20350</v>
          </cell>
          <cell r="B174" t="str">
            <v>Proteção em madeira e lona plástica para equipamentos: mecânico/informática, para obras de reforma</v>
          </cell>
          <cell r="C174" t="str">
            <v>m³</v>
          </cell>
          <cell r="D174">
            <v>23.14</v>
          </cell>
          <cell r="E174">
            <v>24.330000000000002</v>
          </cell>
          <cell r="F174">
            <v>47.47</v>
          </cell>
        </row>
        <row r="175">
          <cell r="A175">
            <v>20500</v>
          </cell>
          <cell r="B175" t="str">
            <v>Andaimes e balancins</v>
          </cell>
        </row>
        <row r="176">
          <cell r="A176">
            <v>20506</v>
          </cell>
          <cell r="B176" t="str">
            <v>Montagem e desmontagem de andaime torre metálica com altura até 10 m</v>
          </cell>
          <cell r="C176" t="str">
            <v>m</v>
          </cell>
          <cell r="D176">
            <v>0</v>
          </cell>
          <cell r="E176">
            <v>6.92</v>
          </cell>
          <cell r="F176">
            <v>6.92</v>
          </cell>
        </row>
        <row r="177">
          <cell r="A177">
            <v>20508</v>
          </cell>
          <cell r="B177" t="str">
            <v>Montagem e desmontagem de andaime torre metálica com altura superior a 10 m</v>
          </cell>
          <cell r="C177" t="str">
            <v>m</v>
          </cell>
          <cell r="D177">
            <v>0</v>
          </cell>
          <cell r="E177">
            <v>17.48</v>
          </cell>
          <cell r="F177">
            <v>17.48</v>
          </cell>
        </row>
        <row r="178">
          <cell r="A178">
            <v>20509</v>
          </cell>
          <cell r="B178" t="str">
            <v>Montagem e desmontagem de andaime tubular fachadeiro com altura até 10 m</v>
          </cell>
          <cell r="C178" t="str">
            <v>m²</v>
          </cell>
          <cell r="D178">
            <v>0</v>
          </cell>
          <cell r="E178">
            <v>6.92</v>
          </cell>
          <cell r="F178">
            <v>6.92</v>
          </cell>
        </row>
        <row r="179">
          <cell r="A179">
            <v>20510</v>
          </cell>
          <cell r="B179" t="str">
            <v>Montagem e desmontagem de andaime tubular fachadeiro com altura superior a 10 m</v>
          </cell>
          <cell r="C179" t="str">
            <v>m²</v>
          </cell>
          <cell r="D179">
            <v>0</v>
          </cell>
          <cell r="E179">
            <v>17.48</v>
          </cell>
          <cell r="F179">
            <v>17.48</v>
          </cell>
        </row>
        <row r="180">
          <cell r="A180">
            <v>20519</v>
          </cell>
          <cell r="B180" t="str">
            <v>Balancim elétrico tipo plataforma para transporte vertical</v>
          </cell>
          <cell r="C180" t="str">
            <v>mxmês</v>
          </cell>
          <cell r="D180">
            <v>27.44</v>
          </cell>
          <cell r="E180">
            <v>0</v>
          </cell>
          <cell r="F180">
            <v>27.44</v>
          </cell>
        </row>
        <row r="181">
          <cell r="A181">
            <v>20520</v>
          </cell>
          <cell r="B181" t="str">
            <v>Andaime torre metálico (1,5 x 1,5 m) com piso metálico</v>
          </cell>
          <cell r="C181" t="str">
            <v>mxmês</v>
          </cell>
          <cell r="D181">
            <v>38.5</v>
          </cell>
          <cell r="E181">
            <v>2.27</v>
          </cell>
          <cell r="F181">
            <v>40.770000000000003</v>
          </cell>
        </row>
        <row r="182">
          <cell r="A182">
            <v>20521</v>
          </cell>
          <cell r="B182" t="str">
            <v>Andaime tubular fachadeiro com piso metálico e sapatas ajustáveis</v>
          </cell>
          <cell r="C182" t="str">
            <v>m²xmês</v>
          </cell>
          <cell r="D182">
            <v>11.120000000000001</v>
          </cell>
          <cell r="E182">
            <v>1.1299999999999999</v>
          </cell>
          <cell r="F182">
            <v>12.25</v>
          </cell>
        </row>
        <row r="183">
          <cell r="A183">
            <v>20600</v>
          </cell>
          <cell r="B183" t="str">
            <v>Alocação de equipe, equipamento e ferramental</v>
          </cell>
        </row>
        <row r="184">
          <cell r="A184">
            <v>20603</v>
          </cell>
          <cell r="B184" t="str">
            <v>Locação de plataforma elevatória articulada, com altura aproximada de 12,50m e capacidade para 227kg, elétrica</v>
          </cell>
          <cell r="C184" t="str">
            <v>unxmês</v>
          </cell>
          <cell r="D184">
            <v>6140.4800000000005</v>
          </cell>
          <cell r="E184">
            <v>1940.4</v>
          </cell>
          <cell r="F184">
            <v>8080.88</v>
          </cell>
        </row>
        <row r="185">
          <cell r="A185">
            <v>20604</v>
          </cell>
          <cell r="B185" t="str">
            <v>Locação de plataforma elevatória articulada, com altura aproximada de 20,00m e capacidade para 227kg, diesel</v>
          </cell>
          <cell r="C185" t="str">
            <v>unxmês</v>
          </cell>
          <cell r="D185">
            <v>12600</v>
          </cell>
          <cell r="E185">
            <v>1940.4</v>
          </cell>
          <cell r="F185">
            <v>14540.4</v>
          </cell>
        </row>
        <row r="186">
          <cell r="A186">
            <v>20800</v>
          </cell>
          <cell r="B186" t="str">
            <v>Sinalização de obra</v>
          </cell>
        </row>
        <row r="187">
          <cell r="A187">
            <v>20802</v>
          </cell>
          <cell r="B187" t="str">
            <v>Placa de identificação para obra</v>
          </cell>
          <cell r="C187" t="str">
            <v>m²</v>
          </cell>
          <cell r="D187">
            <v>314.48</v>
          </cell>
          <cell r="E187">
            <v>50.51</v>
          </cell>
          <cell r="F187">
            <v>364.99</v>
          </cell>
        </row>
        <row r="188">
          <cell r="A188">
            <v>20803</v>
          </cell>
          <cell r="B188" t="str">
            <v>Manutenção de placa padronizada de identificação visual de programas e empreendimentos do governo do Estado de São Paulo</v>
          </cell>
          <cell r="C188" t="str">
            <v>m²xmês</v>
          </cell>
          <cell r="D188">
            <v>6.25</v>
          </cell>
          <cell r="E188">
            <v>1.59</v>
          </cell>
          <cell r="F188">
            <v>7.84</v>
          </cell>
        </row>
        <row r="189">
          <cell r="A189">
            <v>20804</v>
          </cell>
          <cell r="B189" t="str">
            <v>Placa em lona com impressão digital e requadro em metalon</v>
          </cell>
          <cell r="C189" t="str">
            <v>m²</v>
          </cell>
          <cell r="D189">
            <v>144.1</v>
          </cell>
          <cell r="E189">
            <v>14.57</v>
          </cell>
          <cell r="F189">
            <v>158.66999999999999</v>
          </cell>
        </row>
        <row r="190">
          <cell r="A190">
            <v>20805</v>
          </cell>
          <cell r="B190" t="str">
            <v>Placa em lona com impressão digital e estrutura em madeira</v>
          </cell>
          <cell r="C190" t="str">
            <v>m²</v>
          </cell>
          <cell r="D190">
            <v>68.84</v>
          </cell>
          <cell r="E190">
            <v>28.25</v>
          </cell>
          <cell r="F190">
            <v>97.09</v>
          </cell>
        </row>
        <row r="191">
          <cell r="A191">
            <v>20900</v>
          </cell>
          <cell r="B191" t="str">
            <v>Limpeza de terreno</v>
          </cell>
        </row>
        <row r="192">
          <cell r="A192">
            <v>20903</v>
          </cell>
          <cell r="B192" t="str">
            <v>Limpeza manual do terreno, inclusive troncos até 5 cm de diâmetro, com caminhão à disposição, dentro da obra, até o raio de 1,0 km</v>
          </cell>
          <cell r="C192" t="str">
            <v>m²</v>
          </cell>
          <cell r="D192">
            <v>1.0900000000000001</v>
          </cell>
          <cell r="E192">
            <v>2.84</v>
          </cell>
          <cell r="F192">
            <v>3.93</v>
          </cell>
        </row>
        <row r="193">
          <cell r="A193">
            <v>20904</v>
          </cell>
          <cell r="B193" t="str">
            <v>Limpeza mecanizada do terreno, inclusive troncos até 15 cm de diâmetro, com caminhão à disposição, dentro e fora da obra, com transporte no raio de até 1,0 km</v>
          </cell>
          <cell r="C193" t="str">
            <v>m²</v>
          </cell>
          <cell r="D193">
            <v>2.13</v>
          </cell>
          <cell r="E193">
            <v>0.09</v>
          </cell>
          <cell r="F193">
            <v>2.2200000000000002</v>
          </cell>
        </row>
        <row r="194">
          <cell r="A194">
            <v>20913</v>
          </cell>
          <cell r="B194" t="str">
            <v>Limpeza mecanizada do terreno, inclusive troncos com diâmetro acima de 15 cm até 50 cm, com caminhão à disposição dentro da obra, até o raio de 1,0 km</v>
          </cell>
          <cell r="C194" t="str">
            <v>m²</v>
          </cell>
          <cell r="D194">
            <v>2.35</v>
          </cell>
          <cell r="E194">
            <v>0.09</v>
          </cell>
          <cell r="F194">
            <v>2.44</v>
          </cell>
        </row>
        <row r="195">
          <cell r="A195">
            <v>20915</v>
          </cell>
          <cell r="B195" t="str">
            <v>Corte e derrubada de eucalípto (1° corte) - idade até 4 anos</v>
          </cell>
          <cell r="C195" t="str">
            <v>m³</v>
          </cell>
          <cell r="D195">
            <v>31.18</v>
          </cell>
          <cell r="E195">
            <v>5.0999999999999996</v>
          </cell>
          <cell r="F195">
            <v>36.28</v>
          </cell>
        </row>
        <row r="196">
          <cell r="A196">
            <v>20916</v>
          </cell>
          <cell r="B196" t="str">
            <v>Corte e derrubada de eucalípto (1° corte) - idade acima de 4 anos</v>
          </cell>
          <cell r="C196" t="str">
            <v>m³</v>
          </cell>
          <cell r="D196">
            <v>36.72</v>
          </cell>
          <cell r="E196">
            <v>6.01</v>
          </cell>
          <cell r="F196">
            <v>42.730000000000004</v>
          </cell>
        </row>
        <row r="197">
          <cell r="A197">
            <v>21000</v>
          </cell>
          <cell r="B197" t="str">
            <v>Locação de obra</v>
          </cell>
        </row>
        <row r="198">
          <cell r="A198">
            <v>21002</v>
          </cell>
          <cell r="B198" t="str">
            <v>Locação de obra de edificação</v>
          </cell>
          <cell r="C198" t="str">
            <v>m²</v>
          </cell>
          <cell r="D198">
            <v>4.38</v>
          </cell>
          <cell r="E198">
            <v>3.21</v>
          </cell>
          <cell r="F198">
            <v>7.59</v>
          </cell>
        </row>
        <row r="199">
          <cell r="A199">
            <v>21004</v>
          </cell>
          <cell r="B199" t="str">
            <v>Locação de rede de canalização</v>
          </cell>
          <cell r="C199" t="str">
            <v>m</v>
          </cell>
          <cell r="D199">
            <v>0.56000000000000005</v>
          </cell>
          <cell r="E199">
            <v>0.23</v>
          </cell>
          <cell r="F199">
            <v>0.79</v>
          </cell>
        </row>
        <row r="200">
          <cell r="A200">
            <v>21005</v>
          </cell>
          <cell r="B200" t="str">
            <v>Locação para muros, cercas e alambrados</v>
          </cell>
          <cell r="C200" t="str">
            <v>m</v>
          </cell>
          <cell r="D200">
            <v>0.56000000000000005</v>
          </cell>
          <cell r="E200">
            <v>0.23</v>
          </cell>
          <cell r="F200">
            <v>0.79</v>
          </cell>
        </row>
        <row r="201">
          <cell r="A201">
            <v>21006</v>
          </cell>
          <cell r="B201" t="str">
            <v>Locação de vias, calçadas, tanques e lagoas</v>
          </cell>
          <cell r="C201" t="str">
            <v>m²</v>
          </cell>
          <cell r="D201">
            <v>0.46</v>
          </cell>
          <cell r="E201">
            <v>0.46</v>
          </cell>
          <cell r="F201">
            <v>0.92</v>
          </cell>
        </row>
        <row r="202">
          <cell r="A202">
            <v>30000</v>
          </cell>
          <cell r="B202" t="str">
            <v>Demolição sem reaproveitamento</v>
          </cell>
        </row>
        <row r="203">
          <cell r="A203">
            <v>30100</v>
          </cell>
          <cell r="B203" t="str">
            <v>Demolição de concreto, lastro, mistura e afins</v>
          </cell>
        </row>
        <row r="204">
          <cell r="A204">
            <v>30102</v>
          </cell>
          <cell r="B204" t="str">
            <v>Demolição manual de concreto simples</v>
          </cell>
          <cell r="C204" t="str">
            <v>m³</v>
          </cell>
          <cell r="D204">
            <v>0</v>
          </cell>
          <cell r="E204">
            <v>124.74000000000001</v>
          </cell>
          <cell r="F204">
            <v>124.74000000000001</v>
          </cell>
        </row>
        <row r="205">
          <cell r="A205">
            <v>30104</v>
          </cell>
          <cell r="B205" t="str">
            <v>Demolição manual de concreto armado</v>
          </cell>
          <cell r="C205" t="str">
            <v>m³</v>
          </cell>
          <cell r="D205">
            <v>0</v>
          </cell>
          <cell r="E205">
            <v>226.8</v>
          </cell>
          <cell r="F205">
            <v>226.8</v>
          </cell>
        </row>
        <row r="206">
          <cell r="A206">
            <v>30106</v>
          </cell>
          <cell r="B206" t="str">
            <v>Demolição manual de lajes pré-moldadas, incluindo revestimento</v>
          </cell>
          <cell r="C206" t="str">
            <v>m²</v>
          </cell>
          <cell r="D206">
            <v>0</v>
          </cell>
          <cell r="E206">
            <v>17.010000000000002</v>
          </cell>
          <cell r="F206">
            <v>17.010000000000002</v>
          </cell>
        </row>
        <row r="207">
          <cell r="A207">
            <v>30120</v>
          </cell>
          <cell r="B207" t="str">
            <v>Demolição mecanizada de concreto armado, inclusive fragmentação, carregamento, transporte até 1,0 quilômetro e descarregamento</v>
          </cell>
          <cell r="C207" t="str">
            <v>m³</v>
          </cell>
          <cell r="D207">
            <v>203.82</v>
          </cell>
          <cell r="E207">
            <v>68.040000000000006</v>
          </cell>
          <cell r="F207">
            <v>271.86</v>
          </cell>
        </row>
        <row r="208">
          <cell r="A208">
            <v>30121</v>
          </cell>
          <cell r="B208" t="str">
            <v>Demolição mecanizada de concreto armado, inclusive fragmentação e acomodação do material</v>
          </cell>
          <cell r="C208" t="str">
            <v>m³</v>
          </cell>
          <cell r="D208">
            <v>194.78</v>
          </cell>
          <cell r="E208">
            <v>68.040000000000006</v>
          </cell>
          <cell r="F208">
            <v>262.82</v>
          </cell>
        </row>
        <row r="209">
          <cell r="A209">
            <v>30122</v>
          </cell>
          <cell r="B209" t="str">
            <v>Demolição mecanizada de concreto simples, inclusive fragmentação, carregamento, transporte até 1,0 quilômetro e descarregamento</v>
          </cell>
          <cell r="C209" t="str">
            <v>m³</v>
          </cell>
          <cell r="D209">
            <v>106.43</v>
          </cell>
          <cell r="E209">
            <v>45.36</v>
          </cell>
          <cell r="F209">
            <v>151.79</v>
          </cell>
        </row>
        <row r="210">
          <cell r="A210">
            <v>30123</v>
          </cell>
          <cell r="B210" t="str">
            <v>Demolição mecanizada de concreto simples, inclusive fragmentação e acomodação do material</v>
          </cell>
          <cell r="C210" t="str">
            <v>m³</v>
          </cell>
          <cell r="D210">
            <v>97.39</v>
          </cell>
          <cell r="E210">
            <v>45.36</v>
          </cell>
          <cell r="F210">
            <v>142.75</v>
          </cell>
        </row>
        <row r="211">
          <cell r="A211">
            <v>30124</v>
          </cell>
          <cell r="B211" t="str">
            <v>Demolição mecanizada de pavimento ou piso em concreto, inclusive fragmentação, carregamento, transporte até 1,0 quilômetro e descarregamento</v>
          </cell>
          <cell r="C211" t="str">
            <v>m²</v>
          </cell>
          <cell r="D211">
            <v>10.48</v>
          </cell>
          <cell r="E211">
            <v>4.54</v>
          </cell>
          <cell r="F211">
            <v>15.02</v>
          </cell>
        </row>
        <row r="212">
          <cell r="A212">
            <v>30125</v>
          </cell>
          <cell r="B212" t="str">
            <v>Demolição mecanizada de pavimento ou piso em concreto, inclusive fragmentação e acomodação do material</v>
          </cell>
          <cell r="C212" t="str">
            <v>m²</v>
          </cell>
          <cell r="D212">
            <v>9.74</v>
          </cell>
          <cell r="E212">
            <v>4.54</v>
          </cell>
          <cell r="F212">
            <v>14.280000000000001</v>
          </cell>
        </row>
        <row r="213">
          <cell r="A213">
            <v>30126</v>
          </cell>
          <cell r="B213" t="str">
            <v>Demolição mecanizada de sarjeta ou sarjetão, inclusive fragmentação, carregamento, transporte até 1,0 quilômetro e descarregamento</v>
          </cell>
          <cell r="C213" t="str">
            <v>m³</v>
          </cell>
          <cell r="D213">
            <v>104.77</v>
          </cell>
          <cell r="E213">
            <v>45.36</v>
          </cell>
          <cell r="F213">
            <v>150.13</v>
          </cell>
        </row>
        <row r="214">
          <cell r="A214">
            <v>30127</v>
          </cell>
          <cell r="B214" t="str">
            <v>Demolição mecanizada de sarjeta ou sarjetão, inclusive fragmentação e acomodação do material</v>
          </cell>
          <cell r="C214" t="str">
            <v>m³</v>
          </cell>
          <cell r="D214">
            <v>97.39</v>
          </cell>
          <cell r="E214">
            <v>45.36</v>
          </cell>
          <cell r="F214">
            <v>142.75</v>
          </cell>
        </row>
        <row r="215">
          <cell r="A215">
            <v>30200</v>
          </cell>
          <cell r="B215" t="str">
            <v>Demolição de alvenaria</v>
          </cell>
        </row>
        <row r="216">
          <cell r="A216">
            <v>30202</v>
          </cell>
          <cell r="B216" t="str">
            <v>Demolição manual de alvenaria de fundação/embasamento</v>
          </cell>
          <cell r="C216" t="str">
            <v>m³</v>
          </cell>
          <cell r="D216">
            <v>0</v>
          </cell>
          <cell r="E216">
            <v>68.040000000000006</v>
          </cell>
          <cell r="F216">
            <v>68.040000000000006</v>
          </cell>
        </row>
        <row r="217">
          <cell r="A217">
            <v>30204</v>
          </cell>
          <cell r="B217" t="str">
            <v>Demolição manual de alvenaria de elevação ou elemento vazado, incluindo revestimento</v>
          </cell>
          <cell r="C217" t="str">
            <v>m³</v>
          </cell>
          <cell r="D217">
            <v>0</v>
          </cell>
          <cell r="E217">
            <v>45.36</v>
          </cell>
          <cell r="F217">
            <v>45.36</v>
          </cell>
        </row>
        <row r="218">
          <cell r="A218">
            <v>30300</v>
          </cell>
          <cell r="B218" t="str">
            <v>Demolição de revestimento em massa</v>
          </cell>
        </row>
        <row r="219">
          <cell r="A219">
            <v>30302</v>
          </cell>
          <cell r="B219" t="str">
            <v>Apicoamento manual de piso, parede ou teto</v>
          </cell>
          <cell r="C219" t="str">
            <v>m²</v>
          </cell>
          <cell r="D219">
            <v>0</v>
          </cell>
          <cell r="E219">
            <v>1.7</v>
          </cell>
          <cell r="F219">
            <v>1.7</v>
          </cell>
        </row>
        <row r="220">
          <cell r="A220">
            <v>30304</v>
          </cell>
          <cell r="B220" t="str">
            <v>Demolição manual de revestimento em massa de parede ou teto</v>
          </cell>
          <cell r="C220" t="str">
            <v>m²</v>
          </cell>
          <cell r="D220">
            <v>0</v>
          </cell>
          <cell r="E220">
            <v>3.4</v>
          </cell>
          <cell r="F220">
            <v>3.4</v>
          </cell>
        </row>
        <row r="221">
          <cell r="A221">
            <v>30306</v>
          </cell>
          <cell r="B221" t="str">
            <v>Demolição manual de revestimento em massa de piso</v>
          </cell>
          <cell r="C221" t="str">
            <v>m²</v>
          </cell>
          <cell r="D221">
            <v>0</v>
          </cell>
          <cell r="E221">
            <v>5.67</v>
          </cell>
          <cell r="F221">
            <v>5.67</v>
          </cell>
        </row>
        <row r="222">
          <cell r="A222">
            <v>30400</v>
          </cell>
          <cell r="B222" t="str">
            <v>Demolição de revestimento cerâmico e ladrilho hidráulico</v>
          </cell>
        </row>
        <row r="223">
          <cell r="A223">
            <v>30402</v>
          </cell>
          <cell r="B223" t="str">
            <v>Demolição manual de revestimento cerâmico, incluindo a base</v>
          </cell>
          <cell r="C223" t="str">
            <v>m²</v>
          </cell>
          <cell r="D223">
            <v>0</v>
          </cell>
          <cell r="E223">
            <v>6.8</v>
          </cell>
          <cell r="F223">
            <v>6.8</v>
          </cell>
        </row>
        <row r="224">
          <cell r="A224">
            <v>30403</v>
          </cell>
          <cell r="B224" t="str">
            <v>Demolição manual de revestimento em ladrilho hidráulico, incluindo a base</v>
          </cell>
          <cell r="C224" t="str">
            <v>m²</v>
          </cell>
          <cell r="D224">
            <v>0</v>
          </cell>
          <cell r="E224">
            <v>5.67</v>
          </cell>
          <cell r="F224">
            <v>5.67</v>
          </cell>
        </row>
        <row r="225">
          <cell r="A225">
            <v>30404</v>
          </cell>
          <cell r="B225" t="str">
            <v>Demolição manual de rodapé, soleira ou peitoril, em material cerâmico e/ou ladrilho hidráulico, incluindo a base</v>
          </cell>
          <cell r="C225" t="str">
            <v>m</v>
          </cell>
          <cell r="D225">
            <v>0</v>
          </cell>
          <cell r="E225">
            <v>1.7</v>
          </cell>
          <cell r="F225">
            <v>1.7</v>
          </cell>
        </row>
        <row r="226">
          <cell r="A226">
            <v>30500</v>
          </cell>
          <cell r="B226" t="str">
            <v>Demolição de revestimento sintético</v>
          </cell>
        </row>
        <row r="227">
          <cell r="A227">
            <v>30502</v>
          </cell>
          <cell r="B227" t="str">
            <v>Demolição manual de revestimento sintético, incluindo a base</v>
          </cell>
          <cell r="C227" t="str">
            <v>m²</v>
          </cell>
          <cell r="D227">
            <v>0</v>
          </cell>
          <cell r="E227">
            <v>4.54</v>
          </cell>
          <cell r="F227">
            <v>4.54</v>
          </cell>
        </row>
        <row r="228">
          <cell r="A228">
            <v>30600</v>
          </cell>
          <cell r="B228" t="str">
            <v>Demolição de revestimento em pedra e blocos maciços</v>
          </cell>
        </row>
        <row r="229">
          <cell r="A229">
            <v>30605</v>
          </cell>
          <cell r="B229" t="str">
            <v>Desmonte (levantamento) mecanizado de pavimento em paralelepípedo ou lajota de concreto, inclusive carregamento, transporte até 1,0 quilômetro e descarregamento</v>
          </cell>
          <cell r="C229" t="str">
            <v>m²</v>
          </cell>
          <cell r="D229">
            <v>7.23</v>
          </cell>
          <cell r="E229">
            <v>5.67</v>
          </cell>
          <cell r="F229">
            <v>12.9</v>
          </cell>
        </row>
        <row r="230">
          <cell r="A230">
            <v>30606</v>
          </cell>
          <cell r="B230" t="str">
            <v>Desmonte (levantamento) mecanizado de pavimento em paralelepípedo ou lajota de concreto, inclusive acomodação do material</v>
          </cell>
          <cell r="C230" t="str">
            <v>m²</v>
          </cell>
          <cell r="D230">
            <v>0.77</v>
          </cell>
          <cell r="E230">
            <v>5.67</v>
          </cell>
          <cell r="F230">
            <v>6.44</v>
          </cell>
        </row>
        <row r="231">
          <cell r="A231">
            <v>30700</v>
          </cell>
          <cell r="B231" t="str">
            <v>Demolição de revestimento asfáltico</v>
          </cell>
        </row>
        <row r="232">
          <cell r="A232">
            <v>30701</v>
          </cell>
          <cell r="B232" t="str">
            <v>Demolição (levantamento) mecanizada de pavimento asfáltico, inclusive carregamento, transporte até 1,0 quilômetro e descarregamento</v>
          </cell>
          <cell r="C232" t="str">
            <v>m²</v>
          </cell>
          <cell r="D232">
            <v>10.78</v>
          </cell>
          <cell r="E232">
            <v>2.27</v>
          </cell>
          <cell r="F232">
            <v>13.05</v>
          </cell>
        </row>
        <row r="233">
          <cell r="A233">
            <v>30703</v>
          </cell>
          <cell r="B233" t="str">
            <v>Demolição (levantamento) mecanizada de pavimento asfáltico, inclusive fragmentação e acomodação do material</v>
          </cell>
          <cell r="C233" t="str">
            <v>m²</v>
          </cell>
          <cell r="D233">
            <v>9.74</v>
          </cell>
          <cell r="E233">
            <v>2.27</v>
          </cell>
          <cell r="F233">
            <v>12.01</v>
          </cell>
        </row>
        <row r="234">
          <cell r="A234">
            <v>30705</v>
          </cell>
          <cell r="B234" t="str">
            <v>Fresagem de pavimento asfáltico com espessura até 5 cm, inclusive carregamento, transporte até 1,0 quilômetro e descarregamento</v>
          </cell>
          <cell r="C234" t="str">
            <v>m²</v>
          </cell>
          <cell r="D234">
            <v>4.1100000000000003</v>
          </cell>
          <cell r="E234">
            <v>0.79</v>
          </cell>
          <cell r="F234">
            <v>4.9000000000000004</v>
          </cell>
        </row>
        <row r="235">
          <cell r="A235">
            <v>30707</v>
          </cell>
          <cell r="B235" t="str">
            <v>Fresagem de pavimento asfáltico com espessura até 5 cm, inclusive acomodação do material</v>
          </cell>
          <cell r="C235" t="str">
            <v>m²</v>
          </cell>
          <cell r="D235">
            <v>3.0300000000000002</v>
          </cell>
          <cell r="E235">
            <v>0.79</v>
          </cell>
          <cell r="F235">
            <v>3.8200000000000003</v>
          </cell>
        </row>
        <row r="236">
          <cell r="A236">
            <v>30708</v>
          </cell>
          <cell r="B236" t="str">
            <v>Fresagem de pavimeto asfáltico com espessura até 5 cm, inclusive remoção do material fresado até 10 km e varrição</v>
          </cell>
          <cell r="C236" t="str">
            <v>m²</v>
          </cell>
          <cell r="D236">
            <v>5.72</v>
          </cell>
          <cell r="E236">
            <v>0.34</v>
          </cell>
          <cell r="F236">
            <v>6.0600000000000005</v>
          </cell>
        </row>
        <row r="237">
          <cell r="A237">
            <v>30800</v>
          </cell>
          <cell r="B237" t="str">
            <v>Demolição de forro</v>
          </cell>
        </row>
        <row r="238">
          <cell r="A238">
            <v>30802</v>
          </cell>
          <cell r="B238" t="str">
            <v>Demolição manual de forro em estuque, inclusive sistema de fixação/tarugamento</v>
          </cell>
          <cell r="C238" t="str">
            <v>m²</v>
          </cell>
          <cell r="D238">
            <v>0</v>
          </cell>
          <cell r="E238">
            <v>5.9</v>
          </cell>
          <cell r="F238">
            <v>5.9</v>
          </cell>
        </row>
        <row r="239">
          <cell r="A239">
            <v>30804</v>
          </cell>
          <cell r="B239" t="str">
            <v>Demolição manual de forro qualquer, inclusive sistema de fixação/tarugamento</v>
          </cell>
          <cell r="C239" t="str">
            <v>m²</v>
          </cell>
          <cell r="D239">
            <v>0</v>
          </cell>
          <cell r="E239">
            <v>3.4</v>
          </cell>
          <cell r="F239">
            <v>3.4</v>
          </cell>
        </row>
        <row r="240">
          <cell r="A240">
            <v>30806</v>
          </cell>
          <cell r="B240" t="str">
            <v>Demolição manual de forro em gesso, inclusive sistema de fixação</v>
          </cell>
          <cell r="C240" t="str">
            <v>m²</v>
          </cell>
          <cell r="D240">
            <v>0</v>
          </cell>
          <cell r="E240">
            <v>3.4</v>
          </cell>
          <cell r="F240">
            <v>3.4</v>
          </cell>
        </row>
        <row r="241">
          <cell r="A241">
            <v>30900</v>
          </cell>
          <cell r="B241" t="str">
            <v>Demolição de impermeabilização e afins</v>
          </cell>
        </row>
        <row r="242">
          <cell r="A242">
            <v>30902</v>
          </cell>
          <cell r="B242" t="str">
            <v>Demolição manual de camada impermeabilizante</v>
          </cell>
          <cell r="C242" t="str">
            <v>m²</v>
          </cell>
          <cell r="D242">
            <v>0</v>
          </cell>
          <cell r="E242">
            <v>9.1</v>
          </cell>
          <cell r="F242">
            <v>9.1</v>
          </cell>
        </row>
        <row r="243">
          <cell r="A243">
            <v>30904</v>
          </cell>
          <cell r="B243" t="str">
            <v>Demolição manual de argamassa regularizante, isolante ou protetora e papel kraft</v>
          </cell>
          <cell r="C243" t="str">
            <v>m²</v>
          </cell>
          <cell r="D243">
            <v>0</v>
          </cell>
          <cell r="E243">
            <v>10.92</v>
          </cell>
          <cell r="F243">
            <v>10.92</v>
          </cell>
        </row>
        <row r="244">
          <cell r="A244">
            <v>30906</v>
          </cell>
          <cell r="B244" t="str">
            <v>Remoção manual de junta de dilatação ou retração, inclusive apoio</v>
          </cell>
          <cell r="C244" t="str">
            <v>m</v>
          </cell>
          <cell r="D244">
            <v>0</v>
          </cell>
          <cell r="E244">
            <v>3.64</v>
          </cell>
          <cell r="F244">
            <v>3.64</v>
          </cell>
        </row>
        <row r="245">
          <cell r="A245">
            <v>31000</v>
          </cell>
          <cell r="B245" t="str">
            <v>Remoção pintura</v>
          </cell>
        </row>
        <row r="246">
          <cell r="A246">
            <v>31002</v>
          </cell>
          <cell r="B246" t="str">
            <v>Remoção de pintura em rodapé, baguete ou moldura com lixa</v>
          </cell>
          <cell r="C246" t="str">
            <v>m</v>
          </cell>
          <cell r="D246">
            <v>0.05</v>
          </cell>
          <cell r="E246">
            <v>0.71</v>
          </cell>
          <cell r="F246">
            <v>0.76</v>
          </cell>
        </row>
        <row r="247">
          <cell r="A247">
            <v>31004</v>
          </cell>
          <cell r="B247" t="str">
            <v>Remoção de pintura em rodapé, baguete ou moldura com produto químico</v>
          </cell>
          <cell r="C247" t="str">
            <v>m</v>
          </cell>
          <cell r="D247">
            <v>0.39</v>
          </cell>
          <cell r="E247">
            <v>0.71</v>
          </cell>
          <cell r="F247">
            <v>1.1000000000000001</v>
          </cell>
        </row>
        <row r="248">
          <cell r="A248">
            <v>31006</v>
          </cell>
          <cell r="B248" t="str">
            <v>Remoção de caiação ou tinta mineral impermeável</v>
          </cell>
          <cell r="C248" t="str">
            <v>m²</v>
          </cell>
          <cell r="D248">
            <v>0.25</v>
          </cell>
          <cell r="E248">
            <v>1.42</v>
          </cell>
          <cell r="F248">
            <v>1.67</v>
          </cell>
        </row>
        <row r="249">
          <cell r="A249">
            <v>31008</v>
          </cell>
          <cell r="B249" t="str">
            <v>Remoção de pintura em superfícies de madeira e/ou metálicas com produtos químicos</v>
          </cell>
          <cell r="C249" t="str">
            <v>m²</v>
          </cell>
          <cell r="D249">
            <v>1.96</v>
          </cell>
          <cell r="E249">
            <v>5.68</v>
          </cell>
          <cell r="F249">
            <v>7.6400000000000006</v>
          </cell>
        </row>
        <row r="250">
          <cell r="A250">
            <v>31010</v>
          </cell>
          <cell r="B250" t="str">
            <v>Remoção de pintura em superfícies de madeira e/ou metálicas com lixamento</v>
          </cell>
          <cell r="C250" t="str">
            <v>m²</v>
          </cell>
          <cell r="D250">
            <v>0.25</v>
          </cell>
          <cell r="E250">
            <v>4.26</v>
          </cell>
          <cell r="F250">
            <v>4.51</v>
          </cell>
        </row>
        <row r="251">
          <cell r="A251">
            <v>31012</v>
          </cell>
          <cell r="B251" t="str">
            <v>Remoção de pintura em massa com produtos químicos</v>
          </cell>
          <cell r="C251" t="str">
            <v>m²</v>
          </cell>
          <cell r="D251">
            <v>1.96</v>
          </cell>
          <cell r="E251">
            <v>4.26</v>
          </cell>
          <cell r="F251">
            <v>6.22</v>
          </cell>
        </row>
        <row r="252">
          <cell r="A252">
            <v>31014</v>
          </cell>
          <cell r="B252" t="str">
            <v>Remoção de pintura em massa com lixamento</v>
          </cell>
          <cell r="C252" t="str">
            <v>m²</v>
          </cell>
          <cell r="D252">
            <v>0.25</v>
          </cell>
          <cell r="E252">
            <v>2.84</v>
          </cell>
          <cell r="F252">
            <v>3.09</v>
          </cell>
        </row>
        <row r="253">
          <cell r="A253">
            <v>40000</v>
          </cell>
          <cell r="B253" t="str">
            <v>Retirada com provável reaproveitamento</v>
          </cell>
        </row>
        <row r="254">
          <cell r="A254">
            <v>40100</v>
          </cell>
          <cell r="B254" t="str">
            <v>Retirada de fechamento e elemento divisor</v>
          </cell>
        </row>
        <row r="255">
          <cell r="A255">
            <v>40102</v>
          </cell>
          <cell r="B255" t="str">
            <v>Retirada de divisória em placa de madeira ou fibrocimento tarugada</v>
          </cell>
          <cell r="C255" t="str">
            <v>m²</v>
          </cell>
          <cell r="D255">
            <v>0</v>
          </cell>
          <cell r="E255">
            <v>20.07</v>
          </cell>
          <cell r="F255">
            <v>20.07</v>
          </cell>
        </row>
        <row r="256">
          <cell r="A256">
            <v>40104</v>
          </cell>
          <cell r="B256" t="str">
            <v>Retirada de divisória em placa de madeira ou fibrocimento com montantes metálicos</v>
          </cell>
          <cell r="C256" t="str">
            <v>m²</v>
          </cell>
          <cell r="D256">
            <v>0</v>
          </cell>
          <cell r="E256">
            <v>17.39</v>
          </cell>
          <cell r="F256">
            <v>17.39</v>
          </cell>
        </row>
        <row r="257">
          <cell r="A257">
            <v>40106</v>
          </cell>
          <cell r="B257" t="str">
            <v>Retirada de divisória em placa de concreto, granito, granilite ou mármore</v>
          </cell>
          <cell r="C257" t="str">
            <v>m²</v>
          </cell>
          <cell r="D257">
            <v>0</v>
          </cell>
          <cell r="E257">
            <v>10.98</v>
          </cell>
          <cell r="F257">
            <v>10.98</v>
          </cell>
        </row>
        <row r="258">
          <cell r="A258">
            <v>40108</v>
          </cell>
          <cell r="B258" t="str">
            <v>Retirada de fechamento em placas pré-moldadas, inclusive pilares</v>
          </cell>
          <cell r="C258" t="str">
            <v>m²</v>
          </cell>
          <cell r="D258">
            <v>1.31</v>
          </cell>
          <cell r="E258">
            <v>0.39</v>
          </cell>
          <cell r="F258">
            <v>1.7</v>
          </cell>
        </row>
        <row r="259">
          <cell r="A259">
            <v>40109</v>
          </cell>
          <cell r="B259" t="str">
            <v>Retirada de barreira de proteção com arame de alta segurança, simples ou duplo</v>
          </cell>
          <cell r="C259" t="str">
            <v>m</v>
          </cell>
          <cell r="D259">
            <v>0</v>
          </cell>
          <cell r="E259">
            <v>2.39</v>
          </cell>
          <cell r="F259">
            <v>2.39</v>
          </cell>
        </row>
        <row r="260">
          <cell r="A260">
            <v>40110</v>
          </cell>
          <cell r="B260" t="str">
            <v>Retirada de cerca</v>
          </cell>
          <cell r="C260" t="str">
            <v>m</v>
          </cell>
          <cell r="D260">
            <v>0</v>
          </cell>
          <cell r="E260">
            <v>7.03</v>
          </cell>
          <cell r="F260">
            <v>7.03</v>
          </cell>
        </row>
        <row r="261">
          <cell r="A261">
            <v>40200</v>
          </cell>
          <cell r="B261" t="str">
            <v>Retirada de elementos de estrutura (concreto, ferro, alumínio e madeira)</v>
          </cell>
        </row>
        <row r="262">
          <cell r="A262">
            <v>40202</v>
          </cell>
          <cell r="B262" t="str">
            <v>Retirada de peças lineares em madeira com seção até 60 cm²</v>
          </cell>
          <cell r="C262" t="str">
            <v>m</v>
          </cell>
          <cell r="D262">
            <v>0</v>
          </cell>
          <cell r="E262">
            <v>0.73</v>
          </cell>
          <cell r="F262">
            <v>0.73</v>
          </cell>
        </row>
        <row r="263">
          <cell r="A263">
            <v>40203</v>
          </cell>
          <cell r="B263" t="str">
            <v>Retirada de peças lineares em madeira com seção superior a 60 cm²</v>
          </cell>
          <cell r="C263" t="str">
            <v>m</v>
          </cell>
          <cell r="D263">
            <v>0</v>
          </cell>
          <cell r="E263">
            <v>2.44</v>
          </cell>
          <cell r="F263">
            <v>2.44</v>
          </cell>
        </row>
        <row r="264">
          <cell r="A264">
            <v>40205</v>
          </cell>
          <cell r="B264" t="str">
            <v>Retirada de estrutura em madeira tesoura - telhas de barro</v>
          </cell>
          <cell r="C264" t="str">
            <v>m²</v>
          </cell>
          <cell r="D264">
            <v>0</v>
          </cell>
          <cell r="E264">
            <v>13.4</v>
          </cell>
          <cell r="F264">
            <v>13.4</v>
          </cell>
        </row>
        <row r="265">
          <cell r="A265">
            <v>40207</v>
          </cell>
          <cell r="B265" t="str">
            <v>Retirada de estrutura em madeira tesoura - telhas perfil qualquer</v>
          </cell>
          <cell r="C265" t="str">
            <v>m²</v>
          </cell>
          <cell r="D265">
            <v>0</v>
          </cell>
          <cell r="E265">
            <v>10.97</v>
          </cell>
          <cell r="F265">
            <v>10.97</v>
          </cell>
        </row>
        <row r="266">
          <cell r="A266">
            <v>40209</v>
          </cell>
          <cell r="B266" t="str">
            <v>Retirada de estrutura em madeira pontaletada - telhas de barro</v>
          </cell>
          <cell r="C266" t="str">
            <v>m²</v>
          </cell>
          <cell r="D266">
            <v>0</v>
          </cell>
          <cell r="E266">
            <v>9.75</v>
          </cell>
          <cell r="F266">
            <v>9.75</v>
          </cell>
        </row>
        <row r="267">
          <cell r="A267">
            <v>40211</v>
          </cell>
          <cell r="B267" t="str">
            <v>Retirada de estrutura em madeira pontaletada - telhas perfil qualquer</v>
          </cell>
          <cell r="C267" t="str">
            <v>m²</v>
          </cell>
          <cell r="D267">
            <v>0</v>
          </cell>
          <cell r="E267">
            <v>7.3100000000000005</v>
          </cell>
          <cell r="F267">
            <v>7.3100000000000005</v>
          </cell>
        </row>
        <row r="268">
          <cell r="A268">
            <v>40214</v>
          </cell>
          <cell r="B268" t="str">
            <v>Retirada de estrutura metálica</v>
          </cell>
          <cell r="C268" t="str">
            <v>kg</v>
          </cell>
          <cell r="D268">
            <v>1.42</v>
          </cell>
          <cell r="E268">
            <v>0</v>
          </cell>
          <cell r="F268">
            <v>1.42</v>
          </cell>
        </row>
        <row r="269">
          <cell r="A269">
            <v>40300</v>
          </cell>
          <cell r="B269" t="str">
            <v>Retirada de telhamento e proteção</v>
          </cell>
        </row>
        <row r="270">
          <cell r="A270">
            <v>40302</v>
          </cell>
          <cell r="B270" t="str">
            <v>Retirada de telhamento em barro</v>
          </cell>
          <cell r="C270" t="str">
            <v>m²</v>
          </cell>
          <cell r="D270">
            <v>0</v>
          </cell>
          <cell r="E270">
            <v>8.7899999999999991</v>
          </cell>
          <cell r="F270">
            <v>8.7899999999999991</v>
          </cell>
        </row>
        <row r="271">
          <cell r="A271">
            <v>40304</v>
          </cell>
          <cell r="B271" t="str">
            <v>Retirada de telhamento perfil e material qualquer, exceto barro</v>
          </cell>
          <cell r="C271" t="str">
            <v>m²</v>
          </cell>
          <cell r="D271">
            <v>0</v>
          </cell>
          <cell r="E271">
            <v>4.4000000000000004</v>
          </cell>
          <cell r="F271">
            <v>4.4000000000000004</v>
          </cell>
        </row>
        <row r="272">
          <cell r="A272">
            <v>40306</v>
          </cell>
          <cell r="B272" t="str">
            <v>Retirada de cumeeira ou espigão em barro</v>
          </cell>
          <cell r="C272" t="str">
            <v>m</v>
          </cell>
          <cell r="D272">
            <v>0</v>
          </cell>
          <cell r="E272">
            <v>3.3000000000000003</v>
          </cell>
          <cell r="F272">
            <v>3.3000000000000003</v>
          </cell>
        </row>
        <row r="273">
          <cell r="A273">
            <v>40308</v>
          </cell>
          <cell r="B273" t="str">
            <v>Retirada de cumeeira, espigão ou rufo perfil qualquer</v>
          </cell>
          <cell r="C273" t="str">
            <v>m</v>
          </cell>
          <cell r="D273">
            <v>0</v>
          </cell>
          <cell r="E273">
            <v>5.5</v>
          </cell>
          <cell r="F273">
            <v>5.5</v>
          </cell>
        </row>
        <row r="274">
          <cell r="A274">
            <v>40309</v>
          </cell>
          <cell r="B274" t="str">
            <v>Retirada de domo de acrílico, inclusive perfis metálicos de fixação</v>
          </cell>
          <cell r="C274" t="str">
            <v>m²</v>
          </cell>
          <cell r="D274">
            <v>0</v>
          </cell>
          <cell r="E274">
            <v>6.87</v>
          </cell>
          <cell r="F274">
            <v>6.87</v>
          </cell>
        </row>
        <row r="275">
          <cell r="A275">
            <v>40400</v>
          </cell>
          <cell r="B275" t="str">
            <v>Retirada de revestimento em pedra e blocos maciços</v>
          </cell>
        </row>
        <row r="276">
          <cell r="A276">
            <v>40401</v>
          </cell>
          <cell r="B276" t="str">
            <v>Retirada de revestimento em pedra, granito ou mármore, em parede ou fachada</v>
          </cell>
          <cell r="C276" t="str">
            <v>m²</v>
          </cell>
          <cell r="D276">
            <v>0</v>
          </cell>
          <cell r="E276">
            <v>24.22</v>
          </cell>
          <cell r="F276">
            <v>24.22</v>
          </cell>
        </row>
        <row r="277">
          <cell r="A277">
            <v>40402</v>
          </cell>
          <cell r="B277" t="str">
            <v>Retirada de revestimento em pedra, granito ou mármore, em piso</v>
          </cell>
          <cell r="C277" t="str">
            <v>m²</v>
          </cell>
          <cell r="D277">
            <v>0</v>
          </cell>
          <cell r="E277">
            <v>14.74</v>
          </cell>
          <cell r="F277">
            <v>14.74</v>
          </cell>
        </row>
        <row r="278">
          <cell r="A278">
            <v>40403</v>
          </cell>
          <cell r="B278" t="str">
            <v>Retirada de soleira ou peitoril em pedra, granito ou mármore</v>
          </cell>
          <cell r="C278" t="str">
            <v>m</v>
          </cell>
          <cell r="D278">
            <v>0</v>
          </cell>
          <cell r="E278">
            <v>10.210000000000001</v>
          </cell>
          <cell r="F278">
            <v>10.210000000000001</v>
          </cell>
        </row>
        <row r="279">
          <cell r="A279">
            <v>40404</v>
          </cell>
          <cell r="B279" t="str">
            <v>Retirada de degrau em pedra, granito ou mármore</v>
          </cell>
          <cell r="C279" t="str">
            <v>m</v>
          </cell>
          <cell r="D279">
            <v>0</v>
          </cell>
          <cell r="E279">
            <v>11.34</v>
          </cell>
          <cell r="F279">
            <v>11.34</v>
          </cell>
        </row>
        <row r="280">
          <cell r="A280">
            <v>40406</v>
          </cell>
          <cell r="B280" t="str">
            <v>Retirada de rodapé em pedra, granito ou mármore</v>
          </cell>
          <cell r="C280" t="str">
            <v>m</v>
          </cell>
          <cell r="D280">
            <v>0</v>
          </cell>
          <cell r="E280">
            <v>9.07</v>
          </cell>
          <cell r="F280">
            <v>9.07</v>
          </cell>
        </row>
        <row r="281">
          <cell r="A281">
            <v>40500</v>
          </cell>
          <cell r="B281" t="str">
            <v>Retirada de revestimentos em madeira</v>
          </cell>
        </row>
        <row r="282">
          <cell r="A282">
            <v>40501</v>
          </cell>
          <cell r="B282" t="str">
            <v>Retirada de revestimento em lambris de madeira</v>
          </cell>
          <cell r="C282" t="str">
            <v>m²</v>
          </cell>
          <cell r="D282">
            <v>0</v>
          </cell>
          <cell r="E282">
            <v>31.53</v>
          </cell>
          <cell r="F282">
            <v>31.53</v>
          </cell>
        </row>
        <row r="283">
          <cell r="A283">
            <v>40502</v>
          </cell>
          <cell r="B283" t="str">
            <v>Retirada de piso em tacos de madeira</v>
          </cell>
          <cell r="C283" t="str">
            <v>m²</v>
          </cell>
          <cell r="D283">
            <v>0</v>
          </cell>
          <cell r="E283">
            <v>6.8</v>
          </cell>
          <cell r="F283">
            <v>6.8</v>
          </cell>
        </row>
        <row r="284">
          <cell r="A284">
            <v>40504</v>
          </cell>
          <cell r="B284" t="str">
            <v>Retirada de soalho somente o tablado</v>
          </cell>
          <cell r="C284" t="str">
            <v>m²</v>
          </cell>
          <cell r="D284">
            <v>0</v>
          </cell>
          <cell r="E284">
            <v>8.5299999999999994</v>
          </cell>
          <cell r="F284">
            <v>8.5299999999999994</v>
          </cell>
        </row>
        <row r="285">
          <cell r="A285">
            <v>40506</v>
          </cell>
          <cell r="B285" t="str">
            <v>Retirada de soalho inclusive vigamento</v>
          </cell>
          <cell r="C285" t="str">
            <v>m²</v>
          </cell>
          <cell r="D285">
            <v>0</v>
          </cell>
          <cell r="E285">
            <v>14.620000000000001</v>
          </cell>
          <cell r="F285">
            <v>14.620000000000001</v>
          </cell>
        </row>
        <row r="286">
          <cell r="A286">
            <v>40508</v>
          </cell>
          <cell r="B286" t="str">
            <v>Retirada de degrau em madeira</v>
          </cell>
          <cell r="C286" t="str">
            <v>m</v>
          </cell>
          <cell r="D286">
            <v>0</v>
          </cell>
          <cell r="E286">
            <v>7.3100000000000005</v>
          </cell>
          <cell r="F286">
            <v>7.3100000000000005</v>
          </cell>
        </row>
        <row r="287">
          <cell r="A287">
            <v>40510</v>
          </cell>
          <cell r="B287" t="str">
            <v>Retirada de rodapé inclusive cordão em madeira</v>
          </cell>
          <cell r="C287" t="str">
            <v>m</v>
          </cell>
          <cell r="D287">
            <v>0</v>
          </cell>
          <cell r="E287">
            <v>1.6500000000000001</v>
          </cell>
          <cell r="F287">
            <v>1.6500000000000001</v>
          </cell>
        </row>
        <row r="288">
          <cell r="A288">
            <v>40600</v>
          </cell>
          <cell r="B288" t="str">
            <v>Retirada de revestimentos sintéticos e metálicos</v>
          </cell>
        </row>
        <row r="289">
          <cell r="A289">
            <v>40601</v>
          </cell>
          <cell r="B289" t="str">
            <v>Retirada de revestimento em lambris metálicos</v>
          </cell>
          <cell r="C289" t="str">
            <v>m²</v>
          </cell>
          <cell r="D289">
            <v>0</v>
          </cell>
          <cell r="E289">
            <v>31.53</v>
          </cell>
          <cell r="F289">
            <v>31.53</v>
          </cell>
        </row>
        <row r="290">
          <cell r="A290">
            <v>40602</v>
          </cell>
          <cell r="B290" t="str">
            <v>Retirada de piso em material sintético assentado a cola</v>
          </cell>
          <cell r="C290" t="str">
            <v>m²</v>
          </cell>
          <cell r="D290">
            <v>0</v>
          </cell>
          <cell r="E290">
            <v>2.5</v>
          </cell>
          <cell r="F290">
            <v>2.5</v>
          </cell>
        </row>
        <row r="291">
          <cell r="A291">
            <v>40604</v>
          </cell>
          <cell r="B291" t="str">
            <v>Retirada de degrau em material sintético assentado a cola</v>
          </cell>
          <cell r="C291" t="str">
            <v>m</v>
          </cell>
          <cell r="D291">
            <v>0</v>
          </cell>
          <cell r="E291">
            <v>2.33</v>
          </cell>
          <cell r="F291">
            <v>2.33</v>
          </cell>
        </row>
        <row r="292">
          <cell r="A292">
            <v>40606</v>
          </cell>
          <cell r="B292" t="str">
            <v>Retirada de rodapé inclusive cordão em material sintético</v>
          </cell>
          <cell r="C292" t="str">
            <v>m</v>
          </cell>
          <cell r="D292">
            <v>0</v>
          </cell>
          <cell r="E292">
            <v>0.56999999999999995</v>
          </cell>
          <cell r="F292">
            <v>0.56999999999999995</v>
          </cell>
        </row>
        <row r="293">
          <cell r="A293">
            <v>40610</v>
          </cell>
          <cell r="B293" t="str">
            <v>Retirada de piso elevado telescópico metálico, inclusive estrutura de sustentação</v>
          </cell>
          <cell r="C293" t="str">
            <v>m²</v>
          </cell>
          <cell r="D293">
            <v>0</v>
          </cell>
          <cell r="E293">
            <v>27.310000000000002</v>
          </cell>
          <cell r="F293">
            <v>27.310000000000002</v>
          </cell>
        </row>
        <row r="294">
          <cell r="A294">
            <v>40700</v>
          </cell>
          <cell r="B294" t="str">
            <v>Retirada de forro, brises e fachadas</v>
          </cell>
        </row>
        <row r="295">
          <cell r="A295">
            <v>40702</v>
          </cell>
          <cell r="B295" t="str">
            <v>Retirada de forro qualquer em placas ou tiras fixadas</v>
          </cell>
          <cell r="C295" t="str">
            <v>m²</v>
          </cell>
          <cell r="D295">
            <v>0</v>
          </cell>
          <cell r="E295">
            <v>6.83</v>
          </cell>
          <cell r="F295">
            <v>6.83</v>
          </cell>
        </row>
        <row r="296">
          <cell r="A296">
            <v>40704</v>
          </cell>
          <cell r="B296" t="str">
            <v>Retirada de forro qualquer em placas ou tiras apoiadas</v>
          </cell>
          <cell r="C296" t="str">
            <v>m²</v>
          </cell>
          <cell r="D296">
            <v>0</v>
          </cell>
          <cell r="E296">
            <v>3.66</v>
          </cell>
          <cell r="F296">
            <v>3.66</v>
          </cell>
        </row>
        <row r="297">
          <cell r="A297">
            <v>40706</v>
          </cell>
          <cell r="B297" t="str">
            <v>Retirada de sistema de fixação/tarugamento de forro</v>
          </cell>
          <cell r="C297" t="str">
            <v>m²</v>
          </cell>
          <cell r="D297">
            <v>0</v>
          </cell>
          <cell r="E297">
            <v>2.84</v>
          </cell>
          <cell r="F297">
            <v>2.84</v>
          </cell>
        </row>
        <row r="298">
          <cell r="A298">
            <v>40800</v>
          </cell>
          <cell r="B298" t="str">
            <v>Retirada de esquadria e elemento de madeira</v>
          </cell>
        </row>
        <row r="299">
          <cell r="A299">
            <v>40802</v>
          </cell>
          <cell r="B299" t="str">
            <v>Retirada de folha de esquadria em madeira</v>
          </cell>
          <cell r="C299" t="str">
            <v>un</v>
          </cell>
          <cell r="D299">
            <v>0</v>
          </cell>
          <cell r="E299">
            <v>12.19</v>
          </cell>
          <cell r="F299">
            <v>12.19</v>
          </cell>
        </row>
        <row r="300">
          <cell r="A300">
            <v>40804</v>
          </cell>
          <cell r="B300" t="str">
            <v>Retirada de guarnição, moldura e peças lineares em madeira, fixadas</v>
          </cell>
          <cell r="C300" t="str">
            <v>m</v>
          </cell>
          <cell r="D300">
            <v>0</v>
          </cell>
          <cell r="E300">
            <v>0.94000000000000006</v>
          </cell>
          <cell r="F300">
            <v>0.94000000000000006</v>
          </cell>
        </row>
        <row r="301">
          <cell r="A301">
            <v>40806</v>
          </cell>
          <cell r="B301" t="str">
            <v>Retirada de batente com guarnição e peças lineares em madeira, chumbados</v>
          </cell>
          <cell r="C301" t="str">
            <v>m</v>
          </cell>
          <cell r="D301">
            <v>0</v>
          </cell>
          <cell r="E301">
            <v>7.5200000000000005</v>
          </cell>
          <cell r="F301">
            <v>7.5200000000000005</v>
          </cell>
        </row>
        <row r="302">
          <cell r="A302">
            <v>40808</v>
          </cell>
          <cell r="B302" t="str">
            <v>Retirada de elemento em madeira e sistema de fixação tipo quadro, lousa etc.</v>
          </cell>
          <cell r="C302" t="str">
            <v>m²</v>
          </cell>
          <cell r="D302">
            <v>0</v>
          </cell>
          <cell r="E302">
            <v>3.4</v>
          </cell>
          <cell r="F302">
            <v>3.4</v>
          </cell>
        </row>
        <row r="303">
          <cell r="A303">
            <v>40900</v>
          </cell>
          <cell r="B303" t="str">
            <v>Retirada de esquadria e elementos metálicos</v>
          </cell>
        </row>
        <row r="304">
          <cell r="A304">
            <v>40902</v>
          </cell>
          <cell r="B304" t="str">
            <v>Retirada de esquadria metálica em geral</v>
          </cell>
          <cell r="C304" t="str">
            <v>m²</v>
          </cell>
          <cell r="D304">
            <v>0</v>
          </cell>
          <cell r="E304">
            <v>17.55</v>
          </cell>
          <cell r="F304">
            <v>17.55</v>
          </cell>
        </row>
        <row r="305">
          <cell r="A305">
            <v>40904</v>
          </cell>
          <cell r="B305" t="str">
            <v>Retirada de folha de esquadria metálica</v>
          </cell>
          <cell r="C305" t="str">
            <v>un</v>
          </cell>
          <cell r="D305">
            <v>0</v>
          </cell>
          <cell r="E305">
            <v>14.57</v>
          </cell>
          <cell r="F305">
            <v>14.57</v>
          </cell>
        </row>
        <row r="306">
          <cell r="A306">
            <v>40906</v>
          </cell>
          <cell r="B306" t="str">
            <v>Retirada de batente, corrimão ou peças lineares metálicas, chumbados</v>
          </cell>
          <cell r="C306" t="str">
            <v>m</v>
          </cell>
          <cell r="D306">
            <v>0</v>
          </cell>
          <cell r="E306">
            <v>6.0200000000000005</v>
          </cell>
          <cell r="F306">
            <v>6.0200000000000005</v>
          </cell>
        </row>
        <row r="307">
          <cell r="A307">
            <v>40908</v>
          </cell>
          <cell r="B307" t="str">
            <v>Retirada de batente, corrimão ou peças lineares metálicas, fixados</v>
          </cell>
          <cell r="C307" t="str">
            <v>m</v>
          </cell>
          <cell r="D307">
            <v>0</v>
          </cell>
          <cell r="E307">
            <v>4.12</v>
          </cell>
          <cell r="F307">
            <v>4.12</v>
          </cell>
        </row>
        <row r="308">
          <cell r="A308">
            <v>40910</v>
          </cell>
          <cell r="B308" t="str">
            <v>Retirada de guarda-corpo ou gradil em geral</v>
          </cell>
          <cell r="C308" t="str">
            <v>m²</v>
          </cell>
          <cell r="D308">
            <v>0</v>
          </cell>
          <cell r="E308">
            <v>17.55</v>
          </cell>
          <cell r="F308">
            <v>17.55</v>
          </cell>
        </row>
        <row r="309">
          <cell r="A309">
            <v>40912</v>
          </cell>
          <cell r="B309" t="str">
            <v>Retirada de escada de marinheiro com ou sem guarda-corpo</v>
          </cell>
          <cell r="C309" t="str">
            <v>m</v>
          </cell>
          <cell r="D309">
            <v>0</v>
          </cell>
          <cell r="E309">
            <v>20.05</v>
          </cell>
          <cell r="F309">
            <v>20.05</v>
          </cell>
        </row>
        <row r="310">
          <cell r="A310">
            <v>40914</v>
          </cell>
          <cell r="B310" t="str">
            <v>Retirada de poste ou sistema de sustentação para alambrado ou fechamento</v>
          </cell>
          <cell r="C310" t="str">
            <v>un</v>
          </cell>
          <cell r="D310">
            <v>0</v>
          </cell>
          <cell r="E310">
            <v>14.74</v>
          </cell>
          <cell r="F310">
            <v>14.74</v>
          </cell>
        </row>
        <row r="311">
          <cell r="A311">
            <v>40916</v>
          </cell>
          <cell r="B311" t="str">
            <v>Retirada de entelamento metálico em geral</v>
          </cell>
          <cell r="C311" t="str">
            <v>m²</v>
          </cell>
          <cell r="D311">
            <v>0</v>
          </cell>
          <cell r="E311">
            <v>2.39</v>
          </cell>
          <cell r="F311">
            <v>2.39</v>
          </cell>
        </row>
        <row r="312">
          <cell r="A312">
            <v>41000</v>
          </cell>
          <cell r="B312" t="str">
            <v>Retirada de ferragens e acessórios para esquadrias</v>
          </cell>
        </row>
        <row r="313">
          <cell r="A313">
            <v>41002</v>
          </cell>
          <cell r="B313" t="str">
            <v>Retirada de fechadura ou fecho de embutir</v>
          </cell>
          <cell r="C313" t="str">
            <v>un</v>
          </cell>
          <cell r="D313">
            <v>0</v>
          </cell>
          <cell r="E313">
            <v>6.69</v>
          </cell>
          <cell r="F313">
            <v>6.69</v>
          </cell>
        </row>
        <row r="314">
          <cell r="A314">
            <v>41004</v>
          </cell>
          <cell r="B314" t="str">
            <v>Retirada de fechadura ou fecho de sobrepor</v>
          </cell>
          <cell r="C314" t="str">
            <v>un</v>
          </cell>
          <cell r="D314">
            <v>0</v>
          </cell>
          <cell r="E314">
            <v>2.68</v>
          </cell>
          <cell r="F314">
            <v>2.68</v>
          </cell>
        </row>
        <row r="315">
          <cell r="A315">
            <v>41006</v>
          </cell>
          <cell r="B315" t="str">
            <v>Retirada de dobradiça</v>
          </cell>
          <cell r="C315" t="str">
            <v>un</v>
          </cell>
          <cell r="D315">
            <v>0</v>
          </cell>
          <cell r="E315">
            <v>1.34</v>
          </cell>
          <cell r="F315">
            <v>1.34</v>
          </cell>
        </row>
        <row r="316">
          <cell r="A316">
            <v>41008</v>
          </cell>
          <cell r="B316" t="str">
            <v>Retirada de peça ou acessório complementar em geral de esquadria</v>
          </cell>
          <cell r="C316" t="str">
            <v>un</v>
          </cell>
          <cell r="D316">
            <v>0</v>
          </cell>
          <cell r="E316">
            <v>10.88</v>
          </cell>
          <cell r="F316">
            <v>10.88</v>
          </cell>
        </row>
        <row r="317">
          <cell r="A317">
            <v>41100</v>
          </cell>
          <cell r="B317" t="str">
            <v>Retirada de aparelhos, metais sanitários e registro</v>
          </cell>
        </row>
        <row r="318">
          <cell r="A318">
            <v>41102</v>
          </cell>
          <cell r="B318" t="str">
            <v>Retirada de aparelho sanitário incluindo acessórios</v>
          </cell>
          <cell r="C318" t="str">
            <v>un</v>
          </cell>
          <cell r="D318">
            <v>0</v>
          </cell>
          <cell r="E318">
            <v>25.37</v>
          </cell>
          <cell r="F318">
            <v>25.37</v>
          </cell>
        </row>
        <row r="319">
          <cell r="A319">
            <v>41103</v>
          </cell>
          <cell r="B319" t="str">
            <v>Retirada de bancada incluindo pertences</v>
          </cell>
          <cell r="C319" t="str">
            <v>m²</v>
          </cell>
          <cell r="D319">
            <v>0</v>
          </cell>
          <cell r="E319">
            <v>35.1</v>
          </cell>
          <cell r="F319">
            <v>35.1</v>
          </cell>
        </row>
        <row r="320">
          <cell r="A320">
            <v>41104</v>
          </cell>
          <cell r="B320" t="str">
            <v>Retirada de complemento sanitário chumbado</v>
          </cell>
          <cell r="C320" t="str">
            <v>un</v>
          </cell>
          <cell r="D320">
            <v>0</v>
          </cell>
          <cell r="E320">
            <v>8.24</v>
          </cell>
          <cell r="F320">
            <v>8.24</v>
          </cell>
        </row>
        <row r="321">
          <cell r="A321">
            <v>41106</v>
          </cell>
          <cell r="B321" t="str">
            <v>Retirada de complemento sanitário fixado ou de sobrepor</v>
          </cell>
          <cell r="C321" t="str">
            <v>un</v>
          </cell>
          <cell r="D321">
            <v>0</v>
          </cell>
          <cell r="E321">
            <v>3.43</v>
          </cell>
          <cell r="F321">
            <v>3.43</v>
          </cell>
        </row>
        <row r="322">
          <cell r="A322">
            <v>41108</v>
          </cell>
          <cell r="B322" t="str">
            <v>Retirada de registro ou válvula embutidos</v>
          </cell>
          <cell r="C322" t="str">
            <v>un</v>
          </cell>
          <cell r="D322">
            <v>0</v>
          </cell>
          <cell r="E322">
            <v>32.24</v>
          </cell>
          <cell r="F322">
            <v>32.24</v>
          </cell>
        </row>
        <row r="323">
          <cell r="A323">
            <v>41110</v>
          </cell>
          <cell r="B323" t="str">
            <v>Retirada de registro ou válvula aparentes</v>
          </cell>
          <cell r="C323" t="str">
            <v>un</v>
          </cell>
          <cell r="D323">
            <v>0</v>
          </cell>
          <cell r="E323">
            <v>18.600000000000001</v>
          </cell>
          <cell r="F323">
            <v>18.600000000000001</v>
          </cell>
        </row>
        <row r="324">
          <cell r="A324">
            <v>41111</v>
          </cell>
          <cell r="B324" t="str">
            <v>Retirada de purificador/bebedouro</v>
          </cell>
          <cell r="C324" t="str">
            <v>un</v>
          </cell>
          <cell r="D324">
            <v>0</v>
          </cell>
          <cell r="E324">
            <v>18.600000000000001</v>
          </cell>
          <cell r="F324">
            <v>18.600000000000001</v>
          </cell>
        </row>
        <row r="325">
          <cell r="A325">
            <v>41112</v>
          </cell>
          <cell r="B325" t="str">
            <v>Retirada de torneira ou chuveiro</v>
          </cell>
          <cell r="C325" t="str">
            <v>un</v>
          </cell>
          <cell r="D325">
            <v>0</v>
          </cell>
          <cell r="E325">
            <v>4.4000000000000004</v>
          </cell>
          <cell r="F325">
            <v>4.4000000000000004</v>
          </cell>
        </row>
        <row r="326">
          <cell r="A326">
            <v>41114</v>
          </cell>
          <cell r="B326" t="str">
            <v>Retirada de sifão ou metais sanitários diversos</v>
          </cell>
          <cell r="C326" t="str">
            <v>un</v>
          </cell>
          <cell r="D326">
            <v>0</v>
          </cell>
          <cell r="E326">
            <v>6.76</v>
          </cell>
          <cell r="F326">
            <v>6.76</v>
          </cell>
        </row>
        <row r="327">
          <cell r="A327">
            <v>41116</v>
          </cell>
          <cell r="B327" t="str">
            <v>Retirada de caixa de descarga de sobrepor ou acoplada</v>
          </cell>
          <cell r="C327" t="str">
            <v>un</v>
          </cell>
          <cell r="D327">
            <v>0</v>
          </cell>
          <cell r="E327">
            <v>12.85</v>
          </cell>
          <cell r="F327">
            <v>12.85</v>
          </cell>
        </row>
        <row r="328">
          <cell r="A328">
            <v>41200</v>
          </cell>
          <cell r="B328" t="str">
            <v>Retirada de aparelhos elétricos e hidráulicos</v>
          </cell>
        </row>
        <row r="329">
          <cell r="A329">
            <v>41202</v>
          </cell>
          <cell r="B329" t="str">
            <v>Retirada de conjunto motor-bomba</v>
          </cell>
          <cell r="C329" t="str">
            <v>un</v>
          </cell>
          <cell r="D329">
            <v>0</v>
          </cell>
          <cell r="E329">
            <v>51.27</v>
          </cell>
          <cell r="F329">
            <v>51.27</v>
          </cell>
        </row>
        <row r="330">
          <cell r="A330">
            <v>41204</v>
          </cell>
          <cell r="B330" t="str">
            <v>Retirada de motor de bomba de recalque</v>
          </cell>
          <cell r="C330" t="str">
            <v>un</v>
          </cell>
          <cell r="D330">
            <v>0</v>
          </cell>
          <cell r="E330">
            <v>39.86</v>
          </cell>
          <cell r="F330">
            <v>39.86</v>
          </cell>
        </row>
        <row r="331">
          <cell r="A331">
            <v>41300</v>
          </cell>
          <cell r="B331" t="str">
            <v>Retirada de impermeabilização e afins</v>
          </cell>
        </row>
        <row r="332">
          <cell r="A332">
            <v>41302</v>
          </cell>
          <cell r="B332" t="str">
            <v>Retirada de isolamento térmico com material monolítico</v>
          </cell>
          <cell r="C332" t="str">
            <v>m²</v>
          </cell>
          <cell r="D332">
            <v>0</v>
          </cell>
          <cell r="E332">
            <v>3.4</v>
          </cell>
          <cell r="F332">
            <v>3.4</v>
          </cell>
        </row>
        <row r="333">
          <cell r="A333">
            <v>41306</v>
          </cell>
          <cell r="B333" t="str">
            <v>Retirada de isolamento térmico com material em panos</v>
          </cell>
          <cell r="C333" t="str">
            <v>m²</v>
          </cell>
          <cell r="D333">
            <v>0</v>
          </cell>
          <cell r="E333">
            <v>0.56999999999999995</v>
          </cell>
          <cell r="F333">
            <v>0.56999999999999995</v>
          </cell>
        </row>
        <row r="334">
          <cell r="A334">
            <v>41400</v>
          </cell>
          <cell r="B334" t="str">
            <v>Retirada de vidro</v>
          </cell>
        </row>
        <row r="335">
          <cell r="A335">
            <v>41402</v>
          </cell>
          <cell r="B335" t="str">
            <v>Retirada de vidro ou espelho com raspagem da massa ou retirada de baguete</v>
          </cell>
          <cell r="C335" t="str">
            <v>m²</v>
          </cell>
          <cell r="D335">
            <v>0</v>
          </cell>
          <cell r="E335">
            <v>8.1999999999999993</v>
          </cell>
          <cell r="F335">
            <v>8.1999999999999993</v>
          </cell>
        </row>
        <row r="336">
          <cell r="A336">
            <v>41404</v>
          </cell>
          <cell r="B336" t="str">
            <v>Retirada de esquadria em vidro</v>
          </cell>
          <cell r="C336" t="str">
            <v>m²</v>
          </cell>
          <cell r="D336">
            <v>0</v>
          </cell>
          <cell r="E336">
            <v>25.07</v>
          </cell>
          <cell r="F336">
            <v>25.07</v>
          </cell>
        </row>
        <row r="337">
          <cell r="A337">
            <v>41700</v>
          </cell>
          <cell r="B337" t="str">
            <v>Retirada em instalação elétrica - letra A até B</v>
          </cell>
        </row>
        <row r="338">
          <cell r="A338">
            <v>41702</v>
          </cell>
          <cell r="B338" t="str">
            <v>Remoção de aparelho de iluminação ou projetor fixo em teto, piso ou parede</v>
          </cell>
          <cell r="C338" t="str">
            <v>un</v>
          </cell>
          <cell r="D338">
            <v>0</v>
          </cell>
          <cell r="E338">
            <v>10.63</v>
          </cell>
          <cell r="F338">
            <v>10.63</v>
          </cell>
        </row>
        <row r="339">
          <cell r="A339">
            <v>41704</v>
          </cell>
          <cell r="B339" t="str">
            <v>Remoção de aparelho de iluminação ou projetor fixo em poste ou braço</v>
          </cell>
          <cell r="C339" t="str">
            <v>un</v>
          </cell>
          <cell r="D339">
            <v>0</v>
          </cell>
          <cell r="E339">
            <v>39.86</v>
          </cell>
          <cell r="F339">
            <v>39.86</v>
          </cell>
        </row>
        <row r="340">
          <cell r="A340">
            <v>41706</v>
          </cell>
          <cell r="B340" t="str">
            <v>Remoção de suporte tipo braquet</v>
          </cell>
          <cell r="C340" t="str">
            <v>un</v>
          </cell>
          <cell r="D340">
            <v>0</v>
          </cell>
          <cell r="E340">
            <v>13.290000000000001</v>
          </cell>
          <cell r="F340">
            <v>13.290000000000001</v>
          </cell>
        </row>
        <row r="341">
          <cell r="A341">
            <v>41708</v>
          </cell>
          <cell r="B341" t="str">
            <v>Remoção de barramento de cobre</v>
          </cell>
          <cell r="C341" t="str">
            <v>m</v>
          </cell>
          <cell r="D341">
            <v>0</v>
          </cell>
          <cell r="E341">
            <v>10.63</v>
          </cell>
          <cell r="F341">
            <v>10.63</v>
          </cell>
        </row>
        <row r="342">
          <cell r="A342">
            <v>41710</v>
          </cell>
          <cell r="B342" t="str">
            <v>Remoção de base de disjuntor tipo QUIK-LAG</v>
          </cell>
          <cell r="C342" t="str">
            <v>un</v>
          </cell>
          <cell r="D342">
            <v>0</v>
          </cell>
          <cell r="E342">
            <v>3.99</v>
          </cell>
          <cell r="F342">
            <v>3.99</v>
          </cell>
        </row>
        <row r="343">
          <cell r="A343">
            <v>41712</v>
          </cell>
          <cell r="B343" t="str">
            <v>Remoção de base de fusível tipo DIAZED</v>
          </cell>
          <cell r="C343" t="str">
            <v>un</v>
          </cell>
          <cell r="D343">
            <v>0</v>
          </cell>
          <cell r="E343">
            <v>3.99</v>
          </cell>
          <cell r="F343">
            <v>3.99</v>
          </cell>
        </row>
        <row r="344">
          <cell r="A344">
            <v>41714</v>
          </cell>
          <cell r="B344" t="str">
            <v>Remoção de base e haste de pára-raios</v>
          </cell>
          <cell r="C344" t="str">
            <v>un</v>
          </cell>
          <cell r="D344">
            <v>0</v>
          </cell>
          <cell r="E344">
            <v>26.57</v>
          </cell>
          <cell r="F344">
            <v>26.57</v>
          </cell>
        </row>
        <row r="345">
          <cell r="A345">
            <v>41716</v>
          </cell>
          <cell r="B345" t="str">
            <v>Remoção de base ou chave para fusível NH tipo tripolar</v>
          </cell>
          <cell r="C345" t="str">
            <v>un</v>
          </cell>
          <cell r="D345">
            <v>0</v>
          </cell>
          <cell r="E345">
            <v>13.290000000000001</v>
          </cell>
          <cell r="F345">
            <v>13.290000000000001</v>
          </cell>
        </row>
        <row r="346">
          <cell r="A346">
            <v>41718</v>
          </cell>
          <cell r="B346" t="str">
            <v>Remoção de base ou chave para fusível NH tipo unipolar</v>
          </cell>
          <cell r="C346" t="str">
            <v>un</v>
          </cell>
          <cell r="D346">
            <v>0</v>
          </cell>
          <cell r="E346">
            <v>11.96</v>
          </cell>
          <cell r="F346">
            <v>11.96</v>
          </cell>
        </row>
        <row r="347">
          <cell r="A347">
            <v>41720</v>
          </cell>
          <cell r="B347" t="str">
            <v>Remoção de braçadeira para passagem de cordoalha</v>
          </cell>
          <cell r="C347" t="str">
            <v>un</v>
          </cell>
          <cell r="D347">
            <v>0</v>
          </cell>
          <cell r="E347">
            <v>10.63</v>
          </cell>
          <cell r="F347">
            <v>10.63</v>
          </cell>
        </row>
        <row r="348">
          <cell r="A348">
            <v>41722</v>
          </cell>
          <cell r="B348" t="str">
            <v>Remoção de bucha de passagem interna ou externa</v>
          </cell>
          <cell r="C348" t="str">
            <v>un</v>
          </cell>
          <cell r="D348">
            <v>0</v>
          </cell>
          <cell r="E348">
            <v>10.63</v>
          </cell>
          <cell r="F348">
            <v>10.63</v>
          </cell>
        </row>
        <row r="349">
          <cell r="A349">
            <v>41724</v>
          </cell>
          <cell r="B349" t="str">
            <v>Remoção de bucha de passagem para neutro</v>
          </cell>
          <cell r="C349" t="str">
            <v>un</v>
          </cell>
          <cell r="D349">
            <v>0</v>
          </cell>
          <cell r="E349">
            <v>7.97</v>
          </cell>
          <cell r="F349">
            <v>7.97</v>
          </cell>
        </row>
        <row r="350">
          <cell r="A350">
            <v>41800</v>
          </cell>
          <cell r="B350" t="str">
            <v>Retirada em instalação elétrica - letra C</v>
          </cell>
        </row>
        <row r="351">
          <cell r="A351">
            <v>41802</v>
          </cell>
          <cell r="B351" t="str">
            <v>Remoção de cabeçote em rede de telefonia</v>
          </cell>
          <cell r="C351" t="str">
            <v>un</v>
          </cell>
          <cell r="D351">
            <v>0</v>
          </cell>
          <cell r="E351">
            <v>6.65</v>
          </cell>
          <cell r="F351">
            <v>6.65</v>
          </cell>
        </row>
        <row r="352">
          <cell r="A352">
            <v>41804</v>
          </cell>
          <cell r="B352" t="str">
            <v>Remoção de cabo de aço e esticadores de pára-raios</v>
          </cell>
          <cell r="C352" t="str">
            <v>m</v>
          </cell>
          <cell r="D352">
            <v>0</v>
          </cell>
          <cell r="E352">
            <v>9.3000000000000007</v>
          </cell>
          <cell r="F352">
            <v>9.3000000000000007</v>
          </cell>
        </row>
        <row r="353">
          <cell r="A353">
            <v>41806</v>
          </cell>
          <cell r="B353" t="str">
            <v>Remoção de caixa de entrada de energia padrão medição indireta completa</v>
          </cell>
          <cell r="C353" t="str">
            <v>un</v>
          </cell>
          <cell r="D353">
            <v>0</v>
          </cell>
          <cell r="E353">
            <v>132.85</v>
          </cell>
          <cell r="F353">
            <v>132.85</v>
          </cell>
        </row>
        <row r="354">
          <cell r="A354">
            <v>41807</v>
          </cell>
          <cell r="B354" t="str">
            <v>Remoção de caixa de entrada de energia padrão residencial completa</v>
          </cell>
          <cell r="C354" t="str">
            <v>un</v>
          </cell>
          <cell r="D354">
            <v>0</v>
          </cell>
          <cell r="E354">
            <v>106.28</v>
          </cell>
          <cell r="F354">
            <v>106.28</v>
          </cell>
        </row>
        <row r="355">
          <cell r="A355">
            <v>41808</v>
          </cell>
          <cell r="B355" t="str">
            <v>Remoção de caixa de entrada telefônica completa</v>
          </cell>
          <cell r="C355" t="str">
            <v>un</v>
          </cell>
          <cell r="D355">
            <v>0</v>
          </cell>
          <cell r="E355">
            <v>53.14</v>
          </cell>
          <cell r="F355">
            <v>53.14</v>
          </cell>
        </row>
        <row r="356">
          <cell r="A356">
            <v>41809</v>
          </cell>
          <cell r="B356" t="str">
            <v>Remoção de caixa de medição padrão completa</v>
          </cell>
          <cell r="C356" t="str">
            <v>un</v>
          </cell>
          <cell r="D356">
            <v>0</v>
          </cell>
          <cell r="E356">
            <v>29.77</v>
          </cell>
          <cell r="F356">
            <v>29.77</v>
          </cell>
        </row>
        <row r="357">
          <cell r="A357">
            <v>41812</v>
          </cell>
          <cell r="B357" t="str">
            <v>Remoção de caixa estampada</v>
          </cell>
          <cell r="C357" t="str">
            <v>un</v>
          </cell>
          <cell r="D357">
            <v>0</v>
          </cell>
          <cell r="E357">
            <v>3.9</v>
          </cell>
          <cell r="F357">
            <v>3.9</v>
          </cell>
        </row>
        <row r="358">
          <cell r="A358">
            <v>41813</v>
          </cell>
          <cell r="B358" t="str">
            <v>Remoção de caixa para fusível ou tomada instalada em perfilado</v>
          </cell>
          <cell r="C358" t="str">
            <v>un</v>
          </cell>
          <cell r="D358">
            <v>0</v>
          </cell>
          <cell r="E358">
            <v>4.67</v>
          </cell>
          <cell r="F358">
            <v>4.67</v>
          </cell>
        </row>
        <row r="359">
          <cell r="A359">
            <v>41814</v>
          </cell>
          <cell r="B359" t="str">
            <v>Remoção de caixa para transformador de corrente</v>
          </cell>
          <cell r="C359" t="str">
            <v>un</v>
          </cell>
          <cell r="D359">
            <v>0</v>
          </cell>
          <cell r="E359">
            <v>29.77</v>
          </cell>
          <cell r="F359">
            <v>29.77</v>
          </cell>
        </row>
        <row r="360">
          <cell r="A360">
            <v>41816</v>
          </cell>
          <cell r="B360" t="str">
            <v>Remoção de canopla para pendentes de luminárias</v>
          </cell>
          <cell r="C360" t="str">
            <v>un</v>
          </cell>
          <cell r="D360">
            <v>0</v>
          </cell>
          <cell r="E360">
            <v>10.63</v>
          </cell>
          <cell r="F360">
            <v>10.63</v>
          </cell>
        </row>
        <row r="361">
          <cell r="A361">
            <v>41818</v>
          </cell>
          <cell r="B361" t="str">
            <v>Remoção de cantoneira metálica</v>
          </cell>
          <cell r="C361" t="str">
            <v>m</v>
          </cell>
          <cell r="D361">
            <v>0</v>
          </cell>
          <cell r="E361">
            <v>6.65</v>
          </cell>
          <cell r="F361">
            <v>6.65</v>
          </cell>
        </row>
        <row r="362">
          <cell r="A362">
            <v>41820</v>
          </cell>
          <cell r="B362" t="str">
            <v>Remoção de captor de pára-raios tipo Franklin</v>
          </cell>
          <cell r="C362" t="str">
            <v>un</v>
          </cell>
          <cell r="D362">
            <v>0</v>
          </cell>
          <cell r="E362">
            <v>13.290000000000001</v>
          </cell>
          <cell r="F362">
            <v>13.290000000000001</v>
          </cell>
        </row>
        <row r="363">
          <cell r="A363">
            <v>41822</v>
          </cell>
          <cell r="B363" t="str">
            <v>Remoção de chapa de ferro para bucha de passagem</v>
          </cell>
          <cell r="C363" t="str">
            <v>un</v>
          </cell>
          <cell r="D363">
            <v>0</v>
          </cell>
          <cell r="E363">
            <v>10.63</v>
          </cell>
          <cell r="F363">
            <v>10.63</v>
          </cell>
        </row>
        <row r="364">
          <cell r="A364">
            <v>41824</v>
          </cell>
          <cell r="B364" t="str">
            <v>Remoção de chave automática da bóia</v>
          </cell>
          <cell r="C364" t="str">
            <v>un</v>
          </cell>
          <cell r="D364">
            <v>0</v>
          </cell>
          <cell r="E364">
            <v>15.94</v>
          </cell>
          <cell r="F364">
            <v>15.94</v>
          </cell>
        </row>
        <row r="365">
          <cell r="A365">
            <v>41825</v>
          </cell>
          <cell r="B365" t="str">
            <v>Remoção de chave base de mármore ou ardósia</v>
          </cell>
          <cell r="C365" t="str">
            <v>un</v>
          </cell>
          <cell r="D365">
            <v>0</v>
          </cell>
          <cell r="E365">
            <v>13.290000000000001</v>
          </cell>
          <cell r="F365">
            <v>13.290000000000001</v>
          </cell>
        </row>
        <row r="366">
          <cell r="A366">
            <v>41826</v>
          </cell>
          <cell r="B366" t="str">
            <v>Remoção de chave de ação rápida comando frontal montado em painel</v>
          </cell>
          <cell r="C366" t="str">
            <v>un</v>
          </cell>
          <cell r="D366">
            <v>0</v>
          </cell>
          <cell r="E366">
            <v>26.57</v>
          </cell>
          <cell r="F366">
            <v>26.57</v>
          </cell>
        </row>
        <row r="367">
          <cell r="A367">
            <v>41827</v>
          </cell>
          <cell r="B367" t="str">
            <v>Remoção de chave fusível indicadora tipo Matheus</v>
          </cell>
          <cell r="C367" t="str">
            <v>un</v>
          </cell>
          <cell r="D367">
            <v>0</v>
          </cell>
          <cell r="E367">
            <v>39.86</v>
          </cell>
          <cell r="F367">
            <v>39.86</v>
          </cell>
        </row>
        <row r="368">
          <cell r="A368">
            <v>41828</v>
          </cell>
          <cell r="B368" t="str">
            <v>Remoção de chave seccionadora tripolar seca mecanismo de manobra frontal</v>
          </cell>
          <cell r="C368" t="str">
            <v>un</v>
          </cell>
          <cell r="D368">
            <v>0</v>
          </cell>
          <cell r="E368">
            <v>75.12</v>
          </cell>
          <cell r="F368">
            <v>75.12</v>
          </cell>
        </row>
        <row r="369">
          <cell r="A369">
            <v>41829</v>
          </cell>
          <cell r="B369" t="str">
            <v>Remoção de chave tipo Pacco rotativo</v>
          </cell>
          <cell r="C369" t="str">
            <v>un</v>
          </cell>
          <cell r="D369">
            <v>0</v>
          </cell>
          <cell r="E369">
            <v>19.93</v>
          </cell>
          <cell r="F369">
            <v>19.93</v>
          </cell>
        </row>
        <row r="370">
          <cell r="A370">
            <v>41832</v>
          </cell>
          <cell r="B370" t="str">
            <v>Remoção de cinta de fixação de eletroduto ou sela para cruzeta em poste</v>
          </cell>
          <cell r="C370" t="str">
            <v>un</v>
          </cell>
          <cell r="D370">
            <v>0</v>
          </cell>
          <cell r="E370">
            <v>5.5</v>
          </cell>
          <cell r="F370">
            <v>5.5</v>
          </cell>
        </row>
        <row r="371">
          <cell r="A371">
            <v>41834</v>
          </cell>
          <cell r="B371" t="str">
            <v>Remoção de condulete</v>
          </cell>
          <cell r="C371" t="str">
            <v>un</v>
          </cell>
          <cell r="D371">
            <v>0</v>
          </cell>
          <cell r="E371">
            <v>10.540000000000001</v>
          </cell>
          <cell r="F371">
            <v>10.540000000000001</v>
          </cell>
        </row>
        <row r="372">
          <cell r="A372">
            <v>41836</v>
          </cell>
          <cell r="B372" t="str">
            <v>Remoção de condutor aparente diâmetro externo acima de 6,5 mm</v>
          </cell>
          <cell r="C372" t="str">
            <v>m</v>
          </cell>
          <cell r="D372">
            <v>0</v>
          </cell>
          <cell r="E372">
            <v>3.19</v>
          </cell>
          <cell r="F372">
            <v>3.19</v>
          </cell>
        </row>
        <row r="373">
          <cell r="A373">
            <v>41837</v>
          </cell>
          <cell r="B373" t="str">
            <v>Remoção de condutor aparente diâmetro externo até 6,5 mm</v>
          </cell>
          <cell r="C373" t="str">
            <v>m</v>
          </cell>
          <cell r="D373">
            <v>0</v>
          </cell>
          <cell r="E373">
            <v>1.59</v>
          </cell>
          <cell r="F373">
            <v>1.59</v>
          </cell>
        </row>
        <row r="374">
          <cell r="A374">
            <v>41838</v>
          </cell>
          <cell r="B374" t="str">
            <v>Remoção de condutor embutido diâmetro externo acima de 6,5 mm</v>
          </cell>
          <cell r="C374" t="str">
            <v>m</v>
          </cell>
          <cell r="D374">
            <v>0</v>
          </cell>
          <cell r="E374">
            <v>2.66</v>
          </cell>
          <cell r="F374">
            <v>2.66</v>
          </cell>
        </row>
        <row r="375">
          <cell r="A375">
            <v>41839</v>
          </cell>
          <cell r="B375" t="str">
            <v>Remoção de condutor embutido diâmetro externo até 6,5 mm</v>
          </cell>
          <cell r="C375" t="str">
            <v>m</v>
          </cell>
          <cell r="D375">
            <v>0</v>
          </cell>
          <cell r="E375">
            <v>1.33</v>
          </cell>
          <cell r="F375">
            <v>1.33</v>
          </cell>
        </row>
        <row r="376">
          <cell r="A376">
            <v>41840</v>
          </cell>
          <cell r="B376" t="str">
            <v>Remoção de condutor especial</v>
          </cell>
          <cell r="C376" t="str">
            <v>m</v>
          </cell>
          <cell r="D376">
            <v>0</v>
          </cell>
          <cell r="E376">
            <v>18.78</v>
          </cell>
          <cell r="F376">
            <v>18.78</v>
          </cell>
        </row>
        <row r="377">
          <cell r="A377">
            <v>41841</v>
          </cell>
          <cell r="B377" t="str">
            <v>Remoção de cordoalha ou cabo de cobre nu</v>
          </cell>
          <cell r="C377" t="str">
            <v>m</v>
          </cell>
          <cell r="D377">
            <v>0</v>
          </cell>
          <cell r="E377">
            <v>5.32</v>
          </cell>
          <cell r="F377">
            <v>5.32</v>
          </cell>
        </row>
        <row r="378">
          <cell r="A378">
            <v>41842</v>
          </cell>
          <cell r="B378" t="str">
            <v>Remoção de contator magnético para comando de bomba</v>
          </cell>
          <cell r="C378" t="str">
            <v>un</v>
          </cell>
          <cell r="D378">
            <v>0</v>
          </cell>
          <cell r="E378">
            <v>26.57</v>
          </cell>
          <cell r="F378">
            <v>26.57</v>
          </cell>
        </row>
        <row r="379">
          <cell r="A379">
            <v>41844</v>
          </cell>
          <cell r="B379" t="str">
            <v>Remoção de corrente para pendentes</v>
          </cell>
          <cell r="C379" t="str">
            <v>un</v>
          </cell>
          <cell r="D379">
            <v>0</v>
          </cell>
          <cell r="E379">
            <v>5.32</v>
          </cell>
          <cell r="F379">
            <v>5.32</v>
          </cell>
        </row>
        <row r="380">
          <cell r="A380">
            <v>41846</v>
          </cell>
          <cell r="B380" t="str">
            <v>Remoção de cruzeta de ferro para fixação de projetores</v>
          </cell>
          <cell r="C380" t="str">
            <v>un</v>
          </cell>
          <cell r="D380">
            <v>0</v>
          </cell>
          <cell r="E380">
            <v>39.86</v>
          </cell>
          <cell r="F380">
            <v>39.86</v>
          </cell>
        </row>
        <row r="381">
          <cell r="A381">
            <v>41847</v>
          </cell>
          <cell r="B381" t="str">
            <v>Remoção de cruzeta de madeira</v>
          </cell>
          <cell r="C381" t="str">
            <v>un</v>
          </cell>
          <cell r="D381">
            <v>0</v>
          </cell>
          <cell r="E381">
            <v>56.34</v>
          </cell>
          <cell r="F381">
            <v>56.34</v>
          </cell>
        </row>
        <row r="382">
          <cell r="A382">
            <v>41900</v>
          </cell>
          <cell r="B382" t="str">
            <v>Retirada em instalação elétrica - letra D até I</v>
          </cell>
        </row>
        <row r="383">
          <cell r="A383">
            <v>41902</v>
          </cell>
          <cell r="B383" t="str">
            <v>Remoção de disjuntor de volume normal ou reduzido</v>
          </cell>
          <cell r="C383" t="str">
            <v>un</v>
          </cell>
          <cell r="D383">
            <v>0</v>
          </cell>
          <cell r="E383">
            <v>111.44</v>
          </cell>
          <cell r="F383">
            <v>111.44</v>
          </cell>
        </row>
        <row r="384">
          <cell r="A384">
            <v>41903</v>
          </cell>
          <cell r="B384" t="str">
            <v>Remoção de disjuntor a seco aberto tripolar, 600 V de 800 A</v>
          </cell>
          <cell r="C384" t="str">
            <v>un</v>
          </cell>
          <cell r="D384">
            <v>0</v>
          </cell>
          <cell r="E384">
            <v>26.57</v>
          </cell>
          <cell r="F384">
            <v>26.57</v>
          </cell>
        </row>
        <row r="385">
          <cell r="A385">
            <v>41904</v>
          </cell>
          <cell r="B385" t="str">
            <v>Remoção de disjuntor NO-FUSE</v>
          </cell>
          <cell r="C385" t="str">
            <v>un</v>
          </cell>
          <cell r="D385">
            <v>0</v>
          </cell>
          <cell r="E385">
            <v>13.290000000000001</v>
          </cell>
          <cell r="F385">
            <v>13.290000000000001</v>
          </cell>
        </row>
        <row r="386">
          <cell r="A386">
            <v>41906</v>
          </cell>
          <cell r="B386" t="str">
            <v>Remoção de disjuntor termo-magnético</v>
          </cell>
          <cell r="C386" t="str">
            <v>un</v>
          </cell>
          <cell r="D386">
            <v>0</v>
          </cell>
          <cell r="E386">
            <v>6.65</v>
          </cell>
          <cell r="F386">
            <v>6.65</v>
          </cell>
        </row>
        <row r="387">
          <cell r="A387">
            <v>41908</v>
          </cell>
          <cell r="B387" t="str">
            <v>Remoção de fundo de quadro de distribuição ou caixa de passagem</v>
          </cell>
          <cell r="C387" t="str">
            <v>m²</v>
          </cell>
          <cell r="D387">
            <v>0</v>
          </cell>
          <cell r="E387">
            <v>26.57</v>
          </cell>
          <cell r="F387">
            <v>26.57</v>
          </cell>
        </row>
        <row r="388">
          <cell r="A388">
            <v>41910</v>
          </cell>
          <cell r="B388" t="str">
            <v>Remoção de gancho de sustentação de luminária em perfilado</v>
          </cell>
          <cell r="C388" t="str">
            <v>un</v>
          </cell>
          <cell r="D388">
            <v>0</v>
          </cell>
          <cell r="E388">
            <v>5.32</v>
          </cell>
          <cell r="F388">
            <v>5.32</v>
          </cell>
        </row>
        <row r="389">
          <cell r="A389">
            <v>41912</v>
          </cell>
          <cell r="B389" t="str">
            <v>Remoção de interruptores, tomadas, botão de campainha ou cigarra</v>
          </cell>
          <cell r="C389" t="str">
            <v>un</v>
          </cell>
          <cell r="D389">
            <v>0</v>
          </cell>
          <cell r="E389">
            <v>10.63</v>
          </cell>
          <cell r="F389">
            <v>10.63</v>
          </cell>
        </row>
        <row r="390">
          <cell r="A390">
            <v>41914</v>
          </cell>
          <cell r="B390" t="str">
            <v>Remoção de isolador tipo castanha e gancho de sustentação</v>
          </cell>
          <cell r="C390" t="str">
            <v>un</v>
          </cell>
          <cell r="D390">
            <v>0</v>
          </cell>
          <cell r="E390">
            <v>2.66</v>
          </cell>
          <cell r="F390">
            <v>2.66</v>
          </cell>
        </row>
        <row r="391">
          <cell r="A391">
            <v>41916</v>
          </cell>
          <cell r="B391" t="str">
            <v>Remoção de isolador tipo disco completo e gancho de suspensão</v>
          </cell>
          <cell r="C391" t="str">
            <v>un</v>
          </cell>
          <cell r="D391">
            <v>0</v>
          </cell>
          <cell r="E391">
            <v>3.99</v>
          </cell>
          <cell r="F391">
            <v>3.99</v>
          </cell>
        </row>
        <row r="392">
          <cell r="A392">
            <v>41918</v>
          </cell>
          <cell r="B392" t="str">
            <v>Remoção de isolador tipo pino, inclusive o pino</v>
          </cell>
          <cell r="C392" t="str">
            <v>un</v>
          </cell>
          <cell r="D392">
            <v>0</v>
          </cell>
          <cell r="E392">
            <v>6.65</v>
          </cell>
          <cell r="F392">
            <v>6.65</v>
          </cell>
        </row>
        <row r="393">
          <cell r="A393">
            <v>42000</v>
          </cell>
          <cell r="B393" t="str">
            <v>Retirada em instalação elétrica - letra J até N</v>
          </cell>
        </row>
        <row r="394">
          <cell r="A394">
            <v>42002</v>
          </cell>
          <cell r="B394" t="str">
            <v>Remoção de janela de ventilação, iluminação ou ventilação e iluminação padrão</v>
          </cell>
          <cell r="C394" t="str">
            <v>un</v>
          </cell>
          <cell r="D394">
            <v>0</v>
          </cell>
          <cell r="E394">
            <v>18.78</v>
          </cell>
          <cell r="F394">
            <v>18.78</v>
          </cell>
        </row>
        <row r="395">
          <cell r="A395">
            <v>42004</v>
          </cell>
          <cell r="B395" t="str">
            <v>Remoção de lâmpada</v>
          </cell>
          <cell r="C395" t="str">
            <v>un</v>
          </cell>
          <cell r="D395">
            <v>0</v>
          </cell>
          <cell r="E395">
            <v>2.2000000000000002</v>
          </cell>
          <cell r="F395">
            <v>2.2000000000000002</v>
          </cell>
        </row>
        <row r="396">
          <cell r="A396">
            <v>42006</v>
          </cell>
          <cell r="B396" t="str">
            <v>Remoção de luz de obstáculo</v>
          </cell>
          <cell r="C396" t="str">
            <v>un</v>
          </cell>
          <cell r="D396">
            <v>0</v>
          </cell>
          <cell r="E396">
            <v>26.57</v>
          </cell>
          <cell r="F396">
            <v>26.57</v>
          </cell>
        </row>
        <row r="397">
          <cell r="A397">
            <v>42008</v>
          </cell>
          <cell r="B397" t="str">
            <v>Remoção de manopla de comando de disjuntor</v>
          </cell>
          <cell r="C397" t="str">
            <v>un</v>
          </cell>
          <cell r="D397">
            <v>0</v>
          </cell>
          <cell r="E397">
            <v>13.290000000000001</v>
          </cell>
          <cell r="F397">
            <v>13.290000000000001</v>
          </cell>
        </row>
        <row r="398">
          <cell r="A398">
            <v>42010</v>
          </cell>
          <cell r="B398" t="str">
            <v>Remoção de mão francesa</v>
          </cell>
          <cell r="C398" t="str">
            <v>un</v>
          </cell>
          <cell r="D398">
            <v>0</v>
          </cell>
          <cell r="E398">
            <v>10.99</v>
          </cell>
          <cell r="F398">
            <v>10.99</v>
          </cell>
        </row>
        <row r="399">
          <cell r="A399">
            <v>42012</v>
          </cell>
          <cell r="B399" t="str">
            <v>Remoção de terminal modular (mufla) tripolar ou unipolar</v>
          </cell>
          <cell r="C399" t="str">
            <v>un</v>
          </cell>
          <cell r="D399">
            <v>0</v>
          </cell>
          <cell r="E399">
            <v>37.56</v>
          </cell>
          <cell r="F399">
            <v>37.56</v>
          </cell>
        </row>
        <row r="400">
          <cell r="A400">
            <v>42100</v>
          </cell>
          <cell r="B400" t="str">
            <v>Retirada em instalação elétrica - letra O até S</v>
          </cell>
        </row>
        <row r="401">
          <cell r="A401">
            <v>42102</v>
          </cell>
          <cell r="B401" t="str">
            <v>Remoção de óleo de disjuntor ou transformador</v>
          </cell>
          <cell r="C401" t="str">
            <v>l</v>
          </cell>
          <cell r="D401">
            <v>0</v>
          </cell>
          <cell r="E401">
            <v>0.44</v>
          </cell>
          <cell r="F401">
            <v>0.44</v>
          </cell>
        </row>
        <row r="402">
          <cell r="A402">
            <v>42104</v>
          </cell>
          <cell r="B402" t="str">
            <v>Remoção de pára-raios tipo cristal-valve em cabine primária</v>
          </cell>
          <cell r="C402" t="str">
            <v>un</v>
          </cell>
          <cell r="D402">
            <v>0</v>
          </cell>
          <cell r="E402">
            <v>39.86</v>
          </cell>
          <cell r="F402">
            <v>39.86</v>
          </cell>
        </row>
        <row r="403">
          <cell r="A403">
            <v>42105</v>
          </cell>
          <cell r="B403" t="str">
            <v>Remoção de pára-raios tipo cristal-valve em poste singelo ou estaleiro</v>
          </cell>
          <cell r="C403" t="str">
            <v>un</v>
          </cell>
          <cell r="D403">
            <v>0</v>
          </cell>
          <cell r="E403">
            <v>53.14</v>
          </cell>
          <cell r="F403">
            <v>53.14</v>
          </cell>
        </row>
        <row r="404">
          <cell r="A404">
            <v>42106</v>
          </cell>
          <cell r="B404" t="str">
            <v>Remoção de perfilado</v>
          </cell>
          <cell r="C404" t="str">
            <v>m</v>
          </cell>
          <cell r="D404">
            <v>0</v>
          </cell>
          <cell r="E404">
            <v>10.63</v>
          </cell>
          <cell r="F404">
            <v>10.63</v>
          </cell>
        </row>
        <row r="405">
          <cell r="A405">
            <v>42110</v>
          </cell>
          <cell r="B405" t="str">
            <v>Remoção de porta de quadro ou painel</v>
          </cell>
          <cell r="C405" t="str">
            <v>m²</v>
          </cell>
          <cell r="D405">
            <v>0</v>
          </cell>
          <cell r="E405">
            <v>26.57</v>
          </cell>
          <cell r="F405">
            <v>26.57</v>
          </cell>
        </row>
        <row r="406">
          <cell r="A406">
            <v>42113</v>
          </cell>
          <cell r="B406" t="str">
            <v>Remoção de poste de concreto</v>
          </cell>
          <cell r="C406" t="str">
            <v>un</v>
          </cell>
          <cell r="D406">
            <v>58.47</v>
          </cell>
          <cell r="E406">
            <v>75.12</v>
          </cell>
          <cell r="F406">
            <v>133.59</v>
          </cell>
        </row>
        <row r="407">
          <cell r="A407">
            <v>42114</v>
          </cell>
          <cell r="B407" t="str">
            <v>Remoção de poste metálico</v>
          </cell>
          <cell r="C407" t="str">
            <v>un</v>
          </cell>
          <cell r="D407">
            <v>58.47</v>
          </cell>
          <cell r="E407">
            <v>75.12</v>
          </cell>
          <cell r="F407">
            <v>133.59</v>
          </cell>
        </row>
        <row r="408">
          <cell r="A408">
            <v>42115</v>
          </cell>
          <cell r="B408" t="str">
            <v>Remoção de poste de madeira</v>
          </cell>
          <cell r="C408" t="str">
            <v>un</v>
          </cell>
          <cell r="D408">
            <v>0</v>
          </cell>
          <cell r="E408">
            <v>84.01</v>
          </cell>
          <cell r="F408">
            <v>84.01</v>
          </cell>
        </row>
        <row r="409">
          <cell r="A409">
            <v>42116</v>
          </cell>
          <cell r="B409" t="str">
            <v>Remoção de quadro de distribuição, chamada ou caixa de passagem</v>
          </cell>
          <cell r="C409" t="str">
            <v>m²</v>
          </cell>
          <cell r="D409">
            <v>0</v>
          </cell>
          <cell r="E409">
            <v>53.14</v>
          </cell>
          <cell r="F409">
            <v>53.14</v>
          </cell>
        </row>
        <row r="410">
          <cell r="A410">
            <v>42120</v>
          </cell>
          <cell r="B410" t="str">
            <v>Remoção de reator para lâmpada</v>
          </cell>
          <cell r="C410" t="str">
            <v>un</v>
          </cell>
          <cell r="D410">
            <v>0</v>
          </cell>
          <cell r="E410">
            <v>9.4</v>
          </cell>
          <cell r="F410">
            <v>9.4</v>
          </cell>
        </row>
        <row r="411">
          <cell r="A411">
            <v>42121</v>
          </cell>
          <cell r="B411" t="str">
            <v>Remoção de reator para lâmpada fixo em poste</v>
          </cell>
          <cell r="C411" t="str">
            <v>un</v>
          </cell>
          <cell r="D411">
            <v>0</v>
          </cell>
          <cell r="E411">
            <v>53.14</v>
          </cell>
          <cell r="F411">
            <v>53.14</v>
          </cell>
        </row>
        <row r="412">
          <cell r="A412">
            <v>42124</v>
          </cell>
          <cell r="B412" t="str">
            <v>Remoção de relé</v>
          </cell>
          <cell r="C412" t="str">
            <v>un</v>
          </cell>
          <cell r="D412">
            <v>0</v>
          </cell>
          <cell r="E412">
            <v>12.46</v>
          </cell>
          <cell r="F412">
            <v>12.46</v>
          </cell>
        </row>
        <row r="413">
          <cell r="A413">
            <v>42126</v>
          </cell>
          <cell r="B413" t="str">
            <v>Remoção de roldana</v>
          </cell>
          <cell r="C413" t="str">
            <v>un</v>
          </cell>
          <cell r="D413">
            <v>0</v>
          </cell>
          <cell r="E413">
            <v>2.2000000000000002</v>
          </cell>
          <cell r="F413">
            <v>2.2000000000000002</v>
          </cell>
        </row>
        <row r="414">
          <cell r="A414">
            <v>42128</v>
          </cell>
          <cell r="B414" t="str">
            <v>Remoção de soquete</v>
          </cell>
          <cell r="C414" t="str">
            <v>un</v>
          </cell>
          <cell r="D414">
            <v>0</v>
          </cell>
          <cell r="E414">
            <v>2.2000000000000002</v>
          </cell>
          <cell r="F414">
            <v>2.2000000000000002</v>
          </cell>
        </row>
        <row r="415">
          <cell r="A415">
            <v>42130</v>
          </cell>
          <cell r="B415" t="str">
            <v>Remoção de suporte de transformador em poste singelo ou estaleiro</v>
          </cell>
          <cell r="C415" t="str">
            <v>un</v>
          </cell>
          <cell r="D415">
            <v>0</v>
          </cell>
          <cell r="E415">
            <v>17.579999999999998</v>
          </cell>
          <cell r="F415">
            <v>17.579999999999998</v>
          </cell>
        </row>
        <row r="416">
          <cell r="A416">
            <v>42200</v>
          </cell>
          <cell r="B416" t="str">
            <v>Retirada em instalação elétrica - letra T até o final</v>
          </cell>
        </row>
        <row r="417">
          <cell r="A417">
            <v>42202</v>
          </cell>
          <cell r="B417" t="str">
            <v>Remoção de terminal ou conector para cabos</v>
          </cell>
          <cell r="C417" t="str">
            <v>un</v>
          </cell>
          <cell r="D417">
            <v>0</v>
          </cell>
          <cell r="E417">
            <v>2.75</v>
          </cell>
          <cell r="F417">
            <v>2.75</v>
          </cell>
        </row>
        <row r="418">
          <cell r="A418">
            <v>42204</v>
          </cell>
          <cell r="B418" t="str">
            <v>Remoção de transformador de potência em cabine primária</v>
          </cell>
          <cell r="C418" t="str">
            <v>un</v>
          </cell>
          <cell r="D418">
            <v>0</v>
          </cell>
          <cell r="E418">
            <v>186.56</v>
          </cell>
          <cell r="F418">
            <v>186.56</v>
          </cell>
        </row>
        <row r="419">
          <cell r="A419">
            <v>42205</v>
          </cell>
          <cell r="B419" t="str">
            <v>Remoção de transformador de potencial completo (pequeno)</v>
          </cell>
          <cell r="C419" t="str">
            <v>un</v>
          </cell>
          <cell r="D419">
            <v>0</v>
          </cell>
          <cell r="E419">
            <v>17.27</v>
          </cell>
          <cell r="F419">
            <v>17.27</v>
          </cell>
        </row>
        <row r="420">
          <cell r="A420">
            <v>42206</v>
          </cell>
          <cell r="B420" t="str">
            <v>Remoção de transformador de potência trifásico até 225 kVA, a óleo, em poste singelo</v>
          </cell>
          <cell r="C420" t="str">
            <v>un</v>
          </cell>
          <cell r="D420">
            <v>116.93</v>
          </cell>
          <cell r="E420">
            <v>212.56</v>
          </cell>
          <cell r="F420">
            <v>329.49</v>
          </cell>
        </row>
        <row r="421">
          <cell r="A421">
            <v>42210</v>
          </cell>
          <cell r="B421" t="str">
            <v>Remoção de tubulação elétrica aparente com diâmetro externo acima de 50 mm</v>
          </cell>
          <cell r="C421" t="str">
            <v>m</v>
          </cell>
          <cell r="D421">
            <v>0</v>
          </cell>
          <cell r="E421">
            <v>13.290000000000001</v>
          </cell>
          <cell r="F421">
            <v>13.290000000000001</v>
          </cell>
        </row>
        <row r="422">
          <cell r="A422">
            <v>42211</v>
          </cell>
          <cell r="B422" t="str">
            <v>Remoção de tubulação elétrica aparente com diâmetro externo até 50 mm</v>
          </cell>
          <cell r="C422" t="str">
            <v>m</v>
          </cell>
          <cell r="D422">
            <v>0</v>
          </cell>
          <cell r="E422">
            <v>6.65</v>
          </cell>
          <cell r="F422">
            <v>6.65</v>
          </cell>
        </row>
        <row r="423">
          <cell r="A423">
            <v>42212</v>
          </cell>
          <cell r="B423" t="str">
            <v>Remoção de tubulação elétrica embutida com diâmetro externo acima de 50 mm</v>
          </cell>
          <cell r="C423" t="str">
            <v>m</v>
          </cell>
          <cell r="D423">
            <v>0</v>
          </cell>
          <cell r="E423">
            <v>26.57</v>
          </cell>
          <cell r="F423">
            <v>26.57</v>
          </cell>
        </row>
        <row r="424">
          <cell r="A424">
            <v>42213</v>
          </cell>
          <cell r="B424" t="str">
            <v>Remoção de tubulação elétrica embutida com diâmetro externo até 50 mm</v>
          </cell>
          <cell r="C424" t="str">
            <v>m</v>
          </cell>
          <cell r="D424">
            <v>0</v>
          </cell>
          <cell r="E424">
            <v>13.290000000000001</v>
          </cell>
          <cell r="F424">
            <v>13.290000000000001</v>
          </cell>
        </row>
        <row r="425">
          <cell r="A425">
            <v>42220</v>
          </cell>
          <cell r="B425" t="str">
            <v>Remoção de vergalhão</v>
          </cell>
          <cell r="C425" t="str">
            <v>m</v>
          </cell>
          <cell r="D425">
            <v>0</v>
          </cell>
          <cell r="E425">
            <v>5.32</v>
          </cell>
          <cell r="F425">
            <v>5.32</v>
          </cell>
        </row>
        <row r="426">
          <cell r="A426">
            <v>43000</v>
          </cell>
          <cell r="B426" t="str">
            <v>Retirada em instalação hidráulica</v>
          </cell>
        </row>
        <row r="427">
          <cell r="A427">
            <v>43002</v>
          </cell>
          <cell r="B427" t="str">
            <v>Remoção de calha ou rufo</v>
          </cell>
          <cell r="C427" t="str">
            <v>m</v>
          </cell>
          <cell r="D427">
            <v>0</v>
          </cell>
          <cell r="E427">
            <v>2.61</v>
          </cell>
          <cell r="F427">
            <v>2.61</v>
          </cell>
        </row>
        <row r="428">
          <cell r="A428">
            <v>43004</v>
          </cell>
          <cell r="B428" t="str">
            <v>Remoção de condutor aparente</v>
          </cell>
          <cell r="C428" t="str">
            <v>m</v>
          </cell>
          <cell r="D428">
            <v>0</v>
          </cell>
          <cell r="E428">
            <v>1.7</v>
          </cell>
          <cell r="F428">
            <v>1.7</v>
          </cell>
        </row>
        <row r="429">
          <cell r="A429">
            <v>43006</v>
          </cell>
          <cell r="B429" t="str">
            <v>Remoção de tubulação hidráulica em geral, incluindo conexões, caixas e ralos</v>
          </cell>
          <cell r="C429" t="str">
            <v>m</v>
          </cell>
          <cell r="D429">
            <v>0</v>
          </cell>
          <cell r="E429">
            <v>4.54</v>
          </cell>
          <cell r="F429">
            <v>4.54</v>
          </cell>
        </row>
        <row r="430">
          <cell r="A430">
            <v>43008</v>
          </cell>
          <cell r="B430" t="str">
            <v>Remoção de hidrante de parede completo</v>
          </cell>
          <cell r="C430" t="str">
            <v>un</v>
          </cell>
          <cell r="D430">
            <v>0</v>
          </cell>
          <cell r="E430">
            <v>50.730000000000004</v>
          </cell>
          <cell r="F430">
            <v>50.730000000000004</v>
          </cell>
        </row>
        <row r="431">
          <cell r="A431">
            <v>43010</v>
          </cell>
          <cell r="B431" t="str">
            <v>Remoção de reservatório em fibrocimento até 1000 litros</v>
          </cell>
          <cell r="C431" t="str">
            <v>un</v>
          </cell>
          <cell r="D431">
            <v>0</v>
          </cell>
          <cell r="E431">
            <v>83.7</v>
          </cell>
          <cell r="F431">
            <v>83.7</v>
          </cell>
        </row>
        <row r="432">
          <cell r="A432">
            <v>43100</v>
          </cell>
          <cell r="B432" t="str">
            <v>Retirada em instalação de combate a incêndio</v>
          </cell>
        </row>
        <row r="433">
          <cell r="A433">
            <v>43101</v>
          </cell>
          <cell r="B433" t="str">
            <v>Retirada de bico de sprinkler</v>
          </cell>
          <cell r="C433" t="str">
            <v>un</v>
          </cell>
          <cell r="D433">
            <v>0</v>
          </cell>
          <cell r="E433">
            <v>7.78</v>
          </cell>
          <cell r="F433">
            <v>7.78</v>
          </cell>
        </row>
        <row r="434">
          <cell r="A434">
            <v>43500</v>
          </cell>
          <cell r="B434" t="str">
            <v>Retirada de sistema e equipamento de conforto mecânico</v>
          </cell>
        </row>
        <row r="435">
          <cell r="A435">
            <v>43505</v>
          </cell>
          <cell r="B435" t="str">
            <v>Retirada de aparelho de ar condicionado portátil</v>
          </cell>
          <cell r="C435" t="str">
            <v>un</v>
          </cell>
          <cell r="D435">
            <v>0</v>
          </cell>
          <cell r="E435">
            <v>12.33</v>
          </cell>
          <cell r="F435">
            <v>12.33</v>
          </cell>
        </row>
        <row r="436">
          <cell r="A436">
            <v>44000</v>
          </cell>
          <cell r="B436" t="str">
            <v>Retiradas diversas de peças pré-moldadas</v>
          </cell>
        </row>
        <row r="437">
          <cell r="A437">
            <v>44001</v>
          </cell>
          <cell r="B437" t="str">
            <v>Retirada manual de guia pré-moldada, inclusive limpeza, carregamento, transporte até 1,0 quilômetro e descarregamento</v>
          </cell>
          <cell r="C437" t="str">
            <v>m</v>
          </cell>
          <cell r="D437">
            <v>0.4</v>
          </cell>
          <cell r="E437">
            <v>4.54</v>
          </cell>
          <cell r="F437">
            <v>4.9400000000000004</v>
          </cell>
        </row>
        <row r="438">
          <cell r="A438">
            <v>44002</v>
          </cell>
          <cell r="B438" t="str">
            <v>Retirada de soleira ou peitoril em geral</v>
          </cell>
          <cell r="C438" t="str">
            <v>m</v>
          </cell>
          <cell r="D438">
            <v>0</v>
          </cell>
          <cell r="E438">
            <v>2.27</v>
          </cell>
          <cell r="F438">
            <v>2.27</v>
          </cell>
        </row>
        <row r="439">
          <cell r="A439">
            <v>44003</v>
          </cell>
          <cell r="B439" t="str">
            <v>Retirada manual de guia pré-moldada, inclusive limpeza e empilhamento</v>
          </cell>
          <cell r="C439" t="str">
            <v>m</v>
          </cell>
          <cell r="D439">
            <v>0</v>
          </cell>
          <cell r="E439">
            <v>4.54</v>
          </cell>
          <cell r="F439">
            <v>4.54</v>
          </cell>
        </row>
        <row r="440">
          <cell r="A440">
            <v>44005</v>
          </cell>
          <cell r="B440" t="str">
            <v>Retirada manual de paralelepípedo ou lajota de concreto, inclusive limpeza, carregamento, transporte até 1,0 quilômetro e descarregamento</v>
          </cell>
          <cell r="C440" t="str">
            <v>m²</v>
          </cell>
          <cell r="D440">
            <v>3.16</v>
          </cell>
          <cell r="E440">
            <v>6.8</v>
          </cell>
          <cell r="F440">
            <v>9.9600000000000009</v>
          </cell>
        </row>
        <row r="441">
          <cell r="A441">
            <v>44007</v>
          </cell>
          <cell r="B441" t="str">
            <v>Retirada manual de paralelepípedo ou lajota de concreto, inclusive limpeza e empilhamento</v>
          </cell>
          <cell r="C441" t="str">
            <v>m²</v>
          </cell>
          <cell r="D441">
            <v>0</v>
          </cell>
          <cell r="E441">
            <v>6.8</v>
          </cell>
          <cell r="F441">
            <v>6.8</v>
          </cell>
        </row>
        <row r="442">
          <cell r="A442">
            <v>50000</v>
          </cell>
          <cell r="B442" t="str">
            <v>Transporte e movimentação, dentro e fora da obra</v>
          </cell>
        </row>
        <row r="443">
          <cell r="A443">
            <v>50400</v>
          </cell>
          <cell r="B443" t="str">
            <v>Transporte de material solto</v>
          </cell>
        </row>
        <row r="444">
          <cell r="A444">
            <v>50406</v>
          </cell>
          <cell r="B444" t="str">
            <v>Transporte manual horizontal e/ou vertical de entulho até o local de despejo - ensacado</v>
          </cell>
          <cell r="C444" t="str">
            <v>m³</v>
          </cell>
          <cell r="D444">
            <v>11.16</v>
          </cell>
          <cell r="E444">
            <v>61.24</v>
          </cell>
          <cell r="F444">
            <v>72.400000000000006</v>
          </cell>
        </row>
        <row r="445">
          <cell r="A445">
            <v>50700</v>
          </cell>
          <cell r="B445" t="str">
            <v>Transporte comercial, carreteiro e aluguel</v>
          </cell>
        </row>
        <row r="446">
          <cell r="A446">
            <v>50704</v>
          </cell>
          <cell r="B446" t="str">
            <v>Remoção de entulho separado de obra com caçamba metálica - terra, alvenaria, concreto, argamassa, madeira, papel, plástico ou metal</v>
          </cell>
          <cell r="C446" t="str">
            <v>m³</v>
          </cell>
          <cell r="D446">
            <v>75</v>
          </cell>
          <cell r="E446">
            <v>6.8</v>
          </cell>
          <cell r="F446">
            <v>81.8</v>
          </cell>
        </row>
        <row r="447">
          <cell r="A447">
            <v>50705</v>
          </cell>
          <cell r="B447" t="str">
            <v>Remoção de entulho de obra com caçamba metálica - material volumoso misturado por alvenaria, terra, madeira, papel, plástico e metal</v>
          </cell>
          <cell r="C447" t="str">
            <v>m³</v>
          </cell>
          <cell r="D447">
            <v>75</v>
          </cell>
          <cell r="E447">
            <v>6.8</v>
          </cell>
          <cell r="F447">
            <v>81.8</v>
          </cell>
        </row>
        <row r="448">
          <cell r="A448">
            <v>50706</v>
          </cell>
          <cell r="B448" t="str">
            <v>Remoção de entulho de obra com caçamba metálica - material rejeitado e misturado por vegetação, isopor, manta asfáltica e lã de vidro</v>
          </cell>
          <cell r="C448" t="str">
            <v>m³</v>
          </cell>
          <cell r="D448">
            <v>93.75</v>
          </cell>
          <cell r="E448">
            <v>6.8</v>
          </cell>
          <cell r="F448">
            <v>100.55</v>
          </cell>
        </row>
        <row r="449">
          <cell r="A449">
            <v>50707</v>
          </cell>
          <cell r="B449" t="str">
            <v>Remoção de entulho de obra com caçamba metálica - gesso e/ou dry wall</v>
          </cell>
          <cell r="C449" t="str">
            <v>m³</v>
          </cell>
          <cell r="D449">
            <v>93.75</v>
          </cell>
          <cell r="E449">
            <v>6.8</v>
          </cell>
          <cell r="F449">
            <v>100.55</v>
          </cell>
        </row>
        <row r="450">
          <cell r="A450">
            <v>50800</v>
          </cell>
          <cell r="B450" t="str">
            <v>Transporte mecanizado de material solto</v>
          </cell>
        </row>
        <row r="451">
          <cell r="A451">
            <v>50806</v>
          </cell>
          <cell r="B451" t="str">
            <v>Transporte de entulho, para distâncias superiores ao 3° km até o 5° km</v>
          </cell>
          <cell r="C451" t="str">
            <v>m³</v>
          </cell>
          <cell r="D451">
            <v>8.86</v>
          </cell>
          <cell r="E451">
            <v>0</v>
          </cell>
          <cell r="F451">
            <v>8.86</v>
          </cell>
        </row>
        <row r="452">
          <cell r="A452">
            <v>50808</v>
          </cell>
          <cell r="B452" t="str">
            <v>Transporte de entulho, para distâncias superiores ao 5° km até o 10° km</v>
          </cell>
          <cell r="C452" t="str">
            <v>m³</v>
          </cell>
          <cell r="D452">
            <v>16.61</v>
          </cell>
          <cell r="E452">
            <v>0</v>
          </cell>
          <cell r="F452">
            <v>16.61</v>
          </cell>
        </row>
        <row r="453">
          <cell r="A453">
            <v>50810</v>
          </cell>
          <cell r="B453" t="str">
            <v>Transporte de entulho, para distâncias superiores ao 10° km até o 15° km</v>
          </cell>
          <cell r="C453" t="str">
            <v>m³</v>
          </cell>
          <cell r="D453">
            <v>20.62</v>
          </cell>
          <cell r="E453">
            <v>0</v>
          </cell>
          <cell r="F453">
            <v>20.62</v>
          </cell>
        </row>
        <row r="454">
          <cell r="A454">
            <v>50812</v>
          </cell>
          <cell r="B454" t="str">
            <v>Transporte de entulho, para distâncias superiores ao 15° km até o 20° km</v>
          </cell>
          <cell r="C454" t="str">
            <v>m³</v>
          </cell>
          <cell r="D454">
            <v>23.45</v>
          </cell>
          <cell r="E454">
            <v>0</v>
          </cell>
          <cell r="F454">
            <v>23.45</v>
          </cell>
        </row>
        <row r="455">
          <cell r="A455">
            <v>50814</v>
          </cell>
          <cell r="B455" t="str">
            <v>Transporte de entulho, para distâncias superiores ao 20° km</v>
          </cell>
          <cell r="C455" t="str">
            <v>m³xkm</v>
          </cell>
          <cell r="D455">
            <v>1.17</v>
          </cell>
          <cell r="E455">
            <v>0</v>
          </cell>
          <cell r="F455">
            <v>1.17</v>
          </cell>
        </row>
        <row r="456">
          <cell r="A456">
            <v>50822</v>
          </cell>
          <cell r="B456" t="str">
            <v>Carregamento mecanizado de entulho fragmentado, com caminhão à disposição dentro da obra, até o raio de 1,0 km</v>
          </cell>
          <cell r="C456" t="str">
            <v>m³</v>
          </cell>
          <cell r="D456">
            <v>6.88</v>
          </cell>
          <cell r="E456">
            <v>0</v>
          </cell>
          <cell r="F456">
            <v>6.88</v>
          </cell>
        </row>
        <row r="457">
          <cell r="A457">
            <v>51000</v>
          </cell>
          <cell r="B457" t="str">
            <v>Transporte mecanizado de solo</v>
          </cell>
        </row>
        <row r="458">
          <cell r="A458">
            <v>51002</v>
          </cell>
          <cell r="B458" t="str">
            <v>Transporte de solo de 1ª e 2ª categoria por caminhão até o 2° km</v>
          </cell>
          <cell r="C458" t="str">
            <v>m³</v>
          </cell>
          <cell r="D458">
            <v>3.89</v>
          </cell>
          <cell r="E458">
            <v>0</v>
          </cell>
          <cell r="F458">
            <v>3.89</v>
          </cell>
        </row>
        <row r="459">
          <cell r="A459">
            <v>51003</v>
          </cell>
          <cell r="B459" t="str">
            <v>Transporte de solo brejoso por caminhão até o 2° km</v>
          </cell>
          <cell r="C459" t="str">
            <v>m³</v>
          </cell>
          <cell r="D459">
            <v>6.68</v>
          </cell>
          <cell r="E459">
            <v>0</v>
          </cell>
          <cell r="F459">
            <v>6.68</v>
          </cell>
        </row>
        <row r="460">
          <cell r="A460">
            <v>51004</v>
          </cell>
          <cell r="B460" t="str">
            <v>Transporte de solo de 1ª e 2ª categoria por caminhão para distâncias superiores ao 2° km até o 3° km</v>
          </cell>
          <cell r="C460" t="str">
            <v>m³</v>
          </cell>
          <cell r="D460">
            <v>5.8</v>
          </cell>
          <cell r="E460">
            <v>0</v>
          </cell>
          <cell r="F460">
            <v>5.8</v>
          </cell>
        </row>
        <row r="461">
          <cell r="A461">
            <v>51005</v>
          </cell>
          <cell r="B461" t="str">
            <v>Transporte de solo brejoso por caminhão para distâncias superiores ao 2° km até o 3° km</v>
          </cell>
          <cell r="C461" t="str">
            <v>m³</v>
          </cell>
          <cell r="D461">
            <v>9.2200000000000006</v>
          </cell>
          <cell r="E461">
            <v>0</v>
          </cell>
          <cell r="F461">
            <v>9.2200000000000006</v>
          </cell>
        </row>
        <row r="462">
          <cell r="A462">
            <v>51006</v>
          </cell>
          <cell r="B462" t="str">
            <v>Transporte de solo de 1ª e 2ª categoria por caminhão para distâncias superiores ao 3° km até o 5° km</v>
          </cell>
          <cell r="C462" t="str">
            <v>m³</v>
          </cell>
          <cell r="D462">
            <v>6.41</v>
          </cell>
          <cell r="E462">
            <v>0</v>
          </cell>
          <cell r="F462">
            <v>6.41</v>
          </cell>
        </row>
        <row r="463">
          <cell r="A463">
            <v>51007</v>
          </cell>
          <cell r="B463" t="str">
            <v>Transporte de solo brejoso por caminhão para distâncias superiores ao 3° km até o 5° km</v>
          </cell>
          <cell r="C463" t="str">
            <v>m³</v>
          </cell>
          <cell r="D463">
            <v>9.6199999999999992</v>
          </cell>
          <cell r="E463">
            <v>0</v>
          </cell>
          <cell r="F463">
            <v>9.6199999999999992</v>
          </cell>
        </row>
        <row r="464">
          <cell r="A464">
            <v>51008</v>
          </cell>
          <cell r="B464" t="str">
            <v>Transporte de solo de 1ª e 2ª categoria por caminhão para distâncias superiores ao 5° km até o 10° km</v>
          </cell>
          <cell r="C464" t="str">
            <v>m³</v>
          </cell>
          <cell r="D464">
            <v>8.57</v>
          </cell>
          <cell r="E464">
            <v>0</v>
          </cell>
          <cell r="F464">
            <v>8.57</v>
          </cell>
        </row>
        <row r="465">
          <cell r="A465">
            <v>51009</v>
          </cell>
          <cell r="B465" t="str">
            <v>Transporte de solo brejoso por caminhão para distâncias superiores ao 5° km até o 10° km</v>
          </cell>
          <cell r="C465" t="str">
            <v>m³</v>
          </cell>
          <cell r="D465">
            <v>12.3</v>
          </cell>
          <cell r="E465">
            <v>0</v>
          </cell>
          <cell r="F465">
            <v>12.3</v>
          </cell>
        </row>
        <row r="466">
          <cell r="A466">
            <v>51010</v>
          </cell>
          <cell r="B466" t="str">
            <v>Transporte de solo de 1ª e 2ª categoria por caminhão para distâncias superiores ao 10° km até o 15° km</v>
          </cell>
          <cell r="C466" t="str">
            <v>m³</v>
          </cell>
          <cell r="D466">
            <v>12.84</v>
          </cell>
          <cell r="E466">
            <v>0</v>
          </cell>
          <cell r="F466">
            <v>12.84</v>
          </cell>
        </row>
        <row r="467">
          <cell r="A467">
            <v>51011</v>
          </cell>
          <cell r="B467" t="str">
            <v>Transporte de solo brejoso por caminhão para distâncias superiores ao 10° km até o 15° km</v>
          </cell>
          <cell r="C467" t="str">
            <v>m³</v>
          </cell>
          <cell r="D467">
            <v>18.440000000000001</v>
          </cell>
          <cell r="E467">
            <v>0</v>
          </cell>
          <cell r="F467">
            <v>18.440000000000001</v>
          </cell>
        </row>
        <row r="468">
          <cell r="A468">
            <v>51012</v>
          </cell>
          <cell r="B468" t="str">
            <v>Transporte de solo de 1ª e 2ª categoria por caminhão para distâncias superiores ao 15° km até o 20° km</v>
          </cell>
          <cell r="C468" t="str">
            <v>m³</v>
          </cell>
          <cell r="D468">
            <v>17.100000000000001</v>
          </cell>
          <cell r="E468">
            <v>0</v>
          </cell>
          <cell r="F468">
            <v>17.100000000000001</v>
          </cell>
        </row>
        <row r="469">
          <cell r="A469">
            <v>51013</v>
          </cell>
          <cell r="B469" t="str">
            <v>Transporte de solo brejoso por caminhão para distâncias superiores ao 15° km até o 20° km</v>
          </cell>
          <cell r="C469" t="str">
            <v>m³</v>
          </cell>
          <cell r="D469">
            <v>24.580000000000002</v>
          </cell>
          <cell r="E469">
            <v>0</v>
          </cell>
          <cell r="F469">
            <v>24.580000000000002</v>
          </cell>
        </row>
        <row r="470">
          <cell r="A470">
            <v>51014</v>
          </cell>
          <cell r="B470" t="str">
            <v>Transporte de solo de 1ª e 2ª categoria por caminhão para distâncias superiores ao 20° km</v>
          </cell>
          <cell r="C470" t="str">
            <v>m³xkm</v>
          </cell>
          <cell r="D470">
            <v>0.83000000000000007</v>
          </cell>
          <cell r="E470">
            <v>0</v>
          </cell>
          <cell r="F470">
            <v>0.83000000000000007</v>
          </cell>
        </row>
        <row r="471">
          <cell r="A471">
            <v>51015</v>
          </cell>
          <cell r="B471" t="str">
            <v>Transporte de solo brejoso por caminhão para distâncias superiores ao 20° km</v>
          </cell>
          <cell r="C471" t="str">
            <v>m³xkm</v>
          </cell>
          <cell r="D471">
            <v>1.19</v>
          </cell>
          <cell r="E471">
            <v>0</v>
          </cell>
          <cell r="F471">
            <v>1.19</v>
          </cell>
        </row>
        <row r="472">
          <cell r="A472">
            <v>51021</v>
          </cell>
          <cell r="B472" t="str">
            <v>Carregamento mecanizado de solo de 1ª e 2ª categoria</v>
          </cell>
          <cell r="C472" t="str">
            <v>m³</v>
          </cell>
          <cell r="D472">
            <v>1.96</v>
          </cell>
          <cell r="E472">
            <v>0</v>
          </cell>
          <cell r="F472">
            <v>1.96</v>
          </cell>
        </row>
        <row r="473">
          <cell r="A473">
            <v>60000</v>
          </cell>
          <cell r="B473" t="str">
            <v>Serviço em solo e rocha, manual</v>
          </cell>
        </row>
        <row r="474">
          <cell r="A474">
            <v>60100</v>
          </cell>
          <cell r="B474" t="str">
            <v>Escavação manual em campo aberto de solo, exceto rocha</v>
          </cell>
        </row>
        <row r="475">
          <cell r="A475">
            <v>60102</v>
          </cell>
          <cell r="B475" t="str">
            <v>Escavação manual em solo de 1ª e 2ª categoria em campo aberto</v>
          </cell>
          <cell r="C475" t="str">
            <v>m³</v>
          </cell>
          <cell r="D475">
            <v>0</v>
          </cell>
          <cell r="E475">
            <v>28.35</v>
          </cell>
          <cell r="F475">
            <v>28.35</v>
          </cell>
        </row>
        <row r="476">
          <cell r="A476">
            <v>60104</v>
          </cell>
          <cell r="B476" t="str">
            <v>Escavação manual em solo brejoso em campo aberto</v>
          </cell>
          <cell r="C476" t="str">
            <v>m³</v>
          </cell>
          <cell r="D476">
            <v>0</v>
          </cell>
          <cell r="E476">
            <v>35.380000000000003</v>
          </cell>
          <cell r="F476">
            <v>35.380000000000003</v>
          </cell>
        </row>
        <row r="477">
          <cell r="A477">
            <v>60200</v>
          </cell>
          <cell r="B477" t="str">
            <v>Escavação manual em valas e buracos de solo, exceto rocha</v>
          </cell>
        </row>
        <row r="478">
          <cell r="A478">
            <v>60202</v>
          </cell>
          <cell r="B478" t="str">
            <v>Escavação manual em solo de 1ª e 2ª categoria em vala ou cava até 1,50 m</v>
          </cell>
          <cell r="C478" t="str">
            <v>m³</v>
          </cell>
          <cell r="D478">
            <v>0</v>
          </cell>
          <cell r="E478">
            <v>34.020000000000003</v>
          </cell>
          <cell r="F478">
            <v>34.020000000000003</v>
          </cell>
        </row>
        <row r="479">
          <cell r="A479">
            <v>60204</v>
          </cell>
          <cell r="B479" t="str">
            <v>Escavação manual em solo de 1ª e 2ª categoria em vala ou cava além de 1,50 m</v>
          </cell>
          <cell r="C479" t="str">
            <v>m³</v>
          </cell>
          <cell r="D479">
            <v>0</v>
          </cell>
          <cell r="E479">
            <v>44</v>
          </cell>
          <cell r="F479">
            <v>44</v>
          </cell>
        </row>
        <row r="480">
          <cell r="A480">
            <v>61100</v>
          </cell>
          <cell r="B480" t="str">
            <v>Reaterro manual sem fornecimento de material</v>
          </cell>
        </row>
        <row r="481">
          <cell r="A481">
            <v>61102</v>
          </cell>
          <cell r="B481" t="str">
            <v>Reaterro manual para simples regularização sem compactação</v>
          </cell>
          <cell r="C481" t="str">
            <v>m³</v>
          </cell>
          <cell r="D481">
            <v>0</v>
          </cell>
          <cell r="E481">
            <v>4.88</v>
          </cell>
          <cell r="F481">
            <v>4.88</v>
          </cell>
        </row>
        <row r="482">
          <cell r="A482">
            <v>61104</v>
          </cell>
          <cell r="B482" t="str">
            <v>Reaterro manual apiloado sem controle de compactação</v>
          </cell>
          <cell r="C482" t="str">
            <v>m³</v>
          </cell>
          <cell r="D482">
            <v>0</v>
          </cell>
          <cell r="E482">
            <v>10.57</v>
          </cell>
          <cell r="F482">
            <v>10.57</v>
          </cell>
        </row>
        <row r="483">
          <cell r="A483">
            <v>61106</v>
          </cell>
          <cell r="B483" t="str">
            <v>Reaterro manual com adição de 2% de cimento</v>
          </cell>
          <cell r="C483" t="str">
            <v>m³</v>
          </cell>
          <cell r="D483">
            <v>13.06</v>
          </cell>
          <cell r="E483">
            <v>38.1</v>
          </cell>
          <cell r="F483">
            <v>51.160000000000004</v>
          </cell>
        </row>
        <row r="484">
          <cell r="A484">
            <v>61200</v>
          </cell>
          <cell r="B484" t="str">
            <v>Aterro manual sem fornecimento de material</v>
          </cell>
        </row>
        <row r="485">
          <cell r="A485">
            <v>61202</v>
          </cell>
          <cell r="B485" t="str">
            <v>Aterro manual apiloado de área interna com maço de 30 kg</v>
          </cell>
          <cell r="C485" t="str">
            <v>m³</v>
          </cell>
          <cell r="D485">
            <v>0</v>
          </cell>
          <cell r="E485">
            <v>35.020000000000003</v>
          </cell>
          <cell r="F485">
            <v>35.020000000000003</v>
          </cell>
        </row>
        <row r="486">
          <cell r="A486">
            <v>61400</v>
          </cell>
          <cell r="B486" t="str">
            <v>Carga / carregamento e descarga manual</v>
          </cell>
        </row>
        <row r="487">
          <cell r="A487">
            <v>61402</v>
          </cell>
          <cell r="B487" t="str">
            <v>Carga manual de solo</v>
          </cell>
          <cell r="C487" t="str">
            <v>m³</v>
          </cell>
          <cell r="D487">
            <v>0</v>
          </cell>
          <cell r="E487">
            <v>6.8</v>
          </cell>
          <cell r="F487">
            <v>6.8</v>
          </cell>
        </row>
        <row r="488">
          <cell r="A488">
            <v>70000</v>
          </cell>
          <cell r="B488" t="str">
            <v>Serviço em solo e rocha, mecanizado</v>
          </cell>
        </row>
        <row r="489">
          <cell r="A489">
            <v>70100</v>
          </cell>
          <cell r="B489" t="str">
            <v>Escavação ou corte mecanizados em campo aberto de solo, exceto rocha</v>
          </cell>
        </row>
        <row r="490">
          <cell r="A490">
            <v>70101</v>
          </cell>
          <cell r="B490" t="str">
            <v>Escavação e carga mecanizada para exploração de solo em jazida</v>
          </cell>
          <cell r="C490" t="str">
            <v>m³</v>
          </cell>
          <cell r="D490">
            <v>6.48</v>
          </cell>
          <cell r="E490">
            <v>0.16</v>
          </cell>
          <cell r="F490">
            <v>6.6400000000000006</v>
          </cell>
        </row>
        <row r="491">
          <cell r="A491">
            <v>70102</v>
          </cell>
          <cell r="B491" t="str">
            <v>Escavação e carga mecanizada em solo de 1ª categoria, em campo aberto</v>
          </cell>
          <cell r="C491" t="str">
            <v>m³</v>
          </cell>
          <cell r="D491">
            <v>6.68</v>
          </cell>
          <cell r="E491">
            <v>0.16</v>
          </cell>
          <cell r="F491">
            <v>6.84</v>
          </cell>
        </row>
        <row r="492">
          <cell r="A492">
            <v>70106</v>
          </cell>
          <cell r="B492" t="str">
            <v>Escavação e carga mecanizada em solo de 2ª categoria, em campo aberto</v>
          </cell>
          <cell r="C492" t="str">
            <v>m³</v>
          </cell>
          <cell r="D492">
            <v>13.4</v>
          </cell>
          <cell r="E492">
            <v>0.53</v>
          </cell>
          <cell r="F492">
            <v>13.93</v>
          </cell>
        </row>
        <row r="493">
          <cell r="A493">
            <v>70112</v>
          </cell>
          <cell r="B493" t="str">
            <v>Carga e remoção de terra até a distância média de 1,0 km</v>
          </cell>
          <cell r="C493" t="str">
            <v>m³</v>
          </cell>
          <cell r="D493">
            <v>5.94</v>
          </cell>
          <cell r="E493">
            <v>0</v>
          </cell>
          <cell r="F493">
            <v>5.94</v>
          </cell>
        </row>
        <row r="494">
          <cell r="A494">
            <v>70200</v>
          </cell>
          <cell r="B494" t="str">
            <v>Escavação mecanizada de valas e buracos em solo, exceto rocha</v>
          </cell>
        </row>
        <row r="495">
          <cell r="A495">
            <v>70202</v>
          </cell>
          <cell r="B495" t="str">
            <v>Escavação mecanizada de valas ou cavas com altura até 2,00 m</v>
          </cell>
          <cell r="C495" t="str">
            <v>m³</v>
          </cell>
          <cell r="D495">
            <v>4.95</v>
          </cell>
          <cell r="E495">
            <v>0.73</v>
          </cell>
          <cell r="F495">
            <v>5.68</v>
          </cell>
        </row>
        <row r="496">
          <cell r="A496">
            <v>70204</v>
          </cell>
          <cell r="B496" t="str">
            <v>Escavação mecanizada de valas ou cavas com altura até 3,00 m</v>
          </cell>
          <cell r="C496" t="str">
            <v>m³</v>
          </cell>
          <cell r="D496">
            <v>5.58</v>
          </cell>
          <cell r="E496">
            <v>0.82000000000000006</v>
          </cell>
          <cell r="F496">
            <v>6.4</v>
          </cell>
        </row>
        <row r="497">
          <cell r="A497">
            <v>70206</v>
          </cell>
          <cell r="B497" t="str">
            <v>Escavação mecanizada de valas ou cavas com altura até 4,00 m</v>
          </cell>
          <cell r="C497" t="str">
            <v>m³</v>
          </cell>
          <cell r="D497">
            <v>8.58</v>
          </cell>
          <cell r="E497">
            <v>0.47000000000000003</v>
          </cell>
          <cell r="F497">
            <v>9.0500000000000007</v>
          </cell>
        </row>
        <row r="498">
          <cell r="A498">
            <v>70208</v>
          </cell>
          <cell r="B498" t="str">
            <v>Escavação mecanizada de valas ou cavas com altura além de 4,00 m, com escavadeira hidráulica</v>
          </cell>
          <cell r="C498" t="str">
            <v>m³</v>
          </cell>
          <cell r="D498">
            <v>9.25</v>
          </cell>
          <cell r="E498">
            <v>0.45</v>
          </cell>
          <cell r="F498">
            <v>9.6999999999999993</v>
          </cell>
        </row>
        <row r="499">
          <cell r="A499">
            <v>70500</v>
          </cell>
          <cell r="B499" t="str">
            <v>Escavação mecanizada em solo brejoso ou turfa</v>
          </cell>
        </row>
        <row r="500">
          <cell r="A500">
            <v>70501</v>
          </cell>
          <cell r="B500" t="str">
            <v>Escavação e carga mecanizada em solo brejoso ou turfa</v>
          </cell>
          <cell r="C500" t="str">
            <v>m³</v>
          </cell>
          <cell r="D500">
            <v>19.82</v>
          </cell>
          <cell r="E500">
            <v>1.06</v>
          </cell>
          <cell r="F500">
            <v>20.88</v>
          </cell>
        </row>
        <row r="501">
          <cell r="A501">
            <v>70502</v>
          </cell>
          <cell r="B501" t="str">
            <v>Escavação e carga mecanizada em solo vegetal superficial</v>
          </cell>
          <cell r="C501" t="str">
            <v>m³</v>
          </cell>
          <cell r="D501">
            <v>16.829999999999998</v>
          </cell>
          <cell r="E501">
            <v>0.85</v>
          </cell>
          <cell r="F501">
            <v>17.68</v>
          </cell>
        </row>
        <row r="502">
          <cell r="A502">
            <v>71000</v>
          </cell>
          <cell r="B502" t="str">
            <v>Apiloamento e nivelamento mecanizado de solo</v>
          </cell>
        </row>
        <row r="503">
          <cell r="A503">
            <v>71002</v>
          </cell>
          <cell r="B503" t="str">
            <v>Espalhamento de solo em bota-fora com compactação sem controle</v>
          </cell>
          <cell r="C503" t="str">
            <v>m³</v>
          </cell>
          <cell r="D503">
            <v>2.62</v>
          </cell>
          <cell r="E503">
            <v>7.0000000000000007E-2</v>
          </cell>
          <cell r="F503">
            <v>2.69</v>
          </cell>
        </row>
        <row r="504">
          <cell r="A504">
            <v>71100</v>
          </cell>
          <cell r="B504" t="str">
            <v>Reaterro mecanizado sem fornecimento de material</v>
          </cell>
        </row>
        <row r="505">
          <cell r="A505">
            <v>71102</v>
          </cell>
          <cell r="B505" t="str">
            <v>Reaterro compactado mecanizado de vala ou cava com compactador</v>
          </cell>
          <cell r="C505" t="str">
            <v>m³</v>
          </cell>
          <cell r="D505">
            <v>2.16</v>
          </cell>
          <cell r="E505">
            <v>1.58</v>
          </cell>
          <cell r="F505">
            <v>3.74</v>
          </cell>
        </row>
        <row r="506">
          <cell r="A506">
            <v>71104</v>
          </cell>
          <cell r="B506" t="str">
            <v>Reaterro compactado mecanizado de vala ou cava com rolo, mínimo de 95% PN</v>
          </cell>
          <cell r="C506" t="str">
            <v>m³</v>
          </cell>
          <cell r="D506">
            <v>9.6</v>
          </cell>
          <cell r="E506">
            <v>1.45</v>
          </cell>
          <cell r="F506">
            <v>11.05</v>
          </cell>
        </row>
        <row r="507">
          <cell r="A507">
            <v>71200</v>
          </cell>
          <cell r="B507" t="str">
            <v>Aterro mecanizado sem fornecimento de material</v>
          </cell>
        </row>
        <row r="508">
          <cell r="A508">
            <v>71201</v>
          </cell>
          <cell r="B508" t="str">
            <v>Compactação de aterro mecanizado mínimo de 95% PN, sem fornecimento de solo em áreas fechadas</v>
          </cell>
          <cell r="C508" t="str">
            <v>m³</v>
          </cell>
          <cell r="D508">
            <v>8.36</v>
          </cell>
          <cell r="E508">
            <v>0.24</v>
          </cell>
          <cell r="F508">
            <v>8.6</v>
          </cell>
        </row>
        <row r="509">
          <cell r="A509">
            <v>71202</v>
          </cell>
          <cell r="B509" t="str">
            <v>Compactação de aterro mecanizado mínimo de 95% PN, sem fornecimento de solo em campo aberto</v>
          </cell>
          <cell r="C509" t="str">
            <v>m³</v>
          </cell>
          <cell r="D509">
            <v>5.95</v>
          </cell>
          <cell r="E509">
            <v>0.17</v>
          </cell>
          <cell r="F509">
            <v>6.12</v>
          </cell>
        </row>
        <row r="510">
          <cell r="A510">
            <v>71203</v>
          </cell>
          <cell r="B510" t="str">
            <v>Compactação de aterro mecanizado a 100% PN, sem fornecimento de solo em campo aberto</v>
          </cell>
          <cell r="C510" t="str">
            <v>m³</v>
          </cell>
          <cell r="D510">
            <v>6.05</v>
          </cell>
          <cell r="E510">
            <v>7.0000000000000007E-2</v>
          </cell>
          <cell r="F510">
            <v>6.12</v>
          </cell>
        </row>
        <row r="511">
          <cell r="A511">
            <v>71204</v>
          </cell>
          <cell r="B511" t="str">
            <v>Aterro mecanizado por compensação, solo de 1ª categoria em campo aberto, sem compactação do aterro</v>
          </cell>
          <cell r="C511" t="str">
            <v>m³</v>
          </cell>
          <cell r="D511">
            <v>8.75</v>
          </cell>
          <cell r="E511">
            <v>0.23</v>
          </cell>
          <cell r="F511">
            <v>8.98</v>
          </cell>
        </row>
        <row r="512">
          <cell r="A512">
            <v>80000</v>
          </cell>
          <cell r="B512" t="str">
            <v>Escoramento, contenção e drenagem</v>
          </cell>
        </row>
        <row r="513">
          <cell r="A513">
            <v>80100</v>
          </cell>
          <cell r="B513" t="str">
            <v>Escoramento</v>
          </cell>
        </row>
        <row r="514">
          <cell r="A514">
            <v>80102</v>
          </cell>
          <cell r="B514" t="str">
            <v>Escoramento de solo contínuo</v>
          </cell>
          <cell r="C514" t="str">
            <v>m²</v>
          </cell>
          <cell r="D514">
            <v>15.11</v>
          </cell>
          <cell r="E514">
            <v>32.42</v>
          </cell>
          <cell r="F514">
            <v>47.53</v>
          </cell>
        </row>
        <row r="515">
          <cell r="A515">
            <v>80104</v>
          </cell>
          <cell r="B515" t="str">
            <v>Escoramento de solo descontínuo</v>
          </cell>
          <cell r="C515" t="str">
            <v>m²</v>
          </cell>
          <cell r="D515">
            <v>8.34</v>
          </cell>
          <cell r="E515">
            <v>19.489999999999998</v>
          </cell>
          <cell r="F515">
            <v>27.830000000000002</v>
          </cell>
        </row>
        <row r="516">
          <cell r="A516">
            <v>80106</v>
          </cell>
          <cell r="B516" t="str">
            <v>Escoramento de solo pontaletado</v>
          </cell>
          <cell r="C516" t="str">
            <v>m²</v>
          </cell>
          <cell r="D516">
            <v>5.6000000000000005</v>
          </cell>
          <cell r="E516">
            <v>4.71</v>
          </cell>
          <cell r="F516">
            <v>10.31</v>
          </cell>
        </row>
        <row r="517">
          <cell r="A517">
            <v>80108</v>
          </cell>
          <cell r="B517" t="str">
            <v>Escoramento de solo especial</v>
          </cell>
          <cell r="C517" t="str">
            <v>m²</v>
          </cell>
          <cell r="D517">
            <v>19.3</v>
          </cell>
          <cell r="E517">
            <v>38.46</v>
          </cell>
          <cell r="F517">
            <v>57.76</v>
          </cell>
        </row>
        <row r="518">
          <cell r="A518">
            <v>80110</v>
          </cell>
          <cell r="B518" t="str">
            <v>Escoramento com estacas pranchas metálicas - profundidade até 4,00 m</v>
          </cell>
          <cell r="C518" t="str">
            <v>m²</v>
          </cell>
          <cell r="D518">
            <v>85.8</v>
          </cell>
          <cell r="E518">
            <v>0</v>
          </cell>
          <cell r="F518">
            <v>85.8</v>
          </cell>
        </row>
        <row r="519">
          <cell r="A519">
            <v>80111</v>
          </cell>
          <cell r="B519" t="str">
            <v>Escoramento com estacas pranchas metálicas - profundidade até 6,00 m</v>
          </cell>
          <cell r="C519" t="str">
            <v>m²</v>
          </cell>
          <cell r="D519">
            <v>104.32000000000001</v>
          </cell>
          <cell r="E519">
            <v>0</v>
          </cell>
          <cell r="F519">
            <v>104.32000000000001</v>
          </cell>
        </row>
        <row r="520">
          <cell r="A520">
            <v>80112</v>
          </cell>
          <cell r="B520" t="str">
            <v>Escoramento com estacas pranchas metálicas - profundidade até 8,00 m</v>
          </cell>
          <cell r="C520" t="str">
            <v>m²</v>
          </cell>
          <cell r="D520">
            <v>115.24000000000001</v>
          </cell>
          <cell r="E520">
            <v>0</v>
          </cell>
          <cell r="F520">
            <v>115.24000000000001</v>
          </cell>
        </row>
        <row r="521">
          <cell r="A521">
            <v>80200</v>
          </cell>
          <cell r="B521" t="str">
            <v>Cimbramento</v>
          </cell>
        </row>
        <row r="522">
          <cell r="A522">
            <v>80202</v>
          </cell>
          <cell r="B522" t="str">
            <v>Cimbramento em madeira com estroncas de eucalipto</v>
          </cell>
          <cell r="C522" t="str">
            <v>m³</v>
          </cell>
          <cell r="D522">
            <v>9.7799999999999994</v>
          </cell>
          <cell r="E522">
            <v>17.68</v>
          </cell>
          <cell r="F522">
            <v>27.46</v>
          </cell>
        </row>
        <row r="523">
          <cell r="A523">
            <v>80204</v>
          </cell>
          <cell r="B523" t="str">
            <v>Cimbramento em perfil metálico para obras de arte</v>
          </cell>
          <cell r="C523" t="str">
            <v>kg</v>
          </cell>
          <cell r="D523">
            <v>2.72</v>
          </cell>
          <cell r="E523">
            <v>1.26</v>
          </cell>
          <cell r="F523">
            <v>3.98</v>
          </cell>
        </row>
        <row r="524">
          <cell r="A524">
            <v>80205</v>
          </cell>
          <cell r="B524" t="str">
            <v>Cimbramento tubular metálico</v>
          </cell>
          <cell r="C524" t="str">
            <v>m³xmês</v>
          </cell>
          <cell r="D524">
            <v>2.88</v>
          </cell>
          <cell r="E524">
            <v>1.1299999999999999</v>
          </cell>
          <cell r="F524">
            <v>4.01</v>
          </cell>
        </row>
        <row r="525">
          <cell r="A525">
            <v>80206</v>
          </cell>
          <cell r="B525" t="str">
            <v>Montagem e desmontagem de cimbramento tubular metálico</v>
          </cell>
          <cell r="C525" t="str">
            <v>m³</v>
          </cell>
          <cell r="D525">
            <v>0</v>
          </cell>
          <cell r="E525">
            <v>8.6</v>
          </cell>
          <cell r="F525">
            <v>8.6</v>
          </cell>
        </row>
        <row r="526">
          <cell r="A526">
            <v>80300</v>
          </cell>
          <cell r="B526" t="str">
            <v>Descimbramento</v>
          </cell>
        </row>
        <row r="527">
          <cell r="A527">
            <v>80302</v>
          </cell>
          <cell r="B527" t="str">
            <v>Descimbramento em madeira</v>
          </cell>
          <cell r="C527" t="str">
            <v>m³</v>
          </cell>
          <cell r="D527">
            <v>0</v>
          </cell>
          <cell r="E527">
            <v>4.88</v>
          </cell>
          <cell r="F527">
            <v>4.88</v>
          </cell>
        </row>
        <row r="528">
          <cell r="A528">
            <v>80500</v>
          </cell>
          <cell r="B528" t="str">
            <v>Mantas, filtros e drenos</v>
          </cell>
        </row>
        <row r="529">
          <cell r="A529">
            <v>80501</v>
          </cell>
          <cell r="B529" t="str">
            <v>Geomembrana em polietileno de alta densidade PEAD de 1,0 mm</v>
          </cell>
          <cell r="C529" t="str">
            <v>m²</v>
          </cell>
          <cell r="D529">
            <v>17.45</v>
          </cell>
          <cell r="E529">
            <v>0.43</v>
          </cell>
          <cell r="F529">
            <v>17.88</v>
          </cell>
        </row>
        <row r="530">
          <cell r="A530">
            <v>80510</v>
          </cell>
          <cell r="B530" t="str">
            <v>Dreno com pedra britada</v>
          </cell>
          <cell r="C530" t="str">
            <v>m³</v>
          </cell>
          <cell r="D530">
            <v>69.64</v>
          </cell>
          <cell r="E530">
            <v>12.540000000000001</v>
          </cell>
          <cell r="F530">
            <v>82.18</v>
          </cell>
        </row>
        <row r="531">
          <cell r="A531">
            <v>80511</v>
          </cell>
          <cell r="B531" t="str">
            <v>Dreno com areia grossa</v>
          </cell>
          <cell r="C531" t="str">
            <v>m³</v>
          </cell>
          <cell r="D531">
            <v>76.349999999999994</v>
          </cell>
          <cell r="E531">
            <v>7.5200000000000005</v>
          </cell>
          <cell r="F531">
            <v>83.87</v>
          </cell>
        </row>
        <row r="532">
          <cell r="A532">
            <v>80517</v>
          </cell>
          <cell r="B532" t="str">
            <v>Manta geotêxtil com resistência à tração longitudinal de 16kN/m e transversal de 14kN/m</v>
          </cell>
          <cell r="C532" t="str">
            <v>m²</v>
          </cell>
          <cell r="D532">
            <v>4.22</v>
          </cell>
          <cell r="E532">
            <v>7.5200000000000005</v>
          </cell>
          <cell r="F532">
            <v>11.74</v>
          </cell>
        </row>
        <row r="533">
          <cell r="A533">
            <v>80518</v>
          </cell>
          <cell r="B533" t="str">
            <v>Manta geotêxtil com resistência à tração longitudinal de 10kN/m e transversal de 9kN/m</v>
          </cell>
          <cell r="C533" t="str">
            <v>m²</v>
          </cell>
          <cell r="D533">
            <v>2.89</v>
          </cell>
          <cell r="E533">
            <v>7.5200000000000005</v>
          </cell>
          <cell r="F533">
            <v>10.41</v>
          </cell>
        </row>
        <row r="534">
          <cell r="A534">
            <v>80522</v>
          </cell>
          <cell r="B534" t="str">
            <v>Manta geotêxtil com resistência à tração longitudinal de 31kN/m e transversal de 27kN/m</v>
          </cell>
          <cell r="C534" t="str">
            <v>m²</v>
          </cell>
          <cell r="D534">
            <v>8.58</v>
          </cell>
          <cell r="E534">
            <v>7.5200000000000005</v>
          </cell>
          <cell r="F534">
            <v>16.100000000000001</v>
          </cell>
        </row>
        <row r="535">
          <cell r="A535">
            <v>80600</v>
          </cell>
          <cell r="B535" t="str">
            <v>Barbacãs</v>
          </cell>
        </row>
        <row r="536">
          <cell r="A536">
            <v>80602</v>
          </cell>
          <cell r="B536" t="str">
            <v>Barbacã em tubo de PVC com diâmetro 25 mm</v>
          </cell>
          <cell r="C536" t="str">
            <v>m</v>
          </cell>
          <cell r="D536">
            <v>3.68</v>
          </cell>
          <cell r="E536">
            <v>8.7799999999999994</v>
          </cell>
          <cell r="F536">
            <v>12.46</v>
          </cell>
        </row>
        <row r="537">
          <cell r="A537">
            <v>80604</v>
          </cell>
          <cell r="B537" t="str">
            <v>Barbacã em tubo de PVC com diâmetro 50 mm</v>
          </cell>
          <cell r="C537" t="str">
            <v>m</v>
          </cell>
          <cell r="D537">
            <v>7.2700000000000005</v>
          </cell>
          <cell r="E537">
            <v>8.7799999999999994</v>
          </cell>
          <cell r="F537">
            <v>16.05</v>
          </cell>
        </row>
        <row r="538">
          <cell r="A538">
            <v>80606</v>
          </cell>
          <cell r="B538" t="str">
            <v>Barbacã em tubo de PVC com diâmetro 75 mm</v>
          </cell>
          <cell r="C538" t="str">
            <v>m</v>
          </cell>
          <cell r="D538">
            <v>9.31</v>
          </cell>
          <cell r="E538">
            <v>10.029999999999999</v>
          </cell>
          <cell r="F538">
            <v>19.34</v>
          </cell>
        </row>
        <row r="539">
          <cell r="A539">
            <v>80608</v>
          </cell>
          <cell r="B539" t="str">
            <v>Barbacã em tubo de PVC com diâmetro 100 mm</v>
          </cell>
          <cell r="C539" t="str">
            <v>m</v>
          </cell>
          <cell r="D539">
            <v>9.91</v>
          </cell>
          <cell r="E539">
            <v>12.540000000000001</v>
          </cell>
          <cell r="F539">
            <v>22.45</v>
          </cell>
        </row>
        <row r="540">
          <cell r="A540">
            <v>80700</v>
          </cell>
          <cell r="B540" t="str">
            <v>Esgotamento</v>
          </cell>
        </row>
        <row r="541">
          <cell r="A541">
            <v>80705</v>
          </cell>
          <cell r="B541" t="str">
            <v>Taxa mobilização para rebaixamento de lençol freático</v>
          </cell>
          <cell r="C541" t="str">
            <v>tx</v>
          </cell>
          <cell r="D541">
            <v>5089.6000000000004</v>
          </cell>
          <cell r="E541">
            <v>0</v>
          </cell>
          <cell r="F541">
            <v>5089.6000000000004</v>
          </cell>
        </row>
        <row r="542">
          <cell r="A542">
            <v>80706</v>
          </cell>
          <cell r="B542" t="str">
            <v>Locação de conjunto de bombeamento a vácuo para rebaixamento de lençol freático, com até 50 ponteiras e potência até 15 HP, mínimo 30 dias</v>
          </cell>
          <cell r="C542" t="str">
            <v>cjxdia</v>
          </cell>
          <cell r="D542">
            <v>440.78000000000003</v>
          </cell>
          <cell r="E542">
            <v>0</v>
          </cell>
          <cell r="F542">
            <v>440.78000000000003</v>
          </cell>
        </row>
        <row r="543">
          <cell r="A543">
            <v>80707</v>
          </cell>
          <cell r="B543" t="str">
            <v>Ponteiras filtrantes, profundidade até 5,0 m</v>
          </cell>
          <cell r="C543" t="str">
            <v>un</v>
          </cell>
          <cell r="D543">
            <v>272.76</v>
          </cell>
          <cell r="E543">
            <v>0</v>
          </cell>
          <cell r="F543">
            <v>272.76</v>
          </cell>
        </row>
        <row r="544">
          <cell r="A544">
            <v>80709</v>
          </cell>
          <cell r="B544" t="str">
            <v>Esgotamento de águas superficiais com bomba de superfície ou submersa</v>
          </cell>
          <cell r="C544" t="str">
            <v>HPxh</v>
          </cell>
          <cell r="D544">
            <v>2.44</v>
          </cell>
          <cell r="E544">
            <v>2.27</v>
          </cell>
          <cell r="F544">
            <v>4.71</v>
          </cell>
        </row>
        <row r="545">
          <cell r="A545">
            <v>81000</v>
          </cell>
          <cell r="B545" t="str">
            <v>Contenção</v>
          </cell>
        </row>
        <row r="546">
          <cell r="A546">
            <v>81004</v>
          </cell>
          <cell r="B546" t="str">
            <v>Enrocamento com pedra arrumada</v>
          </cell>
          <cell r="C546" t="str">
            <v>m³</v>
          </cell>
          <cell r="D546">
            <v>77.02</v>
          </cell>
          <cell r="E546">
            <v>75.209999999999994</v>
          </cell>
          <cell r="F546">
            <v>152.22999999999999</v>
          </cell>
        </row>
        <row r="547">
          <cell r="A547">
            <v>81006</v>
          </cell>
          <cell r="B547" t="str">
            <v>Enrocamento com pedra assentada</v>
          </cell>
          <cell r="C547" t="str">
            <v>m³</v>
          </cell>
          <cell r="D547">
            <v>162.38999999999999</v>
          </cell>
          <cell r="E547">
            <v>145.63999999999999</v>
          </cell>
          <cell r="F547">
            <v>308.02999999999997</v>
          </cell>
        </row>
        <row r="548">
          <cell r="A548">
            <v>81011</v>
          </cell>
          <cell r="B548" t="str">
            <v>Gabião em tela galvanizada com malha de 8/10 cm, fio diâmetro 2,4 mm, independente do formato ou utilização</v>
          </cell>
          <cell r="C548" t="str">
            <v>m³</v>
          </cell>
          <cell r="D548">
            <v>331.26</v>
          </cell>
          <cell r="E548">
            <v>82.7</v>
          </cell>
          <cell r="F548">
            <v>413.96000000000004</v>
          </cell>
        </row>
        <row r="549">
          <cell r="A549">
            <v>90000</v>
          </cell>
          <cell r="B549" t="str">
            <v>Forma</v>
          </cell>
        </row>
        <row r="550">
          <cell r="A550">
            <v>90100</v>
          </cell>
          <cell r="B550" t="str">
            <v>Forma em tábua</v>
          </cell>
        </row>
        <row r="551">
          <cell r="A551">
            <v>90102</v>
          </cell>
          <cell r="B551" t="str">
            <v>Forma em madeira comum para fundação</v>
          </cell>
          <cell r="C551" t="str">
            <v>m²</v>
          </cell>
          <cell r="D551">
            <v>18.399999999999999</v>
          </cell>
          <cell r="E551">
            <v>31.68</v>
          </cell>
          <cell r="F551">
            <v>50.08</v>
          </cell>
        </row>
        <row r="552">
          <cell r="A552">
            <v>90103</v>
          </cell>
          <cell r="B552" t="str">
            <v>Forma em madeira comum para estrutura</v>
          </cell>
          <cell r="C552" t="str">
            <v>m²</v>
          </cell>
          <cell r="D552">
            <v>71.47</v>
          </cell>
          <cell r="E552">
            <v>36.56</v>
          </cell>
          <cell r="F552">
            <v>108.03</v>
          </cell>
        </row>
        <row r="553">
          <cell r="A553">
            <v>90104</v>
          </cell>
          <cell r="B553" t="str">
            <v>Forma em madeira comum para caixao perdido</v>
          </cell>
          <cell r="C553" t="str">
            <v>m²</v>
          </cell>
          <cell r="D553">
            <v>24.09</v>
          </cell>
          <cell r="E553">
            <v>29.25</v>
          </cell>
          <cell r="F553">
            <v>53.34</v>
          </cell>
        </row>
        <row r="554">
          <cell r="A554">
            <v>90200</v>
          </cell>
          <cell r="B554" t="str">
            <v>Forma em madeira compensada</v>
          </cell>
        </row>
        <row r="555">
          <cell r="A555">
            <v>90202</v>
          </cell>
          <cell r="B555" t="str">
            <v>Forma plana em compensado para estrutura convencional</v>
          </cell>
          <cell r="C555" t="str">
            <v>m²</v>
          </cell>
          <cell r="D555">
            <v>51.67</v>
          </cell>
          <cell r="E555">
            <v>34.119999999999997</v>
          </cell>
          <cell r="F555">
            <v>85.79</v>
          </cell>
        </row>
        <row r="556">
          <cell r="A556">
            <v>90204</v>
          </cell>
          <cell r="B556" t="str">
            <v>Forma plana em compensado para estrutura aparente</v>
          </cell>
          <cell r="C556" t="str">
            <v>m²</v>
          </cell>
          <cell r="D556">
            <v>54.52</v>
          </cell>
          <cell r="E556">
            <v>34.119999999999997</v>
          </cell>
          <cell r="F556">
            <v>88.64</v>
          </cell>
        </row>
        <row r="557">
          <cell r="A557">
            <v>90206</v>
          </cell>
          <cell r="B557" t="str">
            <v>Forma curva em compensado para estrutura aparente</v>
          </cell>
          <cell r="C557" t="str">
            <v>m²</v>
          </cell>
          <cell r="D557">
            <v>46.1</v>
          </cell>
          <cell r="E557">
            <v>60.93</v>
          </cell>
          <cell r="F557">
            <v>107.03</v>
          </cell>
        </row>
        <row r="558">
          <cell r="A558">
            <v>90208</v>
          </cell>
          <cell r="B558" t="str">
            <v>Forma plana em compensado para obra de arte, sem cimbramento</v>
          </cell>
          <cell r="C558" t="str">
            <v>m²</v>
          </cell>
          <cell r="D558">
            <v>33.869999999999997</v>
          </cell>
          <cell r="E558">
            <v>32.9</v>
          </cell>
          <cell r="F558">
            <v>66.77</v>
          </cell>
        </row>
        <row r="559">
          <cell r="A559">
            <v>90210</v>
          </cell>
          <cell r="B559" t="str">
            <v>Forma em compensado para encamisamento de tubulão</v>
          </cell>
          <cell r="C559" t="str">
            <v>m²</v>
          </cell>
          <cell r="D559">
            <v>17.989999999999998</v>
          </cell>
          <cell r="E559">
            <v>26.810000000000002</v>
          </cell>
          <cell r="F559">
            <v>44.800000000000004</v>
          </cell>
        </row>
        <row r="560">
          <cell r="A560">
            <v>90212</v>
          </cell>
          <cell r="B560" t="str">
            <v>Forma ripada de 5 cm, na vertical</v>
          </cell>
          <cell r="C560" t="str">
            <v>m²</v>
          </cell>
          <cell r="D560">
            <v>52.36</v>
          </cell>
          <cell r="E560">
            <v>53.33</v>
          </cell>
          <cell r="F560">
            <v>105.69</v>
          </cell>
        </row>
        <row r="561">
          <cell r="A561">
            <v>90400</v>
          </cell>
          <cell r="B561" t="str">
            <v>Forma em papelão</v>
          </cell>
        </row>
        <row r="562">
          <cell r="A562">
            <v>90401</v>
          </cell>
          <cell r="B562" t="str">
            <v>Forma em tubo de papelão com diâmetro de 20 cm</v>
          </cell>
          <cell r="C562" t="str">
            <v>m</v>
          </cell>
          <cell r="D562">
            <v>52.64</v>
          </cell>
          <cell r="E562">
            <v>5.79</v>
          </cell>
          <cell r="F562">
            <v>58.43</v>
          </cell>
        </row>
        <row r="563">
          <cell r="A563">
            <v>90402</v>
          </cell>
          <cell r="B563" t="str">
            <v>Forma em tubo de papelão com diâmetro de 25 cm</v>
          </cell>
          <cell r="C563" t="str">
            <v>m</v>
          </cell>
          <cell r="D563">
            <v>64.61</v>
          </cell>
          <cell r="E563">
            <v>5.79</v>
          </cell>
          <cell r="F563">
            <v>70.400000000000006</v>
          </cell>
        </row>
        <row r="564">
          <cell r="A564">
            <v>90403</v>
          </cell>
          <cell r="B564" t="str">
            <v>Forma em tubo de papelão com diâmetro de 30 cm</v>
          </cell>
          <cell r="C564" t="str">
            <v>m</v>
          </cell>
          <cell r="D564">
            <v>79.62</v>
          </cell>
          <cell r="E564">
            <v>5.79</v>
          </cell>
          <cell r="F564">
            <v>85.41</v>
          </cell>
        </row>
        <row r="565">
          <cell r="A565">
            <v>90404</v>
          </cell>
          <cell r="B565" t="str">
            <v>Forma em tubo de papelão com diâmetro de 35 cm</v>
          </cell>
          <cell r="C565" t="str">
            <v>m</v>
          </cell>
          <cell r="D565">
            <v>92.62</v>
          </cell>
          <cell r="E565">
            <v>5.79</v>
          </cell>
          <cell r="F565">
            <v>98.41</v>
          </cell>
        </row>
        <row r="566">
          <cell r="A566">
            <v>90405</v>
          </cell>
          <cell r="B566" t="str">
            <v>Forma em tubo de papelão com diâmetro de 40 cm</v>
          </cell>
          <cell r="C566" t="str">
            <v>m</v>
          </cell>
          <cell r="D566">
            <v>110.51</v>
          </cell>
          <cell r="E566">
            <v>5.79</v>
          </cell>
          <cell r="F566">
            <v>116.3</v>
          </cell>
        </row>
        <row r="567">
          <cell r="A567">
            <v>90406</v>
          </cell>
          <cell r="B567" t="str">
            <v>Forma em tubo de papelão com diâmetro de 45 cm</v>
          </cell>
          <cell r="C567" t="str">
            <v>m</v>
          </cell>
          <cell r="D567">
            <v>123.49000000000001</v>
          </cell>
          <cell r="E567">
            <v>5.79</v>
          </cell>
          <cell r="F567">
            <v>129.28</v>
          </cell>
        </row>
        <row r="568">
          <cell r="A568">
            <v>90407</v>
          </cell>
          <cell r="B568" t="str">
            <v>Forma em tubo de papelão com diâmetro de 50 cm</v>
          </cell>
          <cell r="C568" t="str">
            <v>m</v>
          </cell>
          <cell r="D568">
            <v>146.87</v>
          </cell>
          <cell r="E568">
            <v>5.79</v>
          </cell>
          <cell r="F568">
            <v>152.66</v>
          </cell>
        </row>
        <row r="569">
          <cell r="A569">
            <v>90700</v>
          </cell>
          <cell r="B569" t="str">
            <v>Forma em polipropileno</v>
          </cell>
        </row>
        <row r="570">
          <cell r="A570">
            <v>90706</v>
          </cell>
          <cell r="B570" t="str">
            <v>Forma em polipropileno (cubeta) e acessórios para laje nervurada com dimensões variáveis - locação</v>
          </cell>
          <cell r="C570" t="str">
            <v>m³</v>
          </cell>
          <cell r="D570">
            <v>246.12</v>
          </cell>
          <cell r="E570">
            <v>42.9</v>
          </cell>
          <cell r="F570">
            <v>289.02</v>
          </cell>
        </row>
        <row r="571">
          <cell r="A571">
            <v>100000</v>
          </cell>
          <cell r="B571" t="str">
            <v>Armadura e cordoalha estrutural</v>
          </cell>
        </row>
        <row r="572">
          <cell r="A572">
            <v>100100</v>
          </cell>
          <cell r="B572" t="str">
            <v>Armadura em barra</v>
          </cell>
        </row>
        <row r="573">
          <cell r="A573">
            <v>100102</v>
          </cell>
          <cell r="B573" t="str">
            <v>Armadura em barra de aço CA-25 fyk = 250 MPa</v>
          </cell>
          <cell r="C573" t="str">
            <v>kg</v>
          </cell>
          <cell r="D573">
            <v>4.17</v>
          </cell>
          <cell r="E573">
            <v>1.43</v>
          </cell>
          <cell r="F573">
            <v>5.6000000000000005</v>
          </cell>
        </row>
        <row r="574">
          <cell r="A574">
            <v>100104</v>
          </cell>
          <cell r="B574" t="str">
            <v>Armadura em barra de aço CA-50 (A ou B) fyk= 500 MPa</v>
          </cell>
          <cell r="C574" t="str">
            <v>kg</v>
          </cell>
          <cell r="D574">
            <v>3.71</v>
          </cell>
          <cell r="E574">
            <v>1.43</v>
          </cell>
          <cell r="F574">
            <v>5.14</v>
          </cell>
        </row>
        <row r="575">
          <cell r="A575">
            <v>100106</v>
          </cell>
          <cell r="B575" t="str">
            <v>Armadura em barra de aço CA-60 (A ou B) fyk= 600 MPa</v>
          </cell>
          <cell r="C575" t="str">
            <v>kg</v>
          </cell>
          <cell r="D575">
            <v>3.6</v>
          </cell>
          <cell r="E575">
            <v>1.43</v>
          </cell>
          <cell r="F575">
            <v>5.03</v>
          </cell>
        </row>
        <row r="576">
          <cell r="A576">
            <v>100200</v>
          </cell>
          <cell r="B576" t="str">
            <v>Armadura em tela</v>
          </cell>
        </row>
        <row r="577">
          <cell r="A577">
            <v>100202</v>
          </cell>
          <cell r="B577" t="str">
            <v>Armadura em tela soldada de aço</v>
          </cell>
          <cell r="C577" t="str">
            <v>kg</v>
          </cell>
          <cell r="D577">
            <v>4.83</v>
          </cell>
          <cell r="E577">
            <v>0.71</v>
          </cell>
          <cell r="F577">
            <v>5.54</v>
          </cell>
        </row>
        <row r="578">
          <cell r="A578">
            <v>110000</v>
          </cell>
          <cell r="B578" t="str">
            <v>Concreto, massa e lastro</v>
          </cell>
        </row>
        <row r="579">
          <cell r="A579">
            <v>110100</v>
          </cell>
          <cell r="B579" t="str">
            <v>Concreto usinado com controle fck - fornecimento do material</v>
          </cell>
        </row>
        <row r="580">
          <cell r="A580">
            <v>110110</v>
          </cell>
          <cell r="B580" t="str">
            <v>Concreto usinado, fck = 20,0 MPa</v>
          </cell>
          <cell r="C580" t="str">
            <v>m³</v>
          </cell>
          <cell r="D580">
            <v>265.81</v>
          </cell>
          <cell r="E580">
            <v>0</v>
          </cell>
          <cell r="F580">
            <v>265.81</v>
          </cell>
        </row>
        <row r="581">
          <cell r="A581">
            <v>110113</v>
          </cell>
          <cell r="B581" t="str">
            <v>Concreto usinado, fck = 25,0 MPa</v>
          </cell>
          <cell r="C581" t="str">
            <v>m³</v>
          </cell>
          <cell r="D581">
            <v>278.66000000000003</v>
          </cell>
          <cell r="E581">
            <v>0</v>
          </cell>
          <cell r="F581">
            <v>278.66000000000003</v>
          </cell>
        </row>
        <row r="582">
          <cell r="A582">
            <v>110116</v>
          </cell>
          <cell r="B582" t="str">
            <v>Concreto usinado, fck = 30,0 MPa</v>
          </cell>
          <cell r="C582" t="str">
            <v>m³</v>
          </cell>
          <cell r="D582">
            <v>289.20999999999998</v>
          </cell>
          <cell r="E582">
            <v>0</v>
          </cell>
          <cell r="F582">
            <v>289.20999999999998</v>
          </cell>
        </row>
        <row r="583">
          <cell r="A583">
            <v>110117</v>
          </cell>
          <cell r="B583" t="str">
            <v>Concreto usinado, fck = 35,0 MPa</v>
          </cell>
          <cell r="C583" t="str">
            <v>m³</v>
          </cell>
          <cell r="D583">
            <v>307.08999999999997</v>
          </cell>
          <cell r="E583">
            <v>0</v>
          </cell>
          <cell r="F583">
            <v>307.08999999999997</v>
          </cell>
        </row>
        <row r="584">
          <cell r="A584">
            <v>110119</v>
          </cell>
          <cell r="B584" t="str">
            <v>Concreto usinado, fck = 40,0 MPa</v>
          </cell>
          <cell r="C584" t="str">
            <v>m³</v>
          </cell>
          <cell r="D584">
            <v>319.75</v>
          </cell>
          <cell r="E584">
            <v>0</v>
          </cell>
          <cell r="F584">
            <v>319.75</v>
          </cell>
        </row>
        <row r="585">
          <cell r="A585">
            <v>110126</v>
          </cell>
          <cell r="B585" t="str">
            <v>Concreto usinado, fck = 20,0 MPa - para bombeamento</v>
          </cell>
          <cell r="C585" t="str">
            <v>m³</v>
          </cell>
          <cell r="D585">
            <v>299.37</v>
          </cell>
          <cell r="E585">
            <v>0</v>
          </cell>
          <cell r="F585">
            <v>299.37</v>
          </cell>
        </row>
        <row r="586">
          <cell r="A586">
            <v>110129</v>
          </cell>
          <cell r="B586" t="str">
            <v>Concreto usinado, fck = 25,0 MPa - para bombeamento</v>
          </cell>
          <cell r="C586" t="str">
            <v>m³</v>
          </cell>
          <cell r="D586">
            <v>308.7</v>
          </cell>
          <cell r="E586">
            <v>0</v>
          </cell>
          <cell r="F586">
            <v>308.7</v>
          </cell>
        </row>
        <row r="587">
          <cell r="A587">
            <v>110131</v>
          </cell>
          <cell r="B587" t="str">
            <v>Concreto usinado, fck = 35,0 MPa - para bombeamento</v>
          </cell>
          <cell r="C587" t="str">
            <v>m³</v>
          </cell>
          <cell r="D587">
            <v>331.24</v>
          </cell>
          <cell r="E587">
            <v>0</v>
          </cell>
          <cell r="F587">
            <v>331.24</v>
          </cell>
        </row>
        <row r="588">
          <cell r="A588">
            <v>110132</v>
          </cell>
          <cell r="B588" t="str">
            <v>Concreto usinado, fck = 30,0 MPa - para bombeamento</v>
          </cell>
          <cell r="C588" t="str">
            <v>m³</v>
          </cell>
          <cell r="D588">
            <v>311.94</v>
          </cell>
          <cell r="E588">
            <v>0</v>
          </cell>
          <cell r="F588">
            <v>311.94</v>
          </cell>
        </row>
        <row r="589">
          <cell r="A589">
            <v>110135</v>
          </cell>
          <cell r="B589" t="str">
            <v>Concreto usinado, fck = 40,0 MPa - para bombeamento</v>
          </cell>
          <cell r="C589" t="str">
            <v>m³</v>
          </cell>
          <cell r="D589">
            <v>351.18</v>
          </cell>
          <cell r="E589">
            <v>0</v>
          </cell>
          <cell r="F589">
            <v>351.18</v>
          </cell>
        </row>
        <row r="590">
          <cell r="A590">
            <v>110151</v>
          </cell>
          <cell r="B590" t="str">
            <v>Concreto usinado, fck = 20,0 MPa - para bombeamento em estaca hélice contínua</v>
          </cell>
          <cell r="C590" t="str">
            <v>m³</v>
          </cell>
          <cell r="D590">
            <v>307.87</v>
          </cell>
          <cell r="E590">
            <v>0</v>
          </cell>
          <cell r="F590">
            <v>307.87</v>
          </cell>
        </row>
        <row r="591">
          <cell r="A591">
            <v>110163</v>
          </cell>
          <cell r="B591" t="str">
            <v>Concreto usinado, fck = 25,0 MPa - para perfil extrudado</v>
          </cell>
          <cell r="C591" t="str">
            <v>m³</v>
          </cell>
          <cell r="D591">
            <v>207.9</v>
          </cell>
          <cell r="E591">
            <v>0</v>
          </cell>
          <cell r="F591">
            <v>207.9</v>
          </cell>
        </row>
        <row r="592">
          <cell r="A592">
            <v>110200</v>
          </cell>
          <cell r="B592" t="str">
            <v>Concreto usinado não estrutural - fornecimento do material</v>
          </cell>
        </row>
        <row r="593">
          <cell r="A593">
            <v>110202</v>
          </cell>
          <cell r="B593" t="str">
            <v>Concreto usinado não estrutural mínimo 150 kg cimento / m³</v>
          </cell>
          <cell r="C593" t="str">
            <v>m³</v>
          </cell>
          <cell r="D593">
            <v>253.11</v>
          </cell>
          <cell r="E593">
            <v>0</v>
          </cell>
          <cell r="F593">
            <v>253.11</v>
          </cell>
        </row>
        <row r="594">
          <cell r="A594">
            <v>110204</v>
          </cell>
          <cell r="B594" t="str">
            <v>Concreto usinado não estrutural mínimo 200 kg cimento / m³</v>
          </cell>
          <cell r="C594" t="str">
            <v>m³</v>
          </cell>
          <cell r="D594">
            <v>270.60000000000002</v>
          </cell>
          <cell r="E594">
            <v>0</v>
          </cell>
          <cell r="F594">
            <v>270.60000000000002</v>
          </cell>
        </row>
        <row r="595">
          <cell r="A595">
            <v>110206</v>
          </cell>
          <cell r="B595" t="str">
            <v>Concreto usinado não estrutural mínimo 300 kg cimento / m³</v>
          </cell>
          <cell r="C595" t="str">
            <v>m³</v>
          </cell>
          <cell r="D595">
            <v>303.05</v>
          </cell>
          <cell r="E595">
            <v>0</v>
          </cell>
          <cell r="F595">
            <v>303.05</v>
          </cell>
        </row>
        <row r="596">
          <cell r="A596">
            <v>110300</v>
          </cell>
          <cell r="B596" t="str">
            <v>Concreto executado no local com controle fck - fornecimento do material</v>
          </cell>
        </row>
        <row r="597">
          <cell r="A597">
            <v>110309</v>
          </cell>
          <cell r="B597" t="str">
            <v>Concreto preparado no local, fck = 20,0 MPa</v>
          </cell>
          <cell r="C597" t="str">
            <v>m³</v>
          </cell>
          <cell r="D597">
            <v>238.4</v>
          </cell>
          <cell r="E597">
            <v>68.040000000000006</v>
          </cell>
          <cell r="F597">
            <v>306.44</v>
          </cell>
        </row>
        <row r="598">
          <cell r="A598">
            <v>110314</v>
          </cell>
          <cell r="B598" t="str">
            <v>Concreto preparado no local, fck = 30,0 MPa</v>
          </cell>
          <cell r="C598" t="str">
            <v>m³</v>
          </cell>
          <cell r="D598">
            <v>279.33999999999997</v>
          </cell>
          <cell r="E598">
            <v>68.040000000000006</v>
          </cell>
          <cell r="F598">
            <v>347.38</v>
          </cell>
        </row>
        <row r="599">
          <cell r="A599">
            <v>110400</v>
          </cell>
          <cell r="B599" t="str">
            <v>Concreto não estrutural executado no local - fornecimento do material</v>
          </cell>
        </row>
        <row r="600">
          <cell r="A600">
            <v>110402</v>
          </cell>
          <cell r="B600" t="str">
            <v>Concreto não estrutural executado no local, mínimo 150 kg cimento / m³</v>
          </cell>
          <cell r="C600" t="str">
            <v>m³</v>
          </cell>
          <cell r="D600">
            <v>180.56</v>
          </cell>
          <cell r="E600">
            <v>28.35</v>
          </cell>
          <cell r="F600">
            <v>208.91</v>
          </cell>
        </row>
        <row r="601">
          <cell r="A601">
            <v>110404</v>
          </cell>
          <cell r="B601" t="str">
            <v>Concreto não estrutural executado no local, mínimo 200 kg cimento / m³</v>
          </cell>
          <cell r="C601" t="str">
            <v>m³</v>
          </cell>
          <cell r="D601">
            <v>203.56</v>
          </cell>
          <cell r="E601">
            <v>28.35</v>
          </cell>
          <cell r="F601">
            <v>231.91</v>
          </cell>
        </row>
        <row r="602">
          <cell r="A602">
            <v>110406</v>
          </cell>
          <cell r="B602" t="str">
            <v>Concreto não estrutural executado no local, mínimo 300 kg cimento / m³</v>
          </cell>
          <cell r="C602" t="str">
            <v>m³</v>
          </cell>
          <cell r="D602">
            <v>251.29</v>
          </cell>
          <cell r="E602">
            <v>28.35</v>
          </cell>
          <cell r="F602">
            <v>279.64</v>
          </cell>
        </row>
        <row r="603">
          <cell r="A603">
            <v>110500</v>
          </cell>
          <cell r="B603" t="str">
            <v>Concreto e argamassa especial</v>
          </cell>
        </row>
        <row r="604">
          <cell r="A604">
            <v>110501</v>
          </cell>
          <cell r="B604" t="str">
            <v>Argamassa em solo e cimento a 5% em peso</v>
          </cell>
          <cell r="C604" t="str">
            <v>m³</v>
          </cell>
          <cell r="D604">
            <v>54.480000000000004</v>
          </cell>
          <cell r="E604">
            <v>28.35</v>
          </cell>
          <cell r="F604">
            <v>82.83</v>
          </cell>
        </row>
        <row r="605">
          <cell r="A605">
            <v>110503</v>
          </cell>
          <cell r="B605" t="str">
            <v>Argamassa graute expansiva autonivelante de alta resistência</v>
          </cell>
          <cell r="C605" t="str">
            <v>m³</v>
          </cell>
          <cell r="D605">
            <v>2820.18</v>
          </cell>
          <cell r="E605">
            <v>31.78</v>
          </cell>
          <cell r="F605">
            <v>2851.96</v>
          </cell>
        </row>
        <row r="606">
          <cell r="A606">
            <v>110504</v>
          </cell>
          <cell r="B606" t="str">
            <v>Argamassa graute</v>
          </cell>
          <cell r="C606" t="str">
            <v>m³</v>
          </cell>
          <cell r="D606">
            <v>218.58</v>
          </cell>
          <cell r="E606">
            <v>31.78</v>
          </cell>
          <cell r="F606">
            <v>250.36</v>
          </cell>
        </row>
        <row r="607">
          <cell r="A607">
            <v>110506</v>
          </cell>
          <cell r="B607" t="str">
            <v>Concreto ciclópico - fornecimento e aplicação (com 30% de pedra rachão), concreto fck 15,0 Mpa</v>
          </cell>
          <cell r="C607" t="str">
            <v>m³</v>
          </cell>
          <cell r="D607">
            <v>210.20000000000002</v>
          </cell>
          <cell r="E607">
            <v>208.9</v>
          </cell>
          <cell r="F607">
            <v>419.1</v>
          </cell>
        </row>
        <row r="608">
          <cell r="A608">
            <v>110512</v>
          </cell>
          <cell r="B608" t="str">
            <v>Execução de concreto projetado - consumo de cimento 350 kg/m³</v>
          </cell>
          <cell r="C608" t="str">
            <v>m³</v>
          </cell>
          <cell r="D608">
            <v>1534.8500000000001</v>
          </cell>
          <cell r="E608">
            <v>382</v>
          </cell>
          <cell r="F608">
            <v>1916.8500000000001</v>
          </cell>
        </row>
        <row r="609">
          <cell r="A609">
            <v>111600</v>
          </cell>
          <cell r="B609" t="str">
            <v>Lançamento e aplicação</v>
          </cell>
        </row>
        <row r="610">
          <cell r="A610">
            <v>111602</v>
          </cell>
          <cell r="B610" t="str">
            <v>Lançamento, espalhamento e adensamento de concreto ou massa em lastro e/ou enchimento</v>
          </cell>
          <cell r="C610" t="str">
            <v>m³</v>
          </cell>
          <cell r="D610">
            <v>0</v>
          </cell>
          <cell r="E610">
            <v>47.75</v>
          </cell>
          <cell r="F610">
            <v>47.75</v>
          </cell>
        </row>
        <row r="611">
          <cell r="A611">
            <v>111604</v>
          </cell>
          <cell r="B611" t="str">
            <v>Lançamento e adensamento de concreto ou massa em fundação</v>
          </cell>
          <cell r="C611" t="str">
            <v>m³</v>
          </cell>
          <cell r="D611">
            <v>0</v>
          </cell>
          <cell r="E611">
            <v>95.5</v>
          </cell>
          <cell r="F611">
            <v>95.5</v>
          </cell>
        </row>
        <row r="612">
          <cell r="A612">
            <v>111606</v>
          </cell>
          <cell r="B612" t="str">
            <v>Lançamento e adensamento de concreto ou massa em estrutura</v>
          </cell>
          <cell r="C612" t="str">
            <v>m³</v>
          </cell>
          <cell r="D612">
            <v>0</v>
          </cell>
          <cell r="E612">
            <v>65.959999999999994</v>
          </cell>
          <cell r="F612">
            <v>65.959999999999994</v>
          </cell>
        </row>
        <row r="613">
          <cell r="A613">
            <v>111608</v>
          </cell>
          <cell r="B613" t="str">
            <v>Lançamento e adensamento de concreto ou massa por bombeamento</v>
          </cell>
          <cell r="C613" t="str">
            <v>m³</v>
          </cell>
          <cell r="D613">
            <v>31.13</v>
          </cell>
          <cell r="E613">
            <v>72.819999999999993</v>
          </cell>
          <cell r="F613">
            <v>103.95</v>
          </cell>
        </row>
        <row r="614">
          <cell r="A614">
            <v>111622</v>
          </cell>
          <cell r="B614" t="str">
            <v>Nivelamento de piso em concreto com acabadora de superfície</v>
          </cell>
          <cell r="C614" t="str">
            <v>m²</v>
          </cell>
          <cell r="D614">
            <v>12.47</v>
          </cell>
          <cell r="E614">
            <v>0</v>
          </cell>
          <cell r="F614">
            <v>12.47</v>
          </cell>
        </row>
        <row r="615">
          <cell r="A615">
            <v>111800</v>
          </cell>
          <cell r="B615" t="str">
            <v>Lastros e enchimentos</v>
          </cell>
        </row>
        <row r="616">
          <cell r="A616">
            <v>111802</v>
          </cell>
          <cell r="B616" t="str">
            <v>Lastro de areia</v>
          </cell>
          <cell r="C616" t="str">
            <v>m³</v>
          </cell>
          <cell r="D616">
            <v>84.79</v>
          </cell>
          <cell r="E616">
            <v>39.69</v>
          </cell>
          <cell r="F616">
            <v>124.48</v>
          </cell>
        </row>
        <row r="617">
          <cell r="A617">
            <v>111804</v>
          </cell>
          <cell r="B617" t="str">
            <v>Lastro de pedra britada</v>
          </cell>
          <cell r="C617" t="str">
            <v>m³</v>
          </cell>
          <cell r="D617">
            <v>83.570000000000007</v>
          </cell>
          <cell r="E617">
            <v>17.010000000000002</v>
          </cell>
          <cell r="F617">
            <v>100.58</v>
          </cell>
        </row>
        <row r="618">
          <cell r="A618">
            <v>111806</v>
          </cell>
          <cell r="B618" t="str">
            <v>Lona plástica</v>
          </cell>
          <cell r="C618" t="str">
            <v>m²</v>
          </cell>
          <cell r="D618">
            <v>1.3900000000000001</v>
          </cell>
          <cell r="E618">
            <v>0.34</v>
          </cell>
          <cell r="F618">
            <v>1.73</v>
          </cell>
        </row>
        <row r="619">
          <cell r="A619">
            <v>111807</v>
          </cell>
          <cell r="B619" t="str">
            <v>Enchimento de laje com concreto celular com densidade de 1.200 kg/m³</v>
          </cell>
          <cell r="C619" t="str">
            <v>m³</v>
          </cell>
          <cell r="D619">
            <v>306.86</v>
          </cell>
          <cell r="E619">
            <v>29.02</v>
          </cell>
          <cell r="F619">
            <v>335.88</v>
          </cell>
        </row>
        <row r="620">
          <cell r="A620">
            <v>111808</v>
          </cell>
          <cell r="B620" t="str">
            <v>Enchimento de laje com tijolos cerâmicos furados</v>
          </cell>
          <cell r="C620" t="str">
            <v>m³</v>
          </cell>
          <cell r="D620">
            <v>144.38</v>
          </cell>
          <cell r="E620">
            <v>22.68</v>
          </cell>
          <cell r="F620">
            <v>167.06</v>
          </cell>
        </row>
        <row r="621">
          <cell r="A621">
            <v>111811</v>
          </cell>
          <cell r="B621" t="str">
            <v>Enchimento de nichos em geral, com material proveniente de entulho</v>
          </cell>
          <cell r="C621" t="str">
            <v>m³</v>
          </cell>
          <cell r="D621">
            <v>0</v>
          </cell>
          <cell r="E621">
            <v>22.68</v>
          </cell>
          <cell r="F621">
            <v>22.68</v>
          </cell>
        </row>
        <row r="622">
          <cell r="A622">
            <v>111814</v>
          </cell>
          <cell r="B622" t="str">
            <v>Lastro e/ou fundação em rachão mecanizado</v>
          </cell>
          <cell r="C622" t="str">
            <v>m³</v>
          </cell>
          <cell r="D622">
            <v>96.62</v>
          </cell>
          <cell r="E622">
            <v>11.34</v>
          </cell>
          <cell r="F622">
            <v>107.96000000000001</v>
          </cell>
        </row>
        <row r="623">
          <cell r="A623">
            <v>111815</v>
          </cell>
          <cell r="B623" t="str">
            <v>Lastro e/ou fundação em rachão manual</v>
          </cell>
          <cell r="C623" t="str">
            <v>m³</v>
          </cell>
          <cell r="D623">
            <v>82.25</v>
          </cell>
          <cell r="E623">
            <v>34.020000000000003</v>
          </cell>
          <cell r="F623">
            <v>116.27</v>
          </cell>
        </row>
        <row r="624">
          <cell r="A624">
            <v>111816</v>
          </cell>
          <cell r="B624" t="str">
            <v>Enchimento de nichos em geral, com areia</v>
          </cell>
          <cell r="C624" t="str">
            <v>m³</v>
          </cell>
          <cell r="D624">
            <v>84.79</v>
          </cell>
          <cell r="E624">
            <v>53.42</v>
          </cell>
          <cell r="F624">
            <v>138.21</v>
          </cell>
        </row>
        <row r="625">
          <cell r="A625">
            <v>111818</v>
          </cell>
          <cell r="B625" t="str">
            <v>Colchão de areia</v>
          </cell>
          <cell r="C625" t="str">
            <v>m³</v>
          </cell>
          <cell r="D625">
            <v>93.01</v>
          </cell>
          <cell r="E625">
            <v>0.11</v>
          </cell>
          <cell r="F625">
            <v>93.12</v>
          </cell>
        </row>
        <row r="626">
          <cell r="A626">
            <v>111819</v>
          </cell>
          <cell r="B626" t="str">
            <v>Enchimento de nichos com poliestireno expandido do tipo P-1</v>
          </cell>
          <cell r="C626" t="str">
            <v>m³</v>
          </cell>
          <cell r="D626">
            <v>237.01</v>
          </cell>
          <cell r="E626">
            <v>9.07</v>
          </cell>
          <cell r="F626">
            <v>246.08</v>
          </cell>
        </row>
        <row r="627">
          <cell r="A627">
            <v>112000</v>
          </cell>
          <cell r="B627" t="str">
            <v>Reparos, conservações e complementos</v>
          </cell>
        </row>
        <row r="628">
          <cell r="A628">
            <v>112003</v>
          </cell>
          <cell r="B628" t="str">
            <v>Cura química de concreto à base de película emulsionada</v>
          </cell>
          <cell r="C628" t="str">
            <v>m²</v>
          </cell>
          <cell r="D628">
            <v>0.77</v>
          </cell>
          <cell r="E628">
            <v>2.84</v>
          </cell>
          <cell r="F628">
            <v>3.61</v>
          </cell>
        </row>
        <row r="629">
          <cell r="A629">
            <v>112005</v>
          </cell>
          <cell r="B629" t="str">
            <v>Corte de junta de dilatação, com serra de disco diamantado para pisos</v>
          </cell>
          <cell r="C629" t="str">
            <v>m</v>
          </cell>
          <cell r="D629">
            <v>9.99</v>
          </cell>
          <cell r="E629">
            <v>0</v>
          </cell>
          <cell r="F629">
            <v>9.99</v>
          </cell>
        </row>
        <row r="630">
          <cell r="A630">
            <v>112009</v>
          </cell>
          <cell r="B630" t="str">
            <v>Selante endurecedor de concreto antipó</v>
          </cell>
          <cell r="C630" t="str">
            <v>m²</v>
          </cell>
          <cell r="D630">
            <v>1.75</v>
          </cell>
          <cell r="E630">
            <v>2.84</v>
          </cell>
          <cell r="F630">
            <v>4.59</v>
          </cell>
        </row>
        <row r="631">
          <cell r="A631">
            <v>112012</v>
          </cell>
          <cell r="B631" t="str">
            <v>Reparo superficial com argamassa polimérica (tixotrópica), bicomponente</v>
          </cell>
          <cell r="C631" t="str">
            <v>m³</v>
          </cell>
          <cell r="D631">
            <v>5414.99</v>
          </cell>
          <cell r="E631">
            <v>981.34</v>
          </cell>
          <cell r="F631">
            <v>6396.33</v>
          </cell>
        </row>
        <row r="632">
          <cell r="A632">
            <v>112013</v>
          </cell>
          <cell r="B632" t="str">
            <v>Tratamento de fissuras estáveis (não ativas) em elementos de concreto</v>
          </cell>
          <cell r="C632" t="str">
            <v>m</v>
          </cell>
          <cell r="D632">
            <v>79.8</v>
          </cell>
          <cell r="E632">
            <v>75.209999999999994</v>
          </cell>
          <cell r="F632">
            <v>155.01</v>
          </cell>
        </row>
        <row r="633">
          <cell r="A633">
            <v>120000</v>
          </cell>
          <cell r="B633" t="str">
            <v>Fundação profunda</v>
          </cell>
        </row>
        <row r="634">
          <cell r="A634">
            <v>120100</v>
          </cell>
          <cell r="B634" t="str">
            <v>Broca</v>
          </cell>
        </row>
        <row r="635">
          <cell r="A635">
            <v>120102</v>
          </cell>
          <cell r="B635" t="str">
            <v>Broca em concreto armado diâmetro de 20 cm - completa</v>
          </cell>
          <cell r="C635" t="str">
            <v>m</v>
          </cell>
          <cell r="D635">
            <v>12.030000000000001</v>
          </cell>
          <cell r="E635">
            <v>26.45</v>
          </cell>
          <cell r="F635">
            <v>38.479999999999997</v>
          </cell>
        </row>
        <row r="636">
          <cell r="A636">
            <v>120104</v>
          </cell>
          <cell r="B636" t="str">
            <v>Broca em concreto armado diâmetro de 25 cm - completa</v>
          </cell>
          <cell r="C636" t="str">
            <v>m</v>
          </cell>
          <cell r="D636">
            <v>16.98</v>
          </cell>
          <cell r="E636">
            <v>28.330000000000002</v>
          </cell>
          <cell r="F636">
            <v>45.31</v>
          </cell>
        </row>
        <row r="637">
          <cell r="A637">
            <v>120106</v>
          </cell>
          <cell r="B637" t="str">
            <v>Broca em concreto armado diâmetro de 30 cm - completa</v>
          </cell>
          <cell r="C637" t="str">
            <v>m</v>
          </cell>
          <cell r="D637">
            <v>24.09</v>
          </cell>
          <cell r="E637">
            <v>30.86</v>
          </cell>
          <cell r="F637">
            <v>54.95</v>
          </cell>
        </row>
        <row r="638">
          <cell r="A638">
            <v>120400</v>
          </cell>
          <cell r="B638" t="str">
            <v>Estaca pré-moldada de concreto</v>
          </cell>
        </row>
        <row r="639">
          <cell r="A639">
            <v>120401</v>
          </cell>
          <cell r="B639" t="str">
            <v>Taxa de mobilização para estaca pré-moldada</v>
          </cell>
          <cell r="C639" t="str">
            <v>tx</v>
          </cell>
          <cell r="D639">
            <v>8820.19</v>
          </cell>
          <cell r="E639">
            <v>0</v>
          </cell>
          <cell r="F639">
            <v>8820.19</v>
          </cell>
        </row>
        <row r="640">
          <cell r="A640">
            <v>120402</v>
          </cell>
          <cell r="B640" t="str">
            <v>Estaca pré-moldada de concreto até 20 t</v>
          </cell>
          <cell r="C640" t="str">
            <v>m</v>
          </cell>
          <cell r="D640">
            <v>65.8</v>
          </cell>
          <cell r="E640">
            <v>1.1299999999999999</v>
          </cell>
          <cell r="F640">
            <v>66.930000000000007</v>
          </cell>
        </row>
        <row r="641">
          <cell r="A641">
            <v>120403</v>
          </cell>
          <cell r="B641" t="str">
            <v>Estaca pré-moldada de concreto até 30 t</v>
          </cell>
          <cell r="C641" t="str">
            <v>m</v>
          </cell>
          <cell r="D641">
            <v>74.11</v>
          </cell>
          <cell r="E641">
            <v>1.1299999999999999</v>
          </cell>
          <cell r="F641">
            <v>75.239999999999995</v>
          </cell>
        </row>
        <row r="642">
          <cell r="A642">
            <v>120404</v>
          </cell>
          <cell r="B642" t="str">
            <v>Estaca pré-moldada de concreto até 40 t</v>
          </cell>
          <cell r="C642" t="str">
            <v>m</v>
          </cell>
          <cell r="D642">
            <v>92.66</v>
          </cell>
          <cell r="E642">
            <v>1.1299999999999999</v>
          </cell>
          <cell r="F642">
            <v>93.79</v>
          </cell>
        </row>
        <row r="643">
          <cell r="A643">
            <v>120405</v>
          </cell>
          <cell r="B643" t="str">
            <v>Estaca pré-moldada de concreto até 50 t</v>
          </cell>
          <cell r="C643" t="str">
            <v>m</v>
          </cell>
          <cell r="D643">
            <v>117.23</v>
          </cell>
          <cell r="E643">
            <v>1.1299999999999999</v>
          </cell>
          <cell r="F643">
            <v>118.36</v>
          </cell>
        </row>
        <row r="644">
          <cell r="A644">
            <v>120406</v>
          </cell>
          <cell r="B644" t="str">
            <v>Estaca pré-moldada de concreto até 60 t</v>
          </cell>
          <cell r="C644" t="str">
            <v>m</v>
          </cell>
          <cell r="D644">
            <v>123.79</v>
          </cell>
          <cell r="E644">
            <v>1.1299999999999999</v>
          </cell>
          <cell r="F644">
            <v>124.92</v>
          </cell>
        </row>
        <row r="645">
          <cell r="A645">
            <v>120407</v>
          </cell>
          <cell r="B645" t="str">
            <v>Estaca pré-moldada de concreto até 70 t</v>
          </cell>
          <cell r="C645" t="str">
            <v>m</v>
          </cell>
          <cell r="D645">
            <v>164.93</v>
          </cell>
          <cell r="E645">
            <v>1.1299999999999999</v>
          </cell>
          <cell r="F645">
            <v>166.06</v>
          </cell>
        </row>
        <row r="646">
          <cell r="A646">
            <v>120500</v>
          </cell>
          <cell r="B646" t="str">
            <v>Estaca escavada mecanicamente</v>
          </cell>
        </row>
        <row r="647">
          <cell r="A647">
            <v>120501</v>
          </cell>
          <cell r="B647" t="str">
            <v>Taxa de mobilização para estaca escavada</v>
          </cell>
          <cell r="C647" t="str">
            <v>tx</v>
          </cell>
          <cell r="D647">
            <v>1445.71</v>
          </cell>
          <cell r="E647">
            <v>0</v>
          </cell>
          <cell r="F647">
            <v>1445.71</v>
          </cell>
        </row>
        <row r="648">
          <cell r="A648">
            <v>120502</v>
          </cell>
          <cell r="B648" t="str">
            <v>Estaca escavada mecanicamente, diâmetro de 25 cm até 20 t</v>
          </cell>
          <cell r="C648" t="str">
            <v>m</v>
          </cell>
          <cell r="D648">
            <v>23.900000000000002</v>
          </cell>
          <cell r="E648">
            <v>8.3699999999999992</v>
          </cell>
          <cell r="F648">
            <v>32.270000000000003</v>
          </cell>
        </row>
        <row r="649">
          <cell r="A649">
            <v>120503</v>
          </cell>
          <cell r="B649" t="str">
            <v>Estaca escavada mecanicamente, diâmetro de 30 cm até 30 t</v>
          </cell>
          <cell r="C649" t="str">
            <v>m</v>
          </cell>
          <cell r="D649">
            <v>31.77</v>
          </cell>
          <cell r="E649">
            <v>12.09</v>
          </cell>
          <cell r="F649">
            <v>43.86</v>
          </cell>
        </row>
        <row r="650">
          <cell r="A650">
            <v>120504</v>
          </cell>
          <cell r="B650" t="str">
            <v>Estaca escavada mecanicamente, diâmetro de 35 cm até 40 t</v>
          </cell>
          <cell r="C650" t="str">
            <v>m</v>
          </cell>
          <cell r="D650">
            <v>41.44</v>
          </cell>
          <cell r="E650">
            <v>16.559999999999999</v>
          </cell>
          <cell r="F650">
            <v>58</v>
          </cell>
        </row>
        <row r="651">
          <cell r="A651">
            <v>120515</v>
          </cell>
          <cell r="B651" t="str">
            <v>Estaca escavada mecanicamente, diâmetro de 40 cm até 50 t</v>
          </cell>
          <cell r="C651" t="str">
            <v>m</v>
          </cell>
          <cell r="D651">
            <v>52.79</v>
          </cell>
          <cell r="E651">
            <v>21.900000000000002</v>
          </cell>
          <cell r="F651">
            <v>74.69</v>
          </cell>
        </row>
        <row r="652">
          <cell r="A652">
            <v>120600</v>
          </cell>
          <cell r="B652" t="str">
            <v>Estaca tipo STRAUSS</v>
          </cell>
        </row>
        <row r="653">
          <cell r="A653">
            <v>120601</v>
          </cell>
          <cell r="B653" t="str">
            <v>Taxa de mobilização para estaca tipo Strauss</v>
          </cell>
          <cell r="C653" t="str">
            <v>tx</v>
          </cell>
          <cell r="D653">
            <v>1609</v>
          </cell>
          <cell r="E653">
            <v>0</v>
          </cell>
          <cell r="F653">
            <v>1609</v>
          </cell>
        </row>
        <row r="654">
          <cell r="A654">
            <v>120602</v>
          </cell>
          <cell r="B654" t="str">
            <v>Estaca tipo Strauss, diâmetro de 25 cm até 20 t</v>
          </cell>
          <cell r="C654" t="str">
            <v>m</v>
          </cell>
          <cell r="D654">
            <v>43.35</v>
          </cell>
          <cell r="E654">
            <v>7.05</v>
          </cell>
          <cell r="F654">
            <v>50.4</v>
          </cell>
        </row>
        <row r="655">
          <cell r="A655">
            <v>120603</v>
          </cell>
          <cell r="B655" t="str">
            <v>Estaca tipo Strauss, diâmetro de 32 cm até 30 t</v>
          </cell>
          <cell r="C655" t="str">
            <v>m</v>
          </cell>
          <cell r="D655">
            <v>53.75</v>
          </cell>
          <cell r="E655">
            <v>10.18</v>
          </cell>
          <cell r="F655">
            <v>63.93</v>
          </cell>
        </row>
        <row r="656">
          <cell r="A656">
            <v>120604</v>
          </cell>
          <cell r="B656" t="str">
            <v>Estaca tipo Strauss, diâmetro de 38 cm até 40 t</v>
          </cell>
          <cell r="C656" t="str">
            <v>m</v>
          </cell>
          <cell r="D656">
            <v>68.92</v>
          </cell>
          <cell r="E656">
            <v>13.86</v>
          </cell>
          <cell r="F656">
            <v>82.78</v>
          </cell>
        </row>
        <row r="657">
          <cell r="A657">
            <v>120608</v>
          </cell>
          <cell r="B657" t="str">
            <v>Estaca tipo Strauss, diâmetro de 45 cm até 60 t</v>
          </cell>
          <cell r="C657" t="str">
            <v>m</v>
          </cell>
          <cell r="D657">
            <v>106.05</v>
          </cell>
          <cell r="E657">
            <v>18.079999999999998</v>
          </cell>
          <cell r="F657">
            <v>124.13000000000001</v>
          </cell>
        </row>
        <row r="658">
          <cell r="A658">
            <v>120700</v>
          </cell>
          <cell r="B658" t="str">
            <v>Estaca tipo RAIZ</v>
          </cell>
        </row>
        <row r="659">
          <cell r="A659">
            <v>120701</v>
          </cell>
          <cell r="B659" t="str">
            <v>Taxa de mobilização para estaca tipo Raiz em solo</v>
          </cell>
          <cell r="C659" t="str">
            <v>tx</v>
          </cell>
          <cell r="D659">
            <v>14972.01</v>
          </cell>
          <cell r="E659">
            <v>0</v>
          </cell>
          <cell r="F659">
            <v>14972.01</v>
          </cell>
        </row>
        <row r="660">
          <cell r="A660">
            <v>120703</v>
          </cell>
          <cell r="B660" t="str">
            <v>Estaca tipo Raiz, diâmetro de 10 cm para 10 t, em solo</v>
          </cell>
          <cell r="C660" t="str">
            <v>m</v>
          </cell>
          <cell r="D660">
            <v>131.63</v>
          </cell>
          <cell r="E660">
            <v>5.09</v>
          </cell>
          <cell r="F660">
            <v>136.72</v>
          </cell>
        </row>
        <row r="661">
          <cell r="A661">
            <v>120705</v>
          </cell>
          <cell r="B661" t="str">
            <v>Estaca tipo Raiz, diâmetro de 12 cm para 15 t, em solo</v>
          </cell>
          <cell r="C661" t="str">
            <v>m</v>
          </cell>
          <cell r="D661">
            <v>145.11000000000001</v>
          </cell>
          <cell r="E661">
            <v>6.36</v>
          </cell>
          <cell r="F661">
            <v>151.47</v>
          </cell>
        </row>
        <row r="662">
          <cell r="A662">
            <v>120706</v>
          </cell>
          <cell r="B662" t="str">
            <v>Estaca tipo Raiz, diâmetro de 15 cm para 25 t, em solo</v>
          </cell>
          <cell r="C662" t="str">
            <v>m</v>
          </cell>
          <cell r="D662">
            <v>180.07</v>
          </cell>
          <cell r="E662">
            <v>9.59</v>
          </cell>
          <cell r="F662">
            <v>189.66</v>
          </cell>
        </row>
        <row r="663">
          <cell r="A663">
            <v>120707</v>
          </cell>
          <cell r="B663" t="str">
            <v>Estaca tipo Raiz, diâmetro de 16 cm para 35 t, em solo</v>
          </cell>
          <cell r="C663" t="str">
            <v>m</v>
          </cell>
          <cell r="D663">
            <v>203.23000000000002</v>
          </cell>
          <cell r="E663">
            <v>13.39</v>
          </cell>
          <cell r="F663">
            <v>216.62</v>
          </cell>
        </row>
        <row r="664">
          <cell r="A664">
            <v>120709</v>
          </cell>
          <cell r="B664" t="str">
            <v>Estaca tipo Raiz, diâmetro de 20 cm para 50 t, em solo</v>
          </cell>
          <cell r="C664" t="str">
            <v>m</v>
          </cell>
          <cell r="D664">
            <v>244.02</v>
          </cell>
          <cell r="E664">
            <v>20.43</v>
          </cell>
          <cell r="F664">
            <v>264.45</v>
          </cell>
        </row>
        <row r="665">
          <cell r="A665">
            <v>120710</v>
          </cell>
          <cell r="B665" t="str">
            <v>Estaca tipo Raiz, diâmetro de 25 cm para 80 t, em solo</v>
          </cell>
          <cell r="C665" t="str">
            <v>m</v>
          </cell>
          <cell r="D665">
            <v>279.43</v>
          </cell>
          <cell r="E665">
            <v>23.95</v>
          </cell>
          <cell r="F665">
            <v>303.38</v>
          </cell>
        </row>
        <row r="666">
          <cell r="A666">
            <v>120711</v>
          </cell>
          <cell r="B666" t="str">
            <v>Estaca tipo Raiz, diâmetro de 31 cm para 100 t, em solo</v>
          </cell>
          <cell r="C666" t="str">
            <v>m</v>
          </cell>
          <cell r="D666">
            <v>321.77</v>
          </cell>
          <cell r="E666">
            <v>28.3</v>
          </cell>
          <cell r="F666">
            <v>350.07</v>
          </cell>
        </row>
        <row r="667">
          <cell r="A667">
            <v>120713</v>
          </cell>
          <cell r="B667" t="str">
            <v>Estaca tipo Raiz, diâmetro de 40 cm para 130 t, em solo</v>
          </cell>
          <cell r="C667" t="str">
            <v>m</v>
          </cell>
          <cell r="D667">
            <v>417.79</v>
          </cell>
          <cell r="E667">
            <v>23.95</v>
          </cell>
          <cell r="F667">
            <v>441.74</v>
          </cell>
        </row>
        <row r="668">
          <cell r="A668">
            <v>120900</v>
          </cell>
          <cell r="B668" t="str">
            <v>Tubulão</v>
          </cell>
        </row>
        <row r="669">
          <cell r="A669">
            <v>120901</v>
          </cell>
          <cell r="B669" t="str">
            <v>Taxa de mobilização para tubulão escavado mecanicamente</v>
          </cell>
          <cell r="C669" t="str">
            <v>tx</v>
          </cell>
          <cell r="D669">
            <v>1380.67</v>
          </cell>
          <cell r="E669">
            <v>0</v>
          </cell>
          <cell r="F669">
            <v>1380.67</v>
          </cell>
        </row>
        <row r="670">
          <cell r="A670">
            <v>120902</v>
          </cell>
          <cell r="B670" t="str">
            <v>Abertura de fuste mecanizado diâmetro de 50 cm</v>
          </cell>
          <cell r="C670" t="str">
            <v>m</v>
          </cell>
          <cell r="D670">
            <v>20.18</v>
          </cell>
          <cell r="E670">
            <v>0</v>
          </cell>
          <cell r="F670">
            <v>20.18</v>
          </cell>
        </row>
        <row r="671">
          <cell r="A671">
            <v>120904</v>
          </cell>
          <cell r="B671" t="str">
            <v>Abertura de fuste mecanizado diâmetro de 60 cm</v>
          </cell>
          <cell r="C671" t="str">
            <v>m</v>
          </cell>
          <cell r="D671">
            <v>24.490000000000002</v>
          </cell>
          <cell r="E671">
            <v>0</v>
          </cell>
          <cell r="F671">
            <v>24.490000000000002</v>
          </cell>
        </row>
        <row r="672">
          <cell r="A672">
            <v>120906</v>
          </cell>
          <cell r="B672" t="str">
            <v>Abertura de fuste mecanizado diâmetro de 80 cm</v>
          </cell>
          <cell r="C672" t="str">
            <v>m</v>
          </cell>
          <cell r="D672">
            <v>39.119999999999997</v>
          </cell>
          <cell r="E672">
            <v>0</v>
          </cell>
          <cell r="F672">
            <v>39.119999999999997</v>
          </cell>
        </row>
        <row r="673">
          <cell r="A673">
            <v>120907</v>
          </cell>
          <cell r="B673" t="str">
            <v>Abertura de fuste manual diâmetro de 80 cm</v>
          </cell>
          <cell r="C673" t="str">
            <v>m</v>
          </cell>
          <cell r="D673">
            <v>120.69</v>
          </cell>
          <cell r="E673">
            <v>0</v>
          </cell>
          <cell r="F673">
            <v>120.69</v>
          </cell>
        </row>
        <row r="674">
          <cell r="A674">
            <v>120908</v>
          </cell>
          <cell r="B674" t="str">
            <v>Abertura de fuste manual diâmetro de 100 cm</v>
          </cell>
          <cell r="C674" t="str">
            <v>m</v>
          </cell>
          <cell r="D674">
            <v>175.91</v>
          </cell>
          <cell r="E674">
            <v>0</v>
          </cell>
          <cell r="F674">
            <v>175.91</v>
          </cell>
        </row>
        <row r="675">
          <cell r="A675">
            <v>120910</v>
          </cell>
          <cell r="B675" t="str">
            <v>Abertura de fuste manual diâmetro de 120 cm</v>
          </cell>
          <cell r="C675" t="str">
            <v>m</v>
          </cell>
          <cell r="D675">
            <v>261.14999999999998</v>
          </cell>
          <cell r="E675">
            <v>0</v>
          </cell>
          <cell r="F675">
            <v>261.14999999999998</v>
          </cell>
        </row>
        <row r="676">
          <cell r="A676">
            <v>120912</v>
          </cell>
          <cell r="B676" t="str">
            <v>Abertura de fuste manual diâmetro de 70 cm</v>
          </cell>
          <cell r="C676" t="str">
            <v>m</v>
          </cell>
          <cell r="D676">
            <v>72.33</v>
          </cell>
          <cell r="E676">
            <v>0</v>
          </cell>
          <cell r="F676">
            <v>72.33</v>
          </cell>
        </row>
        <row r="677">
          <cell r="A677">
            <v>120913</v>
          </cell>
          <cell r="B677" t="str">
            <v>Abertura de fuste manual diâmetro de 60 cm</v>
          </cell>
          <cell r="C677" t="str">
            <v>m</v>
          </cell>
          <cell r="D677">
            <v>62.4</v>
          </cell>
          <cell r="E677">
            <v>0</v>
          </cell>
          <cell r="F677">
            <v>62.4</v>
          </cell>
        </row>
        <row r="678">
          <cell r="A678">
            <v>120950</v>
          </cell>
          <cell r="B678" t="str">
            <v>Alargamento de base a céu aberto</v>
          </cell>
          <cell r="C678" t="str">
            <v>m³</v>
          </cell>
          <cell r="D678">
            <v>291.88</v>
          </cell>
          <cell r="E678">
            <v>0</v>
          </cell>
          <cell r="F678">
            <v>291.88</v>
          </cell>
        </row>
        <row r="679">
          <cell r="A679">
            <v>121200</v>
          </cell>
          <cell r="B679" t="str">
            <v>Estaca hélice contínua</v>
          </cell>
        </row>
        <row r="680">
          <cell r="A680">
            <v>121201</v>
          </cell>
          <cell r="B680" t="str">
            <v>Taxa de mobilização para estaca tipo hélice contínua em solo</v>
          </cell>
          <cell r="C680" t="str">
            <v>tx</v>
          </cell>
          <cell r="D680">
            <v>25921.260000000002</v>
          </cell>
          <cell r="E680">
            <v>0</v>
          </cell>
          <cell r="F680">
            <v>25921.260000000002</v>
          </cell>
        </row>
        <row r="681">
          <cell r="A681">
            <v>121202</v>
          </cell>
          <cell r="B681" t="str">
            <v>Estaca tipo hélice contínua, diâmetro de 35 cm em solo</v>
          </cell>
          <cell r="C681" t="str">
            <v>m</v>
          </cell>
          <cell r="D681">
            <v>44.89</v>
          </cell>
          <cell r="E681">
            <v>3.02</v>
          </cell>
          <cell r="F681">
            <v>47.910000000000004</v>
          </cell>
        </row>
        <row r="682">
          <cell r="A682">
            <v>121203</v>
          </cell>
          <cell r="B682" t="str">
            <v>Estaca tipo hélice contínua, diâmetro de 60 cm em solo</v>
          </cell>
          <cell r="C682" t="str">
            <v>m</v>
          </cell>
          <cell r="D682">
            <v>82.11</v>
          </cell>
          <cell r="E682">
            <v>3.02</v>
          </cell>
          <cell r="F682">
            <v>85.13</v>
          </cell>
        </row>
        <row r="683">
          <cell r="A683">
            <v>121204</v>
          </cell>
          <cell r="B683" t="str">
            <v>Estaca tipo hélice contínua, diâmetro de 30 cm em solo</v>
          </cell>
          <cell r="C683" t="str">
            <v>m</v>
          </cell>
          <cell r="D683">
            <v>38.28</v>
          </cell>
          <cell r="E683">
            <v>3.02</v>
          </cell>
          <cell r="F683">
            <v>41.300000000000004</v>
          </cell>
        </row>
        <row r="684">
          <cell r="A684">
            <v>121205</v>
          </cell>
          <cell r="B684" t="str">
            <v>Estaca tipo hélice contínua, diâmetro de 25 cm em solo</v>
          </cell>
          <cell r="C684" t="str">
            <v>m</v>
          </cell>
          <cell r="D684">
            <v>21.71</v>
          </cell>
          <cell r="E684">
            <v>3.02</v>
          </cell>
          <cell r="F684">
            <v>24.73</v>
          </cell>
        </row>
        <row r="685">
          <cell r="A685">
            <v>121206</v>
          </cell>
          <cell r="B685" t="str">
            <v>Estaca tipo hélice contínua, diâmetro de 40 cm em solo</v>
          </cell>
          <cell r="C685" t="str">
            <v>m</v>
          </cell>
          <cell r="D685">
            <v>52.910000000000004</v>
          </cell>
          <cell r="E685">
            <v>3.02</v>
          </cell>
          <cell r="F685">
            <v>55.93</v>
          </cell>
        </row>
        <row r="686">
          <cell r="A686">
            <v>121207</v>
          </cell>
          <cell r="B686" t="str">
            <v>Estaca tipo hélice contínua, diâmetro de 50 cm em solo</v>
          </cell>
          <cell r="C686" t="str">
            <v>m</v>
          </cell>
          <cell r="D686">
            <v>66.180000000000007</v>
          </cell>
          <cell r="E686">
            <v>3.02</v>
          </cell>
          <cell r="F686">
            <v>69.2</v>
          </cell>
        </row>
        <row r="687">
          <cell r="A687">
            <v>121208</v>
          </cell>
          <cell r="B687" t="str">
            <v>Estaca tipo hélice contínua, diâmetro de 100 cm em solo</v>
          </cell>
          <cell r="C687" t="str">
            <v>m</v>
          </cell>
          <cell r="D687">
            <v>168.31</v>
          </cell>
          <cell r="E687">
            <v>3.02</v>
          </cell>
          <cell r="F687">
            <v>171.33</v>
          </cell>
        </row>
        <row r="688">
          <cell r="A688">
            <v>121209</v>
          </cell>
          <cell r="B688" t="str">
            <v>Estaca tipo hélice contínua, diâmetro de 70 cm em solo</v>
          </cell>
          <cell r="C688" t="str">
            <v>m</v>
          </cell>
          <cell r="D688">
            <v>96.89</v>
          </cell>
          <cell r="E688">
            <v>3.02</v>
          </cell>
          <cell r="F688">
            <v>99.91</v>
          </cell>
        </row>
        <row r="689">
          <cell r="A689">
            <v>121210</v>
          </cell>
          <cell r="B689" t="str">
            <v>Estaca tipo hélice contínua, diâmetro de 80 cm em solo</v>
          </cell>
          <cell r="C689" t="str">
            <v>m</v>
          </cell>
          <cell r="D689">
            <v>112.89</v>
          </cell>
          <cell r="E689">
            <v>3.02</v>
          </cell>
          <cell r="F689">
            <v>115.91</v>
          </cell>
        </row>
        <row r="690">
          <cell r="A690">
            <v>121400</v>
          </cell>
          <cell r="B690" t="str">
            <v>1214 - Estaca escavada com injeção ou microestaca</v>
          </cell>
        </row>
        <row r="691">
          <cell r="A691">
            <v>121401</v>
          </cell>
          <cell r="B691" t="str">
            <v>Taxa de mobilização e desmobilização de equipamento para execução de estacas escavadas com injeção ou microestaca</v>
          </cell>
          <cell r="C691" t="str">
            <v>tx</v>
          </cell>
          <cell r="D691">
            <v>9520</v>
          </cell>
          <cell r="E691">
            <v>0</v>
          </cell>
          <cell r="F691">
            <v>9520</v>
          </cell>
        </row>
        <row r="692">
          <cell r="A692">
            <v>121404</v>
          </cell>
          <cell r="B692" t="str">
            <v>Estaca escavada com injeção ou microestaca, diâmetro de 16 cm</v>
          </cell>
          <cell r="C692" t="str">
            <v>m</v>
          </cell>
          <cell r="D692">
            <v>147.16</v>
          </cell>
          <cell r="E692">
            <v>13.39</v>
          </cell>
          <cell r="F692">
            <v>160.55000000000001</v>
          </cell>
        </row>
        <row r="693">
          <cell r="A693">
            <v>121405</v>
          </cell>
          <cell r="B693" t="str">
            <v>Estaca escavada com injeção ou microestaca, diâmetro de 20 cm</v>
          </cell>
          <cell r="C693" t="str">
            <v>m</v>
          </cell>
          <cell r="D693">
            <v>171.70000000000002</v>
          </cell>
          <cell r="E693">
            <v>20.43</v>
          </cell>
          <cell r="F693">
            <v>192.13</v>
          </cell>
        </row>
        <row r="694">
          <cell r="A694">
            <v>121406</v>
          </cell>
          <cell r="B694" t="str">
            <v>Estaca escavada com injeção ou microestaca, diâmetro de 25 cm</v>
          </cell>
          <cell r="C694" t="str">
            <v>m</v>
          </cell>
          <cell r="D694">
            <v>209.89000000000001</v>
          </cell>
          <cell r="E694">
            <v>23.95</v>
          </cell>
          <cell r="F694">
            <v>233.84</v>
          </cell>
        </row>
        <row r="695">
          <cell r="A695">
            <v>130000</v>
          </cell>
          <cell r="B695" t="str">
            <v>Laje e painel de fechamento pré-fabricados</v>
          </cell>
        </row>
        <row r="696">
          <cell r="A696">
            <v>130100</v>
          </cell>
          <cell r="B696" t="str">
            <v>Laje pré-fabricada mista em vigotas treliçadas e lajotas</v>
          </cell>
        </row>
        <row r="697">
          <cell r="A697">
            <v>130102</v>
          </cell>
          <cell r="B697" t="str">
            <v>Laje pré-fabricada mista vigota treliçada/lajota cerâmica - LT 12 (8+4) e capa com concreto de 20MPa</v>
          </cell>
          <cell r="C697" t="str">
            <v>m²</v>
          </cell>
          <cell r="D697">
            <v>59.31</v>
          </cell>
          <cell r="E697">
            <v>19.48</v>
          </cell>
          <cell r="F697">
            <v>78.790000000000006</v>
          </cell>
        </row>
        <row r="698">
          <cell r="A698">
            <v>130104</v>
          </cell>
          <cell r="B698" t="str">
            <v>Laje pré-fabricada mista vigota treliçada/lajota cerâmica - LT 16 (12+4) e capa com concreto de 20MPa</v>
          </cell>
          <cell r="C698" t="str">
            <v>m²</v>
          </cell>
          <cell r="D698">
            <v>67.849999999999994</v>
          </cell>
          <cell r="E698">
            <v>21.29</v>
          </cell>
          <cell r="F698">
            <v>89.14</v>
          </cell>
        </row>
        <row r="699">
          <cell r="A699">
            <v>130106</v>
          </cell>
          <cell r="B699" t="str">
            <v>Laje pré-fabricada mista vigota treliçada/lajota cerâmica - LT 20 (16+4) e capa com concreto de 20MPa</v>
          </cell>
          <cell r="C699" t="str">
            <v>m²</v>
          </cell>
          <cell r="D699">
            <v>76.98</v>
          </cell>
          <cell r="E699">
            <v>23.12</v>
          </cell>
          <cell r="F699">
            <v>100.10000000000001</v>
          </cell>
        </row>
        <row r="700">
          <cell r="A700">
            <v>130108</v>
          </cell>
          <cell r="B700" t="str">
            <v>Laje pré-fabricada mista vigota treliçada/lajota cerâmica - LT 24 (20+4) e capa com concreto de 20MPa</v>
          </cell>
          <cell r="C700" t="str">
            <v>m²</v>
          </cell>
          <cell r="D700">
            <v>88.58</v>
          </cell>
          <cell r="E700">
            <v>24.94</v>
          </cell>
          <cell r="F700">
            <v>113.52</v>
          </cell>
        </row>
        <row r="701">
          <cell r="A701">
            <v>130110</v>
          </cell>
          <cell r="B701" t="str">
            <v>Laje pré-fabricada mista vigota treliçada/lajota cerâmica - LT 30 (24+6) e capa com concreto de 20MPa</v>
          </cell>
          <cell r="C701" t="str">
            <v>m²</v>
          </cell>
          <cell r="D701">
            <v>108.28</v>
          </cell>
          <cell r="E701">
            <v>27.240000000000002</v>
          </cell>
          <cell r="F701">
            <v>135.52000000000001</v>
          </cell>
        </row>
        <row r="702">
          <cell r="A702">
            <v>130112</v>
          </cell>
          <cell r="B702" t="str">
            <v>Laje pré-fabricada mista vigota treliçada/lajota cerâmica - LT 12 (8+4) e capa com concreto de 25MPa</v>
          </cell>
          <cell r="C702" t="str">
            <v>m²</v>
          </cell>
          <cell r="D702">
            <v>59.85</v>
          </cell>
          <cell r="E702">
            <v>19.48</v>
          </cell>
          <cell r="F702">
            <v>79.33</v>
          </cell>
        </row>
        <row r="703">
          <cell r="A703">
            <v>130114</v>
          </cell>
          <cell r="B703" t="str">
            <v>Laje pré-fabricada mista vigota treliçada/lajota cerâmica - LT 16 (12+4) e capa com concreto de 25MPa</v>
          </cell>
          <cell r="C703" t="str">
            <v>m²</v>
          </cell>
          <cell r="D703">
            <v>68.39</v>
          </cell>
          <cell r="E703">
            <v>21.29</v>
          </cell>
          <cell r="F703">
            <v>89.68</v>
          </cell>
        </row>
        <row r="704">
          <cell r="A704">
            <v>130116</v>
          </cell>
          <cell r="B704" t="str">
            <v>Laje pré-fabricada mista vigota treliçada/lajota cerâmica - LT 20 (16+4) e capa com concreto de 25MPa</v>
          </cell>
          <cell r="C704" t="str">
            <v>m²</v>
          </cell>
          <cell r="D704">
            <v>77.52</v>
          </cell>
          <cell r="E704">
            <v>23.12</v>
          </cell>
          <cell r="F704">
            <v>100.64</v>
          </cell>
        </row>
        <row r="705">
          <cell r="A705">
            <v>130118</v>
          </cell>
          <cell r="B705" t="str">
            <v>Laje pré-fabricada mista vigota treliçada/lajota cerâmica - LT 24 (20+4) e capa com concreto de 25MPa</v>
          </cell>
          <cell r="C705" t="str">
            <v>m²</v>
          </cell>
          <cell r="D705">
            <v>89.12</v>
          </cell>
          <cell r="E705">
            <v>24.94</v>
          </cell>
          <cell r="F705">
            <v>114.06</v>
          </cell>
        </row>
        <row r="706">
          <cell r="A706">
            <v>130120</v>
          </cell>
          <cell r="B706" t="str">
            <v>Laje pré-fabricada mista vigota treliçada/lajota cerâmica - LT 30 (24+6) e capa com concreto de 25MPa</v>
          </cell>
          <cell r="C706" t="str">
            <v>m²</v>
          </cell>
          <cell r="D706">
            <v>109.09</v>
          </cell>
          <cell r="E706">
            <v>27.240000000000002</v>
          </cell>
          <cell r="F706">
            <v>136.33000000000001</v>
          </cell>
        </row>
        <row r="707">
          <cell r="A707">
            <v>130200</v>
          </cell>
          <cell r="B707" t="str">
            <v>Laje pré-fabricada mista em vigotas protendidas e lajotas</v>
          </cell>
        </row>
        <row r="708">
          <cell r="A708">
            <v>130202</v>
          </cell>
          <cell r="B708" t="str">
            <v>Laje pré-fabricada mista vigota protendida/lajota cerâmica - LP 10 (7+3) e capa com concreto de 20MPa</v>
          </cell>
          <cell r="C708" t="str">
            <v>m²</v>
          </cell>
          <cell r="D708">
            <v>70.459999999999994</v>
          </cell>
          <cell r="E708">
            <v>19.48</v>
          </cell>
          <cell r="F708">
            <v>89.94</v>
          </cell>
        </row>
        <row r="709">
          <cell r="A709">
            <v>130204</v>
          </cell>
          <cell r="B709" t="str">
            <v>Laje pré-fabricada mista vigota protendida/lajota cerâmica - LP 12 (8+4) e capa com concreto de 20MPa</v>
          </cell>
          <cell r="C709" t="str">
            <v>m²</v>
          </cell>
          <cell r="D709">
            <v>70.459999999999994</v>
          </cell>
          <cell r="E709">
            <v>21.29</v>
          </cell>
          <cell r="F709">
            <v>91.75</v>
          </cell>
        </row>
        <row r="710">
          <cell r="A710">
            <v>130206</v>
          </cell>
          <cell r="B710" t="str">
            <v>Laje pré-fabricada mista vigota protendida/lajota cerâmica - LP 16 (12+4) e capa com concreto de 20MPa</v>
          </cell>
          <cell r="C710" t="str">
            <v>m²</v>
          </cell>
          <cell r="D710">
            <v>77.23</v>
          </cell>
          <cell r="E710">
            <v>23.12</v>
          </cell>
          <cell r="F710">
            <v>100.35000000000001</v>
          </cell>
        </row>
        <row r="711">
          <cell r="A711">
            <v>130208</v>
          </cell>
          <cell r="B711" t="str">
            <v>Laje pré-fabricada mista vigota protendida/lajota cerâmica - LP 20 (16+4) e capa com concreto de 20MPa</v>
          </cell>
          <cell r="C711" t="str">
            <v>m²</v>
          </cell>
          <cell r="D711">
            <v>84.42</v>
          </cell>
          <cell r="E711">
            <v>24.94</v>
          </cell>
          <cell r="F711">
            <v>109.36</v>
          </cell>
        </row>
        <row r="712">
          <cell r="A712">
            <v>130210</v>
          </cell>
          <cell r="B712" t="str">
            <v>Laje pré-fabricada mista vigota protendida/lajota cerâmica - LP 25 (20+5) e capa com concreto de 20MPa</v>
          </cell>
          <cell r="C712" t="str">
            <v>m²</v>
          </cell>
          <cell r="D712">
            <v>94.62</v>
          </cell>
          <cell r="E712">
            <v>27.36</v>
          </cell>
          <cell r="F712">
            <v>121.98</v>
          </cell>
        </row>
        <row r="713">
          <cell r="A713">
            <v>130212</v>
          </cell>
          <cell r="B713" t="str">
            <v>Laje pré-fabricada mista vigota protendida/lajota cerâmica - LP 10 (7+3) e capa com concreto de 25MPa</v>
          </cell>
          <cell r="C713" t="str">
            <v>m²</v>
          </cell>
          <cell r="D713">
            <v>71</v>
          </cell>
          <cell r="E713">
            <v>19.48</v>
          </cell>
          <cell r="F713">
            <v>90.48</v>
          </cell>
        </row>
        <row r="714">
          <cell r="A714">
            <v>130214</v>
          </cell>
          <cell r="B714" t="str">
            <v>Laje pré-fabricada mista vigota protendida/lajota cerâmica - LP 12 (8+4) e capa com concreto de 25MPa</v>
          </cell>
          <cell r="C714" t="str">
            <v>m²</v>
          </cell>
          <cell r="D714">
            <v>71</v>
          </cell>
          <cell r="E714">
            <v>21.29</v>
          </cell>
          <cell r="F714">
            <v>92.29</v>
          </cell>
        </row>
        <row r="715">
          <cell r="A715">
            <v>130216</v>
          </cell>
          <cell r="B715" t="str">
            <v>Laje pré-fabricada mista vigota protendida/lajota cerâmica - LP 16 (12+4) e capa com concreto de 25MPa</v>
          </cell>
          <cell r="C715" t="str">
            <v>m²</v>
          </cell>
          <cell r="D715">
            <v>77.77</v>
          </cell>
          <cell r="E715">
            <v>23.12</v>
          </cell>
          <cell r="F715">
            <v>100.89</v>
          </cell>
        </row>
        <row r="716">
          <cell r="A716">
            <v>130218</v>
          </cell>
          <cell r="B716" t="str">
            <v>Laje pré-fabricada mista vigota protendida/lajota cerâmica - LP 20 (16+4) e capa com concreto de 25MPa</v>
          </cell>
          <cell r="C716" t="str">
            <v>m²</v>
          </cell>
          <cell r="D716">
            <v>84.960000000000008</v>
          </cell>
          <cell r="E716">
            <v>24.94</v>
          </cell>
          <cell r="F716">
            <v>109.9</v>
          </cell>
        </row>
        <row r="717">
          <cell r="A717">
            <v>130220</v>
          </cell>
          <cell r="B717" t="str">
            <v>Laje pré-fabricada mista vigota protendida/lajota cerâmica - LP 25 (20+5) e capa com concreto de 25MPa</v>
          </cell>
          <cell r="C717" t="str">
            <v>m²</v>
          </cell>
          <cell r="D717">
            <v>96.210000000000008</v>
          </cell>
          <cell r="E717">
            <v>27.240000000000002</v>
          </cell>
          <cell r="F717">
            <v>123.45</v>
          </cell>
        </row>
        <row r="718">
          <cell r="A718">
            <v>130300</v>
          </cell>
          <cell r="B718" t="str">
            <v>Laje pré-fabricada em painel protendido</v>
          </cell>
        </row>
        <row r="719">
          <cell r="A719">
            <v>130311</v>
          </cell>
          <cell r="B719" t="str">
            <v>Laje em painel pré-fabricado protendido alveolar, espessura 9 cm</v>
          </cell>
          <cell r="C719" t="str">
            <v>m²</v>
          </cell>
          <cell r="D719">
            <v>135.82</v>
          </cell>
          <cell r="E719">
            <v>4.92</v>
          </cell>
          <cell r="F719">
            <v>140.74</v>
          </cell>
        </row>
        <row r="720">
          <cell r="A720">
            <v>130313</v>
          </cell>
          <cell r="B720" t="str">
            <v>Laje em painel pré-fabricado protendido alveolar, espessura 12 cm</v>
          </cell>
          <cell r="C720" t="str">
            <v>m²</v>
          </cell>
          <cell r="D720">
            <v>145.82</v>
          </cell>
          <cell r="E720">
            <v>4.92</v>
          </cell>
          <cell r="F720">
            <v>150.74</v>
          </cell>
        </row>
        <row r="721">
          <cell r="A721">
            <v>130315</v>
          </cell>
          <cell r="B721" t="str">
            <v>Laje em painel pré-fabricado protendido alveolar, espessura 20 cm</v>
          </cell>
          <cell r="C721" t="str">
            <v>m²</v>
          </cell>
          <cell r="D721">
            <v>191.52</v>
          </cell>
          <cell r="E721">
            <v>4.92</v>
          </cell>
          <cell r="F721">
            <v>196.44</v>
          </cell>
        </row>
        <row r="722">
          <cell r="A722">
            <v>130316</v>
          </cell>
          <cell r="B722" t="str">
            <v>Laje em painel pré-fabricado protendido alveolar, espessura 25 cm</v>
          </cell>
          <cell r="C722" t="str">
            <v>m²</v>
          </cell>
          <cell r="D722">
            <v>229.26</v>
          </cell>
          <cell r="E722">
            <v>4.92</v>
          </cell>
          <cell r="F722">
            <v>234.18</v>
          </cell>
        </row>
        <row r="723">
          <cell r="A723">
            <v>130317</v>
          </cell>
          <cell r="B723" t="str">
            <v>Laje em painel pré-fabricado protendido alveolar, espessura 16 cm</v>
          </cell>
          <cell r="C723" t="str">
            <v>m²</v>
          </cell>
          <cell r="D723">
            <v>167.99</v>
          </cell>
          <cell r="E723">
            <v>4.92</v>
          </cell>
          <cell r="F723">
            <v>172.91</v>
          </cell>
        </row>
        <row r="724">
          <cell r="A724">
            <v>130500</v>
          </cell>
          <cell r="B724" t="str">
            <v>Pré-laje</v>
          </cell>
        </row>
        <row r="725">
          <cell r="A725">
            <v>130505</v>
          </cell>
          <cell r="B725" t="str">
            <v>Pré-laje em painel pré-fabricado treliçado, com EPS, H= 25 cm</v>
          </cell>
          <cell r="C725" t="str">
            <v>m²</v>
          </cell>
          <cell r="D725">
            <v>93.93</v>
          </cell>
          <cell r="E725">
            <v>6.78</v>
          </cell>
          <cell r="F725">
            <v>100.71000000000001</v>
          </cell>
        </row>
        <row r="726">
          <cell r="A726">
            <v>130506</v>
          </cell>
          <cell r="B726" t="str">
            <v>Pré-laje em painel pré-fabricado treliçado, com EPS, H= 20 cm</v>
          </cell>
          <cell r="C726" t="str">
            <v>m²</v>
          </cell>
          <cell r="D726">
            <v>84.56</v>
          </cell>
          <cell r="E726">
            <v>6.65</v>
          </cell>
          <cell r="F726">
            <v>91.210000000000008</v>
          </cell>
        </row>
        <row r="727">
          <cell r="A727">
            <v>130507</v>
          </cell>
          <cell r="B727" t="str">
            <v>Pré-laje em painel pré-fabricado treliçado, com EPS, H= 12 cm</v>
          </cell>
          <cell r="C727" t="str">
            <v>m²</v>
          </cell>
          <cell r="D727">
            <v>70.05</v>
          </cell>
          <cell r="E727">
            <v>6.0200000000000005</v>
          </cell>
          <cell r="F727">
            <v>76.069999999999993</v>
          </cell>
        </row>
        <row r="728">
          <cell r="A728">
            <v>130508</v>
          </cell>
          <cell r="B728" t="str">
            <v>Pré-laje em painel pré-fabricado treliçado, com EPS, H= 8 cm</v>
          </cell>
          <cell r="C728" t="str">
            <v>m²</v>
          </cell>
          <cell r="D728">
            <v>63.370000000000005</v>
          </cell>
          <cell r="E728">
            <v>5.71</v>
          </cell>
          <cell r="F728">
            <v>69.08</v>
          </cell>
        </row>
        <row r="729">
          <cell r="A729">
            <v>130509</v>
          </cell>
          <cell r="B729" t="str">
            <v>Pré-laje em painel pré-fabricado treliçado, com EPS, H= 16 cm</v>
          </cell>
          <cell r="C729" t="str">
            <v>m²</v>
          </cell>
          <cell r="D729">
            <v>78.010000000000005</v>
          </cell>
          <cell r="E729">
            <v>6.34</v>
          </cell>
          <cell r="F729">
            <v>84.350000000000009</v>
          </cell>
        </row>
        <row r="730">
          <cell r="A730">
            <v>130510</v>
          </cell>
          <cell r="B730" t="str">
            <v>Pré-laje em painel pré-fabricado treliçado, H= 8 cm</v>
          </cell>
          <cell r="C730" t="str">
            <v>m²</v>
          </cell>
          <cell r="D730">
            <v>61.07</v>
          </cell>
          <cell r="E730">
            <v>5.71</v>
          </cell>
          <cell r="F730">
            <v>66.78</v>
          </cell>
        </row>
        <row r="731">
          <cell r="A731">
            <v>130511</v>
          </cell>
          <cell r="B731" t="str">
            <v>Pré-laje em painel pré-fabricado treliçado, H= 12 cm</v>
          </cell>
          <cell r="C731" t="str">
            <v>m²</v>
          </cell>
          <cell r="D731">
            <v>66.349999999999994</v>
          </cell>
          <cell r="E731">
            <v>6.0200000000000005</v>
          </cell>
          <cell r="F731">
            <v>72.37</v>
          </cell>
        </row>
        <row r="732">
          <cell r="A732">
            <v>130514</v>
          </cell>
          <cell r="B732" t="str">
            <v>Pré-laje em painel pré-fabricado treliçado, H= 10 cm</v>
          </cell>
          <cell r="C732" t="str">
            <v>m²</v>
          </cell>
          <cell r="D732">
            <v>64.8</v>
          </cell>
          <cell r="E732">
            <v>5.86</v>
          </cell>
          <cell r="F732">
            <v>70.66</v>
          </cell>
        </row>
        <row r="733">
          <cell r="A733">
            <v>130515</v>
          </cell>
          <cell r="B733" t="str">
            <v>Pré-laje em painel pré-fabricado treliçado, H= 16 cm</v>
          </cell>
          <cell r="C733" t="str">
            <v>m²</v>
          </cell>
          <cell r="D733">
            <v>73.760000000000005</v>
          </cell>
          <cell r="E733">
            <v>6.33</v>
          </cell>
          <cell r="F733">
            <v>80.09</v>
          </cell>
        </row>
        <row r="734">
          <cell r="A734">
            <v>130516</v>
          </cell>
          <cell r="B734" t="str">
            <v>Pré-laje em painel pré-fabricado treliçado, H= 20 cm</v>
          </cell>
          <cell r="C734" t="str">
            <v>m²</v>
          </cell>
          <cell r="D734">
            <v>79.86</v>
          </cell>
          <cell r="E734">
            <v>6.65</v>
          </cell>
          <cell r="F734">
            <v>86.51</v>
          </cell>
        </row>
        <row r="735">
          <cell r="A735">
            <v>130517</v>
          </cell>
          <cell r="B735" t="str">
            <v>Pré-laje em painel pré-fabricado treliçado, H= 24 cm</v>
          </cell>
          <cell r="C735" t="str">
            <v>m²</v>
          </cell>
          <cell r="D735">
            <v>83.79</v>
          </cell>
          <cell r="E735">
            <v>6.78</v>
          </cell>
          <cell r="F735">
            <v>90.570000000000007</v>
          </cell>
        </row>
        <row r="736">
          <cell r="A736">
            <v>140000</v>
          </cell>
          <cell r="B736" t="str">
            <v>Alvenaria e elemento divisor</v>
          </cell>
        </row>
        <row r="737">
          <cell r="A737">
            <v>140100</v>
          </cell>
          <cell r="B737" t="str">
            <v>Alvenaria de fundação (embasamento)</v>
          </cell>
        </row>
        <row r="738">
          <cell r="A738">
            <v>140102</v>
          </cell>
          <cell r="B738" t="str">
            <v>Alvenaria de embasamento em tijolo maciço comum</v>
          </cell>
          <cell r="C738" t="str">
            <v>m³</v>
          </cell>
          <cell r="D738">
            <v>302.01</v>
          </cell>
          <cell r="E738">
            <v>207.81</v>
          </cell>
          <cell r="F738">
            <v>509.82</v>
          </cell>
        </row>
        <row r="739">
          <cell r="A739">
            <v>140105</v>
          </cell>
          <cell r="B739" t="str">
            <v>Alvenaria de embasamento em bloco de concreto com 14 cm</v>
          </cell>
          <cell r="C739" t="str">
            <v>m²</v>
          </cell>
          <cell r="D739">
            <v>34.58</v>
          </cell>
          <cell r="E739">
            <v>19.940000000000001</v>
          </cell>
          <cell r="F739">
            <v>54.52</v>
          </cell>
        </row>
        <row r="740">
          <cell r="A740">
            <v>140106</v>
          </cell>
          <cell r="B740" t="str">
            <v>Alvenaria de embasamento em bloco de concreto com 19 cm</v>
          </cell>
          <cell r="C740" t="str">
            <v>m²</v>
          </cell>
          <cell r="D740">
            <v>47.07</v>
          </cell>
          <cell r="E740">
            <v>20.39</v>
          </cell>
          <cell r="F740">
            <v>67.459999999999994</v>
          </cell>
        </row>
        <row r="741">
          <cell r="A741">
            <v>140200</v>
          </cell>
          <cell r="B741" t="str">
            <v>Alvenaria com tijolo maciço comum ou especial</v>
          </cell>
        </row>
        <row r="742">
          <cell r="A742">
            <v>140202</v>
          </cell>
          <cell r="B742" t="str">
            <v>Alvenaria de elevação de 1/4 tijolo maciço comum</v>
          </cell>
          <cell r="C742" t="str">
            <v>m²</v>
          </cell>
          <cell r="D742">
            <v>18.55</v>
          </cell>
          <cell r="E742">
            <v>25.650000000000002</v>
          </cell>
          <cell r="F742">
            <v>44.2</v>
          </cell>
        </row>
        <row r="743">
          <cell r="A743">
            <v>140203</v>
          </cell>
          <cell r="B743" t="str">
            <v>Alvenaria de elevação de 1/2 tijolo maciço comum</v>
          </cell>
          <cell r="C743" t="str">
            <v>m²</v>
          </cell>
          <cell r="D743">
            <v>25.68</v>
          </cell>
          <cell r="E743">
            <v>40.6</v>
          </cell>
          <cell r="F743">
            <v>66.28</v>
          </cell>
        </row>
        <row r="744">
          <cell r="A744">
            <v>140204</v>
          </cell>
          <cell r="B744" t="str">
            <v>Alvenaria de elevação de 1 tijolo maciço comum</v>
          </cell>
          <cell r="C744" t="str">
            <v>m²</v>
          </cell>
          <cell r="D744">
            <v>56.5</v>
          </cell>
          <cell r="E744">
            <v>65.89</v>
          </cell>
          <cell r="F744">
            <v>122.39</v>
          </cell>
        </row>
        <row r="745">
          <cell r="A745">
            <v>140205</v>
          </cell>
          <cell r="B745" t="str">
            <v>Alvenaria de elevação de 1 1/2 tijolo maciço comum</v>
          </cell>
          <cell r="C745" t="str">
            <v>m²</v>
          </cell>
          <cell r="D745">
            <v>81.78</v>
          </cell>
          <cell r="E745">
            <v>81.25</v>
          </cell>
          <cell r="F745">
            <v>163.03</v>
          </cell>
        </row>
        <row r="746">
          <cell r="A746">
            <v>140207</v>
          </cell>
          <cell r="B746" t="str">
            <v>Alvenaria de elevação de 1/2 tijolo maciço aparente</v>
          </cell>
          <cell r="C746" t="str">
            <v>m²</v>
          </cell>
          <cell r="D746">
            <v>70.569999999999993</v>
          </cell>
          <cell r="E746">
            <v>40.6</v>
          </cell>
          <cell r="F746">
            <v>111.17</v>
          </cell>
        </row>
        <row r="747">
          <cell r="A747">
            <v>140208</v>
          </cell>
          <cell r="B747" t="str">
            <v>Alvenaria de elevação de 1 tijolo maciço aparente</v>
          </cell>
          <cell r="C747" t="str">
            <v>m²</v>
          </cell>
          <cell r="D747">
            <v>159.68</v>
          </cell>
          <cell r="E747">
            <v>65.89</v>
          </cell>
          <cell r="F747">
            <v>225.57</v>
          </cell>
        </row>
        <row r="748">
          <cell r="A748">
            <v>140300</v>
          </cell>
          <cell r="B748" t="str">
            <v>Alvenaria com tijolo laminado aparente</v>
          </cell>
        </row>
        <row r="749">
          <cell r="A749">
            <v>140302</v>
          </cell>
          <cell r="B749" t="str">
            <v>Alvenaria de elevação de 1/4 tijolo laminado</v>
          </cell>
          <cell r="C749" t="str">
            <v>m²</v>
          </cell>
          <cell r="D749">
            <v>50.480000000000004</v>
          </cell>
          <cell r="E749">
            <v>36.19</v>
          </cell>
          <cell r="F749">
            <v>86.67</v>
          </cell>
        </row>
        <row r="750">
          <cell r="A750">
            <v>140304</v>
          </cell>
          <cell r="B750" t="str">
            <v>Alvenaria de elevação de 1/2 tijolo laminado</v>
          </cell>
          <cell r="C750" t="str">
            <v>m²</v>
          </cell>
          <cell r="D750">
            <v>95.26</v>
          </cell>
          <cell r="E750">
            <v>68.25</v>
          </cell>
          <cell r="F750">
            <v>163.51</v>
          </cell>
        </row>
        <row r="751">
          <cell r="A751">
            <v>140306</v>
          </cell>
          <cell r="B751" t="str">
            <v>Alvenaria de elevação de 1 tijolo laminado</v>
          </cell>
          <cell r="C751" t="str">
            <v>m²</v>
          </cell>
          <cell r="D751">
            <v>198.18</v>
          </cell>
          <cell r="E751">
            <v>95.460000000000008</v>
          </cell>
          <cell r="F751">
            <v>293.64</v>
          </cell>
        </row>
        <row r="752">
          <cell r="A752">
            <v>140400</v>
          </cell>
          <cell r="B752" t="str">
            <v>Alvenaria com bloco cerâmico de vedação</v>
          </cell>
        </row>
        <row r="753">
          <cell r="A753">
            <v>140420</v>
          </cell>
          <cell r="B753" t="str">
            <v>Alvenaria de bloco cerâmico de vedação, uso revestido, de 9 cm</v>
          </cell>
          <cell r="C753" t="str">
            <v>m²</v>
          </cell>
          <cell r="D753">
            <v>20.650000000000002</v>
          </cell>
          <cell r="E753">
            <v>18.37</v>
          </cell>
          <cell r="F753">
            <v>39.020000000000003</v>
          </cell>
        </row>
        <row r="754">
          <cell r="A754">
            <v>140421</v>
          </cell>
          <cell r="B754" t="str">
            <v>Alvenaria de bloco cerâmico de vedação, uso revestido, de 14 cm</v>
          </cell>
          <cell r="C754" t="str">
            <v>m²</v>
          </cell>
          <cell r="D754">
            <v>26.13</v>
          </cell>
          <cell r="E754">
            <v>19.940000000000001</v>
          </cell>
          <cell r="F754">
            <v>46.07</v>
          </cell>
        </row>
        <row r="755">
          <cell r="A755">
            <v>140422</v>
          </cell>
          <cell r="B755" t="str">
            <v>Alvenaria de bloco cerâmico de vedação, uso revestido, de 19 cm</v>
          </cell>
          <cell r="C755" t="str">
            <v>m²</v>
          </cell>
          <cell r="D755">
            <v>32.64</v>
          </cell>
          <cell r="E755">
            <v>21.400000000000002</v>
          </cell>
          <cell r="F755">
            <v>54.04</v>
          </cell>
        </row>
        <row r="756">
          <cell r="A756">
            <v>140500</v>
          </cell>
          <cell r="B756" t="str">
            <v>Alvenaria com bloco cerâmico estrutural</v>
          </cell>
        </row>
        <row r="757">
          <cell r="A757">
            <v>140505</v>
          </cell>
          <cell r="B757" t="str">
            <v>Alvenaria de bloco cerâmico estrutural, uso revestido, de 14 cm</v>
          </cell>
          <cell r="C757" t="str">
            <v>m²</v>
          </cell>
          <cell r="D757">
            <v>30.59</v>
          </cell>
          <cell r="E757">
            <v>19.940000000000001</v>
          </cell>
          <cell r="F757">
            <v>50.53</v>
          </cell>
        </row>
        <row r="758">
          <cell r="A758">
            <v>140506</v>
          </cell>
          <cell r="B758" t="str">
            <v>Alvenaria de bloco cerâmico estrutural, uso revestido, de 19 cm</v>
          </cell>
          <cell r="C758" t="str">
            <v>m²</v>
          </cell>
          <cell r="D758">
            <v>37.92</v>
          </cell>
          <cell r="E758">
            <v>21.400000000000002</v>
          </cell>
          <cell r="F758">
            <v>59.32</v>
          </cell>
        </row>
        <row r="759">
          <cell r="A759">
            <v>141000</v>
          </cell>
          <cell r="B759" t="str">
            <v>Alvenaria com bloco de concreto de vedação</v>
          </cell>
        </row>
        <row r="760">
          <cell r="A760">
            <v>141010</v>
          </cell>
          <cell r="B760" t="str">
            <v>Alvenaria de bloco de concreto de vedação, uso revestido, de 9 cm</v>
          </cell>
          <cell r="C760" t="str">
            <v>m²</v>
          </cell>
          <cell r="D760">
            <v>20.39</v>
          </cell>
          <cell r="E760">
            <v>18.37</v>
          </cell>
          <cell r="F760">
            <v>38.76</v>
          </cell>
        </row>
        <row r="761">
          <cell r="A761">
            <v>141011</v>
          </cell>
          <cell r="B761" t="str">
            <v>Alvenaria de bloco de concreto de vedação, uso revestido, de 14 cm</v>
          </cell>
          <cell r="C761" t="str">
            <v>m²</v>
          </cell>
          <cell r="D761">
            <v>25.560000000000002</v>
          </cell>
          <cell r="E761">
            <v>19.940000000000001</v>
          </cell>
          <cell r="F761">
            <v>45.5</v>
          </cell>
        </row>
        <row r="762">
          <cell r="A762">
            <v>141012</v>
          </cell>
          <cell r="B762" t="str">
            <v>Alvenaria de bloco de concreto de vedação, uso revestido, de 19 cm</v>
          </cell>
          <cell r="C762" t="str">
            <v>m²</v>
          </cell>
          <cell r="D762">
            <v>32.61</v>
          </cell>
          <cell r="E762">
            <v>20.39</v>
          </cell>
          <cell r="F762">
            <v>53</v>
          </cell>
        </row>
        <row r="763">
          <cell r="A763">
            <v>141013</v>
          </cell>
          <cell r="B763" t="str">
            <v>Alvenaria de bloco de concreto de vedação, uso aparente, de 9 cm</v>
          </cell>
          <cell r="C763" t="str">
            <v>m²</v>
          </cell>
          <cell r="D763">
            <v>20.39</v>
          </cell>
          <cell r="E763">
            <v>23.63</v>
          </cell>
          <cell r="F763">
            <v>44.02</v>
          </cell>
        </row>
        <row r="764">
          <cell r="A764">
            <v>141014</v>
          </cell>
          <cell r="B764" t="str">
            <v>Alvenaria de bloco de concreto de vedação, uso aparente, de 14 cm</v>
          </cell>
          <cell r="C764" t="str">
            <v>m²</v>
          </cell>
          <cell r="D764">
            <v>25.560000000000002</v>
          </cell>
          <cell r="E764">
            <v>26.32</v>
          </cell>
          <cell r="F764">
            <v>51.88</v>
          </cell>
        </row>
        <row r="765">
          <cell r="A765">
            <v>141015</v>
          </cell>
          <cell r="B765" t="str">
            <v>Alvenaria de bloco de concreto de vedação, uso aparente, de 19 cm</v>
          </cell>
          <cell r="C765" t="str">
            <v>m²</v>
          </cell>
          <cell r="D765">
            <v>32.61</v>
          </cell>
          <cell r="E765">
            <v>28.16</v>
          </cell>
          <cell r="F765">
            <v>60.77</v>
          </cell>
        </row>
        <row r="766">
          <cell r="A766">
            <v>141100</v>
          </cell>
          <cell r="B766" t="str">
            <v>Alvenaria com bloco de concreto estrutural</v>
          </cell>
        </row>
        <row r="767">
          <cell r="A767">
            <v>141122</v>
          </cell>
          <cell r="B767" t="str">
            <v>Alvenaria de bloco de concreto estrutural, uso revestido, de 14 cm</v>
          </cell>
          <cell r="C767" t="str">
            <v>m²</v>
          </cell>
          <cell r="D767">
            <v>31.16</v>
          </cell>
          <cell r="E767">
            <v>22.44</v>
          </cell>
          <cell r="F767">
            <v>53.6</v>
          </cell>
        </row>
        <row r="768">
          <cell r="A768">
            <v>141123</v>
          </cell>
          <cell r="B768" t="str">
            <v>Alvenaria de bloco de concreto estrutural, uso revestido, de 19 cm</v>
          </cell>
          <cell r="C768" t="str">
            <v>m²</v>
          </cell>
          <cell r="D768">
            <v>40.799999999999997</v>
          </cell>
          <cell r="E768">
            <v>23.01</v>
          </cell>
          <cell r="F768">
            <v>63.81</v>
          </cell>
        </row>
        <row r="769">
          <cell r="A769">
            <v>141124</v>
          </cell>
          <cell r="B769" t="str">
            <v>Alvenaria de bloco de concreto estrutural, uso aparente, de 14 cm</v>
          </cell>
          <cell r="C769" t="str">
            <v>m²</v>
          </cell>
          <cell r="D769">
            <v>30.51</v>
          </cell>
          <cell r="E769">
            <v>29.71</v>
          </cell>
          <cell r="F769">
            <v>60.22</v>
          </cell>
        </row>
        <row r="770">
          <cell r="A770">
            <v>141125</v>
          </cell>
          <cell r="B770" t="str">
            <v>Alvenaria de bloco de concreto estrutural, uso aparente, de 19 cm</v>
          </cell>
          <cell r="C770" t="str">
            <v>m²</v>
          </cell>
          <cell r="D770">
            <v>39.5</v>
          </cell>
          <cell r="E770">
            <v>31.68</v>
          </cell>
          <cell r="F770">
            <v>71.180000000000007</v>
          </cell>
        </row>
        <row r="771">
          <cell r="A771">
            <v>141126</v>
          </cell>
          <cell r="B771" t="str">
            <v>Alvenaria de bloco de concreto estrutural, uso aparente, de 14 cm - classe A</v>
          </cell>
          <cell r="C771" t="str">
            <v>m²</v>
          </cell>
          <cell r="D771">
            <v>35.450000000000003</v>
          </cell>
          <cell r="E771">
            <v>29.71</v>
          </cell>
          <cell r="F771">
            <v>65.16</v>
          </cell>
        </row>
        <row r="772">
          <cell r="A772">
            <v>141127</v>
          </cell>
          <cell r="B772" t="str">
            <v>Alvenaria de bloco de concreto estrutural, uso aparente, de 19 cm - classe A</v>
          </cell>
          <cell r="C772" t="str">
            <v>m²</v>
          </cell>
          <cell r="D772">
            <v>48.34</v>
          </cell>
          <cell r="E772">
            <v>31.68</v>
          </cell>
          <cell r="F772">
            <v>80.02</v>
          </cell>
        </row>
        <row r="773">
          <cell r="A773">
            <v>141500</v>
          </cell>
          <cell r="B773" t="str">
            <v>Alvenaria de concreto celular ou sílico calcário</v>
          </cell>
        </row>
        <row r="774">
          <cell r="A774">
            <v>141506</v>
          </cell>
          <cell r="B774" t="str">
            <v>Alvenaria em bloco de concreto celular autoclavado com espessura de 10cm, uso revestido - classe C25</v>
          </cell>
          <cell r="C774" t="str">
            <v>m²</v>
          </cell>
          <cell r="D774">
            <v>56</v>
          </cell>
          <cell r="E774">
            <v>8.6999999999999993</v>
          </cell>
          <cell r="F774">
            <v>64.7</v>
          </cell>
        </row>
        <row r="775">
          <cell r="A775">
            <v>141510</v>
          </cell>
          <cell r="B775" t="str">
            <v>Alvenaria em bloco de concreto celular autoclavado com espessura de 12,5cm, uso revestido - classe C25</v>
          </cell>
          <cell r="C775" t="str">
            <v>m²</v>
          </cell>
          <cell r="D775">
            <v>68.92</v>
          </cell>
          <cell r="E775">
            <v>8.93</v>
          </cell>
          <cell r="F775">
            <v>77.849999999999994</v>
          </cell>
        </row>
        <row r="776">
          <cell r="A776">
            <v>141512</v>
          </cell>
          <cell r="B776" t="str">
            <v>Alvenaria em bloco de concreto celular autoclavado com espessura de 15cm, uso revestido - classe C25</v>
          </cell>
          <cell r="C776" t="str">
            <v>m²</v>
          </cell>
          <cell r="D776">
            <v>85.960000000000008</v>
          </cell>
          <cell r="E776">
            <v>9.0399999999999991</v>
          </cell>
          <cell r="F776">
            <v>95</v>
          </cell>
        </row>
        <row r="777">
          <cell r="A777">
            <v>141514</v>
          </cell>
          <cell r="B777" t="str">
            <v>Alvenaria em bloco de concreto celular autoclavado com espessura de 20cm, uso revestido - classe C25</v>
          </cell>
          <cell r="C777" t="str">
            <v>m²</v>
          </cell>
          <cell r="D777">
            <v>116.55</v>
          </cell>
          <cell r="E777">
            <v>9.3800000000000008</v>
          </cell>
          <cell r="F777">
            <v>125.93</v>
          </cell>
        </row>
        <row r="778">
          <cell r="A778">
            <v>142000</v>
          </cell>
          <cell r="B778" t="str">
            <v>Peças moldadas no local (vergas, pilaretes,etc.)</v>
          </cell>
        </row>
        <row r="779">
          <cell r="A779">
            <v>142001</v>
          </cell>
          <cell r="B779" t="str">
            <v>Vergas, contravergas e pilaretes de concreto armado</v>
          </cell>
          <cell r="C779" t="str">
            <v>m³</v>
          </cell>
          <cell r="D779">
            <v>491.44</v>
          </cell>
          <cell r="E779">
            <v>470.39</v>
          </cell>
          <cell r="F779">
            <v>961.83</v>
          </cell>
        </row>
        <row r="780">
          <cell r="A780">
            <v>142002</v>
          </cell>
          <cell r="B780" t="str">
            <v>Cimalha em concreto com pingadeira</v>
          </cell>
          <cell r="C780" t="str">
            <v>m</v>
          </cell>
          <cell r="D780">
            <v>2.19</v>
          </cell>
          <cell r="E780">
            <v>4.2</v>
          </cell>
          <cell r="F780">
            <v>6.3900000000000006</v>
          </cell>
        </row>
        <row r="781">
          <cell r="A781">
            <v>142500</v>
          </cell>
          <cell r="B781" t="str">
            <v>Alvenaria e fechamento com vidro</v>
          </cell>
        </row>
        <row r="782">
          <cell r="A782">
            <v>142504</v>
          </cell>
          <cell r="B782" t="str">
            <v>Alvenaria em bloco de vidro com armação</v>
          </cell>
          <cell r="C782" t="str">
            <v>m²</v>
          </cell>
          <cell r="D782">
            <v>403.90000000000003</v>
          </cell>
          <cell r="E782">
            <v>102.55</v>
          </cell>
          <cell r="F782">
            <v>506.45</v>
          </cell>
        </row>
        <row r="783">
          <cell r="A783">
            <v>142800</v>
          </cell>
          <cell r="B783" t="str">
            <v>Elementos vazados (concreto, cerâmica e vidros)</v>
          </cell>
        </row>
        <row r="784">
          <cell r="A784">
            <v>142803</v>
          </cell>
          <cell r="B784" t="str">
            <v>Elemento vazado em concreto, tipo quadriculado - 39 x 39 x 10 cm</v>
          </cell>
          <cell r="C784" t="str">
            <v>m²</v>
          </cell>
          <cell r="D784">
            <v>78.849999999999994</v>
          </cell>
          <cell r="E784">
            <v>37.39</v>
          </cell>
          <cell r="F784">
            <v>116.24000000000001</v>
          </cell>
        </row>
        <row r="785">
          <cell r="A785">
            <v>142806</v>
          </cell>
          <cell r="B785" t="str">
            <v>Elemento vazado em concreto, tipo veneziana - 39 x 10 x 10 cm</v>
          </cell>
          <cell r="C785" t="str">
            <v>m²</v>
          </cell>
          <cell r="D785">
            <v>119.43</v>
          </cell>
          <cell r="E785">
            <v>79.86</v>
          </cell>
          <cell r="F785">
            <v>199.29</v>
          </cell>
        </row>
        <row r="786">
          <cell r="A786">
            <v>142810</v>
          </cell>
          <cell r="B786" t="str">
            <v>Elemento vazado em vidro tipo veneziana capelinha - 20 x 10 x 10 cm</v>
          </cell>
          <cell r="C786" t="str">
            <v>m²</v>
          </cell>
          <cell r="D786">
            <v>995.42000000000007</v>
          </cell>
          <cell r="E786">
            <v>101.39</v>
          </cell>
          <cell r="F786">
            <v>1096.81</v>
          </cell>
        </row>
        <row r="787">
          <cell r="A787">
            <v>142811</v>
          </cell>
          <cell r="B787" t="str">
            <v>Elemento vazado em concreto, tipo veneziana - 39 x 39 x 10 cm</v>
          </cell>
          <cell r="C787" t="str">
            <v>m²</v>
          </cell>
          <cell r="D787">
            <v>129.19999999999999</v>
          </cell>
          <cell r="E787">
            <v>37.4</v>
          </cell>
          <cell r="F787">
            <v>166.6</v>
          </cell>
        </row>
        <row r="788">
          <cell r="A788">
            <v>142812</v>
          </cell>
          <cell r="B788" t="str">
            <v>Elemento vazado em vidro tipo veneziana - 20 x 10 x 10 cm</v>
          </cell>
          <cell r="C788" t="str">
            <v>m²</v>
          </cell>
          <cell r="D788">
            <v>887.42000000000007</v>
          </cell>
          <cell r="E788">
            <v>101.39</v>
          </cell>
          <cell r="F788">
            <v>988.81000000000006</v>
          </cell>
        </row>
        <row r="789">
          <cell r="A789">
            <v>142814</v>
          </cell>
          <cell r="B789" t="str">
            <v>Elemento vazado em vidro tipo veneziana - 20 x 20 x 6 cm</v>
          </cell>
          <cell r="C789" t="str">
            <v>m²</v>
          </cell>
          <cell r="D789">
            <v>518.42999999999995</v>
          </cell>
          <cell r="E789">
            <v>67.319999999999993</v>
          </cell>
          <cell r="F789">
            <v>585.75</v>
          </cell>
        </row>
        <row r="790">
          <cell r="A790">
            <v>143000</v>
          </cell>
          <cell r="B790" t="str">
            <v>Divisória e fechamento</v>
          </cell>
        </row>
        <row r="791">
          <cell r="A791">
            <v>143001</v>
          </cell>
          <cell r="B791" t="str">
            <v>Divisória em placas de granito com espessura de 3 cm</v>
          </cell>
          <cell r="C791" t="str">
            <v>m²</v>
          </cell>
          <cell r="D791">
            <v>636</v>
          </cell>
          <cell r="E791">
            <v>43.7</v>
          </cell>
          <cell r="F791">
            <v>679.7</v>
          </cell>
        </row>
        <row r="792">
          <cell r="A792">
            <v>143002</v>
          </cell>
          <cell r="B792" t="str">
            <v>Divisória em placas de granilite com espessura de 3 cm</v>
          </cell>
          <cell r="C792" t="str">
            <v>m²</v>
          </cell>
          <cell r="D792">
            <v>164.8</v>
          </cell>
          <cell r="E792">
            <v>0</v>
          </cell>
          <cell r="F792">
            <v>164.8</v>
          </cell>
        </row>
        <row r="793">
          <cell r="A793">
            <v>143004</v>
          </cell>
          <cell r="B793" t="str">
            <v>Divisória em placas de ardósia com espessura de 2 cm</v>
          </cell>
          <cell r="C793" t="str">
            <v>m²</v>
          </cell>
          <cell r="D793">
            <v>219.07</v>
          </cell>
          <cell r="E793">
            <v>87.38</v>
          </cell>
          <cell r="F793">
            <v>306.45</v>
          </cell>
        </row>
        <row r="794">
          <cell r="A794">
            <v>143007</v>
          </cell>
          <cell r="B794" t="str">
            <v>Divisória sanitária em painel laminado melamínico estrutural, perfis em alumínio, inclusive ferragem completa para vão de porta</v>
          </cell>
          <cell r="C794" t="str">
            <v>m²</v>
          </cell>
          <cell r="D794">
            <v>431.29</v>
          </cell>
          <cell r="E794">
            <v>0</v>
          </cell>
          <cell r="F794">
            <v>431.29</v>
          </cell>
        </row>
        <row r="795">
          <cell r="A795">
            <v>143008</v>
          </cell>
          <cell r="B795" t="str">
            <v>Divisão para mictório em placas de mármore branco com 3 cm</v>
          </cell>
          <cell r="C795" t="str">
            <v>m²</v>
          </cell>
          <cell r="D795">
            <v>708.36</v>
          </cell>
          <cell r="E795">
            <v>43.7</v>
          </cell>
          <cell r="F795">
            <v>752.06000000000006</v>
          </cell>
        </row>
        <row r="796">
          <cell r="A796">
            <v>143011</v>
          </cell>
          <cell r="B796" t="str">
            <v>Divisória cega tipo naval, acabamento em laminado fenólico melamínico, com 3,5 cm</v>
          </cell>
          <cell r="C796" t="str">
            <v>m²</v>
          </cell>
          <cell r="D796">
            <v>79.22</v>
          </cell>
          <cell r="E796">
            <v>0</v>
          </cell>
          <cell r="F796">
            <v>79.22</v>
          </cell>
        </row>
        <row r="797">
          <cell r="A797">
            <v>143016</v>
          </cell>
          <cell r="B797" t="str">
            <v>Divisória em placas de gesso acartonado, resitência ao fogo 60 minutos, espessura 120/90mm - 1RF / 1RF LM</v>
          </cell>
          <cell r="C797" t="str">
            <v>m²</v>
          </cell>
          <cell r="D797">
            <v>130.44999999999999</v>
          </cell>
          <cell r="E797">
            <v>0</v>
          </cell>
          <cell r="F797">
            <v>130.44999999999999</v>
          </cell>
        </row>
        <row r="798">
          <cell r="A798">
            <v>143019</v>
          </cell>
          <cell r="B798" t="str">
            <v>Divisória cega tipo naval com miolo mineral, acabamento em laminado melamínico, com 3,5 cm</v>
          </cell>
          <cell r="C798" t="str">
            <v>m²</v>
          </cell>
          <cell r="D798">
            <v>110.2</v>
          </cell>
          <cell r="E798">
            <v>0</v>
          </cell>
          <cell r="F798">
            <v>110.2</v>
          </cell>
        </row>
        <row r="799">
          <cell r="A799">
            <v>143023</v>
          </cell>
          <cell r="B799" t="str">
            <v>Divisória painel/vidro/vidro tipo naval, acabamento em laminado fenólico melamínico, com 3,5 cm</v>
          </cell>
          <cell r="C799" t="str">
            <v>m²</v>
          </cell>
          <cell r="D799">
            <v>107.89</v>
          </cell>
          <cell r="E799">
            <v>0</v>
          </cell>
          <cell r="F799">
            <v>107.89</v>
          </cell>
        </row>
        <row r="800">
          <cell r="A800">
            <v>143024</v>
          </cell>
          <cell r="B800" t="str">
            <v>Divisória em PVC com perfis de alumínio anodizado, espessura de 35 mm</v>
          </cell>
          <cell r="C800" t="str">
            <v>m²</v>
          </cell>
          <cell r="D800">
            <v>190.47</v>
          </cell>
          <cell r="E800">
            <v>0</v>
          </cell>
          <cell r="F800">
            <v>190.47</v>
          </cell>
        </row>
        <row r="801">
          <cell r="A801">
            <v>143026</v>
          </cell>
          <cell r="B801" t="str">
            <v>Divisória em placas de gesso acartonado, resitência ao fogo 30 minutos, espessura 73/48mm - 1ST / 1ST</v>
          </cell>
          <cell r="C801" t="str">
            <v>m²</v>
          </cell>
          <cell r="D801">
            <v>94.03</v>
          </cell>
          <cell r="E801">
            <v>0</v>
          </cell>
          <cell r="F801">
            <v>94.03</v>
          </cell>
        </row>
        <row r="802">
          <cell r="A802">
            <v>143027</v>
          </cell>
          <cell r="B802" t="str">
            <v>Divisória em placas de gesso acartonado, resitência ao fogo 30 minutos, espessura 73/48mm - 1ST / 1ST LM</v>
          </cell>
          <cell r="C802" t="str">
            <v>m²</v>
          </cell>
          <cell r="D802">
            <v>113.81</v>
          </cell>
          <cell r="E802">
            <v>0</v>
          </cell>
          <cell r="F802">
            <v>113.81</v>
          </cell>
        </row>
        <row r="803">
          <cell r="A803">
            <v>143030</v>
          </cell>
          <cell r="B803" t="str">
            <v>Divisória em placas de gesso acartonado, resitência ao fogo 30 minutos, espessura 100/70mm - 1ST / 1ST LM</v>
          </cell>
          <cell r="C803" t="str">
            <v>m²</v>
          </cell>
          <cell r="D803">
            <v>109.95</v>
          </cell>
          <cell r="E803">
            <v>0</v>
          </cell>
          <cell r="F803">
            <v>109.95</v>
          </cell>
        </row>
        <row r="804">
          <cell r="A804">
            <v>143031</v>
          </cell>
          <cell r="B804" t="str">
            <v>Divisória em placas de gesso acartonado, resitência ao fogo 30 minutos, espessura 100/70mm - 1ST / 1ST</v>
          </cell>
          <cell r="C804" t="str">
            <v>m²</v>
          </cell>
          <cell r="D804">
            <v>115.31</v>
          </cell>
          <cell r="E804">
            <v>0</v>
          </cell>
          <cell r="F804">
            <v>115.31</v>
          </cell>
        </row>
        <row r="805">
          <cell r="A805">
            <v>143041</v>
          </cell>
          <cell r="B805" t="str">
            <v>Divisória em placas de gesso acartonado, resitência ao fogo 30 minutos, espessura 100/70mm - 1RU / 1RU</v>
          </cell>
          <cell r="C805" t="str">
            <v>m²</v>
          </cell>
          <cell r="D805">
            <v>143.71</v>
          </cell>
          <cell r="E805">
            <v>0</v>
          </cell>
          <cell r="F805">
            <v>143.71</v>
          </cell>
        </row>
        <row r="806">
          <cell r="A806">
            <v>143044</v>
          </cell>
          <cell r="B806" t="str">
            <v>Divisória em placas duplas de gesso acartonado, resitência ao fogo 60 minutos, espessura 120/70mm - 2ST / 2ST LM</v>
          </cell>
          <cell r="C806" t="str">
            <v>m²</v>
          </cell>
          <cell r="D806">
            <v>188.99</v>
          </cell>
          <cell r="E806">
            <v>0</v>
          </cell>
          <cell r="F806">
            <v>188.99</v>
          </cell>
        </row>
        <row r="807">
          <cell r="A807">
            <v>143086</v>
          </cell>
          <cell r="B807" t="str">
            <v>Divisória em placas de granilite com espessura de 4 cm</v>
          </cell>
          <cell r="C807" t="str">
            <v>m²</v>
          </cell>
          <cell r="D807">
            <v>189</v>
          </cell>
          <cell r="E807">
            <v>40.53</v>
          </cell>
          <cell r="F807">
            <v>229.53</v>
          </cell>
        </row>
        <row r="808">
          <cell r="A808">
            <v>143087</v>
          </cell>
          <cell r="B808" t="str">
            <v>Divisória em placas duplas de gesso acartonado, resitência ao fogo 120 minutos, espessura 130/70mm - 2RF / 2RF</v>
          </cell>
          <cell r="C808" t="str">
            <v>m²</v>
          </cell>
          <cell r="D808">
            <v>204.24</v>
          </cell>
          <cell r="E808">
            <v>0</v>
          </cell>
          <cell r="F808">
            <v>204.24</v>
          </cell>
        </row>
        <row r="809">
          <cell r="A809">
            <v>143088</v>
          </cell>
          <cell r="B809" t="str">
            <v>Divisória em placas duplas de gesso acartonado, resitência ao fogo 60 minutos, espessura 120/70mm - 2ST / 2RU</v>
          </cell>
          <cell r="C809" t="str">
            <v>m²</v>
          </cell>
          <cell r="D809">
            <v>159.84</v>
          </cell>
          <cell r="E809">
            <v>0</v>
          </cell>
          <cell r="F809">
            <v>159.84</v>
          </cell>
        </row>
        <row r="810">
          <cell r="A810">
            <v>143089</v>
          </cell>
          <cell r="B810" t="str">
            <v>Divisória em placas duplas de gesso acartonado, resitência ao fogo 60 minutos, espessura 120/70mm - 2RU / 2RU</v>
          </cell>
          <cell r="C810" t="str">
            <v>m²</v>
          </cell>
          <cell r="D810">
            <v>162.99</v>
          </cell>
          <cell r="E810">
            <v>0</v>
          </cell>
          <cell r="F810">
            <v>162.99</v>
          </cell>
        </row>
        <row r="811">
          <cell r="A811">
            <v>143090</v>
          </cell>
          <cell r="B811" t="str">
            <v>Divisória em placas duplas de gesso acartonado, resitência ao fogo 60 minutos, espessura 98/48mm - 2ST / 2ST LM</v>
          </cell>
          <cell r="C811" t="str">
            <v>m²</v>
          </cell>
          <cell r="D811">
            <v>171.89000000000001</v>
          </cell>
          <cell r="E811">
            <v>0</v>
          </cell>
          <cell r="F811">
            <v>171.89000000000001</v>
          </cell>
        </row>
        <row r="812">
          <cell r="A812">
            <v>143091</v>
          </cell>
          <cell r="B812" t="str">
            <v>Divisória em placas duplas de gesso acartonado, resitência ao fogo 60 minutos, espessura 98/48mm - 2RU / 2RU LM</v>
          </cell>
          <cell r="C812" t="str">
            <v>m²</v>
          </cell>
          <cell r="D812">
            <v>198.82</v>
          </cell>
          <cell r="E812">
            <v>0</v>
          </cell>
          <cell r="F812">
            <v>198.82</v>
          </cell>
        </row>
        <row r="813">
          <cell r="A813">
            <v>143092</v>
          </cell>
          <cell r="B813" t="str">
            <v>Divisória em placas duplas de gesso acartonado, resitência ao fogo 60 minutos, espessura 98/48mm - 2ST / 2RU LM</v>
          </cell>
          <cell r="C813" t="str">
            <v>m²</v>
          </cell>
          <cell r="D813">
            <v>184.59</v>
          </cell>
          <cell r="E813">
            <v>0</v>
          </cell>
          <cell r="F813">
            <v>184.59</v>
          </cell>
        </row>
        <row r="814">
          <cell r="A814">
            <v>143100</v>
          </cell>
          <cell r="B814" t="str">
            <v>Divisória e Fechamento</v>
          </cell>
        </row>
        <row r="815">
          <cell r="A815">
            <v>143103</v>
          </cell>
          <cell r="B815" t="str">
            <v>Fechamento em placa cimentícia, com espessura de 12 mm</v>
          </cell>
          <cell r="C815" t="str">
            <v>m²</v>
          </cell>
          <cell r="D815">
            <v>47.7</v>
          </cell>
          <cell r="E815">
            <v>72.12</v>
          </cell>
          <cell r="F815">
            <v>119.82000000000001</v>
          </cell>
        </row>
        <row r="816">
          <cell r="A816">
            <v>144000</v>
          </cell>
          <cell r="B816" t="str">
            <v>Reparos, conservações e complementos</v>
          </cell>
        </row>
        <row r="817">
          <cell r="A817">
            <v>144004</v>
          </cell>
          <cell r="B817" t="str">
            <v>Recolocação de divisórias em chapas com montantes metálicos</v>
          </cell>
          <cell r="C817" t="str">
            <v>m²</v>
          </cell>
          <cell r="D817">
            <v>0</v>
          </cell>
          <cell r="E817">
            <v>24.37</v>
          </cell>
          <cell r="F817">
            <v>24.37</v>
          </cell>
        </row>
        <row r="818">
          <cell r="A818">
            <v>144006</v>
          </cell>
          <cell r="B818" t="str">
            <v>Tela galvanizada para fixação de alvenaria com dimensão de 6x50cm</v>
          </cell>
          <cell r="C818" t="str">
            <v>un</v>
          </cell>
          <cell r="D818">
            <v>0.82000000000000006</v>
          </cell>
          <cell r="E818">
            <v>3.43</v>
          </cell>
          <cell r="F818">
            <v>4.25</v>
          </cell>
        </row>
        <row r="819">
          <cell r="A819">
            <v>144007</v>
          </cell>
          <cell r="B819" t="str">
            <v>Tela galvanizada para fixação de alvenaria com dimensão de 7,5x50cm</v>
          </cell>
          <cell r="C819" t="str">
            <v>un</v>
          </cell>
          <cell r="D819">
            <v>1.01</v>
          </cell>
          <cell r="E819">
            <v>3.43</v>
          </cell>
          <cell r="F819">
            <v>4.4400000000000004</v>
          </cell>
        </row>
        <row r="820">
          <cell r="A820">
            <v>144008</v>
          </cell>
          <cell r="B820" t="str">
            <v>Tela galvanizada para fixação de alvenaria com dimensão de 10,5x50cm</v>
          </cell>
          <cell r="C820" t="str">
            <v>un</v>
          </cell>
          <cell r="D820">
            <v>1.22</v>
          </cell>
          <cell r="E820">
            <v>3.43</v>
          </cell>
          <cell r="F820">
            <v>4.6500000000000004</v>
          </cell>
        </row>
        <row r="821">
          <cell r="A821">
            <v>144009</v>
          </cell>
          <cell r="B821" t="str">
            <v>Tela galvanizada para fixação de alvenaria com dimensão de 12x50cm</v>
          </cell>
          <cell r="C821" t="str">
            <v>un</v>
          </cell>
          <cell r="D821">
            <v>1.3</v>
          </cell>
          <cell r="E821">
            <v>3.43</v>
          </cell>
          <cell r="F821">
            <v>4.7300000000000004</v>
          </cell>
        </row>
        <row r="822">
          <cell r="A822">
            <v>144010</v>
          </cell>
          <cell r="B822" t="str">
            <v>Tela galvanizada para fixação de alvenaria com dimensão de 17x50cm</v>
          </cell>
          <cell r="C822" t="str">
            <v>un</v>
          </cell>
          <cell r="D822">
            <v>1.76</v>
          </cell>
          <cell r="E822">
            <v>3.43</v>
          </cell>
          <cell r="F822">
            <v>5.19</v>
          </cell>
        </row>
        <row r="823">
          <cell r="A823">
            <v>150000</v>
          </cell>
          <cell r="B823" t="str">
            <v>Estrutura em madeira, ferro, alumínio e concreto</v>
          </cell>
        </row>
        <row r="824">
          <cell r="A824">
            <v>150100</v>
          </cell>
          <cell r="B824" t="str">
            <v>Estrutura em madeira para cobertura</v>
          </cell>
        </row>
        <row r="825">
          <cell r="A825">
            <v>150101</v>
          </cell>
          <cell r="B825" t="str">
            <v>Estrutura de madeira tesourada para telha de barro - vãos até 7,00 m</v>
          </cell>
          <cell r="C825" t="str">
            <v>m²</v>
          </cell>
          <cell r="D825">
            <v>49.03</v>
          </cell>
          <cell r="E825">
            <v>30.47</v>
          </cell>
          <cell r="F825">
            <v>79.5</v>
          </cell>
        </row>
        <row r="826">
          <cell r="A826">
            <v>150102</v>
          </cell>
          <cell r="B826" t="str">
            <v>Estrutura de madeira tesourada para telha de barro - vãos de 7,01 a 10,00 m</v>
          </cell>
          <cell r="C826" t="str">
            <v>m²</v>
          </cell>
          <cell r="D826">
            <v>52.58</v>
          </cell>
          <cell r="E826">
            <v>31.68</v>
          </cell>
          <cell r="F826">
            <v>84.26</v>
          </cell>
        </row>
        <row r="827">
          <cell r="A827">
            <v>150103</v>
          </cell>
          <cell r="B827" t="str">
            <v>Estrutura de madeira tesourada para telha de barro - vãos de 10,01 a 13,00 m</v>
          </cell>
          <cell r="C827" t="str">
            <v>m²</v>
          </cell>
          <cell r="D827">
            <v>56.14</v>
          </cell>
          <cell r="E827">
            <v>32.9</v>
          </cell>
          <cell r="F827">
            <v>89.04</v>
          </cell>
        </row>
        <row r="828">
          <cell r="A828">
            <v>150104</v>
          </cell>
          <cell r="B828" t="str">
            <v>Estrutura de madeira tesourada para telha de barro - vãos de 13,01 a 18,00 m</v>
          </cell>
          <cell r="C828" t="str">
            <v>m²</v>
          </cell>
          <cell r="D828">
            <v>61.58</v>
          </cell>
          <cell r="E828">
            <v>35.340000000000003</v>
          </cell>
          <cell r="F828">
            <v>96.92</v>
          </cell>
        </row>
        <row r="829">
          <cell r="A829">
            <v>150111</v>
          </cell>
          <cell r="B829" t="str">
            <v>Estrutura de madeira tesourada para telha perfil ondulado - vãos até 7,00 m</v>
          </cell>
          <cell r="C829" t="str">
            <v>m²</v>
          </cell>
          <cell r="D829">
            <v>33.72</v>
          </cell>
          <cell r="E829">
            <v>23.150000000000002</v>
          </cell>
          <cell r="F829">
            <v>56.870000000000005</v>
          </cell>
        </row>
        <row r="830">
          <cell r="A830">
            <v>150112</v>
          </cell>
          <cell r="B830" t="str">
            <v>Estrutura de madeira tesourada para telha perfil ondulado - vãos 7,01 a 10,00 m</v>
          </cell>
          <cell r="C830" t="str">
            <v>m²</v>
          </cell>
          <cell r="D830">
            <v>37.28</v>
          </cell>
          <cell r="E830">
            <v>24.37</v>
          </cell>
          <cell r="F830">
            <v>61.65</v>
          </cell>
        </row>
        <row r="831">
          <cell r="A831">
            <v>150113</v>
          </cell>
          <cell r="B831" t="str">
            <v>Estrutura de madeira tesourada para telha perfil ondulado - vãos 10,01 a 13,00 m</v>
          </cell>
          <cell r="C831" t="str">
            <v>m²</v>
          </cell>
          <cell r="D831">
            <v>40.840000000000003</v>
          </cell>
          <cell r="E831">
            <v>25.59</v>
          </cell>
          <cell r="F831">
            <v>66.430000000000007</v>
          </cell>
        </row>
        <row r="832">
          <cell r="A832">
            <v>150114</v>
          </cell>
          <cell r="B832" t="str">
            <v>Estrutura de madeira tesourada para telha perfil ondulado - vãos 13,01 a 18,00 m</v>
          </cell>
          <cell r="C832" t="str">
            <v>m²</v>
          </cell>
          <cell r="D832">
            <v>44.58</v>
          </cell>
          <cell r="E832">
            <v>28.03</v>
          </cell>
          <cell r="F832">
            <v>72.61</v>
          </cell>
        </row>
        <row r="833">
          <cell r="A833">
            <v>150121</v>
          </cell>
          <cell r="B833" t="str">
            <v>Estrutura pontaletada para telhas de barro</v>
          </cell>
          <cell r="C833" t="str">
            <v>m²</v>
          </cell>
          <cell r="D833">
            <v>36.69</v>
          </cell>
          <cell r="E833">
            <v>29.25</v>
          </cell>
          <cell r="F833">
            <v>65.94</v>
          </cell>
        </row>
        <row r="834">
          <cell r="A834">
            <v>150122</v>
          </cell>
          <cell r="B834" t="str">
            <v>Estrutura pontaletada para telhas onduladas</v>
          </cell>
          <cell r="C834" t="str">
            <v>m²</v>
          </cell>
          <cell r="D834">
            <v>27.64</v>
          </cell>
          <cell r="E834">
            <v>21.93</v>
          </cell>
          <cell r="F834">
            <v>49.57</v>
          </cell>
        </row>
        <row r="835">
          <cell r="A835">
            <v>150131</v>
          </cell>
          <cell r="B835" t="str">
            <v>Estrutura em terças para telhas de barro</v>
          </cell>
          <cell r="C835" t="str">
            <v>m²</v>
          </cell>
          <cell r="D835">
            <v>34.090000000000003</v>
          </cell>
          <cell r="E835">
            <v>15.84</v>
          </cell>
          <cell r="F835">
            <v>49.93</v>
          </cell>
        </row>
        <row r="836">
          <cell r="A836">
            <v>150132</v>
          </cell>
          <cell r="B836" t="str">
            <v>Estrutura em terças para telhas perfil e material qualquer, exceto barro</v>
          </cell>
          <cell r="C836" t="str">
            <v>m²</v>
          </cell>
          <cell r="D836">
            <v>10.39</v>
          </cell>
          <cell r="E836">
            <v>3.11</v>
          </cell>
          <cell r="F836">
            <v>13.5</v>
          </cell>
        </row>
        <row r="837">
          <cell r="A837">
            <v>150133</v>
          </cell>
          <cell r="B837" t="str">
            <v>Estrutura em terças para telhas perfil trapezoidal</v>
          </cell>
          <cell r="C837" t="str">
            <v>m²</v>
          </cell>
          <cell r="D837">
            <v>6.51</v>
          </cell>
          <cell r="E837">
            <v>3.11</v>
          </cell>
          <cell r="F837">
            <v>9.6199999999999992</v>
          </cell>
        </row>
        <row r="838">
          <cell r="A838">
            <v>150300</v>
          </cell>
          <cell r="B838" t="str">
            <v>Estrutura em aço</v>
          </cell>
        </row>
        <row r="839">
          <cell r="A839">
            <v>150303</v>
          </cell>
          <cell r="B839" t="str">
            <v>Fornecimento e montagem de estrutura em aço ASTM-A36, sem pintura</v>
          </cell>
          <cell r="C839" t="str">
            <v>kg</v>
          </cell>
          <cell r="D839">
            <v>13</v>
          </cell>
          <cell r="E839">
            <v>0</v>
          </cell>
          <cell r="F839">
            <v>13</v>
          </cell>
        </row>
        <row r="840">
          <cell r="A840">
            <v>150309</v>
          </cell>
          <cell r="B840" t="str">
            <v>Montagem de estrutura metálica em aço, sem pintura</v>
          </cell>
          <cell r="C840" t="str">
            <v>kg</v>
          </cell>
          <cell r="D840">
            <v>0</v>
          </cell>
          <cell r="E840">
            <v>3.2</v>
          </cell>
          <cell r="F840">
            <v>3.2</v>
          </cell>
        </row>
        <row r="841">
          <cell r="A841">
            <v>150311</v>
          </cell>
          <cell r="B841" t="str">
            <v>Fornecimento e montagem de estrutura em aço patinável, sem pintura</v>
          </cell>
          <cell r="C841" t="str">
            <v>kg</v>
          </cell>
          <cell r="D841">
            <v>16.64</v>
          </cell>
          <cell r="E841">
            <v>0</v>
          </cell>
          <cell r="F841">
            <v>16.64</v>
          </cell>
        </row>
        <row r="842">
          <cell r="A842">
            <v>150500</v>
          </cell>
          <cell r="B842" t="str">
            <v>Estrutura pré-fabricada de concreto</v>
          </cell>
        </row>
        <row r="843">
          <cell r="A843">
            <v>150529</v>
          </cell>
          <cell r="B843" t="str">
            <v>Placas, vigas e pilares em concreto armado pré-moldado - fck= 40 MPa</v>
          </cell>
          <cell r="C843" t="str">
            <v>m³</v>
          </cell>
          <cell r="D843">
            <v>1429.72</v>
          </cell>
          <cell r="E843">
            <v>415.52</v>
          </cell>
          <cell r="F843">
            <v>1845.24</v>
          </cell>
        </row>
        <row r="844">
          <cell r="A844">
            <v>150530</v>
          </cell>
          <cell r="B844" t="str">
            <v>Mobiliário em concreto armado, pré-moldado - fck= 40 MPa</v>
          </cell>
          <cell r="C844" t="str">
            <v>m³</v>
          </cell>
          <cell r="D844">
            <v>1419.8</v>
          </cell>
          <cell r="E844">
            <v>465.23</v>
          </cell>
          <cell r="F844">
            <v>1885.03</v>
          </cell>
        </row>
        <row r="845">
          <cell r="A845">
            <v>150552</v>
          </cell>
          <cell r="B845" t="str">
            <v>Placas, vigas e pilares em concreto armado, pré-moldado - fck= 35 MPa</v>
          </cell>
          <cell r="C845" t="str">
            <v>m³</v>
          </cell>
          <cell r="D845">
            <v>1268.1300000000001</v>
          </cell>
          <cell r="E845">
            <v>392.12</v>
          </cell>
          <cell r="F845">
            <v>1660.25</v>
          </cell>
        </row>
        <row r="846">
          <cell r="A846">
            <v>150553</v>
          </cell>
          <cell r="B846" t="str">
            <v>Placas, vigas e pilares em concreto armado, pré-moldado - fck= 25 MPa</v>
          </cell>
          <cell r="C846" t="str">
            <v>m³</v>
          </cell>
          <cell r="D846">
            <v>1134.47</v>
          </cell>
          <cell r="E846">
            <v>387.47</v>
          </cell>
          <cell r="F846">
            <v>1521.94</v>
          </cell>
        </row>
        <row r="847">
          <cell r="A847">
            <v>150554</v>
          </cell>
          <cell r="B847" t="str">
            <v>Mobiliário em concreto armado, pré-moldado - fck= 25 MPa</v>
          </cell>
          <cell r="C847" t="str">
            <v>m³</v>
          </cell>
          <cell r="D847">
            <v>1249.69</v>
          </cell>
          <cell r="E847">
            <v>420.02</v>
          </cell>
          <cell r="F847">
            <v>1669.71</v>
          </cell>
        </row>
        <row r="848">
          <cell r="A848">
            <v>152000</v>
          </cell>
          <cell r="B848" t="str">
            <v>Reparos, conservações e complementos</v>
          </cell>
        </row>
        <row r="849">
          <cell r="A849">
            <v>152002</v>
          </cell>
          <cell r="B849" t="str">
            <v>Fornecimento de peças diversas para estrutura em madeira</v>
          </cell>
          <cell r="C849" t="str">
            <v>m³</v>
          </cell>
          <cell r="D849">
            <v>1704.43</v>
          </cell>
          <cell r="E849">
            <v>731.1</v>
          </cell>
          <cell r="F849">
            <v>2435.5300000000002</v>
          </cell>
        </row>
        <row r="850">
          <cell r="A850">
            <v>152004</v>
          </cell>
          <cell r="B850" t="str">
            <v>Recolocação de peças lineares em madeira com seção até 60 cm²</v>
          </cell>
          <cell r="C850" t="str">
            <v>m</v>
          </cell>
          <cell r="D850">
            <v>0.05</v>
          </cell>
          <cell r="E850">
            <v>3.41</v>
          </cell>
          <cell r="F850">
            <v>3.46</v>
          </cell>
        </row>
        <row r="851">
          <cell r="A851">
            <v>152006</v>
          </cell>
          <cell r="B851" t="str">
            <v>Recolocação de peças lineares em madeira com seção superior a 60 cm²</v>
          </cell>
          <cell r="C851" t="str">
            <v>m</v>
          </cell>
          <cell r="D851">
            <v>0.13</v>
          </cell>
          <cell r="E851">
            <v>9.02</v>
          </cell>
          <cell r="F851">
            <v>9.15</v>
          </cell>
        </row>
        <row r="852">
          <cell r="A852">
            <v>160000</v>
          </cell>
          <cell r="B852" t="str">
            <v>Telhamento</v>
          </cell>
        </row>
        <row r="853">
          <cell r="A853">
            <v>160200</v>
          </cell>
          <cell r="B853" t="str">
            <v>Telhamento em barro</v>
          </cell>
        </row>
        <row r="854">
          <cell r="A854">
            <v>160201</v>
          </cell>
          <cell r="B854" t="str">
            <v>Telha de barro tipo italiana</v>
          </cell>
          <cell r="C854" t="str">
            <v>m²</v>
          </cell>
          <cell r="D854">
            <v>19.36</v>
          </cell>
          <cell r="E854">
            <v>17.68</v>
          </cell>
          <cell r="F854">
            <v>37.04</v>
          </cell>
        </row>
        <row r="855">
          <cell r="A855">
            <v>160202</v>
          </cell>
          <cell r="B855" t="str">
            <v>Telha de barro tipo francesa</v>
          </cell>
          <cell r="C855" t="str">
            <v>m²</v>
          </cell>
          <cell r="D855">
            <v>28.48</v>
          </cell>
          <cell r="E855">
            <v>17.68</v>
          </cell>
          <cell r="F855">
            <v>46.160000000000004</v>
          </cell>
        </row>
        <row r="856">
          <cell r="A856">
            <v>160203</v>
          </cell>
          <cell r="B856" t="str">
            <v>Telha de barro tipo romana</v>
          </cell>
          <cell r="C856" t="str">
            <v>m²</v>
          </cell>
          <cell r="D856">
            <v>18.239999999999998</v>
          </cell>
          <cell r="E856">
            <v>17.68</v>
          </cell>
          <cell r="F856">
            <v>35.92</v>
          </cell>
        </row>
        <row r="857">
          <cell r="A857">
            <v>160206</v>
          </cell>
          <cell r="B857" t="str">
            <v>Telha de barro tipo plan</v>
          </cell>
          <cell r="C857" t="str">
            <v>m²</v>
          </cell>
          <cell r="D857">
            <v>45.09</v>
          </cell>
          <cell r="E857">
            <v>26.53</v>
          </cell>
          <cell r="F857">
            <v>71.62</v>
          </cell>
        </row>
        <row r="858">
          <cell r="A858">
            <v>160212</v>
          </cell>
          <cell r="B858" t="str">
            <v>Emboçamento de beiral em telhas de barro</v>
          </cell>
          <cell r="C858" t="str">
            <v>m</v>
          </cell>
          <cell r="D858">
            <v>0.49</v>
          </cell>
          <cell r="E858">
            <v>8.02</v>
          </cell>
          <cell r="F858">
            <v>8.51</v>
          </cell>
        </row>
        <row r="859">
          <cell r="A859">
            <v>160223</v>
          </cell>
          <cell r="B859" t="str">
            <v>Cumeeira de barro emboçado tipos: plan, romana, italiana, francesa e paulistinha</v>
          </cell>
          <cell r="C859" t="str">
            <v>m</v>
          </cell>
          <cell r="D859">
            <v>7.33</v>
          </cell>
          <cell r="E859">
            <v>9.75</v>
          </cell>
          <cell r="F859">
            <v>17.079999999999998</v>
          </cell>
        </row>
        <row r="860">
          <cell r="A860">
            <v>160227</v>
          </cell>
          <cell r="B860" t="str">
            <v>Espigão de barro emboçado</v>
          </cell>
          <cell r="C860" t="str">
            <v>m</v>
          </cell>
          <cell r="D860">
            <v>11.07</v>
          </cell>
          <cell r="E860">
            <v>9.75</v>
          </cell>
          <cell r="F860">
            <v>20.82</v>
          </cell>
        </row>
        <row r="861">
          <cell r="A861">
            <v>160300</v>
          </cell>
          <cell r="B861" t="str">
            <v>Telhamento em cimento reforçado com fio sintético (CRFS)</v>
          </cell>
        </row>
        <row r="862">
          <cell r="A862">
            <v>160301</v>
          </cell>
          <cell r="B862" t="str">
            <v>Telhamento em cimento reforçado com fio sintético CRFS - perfil ondulado de 6 mm</v>
          </cell>
          <cell r="C862" t="str">
            <v>m²</v>
          </cell>
          <cell r="D862">
            <v>21.72</v>
          </cell>
          <cell r="E862">
            <v>9.75</v>
          </cell>
          <cell r="F862">
            <v>31.470000000000002</v>
          </cell>
        </row>
        <row r="863">
          <cell r="A863">
            <v>160302</v>
          </cell>
          <cell r="B863" t="str">
            <v>Telhamento em cimento reforçado com fio sintético CRFS - perfil ondulado de 8 mm</v>
          </cell>
          <cell r="C863" t="str">
            <v>m²</v>
          </cell>
          <cell r="D863">
            <v>28.54</v>
          </cell>
          <cell r="E863">
            <v>9.75</v>
          </cell>
          <cell r="F863">
            <v>38.29</v>
          </cell>
        </row>
        <row r="864">
          <cell r="A864">
            <v>160303</v>
          </cell>
          <cell r="B864" t="str">
            <v>Telhamento em cimento reforçado com fio sintético CRFS - perfil trapezoidal de 44 cm</v>
          </cell>
          <cell r="C864" t="str">
            <v>m²</v>
          </cell>
          <cell r="D864">
            <v>62.22</v>
          </cell>
          <cell r="E864">
            <v>9.75</v>
          </cell>
          <cell r="F864">
            <v>71.97</v>
          </cell>
        </row>
        <row r="865">
          <cell r="A865">
            <v>160304</v>
          </cell>
          <cell r="B865" t="str">
            <v>Telhamento em cimento reforçado com fio sintético CRFS - perfil modulado</v>
          </cell>
          <cell r="C865" t="str">
            <v>m²</v>
          </cell>
          <cell r="D865">
            <v>61.59</v>
          </cell>
          <cell r="E865">
            <v>9.75</v>
          </cell>
          <cell r="F865">
            <v>71.34</v>
          </cell>
        </row>
        <row r="866">
          <cell r="A866">
            <v>160330</v>
          </cell>
          <cell r="B866" t="str">
            <v>Cumeeira normal em cimento reforçado com fio sintético CRFS - perfil ondulado</v>
          </cell>
          <cell r="C866" t="str">
            <v>m</v>
          </cell>
          <cell r="D866">
            <v>36.630000000000003</v>
          </cell>
          <cell r="E866">
            <v>4.88</v>
          </cell>
          <cell r="F866">
            <v>41.51</v>
          </cell>
        </row>
        <row r="867">
          <cell r="A867">
            <v>160331</v>
          </cell>
          <cell r="B867" t="str">
            <v>Cumeeira universal em cimento reforçado com fio sintético CRFS - perfil ondulado</v>
          </cell>
          <cell r="C867" t="str">
            <v>m</v>
          </cell>
          <cell r="D867">
            <v>31.470000000000002</v>
          </cell>
          <cell r="E867">
            <v>4.88</v>
          </cell>
          <cell r="F867">
            <v>36.35</v>
          </cell>
        </row>
        <row r="868">
          <cell r="A868">
            <v>160332</v>
          </cell>
          <cell r="B868" t="str">
            <v>Cumeeira normal em cimento reforçado com fio sintético CRFS - perfil trapezoidal 44 cm</v>
          </cell>
          <cell r="C868" t="str">
            <v>m</v>
          </cell>
          <cell r="D868">
            <v>46.550000000000004</v>
          </cell>
          <cell r="E868">
            <v>4.88</v>
          </cell>
          <cell r="F868">
            <v>51.43</v>
          </cell>
        </row>
        <row r="869">
          <cell r="A869">
            <v>160333</v>
          </cell>
          <cell r="B869" t="str">
            <v>Cumeeira normal em cimento reforçado com fio sintético CRFS - perfil modulado</v>
          </cell>
          <cell r="C869" t="str">
            <v>m</v>
          </cell>
          <cell r="D869">
            <v>68.45</v>
          </cell>
          <cell r="E869">
            <v>4.88</v>
          </cell>
          <cell r="F869">
            <v>73.33</v>
          </cell>
        </row>
        <row r="870">
          <cell r="A870">
            <v>160336</v>
          </cell>
          <cell r="B870" t="str">
            <v>Espigão em cimento reforçado com fio sintético CRFS - perfil ondulado</v>
          </cell>
          <cell r="C870" t="str">
            <v>m</v>
          </cell>
          <cell r="D870">
            <v>23.34</v>
          </cell>
          <cell r="E870">
            <v>4.88</v>
          </cell>
          <cell r="F870">
            <v>28.22</v>
          </cell>
        </row>
        <row r="871">
          <cell r="A871">
            <v>160337</v>
          </cell>
          <cell r="B871" t="str">
            <v>Espigão em cimento reforçado com fio sintético CRFS - perfil modulado</v>
          </cell>
          <cell r="C871" t="str">
            <v>m</v>
          </cell>
          <cell r="D871">
            <v>31.88</v>
          </cell>
          <cell r="E871">
            <v>4.88</v>
          </cell>
          <cell r="F871">
            <v>36.76</v>
          </cell>
        </row>
        <row r="872">
          <cell r="A872">
            <v>160340</v>
          </cell>
          <cell r="B872" t="str">
            <v>Rufo em cimento reforçado com fio sintético CRFS - perfil ondulado</v>
          </cell>
          <cell r="C872" t="str">
            <v>m</v>
          </cell>
          <cell r="D872">
            <v>26.28</v>
          </cell>
          <cell r="E872">
            <v>4.88</v>
          </cell>
          <cell r="F872">
            <v>31.16</v>
          </cell>
        </row>
        <row r="873">
          <cell r="A873">
            <v>161000</v>
          </cell>
          <cell r="B873" t="str">
            <v>Telhamento em madeira, ou fibra vegetal</v>
          </cell>
        </row>
        <row r="874">
          <cell r="A874">
            <v>161002</v>
          </cell>
          <cell r="B874" t="str">
            <v>Telha em fibra vegetal, perfil ondulado com espessura de 3 mm</v>
          </cell>
          <cell r="C874" t="str">
            <v>m²</v>
          </cell>
          <cell r="D874">
            <v>36.69</v>
          </cell>
          <cell r="E874">
            <v>15.84</v>
          </cell>
          <cell r="F874">
            <v>52.53</v>
          </cell>
        </row>
        <row r="875">
          <cell r="A875">
            <v>161010</v>
          </cell>
          <cell r="B875" t="str">
            <v>Cumeeira em fibra vegetal, lisa com espessura de 3 mm</v>
          </cell>
          <cell r="C875" t="str">
            <v>m</v>
          </cell>
          <cell r="D875">
            <v>61.45</v>
          </cell>
          <cell r="E875">
            <v>5.36</v>
          </cell>
          <cell r="F875">
            <v>66.81</v>
          </cell>
        </row>
        <row r="876">
          <cell r="A876">
            <v>161200</v>
          </cell>
          <cell r="B876" t="str">
            <v>Telhamento metálico comum</v>
          </cell>
        </row>
        <row r="877">
          <cell r="A877">
            <v>161202</v>
          </cell>
          <cell r="B877" t="str">
            <v>Telhamento em chapa de aço pré-pintada com epóxi e poliéster, perfil ondulado, com espessura de 0,50 mm</v>
          </cell>
          <cell r="C877" t="str">
            <v>m²</v>
          </cell>
          <cell r="D877">
            <v>47.36</v>
          </cell>
          <cell r="E877">
            <v>9.75</v>
          </cell>
          <cell r="F877">
            <v>57.11</v>
          </cell>
        </row>
        <row r="878">
          <cell r="A878">
            <v>161204</v>
          </cell>
          <cell r="B878" t="str">
            <v>Telhamento em chapa de aço pré-pintada com epóxi e poliéster, perfil ondulado calandrado, com espessura de 0,80 mm</v>
          </cell>
          <cell r="C878" t="str">
            <v>m²</v>
          </cell>
          <cell r="D878">
            <v>79.989999999999995</v>
          </cell>
          <cell r="E878">
            <v>9.75</v>
          </cell>
          <cell r="F878">
            <v>89.74</v>
          </cell>
        </row>
        <row r="879">
          <cell r="A879">
            <v>161205</v>
          </cell>
          <cell r="B879" t="str">
            <v>Telhamento em chapa de aço pré-pintada com epóxi e poliéster, perfil trapezoidal, com espessura de 0,80 mm e altura de 100 mm</v>
          </cell>
          <cell r="C879" t="str">
            <v>m²</v>
          </cell>
          <cell r="D879">
            <v>63.46</v>
          </cell>
          <cell r="E879">
            <v>9.75</v>
          </cell>
          <cell r="F879">
            <v>73.209999999999994</v>
          </cell>
        </row>
        <row r="880">
          <cell r="A880">
            <v>161206</v>
          </cell>
          <cell r="B880" t="str">
            <v>Telhamento em chapa de aço pré-pintada com epóxi e poliéster, perfil trapezoidal, com espessura de 0,50 mm e altura 40 mm</v>
          </cell>
          <cell r="C880" t="str">
            <v>m²</v>
          </cell>
          <cell r="D880">
            <v>47.49</v>
          </cell>
          <cell r="E880">
            <v>9.75</v>
          </cell>
          <cell r="F880">
            <v>57.24</v>
          </cell>
        </row>
        <row r="881">
          <cell r="A881">
            <v>161220</v>
          </cell>
          <cell r="B881" t="str">
            <v>Cumeeira em chapa de aço pré-pintada com epóxi e poliéster, perfil trapezoidal, com espessura de 0,50 mm</v>
          </cell>
          <cell r="C881" t="str">
            <v>m</v>
          </cell>
          <cell r="D881">
            <v>34.72</v>
          </cell>
          <cell r="E881">
            <v>4.88</v>
          </cell>
          <cell r="F881">
            <v>39.6</v>
          </cell>
        </row>
        <row r="882">
          <cell r="A882">
            <v>161222</v>
          </cell>
          <cell r="B882" t="str">
            <v>Cumeeira em chapa de aço pré-pintada com epóxi e poliéster, perfil ondulado, com espessura de 0,50 mm</v>
          </cell>
          <cell r="C882" t="str">
            <v>m</v>
          </cell>
          <cell r="D882">
            <v>36.51</v>
          </cell>
          <cell r="E882">
            <v>4.88</v>
          </cell>
          <cell r="F882">
            <v>41.39</v>
          </cell>
        </row>
        <row r="883">
          <cell r="A883">
            <v>161300</v>
          </cell>
          <cell r="B883" t="str">
            <v>Telhamento metálico especial</v>
          </cell>
        </row>
        <row r="884">
          <cell r="A884">
            <v>161306</v>
          </cell>
          <cell r="B884" t="str">
            <v>Telhamento em chapa de aço pré-pintada com epóxi e poliéster, tipo sanduiche, espessura de 0,50 mm, com lã de rocha</v>
          </cell>
          <cell r="C884" t="str">
            <v>m²</v>
          </cell>
          <cell r="D884">
            <v>82.94</v>
          </cell>
          <cell r="E884">
            <v>24.52</v>
          </cell>
          <cell r="F884">
            <v>107.46000000000001</v>
          </cell>
        </row>
        <row r="885">
          <cell r="A885">
            <v>161307</v>
          </cell>
          <cell r="B885" t="str">
            <v>Telhamento em chapa de aço pré-pintada com epóxi e poliéster, tipo sanduiche, espessura de 0,50 mm, com poliuretano</v>
          </cell>
          <cell r="C885" t="str">
            <v>m²</v>
          </cell>
          <cell r="D885">
            <v>77.08</v>
          </cell>
          <cell r="E885">
            <v>10.6</v>
          </cell>
          <cell r="F885">
            <v>87.68</v>
          </cell>
        </row>
        <row r="886">
          <cell r="A886">
            <v>161313</v>
          </cell>
          <cell r="B886" t="str">
            <v>Telhamento em chapa de aço com pintura poliéster, tipo sanduíche, espessura de 0,50 mm, com poliestireno expandido</v>
          </cell>
          <cell r="C886" t="str">
            <v>m²</v>
          </cell>
          <cell r="D886">
            <v>73.010000000000005</v>
          </cell>
          <cell r="E886">
            <v>10.6</v>
          </cell>
          <cell r="F886">
            <v>83.61</v>
          </cell>
        </row>
        <row r="887">
          <cell r="A887">
            <v>161314</v>
          </cell>
          <cell r="B887" t="str">
            <v>Telhamento em chapa de aço galvanizado autoportante, perfil trapezoidal, com espessura de 0,80 mm e altura de 120 mm</v>
          </cell>
          <cell r="C887" t="str">
            <v>m²</v>
          </cell>
          <cell r="D887">
            <v>46.7</v>
          </cell>
          <cell r="E887">
            <v>9.75</v>
          </cell>
          <cell r="F887">
            <v>56.45</v>
          </cell>
        </row>
        <row r="888">
          <cell r="A888">
            <v>161600</v>
          </cell>
          <cell r="B888" t="str">
            <v>Telhamento em material sintético</v>
          </cell>
        </row>
        <row r="889">
          <cell r="A889">
            <v>161604</v>
          </cell>
          <cell r="B889" t="str">
            <v>Telha ondulada translúcida em polipropileno</v>
          </cell>
          <cell r="C889" t="str">
            <v>m²</v>
          </cell>
          <cell r="D889">
            <v>38.03</v>
          </cell>
          <cell r="E889">
            <v>9.75</v>
          </cell>
          <cell r="F889">
            <v>47.78</v>
          </cell>
        </row>
        <row r="890">
          <cell r="A890">
            <v>161616</v>
          </cell>
          <cell r="B890" t="str">
            <v>Telha em poliéster reforçado com fibras de vidro, perfil trapezoidal 49</v>
          </cell>
          <cell r="C890" t="str">
            <v>m²</v>
          </cell>
          <cell r="D890">
            <v>78.7</v>
          </cell>
          <cell r="E890">
            <v>9.75</v>
          </cell>
          <cell r="F890">
            <v>88.45</v>
          </cell>
        </row>
        <row r="891">
          <cell r="A891">
            <v>161618</v>
          </cell>
          <cell r="B891" t="str">
            <v>Telha em poliéster reforçado com fibras de vidro, perfil trapezoidal 90</v>
          </cell>
          <cell r="C891" t="str">
            <v>m²</v>
          </cell>
          <cell r="D891">
            <v>86.72</v>
          </cell>
          <cell r="E891">
            <v>9.75</v>
          </cell>
          <cell r="F891">
            <v>96.47</v>
          </cell>
        </row>
        <row r="892">
          <cell r="A892">
            <v>161640</v>
          </cell>
          <cell r="B892" t="str">
            <v>Cumeeira para telha de poliéster perfil trapezoidal 49</v>
          </cell>
          <cell r="C892" t="str">
            <v>m</v>
          </cell>
          <cell r="D892">
            <v>107.79</v>
          </cell>
          <cell r="E892">
            <v>4.88</v>
          </cell>
          <cell r="F892">
            <v>112.67</v>
          </cell>
        </row>
        <row r="893">
          <cell r="A893">
            <v>161642</v>
          </cell>
          <cell r="B893" t="str">
            <v>Cumeeira para telha de poliéster perfil trapezoidal 90</v>
          </cell>
          <cell r="C893" t="str">
            <v>m</v>
          </cell>
          <cell r="D893">
            <v>238.38</v>
          </cell>
          <cell r="E893">
            <v>4.88</v>
          </cell>
          <cell r="F893">
            <v>243.26</v>
          </cell>
        </row>
        <row r="894">
          <cell r="A894">
            <v>162000</v>
          </cell>
          <cell r="B894" t="str">
            <v>Telhamento em vidro</v>
          </cell>
        </row>
        <row r="895">
          <cell r="A895">
            <v>162002</v>
          </cell>
          <cell r="B895" t="str">
            <v>Telhas de vidro para iluminação tipo francesa</v>
          </cell>
          <cell r="C895" t="str">
            <v>un</v>
          </cell>
          <cell r="D895">
            <v>37.26</v>
          </cell>
          <cell r="E895">
            <v>2.44</v>
          </cell>
          <cell r="F895">
            <v>39.700000000000003</v>
          </cell>
        </row>
        <row r="896">
          <cell r="A896">
            <v>162003</v>
          </cell>
          <cell r="B896" t="str">
            <v>Telhas de vidro para iluminação tipo italiana</v>
          </cell>
          <cell r="C896" t="str">
            <v>un</v>
          </cell>
          <cell r="D896">
            <v>43.980000000000004</v>
          </cell>
          <cell r="E896">
            <v>2.44</v>
          </cell>
          <cell r="F896">
            <v>46.42</v>
          </cell>
        </row>
        <row r="897">
          <cell r="A897">
            <v>162004</v>
          </cell>
          <cell r="B897" t="str">
            <v>Telhas de vidro para iluminação tipo colonial/paulistinha</v>
          </cell>
          <cell r="C897" t="str">
            <v>un</v>
          </cell>
          <cell r="D897">
            <v>37.26</v>
          </cell>
          <cell r="E897">
            <v>2.44</v>
          </cell>
          <cell r="F897">
            <v>39.700000000000003</v>
          </cell>
        </row>
        <row r="898">
          <cell r="A898">
            <v>163000</v>
          </cell>
          <cell r="B898" t="str">
            <v>Domos</v>
          </cell>
        </row>
        <row r="899">
          <cell r="A899">
            <v>163002</v>
          </cell>
          <cell r="B899" t="str">
            <v>Domo de acrílico fixado em perfis de alumínio</v>
          </cell>
          <cell r="C899" t="str">
            <v>m²</v>
          </cell>
          <cell r="D899">
            <v>405.47</v>
          </cell>
          <cell r="E899">
            <v>0</v>
          </cell>
          <cell r="F899">
            <v>405.47</v>
          </cell>
        </row>
        <row r="900">
          <cell r="A900">
            <v>163200</v>
          </cell>
          <cell r="B900" t="str">
            <v>Painel, chapas e fechamento</v>
          </cell>
        </row>
        <row r="901">
          <cell r="A901">
            <v>163207</v>
          </cell>
          <cell r="B901" t="str">
            <v>Cobertura curva em chapa de policarbonato alveolar bronze de 6 mm</v>
          </cell>
          <cell r="C901" t="str">
            <v>m²</v>
          </cell>
          <cell r="D901">
            <v>75.33</v>
          </cell>
          <cell r="E901">
            <v>50.660000000000004</v>
          </cell>
          <cell r="F901">
            <v>125.99000000000001</v>
          </cell>
        </row>
        <row r="902">
          <cell r="A902">
            <v>163212</v>
          </cell>
          <cell r="B902" t="str">
            <v>Cobertura plana em policarbonato alveolar 10 mm</v>
          </cell>
          <cell r="C902" t="str">
            <v>m²</v>
          </cell>
          <cell r="D902">
            <v>111.03</v>
          </cell>
          <cell r="E902">
            <v>45.59</v>
          </cell>
          <cell r="F902">
            <v>156.62</v>
          </cell>
        </row>
        <row r="903">
          <cell r="A903">
            <v>163213</v>
          </cell>
          <cell r="B903" t="str">
            <v>Cobertura curva em policarbonato alveolar bronze 10 mm</v>
          </cell>
          <cell r="C903" t="str">
            <v>m²</v>
          </cell>
          <cell r="D903">
            <v>116.10000000000001</v>
          </cell>
          <cell r="E903">
            <v>50.660000000000004</v>
          </cell>
          <cell r="F903">
            <v>166.76</v>
          </cell>
        </row>
        <row r="904">
          <cell r="A904">
            <v>163300</v>
          </cell>
          <cell r="B904" t="str">
            <v>Calhas e rufos</v>
          </cell>
        </row>
        <row r="905">
          <cell r="A905">
            <v>163302</v>
          </cell>
          <cell r="B905" t="str">
            <v>Calha, rufo, afins em chapa galvanizada nº 24 - corte 0,33 m</v>
          </cell>
          <cell r="C905" t="str">
            <v>m</v>
          </cell>
          <cell r="D905">
            <v>22.21</v>
          </cell>
          <cell r="E905">
            <v>30.69</v>
          </cell>
          <cell r="F905">
            <v>52.9</v>
          </cell>
        </row>
        <row r="906">
          <cell r="A906">
            <v>163304</v>
          </cell>
          <cell r="B906" t="str">
            <v>Calha, rufo, afins em chapa galvanizada nº 24 - corte 0,50 m</v>
          </cell>
          <cell r="C906" t="str">
            <v>m</v>
          </cell>
          <cell r="D906">
            <v>34.4</v>
          </cell>
          <cell r="E906">
            <v>39.06</v>
          </cell>
          <cell r="F906">
            <v>73.459999999999994</v>
          </cell>
        </row>
        <row r="907">
          <cell r="A907">
            <v>163306</v>
          </cell>
          <cell r="B907" t="str">
            <v>Calha, rufo, afins em chapa galvanizada nº 24 - corte 1,00 m</v>
          </cell>
          <cell r="C907" t="str">
            <v>m</v>
          </cell>
          <cell r="D907">
            <v>68.760000000000005</v>
          </cell>
          <cell r="E907">
            <v>47.43</v>
          </cell>
          <cell r="F907">
            <v>116.19</v>
          </cell>
        </row>
        <row r="908">
          <cell r="A908">
            <v>163308</v>
          </cell>
          <cell r="B908" t="str">
            <v>Calha, rufo, afins em chapa galvanizada nº 26 - corte 0,33 m</v>
          </cell>
          <cell r="C908" t="str">
            <v>m</v>
          </cell>
          <cell r="D908">
            <v>18.43</v>
          </cell>
          <cell r="E908">
            <v>30.69</v>
          </cell>
          <cell r="F908">
            <v>49.120000000000005</v>
          </cell>
        </row>
        <row r="909">
          <cell r="A909">
            <v>163310</v>
          </cell>
          <cell r="B909" t="str">
            <v>Calha, rufo, afins em chapa galvanizada nº 26 - corte 0,50 m</v>
          </cell>
          <cell r="C909" t="str">
            <v>m</v>
          </cell>
          <cell r="D909">
            <v>28.78</v>
          </cell>
          <cell r="E909">
            <v>39.06</v>
          </cell>
          <cell r="F909">
            <v>67.84</v>
          </cell>
        </row>
        <row r="910">
          <cell r="A910">
            <v>163340</v>
          </cell>
          <cell r="B910" t="str">
            <v>Rufo pré-moldado em concreto, de 14 x 50 x 18,5 cm</v>
          </cell>
          <cell r="C910" t="str">
            <v>un</v>
          </cell>
          <cell r="D910">
            <v>7.34</v>
          </cell>
          <cell r="E910">
            <v>0.79</v>
          </cell>
          <cell r="F910">
            <v>8.1300000000000008</v>
          </cell>
        </row>
        <row r="911">
          <cell r="A911">
            <v>163341</v>
          </cell>
          <cell r="B911" t="str">
            <v>Rufo pré-moldado em concreto, de 20 x 50 x 26 cm</v>
          </cell>
          <cell r="C911" t="str">
            <v>un</v>
          </cell>
          <cell r="D911">
            <v>8.42</v>
          </cell>
          <cell r="E911">
            <v>1.1299999999999999</v>
          </cell>
          <cell r="F911">
            <v>9.5500000000000007</v>
          </cell>
        </row>
        <row r="912">
          <cell r="A912">
            <v>164000</v>
          </cell>
          <cell r="B912" t="str">
            <v>Reparos, conservações e complementos</v>
          </cell>
        </row>
        <row r="913">
          <cell r="A913">
            <v>164004</v>
          </cell>
          <cell r="B913" t="str">
            <v>Recolocação de cumeeiras e espigões de barro</v>
          </cell>
          <cell r="C913" t="str">
            <v>m</v>
          </cell>
          <cell r="D913">
            <v>1.27</v>
          </cell>
          <cell r="E913">
            <v>10.029999999999999</v>
          </cell>
          <cell r="F913">
            <v>11.3</v>
          </cell>
        </row>
        <row r="914">
          <cell r="A914">
            <v>164006</v>
          </cell>
          <cell r="B914" t="str">
            <v>Recolocação de telha de barro tipo colonial/paulistinha</v>
          </cell>
          <cell r="C914" t="str">
            <v>m²</v>
          </cell>
          <cell r="D914">
            <v>0</v>
          </cell>
          <cell r="E914">
            <v>27.310000000000002</v>
          </cell>
          <cell r="F914">
            <v>27.310000000000002</v>
          </cell>
        </row>
        <row r="915">
          <cell r="A915">
            <v>164008</v>
          </cell>
          <cell r="B915" t="str">
            <v>Recolocação de telha de barro tipo plan</v>
          </cell>
          <cell r="C915" t="str">
            <v>m²</v>
          </cell>
          <cell r="D915">
            <v>0</v>
          </cell>
          <cell r="E915">
            <v>27.310000000000002</v>
          </cell>
          <cell r="F915">
            <v>27.310000000000002</v>
          </cell>
        </row>
        <row r="916">
          <cell r="A916">
            <v>164009</v>
          </cell>
          <cell r="B916" t="str">
            <v>Recolocação de domo de acrílico, inclusive perfis metálicos de fixação</v>
          </cell>
          <cell r="C916" t="str">
            <v>m²</v>
          </cell>
          <cell r="D916">
            <v>0</v>
          </cell>
          <cell r="E916">
            <v>12.540000000000001</v>
          </cell>
          <cell r="F916">
            <v>12.540000000000001</v>
          </cell>
        </row>
        <row r="917">
          <cell r="A917">
            <v>164012</v>
          </cell>
          <cell r="B917" t="str">
            <v>Recolocação de telhas de barro tipo francesa</v>
          </cell>
          <cell r="C917" t="str">
            <v>m²</v>
          </cell>
          <cell r="D917">
            <v>0</v>
          </cell>
          <cell r="E917">
            <v>18.21</v>
          </cell>
          <cell r="F917">
            <v>18.21</v>
          </cell>
        </row>
        <row r="918">
          <cell r="A918">
            <v>164014</v>
          </cell>
          <cell r="B918" t="str">
            <v>Recolocação de telha em fibrocimento ou CRFS, perfil ondulado</v>
          </cell>
          <cell r="C918" t="str">
            <v>m²</v>
          </cell>
          <cell r="D918">
            <v>1.33</v>
          </cell>
          <cell r="E918">
            <v>9.75</v>
          </cell>
          <cell r="F918">
            <v>11.08</v>
          </cell>
        </row>
        <row r="919">
          <cell r="A919">
            <v>164015</v>
          </cell>
          <cell r="B919" t="str">
            <v>Recolocação de telha em fibrocimento ou CRFS, perfil modulado, trapezoidal ou maxplac</v>
          </cell>
          <cell r="C919" t="str">
            <v>m²</v>
          </cell>
          <cell r="D919">
            <v>3.99</v>
          </cell>
          <cell r="E919">
            <v>9.75</v>
          </cell>
          <cell r="F919">
            <v>13.74</v>
          </cell>
        </row>
        <row r="920">
          <cell r="A920">
            <v>170000</v>
          </cell>
          <cell r="B920" t="str">
            <v>Revestimento em massa e/ou fundido no local</v>
          </cell>
        </row>
        <row r="921">
          <cell r="A921">
            <v>170100</v>
          </cell>
          <cell r="B921" t="str">
            <v>Regularização de base</v>
          </cell>
        </row>
        <row r="922">
          <cell r="A922">
            <v>170101</v>
          </cell>
          <cell r="B922" t="str">
            <v>Argamassa de proteção com argila expandida</v>
          </cell>
          <cell r="C922" t="str">
            <v>m³</v>
          </cell>
          <cell r="D922">
            <v>494.25</v>
          </cell>
          <cell r="E922">
            <v>178.77</v>
          </cell>
          <cell r="F922">
            <v>673.02</v>
          </cell>
        </row>
        <row r="923">
          <cell r="A923">
            <v>170102</v>
          </cell>
          <cell r="B923" t="str">
            <v>Argamassa de regularização e/ou proteção</v>
          </cell>
          <cell r="C923" t="str">
            <v>m³</v>
          </cell>
          <cell r="D923">
            <v>291.61</v>
          </cell>
          <cell r="E923">
            <v>178.77</v>
          </cell>
          <cell r="F923">
            <v>470.38</v>
          </cell>
        </row>
        <row r="924">
          <cell r="A924">
            <v>170103</v>
          </cell>
          <cell r="B924" t="str">
            <v>Argamassa com aditivo expansor</v>
          </cell>
          <cell r="C924" t="str">
            <v>m³</v>
          </cell>
          <cell r="D924">
            <v>355.17</v>
          </cell>
          <cell r="E924">
            <v>178.77</v>
          </cell>
          <cell r="F924">
            <v>533.94000000000005</v>
          </cell>
        </row>
        <row r="925">
          <cell r="A925">
            <v>170104</v>
          </cell>
          <cell r="B925" t="str">
            <v>Lastro de concreto impermeabilizado</v>
          </cell>
          <cell r="C925" t="str">
            <v>m³</v>
          </cell>
          <cell r="D925">
            <v>231.18</v>
          </cell>
          <cell r="E925">
            <v>178.77</v>
          </cell>
          <cell r="F925">
            <v>409.95</v>
          </cell>
        </row>
        <row r="926">
          <cell r="A926">
            <v>170105</v>
          </cell>
          <cell r="B926" t="str">
            <v>Regularização de piso com nata de cimento</v>
          </cell>
          <cell r="C926" t="str">
            <v>m²</v>
          </cell>
          <cell r="D926">
            <v>2.29</v>
          </cell>
          <cell r="E926">
            <v>13.91</v>
          </cell>
          <cell r="F926">
            <v>16.2</v>
          </cell>
        </row>
        <row r="927">
          <cell r="A927">
            <v>170106</v>
          </cell>
          <cell r="B927" t="str">
            <v>Regularização de piso com nata de cimento e bianco</v>
          </cell>
          <cell r="C927" t="str">
            <v>m²</v>
          </cell>
          <cell r="D927">
            <v>4.97</v>
          </cell>
          <cell r="E927">
            <v>13.67</v>
          </cell>
          <cell r="F927">
            <v>18.64</v>
          </cell>
        </row>
        <row r="928">
          <cell r="A928">
            <v>170112</v>
          </cell>
          <cell r="B928" t="str">
            <v>Argamassa de cimento e areia - traço 1:3, com adesivo acrílico</v>
          </cell>
          <cell r="C928" t="str">
            <v>m³</v>
          </cell>
          <cell r="D928">
            <v>735.51</v>
          </cell>
          <cell r="E928">
            <v>178.77</v>
          </cell>
          <cell r="F928">
            <v>914.28</v>
          </cell>
        </row>
        <row r="929">
          <cell r="A929">
            <v>170200</v>
          </cell>
          <cell r="B929" t="str">
            <v>Revestimento em argamassa</v>
          </cell>
        </row>
        <row r="930">
          <cell r="A930">
            <v>170202</v>
          </cell>
          <cell r="B930" t="str">
            <v>Chapisco</v>
          </cell>
          <cell r="C930" t="str">
            <v>m²</v>
          </cell>
          <cell r="D930">
            <v>1.45</v>
          </cell>
          <cell r="E930">
            <v>2.65</v>
          </cell>
          <cell r="F930">
            <v>4.0999999999999996</v>
          </cell>
        </row>
        <row r="931">
          <cell r="A931">
            <v>170204</v>
          </cell>
          <cell r="B931" t="str">
            <v>Chapisco com bianco</v>
          </cell>
          <cell r="C931" t="str">
            <v>m²</v>
          </cell>
          <cell r="D931">
            <v>3.98</v>
          </cell>
          <cell r="E931">
            <v>2.65</v>
          </cell>
          <cell r="F931">
            <v>6.63</v>
          </cell>
        </row>
        <row r="932">
          <cell r="A932">
            <v>170206</v>
          </cell>
          <cell r="B932" t="str">
            <v>Chapisco fino peneirado</v>
          </cell>
          <cell r="C932" t="str">
            <v>m²</v>
          </cell>
          <cell r="D932">
            <v>1.48</v>
          </cell>
          <cell r="E932">
            <v>3.86</v>
          </cell>
          <cell r="F932">
            <v>5.34</v>
          </cell>
        </row>
        <row r="933">
          <cell r="A933">
            <v>170208</v>
          </cell>
          <cell r="B933" t="str">
            <v>Chapisco rústico com pedra britada nº 1</v>
          </cell>
          <cell r="C933" t="str">
            <v>m²</v>
          </cell>
          <cell r="D933">
            <v>2.46</v>
          </cell>
          <cell r="E933">
            <v>4.0999999999999996</v>
          </cell>
          <cell r="F933">
            <v>6.5600000000000005</v>
          </cell>
        </row>
        <row r="934">
          <cell r="A934">
            <v>170212</v>
          </cell>
          <cell r="B934" t="str">
            <v>Emboço comum</v>
          </cell>
          <cell r="C934" t="str">
            <v>m²</v>
          </cell>
          <cell r="D934">
            <v>4.96</v>
          </cell>
          <cell r="E934">
            <v>7.29</v>
          </cell>
          <cell r="F934">
            <v>12.25</v>
          </cell>
        </row>
        <row r="935">
          <cell r="A935">
            <v>170214</v>
          </cell>
          <cell r="B935" t="str">
            <v>Emboço desempenado com espuma de poliéster</v>
          </cell>
          <cell r="C935" t="str">
            <v>m²</v>
          </cell>
          <cell r="D935">
            <v>4.96</v>
          </cell>
          <cell r="E935">
            <v>10.029999999999999</v>
          </cell>
          <cell r="F935">
            <v>14.99</v>
          </cell>
        </row>
        <row r="936">
          <cell r="A936">
            <v>170222</v>
          </cell>
          <cell r="B936" t="str">
            <v>Reboco</v>
          </cell>
          <cell r="C936" t="str">
            <v>m²</v>
          </cell>
          <cell r="D936">
            <v>0.98</v>
          </cell>
          <cell r="E936">
            <v>6.2700000000000005</v>
          </cell>
          <cell r="F936">
            <v>7.25</v>
          </cell>
        </row>
        <row r="937">
          <cell r="A937">
            <v>170225</v>
          </cell>
          <cell r="B937" t="str">
            <v>Argamassa decorativa para revestimento em parede interna e externa</v>
          </cell>
          <cell r="C937" t="str">
            <v>m²</v>
          </cell>
          <cell r="D937">
            <v>32.57</v>
          </cell>
          <cell r="E937">
            <v>15.040000000000001</v>
          </cell>
          <cell r="F937">
            <v>47.61</v>
          </cell>
        </row>
        <row r="938">
          <cell r="A938">
            <v>170226</v>
          </cell>
          <cell r="B938" t="str">
            <v>Barra lisa com acabamento em nata de cimento</v>
          </cell>
          <cell r="C938" t="str">
            <v>m²</v>
          </cell>
          <cell r="D938">
            <v>5.99</v>
          </cell>
          <cell r="E938">
            <v>16.29</v>
          </cell>
          <cell r="F938">
            <v>22.28</v>
          </cell>
        </row>
        <row r="939">
          <cell r="A939">
            <v>170233</v>
          </cell>
          <cell r="B939" t="str">
            <v>Emboço desempenado com argamassa industrializada</v>
          </cell>
          <cell r="C939" t="str">
            <v>m²</v>
          </cell>
          <cell r="D939">
            <v>0.87</v>
          </cell>
          <cell r="E939">
            <v>6.2700000000000005</v>
          </cell>
          <cell r="F939">
            <v>7.1400000000000006</v>
          </cell>
        </row>
        <row r="940">
          <cell r="A940">
            <v>170300</v>
          </cell>
          <cell r="B940" t="str">
            <v>Revestimento em cimentado</v>
          </cell>
        </row>
        <row r="941">
          <cell r="A941">
            <v>170302</v>
          </cell>
          <cell r="B941" t="str">
            <v>Cimentado desempenado</v>
          </cell>
          <cell r="C941" t="str">
            <v>m²</v>
          </cell>
          <cell r="D941">
            <v>5.83</v>
          </cell>
          <cell r="E941">
            <v>13.790000000000001</v>
          </cell>
          <cell r="F941">
            <v>19.62</v>
          </cell>
        </row>
        <row r="942">
          <cell r="A942">
            <v>170304</v>
          </cell>
          <cell r="B942" t="str">
            <v>Cimentado desempenado e alisado (queimado)</v>
          </cell>
          <cell r="C942" t="str">
            <v>m²</v>
          </cell>
          <cell r="D942">
            <v>6.29</v>
          </cell>
          <cell r="E942">
            <v>16.29</v>
          </cell>
          <cell r="F942">
            <v>22.580000000000002</v>
          </cell>
        </row>
        <row r="943">
          <cell r="A943">
            <v>170306</v>
          </cell>
          <cell r="B943" t="str">
            <v>Cimentado desempenado e alisado com corante (queimado)</v>
          </cell>
          <cell r="C943" t="str">
            <v>m²</v>
          </cell>
          <cell r="D943">
            <v>14.98</v>
          </cell>
          <cell r="E943">
            <v>16.29</v>
          </cell>
          <cell r="F943">
            <v>31.27</v>
          </cell>
        </row>
        <row r="944">
          <cell r="A944">
            <v>170308</v>
          </cell>
          <cell r="B944" t="str">
            <v>Cimentado semi-áspero</v>
          </cell>
          <cell r="C944" t="str">
            <v>m²</v>
          </cell>
          <cell r="D944">
            <v>5.83</v>
          </cell>
          <cell r="E944">
            <v>10.029999999999999</v>
          </cell>
          <cell r="F944">
            <v>15.860000000000001</v>
          </cell>
        </row>
        <row r="945">
          <cell r="A945">
            <v>170310</v>
          </cell>
          <cell r="B945" t="str">
            <v>Cimentado áspero com caneluras</v>
          </cell>
          <cell r="C945" t="str">
            <v>m²</v>
          </cell>
          <cell r="D945">
            <v>5.83</v>
          </cell>
          <cell r="E945">
            <v>17.55</v>
          </cell>
          <cell r="F945">
            <v>23.38</v>
          </cell>
        </row>
        <row r="946">
          <cell r="A946">
            <v>170320</v>
          </cell>
          <cell r="B946" t="str">
            <v>Degrau em cimentado</v>
          </cell>
          <cell r="C946" t="str">
            <v>m</v>
          </cell>
          <cell r="D946">
            <v>4.2</v>
          </cell>
          <cell r="E946">
            <v>28.39</v>
          </cell>
          <cell r="F946">
            <v>32.590000000000003</v>
          </cell>
        </row>
        <row r="947">
          <cell r="A947">
            <v>170330</v>
          </cell>
          <cell r="B947" t="str">
            <v>Rodapé em cimentado desempenado e alisado com altura 5 cm</v>
          </cell>
          <cell r="C947" t="str">
            <v>m</v>
          </cell>
          <cell r="D947">
            <v>0.64</v>
          </cell>
          <cell r="E947">
            <v>13.22</v>
          </cell>
          <cell r="F947">
            <v>13.86</v>
          </cell>
        </row>
        <row r="948">
          <cell r="A948">
            <v>170331</v>
          </cell>
          <cell r="B948" t="str">
            <v>Rodapé em cimentado desempenado e alisado com altura 7 cm</v>
          </cell>
          <cell r="C948" t="str">
            <v>m</v>
          </cell>
          <cell r="D948">
            <v>0.76</v>
          </cell>
          <cell r="E948">
            <v>13.22</v>
          </cell>
          <cell r="F948">
            <v>13.98</v>
          </cell>
        </row>
        <row r="949">
          <cell r="A949">
            <v>170332</v>
          </cell>
          <cell r="B949" t="str">
            <v>Rodapé em cimentado desempenado e alisado com altura 10 cm</v>
          </cell>
          <cell r="C949" t="str">
            <v>m</v>
          </cell>
          <cell r="D949">
            <v>0.91</v>
          </cell>
          <cell r="E949">
            <v>13.22</v>
          </cell>
          <cell r="F949">
            <v>14.13</v>
          </cell>
        </row>
        <row r="950">
          <cell r="A950">
            <v>170333</v>
          </cell>
          <cell r="B950" t="str">
            <v>Rodapé em cimentado desempenado e alisado com altura 15 cm</v>
          </cell>
          <cell r="C950" t="str">
            <v>m</v>
          </cell>
          <cell r="D950">
            <v>1.19</v>
          </cell>
          <cell r="E950">
            <v>13.22</v>
          </cell>
          <cell r="F950">
            <v>14.41</v>
          </cell>
        </row>
        <row r="951">
          <cell r="A951">
            <v>170400</v>
          </cell>
          <cell r="B951" t="str">
            <v>Revestimento em gesso</v>
          </cell>
        </row>
        <row r="952">
          <cell r="A952">
            <v>170402</v>
          </cell>
          <cell r="B952" t="str">
            <v>Revestimento em gesso liso desempenado sobre emboço</v>
          </cell>
          <cell r="C952" t="str">
            <v>m²</v>
          </cell>
          <cell r="D952">
            <v>2.85</v>
          </cell>
          <cell r="E952">
            <v>8.0299999999999994</v>
          </cell>
          <cell r="F952">
            <v>10.88</v>
          </cell>
        </row>
        <row r="953">
          <cell r="A953">
            <v>170404</v>
          </cell>
          <cell r="B953" t="str">
            <v>Revestimento em gesso liso desempenado sobre bloco</v>
          </cell>
          <cell r="C953" t="str">
            <v>m²</v>
          </cell>
          <cell r="D953">
            <v>3.99</v>
          </cell>
          <cell r="E953">
            <v>8.0299999999999994</v>
          </cell>
          <cell r="F953">
            <v>12.02</v>
          </cell>
        </row>
        <row r="954">
          <cell r="A954">
            <v>170500</v>
          </cell>
          <cell r="B954" t="str">
            <v>Revestimento em concreto</v>
          </cell>
        </row>
        <row r="955">
          <cell r="A955">
            <v>170502</v>
          </cell>
          <cell r="B955" t="str">
            <v>Piso com requadro em concreto simples sem controle de fck</v>
          </cell>
          <cell r="C955" t="str">
            <v>m³</v>
          </cell>
          <cell r="D955">
            <v>262.45999999999998</v>
          </cell>
          <cell r="E955">
            <v>240.56</v>
          </cell>
          <cell r="F955">
            <v>503.02000000000004</v>
          </cell>
        </row>
        <row r="956">
          <cell r="A956">
            <v>170507</v>
          </cell>
          <cell r="B956" t="str">
            <v>Piso com requadro em concreto simples com controle fck = 20 MPa</v>
          </cell>
          <cell r="C956" t="str">
            <v>m³</v>
          </cell>
          <cell r="D956">
            <v>309.39999999999998</v>
          </cell>
          <cell r="E956">
            <v>240.56</v>
          </cell>
          <cell r="F956">
            <v>549.96</v>
          </cell>
        </row>
        <row r="957">
          <cell r="A957">
            <v>170508</v>
          </cell>
          <cell r="B957" t="str">
            <v>Piso em placas pré-moldadas de concreto rejuntado com grama</v>
          </cell>
          <cell r="C957" t="str">
            <v>m²</v>
          </cell>
          <cell r="D957">
            <v>18.47</v>
          </cell>
          <cell r="E957">
            <v>20.329999999999998</v>
          </cell>
          <cell r="F957">
            <v>38.799999999999997</v>
          </cell>
        </row>
        <row r="958">
          <cell r="A958">
            <v>170510</v>
          </cell>
          <cell r="B958" t="str">
            <v>Piso com requadro em concreto simples com controle fck = 25 MPa</v>
          </cell>
          <cell r="C958" t="str">
            <v>m³</v>
          </cell>
          <cell r="D958">
            <v>334.48</v>
          </cell>
          <cell r="E958">
            <v>240.56</v>
          </cell>
          <cell r="F958">
            <v>575.04</v>
          </cell>
        </row>
        <row r="959">
          <cell r="A959">
            <v>170532</v>
          </cell>
          <cell r="B959" t="str">
            <v>Soleira em concreto simples</v>
          </cell>
          <cell r="C959" t="str">
            <v>m</v>
          </cell>
          <cell r="D959">
            <v>13.61</v>
          </cell>
          <cell r="E959">
            <v>27.98</v>
          </cell>
          <cell r="F959">
            <v>41.59</v>
          </cell>
        </row>
        <row r="960">
          <cell r="A960">
            <v>170542</v>
          </cell>
          <cell r="B960" t="str">
            <v>Peitoril em concreto simples</v>
          </cell>
          <cell r="C960" t="str">
            <v>m</v>
          </cell>
          <cell r="D960">
            <v>7.11</v>
          </cell>
          <cell r="E960">
            <v>37.54</v>
          </cell>
          <cell r="F960">
            <v>44.65</v>
          </cell>
        </row>
        <row r="961">
          <cell r="A961">
            <v>171000</v>
          </cell>
          <cell r="B961" t="str">
            <v>Revestimento em granilite fundido no local</v>
          </cell>
        </row>
        <row r="962">
          <cell r="A962">
            <v>171002</v>
          </cell>
          <cell r="B962" t="str">
            <v>Piso em granilite moldado no local</v>
          </cell>
          <cell r="C962" t="str">
            <v>m²</v>
          </cell>
          <cell r="D962">
            <v>51.92</v>
          </cell>
          <cell r="E962">
            <v>4.54</v>
          </cell>
          <cell r="F962">
            <v>56.46</v>
          </cell>
        </row>
        <row r="963">
          <cell r="A963">
            <v>171010</v>
          </cell>
          <cell r="B963" t="str">
            <v>Soleira em granilite moldado no local</v>
          </cell>
          <cell r="C963" t="str">
            <v>m</v>
          </cell>
          <cell r="D963">
            <v>31.94</v>
          </cell>
          <cell r="E963">
            <v>1.1299999999999999</v>
          </cell>
          <cell r="F963">
            <v>33.07</v>
          </cell>
        </row>
        <row r="964">
          <cell r="A964">
            <v>171012</v>
          </cell>
          <cell r="B964" t="str">
            <v>Degrau em granilite moldado no local</v>
          </cell>
          <cell r="C964" t="str">
            <v>m</v>
          </cell>
          <cell r="D964">
            <v>49.29</v>
          </cell>
          <cell r="E964">
            <v>1.36</v>
          </cell>
          <cell r="F964">
            <v>50.65</v>
          </cell>
        </row>
        <row r="965">
          <cell r="A965">
            <v>171020</v>
          </cell>
          <cell r="B965" t="str">
            <v>Rodapé qualquer em granilite moldado no local até 10 cm</v>
          </cell>
          <cell r="C965" t="str">
            <v>m</v>
          </cell>
          <cell r="D965">
            <v>25.34</v>
          </cell>
          <cell r="E965">
            <v>2.27</v>
          </cell>
          <cell r="F965">
            <v>27.61</v>
          </cell>
        </row>
        <row r="966">
          <cell r="A966">
            <v>171041</v>
          </cell>
          <cell r="B966" t="str">
            <v>Rodapé em placas pré-moldadas de granilite, acabamento encerado, até 10 cm</v>
          </cell>
          <cell r="C966" t="str">
            <v>m</v>
          </cell>
          <cell r="D966">
            <v>67.38</v>
          </cell>
          <cell r="E966">
            <v>0.27</v>
          </cell>
          <cell r="F966">
            <v>67.650000000000006</v>
          </cell>
        </row>
        <row r="967">
          <cell r="A967">
            <v>171042</v>
          </cell>
          <cell r="B967" t="str">
            <v>Soleira em placas pré-moldadas de granilite, acabamento encerado, até 30 cm</v>
          </cell>
          <cell r="C967" t="str">
            <v>m</v>
          </cell>
          <cell r="D967">
            <v>69.13</v>
          </cell>
          <cell r="E967">
            <v>0.82000000000000006</v>
          </cell>
          <cell r="F967">
            <v>69.95</v>
          </cell>
        </row>
        <row r="968">
          <cell r="A968">
            <v>171043</v>
          </cell>
          <cell r="B968" t="str">
            <v>Piso em placas de granilite, acabamento encerado</v>
          </cell>
          <cell r="C968" t="str">
            <v>m²</v>
          </cell>
          <cell r="D968">
            <v>141.74</v>
          </cell>
          <cell r="E968">
            <v>2.72</v>
          </cell>
          <cell r="F968">
            <v>144.46</v>
          </cell>
        </row>
        <row r="969">
          <cell r="A969">
            <v>171200</v>
          </cell>
          <cell r="B969" t="str">
            <v>Revestimento industrial fundido no local</v>
          </cell>
        </row>
        <row r="970">
          <cell r="A970">
            <v>171202</v>
          </cell>
          <cell r="B970" t="str">
            <v>Piso em alta resistência moldado no local 8 mm</v>
          </cell>
          <cell r="C970" t="str">
            <v>m²</v>
          </cell>
          <cell r="D970">
            <v>52.59</v>
          </cell>
          <cell r="E970">
            <v>4.54</v>
          </cell>
          <cell r="F970">
            <v>57.13</v>
          </cell>
        </row>
        <row r="971">
          <cell r="A971">
            <v>171206</v>
          </cell>
          <cell r="B971" t="str">
            <v>Piso em alta resistência moldado no local 12 mm</v>
          </cell>
          <cell r="C971" t="str">
            <v>m²</v>
          </cell>
          <cell r="D971">
            <v>53.29</v>
          </cell>
          <cell r="E971">
            <v>4.54</v>
          </cell>
          <cell r="F971">
            <v>57.83</v>
          </cell>
        </row>
        <row r="972">
          <cell r="A972">
            <v>171210</v>
          </cell>
          <cell r="B972" t="str">
            <v>Soleira em alta resistência moldada no local</v>
          </cell>
          <cell r="C972" t="str">
            <v>m</v>
          </cell>
          <cell r="D972">
            <v>25.82</v>
          </cell>
          <cell r="E972">
            <v>1.1299999999999999</v>
          </cell>
          <cell r="F972">
            <v>26.95</v>
          </cell>
        </row>
        <row r="973">
          <cell r="A973">
            <v>171212</v>
          </cell>
          <cell r="B973" t="str">
            <v>Degrau em alta resistência 8 mm</v>
          </cell>
          <cell r="C973" t="str">
            <v>m</v>
          </cell>
          <cell r="D973">
            <v>47.72</v>
          </cell>
          <cell r="E973">
            <v>1.36</v>
          </cell>
          <cell r="F973">
            <v>49.08</v>
          </cell>
        </row>
        <row r="974">
          <cell r="A974">
            <v>171214</v>
          </cell>
          <cell r="B974" t="str">
            <v>Degrau em alta resistência 12 mm</v>
          </cell>
          <cell r="C974" t="str">
            <v>m</v>
          </cell>
          <cell r="D974">
            <v>50.92</v>
          </cell>
          <cell r="E974">
            <v>1.36</v>
          </cell>
          <cell r="F974">
            <v>52.28</v>
          </cell>
        </row>
        <row r="975">
          <cell r="A975">
            <v>171224</v>
          </cell>
          <cell r="B975" t="str">
            <v>Rodapé qualquer em alta resistência moldado no local até 10 cm</v>
          </cell>
          <cell r="C975" t="str">
            <v>m</v>
          </cell>
          <cell r="D975">
            <v>23.73</v>
          </cell>
          <cell r="E975">
            <v>2.27</v>
          </cell>
          <cell r="F975">
            <v>26</v>
          </cell>
        </row>
        <row r="976">
          <cell r="A976">
            <v>172000</v>
          </cell>
          <cell r="B976" t="str">
            <v>Revestimento especial fundido no local</v>
          </cell>
        </row>
        <row r="977">
          <cell r="A977">
            <v>172002</v>
          </cell>
          <cell r="B977" t="str">
            <v>Massa raspada</v>
          </cell>
          <cell r="C977" t="str">
            <v>m²</v>
          </cell>
          <cell r="D977">
            <v>42.7</v>
          </cell>
          <cell r="E977">
            <v>31.79</v>
          </cell>
          <cell r="F977">
            <v>74.489999999999995</v>
          </cell>
        </row>
        <row r="978">
          <cell r="A978">
            <v>172004</v>
          </cell>
          <cell r="B978" t="str">
            <v>Revestimento em granito lavado tipo Fulget uso externo, em faixas até 40 cm</v>
          </cell>
          <cell r="C978" t="str">
            <v>m</v>
          </cell>
          <cell r="D978">
            <v>41.24</v>
          </cell>
          <cell r="E978">
            <v>11.34</v>
          </cell>
          <cell r="F978">
            <v>52.58</v>
          </cell>
        </row>
        <row r="979">
          <cell r="A979">
            <v>172005</v>
          </cell>
          <cell r="B979" t="str">
            <v>Friso para junta de dilatação em revestimento de granito lavado tipo Fulget</v>
          </cell>
          <cell r="C979" t="str">
            <v>m</v>
          </cell>
          <cell r="D979">
            <v>5.4</v>
          </cell>
          <cell r="E979">
            <v>0</v>
          </cell>
          <cell r="F979">
            <v>5.4</v>
          </cell>
        </row>
        <row r="980">
          <cell r="A980">
            <v>172006</v>
          </cell>
          <cell r="B980" t="str">
            <v>Revestimento em granito lavado tipo Fulget uso externo</v>
          </cell>
          <cell r="C980" t="str">
            <v>m²</v>
          </cell>
          <cell r="D980">
            <v>81.540000000000006</v>
          </cell>
          <cell r="E980">
            <v>11.34</v>
          </cell>
          <cell r="F980">
            <v>92.88</v>
          </cell>
        </row>
        <row r="981">
          <cell r="A981">
            <v>172014</v>
          </cell>
          <cell r="B981" t="str">
            <v>Revestimento texturizado acrílico com microagregados minerais</v>
          </cell>
          <cell r="C981" t="str">
            <v>m²</v>
          </cell>
          <cell r="D981">
            <v>5.12</v>
          </cell>
          <cell r="E981">
            <v>11.01</v>
          </cell>
          <cell r="F981">
            <v>16.13</v>
          </cell>
        </row>
        <row r="982">
          <cell r="A982">
            <v>174000</v>
          </cell>
          <cell r="B982" t="str">
            <v>Reparos e conservações em massa e concreto</v>
          </cell>
        </row>
        <row r="983">
          <cell r="A983">
            <v>174001</v>
          </cell>
          <cell r="B983" t="str">
            <v>Reparos em piso de granilite - estucamento e polimento</v>
          </cell>
          <cell r="C983" t="str">
            <v>m²</v>
          </cell>
          <cell r="D983">
            <v>25.67</v>
          </cell>
          <cell r="E983">
            <v>0</v>
          </cell>
          <cell r="F983">
            <v>25.67</v>
          </cell>
        </row>
        <row r="984">
          <cell r="A984">
            <v>174002</v>
          </cell>
          <cell r="B984" t="str">
            <v>Reparos em pisos de alta resistência fundidos no local - estucamento e polimento</v>
          </cell>
          <cell r="C984" t="str">
            <v>m²</v>
          </cell>
          <cell r="D984">
            <v>22</v>
          </cell>
          <cell r="E984">
            <v>0</v>
          </cell>
          <cell r="F984">
            <v>22</v>
          </cell>
        </row>
        <row r="985">
          <cell r="A985">
            <v>174003</v>
          </cell>
          <cell r="B985" t="str">
            <v>Reparos em degrau de granilite - estucamento e polimento</v>
          </cell>
          <cell r="C985" t="str">
            <v>m</v>
          </cell>
          <cell r="D985">
            <v>29.05</v>
          </cell>
          <cell r="E985">
            <v>0</v>
          </cell>
          <cell r="F985">
            <v>29.05</v>
          </cell>
        </row>
        <row r="986">
          <cell r="A986">
            <v>174005</v>
          </cell>
          <cell r="B986" t="str">
            <v>Reparos em peitoril de granilite - estucamento e polimento</v>
          </cell>
          <cell r="C986" t="str">
            <v>m</v>
          </cell>
          <cell r="D986">
            <v>15.77</v>
          </cell>
          <cell r="E986">
            <v>0</v>
          </cell>
          <cell r="F986">
            <v>15.77</v>
          </cell>
        </row>
        <row r="987">
          <cell r="A987">
            <v>174007</v>
          </cell>
          <cell r="B987" t="str">
            <v>Reparos em rodapé de granilite - estucamento e polimento</v>
          </cell>
          <cell r="C987" t="str">
            <v>m</v>
          </cell>
          <cell r="D987">
            <v>16.34</v>
          </cell>
          <cell r="E987">
            <v>0</v>
          </cell>
          <cell r="F987">
            <v>16.34</v>
          </cell>
        </row>
        <row r="988">
          <cell r="A988">
            <v>174011</v>
          </cell>
          <cell r="B988" t="str">
            <v>Faixa antiderrapante definitiva para degraus, soleiras, patamares ou pisos</v>
          </cell>
          <cell r="C988" t="str">
            <v>m</v>
          </cell>
          <cell r="D988">
            <v>0</v>
          </cell>
          <cell r="E988">
            <v>25.07</v>
          </cell>
          <cell r="F988">
            <v>25.07</v>
          </cell>
        </row>
        <row r="989">
          <cell r="A989">
            <v>174015</v>
          </cell>
          <cell r="B989" t="str">
            <v>Resina acrílica para piso granilite</v>
          </cell>
          <cell r="C989" t="str">
            <v>m²</v>
          </cell>
          <cell r="D989">
            <v>5.21</v>
          </cell>
          <cell r="E989">
            <v>11.5</v>
          </cell>
          <cell r="F989">
            <v>16.71</v>
          </cell>
        </row>
        <row r="990">
          <cell r="A990">
            <v>174016</v>
          </cell>
          <cell r="B990" t="str">
            <v>Resina epóxi para piso granilite</v>
          </cell>
          <cell r="C990" t="str">
            <v>m²</v>
          </cell>
          <cell r="D990">
            <v>10.59</v>
          </cell>
          <cell r="E990">
            <v>11.5</v>
          </cell>
          <cell r="F990">
            <v>22.09</v>
          </cell>
        </row>
        <row r="991">
          <cell r="A991">
            <v>174017</v>
          </cell>
          <cell r="B991" t="str">
            <v>Resina poliuretano para piso granilite</v>
          </cell>
          <cell r="C991" t="str">
            <v>m²</v>
          </cell>
          <cell r="D991">
            <v>16.16</v>
          </cell>
          <cell r="E991">
            <v>11.5</v>
          </cell>
          <cell r="F991">
            <v>27.66</v>
          </cell>
        </row>
        <row r="992">
          <cell r="A992">
            <v>174018</v>
          </cell>
          <cell r="B992" t="str">
            <v>Resina acrílica para degrau de granilite</v>
          </cell>
          <cell r="C992" t="str">
            <v>m</v>
          </cell>
          <cell r="D992">
            <v>2.7800000000000002</v>
          </cell>
          <cell r="E992">
            <v>6</v>
          </cell>
          <cell r="F992">
            <v>8.7799999999999994</v>
          </cell>
        </row>
        <row r="993">
          <cell r="A993">
            <v>174019</v>
          </cell>
          <cell r="B993" t="str">
            <v>Resina epóxi para degrau de granilite</v>
          </cell>
          <cell r="C993" t="str">
            <v>m</v>
          </cell>
          <cell r="D993">
            <v>5.65</v>
          </cell>
          <cell r="E993">
            <v>6.71</v>
          </cell>
          <cell r="F993">
            <v>12.36</v>
          </cell>
        </row>
        <row r="994">
          <cell r="A994">
            <v>174020</v>
          </cell>
          <cell r="B994" t="str">
            <v>Resina poliuretano para degrau granilite</v>
          </cell>
          <cell r="C994" t="str">
            <v>m</v>
          </cell>
          <cell r="D994">
            <v>8.6199999999999992</v>
          </cell>
          <cell r="E994">
            <v>6</v>
          </cell>
          <cell r="F994">
            <v>14.620000000000001</v>
          </cell>
        </row>
        <row r="995">
          <cell r="A995">
            <v>180000</v>
          </cell>
          <cell r="B995" t="str">
            <v>Revestimento cerâmico</v>
          </cell>
        </row>
        <row r="996">
          <cell r="A996">
            <v>180500</v>
          </cell>
          <cell r="B996" t="str">
            <v>Plaquetas laminadas para revestimentos</v>
          </cell>
        </row>
        <row r="997">
          <cell r="A997">
            <v>180502</v>
          </cell>
          <cell r="B997" t="str">
            <v>Revestimento em plaqueta laminada</v>
          </cell>
          <cell r="C997" t="str">
            <v>m²</v>
          </cell>
          <cell r="D997">
            <v>48.730000000000004</v>
          </cell>
          <cell r="E997">
            <v>7.21</v>
          </cell>
          <cell r="F997">
            <v>55.94</v>
          </cell>
        </row>
        <row r="998">
          <cell r="A998">
            <v>180600</v>
          </cell>
          <cell r="B998" t="str">
            <v>Pisos em placas cerâmicas esmaltadas prensadas</v>
          </cell>
        </row>
        <row r="999">
          <cell r="A999">
            <v>180601</v>
          </cell>
          <cell r="B999" t="str">
            <v>Piso cerâmico esmaltado PEI-4 resistência química A, para áreas internas sujeitas à lavagem frequente, assentado com argamassa mista</v>
          </cell>
          <cell r="C999" t="str">
            <v>m²</v>
          </cell>
          <cell r="D999">
            <v>30.650000000000002</v>
          </cell>
          <cell r="E999">
            <v>35.909999999999997</v>
          </cell>
          <cell r="F999">
            <v>66.56</v>
          </cell>
        </row>
        <row r="1000">
          <cell r="A1000">
            <v>180602</v>
          </cell>
          <cell r="B1000" t="str">
            <v>Piso cerâmico esmaltado PEI-4 resistência química A, para áreas internas sujeitas à lavagem frequente, assentado com argamassa colante industrializada</v>
          </cell>
          <cell r="C1000" t="str">
            <v>m²</v>
          </cell>
          <cell r="D1000">
            <v>25.44</v>
          </cell>
          <cell r="E1000">
            <v>8.5299999999999994</v>
          </cell>
          <cell r="F1000">
            <v>33.97</v>
          </cell>
        </row>
        <row r="1001">
          <cell r="A1001">
            <v>180603</v>
          </cell>
          <cell r="B1001" t="str">
            <v>Rodapé cerâmico esmaltado PEI-4 resistência química A, para áreas internas sujeitas à lavagem frequente, assentado com argamassa mista</v>
          </cell>
          <cell r="C1001" t="str">
            <v>m</v>
          </cell>
          <cell r="D1001">
            <v>13.86</v>
          </cell>
          <cell r="E1001">
            <v>17.899999999999999</v>
          </cell>
          <cell r="F1001">
            <v>31.76</v>
          </cell>
        </row>
        <row r="1002">
          <cell r="A1002">
            <v>180604</v>
          </cell>
          <cell r="B1002" t="str">
            <v>Rodapé cerâmico esmaltado PEI-4 resistência química A, para áreas internas sujeitas à lavagem frequente, assentado com argamassa colante industrializada</v>
          </cell>
          <cell r="C1002" t="str">
            <v>m</v>
          </cell>
          <cell r="D1002">
            <v>13.86</v>
          </cell>
          <cell r="E1002">
            <v>0.68</v>
          </cell>
          <cell r="F1002">
            <v>14.540000000000001</v>
          </cell>
        </row>
        <row r="1003">
          <cell r="A1003">
            <v>180605</v>
          </cell>
          <cell r="B1003" t="str">
            <v>Piso cerâmico esmaltado com textura semi-rugosa PEI-5 resistência química A, para áreas internas, assentado com argamassa mista</v>
          </cell>
          <cell r="C1003" t="str">
            <v>m²</v>
          </cell>
          <cell r="D1003">
            <v>39.53</v>
          </cell>
          <cell r="E1003">
            <v>35.909999999999997</v>
          </cell>
          <cell r="F1003">
            <v>75.44</v>
          </cell>
        </row>
        <row r="1004">
          <cell r="A1004">
            <v>180606</v>
          </cell>
          <cell r="B1004" t="str">
            <v>Piso cerâmico esmaltado com textura semi-rugosa PEI-5 resistência química A, para áreas internas, assentado com argamassa colante industrializada</v>
          </cell>
          <cell r="C1004" t="str">
            <v>m²</v>
          </cell>
          <cell r="D1004">
            <v>34.32</v>
          </cell>
          <cell r="E1004">
            <v>8.5299999999999994</v>
          </cell>
          <cell r="F1004">
            <v>42.85</v>
          </cell>
        </row>
        <row r="1005">
          <cell r="A1005">
            <v>180607</v>
          </cell>
          <cell r="B1005" t="str">
            <v>Rodapé cerâmico esmaltado com textura semi-rugosa PEI-5 resistência química A, para áreas internas, assentado com argamassa mista</v>
          </cell>
          <cell r="C1005" t="str">
            <v>m</v>
          </cell>
          <cell r="D1005">
            <v>3.46</v>
          </cell>
          <cell r="E1005">
            <v>19.260000000000002</v>
          </cell>
          <cell r="F1005">
            <v>22.72</v>
          </cell>
        </row>
        <row r="1006">
          <cell r="A1006">
            <v>180608</v>
          </cell>
          <cell r="B1006" t="str">
            <v>Rodapé cerâmico esmaltado com textura semi-rugosa PEI-5 resistência química A, para áreas internas, assentado com argamassa colante industrializada</v>
          </cell>
          <cell r="C1006" t="str">
            <v>m</v>
          </cell>
          <cell r="D1006">
            <v>3.46</v>
          </cell>
          <cell r="E1006">
            <v>4.5599999999999996</v>
          </cell>
          <cell r="F1006">
            <v>8.02</v>
          </cell>
        </row>
        <row r="1007">
          <cell r="A1007">
            <v>180609</v>
          </cell>
          <cell r="B1007" t="str">
            <v>Piso cerâmico esmaltado PEI-5 resistência química B, para áreas internas, assentado com argamassa mista</v>
          </cell>
          <cell r="C1007" t="str">
            <v>m²</v>
          </cell>
          <cell r="D1007">
            <v>36.35</v>
          </cell>
          <cell r="E1007">
            <v>35.909999999999997</v>
          </cell>
          <cell r="F1007">
            <v>72.260000000000005</v>
          </cell>
        </row>
        <row r="1008">
          <cell r="A1008">
            <v>180610</v>
          </cell>
          <cell r="B1008" t="str">
            <v>Piso cerâmico esmaltado PEI-5 resistência química B, para áreas internas, assentado com argamassa colante industrializada</v>
          </cell>
          <cell r="C1008" t="str">
            <v>m²</v>
          </cell>
          <cell r="D1008">
            <v>31.14</v>
          </cell>
          <cell r="E1008">
            <v>8.5299999999999994</v>
          </cell>
          <cell r="F1008">
            <v>39.67</v>
          </cell>
        </row>
        <row r="1009">
          <cell r="A1009">
            <v>180611</v>
          </cell>
          <cell r="B1009" t="str">
            <v>Rodapé cerâmico esmaltado PEI-5 resistência química B, para áreas internas, assentado com argamassa mista</v>
          </cell>
          <cell r="C1009" t="str">
            <v>m</v>
          </cell>
          <cell r="D1009">
            <v>19.850000000000001</v>
          </cell>
          <cell r="E1009">
            <v>17.899999999999999</v>
          </cell>
          <cell r="F1009">
            <v>37.75</v>
          </cell>
        </row>
        <row r="1010">
          <cell r="A1010">
            <v>180612</v>
          </cell>
          <cell r="B1010" t="str">
            <v>Rodapé cerâmico esmaltado PEI-5 resistência química B, para áreas internas, assentado com argamassa colante industrializada</v>
          </cell>
          <cell r="C1010" t="str">
            <v>m</v>
          </cell>
          <cell r="D1010">
            <v>19.850000000000001</v>
          </cell>
          <cell r="E1010">
            <v>0.68</v>
          </cell>
          <cell r="F1010">
            <v>20.53</v>
          </cell>
        </row>
        <row r="1011">
          <cell r="A1011">
            <v>180613</v>
          </cell>
          <cell r="B1011" t="str">
            <v>Piso cerâmico esmaltado antiderrapante PEI-5 resistência química A, para áreas internas com saída para o exterior, assentado com argamassa mista</v>
          </cell>
          <cell r="C1011" t="str">
            <v>m²</v>
          </cell>
          <cell r="D1011">
            <v>55.02</v>
          </cell>
          <cell r="E1011">
            <v>35.909999999999997</v>
          </cell>
          <cell r="F1011">
            <v>90.93</v>
          </cell>
        </row>
        <row r="1012">
          <cell r="A1012">
            <v>180614</v>
          </cell>
          <cell r="B1012" t="str">
            <v>Piso cerâmico esmaltado antiderrapante PEI-5 resistência química A, para áreas internas com saída para o exterior, assentado c/argamassa colante industrializada</v>
          </cell>
          <cell r="C1012" t="str">
            <v>m²</v>
          </cell>
          <cell r="D1012">
            <v>51.92</v>
          </cell>
          <cell r="E1012">
            <v>8.5299999999999994</v>
          </cell>
          <cell r="F1012">
            <v>60.45</v>
          </cell>
        </row>
        <row r="1013">
          <cell r="A1013">
            <v>180615</v>
          </cell>
          <cell r="B1013" t="str">
            <v>Rodapé cerâmico esmaltado PEI-5 resistência química A, para áreas internas com saída para o exterior, assentado com argamassa mista</v>
          </cell>
          <cell r="C1013" t="str">
            <v>m</v>
          </cell>
          <cell r="D1013">
            <v>10.870000000000001</v>
          </cell>
          <cell r="E1013">
            <v>17.899999999999999</v>
          </cell>
          <cell r="F1013">
            <v>28.77</v>
          </cell>
        </row>
        <row r="1014">
          <cell r="A1014">
            <v>180616</v>
          </cell>
          <cell r="B1014" t="str">
            <v>Rodapé cerâmico esmaltado PEI-5 resistência química A, para áreas internas com saída para o exterior, assentado com argamassa colante industrializada</v>
          </cell>
          <cell r="C1014" t="str">
            <v>m</v>
          </cell>
          <cell r="D1014">
            <v>11.11</v>
          </cell>
          <cell r="E1014">
            <v>0.68</v>
          </cell>
          <cell r="F1014">
            <v>11.790000000000001</v>
          </cell>
        </row>
        <row r="1015">
          <cell r="A1015">
            <v>180617</v>
          </cell>
          <cell r="B1015" t="str">
            <v>Piso cerâmico esmaltado rústico PEI-5 resistência química B, para áreas internas com saída para o exterior, assentado com argamassa mista</v>
          </cell>
          <cell r="C1015" t="str">
            <v>m²</v>
          </cell>
          <cell r="D1015">
            <v>39.630000000000003</v>
          </cell>
          <cell r="E1015">
            <v>35.909999999999997</v>
          </cell>
          <cell r="F1015">
            <v>75.540000000000006</v>
          </cell>
        </row>
        <row r="1016">
          <cell r="A1016">
            <v>180618</v>
          </cell>
          <cell r="B1016" t="str">
            <v>Piso cerâmico esmaltado rústico PEI-5 resistência química B, para áreas internas com saída para o exterior, assentado com argamassa colante industrializada</v>
          </cell>
          <cell r="C1016" t="str">
            <v>m²</v>
          </cell>
          <cell r="D1016">
            <v>36.53</v>
          </cell>
          <cell r="E1016">
            <v>8.5299999999999994</v>
          </cell>
          <cell r="F1016">
            <v>45.06</v>
          </cell>
        </row>
        <row r="1017">
          <cell r="A1017">
            <v>180619</v>
          </cell>
          <cell r="B1017" t="str">
            <v>Rodapé cerâmico esmaltado rústico PEI-5 resistência química B, para áreas internas com saída para o exterior, assentado com argamassa mista</v>
          </cell>
          <cell r="C1017" t="str">
            <v>m</v>
          </cell>
          <cell r="D1017">
            <v>3.47</v>
          </cell>
          <cell r="E1017">
            <v>21.78</v>
          </cell>
          <cell r="F1017">
            <v>25.25</v>
          </cell>
        </row>
        <row r="1018">
          <cell r="A1018">
            <v>180620</v>
          </cell>
          <cell r="B1018" t="str">
            <v>Rodapé cerâmico esmaltado rústico PEI-5 resistência química B, para áreas internas c/saída para o exterior, assentado com argamassa colante industrializada</v>
          </cell>
          <cell r="C1018" t="str">
            <v>m</v>
          </cell>
          <cell r="D1018">
            <v>3.71</v>
          </cell>
          <cell r="E1018">
            <v>4.5599999999999996</v>
          </cell>
          <cell r="F1018">
            <v>8.27</v>
          </cell>
        </row>
        <row r="1019">
          <cell r="A1019">
            <v>180621</v>
          </cell>
          <cell r="B1019" t="str">
            <v>Piso cerâmico esmaltado texturizado PEI-5 resistência química B, para áreas externas, assentado com argamassa mista</v>
          </cell>
          <cell r="C1019" t="str">
            <v>m²</v>
          </cell>
          <cell r="D1019">
            <v>32.630000000000003</v>
          </cell>
          <cell r="E1019">
            <v>35.909999999999997</v>
          </cell>
          <cell r="F1019">
            <v>68.540000000000006</v>
          </cell>
        </row>
        <row r="1020">
          <cell r="A1020">
            <v>180622</v>
          </cell>
          <cell r="B1020" t="str">
            <v>Piso cerâmico esmaltado texturizado PEI-5 resistência química B, para áreas externas, assentado com argamassa colante industrializada</v>
          </cell>
          <cell r="C1020" t="str">
            <v>m²</v>
          </cell>
          <cell r="D1020">
            <v>29.53</v>
          </cell>
          <cell r="E1020">
            <v>8.5299999999999994</v>
          </cell>
          <cell r="F1020">
            <v>38.06</v>
          </cell>
        </row>
        <row r="1021">
          <cell r="A1021">
            <v>180623</v>
          </cell>
          <cell r="B1021" t="str">
            <v>Rodapé cerâmico esmaltado texturizado PEI-5 resistência química B, para áreas externas, assentado com argamassa mista</v>
          </cell>
          <cell r="C1021" t="str">
            <v>m</v>
          </cell>
          <cell r="D1021">
            <v>2.77</v>
          </cell>
          <cell r="E1021">
            <v>21.78</v>
          </cell>
          <cell r="F1021">
            <v>24.55</v>
          </cell>
        </row>
        <row r="1022">
          <cell r="A1022">
            <v>180624</v>
          </cell>
          <cell r="B1022" t="str">
            <v>Rodapé cerâmico esmaltado texturizado PEI-5 resistência química B, para áreas externas, assentado com argamassa colante industrializada</v>
          </cell>
          <cell r="C1022" t="str">
            <v>m</v>
          </cell>
          <cell r="D1022">
            <v>3.0100000000000002</v>
          </cell>
          <cell r="E1022">
            <v>4.5599999999999996</v>
          </cell>
          <cell r="F1022">
            <v>7.57</v>
          </cell>
        </row>
        <row r="1023">
          <cell r="A1023">
            <v>180627</v>
          </cell>
          <cell r="B1023" t="str">
            <v>Piso cerâmico esmaltado antiderrapante PEI-5 resistência química A, assentado com argamassa colante industrializada</v>
          </cell>
          <cell r="C1023" t="str">
            <v>m²</v>
          </cell>
          <cell r="D1023">
            <v>32.880000000000003</v>
          </cell>
          <cell r="E1023">
            <v>8.5299999999999994</v>
          </cell>
          <cell r="F1023">
            <v>41.410000000000004</v>
          </cell>
        </row>
        <row r="1024">
          <cell r="A1024">
            <v>180628</v>
          </cell>
          <cell r="B1024" t="str">
            <v>Rodapé cerâmico esmaltado antiderrapante PEI-5 resistência química A, assentado com argamassa colante industrializada</v>
          </cell>
          <cell r="C1024" t="str">
            <v>m</v>
          </cell>
          <cell r="D1024">
            <v>3.2600000000000002</v>
          </cell>
          <cell r="E1024">
            <v>4.5599999999999996</v>
          </cell>
          <cell r="F1024">
            <v>7.82</v>
          </cell>
        </row>
        <row r="1025">
          <cell r="A1025">
            <v>180640</v>
          </cell>
          <cell r="B1025" t="str">
            <v>Rejuntamento de piso em placas cerâmicas com cimento branco, juntas acima de 3 até 5 mm</v>
          </cell>
          <cell r="C1025" t="str">
            <v>m²</v>
          </cell>
          <cell r="D1025">
            <v>0.51</v>
          </cell>
          <cell r="E1025">
            <v>5.7</v>
          </cell>
          <cell r="F1025">
            <v>6.21</v>
          </cell>
        </row>
        <row r="1026">
          <cell r="A1026">
            <v>180641</v>
          </cell>
          <cell r="B1026" t="str">
            <v>Rejuntamento de piso em placas cerâmicas com argamassa industrializada para rejunte, juntas acima de 3 até 5 mm</v>
          </cell>
          <cell r="C1026" t="str">
            <v>m²</v>
          </cell>
          <cell r="D1026">
            <v>1.1000000000000001</v>
          </cell>
          <cell r="E1026">
            <v>5.7</v>
          </cell>
          <cell r="F1026">
            <v>6.8</v>
          </cell>
        </row>
        <row r="1027">
          <cell r="A1027">
            <v>180642</v>
          </cell>
          <cell r="B1027" t="str">
            <v>Rejuntamento de piso em placas cerâmicas com cimento branco, juntas acima 5 até 10 mm</v>
          </cell>
          <cell r="C1027" t="str">
            <v>m²</v>
          </cell>
          <cell r="D1027">
            <v>1.02</v>
          </cell>
          <cell r="E1027">
            <v>5.7</v>
          </cell>
          <cell r="F1027">
            <v>6.72</v>
          </cell>
        </row>
        <row r="1028">
          <cell r="A1028">
            <v>180643</v>
          </cell>
          <cell r="B1028" t="str">
            <v>Rejuntamento de piso em placas cerâmicas com argamassa industrializada para rejunte, juntas acima de 5 até 10 mm</v>
          </cell>
          <cell r="C1028" t="str">
            <v>m²</v>
          </cell>
          <cell r="D1028">
            <v>2.74</v>
          </cell>
          <cell r="E1028">
            <v>5.7</v>
          </cell>
          <cell r="F1028">
            <v>8.44</v>
          </cell>
        </row>
        <row r="1029">
          <cell r="A1029">
            <v>180650</v>
          </cell>
          <cell r="B1029" t="str">
            <v>Rejuntamento de rodapé em placas cerâmicas até 10 cm de altura com cimento branco, juntas acima de 3 até 5 mm</v>
          </cell>
          <cell r="C1029" t="str">
            <v>m</v>
          </cell>
          <cell r="D1029">
            <v>0.05</v>
          </cell>
          <cell r="E1029">
            <v>0.64</v>
          </cell>
          <cell r="F1029">
            <v>0.69000000000000006</v>
          </cell>
        </row>
        <row r="1030">
          <cell r="A1030">
            <v>180651</v>
          </cell>
          <cell r="B1030" t="str">
            <v>Rejuntamento de rodapé em placas cerâmicas até 10 cm de altura com argamassa industrializada para rejunte, juntas acima de 3 até 5 mm</v>
          </cell>
          <cell r="C1030" t="str">
            <v>m</v>
          </cell>
          <cell r="D1030">
            <v>0.11</v>
          </cell>
          <cell r="E1030">
            <v>0.64</v>
          </cell>
          <cell r="F1030">
            <v>0.75</v>
          </cell>
        </row>
        <row r="1031">
          <cell r="A1031">
            <v>180652</v>
          </cell>
          <cell r="B1031" t="str">
            <v>Rejuntamento de rodapé em placas cerâmicas até 10 cm de altura com cimento branco, juntas acima de 5 até 10 mm</v>
          </cell>
          <cell r="C1031" t="str">
            <v>m</v>
          </cell>
          <cell r="D1031">
            <v>0.1</v>
          </cell>
          <cell r="E1031">
            <v>0.64</v>
          </cell>
          <cell r="F1031">
            <v>0.74</v>
          </cell>
        </row>
        <row r="1032">
          <cell r="A1032">
            <v>180653</v>
          </cell>
          <cell r="B1032" t="str">
            <v>Rejuntamento de rodapé em placas cerâmicas até 10 cm de altura com argamassa industrializada para rejunte, juntas acima de 5 até 10 mm</v>
          </cell>
          <cell r="C1032" t="str">
            <v>m</v>
          </cell>
          <cell r="D1032">
            <v>0.27</v>
          </cell>
          <cell r="E1032">
            <v>0.64</v>
          </cell>
          <cell r="F1032">
            <v>0.91</v>
          </cell>
        </row>
        <row r="1033">
          <cell r="A1033">
            <v>180700</v>
          </cell>
          <cell r="B1033" t="str">
            <v>Pisos em placas cerâmicas não esmaltadas extrudadas</v>
          </cell>
        </row>
        <row r="1034">
          <cell r="A1034">
            <v>180701</v>
          </cell>
          <cell r="B1034" t="str">
            <v>Piso cerâmico não esmaltado extrudado alta resistência química e mecânica, espessura de 9 mm, assentado com argamassa de cimento e areia</v>
          </cell>
          <cell r="C1034" t="str">
            <v>m²</v>
          </cell>
          <cell r="D1034">
            <v>65.63</v>
          </cell>
          <cell r="E1034">
            <v>26.35</v>
          </cell>
          <cell r="F1034">
            <v>91.98</v>
          </cell>
        </row>
        <row r="1035">
          <cell r="A1035">
            <v>180702</v>
          </cell>
          <cell r="B1035" t="str">
            <v>Piso cerâmico não esmaltado extrudado alta resistência química e mecânica, espessura de 9 mm, assentado com argamassa colante industrializada</v>
          </cell>
          <cell r="C1035" t="str">
            <v>m²</v>
          </cell>
          <cell r="D1035">
            <v>61.04</v>
          </cell>
          <cell r="E1035">
            <v>8.5299999999999994</v>
          </cell>
          <cell r="F1035">
            <v>69.569999999999993</v>
          </cell>
        </row>
        <row r="1036">
          <cell r="A1036">
            <v>180703</v>
          </cell>
          <cell r="B1036" t="str">
            <v>Piso cerâmico não esmaltado extrudado alta resistência química e mecânica, espessura de 14 mm, assentado com argamassa de cimento e areia</v>
          </cell>
          <cell r="C1036" t="str">
            <v>m²</v>
          </cell>
          <cell r="D1036">
            <v>83.02</v>
          </cell>
          <cell r="E1036">
            <v>26.35</v>
          </cell>
          <cell r="F1036">
            <v>109.37</v>
          </cell>
        </row>
        <row r="1037">
          <cell r="A1037">
            <v>180704</v>
          </cell>
          <cell r="B1037" t="str">
            <v>Piso cerâmico não esmaltado extrudado alta resistência química e mecânica, espessura de 14 mm, assentado com argamassa colante industrializada</v>
          </cell>
          <cell r="C1037" t="str">
            <v>m²</v>
          </cell>
          <cell r="D1037">
            <v>78.430000000000007</v>
          </cell>
          <cell r="E1037">
            <v>8.5299999999999994</v>
          </cell>
          <cell r="F1037">
            <v>86.960000000000008</v>
          </cell>
        </row>
        <row r="1038">
          <cell r="A1038">
            <v>180707</v>
          </cell>
          <cell r="B1038" t="str">
            <v>Rodapé cerâmico não esmaltado extrudado alta resistência química e mecânica, altura de 10 cm, assentado com argamassa de cimento e areia</v>
          </cell>
          <cell r="C1038" t="str">
            <v>m</v>
          </cell>
          <cell r="D1038">
            <v>25.21</v>
          </cell>
          <cell r="E1038">
            <v>2.64</v>
          </cell>
          <cell r="F1038">
            <v>27.85</v>
          </cell>
        </row>
        <row r="1039">
          <cell r="A1039">
            <v>180708</v>
          </cell>
          <cell r="B1039" t="str">
            <v>Rodapé cerâmico não esmaltado extrudado alta resistência química e mecânica, altura de 10 cm, assentado com argamassa colante industrializada</v>
          </cell>
          <cell r="C1039" t="str">
            <v>m</v>
          </cell>
          <cell r="D1039">
            <v>24.76</v>
          </cell>
          <cell r="E1039">
            <v>0.85</v>
          </cell>
          <cell r="F1039">
            <v>25.61</v>
          </cell>
        </row>
        <row r="1040">
          <cell r="A1040">
            <v>180709</v>
          </cell>
          <cell r="B1040" t="str">
            <v>Canto de rodapé cerâmico não esmaltado extrudado alta resistência química e mecânica, altura de 10 cm assentado com argamassa de cimento e areia</v>
          </cell>
          <cell r="C1040" t="str">
            <v>un</v>
          </cell>
          <cell r="D1040">
            <v>8.35</v>
          </cell>
          <cell r="E1040">
            <v>0.26</v>
          </cell>
          <cell r="F1040">
            <v>8.61</v>
          </cell>
        </row>
        <row r="1041">
          <cell r="A1041">
            <v>180710</v>
          </cell>
          <cell r="B1041" t="str">
            <v>Canto de rodapé cerâmico não esmaltado extrudado alta resistência química e mecânica, altura de 10 cm assentado com argamassa colante industrializada</v>
          </cell>
          <cell r="C1041" t="str">
            <v>un</v>
          </cell>
          <cell r="D1041">
            <v>8.31</v>
          </cell>
          <cell r="E1041">
            <v>0.08</v>
          </cell>
          <cell r="F1041">
            <v>8.39</v>
          </cell>
        </row>
        <row r="1042">
          <cell r="A1042">
            <v>180716</v>
          </cell>
          <cell r="B1042" t="str">
            <v>Piso cerâmico não esmaltado extrudado alta resistência química e mecânica, espessura 14mm, assentado com argamassa industrializada, áreas com altas temperaturas</v>
          </cell>
          <cell r="C1042" t="str">
            <v>m²</v>
          </cell>
          <cell r="D1042">
            <v>145.84</v>
          </cell>
          <cell r="E1042">
            <v>8.5299999999999994</v>
          </cell>
          <cell r="F1042">
            <v>154.37</v>
          </cell>
        </row>
        <row r="1043">
          <cell r="A1043">
            <v>180717</v>
          </cell>
          <cell r="B1043" t="str">
            <v>Rodapé cerâmico não esmaltado extrudado alta resistência química e mecânica altura de 10cm, assentado com argamassa industrializada, áreas com altas temperturas</v>
          </cell>
          <cell r="C1043" t="str">
            <v>m</v>
          </cell>
          <cell r="D1043">
            <v>16.23</v>
          </cell>
          <cell r="E1043">
            <v>0.85</v>
          </cell>
          <cell r="F1043">
            <v>17.079999999999998</v>
          </cell>
        </row>
        <row r="1044">
          <cell r="A1044">
            <v>180720</v>
          </cell>
          <cell r="B1044" t="str">
            <v>Rejuntamento de piso cerâmico extrudado antiácido de 9 mm, com argamassa industrializada à base de resina furânica, juntas acima de 3 até 6 mm</v>
          </cell>
          <cell r="C1044" t="str">
            <v>m²</v>
          </cell>
          <cell r="D1044">
            <v>22.55</v>
          </cell>
          <cell r="E1044">
            <v>5.7</v>
          </cell>
          <cell r="F1044">
            <v>28.25</v>
          </cell>
        </row>
        <row r="1045">
          <cell r="A1045">
            <v>180721</v>
          </cell>
          <cell r="B1045" t="str">
            <v>Rejuntamento de piso cerâmico extrudado antiácido de 9 mm, com argamassa industrializada à base de resina epóxi, juntas acima de 3 até 6 mm</v>
          </cell>
          <cell r="C1045" t="str">
            <v>m²</v>
          </cell>
          <cell r="D1045">
            <v>14.86</v>
          </cell>
          <cell r="E1045">
            <v>5.7</v>
          </cell>
          <cell r="F1045">
            <v>20.56</v>
          </cell>
        </row>
        <row r="1046">
          <cell r="A1046">
            <v>180722</v>
          </cell>
          <cell r="B1046" t="str">
            <v>Rejuntamento de piso cerâmico extrudado antiácido de 14 mm, com argamassa industrializada à base de resina furânica, juntas acima de 3 até 6 mm</v>
          </cell>
          <cell r="C1046" t="str">
            <v>m²</v>
          </cell>
          <cell r="D1046">
            <v>34.69</v>
          </cell>
          <cell r="E1046">
            <v>5.7</v>
          </cell>
          <cell r="F1046">
            <v>40.39</v>
          </cell>
        </row>
        <row r="1047">
          <cell r="A1047">
            <v>180723</v>
          </cell>
          <cell r="B1047" t="str">
            <v>Rejuntamento de piso cerâmico extrudado antiácido de 14 mm, com argamassa industrializada à base de resina epóxi, juntas acima de 3 até 6 mm</v>
          </cell>
          <cell r="C1047" t="str">
            <v>m²</v>
          </cell>
          <cell r="D1047">
            <v>24.76</v>
          </cell>
          <cell r="E1047">
            <v>5.7</v>
          </cell>
          <cell r="F1047">
            <v>30.46</v>
          </cell>
        </row>
        <row r="1048">
          <cell r="A1048">
            <v>180724</v>
          </cell>
          <cell r="B1048" t="str">
            <v>Rejuntamento de revestimento cerâmico extrudado antiácido de 9 mm, com argamassa industrializada à base de resina epóxi, juntas acima de 3 até 6 mm</v>
          </cell>
          <cell r="C1048" t="str">
            <v>m²</v>
          </cell>
          <cell r="D1048">
            <v>14.86</v>
          </cell>
          <cell r="E1048">
            <v>5.7</v>
          </cell>
          <cell r="F1048">
            <v>20.56</v>
          </cell>
        </row>
        <row r="1049">
          <cell r="A1049">
            <v>180725</v>
          </cell>
          <cell r="B1049" t="str">
            <v>Rejuntamento piso cerâmico extrudado antiácido de 14 mm, com argamassa industrializada à base de bauxita, juntas acima de 3 até 6mm, áreas de altas temperturas</v>
          </cell>
          <cell r="C1049" t="str">
            <v>m²</v>
          </cell>
          <cell r="D1049">
            <v>35.159999999999997</v>
          </cell>
          <cell r="E1049">
            <v>5.7</v>
          </cell>
          <cell r="F1049">
            <v>40.86</v>
          </cell>
        </row>
        <row r="1050">
          <cell r="A1050">
            <v>180730</v>
          </cell>
          <cell r="B1050" t="str">
            <v>Rejuntamento de rodapé cerâmico extrudado antiácido de 9 mm, com argamassa industrializada à base de resina furânica, juntas acima de 3 até 6 mm</v>
          </cell>
          <cell r="C1050" t="str">
            <v>m</v>
          </cell>
          <cell r="D1050">
            <v>2.25</v>
          </cell>
          <cell r="E1050">
            <v>0.56999999999999995</v>
          </cell>
          <cell r="F1050">
            <v>2.82</v>
          </cell>
        </row>
        <row r="1051">
          <cell r="A1051">
            <v>180731</v>
          </cell>
          <cell r="B1051" t="str">
            <v>Rejuntamento de rodapé cerâmico extrudado antiácido de 9 mm, com argamassa industrializada à base de resina epóxi, juntas acima de 3 até 6 mm</v>
          </cell>
          <cell r="C1051" t="str">
            <v>m</v>
          </cell>
          <cell r="D1051">
            <v>1.49</v>
          </cell>
          <cell r="E1051">
            <v>0.56999999999999995</v>
          </cell>
          <cell r="F1051">
            <v>2.06</v>
          </cell>
        </row>
        <row r="1052">
          <cell r="A1052">
            <v>180800</v>
          </cell>
          <cell r="B1052" t="str">
            <v>Revestimento em porcelanato</v>
          </cell>
        </row>
        <row r="1053">
          <cell r="A1053">
            <v>180801</v>
          </cell>
          <cell r="B1053" t="str">
            <v>Revestimento em porcelanato esmaltado antiderrapante, grupo de absorção BI-a, rejuntado</v>
          </cell>
          <cell r="C1053" t="str">
            <v>m²</v>
          </cell>
          <cell r="D1053">
            <v>51.730000000000004</v>
          </cell>
          <cell r="E1053">
            <v>22.57</v>
          </cell>
          <cell r="F1053">
            <v>74.3</v>
          </cell>
        </row>
        <row r="1054">
          <cell r="A1054">
            <v>180802</v>
          </cell>
          <cell r="B1054" t="str">
            <v>Rodapé em porcelanato esmaltado antiderrapante, grupo de absorção BI-a, rejuntado</v>
          </cell>
          <cell r="C1054" t="str">
            <v>m</v>
          </cell>
          <cell r="D1054">
            <v>4.82</v>
          </cell>
          <cell r="E1054">
            <v>6.2700000000000005</v>
          </cell>
          <cell r="F1054">
            <v>11.09</v>
          </cell>
        </row>
        <row r="1055">
          <cell r="A1055">
            <v>180809</v>
          </cell>
          <cell r="B1055" t="str">
            <v>Revestimento em porcelanato esmaltado, grupo de absorção BI-a, rejuntado</v>
          </cell>
          <cell r="C1055" t="str">
            <v>m²</v>
          </cell>
          <cell r="D1055">
            <v>74.34</v>
          </cell>
          <cell r="E1055">
            <v>22.57</v>
          </cell>
          <cell r="F1055">
            <v>96.91</v>
          </cell>
        </row>
        <row r="1056">
          <cell r="A1056">
            <v>180810</v>
          </cell>
          <cell r="B1056" t="str">
            <v>Rodapé em porcelanato esmaltado, grupo de absorção BI-a, rejuntado</v>
          </cell>
          <cell r="C1056" t="str">
            <v>m</v>
          </cell>
          <cell r="D1056">
            <v>23.76</v>
          </cell>
          <cell r="E1056">
            <v>6.2700000000000005</v>
          </cell>
          <cell r="F1056">
            <v>30.03</v>
          </cell>
        </row>
        <row r="1057">
          <cell r="A1057">
            <v>180811</v>
          </cell>
          <cell r="B1057" t="str">
            <v>Revestimento em porcelanato técnico antiderrapante, grupo de absorção BI-a, rejuntado</v>
          </cell>
          <cell r="C1057" t="str">
            <v>m²</v>
          </cell>
          <cell r="D1057">
            <v>80.33</v>
          </cell>
          <cell r="E1057">
            <v>22.57</v>
          </cell>
          <cell r="F1057">
            <v>102.9</v>
          </cell>
        </row>
        <row r="1058">
          <cell r="A1058">
            <v>180812</v>
          </cell>
          <cell r="B1058" t="str">
            <v>Rodapé em porcelanato técnico antiderrapante, grupo de absorção BI-a, rejuntado</v>
          </cell>
          <cell r="C1058" t="str">
            <v>m</v>
          </cell>
          <cell r="D1058">
            <v>15.49</v>
          </cell>
          <cell r="E1058">
            <v>6.2700000000000005</v>
          </cell>
          <cell r="F1058">
            <v>21.76</v>
          </cell>
        </row>
        <row r="1059">
          <cell r="A1059">
            <v>180813</v>
          </cell>
          <cell r="B1059" t="str">
            <v>Revestimento em porcelanato técnico antiácido, grupo de absorção BI-a, rejuntado com resina epóxi</v>
          </cell>
          <cell r="C1059" t="str">
            <v>m²</v>
          </cell>
          <cell r="D1059">
            <v>75.45</v>
          </cell>
          <cell r="E1059">
            <v>22.57</v>
          </cell>
          <cell r="F1059">
            <v>98.02</v>
          </cell>
        </row>
        <row r="1060">
          <cell r="A1060">
            <v>180814</v>
          </cell>
          <cell r="B1060" t="str">
            <v>Rodapé em porcelanato técnico antiácido, grupo de absorção BI-a, rejuntado com resina epóxi</v>
          </cell>
          <cell r="C1060" t="str">
            <v>m</v>
          </cell>
          <cell r="D1060">
            <v>16.649999999999999</v>
          </cell>
          <cell r="E1060">
            <v>6.2700000000000005</v>
          </cell>
          <cell r="F1060">
            <v>22.92</v>
          </cell>
        </row>
        <row r="1061">
          <cell r="A1061">
            <v>180815</v>
          </cell>
          <cell r="B1061" t="str">
            <v>Revestimento em porcelanato técnico coeficiente de atrito II, grupo de absorção BI-a, rejuntado</v>
          </cell>
          <cell r="C1061" t="str">
            <v>m²</v>
          </cell>
          <cell r="D1061">
            <v>50.7</v>
          </cell>
          <cell r="E1061">
            <v>22.57</v>
          </cell>
          <cell r="F1061">
            <v>73.27</v>
          </cell>
        </row>
        <row r="1062">
          <cell r="A1062">
            <v>180816</v>
          </cell>
          <cell r="B1062" t="str">
            <v>Rodapé em porcelanato técnico, coeficiente de atrito II, grupo de absorção BI-a, rejuntado</v>
          </cell>
          <cell r="C1062" t="str">
            <v>m</v>
          </cell>
          <cell r="D1062">
            <v>19.29</v>
          </cell>
          <cell r="E1062">
            <v>6.2700000000000005</v>
          </cell>
          <cell r="F1062">
            <v>25.560000000000002</v>
          </cell>
        </row>
        <row r="1063">
          <cell r="A1063">
            <v>180817</v>
          </cell>
          <cell r="B1063" t="str">
            <v>Revestimento em porcelanato técnico, coeficiente de atrito I, grupo de absorção BI-a, rejuntado</v>
          </cell>
          <cell r="C1063" t="str">
            <v>m²</v>
          </cell>
          <cell r="D1063">
            <v>59.21</v>
          </cell>
          <cell r="E1063">
            <v>22.57</v>
          </cell>
          <cell r="F1063">
            <v>81.78</v>
          </cell>
        </row>
        <row r="1064">
          <cell r="A1064">
            <v>180818</v>
          </cell>
          <cell r="B1064" t="str">
            <v>Rodapé em porcelanato técnico, coeficiente de atrito I, grupo de absorção BI-a, rejuntado</v>
          </cell>
          <cell r="C1064" t="str">
            <v>m</v>
          </cell>
          <cell r="D1064">
            <v>19.29</v>
          </cell>
          <cell r="E1064">
            <v>6.2700000000000005</v>
          </cell>
          <cell r="F1064">
            <v>25.560000000000002</v>
          </cell>
        </row>
        <row r="1065">
          <cell r="A1065">
            <v>181100</v>
          </cell>
          <cell r="B1065" t="str">
            <v>Revestimentos em placas cerâmicas esmaltadas prensadas</v>
          </cell>
        </row>
        <row r="1066">
          <cell r="A1066">
            <v>181101</v>
          </cell>
          <cell r="B1066" t="str">
            <v>Revestimento em placa cerâmica esmaltada para paredes de 15 x 15 cm, assentado com argamassa mista</v>
          </cell>
          <cell r="C1066" t="str">
            <v>m²</v>
          </cell>
          <cell r="D1066">
            <v>26.88</v>
          </cell>
          <cell r="E1066">
            <v>41.07</v>
          </cell>
          <cell r="F1066">
            <v>67.95</v>
          </cell>
        </row>
        <row r="1067">
          <cell r="A1067">
            <v>181102</v>
          </cell>
          <cell r="B1067" t="str">
            <v>Revestimento em placa cerâmica esmaltada para paredes de 15 x 15 cm, assentado com argamassa colante industrializada</v>
          </cell>
          <cell r="C1067" t="str">
            <v>m²</v>
          </cell>
          <cell r="D1067">
            <v>23.34</v>
          </cell>
          <cell r="E1067">
            <v>7.21</v>
          </cell>
          <cell r="F1067">
            <v>30.55</v>
          </cell>
        </row>
        <row r="1068">
          <cell r="A1068">
            <v>181103</v>
          </cell>
          <cell r="B1068" t="str">
            <v>Revestimento em placa cerâmica esmaltada para paredes de 20 x 20 cm, assentado com argamassa mista</v>
          </cell>
          <cell r="C1068" t="str">
            <v>m²</v>
          </cell>
          <cell r="D1068">
            <v>35.700000000000003</v>
          </cell>
          <cell r="E1068">
            <v>41.07</v>
          </cell>
          <cell r="F1068">
            <v>76.77</v>
          </cell>
        </row>
        <row r="1069">
          <cell r="A1069">
            <v>181104</v>
          </cell>
          <cell r="B1069" t="str">
            <v>Revestimento em placa cerâmica esmaltada para paredes de 20 x 20 cm, assentado com argamassa AC-I colante industrializada</v>
          </cell>
          <cell r="C1069" t="str">
            <v>m²</v>
          </cell>
          <cell r="D1069">
            <v>32.159999999999997</v>
          </cell>
          <cell r="E1069">
            <v>7.21</v>
          </cell>
          <cell r="F1069">
            <v>39.369999999999997</v>
          </cell>
        </row>
        <row r="1070">
          <cell r="A1070">
            <v>181109</v>
          </cell>
          <cell r="B1070" t="str">
            <v>Revestimento em placa cerâmica esmaltada para parede interna de 10 x 10 cm, assentado com argamassa colante industrializada</v>
          </cell>
          <cell r="C1070" t="str">
            <v>m²</v>
          </cell>
          <cell r="D1070">
            <v>43.49</v>
          </cell>
          <cell r="E1070">
            <v>7.21</v>
          </cell>
          <cell r="F1070">
            <v>50.7</v>
          </cell>
        </row>
        <row r="1071">
          <cell r="A1071">
            <v>181110</v>
          </cell>
          <cell r="B1071" t="str">
            <v>Revestimento em placa cerâmica esmaltada de 10 x 10 cm, assentado com argamassa colante industrializada</v>
          </cell>
          <cell r="C1071" t="str">
            <v>m²</v>
          </cell>
          <cell r="D1071">
            <v>35.46</v>
          </cell>
          <cell r="E1071">
            <v>14.43</v>
          </cell>
          <cell r="F1071">
            <v>49.89</v>
          </cell>
        </row>
        <row r="1072">
          <cell r="A1072">
            <v>181111</v>
          </cell>
          <cell r="B1072" t="str">
            <v>Revestimento em placa cerâmica esmaltada para paredes de 20 x 20 cm, assentado com argamassa AC-II colante industrializada</v>
          </cell>
          <cell r="C1072" t="str">
            <v>m²</v>
          </cell>
          <cell r="D1072">
            <v>34.270000000000003</v>
          </cell>
          <cell r="E1072">
            <v>7.21</v>
          </cell>
          <cell r="F1072">
            <v>41.480000000000004</v>
          </cell>
        </row>
        <row r="1073">
          <cell r="A1073">
            <v>181120</v>
          </cell>
          <cell r="B1073" t="str">
            <v>Rejuntamento de placa cerâmica de 15 x 15 cm com cimento branco, juntas até 3 mm</v>
          </cell>
          <cell r="C1073" t="str">
            <v>m²</v>
          </cell>
          <cell r="D1073">
            <v>0.31</v>
          </cell>
          <cell r="E1073">
            <v>5.7</v>
          </cell>
          <cell r="F1073">
            <v>6.01</v>
          </cell>
        </row>
        <row r="1074">
          <cell r="A1074">
            <v>181121</v>
          </cell>
          <cell r="B1074" t="str">
            <v>Rejuntamento de placa cerâmica de 15 x 15 cm com argamassa industrializada para rejunte, juntas até 3 mm</v>
          </cell>
          <cell r="C1074" t="str">
            <v>m²</v>
          </cell>
          <cell r="D1074">
            <v>0.82000000000000006</v>
          </cell>
          <cell r="E1074">
            <v>5.7</v>
          </cell>
          <cell r="F1074">
            <v>6.5200000000000005</v>
          </cell>
        </row>
        <row r="1075">
          <cell r="A1075">
            <v>181122</v>
          </cell>
          <cell r="B1075" t="str">
            <v>Rejuntamento de cerâmica esmaltada de 20 x 20 cm com cimento branco, juntas até 3 mm</v>
          </cell>
          <cell r="C1075" t="str">
            <v>m²</v>
          </cell>
          <cell r="D1075">
            <v>0.44</v>
          </cell>
          <cell r="E1075">
            <v>5.7</v>
          </cell>
          <cell r="F1075">
            <v>6.1400000000000006</v>
          </cell>
        </row>
        <row r="1076">
          <cell r="A1076">
            <v>181123</v>
          </cell>
          <cell r="B1076" t="str">
            <v>Rejuntamento de cerâmica esmaltada de 20 x 20 cm com argamassa industrializada para rejunte, juntas até 3 mm</v>
          </cell>
          <cell r="C1076" t="str">
            <v>m²</v>
          </cell>
          <cell r="D1076">
            <v>1.1000000000000001</v>
          </cell>
          <cell r="E1076">
            <v>5.7</v>
          </cell>
          <cell r="F1076">
            <v>6.8</v>
          </cell>
        </row>
        <row r="1077">
          <cell r="A1077">
            <v>181125</v>
          </cell>
          <cell r="B1077" t="str">
            <v>Rejuntamento de placas cerâmicas de 10 x 10 cm com argamassa industrializada para rejunte, juntas de 6 mm</v>
          </cell>
          <cell r="C1077" t="str">
            <v>m²</v>
          </cell>
          <cell r="D1077">
            <v>4.1100000000000003</v>
          </cell>
          <cell r="E1077">
            <v>5.7</v>
          </cell>
          <cell r="F1077">
            <v>9.81</v>
          </cell>
        </row>
        <row r="1078">
          <cell r="A1078">
            <v>181200</v>
          </cell>
          <cell r="B1078" t="str">
            <v>Revestimentos em pastilhas e mosaicos</v>
          </cell>
        </row>
        <row r="1079">
          <cell r="A1079">
            <v>181202</v>
          </cell>
          <cell r="B1079" t="str">
            <v>Revestimento em pastilha de porcelana natural ou esmaltada de 5 x 5 cm, assentado e rejuntado com argamassa colante industrializada</v>
          </cell>
          <cell r="C1079" t="str">
            <v>m²</v>
          </cell>
          <cell r="D1079">
            <v>113.88</v>
          </cell>
          <cell r="E1079">
            <v>16.18</v>
          </cell>
          <cell r="F1079">
            <v>130.06</v>
          </cell>
        </row>
        <row r="1080">
          <cell r="A1080">
            <v>181210</v>
          </cell>
          <cell r="B1080" t="str">
            <v>Revestimento em pastilha de porcelana natural ou esmaltada de 5 x 5 cm, assentado e rejuntado com argamassa colante industrializada, faixas até 40 cm</v>
          </cell>
          <cell r="C1080" t="str">
            <v>m</v>
          </cell>
          <cell r="D1080">
            <v>45.550000000000004</v>
          </cell>
          <cell r="E1080">
            <v>12.94</v>
          </cell>
          <cell r="F1080">
            <v>58.49</v>
          </cell>
        </row>
        <row r="1081">
          <cell r="A1081">
            <v>181212</v>
          </cell>
          <cell r="B1081" t="str">
            <v>Revestimento em pastilha de porcelana natural ou esmaltada de 2,5 x 2,5 cm, assentado e rejuntado com argamassa colante industrializada</v>
          </cell>
          <cell r="C1081" t="str">
            <v>m²</v>
          </cell>
          <cell r="D1081">
            <v>139.4</v>
          </cell>
          <cell r="E1081">
            <v>16.18</v>
          </cell>
          <cell r="F1081">
            <v>155.58000000000001</v>
          </cell>
        </row>
        <row r="1082">
          <cell r="A1082">
            <v>181220</v>
          </cell>
          <cell r="B1082" t="str">
            <v>Revestimento em pastilha de porcelana natural ou esmaltada de 2,5 x 2,5 cm, assentado e rejuntado com argamassa colante industrializada, faixas até 40 cm</v>
          </cell>
          <cell r="C1082" t="str">
            <v>m</v>
          </cell>
          <cell r="D1082">
            <v>55.76</v>
          </cell>
          <cell r="E1082">
            <v>12.94</v>
          </cell>
          <cell r="F1082">
            <v>68.7</v>
          </cell>
        </row>
        <row r="1083">
          <cell r="A1083">
            <v>181300</v>
          </cell>
          <cell r="B1083" t="str">
            <v>Revestimento em placas cerâmicas não esmaltadas extrudadas</v>
          </cell>
        </row>
        <row r="1084">
          <cell r="A1084">
            <v>181301</v>
          </cell>
          <cell r="B1084" t="str">
            <v>Revestimento de placa cerâmica não esmaltada extrudada alta resistência química e mecânica, espessura de 9 mm, assentado com argamassa colante industrializada</v>
          </cell>
          <cell r="C1084" t="str">
            <v>m²</v>
          </cell>
          <cell r="D1084">
            <v>61.04</v>
          </cell>
          <cell r="E1084">
            <v>10.34</v>
          </cell>
          <cell r="F1084">
            <v>71.38</v>
          </cell>
        </row>
        <row r="1085">
          <cell r="A1085">
            <v>181320</v>
          </cell>
          <cell r="B1085" t="str">
            <v>Rejuntamento de revestimento cerâmico não esmaltado extrudado antiácido 9 mm, com argamassa industrializada à base de resina epóxi, juntas acima de 3 até 6 mm</v>
          </cell>
          <cell r="C1085" t="str">
            <v>m²</v>
          </cell>
          <cell r="D1085">
            <v>14.86</v>
          </cell>
          <cell r="E1085">
            <v>5.7</v>
          </cell>
          <cell r="F1085">
            <v>20.56</v>
          </cell>
        </row>
        <row r="1086">
          <cell r="A1086">
            <v>190000</v>
          </cell>
          <cell r="B1086" t="str">
            <v>Revestimento em pedra</v>
          </cell>
        </row>
        <row r="1087">
          <cell r="A1087">
            <v>190100</v>
          </cell>
          <cell r="B1087" t="str">
            <v>Granito</v>
          </cell>
        </row>
        <row r="1088">
          <cell r="A1088">
            <v>190101</v>
          </cell>
          <cell r="B1088" t="str">
            <v>Rodapé em granito com 7 cm de altura</v>
          </cell>
          <cell r="C1088" t="str">
            <v>m</v>
          </cell>
          <cell r="D1088">
            <v>114.29</v>
          </cell>
          <cell r="E1088">
            <v>1.1299999999999999</v>
          </cell>
          <cell r="F1088">
            <v>115.42</v>
          </cell>
        </row>
        <row r="1089">
          <cell r="A1089">
            <v>190102</v>
          </cell>
          <cell r="B1089" t="str">
            <v>Revestimento em granito com 2 cm de espessura, assente com massa</v>
          </cell>
          <cell r="C1089" t="str">
            <v>m²</v>
          </cell>
          <cell r="D1089">
            <v>276.63</v>
          </cell>
          <cell r="E1089">
            <v>6.8</v>
          </cell>
          <cell r="F1089">
            <v>283.43</v>
          </cell>
        </row>
        <row r="1090">
          <cell r="A1090">
            <v>190104</v>
          </cell>
          <cell r="B1090" t="str">
            <v>Revestimento em granito com 3 cm de espessura, assente com massa</v>
          </cell>
          <cell r="C1090" t="str">
            <v>m²</v>
          </cell>
          <cell r="D1090">
            <v>354.42</v>
          </cell>
          <cell r="E1090">
            <v>7.94</v>
          </cell>
          <cell r="F1090">
            <v>362.36</v>
          </cell>
        </row>
        <row r="1091">
          <cell r="A1091">
            <v>190106</v>
          </cell>
          <cell r="B1091" t="str">
            <v>Peitoril e/ou soleira em granito com espessura de 2 cm e largura até 20 cm</v>
          </cell>
          <cell r="C1091" t="str">
            <v>m</v>
          </cell>
          <cell r="D1091">
            <v>123.45</v>
          </cell>
          <cell r="E1091">
            <v>2.27</v>
          </cell>
          <cell r="F1091">
            <v>125.72</v>
          </cell>
        </row>
        <row r="1092">
          <cell r="A1092">
            <v>190112</v>
          </cell>
          <cell r="B1092" t="str">
            <v>Degrau e espelho de granito</v>
          </cell>
          <cell r="C1092" t="str">
            <v>m</v>
          </cell>
          <cell r="D1092">
            <v>260.7</v>
          </cell>
          <cell r="E1092">
            <v>3.97</v>
          </cell>
          <cell r="F1092">
            <v>264.67</v>
          </cell>
        </row>
        <row r="1093">
          <cell r="A1093">
            <v>190132</v>
          </cell>
          <cell r="B1093" t="str">
            <v>Rodapé em granito com altura de 7,01 a 10 cm</v>
          </cell>
          <cell r="C1093" t="str">
            <v>m</v>
          </cell>
          <cell r="D1093">
            <v>122.55</v>
          </cell>
          <cell r="E1093">
            <v>1.1299999999999999</v>
          </cell>
          <cell r="F1093">
            <v>123.68</v>
          </cell>
        </row>
        <row r="1094">
          <cell r="A1094">
            <v>190139</v>
          </cell>
          <cell r="B1094" t="str">
            <v>Peitoril e/ou soleira em granito com espessura de 2 cm e largura de 21 até 30 cm</v>
          </cell>
          <cell r="C1094" t="str">
            <v>m</v>
          </cell>
          <cell r="D1094">
            <v>82.05</v>
          </cell>
          <cell r="E1094">
            <v>3.4</v>
          </cell>
          <cell r="F1094">
            <v>85.45</v>
          </cell>
        </row>
        <row r="1095">
          <cell r="A1095">
            <v>190200</v>
          </cell>
          <cell r="B1095" t="str">
            <v>Mármore</v>
          </cell>
        </row>
        <row r="1096">
          <cell r="A1096">
            <v>190202</v>
          </cell>
          <cell r="B1096" t="str">
            <v>Revestimento em mármore branco de 2 cm, assente com massa</v>
          </cell>
          <cell r="C1096" t="str">
            <v>m²</v>
          </cell>
          <cell r="D1096">
            <v>446.1</v>
          </cell>
          <cell r="E1096">
            <v>6.8</v>
          </cell>
          <cell r="F1096">
            <v>452.90000000000003</v>
          </cell>
        </row>
        <row r="1097">
          <cell r="A1097">
            <v>190204</v>
          </cell>
          <cell r="B1097" t="str">
            <v>Revestimento em mármore travertino nacional de 2 cm, assente com massa</v>
          </cell>
          <cell r="C1097" t="str">
            <v>m²</v>
          </cell>
          <cell r="D1097">
            <v>515.11</v>
          </cell>
          <cell r="E1097">
            <v>6.8</v>
          </cell>
          <cell r="F1097">
            <v>521.91</v>
          </cell>
        </row>
        <row r="1098">
          <cell r="A1098">
            <v>190206</v>
          </cell>
          <cell r="B1098" t="str">
            <v>Revestimento em mármore branco de 3 cm, assente com massa</v>
          </cell>
          <cell r="C1098" t="str">
            <v>m²</v>
          </cell>
          <cell r="D1098">
            <v>538.61</v>
          </cell>
          <cell r="E1098">
            <v>7.94</v>
          </cell>
          <cell r="F1098">
            <v>546.54999999999995</v>
          </cell>
        </row>
        <row r="1099">
          <cell r="A1099">
            <v>190208</v>
          </cell>
          <cell r="B1099" t="str">
            <v>Revestimento em mármore travertino nacional de 3 cm, assente com massa</v>
          </cell>
          <cell r="C1099" t="str">
            <v>m²</v>
          </cell>
          <cell r="D1099">
            <v>625.96</v>
          </cell>
          <cell r="E1099">
            <v>7.94</v>
          </cell>
          <cell r="F1099">
            <v>633.9</v>
          </cell>
        </row>
        <row r="1100">
          <cell r="A1100">
            <v>190222</v>
          </cell>
          <cell r="B1100" t="str">
            <v>Degrau e espelho em mármore branco</v>
          </cell>
          <cell r="C1100" t="str">
            <v>m</v>
          </cell>
          <cell r="D1100">
            <v>234.63</v>
          </cell>
          <cell r="E1100">
            <v>3.97</v>
          </cell>
          <cell r="F1100">
            <v>238.6</v>
          </cell>
        </row>
        <row r="1101">
          <cell r="A1101">
            <v>190224</v>
          </cell>
          <cell r="B1101" t="str">
            <v>Degrau e espelho em mármore travertino nacional</v>
          </cell>
          <cell r="C1101" t="str">
            <v>m</v>
          </cell>
          <cell r="D1101">
            <v>253.89000000000001</v>
          </cell>
          <cell r="E1101">
            <v>3.97</v>
          </cell>
          <cell r="F1101">
            <v>257.86</v>
          </cell>
        </row>
        <row r="1102">
          <cell r="A1102">
            <v>190225</v>
          </cell>
          <cell r="B1102" t="str">
            <v>Rodapé em mármore branco, com 7 cm de altura</v>
          </cell>
          <cell r="C1102" t="str">
            <v>m</v>
          </cell>
          <cell r="D1102">
            <v>41.18</v>
          </cell>
          <cell r="E1102">
            <v>1.1299999999999999</v>
          </cell>
          <cell r="F1102">
            <v>42.31</v>
          </cell>
        </row>
        <row r="1103">
          <cell r="A1103">
            <v>190300</v>
          </cell>
          <cell r="B1103" t="str">
            <v>Pedra</v>
          </cell>
        </row>
        <row r="1104">
          <cell r="A1104">
            <v>190302</v>
          </cell>
          <cell r="B1104" t="str">
            <v>Revestimento em pedra tipo arenito comum</v>
          </cell>
          <cell r="C1104" t="str">
            <v>m²</v>
          </cell>
          <cell r="D1104">
            <v>147.6</v>
          </cell>
          <cell r="E1104">
            <v>18.14</v>
          </cell>
          <cell r="F1104">
            <v>165.74</v>
          </cell>
        </row>
        <row r="1105">
          <cell r="A1105">
            <v>190306</v>
          </cell>
          <cell r="B1105" t="str">
            <v>Revestimento em pedra mineira comum</v>
          </cell>
          <cell r="C1105" t="str">
            <v>m²</v>
          </cell>
          <cell r="D1105">
            <v>245.07</v>
          </cell>
          <cell r="E1105">
            <v>18.14</v>
          </cell>
          <cell r="F1105">
            <v>263.20999999999998</v>
          </cell>
        </row>
        <row r="1106">
          <cell r="A1106">
            <v>190309</v>
          </cell>
          <cell r="B1106" t="str">
            <v>Revestimento em pedra miracema</v>
          </cell>
          <cell r="C1106" t="str">
            <v>m²</v>
          </cell>
          <cell r="D1106">
            <v>52.58</v>
          </cell>
          <cell r="E1106">
            <v>14.200000000000001</v>
          </cell>
          <cell r="F1106">
            <v>66.78</v>
          </cell>
        </row>
        <row r="1107">
          <cell r="A1107">
            <v>190310</v>
          </cell>
          <cell r="B1107" t="str">
            <v>Rodapé em pedra miracema com 5,75 cm de altura</v>
          </cell>
          <cell r="C1107" t="str">
            <v>m</v>
          </cell>
          <cell r="D1107">
            <v>1.77</v>
          </cell>
          <cell r="E1107">
            <v>15.280000000000001</v>
          </cell>
          <cell r="F1107">
            <v>17.05</v>
          </cell>
        </row>
        <row r="1108">
          <cell r="A1108">
            <v>190311</v>
          </cell>
          <cell r="B1108" t="str">
            <v>Rodapé em pedra miracema com 11,5 cm de altura</v>
          </cell>
          <cell r="C1108" t="str">
            <v>m</v>
          </cell>
          <cell r="D1108">
            <v>3.59</v>
          </cell>
          <cell r="E1108">
            <v>22.8</v>
          </cell>
          <cell r="F1108">
            <v>26.39</v>
          </cell>
        </row>
        <row r="1109">
          <cell r="A1109">
            <v>190322</v>
          </cell>
          <cell r="B1109" t="str">
            <v>Rodapé em pedra mineira simples com 10 cm de altura</v>
          </cell>
          <cell r="C1109" t="str">
            <v>m</v>
          </cell>
          <cell r="D1109">
            <v>60.29</v>
          </cell>
          <cell r="E1109">
            <v>1.1299999999999999</v>
          </cell>
          <cell r="F1109">
            <v>61.42</v>
          </cell>
        </row>
        <row r="1110">
          <cell r="A1110">
            <v>190326</v>
          </cell>
          <cell r="B1110" t="str">
            <v>Revestimento em pedra ardósia selecionada</v>
          </cell>
          <cell r="C1110" t="str">
            <v>m²</v>
          </cell>
          <cell r="D1110">
            <v>56.72</v>
          </cell>
          <cell r="E1110">
            <v>14.56</v>
          </cell>
          <cell r="F1110">
            <v>71.28</v>
          </cell>
        </row>
        <row r="1111">
          <cell r="A1111">
            <v>190327</v>
          </cell>
          <cell r="B1111" t="str">
            <v>Rodapé em pedra ardósia com 7 cm de altura</v>
          </cell>
          <cell r="C1111" t="str">
            <v>m</v>
          </cell>
          <cell r="D1111">
            <v>8.19</v>
          </cell>
          <cell r="E1111">
            <v>3.88</v>
          </cell>
          <cell r="F1111">
            <v>12.07</v>
          </cell>
        </row>
        <row r="1112">
          <cell r="A1112">
            <v>190329</v>
          </cell>
          <cell r="B1112" t="str">
            <v>Peitoril e/ou soleira em ardósia com espessura de 2 cm e largura até 20 cm</v>
          </cell>
          <cell r="C1112" t="str">
            <v>m</v>
          </cell>
          <cell r="D1112">
            <v>52.69</v>
          </cell>
          <cell r="E1112">
            <v>2.27</v>
          </cell>
          <cell r="F1112">
            <v>54.96</v>
          </cell>
        </row>
        <row r="1113">
          <cell r="A1113">
            <v>192000</v>
          </cell>
          <cell r="B1113" t="str">
            <v>Reparos, conservações e complementos</v>
          </cell>
        </row>
        <row r="1114">
          <cell r="A1114">
            <v>192002</v>
          </cell>
          <cell r="B1114" t="str">
            <v>Recolocação de mármore, pedras e granitos, assentes com massa</v>
          </cell>
          <cell r="C1114" t="str">
            <v>m²</v>
          </cell>
          <cell r="D1114">
            <v>6.5200000000000005</v>
          </cell>
          <cell r="E1114">
            <v>29.12</v>
          </cell>
          <cell r="F1114">
            <v>35.64</v>
          </cell>
        </row>
        <row r="1115">
          <cell r="A1115">
            <v>200000</v>
          </cell>
          <cell r="B1115" t="str">
            <v>Revestimento em madeira</v>
          </cell>
        </row>
        <row r="1116">
          <cell r="A1116">
            <v>200100</v>
          </cell>
          <cell r="B1116" t="str">
            <v>Lambris de madeira</v>
          </cell>
        </row>
        <row r="1117">
          <cell r="A1117">
            <v>200104</v>
          </cell>
          <cell r="B1117" t="str">
            <v>Lambril em madeira macho/fêmea tarugado, exceto pinus</v>
          </cell>
          <cell r="C1117" t="str">
            <v>m²</v>
          </cell>
          <cell r="D1117">
            <v>35.700000000000003</v>
          </cell>
          <cell r="E1117">
            <v>37.909999999999997</v>
          </cell>
          <cell r="F1117">
            <v>73.61</v>
          </cell>
        </row>
        <row r="1118">
          <cell r="A1118">
            <v>200300</v>
          </cell>
          <cell r="B1118" t="str">
            <v>Soalho de madeira</v>
          </cell>
        </row>
        <row r="1119">
          <cell r="A1119">
            <v>200301</v>
          </cell>
          <cell r="B1119" t="str">
            <v>Soalho em tábua de madeira aparelhada</v>
          </cell>
          <cell r="C1119" t="str">
            <v>m²</v>
          </cell>
          <cell r="D1119">
            <v>204.26</v>
          </cell>
          <cell r="E1119">
            <v>0</v>
          </cell>
          <cell r="F1119">
            <v>204.26</v>
          </cell>
        </row>
        <row r="1120">
          <cell r="A1120">
            <v>200400</v>
          </cell>
          <cell r="B1120" t="str">
            <v>Tacos</v>
          </cell>
        </row>
        <row r="1121">
          <cell r="A1121">
            <v>200402</v>
          </cell>
          <cell r="B1121" t="str">
            <v>Piso em tacos de Ipê colado</v>
          </cell>
          <cell r="C1121" t="str">
            <v>m²</v>
          </cell>
          <cell r="D1121">
            <v>97.98</v>
          </cell>
          <cell r="E1121">
            <v>12.75</v>
          </cell>
          <cell r="F1121">
            <v>110.73</v>
          </cell>
        </row>
        <row r="1122">
          <cell r="A1122">
            <v>201000</v>
          </cell>
          <cell r="B1122" t="str">
            <v>Rodapé de madeira</v>
          </cell>
        </row>
        <row r="1123">
          <cell r="A1123">
            <v>201002</v>
          </cell>
          <cell r="B1123" t="str">
            <v>Rodapé de madeira de 5 x 1,5 cm</v>
          </cell>
          <cell r="C1123" t="str">
            <v>m</v>
          </cell>
          <cell r="D1123">
            <v>11.8</v>
          </cell>
          <cell r="E1123">
            <v>8.27</v>
          </cell>
          <cell r="F1123">
            <v>20.07</v>
          </cell>
        </row>
        <row r="1124">
          <cell r="A1124">
            <v>201004</v>
          </cell>
          <cell r="B1124" t="str">
            <v>Rodapé de madeira de 7 x 1,5 cm</v>
          </cell>
          <cell r="C1124" t="str">
            <v>m</v>
          </cell>
          <cell r="D1124">
            <v>11.94</v>
          </cell>
          <cell r="E1124">
            <v>8.27</v>
          </cell>
          <cell r="F1124">
            <v>20.21</v>
          </cell>
        </row>
        <row r="1125">
          <cell r="A1125">
            <v>201012</v>
          </cell>
          <cell r="B1125" t="str">
            <v>Cordão de madeira</v>
          </cell>
          <cell r="C1125" t="str">
            <v>m</v>
          </cell>
          <cell r="D1125">
            <v>3.2600000000000002</v>
          </cell>
          <cell r="E1125">
            <v>2.0099999999999998</v>
          </cell>
          <cell r="F1125">
            <v>5.2700000000000005</v>
          </cell>
        </row>
        <row r="1126">
          <cell r="A1126">
            <v>202000</v>
          </cell>
          <cell r="B1126" t="str">
            <v>Reparos, conservações e complementos</v>
          </cell>
        </row>
        <row r="1127">
          <cell r="A1127">
            <v>202002</v>
          </cell>
          <cell r="B1127" t="str">
            <v>Recolocação de soalho em madeira</v>
          </cell>
          <cell r="C1127" t="str">
            <v>m²</v>
          </cell>
          <cell r="D1127">
            <v>0.2</v>
          </cell>
          <cell r="E1127">
            <v>4.88</v>
          </cell>
          <cell r="F1127">
            <v>5.08</v>
          </cell>
        </row>
        <row r="1128">
          <cell r="A1128">
            <v>202004</v>
          </cell>
          <cell r="B1128" t="str">
            <v>Recolocação de tacos soltos com cola</v>
          </cell>
          <cell r="C1128" t="str">
            <v>m²</v>
          </cell>
          <cell r="D1128">
            <v>12.97</v>
          </cell>
          <cell r="E1128">
            <v>12.75</v>
          </cell>
          <cell r="F1128">
            <v>25.72</v>
          </cell>
        </row>
        <row r="1129">
          <cell r="A1129">
            <v>202010</v>
          </cell>
          <cell r="B1129" t="str">
            <v>Recolocação de rodapé e cordão de madeira</v>
          </cell>
          <cell r="C1129" t="str">
            <v>m</v>
          </cell>
          <cell r="D1129">
            <v>0.2</v>
          </cell>
          <cell r="E1129">
            <v>6.21</v>
          </cell>
          <cell r="F1129">
            <v>6.41</v>
          </cell>
        </row>
        <row r="1130">
          <cell r="A1130">
            <v>202020</v>
          </cell>
          <cell r="B1130" t="str">
            <v>Raspagem com calafetação e aplicação de verniz sinteco</v>
          </cell>
          <cell r="C1130" t="str">
            <v>m²</v>
          </cell>
          <cell r="D1130">
            <v>45.29</v>
          </cell>
          <cell r="E1130">
            <v>0</v>
          </cell>
          <cell r="F1130">
            <v>45.29</v>
          </cell>
        </row>
        <row r="1131">
          <cell r="A1131">
            <v>202022</v>
          </cell>
          <cell r="B1131" t="str">
            <v>Raspagem com calafetação e aplicação de cera</v>
          </cell>
          <cell r="C1131" t="str">
            <v>m²</v>
          </cell>
          <cell r="D1131">
            <v>29.66</v>
          </cell>
          <cell r="E1131">
            <v>0</v>
          </cell>
          <cell r="F1131">
            <v>29.66</v>
          </cell>
        </row>
        <row r="1132">
          <cell r="A1132">
            <v>210000</v>
          </cell>
          <cell r="B1132" t="str">
            <v>Revestimentos sintéticos e metálicos</v>
          </cell>
        </row>
        <row r="1133">
          <cell r="A1133">
            <v>210100</v>
          </cell>
          <cell r="B1133" t="str">
            <v>Revestimento em borracha</v>
          </cell>
        </row>
        <row r="1134">
          <cell r="A1134">
            <v>210110</v>
          </cell>
          <cell r="B1134" t="str">
            <v>Revestimento em borracha sintética preta de 4,0 mm - colado</v>
          </cell>
          <cell r="C1134" t="str">
            <v>m²</v>
          </cell>
          <cell r="D1134">
            <v>42.22</v>
          </cell>
          <cell r="E1134">
            <v>5.7700000000000005</v>
          </cell>
          <cell r="F1134">
            <v>47.99</v>
          </cell>
        </row>
        <row r="1135">
          <cell r="A1135">
            <v>210113</v>
          </cell>
          <cell r="B1135" t="str">
            <v>Revestimento em borracha sintética preta de 7,0 mm - argamassado</v>
          </cell>
          <cell r="C1135" t="str">
            <v>m²</v>
          </cell>
          <cell r="D1135">
            <v>81.69</v>
          </cell>
          <cell r="E1135">
            <v>13.790000000000001</v>
          </cell>
          <cell r="F1135">
            <v>95.48</v>
          </cell>
        </row>
        <row r="1136">
          <cell r="A1136">
            <v>210200</v>
          </cell>
          <cell r="B1136" t="str">
            <v>Revestimento vinílico</v>
          </cell>
        </row>
        <row r="1137">
          <cell r="A1137">
            <v>210205</v>
          </cell>
          <cell r="B1137" t="str">
            <v>Revestimento vinílico de 2,0 mm, para tráfego médio, com impermeabilizante acrílico</v>
          </cell>
          <cell r="C1137" t="str">
            <v>m²</v>
          </cell>
          <cell r="D1137">
            <v>76.930000000000007</v>
          </cell>
          <cell r="E1137">
            <v>0</v>
          </cell>
          <cell r="F1137">
            <v>76.930000000000007</v>
          </cell>
        </row>
        <row r="1138">
          <cell r="A1138">
            <v>210206</v>
          </cell>
          <cell r="B1138" t="str">
            <v>Revestimento vinílico de 3,2 mm, para tráfego intenso, com impermeabilizante acrílico</v>
          </cell>
          <cell r="C1138" t="str">
            <v>m²</v>
          </cell>
          <cell r="D1138">
            <v>105.11</v>
          </cell>
          <cell r="E1138">
            <v>0</v>
          </cell>
          <cell r="F1138">
            <v>105.11</v>
          </cell>
        </row>
        <row r="1139">
          <cell r="A1139">
            <v>210226</v>
          </cell>
          <cell r="B1139" t="str">
            <v>Revestimento vinílico em manta acústica heterogênea, espessura 3mm</v>
          </cell>
          <cell r="C1139" t="str">
            <v>m²</v>
          </cell>
          <cell r="D1139">
            <v>115.98</v>
          </cell>
          <cell r="E1139">
            <v>0</v>
          </cell>
          <cell r="F1139">
            <v>115.98</v>
          </cell>
        </row>
        <row r="1140">
          <cell r="A1140">
            <v>210227</v>
          </cell>
          <cell r="B1140" t="str">
            <v>Revestimento vinílico em manta heterogênea, espessura 2mm</v>
          </cell>
          <cell r="C1140" t="str">
            <v>m²</v>
          </cell>
          <cell r="D1140">
            <v>105.02</v>
          </cell>
          <cell r="E1140">
            <v>0</v>
          </cell>
          <cell r="F1140">
            <v>105.02</v>
          </cell>
        </row>
        <row r="1141">
          <cell r="A1141">
            <v>210228</v>
          </cell>
          <cell r="B1141" t="str">
            <v>Revestimento vinílico em manta calandrada homogênea flexível com espessura de 2mm</v>
          </cell>
          <cell r="C1141" t="str">
            <v>m²</v>
          </cell>
          <cell r="D1141">
            <v>140.19999999999999</v>
          </cell>
          <cell r="E1141">
            <v>0</v>
          </cell>
          <cell r="F1141">
            <v>140.19999999999999</v>
          </cell>
        </row>
        <row r="1142">
          <cell r="A1142">
            <v>210229</v>
          </cell>
          <cell r="B1142" t="str">
            <v>Revestimento vinílico heterogêneo flexível em réguas com espessura de 3mm</v>
          </cell>
          <cell r="C1142" t="str">
            <v>m²</v>
          </cell>
          <cell r="D1142">
            <v>110.43</v>
          </cell>
          <cell r="E1142">
            <v>0</v>
          </cell>
          <cell r="F1142">
            <v>110.43</v>
          </cell>
        </row>
        <row r="1143">
          <cell r="A1143">
            <v>210300</v>
          </cell>
          <cell r="B1143" t="str">
            <v>Revestimento metálico</v>
          </cell>
        </row>
        <row r="1144">
          <cell r="A1144">
            <v>210301</v>
          </cell>
          <cell r="B1144" t="str">
            <v>Revestimento em aço inoxidável AISI 304, liga 18,8, chapa 20, com espessura de 1 mm, acabamento escovado com grana especial</v>
          </cell>
          <cell r="C1144" t="str">
            <v>m²</v>
          </cell>
          <cell r="D1144">
            <v>632.96</v>
          </cell>
          <cell r="E1144">
            <v>0</v>
          </cell>
          <cell r="F1144">
            <v>632.96</v>
          </cell>
        </row>
        <row r="1145">
          <cell r="A1145">
            <v>210309</v>
          </cell>
          <cell r="B1145" t="str">
            <v>Piso elevado tipo telescópico em chapa de aço, sem revestimento</v>
          </cell>
          <cell r="C1145" t="str">
            <v>m²</v>
          </cell>
          <cell r="D1145">
            <v>194.5</v>
          </cell>
          <cell r="E1145">
            <v>0</v>
          </cell>
          <cell r="F1145">
            <v>194.5</v>
          </cell>
        </row>
        <row r="1146">
          <cell r="A1146">
            <v>210400</v>
          </cell>
          <cell r="B1146" t="str">
            <v>Forração e carpete</v>
          </cell>
        </row>
        <row r="1147">
          <cell r="A1147">
            <v>210410</v>
          </cell>
          <cell r="B1147" t="str">
            <v>Revestimento com carpete para tráfego moderado, uso comercial, tipo bouclê de 5,4 até 8 mm</v>
          </cell>
          <cell r="C1147" t="str">
            <v>m²</v>
          </cell>
          <cell r="D1147">
            <v>77.569999999999993</v>
          </cell>
          <cell r="E1147">
            <v>0</v>
          </cell>
          <cell r="F1147">
            <v>77.569999999999993</v>
          </cell>
        </row>
        <row r="1148">
          <cell r="A1148">
            <v>210411</v>
          </cell>
          <cell r="B1148" t="str">
            <v>Revestimento com carpete para tráfego intenso, uso comercial, tipo bouclê de 6 mm</v>
          </cell>
          <cell r="C1148" t="str">
            <v>m²</v>
          </cell>
          <cell r="D1148">
            <v>110.5</v>
          </cell>
          <cell r="E1148">
            <v>0</v>
          </cell>
          <cell r="F1148">
            <v>110.5</v>
          </cell>
        </row>
        <row r="1149">
          <cell r="A1149">
            <v>210500</v>
          </cell>
          <cell r="B1149" t="str">
            <v>Revestimento em cimento reforçado com fio sintético (CRFS)</v>
          </cell>
        </row>
        <row r="1150">
          <cell r="A1150">
            <v>210501</v>
          </cell>
          <cell r="B1150" t="str">
            <v>Piso em painel com miolo de madeira contraplacado por lâminas de madeira e externamente por chapas em CRFS - espessura de 40 mm</v>
          </cell>
          <cell r="C1150" t="str">
            <v>m²</v>
          </cell>
          <cell r="D1150">
            <v>82.88</v>
          </cell>
          <cell r="E1150">
            <v>53.04</v>
          </cell>
          <cell r="F1150">
            <v>135.91999999999999</v>
          </cell>
        </row>
        <row r="1151">
          <cell r="A1151">
            <v>210600</v>
          </cell>
          <cell r="B1151" t="str">
            <v>Revestimento em plástico</v>
          </cell>
        </row>
        <row r="1152">
          <cell r="A1152">
            <v>210605</v>
          </cell>
          <cell r="B1152" t="str">
            <v>Piso elevado monolítico em malha de PVC, preenchida com massa autonivelante, altura de 75mm</v>
          </cell>
          <cell r="C1152" t="str">
            <v>m²</v>
          </cell>
          <cell r="D1152">
            <v>265.2</v>
          </cell>
          <cell r="E1152">
            <v>0</v>
          </cell>
          <cell r="F1152">
            <v>265.2</v>
          </cell>
        </row>
        <row r="1153">
          <cell r="A1153">
            <v>210700</v>
          </cell>
          <cell r="B1153" t="str">
            <v>Revestimento sintético</v>
          </cell>
        </row>
        <row r="1154">
          <cell r="A1154">
            <v>210701</v>
          </cell>
          <cell r="B1154" t="str">
            <v>Revestimento em laminado melamínico dissipativo</v>
          </cell>
          <cell r="C1154" t="str">
            <v>m²</v>
          </cell>
          <cell r="D1154">
            <v>105.81</v>
          </cell>
          <cell r="E1154">
            <v>0</v>
          </cell>
          <cell r="F1154">
            <v>105.81</v>
          </cell>
        </row>
        <row r="1155">
          <cell r="A1155">
            <v>211000</v>
          </cell>
          <cell r="B1155" t="str">
            <v>Rodapé sintético</v>
          </cell>
        </row>
        <row r="1156">
          <cell r="A1156">
            <v>211005</v>
          </cell>
          <cell r="B1156" t="str">
            <v>Rodapé em poliestireno de 7,0 cm</v>
          </cell>
          <cell r="C1156" t="str">
            <v>m</v>
          </cell>
          <cell r="D1156">
            <v>17.5</v>
          </cell>
          <cell r="E1156">
            <v>7.5200000000000005</v>
          </cell>
          <cell r="F1156">
            <v>25.02</v>
          </cell>
        </row>
        <row r="1157">
          <cell r="A1157">
            <v>211006</v>
          </cell>
          <cell r="B1157" t="str">
            <v>Rodapé vinílico de 5,0 cm, com impermeabilizante acrílico</v>
          </cell>
          <cell r="C1157" t="str">
            <v>m</v>
          </cell>
          <cell r="D1157">
            <v>21.37</v>
          </cell>
          <cell r="E1157">
            <v>0</v>
          </cell>
          <cell r="F1157">
            <v>21.37</v>
          </cell>
        </row>
        <row r="1158">
          <cell r="A1158">
            <v>211007</v>
          </cell>
          <cell r="B1158" t="str">
            <v>Rodapé vinílico de 7,5 cm, com impermeabilizante acrílico</v>
          </cell>
          <cell r="C1158" t="str">
            <v>m</v>
          </cell>
          <cell r="D1158">
            <v>25.42</v>
          </cell>
          <cell r="E1158">
            <v>0</v>
          </cell>
          <cell r="F1158">
            <v>25.42</v>
          </cell>
        </row>
        <row r="1159">
          <cell r="A1159">
            <v>211008</v>
          </cell>
          <cell r="B1159" t="str">
            <v>Rodapé vinílico hospitalar de 7,5 cm, com impermeabilizante acrílico</v>
          </cell>
          <cell r="C1159" t="str">
            <v>m</v>
          </cell>
          <cell r="D1159">
            <v>38.53</v>
          </cell>
          <cell r="E1159">
            <v>0</v>
          </cell>
          <cell r="F1159">
            <v>38.53</v>
          </cell>
        </row>
        <row r="1160">
          <cell r="A1160">
            <v>211021</v>
          </cell>
          <cell r="B1160" t="str">
            <v>Rodapé em borracha sintética preta, até 7 cm - colado</v>
          </cell>
          <cell r="C1160" t="str">
            <v>m</v>
          </cell>
          <cell r="D1160">
            <v>8.82</v>
          </cell>
          <cell r="E1160">
            <v>1.75</v>
          </cell>
          <cell r="F1160">
            <v>10.57</v>
          </cell>
        </row>
        <row r="1161">
          <cell r="A1161">
            <v>211022</v>
          </cell>
          <cell r="B1161" t="str">
            <v>Rodapé de cordão de poliamida</v>
          </cell>
          <cell r="C1161" t="str">
            <v>m</v>
          </cell>
          <cell r="D1161">
            <v>3.4</v>
          </cell>
          <cell r="E1161">
            <v>0</v>
          </cell>
          <cell r="F1161">
            <v>3.4</v>
          </cell>
        </row>
        <row r="1162">
          <cell r="A1162">
            <v>211025</v>
          </cell>
          <cell r="B1162" t="str">
            <v>Rodapé com 10cm de altura em laminado melamínico dissipativo</v>
          </cell>
          <cell r="C1162" t="str">
            <v>m</v>
          </cell>
          <cell r="D1162">
            <v>11.08</v>
          </cell>
          <cell r="E1162">
            <v>0</v>
          </cell>
          <cell r="F1162">
            <v>11.08</v>
          </cell>
        </row>
        <row r="1163">
          <cell r="A1163">
            <v>211100</v>
          </cell>
          <cell r="B1163" t="str">
            <v>Degrau sintético</v>
          </cell>
        </row>
        <row r="1164">
          <cell r="A1164">
            <v>211105</v>
          </cell>
          <cell r="B1164" t="str">
            <v>Degrau (piso e espelho) em borracha sintética preta com testeira - colado</v>
          </cell>
          <cell r="C1164" t="str">
            <v>m</v>
          </cell>
          <cell r="D1164">
            <v>59.18</v>
          </cell>
          <cell r="E1164">
            <v>4.76</v>
          </cell>
          <cell r="F1164">
            <v>63.940000000000005</v>
          </cell>
        </row>
        <row r="1165">
          <cell r="A1165">
            <v>211113</v>
          </cell>
          <cell r="B1165" t="str">
            <v>Testeira para arremate de degrau vinílico, espessura de 2,0 mm, com impermeabilizante acrílico</v>
          </cell>
          <cell r="C1165" t="str">
            <v>m</v>
          </cell>
          <cell r="D1165">
            <v>16.170000000000002</v>
          </cell>
          <cell r="E1165">
            <v>0</v>
          </cell>
          <cell r="F1165">
            <v>16.170000000000002</v>
          </cell>
        </row>
        <row r="1166">
          <cell r="A1166">
            <v>212000</v>
          </cell>
          <cell r="B1166" t="str">
            <v>Reparos, conservações e complementos</v>
          </cell>
        </row>
        <row r="1167">
          <cell r="A1167">
            <v>212002</v>
          </cell>
          <cell r="B1167" t="str">
            <v>Recolocação de piso sintético com cola</v>
          </cell>
          <cell r="C1167" t="str">
            <v>m²</v>
          </cell>
          <cell r="D1167">
            <v>5.0599999999999996</v>
          </cell>
          <cell r="E1167">
            <v>5.0199999999999996</v>
          </cell>
          <cell r="F1167">
            <v>10.08</v>
          </cell>
        </row>
        <row r="1168">
          <cell r="A1168">
            <v>212004</v>
          </cell>
          <cell r="B1168" t="str">
            <v>Recolocação de piso sintético argamassado</v>
          </cell>
          <cell r="C1168" t="str">
            <v>m²</v>
          </cell>
          <cell r="D1168">
            <v>2.85</v>
          </cell>
          <cell r="E1168">
            <v>17.55</v>
          </cell>
          <cell r="F1168">
            <v>20.399999999999999</v>
          </cell>
        </row>
        <row r="1169">
          <cell r="A1169">
            <v>212005</v>
          </cell>
          <cell r="B1169" t="str">
            <v>Recolocação de piso elevado telescópico metálico, inclusive estrutura de sustentação</v>
          </cell>
          <cell r="C1169" t="str">
            <v>m²</v>
          </cell>
          <cell r="D1169">
            <v>0</v>
          </cell>
          <cell r="E1169">
            <v>38.19</v>
          </cell>
          <cell r="F1169">
            <v>38.19</v>
          </cell>
        </row>
        <row r="1170">
          <cell r="A1170">
            <v>212006</v>
          </cell>
          <cell r="B1170" t="str">
            <v>Furação de piso elevado telescópico em chapa de aço</v>
          </cell>
          <cell r="C1170" t="str">
            <v>un</v>
          </cell>
          <cell r="D1170">
            <v>35.75</v>
          </cell>
          <cell r="E1170">
            <v>0</v>
          </cell>
          <cell r="F1170">
            <v>35.75</v>
          </cell>
        </row>
        <row r="1171">
          <cell r="A1171">
            <v>212010</v>
          </cell>
          <cell r="B1171" t="str">
            <v>Recolocação de rodapé e cordões sintéticos</v>
          </cell>
          <cell r="C1171" t="str">
            <v>m</v>
          </cell>
          <cell r="D1171">
            <v>0</v>
          </cell>
          <cell r="E1171">
            <v>6.21</v>
          </cell>
          <cell r="F1171">
            <v>6.21</v>
          </cell>
        </row>
        <row r="1172">
          <cell r="A1172">
            <v>212031</v>
          </cell>
          <cell r="B1172" t="str">
            <v>Fita adesiva antiderrapante fotoluminescente, com largura de 5 cm</v>
          </cell>
          <cell r="C1172" t="str">
            <v>m</v>
          </cell>
          <cell r="D1172">
            <v>8.1300000000000008</v>
          </cell>
          <cell r="E1172">
            <v>6.87</v>
          </cell>
          <cell r="F1172">
            <v>15</v>
          </cell>
        </row>
        <row r="1173">
          <cell r="A1173">
            <v>212041</v>
          </cell>
          <cell r="B1173" t="str">
            <v>Cantoneira de sobrepor em PVC de 4,0 x 4,0 cm</v>
          </cell>
          <cell r="C1173" t="str">
            <v>m</v>
          </cell>
          <cell r="D1173">
            <v>18.239999999999998</v>
          </cell>
          <cell r="E1173">
            <v>1.75</v>
          </cell>
          <cell r="F1173">
            <v>19.989999999999998</v>
          </cell>
        </row>
        <row r="1174">
          <cell r="A1174">
            <v>212046</v>
          </cell>
          <cell r="B1174" t="str">
            <v>Canto externo de acabamento em PVC</v>
          </cell>
          <cell r="C1174" t="str">
            <v>m</v>
          </cell>
          <cell r="D1174">
            <v>6.21</v>
          </cell>
          <cell r="E1174">
            <v>0.88</v>
          </cell>
          <cell r="F1174">
            <v>7.09</v>
          </cell>
        </row>
        <row r="1175">
          <cell r="A1175">
            <v>220000</v>
          </cell>
          <cell r="B1175" t="str">
            <v>Forro, brise e fachada</v>
          </cell>
        </row>
        <row r="1176">
          <cell r="A1176">
            <v>220100</v>
          </cell>
          <cell r="B1176" t="str">
            <v>Forro de madeira</v>
          </cell>
        </row>
        <row r="1177">
          <cell r="A1177">
            <v>220101</v>
          </cell>
          <cell r="B1177" t="str">
            <v>Forro em tábuas aparelhadas macho e fêmea de pinus</v>
          </cell>
          <cell r="C1177" t="str">
            <v>m²</v>
          </cell>
          <cell r="D1177">
            <v>16.27</v>
          </cell>
          <cell r="E1177">
            <v>14.620000000000001</v>
          </cell>
          <cell r="F1177">
            <v>30.89</v>
          </cell>
        </row>
        <row r="1178">
          <cell r="A1178">
            <v>220102</v>
          </cell>
          <cell r="B1178" t="str">
            <v>Forro em tábuas aparelhadas macho e fêmea de pinus tarugado</v>
          </cell>
          <cell r="C1178" t="str">
            <v>m²</v>
          </cell>
          <cell r="D1178">
            <v>31.5</v>
          </cell>
          <cell r="E1178">
            <v>29.25</v>
          </cell>
          <cell r="F1178">
            <v>60.75</v>
          </cell>
        </row>
        <row r="1179">
          <cell r="A1179">
            <v>220108</v>
          </cell>
          <cell r="B1179" t="str">
            <v>Forro xadrez em ripas de angelim-vermelho / bacuri / maçaranduba tarugado</v>
          </cell>
          <cell r="C1179" t="str">
            <v>m²</v>
          </cell>
          <cell r="D1179">
            <v>54.78</v>
          </cell>
          <cell r="E1179">
            <v>31.68</v>
          </cell>
          <cell r="F1179">
            <v>86.460000000000008</v>
          </cell>
        </row>
        <row r="1180">
          <cell r="A1180">
            <v>220121</v>
          </cell>
          <cell r="B1180" t="str">
            <v>Testeira em tábua aparelhada, com largura de até 20 cm</v>
          </cell>
          <cell r="C1180" t="str">
            <v>m</v>
          </cell>
          <cell r="D1180">
            <v>9.77</v>
          </cell>
          <cell r="E1180">
            <v>9.75</v>
          </cell>
          <cell r="F1180">
            <v>19.52</v>
          </cell>
        </row>
        <row r="1181">
          <cell r="A1181">
            <v>220122</v>
          </cell>
          <cell r="B1181" t="str">
            <v>Beiral em tábua de angelim-vermelho / bacuri / maçaranduba macho e fêmea com tarugamento</v>
          </cell>
          <cell r="C1181" t="str">
            <v>m²</v>
          </cell>
          <cell r="D1181">
            <v>69.739999999999995</v>
          </cell>
          <cell r="E1181">
            <v>29.25</v>
          </cell>
          <cell r="F1181">
            <v>98.990000000000009</v>
          </cell>
        </row>
        <row r="1182">
          <cell r="A1182">
            <v>220124</v>
          </cell>
          <cell r="B1182" t="str">
            <v>Beiral em tábua de angelim-vermelho / bacuri / maçaranduba macho e fêmea</v>
          </cell>
          <cell r="C1182" t="str">
            <v>m²</v>
          </cell>
          <cell r="D1182">
            <v>53.730000000000004</v>
          </cell>
          <cell r="E1182">
            <v>14.620000000000001</v>
          </cell>
          <cell r="F1182">
            <v>68.349999999999994</v>
          </cell>
        </row>
        <row r="1183">
          <cell r="A1183">
            <v>220200</v>
          </cell>
          <cell r="B1183" t="str">
            <v>Forro de gesso</v>
          </cell>
        </row>
        <row r="1184">
          <cell r="A1184">
            <v>220201</v>
          </cell>
          <cell r="B1184" t="str">
            <v>Forro em placa de gesso liso fixo</v>
          </cell>
          <cell r="C1184" t="str">
            <v>m²</v>
          </cell>
          <cell r="D1184">
            <v>52.99</v>
          </cell>
          <cell r="E1184">
            <v>0</v>
          </cell>
          <cell r="F1184">
            <v>52.99</v>
          </cell>
        </row>
        <row r="1185">
          <cell r="A1185">
            <v>220203</v>
          </cell>
          <cell r="B1185" t="str">
            <v>Forro em painéis de gesso acartonado, com espessura de 12,5 mm, fixo</v>
          </cell>
          <cell r="C1185" t="str">
            <v>m²</v>
          </cell>
          <cell r="D1185">
            <v>60.14</v>
          </cell>
          <cell r="E1185">
            <v>0</v>
          </cell>
          <cell r="F1185">
            <v>60.14</v>
          </cell>
        </row>
        <row r="1186">
          <cell r="A1186">
            <v>220210</v>
          </cell>
          <cell r="B1186" t="str">
            <v>Forro em painéis de gesso acartonado, acabamento liso com película em PVC - 625 x 1250 mm, espessura de 9,5 mm, removível</v>
          </cell>
          <cell r="C1186" t="str">
            <v>m²</v>
          </cell>
          <cell r="D1186">
            <v>68.25</v>
          </cell>
          <cell r="E1186">
            <v>0</v>
          </cell>
          <cell r="F1186">
            <v>68.25</v>
          </cell>
        </row>
        <row r="1187">
          <cell r="A1187">
            <v>220219</v>
          </cell>
          <cell r="B1187" t="str">
            <v>Forro de gesso removível com película rígida de PVC de 625 x 625mm</v>
          </cell>
          <cell r="C1187" t="str">
            <v>m²</v>
          </cell>
          <cell r="D1187">
            <v>81.599999999999994</v>
          </cell>
          <cell r="E1187">
            <v>0</v>
          </cell>
          <cell r="F1187">
            <v>81.599999999999994</v>
          </cell>
        </row>
        <row r="1188">
          <cell r="A1188">
            <v>220300</v>
          </cell>
          <cell r="B1188" t="str">
            <v>Forro sintético</v>
          </cell>
        </row>
        <row r="1189">
          <cell r="A1189">
            <v>220301</v>
          </cell>
          <cell r="B1189" t="str">
            <v>Forro em poliestireno expandido com textura acrílica, espessura de 20 mm</v>
          </cell>
          <cell r="C1189" t="str">
            <v>m²</v>
          </cell>
          <cell r="D1189">
            <v>43.300000000000004</v>
          </cell>
          <cell r="E1189">
            <v>0</v>
          </cell>
          <cell r="F1189">
            <v>43.300000000000004</v>
          </cell>
        </row>
        <row r="1190">
          <cell r="A1190">
            <v>220302</v>
          </cell>
          <cell r="B1190" t="str">
            <v>Forro em lã de vidro revestido em PVC, espessura de 20 mm</v>
          </cell>
          <cell r="C1190" t="str">
            <v>m²</v>
          </cell>
          <cell r="D1190">
            <v>64.59</v>
          </cell>
          <cell r="E1190">
            <v>0</v>
          </cell>
          <cell r="F1190">
            <v>64.59</v>
          </cell>
        </row>
        <row r="1191">
          <cell r="A1191">
            <v>220303</v>
          </cell>
          <cell r="B1191" t="str">
            <v>Forro em fibra mineral acústico, revestido em látex</v>
          </cell>
          <cell r="C1191" t="str">
            <v>m²</v>
          </cell>
          <cell r="D1191">
            <v>75.77</v>
          </cell>
          <cell r="E1191">
            <v>0</v>
          </cell>
          <cell r="F1191">
            <v>75.77</v>
          </cell>
        </row>
        <row r="1192">
          <cell r="A1192">
            <v>220304</v>
          </cell>
          <cell r="B1192" t="str">
            <v>Forro modular removível em PVC - 618 mm x 1243 mm</v>
          </cell>
          <cell r="C1192" t="str">
            <v>m²</v>
          </cell>
          <cell r="D1192">
            <v>59.6</v>
          </cell>
          <cell r="E1192">
            <v>0</v>
          </cell>
          <cell r="F1192">
            <v>59.6</v>
          </cell>
        </row>
        <row r="1193">
          <cell r="A1193">
            <v>220305</v>
          </cell>
          <cell r="B1193" t="str">
            <v>Forro em fibra mineral revestido em látex</v>
          </cell>
          <cell r="C1193" t="str">
            <v>m²</v>
          </cell>
          <cell r="D1193">
            <v>60.88</v>
          </cell>
          <cell r="E1193">
            <v>0</v>
          </cell>
          <cell r="F1193">
            <v>60.88</v>
          </cell>
        </row>
        <row r="1194">
          <cell r="A1194">
            <v>220307</v>
          </cell>
          <cell r="B1194" t="str">
            <v>Forro em lâmina de PVC</v>
          </cell>
          <cell r="C1194" t="str">
            <v>m²</v>
          </cell>
          <cell r="D1194">
            <v>51.67</v>
          </cell>
          <cell r="E1194">
            <v>0</v>
          </cell>
          <cell r="F1194">
            <v>51.67</v>
          </cell>
        </row>
        <row r="1195">
          <cell r="A1195">
            <v>220314</v>
          </cell>
          <cell r="B1195" t="str">
            <v>Forro em fibra mineral com placas acústicas removíveis de 625 x 625mm</v>
          </cell>
          <cell r="C1195" t="str">
            <v>m²</v>
          </cell>
          <cell r="D1195">
            <v>75.81</v>
          </cell>
          <cell r="E1195">
            <v>0</v>
          </cell>
          <cell r="F1195">
            <v>75.81</v>
          </cell>
        </row>
        <row r="1196">
          <cell r="A1196">
            <v>220400</v>
          </cell>
          <cell r="B1196" t="str">
            <v>Forro metálico</v>
          </cell>
        </row>
        <row r="1197">
          <cell r="A1197">
            <v>220402</v>
          </cell>
          <cell r="B1197" t="str">
            <v>Forro metálico removivel, em painéis de 625 x 625 mm, tipo colmeia</v>
          </cell>
          <cell r="C1197" t="str">
            <v>m²</v>
          </cell>
          <cell r="D1197">
            <v>228.59</v>
          </cell>
          <cell r="E1197">
            <v>0</v>
          </cell>
          <cell r="F1197">
            <v>228.59</v>
          </cell>
        </row>
        <row r="1198">
          <cell r="A1198">
            <v>220600</v>
          </cell>
          <cell r="B1198" t="str">
            <v>Brise-soléil</v>
          </cell>
        </row>
        <row r="1199">
          <cell r="A1199">
            <v>220608</v>
          </cell>
          <cell r="B1199" t="str">
            <v>Brise metálico, espessura 0,5 mm em chapa microperfurada aluzinc, fixado sobre estrutura auxiliar, conforme projeto</v>
          </cell>
          <cell r="C1199" t="str">
            <v>m²</v>
          </cell>
          <cell r="D1199">
            <v>196</v>
          </cell>
          <cell r="E1199">
            <v>0</v>
          </cell>
          <cell r="F1199">
            <v>196</v>
          </cell>
        </row>
        <row r="1200">
          <cell r="A1200">
            <v>220609</v>
          </cell>
          <cell r="B1200" t="str">
            <v>Termobrise em aluzinc pré-pintado, com injeção de poliuretano expandido, largura 335 mm</v>
          </cell>
          <cell r="C1200" t="str">
            <v>m²</v>
          </cell>
          <cell r="D1200">
            <v>657.88</v>
          </cell>
          <cell r="E1200">
            <v>0</v>
          </cell>
          <cell r="F1200">
            <v>657.88</v>
          </cell>
        </row>
        <row r="1201">
          <cell r="A1201">
            <v>220613</v>
          </cell>
          <cell r="B1201" t="str">
            <v>Brise em placa cimentícia, montado em perfil e chapa metálica</v>
          </cell>
          <cell r="C1201" t="str">
            <v>m²</v>
          </cell>
          <cell r="D1201">
            <v>109.05</v>
          </cell>
          <cell r="E1201">
            <v>72.12</v>
          </cell>
          <cell r="F1201">
            <v>181.17000000000002</v>
          </cell>
        </row>
        <row r="1202">
          <cell r="A1202">
            <v>220614</v>
          </cell>
          <cell r="B1202" t="str">
            <v>Brise em placa cimentícia com espessura de 12mm</v>
          </cell>
          <cell r="C1202" t="str">
            <v>m²</v>
          </cell>
          <cell r="D1202">
            <v>139.03</v>
          </cell>
          <cell r="E1202">
            <v>72.12</v>
          </cell>
          <cell r="F1202">
            <v>211.15</v>
          </cell>
        </row>
        <row r="1203">
          <cell r="A1203">
            <v>222000</v>
          </cell>
          <cell r="B1203" t="str">
            <v>Reparos, conservações e complementos</v>
          </cell>
        </row>
        <row r="1204">
          <cell r="A1204">
            <v>222001</v>
          </cell>
          <cell r="B1204" t="str">
            <v>Placa em fibra de vidro revestida em PVC</v>
          </cell>
          <cell r="C1204" t="str">
            <v>m²</v>
          </cell>
          <cell r="D1204">
            <v>31.52</v>
          </cell>
          <cell r="E1204">
            <v>0</v>
          </cell>
          <cell r="F1204">
            <v>31.52</v>
          </cell>
        </row>
        <row r="1205">
          <cell r="A1205">
            <v>222002</v>
          </cell>
          <cell r="B1205" t="str">
            <v>Recolocação de forros fixados</v>
          </cell>
          <cell r="C1205" t="str">
            <v>m²</v>
          </cell>
          <cell r="D1205">
            <v>0.41000000000000003</v>
          </cell>
          <cell r="E1205">
            <v>7.3100000000000005</v>
          </cell>
          <cell r="F1205">
            <v>7.72</v>
          </cell>
        </row>
        <row r="1206">
          <cell r="A1206">
            <v>222004</v>
          </cell>
          <cell r="B1206" t="str">
            <v>Recolocação de forros apoiados ou encaixados</v>
          </cell>
          <cell r="C1206" t="str">
            <v>m²</v>
          </cell>
          <cell r="D1206">
            <v>0</v>
          </cell>
          <cell r="E1206">
            <v>3.66</v>
          </cell>
          <cell r="F1206">
            <v>3.66</v>
          </cell>
        </row>
        <row r="1207">
          <cell r="A1207">
            <v>222005</v>
          </cell>
          <cell r="B1207" t="str">
            <v>Moldura de gesso simples, largura até 6,0 cm</v>
          </cell>
          <cell r="C1207" t="str">
            <v>m</v>
          </cell>
          <cell r="D1207">
            <v>12.08</v>
          </cell>
          <cell r="E1207">
            <v>0</v>
          </cell>
          <cell r="F1207">
            <v>12.08</v>
          </cell>
        </row>
        <row r="1208">
          <cell r="A1208">
            <v>222009</v>
          </cell>
          <cell r="B1208" t="str">
            <v>Abertura para vão de luminária em forro de PVC modular</v>
          </cell>
          <cell r="C1208" t="str">
            <v>un</v>
          </cell>
          <cell r="D1208">
            <v>10.38</v>
          </cell>
          <cell r="E1208">
            <v>0</v>
          </cell>
          <cell r="F1208">
            <v>10.38</v>
          </cell>
        </row>
        <row r="1209">
          <cell r="A1209">
            <v>230000</v>
          </cell>
          <cell r="B1209" t="str">
            <v>Esquadria, marcenaria e elemento em madeira</v>
          </cell>
        </row>
        <row r="1210">
          <cell r="A1210">
            <v>230100</v>
          </cell>
          <cell r="B1210" t="str">
            <v>Janela e veneziana em madeira</v>
          </cell>
        </row>
        <row r="1211">
          <cell r="A1211">
            <v>230103</v>
          </cell>
          <cell r="B1211" t="str">
            <v>Caixilho de madeira fixo</v>
          </cell>
          <cell r="C1211" t="str">
            <v>m²</v>
          </cell>
          <cell r="D1211">
            <v>431.84000000000003</v>
          </cell>
          <cell r="E1211">
            <v>32.770000000000003</v>
          </cell>
          <cell r="F1211">
            <v>464.61</v>
          </cell>
        </row>
        <row r="1212">
          <cell r="A1212">
            <v>230104</v>
          </cell>
          <cell r="B1212" t="str">
            <v>Caixilho em madeira de correr</v>
          </cell>
          <cell r="C1212" t="str">
            <v>m²</v>
          </cell>
          <cell r="D1212">
            <v>490.07</v>
          </cell>
          <cell r="E1212">
            <v>32.770000000000003</v>
          </cell>
          <cell r="F1212">
            <v>522.84</v>
          </cell>
        </row>
        <row r="1213">
          <cell r="A1213">
            <v>230105</v>
          </cell>
          <cell r="B1213" t="str">
            <v>Caixilho em madeira maximar</v>
          </cell>
          <cell r="C1213" t="str">
            <v>m²</v>
          </cell>
          <cell r="D1213">
            <v>310.27</v>
          </cell>
          <cell r="E1213">
            <v>32.770000000000003</v>
          </cell>
          <cell r="F1213">
            <v>343.04</v>
          </cell>
        </row>
        <row r="1214">
          <cell r="A1214">
            <v>230106</v>
          </cell>
          <cell r="B1214" t="str">
            <v>Caixilho em madeira tipo veneziana de correr</v>
          </cell>
          <cell r="C1214" t="str">
            <v>m²</v>
          </cell>
          <cell r="D1214">
            <v>345.46</v>
          </cell>
          <cell r="E1214">
            <v>32.770000000000003</v>
          </cell>
          <cell r="F1214">
            <v>378.23</v>
          </cell>
        </row>
        <row r="1215">
          <cell r="A1215">
            <v>230200</v>
          </cell>
          <cell r="B1215" t="str">
            <v>Porta macho / fêmea montada com batente</v>
          </cell>
        </row>
        <row r="1216">
          <cell r="A1216">
            <v>230201</v>
          </cell>
          <cell r="B1216" t="str">
            <v>Acréscimo de bandeira - porta macho e fêmea com batente de madeira</v>
          </cell>
          <cell r="C1216" t="str">
            <v>m²</v>
          </cell>
          <cell r="D1216">
            <v>331.7</v>
          </cell>
          <cell r="E1216">
            <v>34.08</v>
          </cell>
          <cell r="F1216">
            <v>365.78000000000003</v>
          </cell>
        </row>
        <row r="1217">
          <cell r="A1217">
            <v>230203</v>
          </cell>
          <cell r="B1217" t="str">
            <v>Porta macho e fêmea com batente de madeira - 72 x 210 cm</v>
          </cell>
          <cell r="C1217" t="str">
            <v>un</v>
          </cell>
          <cell r="D1217">
            <v>565.27</v>
          </cell>
          <cell r="E1217">
            <v>69.150000000000006</v>
          </cell>
          <cell r="F1217">
            <v>634.41999999999996</v>
          </cell>
        </row>
        <row r="1218">
          <cell r="A1218">
            <v>230204</v>
          </cell>
          <cell r="B1218" t="str">
            <v>Porta macho e fêmea com batente de madeira - 82 x 210 cm</v>
          </cell>
          <cell r="C1218" t="str">
            <v>un</v>
          </cell>
          <cell r="D1218">
            <v>565.27</v>
          </cell>
          <cell r="E1218">
            <v>69.150000000000006</v>
          </cell>
          <cell r="F1218">
            <v>634.41999999999996</v>
          </cell>
        </row>
        <row r="1219">
          <cell r="A1219">
            <v>230205</v>
          </cell>
          <cell r="B1219" t="str">
            <v>Porta macho e fêmea com batente de madeira - 92 x 210 cm</v>
          </cell>
          <cell r="C1219" t="str">
            <v>un</v>
          </cell>
          <cell r="D1219">
            <v>599.65</v>
          </cell>
          <cell r="E1219">
            <v>69.150000000000006</v>
          </cell>
          <cell r="F1219">
            <v>668.80000000000007</v>
          </cell>
        </row>
        <row r="1220">
          <cell r="A1220">
            <v>230206</v>
          </cell>
          <cell r="B1220" t="str">
            <v>Porta macho e fêmea com batente de madeira - 124 x 210 cm</v>
          </cell>
          <cell r="C1220" t="str">
            <v>un</v>
          </cell>
          <cell r="D1220">
            <v>1225.3</v>
          </cell>
          <cell r="E1220">
            <v>86.350000000000009</v>
          </cell>
          <cell r="F1220">
            <v>1311.65</v>
          </cell>
        </row>
        <row r="1221">
          <cell r="A1221">
            <v>230250</v>
          </cell>
          <cell r="B1221" t="str">
            <v>Acréscimo de bandeira - porta macho e fêmea com batente metálico</v>
          </cell>
          <cell r="C1221" t="str">
            <v>m²</v>
          </cell>
          <cell r="D1221">
            <v>425.62</v>
          </cell>
          <cell r="E1221">
            <v>32.619999999999997</v>
          </cell>
          <cell r="F1221">
            <v>458.24</v>
          </cell>
        </row>
        <row r="1222">
          <cell r="A1222">
            <v>230252</v>
          </cell>
          <cell r="B1222" t="str">
            <v>Porta macho e fêmea com batente metálico - 72 x 210 cm</v>
          </cell>
          <cell r="C1222" t="str">
            <v>un</v>
          </cell>
          <cell r="D1222">
            <v>797.67000000000007</v>
          </cell>
          <cell r="E1222">
            <v>64.27</v>
          </cell>
          <cell r="F1222">
            <v>861.94</v>
          </cell>
        </row>
        <row r="1223">
          <cell r="A1223">
            <v>230253</v>
          </cell>
          <cell r="B1223" t="str">
            <v>Porta macho e fêmea com batente metálico - 82 x 210 cm</v>
          </cell>
          <cell r="C1223" t="str">
            <v>un</v>
          </cell>
          <cell r="D1223">
            <v>805.01</v>
          </cell>
          <cell r="E1223">
            <v>64.27</v>
          </cell>
          <cell r="F1223">
            <v>869.28</v>
          </cell>
        </row>
        <row r="1224">
          <cell r="A1224">
            <v>230254</v>
          </cell>
          <cell r="B1224" t="str">
            <v>Porta macho e fêmea com batente metálico - 92 x 210 cm</v>
          </cell>
          <cell r="C1224" t="str">
            <v>un</v>
          </cell>
          <cell r="D1224">
            <v>846.73</v>
          </cell>
          <cell r="E1224">
            <v>64.27</v>
          </cell>
          <cell r="F1224">
            <v>911</v>
          </cell>
        </row>
        <row r="1225">
          <cell r="A1225">
            <v>230255</v>
          </cell>
          <cell r="B1225" t="str">
            <v>Porta macho e fêmea com batente metálico - 124 x 210 cm</v>
          </cell>
          <cell r="C1225" t="str">
            <v>un</v>
          </cell>
          <cell r="D1225">
            <v>1406.9</v>
          </cell>
          <cell r="E1225">
            <v>84.05</v>
          </cell>
          <cell r="F1225">
            <v>1490.95</v>
          </cell>
        </row>
        <row r="1226">
          <cell r="A1226">
            <v>230400</v>
          </cell>
          <cell r="B1226" t="str">
            <v>Porta lisa laminada montada com batente</v>
          </cell>
        </row>
        <row r="1227">
          <cell r="A1227">
            <v>230401</v>
          </cell>
          <cell r="B1227" t="str">
            <v>Acréscimo de bandeira - porta lisa revestida com laminado fenólico melamínico e batente de madeira sem revestimento</v>
          </cell>
          <cell r="C1227" t="str">
            <v>m²</v>
          </cell>
          <cell r="D1227">
            <v>391.86</v>
          </cell>
          <cell r="E1227">
            <v>34.08</v>
          </cell>
          <cell r="F1227">
            <v>425.94</v>
          </cell>
        </row>
        <row r="1228">
          <cell r="A1228">
            <v>230407</v>
          </cell>
          <cell r="B1228" t="str">
            <v>Porta em laminado fenólico melamínico com batente em alumínio - 82 x 180 cm</v>
          </cell>
          <cell r="C1228" t="str">
            <v>un</v>
          </cell>
          <cell r="D1228">
            <v>712.12</v>
          </cell>
          <cell r="E1228">
            <v>34.119999999999997</v>
          </cell>
          <cell r="F1228">
            <v>746.24</v>
          </cell>
        </row>
        <row r="1229">
          <cell r="A1229">
            <v>230408</v>
          </cell>
          <cell r="B1229" t="str">
            <v>Porta em laminado fenólico melamínico com batente em alumínio - 62 x 160 cm</v>
          </cell>
          <cell r="C1229" t="str">
            <v>un</v>
          </cell>
          <cell r="D1229">
            <v>627.64</v>
          </cell>
          <cell r="E1229">
            <v>34.119999999999997</v>
          </cell>
          <cell r="F1229">
            <v>661.76</v>
          </cell>
        </row>
        <row r="1230">
          <cell r="A1230">
            <v>230409</v>
          </cell>
          <cell r="B1230" t="str">
            <v>Porta em laminado fenólico melamínico com acabamento liso, batente de madeira sem revestimento - 72 x 210 cm</v>
          </cell>
          <cell r="C1230" t="str">
            <v>un</v>
          </cell>
          <cell r="D1230">
            <v>711.22</v>
          </cell>
          <cell r="E1230">
            <v>69.150000000000006</v>
          </cell>
          <cell r="F1230">
            <v>780.37</v>
          </cell>
        </row>
        <row r="1231">
          <cell r="A1231">
            <v>230410</v>
          </cell>
          <cell r="B1231" t="str">
            <v>Porta em laminado fenólico melamínico com acabamento liso, batente de madeira sem revestimento - 82 x 210 cm</v>
          </cell>
          <cell r="C1231" t="str">
            <v>un</v>
          </cell>
          <cell r="D1231">
            <v>752.55000000000007</v>
          </cell>
          <cell r="E1231">
            <v>69.150000000000006</v>
          </cell>
          <cell r="F1231">
            <v>821.7</v>
          </cell>
        </row>
        <row r="1232">
          <cell r="A1232">
            <v>230411</v>
          </cell>
          <cell r="B1232" t="str">
            <v>Porta em laminado fenólico melamínico com acabamento liso, batente de madeira sem revestimento - 92 x 210 cm</v>
          </cell>
          <cell r="C1232" t="str">
            <v>un</v>
          </cell>
          <cell r="D1232">
            <v>785.93000000000006</v>
          </cell>
          <cell r="E1232">
            <v>69.150000000000006</v>
          </cell>
          <cell r="F1232">
            <v>855.08</v>
          </cell>
        </row>
        <row r="1233">
          <cell r="A1233">
            <v>230412</v>
          </cell>
          <cell r="B1233" t="str">
            <v>Porta em laminado fenólico melamínico com acabamento liso, batente de madeira sem revestimento - 124 x 210 cm</v>
          </cell>
          <cell r="C1233" t="str">
            <v>un</v>
          </cell>
          <cell r="D1233">
            <v>1302.8399999999999</v>
          </cell>
          <cell r="E1233">
            <v>86.350000000000009</v>
          </cell>
          <cell r="F1233">
            <v>1389.19</v>
          </cell>
        </row>
        <row r="1234">
          <cell r="A1234">
            <v>230413</v>
          </cell>
          <cell r="B1234" t="str">
            <v>Porta em laminado fenólico melamínico com acabamento liso, batente de madeira sem revestimento - 144 x 210 cm</v>
          </cell>
          <cell r="C1234" t="str">
            <v>un</v>
          </cell>
          <cell r="D1234">
            <v>1366.78</v>
          </cell>
          <cell r="E1234">
            <v>86.350000000000009</v>
          </cell>
          <cell r="F1234">
            <v>1453.13</v>
          </cell>
        </row>
        <row r="1235">
          <cell r="A1235">
            <v>230414</v>
          </cell>
          <cell r="B1235" t="str">
            <v>Porta em laminado fenólico melamínico com acabamento liso, batente de madeira sem revestimento - 220 x 210 cm</v>
          </cell>
          <cell r="C1235" t="str">
            <v>un</v>
          </cell>
          <cell r="D1235">
            <v>2349.87</v>
          </cell>
          <cell r="E1235">
            <v>98.54</v>
          </cell>
          <cell r="F1235">
            <v>2448.41</v>
          </cell>
        </row>
        <row r="1236">
          <cell r="A1236">
            <v>230450</v>
          </cell>
          <cell r="B1236" t="str">
            <v>Acréscimo de bandeira - porta lisa revestida com laminado fenólico melamínico e batente metálico</v>
          </cell>
          <cell r="C1236" t="str">
            <v>m²</v>
          </cell>
          <cell r="D1236">
            <v>485.78000000000003</v>
          </cell>
          <cell r="E1236">
            <v>32.619999999999997</v>
          </cell>
          <cell r="F1236">
            <v>518.4</v>
          </cell>
        </row>
        <row r="1237">
          <cell r="A1237">
            <v>230457</v>
          </cell>
          <cell r="B1237" t="str">
            <v>Porta em laminado melamínico estrutural com acabamento texturizado, batente em alumínio com ferragens - 62 x 180 cm</v>
          </cell>
          <cell r="C1237" t="str">
            <v>un</v>
          </cell>
          <cell r="D1237">
            <v>921</v>
          </cell>
          <cell r="E1237">
            <v>8.5299999999999994</v>
          </cell>
          <cell r="F1237">
            <v>929.53</v>
          </cell>
        </row>
        <row r="1238">
          <cell r="A1238">
            <v>230458</v>
          </cell>
          <cell r="B1238" t="str">
            <v>Porta em laminado fenólico melamínico com acabamento liso, batente metálico - 62 x 160 cm</v>
          </cell>
          <cell r="C1238" t="str">
            <v>un</v>
          </cell>
          <cell r="D1238">
            <v>900.35</v>
          </cell>
          <cell r="E1238">
            <v>66.709999999999994</v>
          </cell>
          <cell r="F1238">
            <v>967.06000000000006</v>
          </cell>
        </row>
        <row r="1239">
          <cell r="A1239">
            <v>230459</v>
          </cell>
          <cell r="B1239" t="str">
            <v>Porta em laminado fenólico melamínico com acabamento liso, batente metálico - 72 x 210 cm</v>
          </cell>
          <cell r="C1239" t="str">
            <v>un</v>
          </cell>
          <cell r="D1239">
            <v>943.62</v>
          </cell>
          <cell r="E1239">
            <v>64.27</v>
          </cell>
          <cell r="F1239">
            <v>1007.89</v>
          </cell>
        </row>
        <row r="1240">
          <cell r="A1240">
            <v>230460</v>
          </cell>
          <cell r="B1240" t="str">
            <v>Porta em laminado fenólico melamínico com acabamento liso, batente metálico - 82 x 210 cm</v>
          </cell>
          <cell r="C1240" t="str">
            <v>un</v>
          </cell>
          <cell r="D1240">
            <v>999.63</v>
          </cell>
          <cell r="E1240">
            <v>64.27</v>
          </cell>
          <cell r="F1240">
            <v>1063.9000000000001</v>
          </cell>
        </row>
        <row r="1241">
          <cell r="A1241">
            <v>230461</v>
          </cell>
          <cell r="B1241" t="str">
            <v>Porta em laminado fenólico melamínico com acabamento liso, batente metálico - 92 x 210 cm</v>
          </cell>
          <cell r="C1241" t="str">
            <v>un</v>
          </cell>
          <cell r="D1241">
            <v>1033.01</v>
          </cell>
          <cell r="E1241">
            <v>64.27</v>
          </cell>
          <cell r="F1241">
            <v>1097.28</v>
          </cell>
        </row>
        <row r="1242">
          <cell r="A1242">
            <v>230462</v>
          </cell>
          <cell r="B1242" t="str">
            <v>Porta em laminado fenólico melamínico com acabamento liso, batente metálico - 124 x 210 cm</v>
          </cell>
          <cell r="C1242" t="str">
            <v>un</v>
          </cell>
          <cell r="D1242">
            <v>1484.44</v>
          </cell>
          <cell r="E1242">
            <v>84.05</v>
          </cell>
          <cell r="F1242">
            <v>1568.49</v>
          </cell>
        </row>
        <row r="1243">
          <cell r="A1243">
            <v>230463</v>
          </cell>
          <cell r="B1243" t="str">
            <v>Porta em laminado fenólico melamínico com acabamento liso, batente metálico - 62 x 100 cm</v>
          </cell>
          <cell r="C1243" t="str">
            <v>un</v>
          </cell>
          <cell r="D1243">
            <v>417.45</v>
          </cell>
          <cell r="E1243">
            <v>34.119999999999997</v>
          </cell>
          <cell r="F1243">
            <v>451.57</v>
          </cell>
        </row>
        <row r="1244">
          <cell r="A1244">
            <v>230800</v>
          </cell>
          <cell r="B1244" t="str">
            <v>Marcenaria em geral</v>
          </cell>
        </row>
        <row r="1245">
          <cell r="A1245">
            <v>230801</v>
          </cell>
          <cell r="B1245" t="str">
            <v>Estrado em madeira</v>
          </cell>
          <cell r="C1245" t="str">
            <v>m²</v>
          </cell>
          <cell r="D1245">
            <v>55.75</v>
          </cell>
          <cell r="E1245">
            <v>24.37</v>
          </cell>
          <cell r="F1245">
            <v>80.12</v>
          </cell>
        </row>
        <row r="1246">
          <cell r="A1246">
            <v>230802</v>
          </cell>
          <cell r="B1246" t="str">
            <v>Faixa/batedor de proteção em madeira aparelhada natural 10 x 2,5 cm</v>
          </cell>
          <cell r="C1246" t="str">
            <v>m</v>
          </cell>
          <cell r="D1246">
            <v>4.6500000000000004</v>
          </cell>
          <cell r="E1246">
            <v>25.07</v>
          </cell>
          <cell r="F1246">
            <v>29.72</v>
          </cell>
        </row>
        <row r="1247">
          <cell r="A1247">
            <v>230803</v>
          </cell>
          <cell r="B1247" t="str">
            <v>Faixa/batedor de proteção em madeira de 20 x 5 cm, com acabamento em laminado fenólico melamínico</v>
          </cell>
          <cell r="C1247" t="str">
            <v>m</v>
          </cell>
          <cell r="D1247">
            <v>41.19</v>
          </cell>
          <cell r="E1247">
            <v>48.74</v>
          </cell>
          <cell r="F1247">
            <v>89.93</v>
          </cell>
        </row>
        <row r="1248">
          <cell r="A1248">
            <v>230804</v>
          </cell>
          <cell r="B1248" t="str">
            <v>Armário/gabinete embutido em MDF sob medida, revestido em laminado melamínico, com portas e prateleiras</v>
          </cell>
          <cell r="C1248" t="str">
            <v>m²</v>
          </cell>
          <cell r="D1248">
            <v>1346.46</v>
          </cell>
          <cell r="E1248">
            <v>0</v>
          </cell>
          <cell r="F1248">
            <v>1346.46</v>
          </cell>
        </row>
        <row r="1249">
          <cell r="A1249">
            <v>230806</v>
          </cell>
          <cell r="B1249" t="str">
            <v>Tampo sob medida em compensado, revestido na face superior em laminado fenólico melamínico</v>
          </cell>
          <cell r="C1249" t="str">
            <v>m²</v>
          </cell>
          <cell r="D1249">
            <v>713.07</v>
          </cell>
          <cell r="E1249">
            <v>0</v>
          </cell>
          <cell r="F1249">
            <v>713.07</v>
          </cell>
        </row>
        <row r="1250">
          <cell r="A1250">
            <v>230808</v>
          </cell>
          <cell r="B1250" t="str">
            <v>Prateleira sob medida em compensado, revestida nas duas faces em lamimado fenólico melamínico</v>
          </cell>
          <cell r="C1250" t="str">
            <v>m²</v>
          </cell>
          <cell r="D1250">
            <v>398.39</v>
          </cell>
          <cell r="E1250">
            <v>9.75</v>
          </cell>
          <cell r="F1250">
            <v>408.14</v>
          </cell>
        </row>
        <row r="1251">
          <cell r="A1251">
            <v>230810</v>
          </cell>
          <cell r="B1251" t="str">
            <v>Armário tipo prateleira com subdivisão em compensado, revestido totalmente em laminado fenólico melamínico</v>
          </cell>
          <cell r="C1251" t="str">
            <v>m²</v>
          </cell>
          <cell r="D1251">
            <v>969.45</v>
          </cell>
          <cell r="E1251">
            <v>0</v>
          </cell>
          <cell r="F1251">
            <v>969.45</v>
          </cell>
        </row>
        <row r="1252">
          <cell r="A1252">
            <v>230811</v>
          </cell>
          <cell r="B1252" t="str">
            <v>Painel em compensado naval, espessura de 25 mm</v>
          </cell>
          <cell r="C1252" t="str">
            <v>m²</v>
          </cell>
          <cell r="D1252">
            <v>77.5</v>
          </cell>
          <cell r="E1252">
            <v>24.37</v>
          </cell>
          <cell r="F1252">
            <v>101.87</v>
          </cell>
        </row>
        <row r="1253">
          <cell r="A1253">
            <v>230813</v>
          </cell>
          <cell r="B1253" t="str">
            <v>Lousa em laminado melamínico texturizado, verde oficial, ´Greenboard´ - 5,00 x 1,20 m</v>
          </cell>
          <cell r="C1253" t="str">
            <v>un</v>
          </cell>
          <cell r="D1253">
            <v>931.67000000000007</v>
          </cell>
          <cell r="E1253">
            <v>28.67</v>
          </cell>
          <cell r="F1253">
            <v>960.34</v>
          </cell>
        </row>
        <row r="1254">
          <cell r="A1254">
            <v>230816</v>
          </cell>
          <cell r="B1254" t="str">
            <v>Porta lisa com balcão, batente de madeira, completa - 82 x 210 cm</v>
          </cell>
          <cell r="C1254" t="str">
            <v>cj</v>
          </cell>
          <cell r="D1254">
            <v>466.82</v>
          </cell>
          <cell r="E1254">
            <v>105.7</v>
          </cell>
          <cell r="F1254">
            <v>572.52</v>
          </cell>
        </row>
        <row r="1255">
          <cell r="A1255">
            <v>230817</v>
          </cell>
          <cell r="B1255" t="str">
            <v>Lousa em laminado melamínico, branco - linha comercial</v>
          </cell>
          <cell r="C1255" t="str">
            <v>m²</v>
          </cell>
          <cell r="D1255">
            <v>142.63999999999999</v>
          </cell>
          <cell r="E1255">
            <v>4.7699999999999996</v>
          </cell>
          <cell r="F1255">
            <v>147.41</v>
          </cell>
        </row>
        <row r="1256">
          <cell r="A1256">
            <v>230821</v>
          </cell>
          <cell r="B1256" t="str">
            <v>Armário sob medida em compensado de madeira totalmente revestido em folheado de madeira, completo</v>
          </cell>
          <cell r="C1256" t="str">
            <v>m²</v>
          </cell>
          <cell r="D1256">
            <v>1213.44</v>
          </cell>
          <cell r="E1256">
            <v>0</v>
          </cell>
          <cell r="F1256">
            <v>1213.44</v>
          </cell>
        </row>
        <row r="1257">
          <cell r="A1257">
            <v>230822</v>
          </cell>
          <cell r="B1257" t="str">
            <v>Armário sob medida em compensado de madeira totalmente revestido em laminado melamínico texturizado, completo</v>
          </cell>
          <cell r="C1257" t="str">
            <v>m²</v>
          </cell>
          <cell r="D1257">
            <v>1217.29</v>
          </cell>
          <cell r="E1257">
            <v>0</v>
          </cell>
          <cell r="F1257">
            <v>1217.29</v>
          </cell>
        </row>
        <row r="1258">
          <cell r="A1258">
            <v>230823</v>
          </cell>
          <cell r="B1258" t="str">
            <v>Lousa em laminado melamínico texturizado, verde oficial, ´Greenboard´ - 2,50 x 1,20 m</v>
          </cell>
          <cell r="C1258" t="str">
            <v>un</v>
          </cell>
          <cell r="D1258">
            <v>470.56</v>
          </cell>
          <cell r="E1258">
            <v>14.34</v>
          </cell>
          <cell r="F1258">
            <v>484.90000000000003</v>
          </cell>
        </row>
        <row r="1259">
          <cell r="A1259">
            <v>230824</v>
          </cell>
          <cell r="B1259" t="str">
            <v>Porta lisa de correr, em madeira</v>
          </cell>
          <cell r="C1259" t="str">
            <v>m²</v>
          </cell>
          <cell r="D1259">
            <v>516.42999999999995</v>
          </cell>
          <cell r="E1259">
            <v>69.150000000000006</v>
          </cell>
          <cell r="F1259">
            <v>585.58000000000004</v>
          </cell>
        </row>
        <row r="1260">
          <cell r="A1260">
            <v>230825</v>
          </cell>
          <cell r="B1260" t="str">
            <v>Porta veneziana de correr, em madeira</v>
          </cell>
          <cell r="C1260" t="str">
            <v>m²</v>
          </cell>
          <cell r="D1260">
            <v>568.77</v>
          </cell>
          <cell r="E1260">
            <v>69.150000000000006</v>
          </cell>
          <cell r="F1260">
            <v>637.91999999999996</v>
          </cell>
        </row>
        <row r="1261">
          <cell r="A1261">
            <v>230832</v>
          </cell>
          <cell r="B1261" t="str">
            <v>Porta acústica de madeira</v>
          </cell>
          <cell r="C1261" t="str">
            <v>m²</v>
          </cell>
          <cell r="D1261">
            <v>230.72</v>
          </cell>
          <cell r="E1261">
            <v>49.910000000000004</v>
          </cell>
          <cell r="F1261">
            <v>280.63</v>
          </cell>
        </row>
        <row r="1262">
          <cell r="A1262">
            <v>230834</v>
          </cell>
          <cell r="B1262" t="str">
            <v>Porta de armário sob pia revestimento em laminado - de abrir</v>
          </cell>
          <cell r="C1262" t="str">
            <v>m²</v>
          </cell>
          <cell r="D1262">
            <v>344.55</v>
          </cell>
          <cell r="E1262">
            <v>48.74</v>
          </cell>
          <cell r="F1262">
            <v>393.29</v>
          </cell>
        </row>
        <row r="1263">
          <cell r="A1263">
            <v>230838</v>
          </cell>
          <cell r="B1263" t="str">
            <v>Faixa/batedor de proteção em madeira de 290 x 15 mm, com acabamento em laminado fenólico melamínico</v>
          </cell>
          <cell r="C1263" t="str">
            <v>m</v>
          </cell>
          <cell r="D1263">
            <v>56.74</v>
          </cell>
          <cell r="E1263">
            <v>5.0199999999999996</v>
          </cell>
          <cell r="F1263">
            <v>61.76</v>
          </cell>
        </row>
        <row r="1264">
          <cell r="A1264">
            <v>230900</v>
          </cell>
          <cell r="B1264" t="str">
            <v>Porta lisa comum montada com batente</v>
          </cell>
        </row>
        <row r="1265">
          <cell r="A1265">
            <v>230901</v>
          </cell>
          <cell r="B1265" t="str">
            <v>Acréscimo de bandeira - porta lisa comum com batente de madeira</v>
          </cell>
          <cell r="C1265" t="str">
            <v>m²</v>
          </cell>
          <cell r="D1265">
            <v>123.91</v>
          </cell>
          <cell r="E1265">
            <v>34.08</v>
          </cell>
          <cell r="F1265">
            <v>157.99</v>
          </cell>
        </row>
        <row r="1266">
          <cell r="A1266">
            <v>230902</v>
          </cell>
          <cell r="B1266" t="str">
            <v>Porta lisa com batente madeira - 62 x 210 cm</v>
          </cell>
          <cell r="C1266" t="str">
            <v>un</v>
          </cell>
          <cell r="D1266">
            <v>246.08</v>
          </cell>
          <cell r="E1266">
            <v>69.150000000000006</v>
          </cell>
          <cell r="F1266">
            <v>315.23</v>
          </cell>
        </row>
        <row r="1267">
          <cell r="A1267">
            <v>230903</v>
          </cell>
          <cell r="B1267" t="str">
            <v>Porta lisa com batente madeira - 72 x 210 cm</v>
          </cell>
          <cell r="C1267" t="str">
            <v>un</v>
          </cell>
          <cell r="D1267">
            <v>246.71</v>
          </cell>
          <cell r="E1267">
            <v>69.150000000000006</v>
          </cell>
          <cell r="F1267">
            <v>315.86</v>
          </cell>
        </row>
        <row r="1268">
          <cell r="A1268">
            <v>230904</v>
          </cell>
          <cell r="B1268" t="str">
            <v>Porta lisa com batente madeira - 82 x 210 cm</v>
          </cell>
          <cell r="C1268" t="str">
            <v>un</v>
          </cell>
          <cell r="D1268">
            <v>248.98000000000002</v>
          </cell>
          <cell r="E1268">
            <v>69.150000000000006</v>
          </cell>
          <cell r="F1268">
            <v>318.13</v>
          </cell>
        </row>
        <row r="1269">
          <cell r="A1269">
            <v>230905</v>
          </cell>
          <cell r="B1269" t="str">
            <v>Porta lisa com batente madeira - 92 x 210 cm</v>
          </cell>
          <cell r="C1269" t="str">
            <v>un</v>
          </cell>
          <cell r="D1269">
            <v>263.63</v>
          </cell>
          <cell r="E1269">
            <v>69.150000000000006</v>
          </cell>
          <cell r="F1269">
            <v>332.78000000000003</v>
          </cell>
        </row>
        <row r="1270">
          <cell r="A1270">
            <v>230906</v>
          </cell>
          <cell r="B1270" t="str">
            <v>Porta lisa com batente madeira - 124 x 210 cm</v>
          </cell>
          <cell r="C1270" t="str">
            <v>un</v>
          </cell>
          <cell r="D1270">
            <v>443.40000000000003</v>
          </cell>
          <cell r="E1270">
            <v>86.350000000000009</v>
          </cell>
          <cell r="F1270">
            <v>529.75</v>
          </cell>
        </row>
        <row r="1271">
          <cell r="A1271">
            <v>230910</v>
          </cell>
          <cell r="B1271" t="str">
            <v>Porta lisa com batente madeira - 164 x 210 cm</v>
          </cell>
          <cell r="C1271" t="str">
            <v>un</v>
          </cell>
          <cell r="D1271">
            <v>439.82</v>
          </cell>
          <cell r="E1271">
            <v>99.93</v>
          </cell>
          <cell r="F1271">
            <v>539.75</v>
          </cell>
        </row>
        <row r="1272">
          <cell r="A1272">
            <v>230911</v>
          </cell>
          <cell r="B1272" t="str">
            <v>Porta lisa com batente madeira - 110 x 210 cm</v>
          </cell>
          <cell r="C1272" t="str">
            <v>un</v>
          </cell>
          <cell r="D1272">
            <v>355.82</v>
          </cell>
          <cell r="E1272">
            <v>69.150000000000006</v>
          </cell>
          <cell r="F1272">
            <v>424.97</v>
          </cell>
        </row>
        <row r="1273">
          <cell r="A1273">
            <v>230942</v>
          </cell>
          <cell r="B1273" t="str">
            <v>Porta lisa com batente em alumínio, largura 62 cm, altura de 105 a 200 cm</v>
          </cell>
          <cell r="C1273" t="str">
            <v>un</v>
          </cell>
          <cell r="D1273">
            <v>164.71</v>
          </cell>
          <cell r="E1273">
            <v>34.119999999999997</v>
          </cell>
          <cell r="F1273">
            <v>198.83</v>
          </cell>
        </row>
        <row r="1274">
          <cell r="A1274">
            <v>230943</v>
          </cell>
          <cell r="B1274" t="str">
            <v>Porta lisa com batente em alumínio, largura 82 cm, altura de 105 a 200 cm</v>
          </cell>
          <cell r="C1274" t="str">
            <v>un</v>
          </cell>
          <cell r="D1274">
            <v>167.61</v>
          </cell>
          <cell r="E1274">
            <v>34.119999999999997</v>
          </cell>
          <cell r="F1274">
            <v>201.73000000000002</v>
          </cell>
        </row>
        <row r="1275">
          <cell r="A1275">
            <v>230944</v>
          </cell>
          <cell r="B1275" t="str">
            <v>Porta lisa com batente em alumínio, largura 92 cm, altura de 105 a 200 cm</v>
          </cell>
          <cell r="C1275" t="str">
            <v>un</v>
          </cell>
          <cell r="D1275">
            <v>182.26</v>
          </cell>
          <cell r="E1275">
            <v>34.119999999999997</v>
          </cell>
          <cell r="F1275">
            <v>216.38</v>
          </cell>
        </row>
        <row r="1276">
          <cell r="A1276">
            <v>230950</v>
          </cell>
          <cell r="B1276" t="str">
            <v>Acréscimo de bandeira - porta lisa comum com batente metálico</v>
          </cell>
          <cell r="C1276" t="str">
            <v>m²</v>
          </cell>
          <cell r="D1276">
            <v>217.88</v>
          </cell>
          <cell r="E1276">
            <v>32.619999999999997</v>
          </cell>
          <cell r="F1276">
            <v>250.5</v>
          </cell>
        </row>
        <row r="1277">
          <cell r="A1277">
            <v>230951</v>
          </cell>
          <cell r="B1277" t="str">
            <v>Porta lisa com batente metálico - 62 x 100 cm</v>
          </cell>
          <cell r="C1277" t="str">
            <v>un</v>
          </cell>
          <cell r="D1277">
            <v>202.59</v>
          </cell>
          <cell r="E1277">
            <v>34.119999999999997</v>
          </cell>
          <cell r="F1277">
            <v>236.71</v>
          </cell>
        </row>
        <row r="1278">
          <cell r="A1278">
            <v>230952</v>
          </cell>
          <cell r="B1278" t="str">
            <v>Porta lisa com batente metálico - 62 x 160 cm</v>
          </cell>
          <cell r="C1278" t="str">
            <v>un</v>
          </cell>
          <cell r="D1278">
            <v>345.57</v>
          </cell>
          <cell r="E1278">
            <v>34.119999999999997</v>
          </cell>
          <cell r="F1278">
            <v>379.69</v>
          </cell>
        </row>
        <row r="1279">
          <cell r="A1279">
            <v>230953</v>
          </cell>
          <cell r="B1279" t="str">
            <v>Porta lisa com batente metálico - 82 x 160 cm</v>
          </cell>
          <cell r="C1279" t="str">
            <v>un</v>
          </cell>
          <cell r="D1279">
            <v>348.47</v>
          </cell>
          <cell r="E1279">
            <v>34.119999999999997</v>
          </cell>
          <cell r="F1279">
            <v>382.59000000000003</v>
          </cell>
        </row>
        <row r="1280">
          <cell r="A1280">
            <v>230954</v>
          </cell>
          <cell r="B1280" t="str">
            <v>Porta lisa com batente metálico - 72 x 210 cm</v>
          </cell>
          <cell r="C1280" t="str">
            <v>un</v>
          </cell>
          <cell r="D1280">
            <v>479.11</v>
          </cell>
          <cell r="E1280">
            <v>64.27</v>
          </cell>
          <cell r="F1280">
            <v>543.38</v>
          </cell>
        </row>
        <row r="1281">
          <cell r="A1281">
            <v>230955</v>
          </cell>
          <cell r="B1281" t="str">
            <v>Porta lisa com batente metálico - 82 x 210 cm</v>
          </cell>
          <cell r="C1281" t="str">
            <v>un</v>
          </cell>
          <cell r="D1281">
            <v>488.72</v>
          </cell>
          <cell r="E1281">
            <v>64.27</v>
          </cell>
          <cell r="F1281">
            <v>552.99</v>
          </cell>
        </row>
        <row r="1282">
          <cell r="A1282">
            <v>230956</v>
          </cell>
          <cell r="B1282" t="str">
            <v>Porta lisa com batente metálico - 92 x 210 cm</v>
          </cell>
          <cell r="C1282" t="str">
            <v>un</v>
          </cell>
          <cell r="D1282">
            <v>510.71000000000004</v>
          </cell>
          <cell r="E1282">
            <v>64.27</v>
          </cell>
          <cell r="F1282">
            <v>574.98</v>
          </cell>
        </row>
        <row r="1283">
          <cell r="A1283">
            <v>230957</v>
          </cell>
          <cell r="B1283" t="str">
            <v>Porta lisa com batente metálico - 124 x 210 cm</v>
          </cell>
          <cell r="C1283" t="str">
            <v>un</v>
          </cell>
          <cell r="D1283">
            <v>625</v>
          </cell>
          <cell r="E1283">
            <v>84.05</v>
          </cell>
          <cell r="F1283">
            <v>709.05000000000007</v>
          </cell>
        </row>
        <row r="1284">
          <cell r="A1284">
            <v>230958</v>
          </cell>
          <cell r="B1284" t="str">
            <v>Porta lisa com batente metálico - 144 x 210 cm</v>
          </cell>
          <cell r="C1284" t="str">
            <v>un</v>
          </cell>
          <cell r="D1284">
            <v>640.92999999999995</v>
          </cell>
          <cell r="E1284">
            <v>84.05</v>
          </cell>
          <cell r="F1284">
            <v>724.98</v>
          </cell>
        </row>
        <row r="1285">
          <cell r="A1285">
            <v>230959</v>
          </cell>
          <cell r="B1285" t="str">
            <v>Porta lisa com batente metálico - 164 x 210 cm</v>
          </cell>
          <cell r="C1285" t="str">
            <v>un</v>
          </cell>
          <cell r="D1285">
            <v>660.15</v>
          </cell>
          <cell r="E1285">
            <v>84.05</v>
          </cell>
          <cell r="F1285">
            <v>744.2</v>
          </cell>
        </row>
        <row r="1286">
          <cell r="A1286">
            <v>230960</v>
          </cell>
          <cell r="B1286" t="str">
            <v>Porta lisa com batente metálico - 62 x 180 cm</v>
          </cell>
          <cell r="C1286" t="str">
            <v>un</v>
          </cell>
          <cell r="D1286">
            <v>404.58</v>
          </cell>
          <cell r="E1286">
            <v>34.119999999999997</v>
          </cell>
          <cell r="F1286">
            <v>438.7</v>
          </cell>
        </row>
        <row r="1287">
          <cell r="A1287">
            <v>230961</v>
          </cell>
          <cell r="B1287" t="str">
            <v>Porta lisa com batente metálico - 62 x 210 cm</v>
          </cell>
          <cell r="C1287" t="str">
            <v>un</v>
          </cell>
          <cell r="D1287">
            <v>471.14</v>
          </cell>
          <cell r="E1287">
            <v>34.119999999999997</v>
          </cell>
          <cell r="F1287">
            <v>505.26</v>
          </cell>
        </row>
        <row r="1288">
          <cell r="A1288">
            <v>230963</v>
          </cell>
          <cell r="B1288" t="str">
            <v>Porta lisa com batente madeira, 2 folhas - 1,40 x 2,10 m</v>
          </cell>
          <cell r="C1288" t="str">
            <v>un</v>
          </cell>
          <cell r="D1288">
            <v>554.70000000000005</v>
          </cell>
          <cell r="E1288">
            <v>86.350000000000009</v>
          </cell>
          <cell r="F1288">
            <v>641.04999999999995</v>
          </cell>
        </row>
        <row r="1289">
          <cell r="A1289">
            <v>231100</v>
          </cell>
          <cell r="B1289" t="str">
            <v>Porta lisa para acabamento em verniz montada com batente</v>
          </cell>
        </row>
        <row r="1290">
          <cell r="A1290">
            <v>231101</v>
          </cell>
          <cell r="B1290" t="str">
            <v>Acréscimo de bandeira - porta lisa para acabamento em verniz, com batente de madeira</v>
          </cell>
          <cell r="C1290" t="str">
            <v>m²</v>
          </cell>
          <cell r="D1290">
            <v>130.88</v>
          </cell>
          <cell r="E1290">
            <v>34.08</v>
          </cell>
          <cell r="F1290">
            <v>164.96</v>
          </cell>
        </row>
        <row r="1291">
          <cell r="A1291">
            <v>231103</v>
          </cell>
          <cell r="B1291" t="str">
            <v>Porta lisa para acabamento em verniz, com batente de madeira - 72 x 210 cm</v>
          </cell>
          <cell r="C1291" t="str">
            <v>un</v>
          </cell>
          <cell r="D1291">
            <v>244.81</v>
          </cell>
          <cell r="E1291">
            <v>69.150000000000006</v>
          </cell>
          <cell r="F1291">
            <v>313.95999999999998</v>
          </cell>
        </row>
        <row r="1292">
          <cell r="A1292">
            <v>231104</v>
          </cell>
          <cell r="B1292" t="str">
            <v>Porta lisa para acabamento em verniz, com batente de madeira - 82 x 210 cm</v>
          </cell>
          <cell r="C1292" t="str">
            <v>un</v>
          </cell>
          <cell r="D1292">
            <v>263.7</v>
          </cell>
          <cell r="E1292">
            <v>69.150000000000006</v>
          </cell>
          <cell r="F1292">
            <v>332.85</v>
          </cell>
        </row>
        <row r="1293">
          <cell r="A1293">
            <v>231105</v>
          </cell>
          <cell r="B1293" t="str">
            <v>Porta lisa para acabamento em verniz, com batente de madeira - 92 x 210 cm</v>
          </cell>
          <cell r="C1293" t="str">
            <v>un</v>
          </cell>
          <cell r="D1293">
            <v>275.36</v>
          </cell>
          <cell r="E1293">
            <v>69.150000000000006</v>
          </cell>
          <cell r="F1293">
            <v>344.51</v>
          </cell>
        </row>
        <row r="1294">
          <cell r="A1294">
            <v>231106</v>
          </cell>
          <cell r="B1294" t="str">
            <v>Porta lisa para acabamento em verniz, com batente de madeira - 110 x 210 cm</v>
          </cell>
          <cell r="C1294" t="str">
            <v>un</v>
          </cell>
          <cell r="D1294">
            <v>489.65000000000003</v>
          </cell>
          <cell r="E1294">
            <v>69.150000000000006</v>
          </cell>
          <cell r="F1294">
            <v>558.79999999999995</v>
          </cell>
        </row>
        <row r="1295">
          <cell r="A1295">
            <v>231120</v>
          </cell>
          <cell r="B1295" t="str">
            <v>Acréscimo de bandeira - porta lisa para acabamento em verniz, com batente metálico</v>
          </cell>
          <cell r="C1295" t="str">
            <v>m²</v>
          </cell>
          <cell r="D1295">
            <v>224.85</v>
          </cell>
          <cell r="E1295">
            <v>32.619999999999997</v>
          </cell>
          <cell r="F1295">
            <v>257.47000000000003</v>
          </cell>
        </row>
        <row r="1296">
          <cell r="A1296">
            <v>231121</v>
          </cell>
          <cell r="B1296" t="str">
            <v>Porta lisa para acabamento em verniz, com batente metálico - 72 x 210 cm</v>
          </cell>
          <cell r="C1296" t="str">
            <v>un</v>
          </cell>
          <cell r="D1296">
            <v>477.21000000000004</v>
          </cell>
          <cell r="E1296">
            <v>64.27</v>
          </cell>
          <cell r="F1296">
            <v>541.48</v>
          </cell>
        </row>
        <row r="1297">
          <cell r="A1297">
            <v>231122</v>
          </cell>
          <cell r="B1297" t="str">
            <v>Porta lisa para acabamento em verniz, com batente metálico - 82 x 210 cm</v>
          </cell>
          <cell r="C1297" t="str">
            <v>un</v>
          </cell>
          <cell r="D1297">
            <v>503.44</v>
          </cell>
          <cell r="E1297">
            <v>64.27</v>
          </cell>
          <cell r="F1297">
            <v>567.71</v>
          </cell>
        </row>
        <row r="1298">
          <cell r="A1298">
            <v>231123</v>
          </cell>
          <cell r="B1298" t="str">
            <v>Porta lisa para acabamento em verniz, com batente metálico - 92 x 210 cm</v>
          </cell>
          <cell r="C1298" t="str">
            <v>un</v>
          </cell>
          <cell r="D1298">
            <v>522.44000000000005</v>
          </cell>
          <cell r="E1298">
            <v>64.27</v>
          </cell>
          <cell r="F1298">
            <v>586.71</v>
          </cell>
        </row>
        <row r="1299">
          <cell r="A1299">
            <v>231124</v>
          </cell>
          <cell r="B1299" t="str">
            <v>Porta lisa para acabamento em verniz, com batente metálico - 110 x 210 cm</v>
          </cell>
          <cell r="C1299" t="str">
            <v>un</v>
          </cell>
          <cell r="D1299">
            <v>716.28</v>
          </cell>
          <cell r="E1299">
            <v>64.27</v>
          </cell>
          <cell r="F1299">
            <v>780.55000000000007</v>
          </cell>
        </row>
        <row r="1300">
          <cell r="A1300">
            <v>232000</v>
          </cell>
          <cell r="B1300" t="str">
            <v>Reparos, conservações e complementos</v>
          </cell>
        </row>
        <row r="1301">
          <cell r="A1301">
            <v>232002</v>
          </cell>
          <cell r="B1301" t="str">
            <v>Recolocação de batentes de madeira</v>
          </cell>
          <cell r="C1301" t="str">
            <v>un</v>
          </cell>
          <cell r="D1301">
            <v>1.02</v>
          </cell>
          <cell r="E1301">
            <v>32.590000000000003</v>
          </cell>
          <cell r="F1301">
            <v>33.61</v>
          </cell>
        </row>
        <row r="1302">
          <cell r="A1302">
            <v>232004</v>
          </cell>
          <cell r="B1302" t="str">
            <v>Recolocação de folhas de porta ou janela</v>
          </cell>
          <cell r="C1302" t="str">
            <v>un</v>
          </cell>
          <cell r="D1302">
            <v>0</v>
          </cell>
          <cell r="E1302">
            <v>38.99</v>
          </cell>
          <cell r="F1302">
            <v>38.99</v>
          </cell>
        </row>
        <row r="1303">
          <cell r="A1303">
            <v>232006</v>
          </cell>
          <cell r="B1303" t="str">
            <v>Recolocação de guarnição ou molduras</v>
          </cell>
          <cell r="C1303" t="str">
            <v>m</v>
          </cell>
          <cell r="D1303">
            <v>0</v>
          </cell>
          <cell r="E1303">
            <v>1.22</v>
          </cell>
          <cell r="F1303">
            <v>1.22</v>
          </cell>
        </row>
        <row r="1304">
          <cell r="A1304">
            <v>232010</v>
          </cell>
          <cell r="B1304" t="str">
            <v>Batente de madeira para porta</v>
          </cell>
          <cell r="C1304" t="str">
            <v>m</v>
          </cell>
          <cell r="D1304">
            <v>22.51</v>
          </cell>
          <cell r="E1304">
            <v>7.5200000000000005</v>
          </cell>
          <cell r="F1304">
            <v>30.03</v>
          </cell>
        </row>
        <row r="1305">
          <cell r="A1305">
            <v>232011</v>
          </cell>
          <cell r="B1305" t="str">
            <v>Visor fixo e requadro de madeira para porta, para receber vidro</v>
          </cell>
          <cell r="C1305" t="str">
            <v>m²</v>
          </cell>
          <cell r="D1305">
            <v>716.59</v>
          </cell>
          <cell r="E1305">
            <v>97.48</v>
          </cell>
          <cell r="F1305">
            <v>814.07</v>
          </cell>
        </row>
        <row r="1306">
          <cell r="A1306">
            <v>232012</v>
          </cell>
          <cell r="B1306" t="str">
            <v>Guarnição de madeira</v>
          </cell>
          <cell r="C1306" t="str">
            <v>m</v>
          </cell>
          <cell r="D1306">
            <v>2.7800000000000002</v>
          </cell>
          <cell r="E1306">
            <v>1.22</v>
          </cell>
          <cell r="F1306">
            <v>4</v>
          </cell>
        </row>
        <row r="1307">
          <cell r="A1307">
            <v>232014</v>
          </cell>
          <cell r="B1307" t="str">
            <v>Acréscimo de visor completo em porta de madeira</v>
          </cell>
          <cell r="C1307" t="str">
            <v>un</v>
          </cell>
          <cell r="D1307">
            <v>156.55000000000001</v>
          </cell>
          <cell r="E1307">
            <v>0</v>
          </cell>
          <cell r="F1307">
            <v>156.55000000000001</v>
          </cell>
        </row>
        <row r="1308">
          <cell r="A1308">
            <v>232016</v>
          </cell>
          <cell r="B1308" t="str">
            <v>Folha de porta veneziana maciça, sob medida</v>
          </cell>
          <cell r="C1308" t="str">
            <v>m²</v>
          </cell>
          <cell r="D1308">
            <v>344.17</v>
          </cell>
          <cell r="E1308">
            <v>12.19</v>
          </cell>
          <cell r="F1308">
            <v>356.36</v>
          </cell>
        </row>
        <row r="1309">
          <cell r="A1309">
            <v>232017</v>
          </cell>
          <cell r="B1309" t="str">
            <v>Folha de porta lisa folheada com madeira, sob medida</v>
          </cell>
          <cell r="C1309" t="str">
            <v>m²</v>
          </cell>
          <cell r="D1309">
            <v>114.91</v>
          </cell>
          <cell r="E1309">
            <v>12.19</v>
          </cell>
          <cell r="F1309">
            <v>127.10000000000001</v>
          </cell>
        </row>
        <row r="1310">
          <cell r="A1310">
            <v>232018</v>
          </cell>
          <cell r="B1310" t="str">
            <v>Folha de porta em madeira para receber vidro, sob medida</v>
          </cell>
          <cell r="C1310" t="str">
            <v>m²</v>
          </cell>
          <cell r="D1310">
            <v>486.5</v>
          </cell>
          <cell r="E1310">
            <v>12.19</v>
          </cell>
          <cell r="F1310">
            <v>498.69</v>
          </cell>
        </row>
        <row r="1311">
          <cell r="A1311">
            <v>232022</v>
          </cell>
          <cell r="B1311" t="str">
            <v>Folha de porta macho e fêmea, 72 x 210 cm</v>
          </cell>
          <cell r="C1311" t="str">
            <v>un</v>
          </cell>
          <cell r="D1311">
            <v>429.01</v>
          </cell>
          <cell r="E1311">
            <v>36.56</v>
          </cell>
          <cell r="F1311">
            <v>465.57</v>
          </cell>
        </row>
        <row r="1312">
          <cell r="A1312">
            <v>232023</v>
          </cell>
          <cell r="B1312" t="str">
            <v>Folha de porta macho e fêmea, 82 x 210 cm</v>
          </cell>
          <cell r="C1312" t="str">
            <v>un</v>
          </cell>
          <cell r="D1312">
            <v>429.01</v>
          </cell>
          <cell r="E1312">
            <v>36.56</v>
          </cell>
          <cell r="F1312">
            <v>465.57</v>
          </cell>
        </row>
        <row r="1313">
          <cell r="A1313">
            <v>232024</v>
          </cell>
          <cell r="B1313" t="str">
            <v>Folha de porta macho e fêmea, 92 x 210 cm</v>
          </cell>
          <cell r="C1313" t="str">
            <v>un</v>
          </cell>
          <cell r="D1313">
            <v>463.39</v>
          </cell>
          <cell r="E1313">
            <v>36.56</v>
          </cell>
          <cell r="F1313">
            <v>499.95</v>
          </cell>
        </row>
        <row r="1314">
          <cell r="A1314">
            <v>232031</v>
          </cell>
          <cell r="B1314" t="str">
            <v>Folha de porta lisa comum, 62 x 210 cm</v>
          </cell>
          <cell r="C1314" t="str">
            <v>un</v>
          </cell>
          <cell r="D1314">
            <v>109.82000000000001</v>
          </cell>
          <cell r="E1314">
            <v>36.56</v>
          </cell>
          <cell r="F1314">
            <v>146.38</v>
          </cell>
        </row>
        <row r="1315">
          <cell r="A1315">
            <v>232032</v>
          </cell>
          <cell r="B1315" t="str">
            <v>Folha de porta lisa comum, 72 x 210 cm</v>
          </cell>
          <cell r="C1315" t="str">
            <v>un</v>
          </cell>
          <cell r="D1315">
            <v>110.45</v>
          </cell>
          <cell r="E1315">
            <v>36.56</v>
          </cell>
          <cell r="F1315">
            <v>147.01</v>
          </cell>
        </row>
        <row r="1316">
          <cell r="A1316">
            <v>232033</v>
          </cell>
          <cell r="B1316" t="str">
            <v>Folha de porta lisa comum, 82 x 210 cm</v>
          </cell>
          <cell r="C1316" t="str">
            <v>un</v>
          </cell>
          <cell r="D1316">
            <v>112.72</v>
          </cell>
          <cell r="E1316">
            <v>36.56</v>
          </cell>
          <cell r="F1316">
            <v>149.28</v>
          </cell>
        </row>
        <row r="1317">
          <cell r="A1317">
            <v>232034</v>
          </cell>
          <cell r="B1317" t="str">
            <v>Folha de porta lisa comum, 92 x 210 cm</v>
          </cell>
          <cell r="C1317" t="str">
            <v>un</v>
          </cell>
          <cell r="D1317">
            <v>127.37</v>
          </cell>
          <cell r="E1317">
            <v>36.56</v>
          </cell>
          <cell r="F1317">
            <v>163.93</v>
          </cell>
        </row>
        <row r="1318">
          <cell r="A1318">
            <v>232045</v>
          </cell>
          <cell r="B1318" t="str">
            <v>Folha de porta em laminado fenólico melamínico com acabamento liso, 72 x 210 cm</v>
          </cell>
          <cell r="C1318" t="str">
            <v>un</v>
          </cell>
          <cell r="D1318">
            <v>574.96</v>
          </cell>
          <cell r="E1318">
            <v>36.56</v>
          </cell>
          <cell r="F1318">
            <v>611.52</v>
          </cell>
        </row>
        <row r="1319">
          <cell r="A1319">
            <v>232046</v>
          </cell>
          <cell r="B1319" t="str">
            <v>Folha de porta em laminado fenólico melamínico com acabamento liso, 92 x 210 cm</v>
          </cell>
          <cell r="C1319" t="str">
            <v>un</v>
          </cell>
          <cell r="D1319">
            <v>649.66999999999996</v>
          </cell>
          <cell r="E1319">
            <v>36.56</v>
          </cell>
          <cell r="F1319">
            <v>686.23</v>
          </cell>
        </row>
        <row r="1320">
          <cell r="A1320">
            <v>232055</v>
          </cell>
          <cell r="B1320" t="str">
            <v>Folha de porta em laminado fenólico melamínico com acabamento liso, 82 x 210 cm</v>
          </cell>
          <cell r="C1320" t="str">
            <v>un</v>
          </cell>
          <cell r="D1320">
            <v>616.29</v>
          </cell>
          <cell r="E1320">
            <v>36.56</v>
          </cell>
          <cell r="F1320">
            <v>652.85</v>
          </cell>
        </row>
        <row r="1321">
          <cell r="A1321">
            <v>232060</v>
          </cell>
          <cell r="B1321" t="str">
            <v>Folha de porta em madeira com tela de proteção tipo mosqueteira</v>
          </cell>
          <cell r="C1321" t="str">
            <v>m²</v>
          </cell>
          <cell r="D1321">
            <v>478.63</v>
          </cell>
          <cell r="E1321">
            <v>36.56</v>
          </cell>
          <cell r="F1321">
            <v>515.19000000000005</v>
          </cell>
        </row>
        <row r="1322">
          <cell r="A1322">
            <v>240000</v>
          </cell>
          <cell r="B1322" t="str">
            <v>Esquadria, serralheria e elemento em ferro</v>
          </cell>
        </row>
        <row r="1323">
          <cell r="A1323">
            <v>240100</v>
          </cell>
          <cell r="B1323" t="str">
            <v>Caixilho em ferro</v>
          </cell>
        </row>
        <row r="1324">
          <cell r="A1324">
            <v>240101</v>
          </cell>
          <cell r="B1324" t="str">
            <v>Caixilho em ferro fixo, sob medida</v>
          </cell>
          <cell r="C1324" t="str">
            <v>m²</v>
          </cell>
          <cell r="D1324">
            <v>503.16</v>
          </cell>
          <cell r="E1324">
            <v>15.92</v>
          </cell>
          <cell r="F1324">
            <v>519.08000000000004</v>
          </cell>
        </row>
        <row r="1325">
          <cell r="A1325">
            <v>240103</v>
          </cell>
          <cell r="B1325" t="str">
            <v>Caixilho em ferro basculante, sob medida</v>
          </cell>
          <cell r="C1325" t="str">
            <v>m²</v>
          </cell>
          <cell r="D1325">
            <v>514.26</v>
          </cell>
          <cell r="E1325">
            <v>15.92</v>
          </cell>
          <cell r="F1325">
            <v>530.17999999999995</v>
          </cell>
        </row>
        <row r="1326">
          <cell r="A1326">
            <v>240104</v>
          </cell>
          <cell r="B1326" t="str">
            <v>Caixilho em ferro basculante, linha comercial</v>
          </cell>
          <cell r="C1326" t="str">
            <v>m²</v>
          </cell>
          <cell r="D1326">
            <v>270.08</v>
          </cell>
          <cell r="E1326">
            <v>15.92</v>
          </cell>
          <cell r="F1326">
            <v>286</v>
          </cell>
        </row>
        <row r="1327">
          <cell r="A1327">
            <v>240105</v>
          </cell>
          <cell r="B1327" t="str">
            <v>Caixilho em ferro maximar, sob medida</v>
          </cell>
          <cell r="C1327" t="str">
            <v>m²</v>
          </cell>
          <cell r="D1327">
            <v>410.76</v>
          </cell>
          <cell r="E1327">
            <v>15.92</v>
          </cell>
          <cell r="F1327">
            <v>426.68</v>
          </cell>
        </row>
        <row r="1328">
          <cell r="A1328">
            <v>240106</v>
          </cell>
          <cell r="B1328" t="str">
            <v>Caixilho em ferro maximar com grade, linha comercial</v>
          </cell>
          <cell r="C1328" t="str">
            <v>m²</v>
          </cell>
          <cell r="D1328">
            <v>444.06</v>
          </cell>
          <cell r="E1328">
            <v>15.92</v>
          </cell>
          <cell r="F1328">
            <v>459.98</v>
          </cell>
        </row>
        <row r="1329">
          <cell r="A1329">
            <v>240107</v>
          </cell>
          <cell r="B1329" t="str">
            <v>Caixilho em ferro de correr, sob medida</v>
          </cell>
          <cell r="C1329" t="str">
            <v>m²</v>
          </cell>
          <cell r="D1329">
            <v>594.16999999999996</v>
          </cell>
          <cell r="E1329">
            <v>15.92</v>
          </cell>
          <cell r="F1329">
            <v>610.09</v>
          </cell>
        </row>
        <row r="1330">
          <cell r="A1330">
            <v>240108</v>
          </cell>
          <cell r="B1330" t="str">
            <v>Caixilho em ferro de correr, linha comercial</v>
          </cell>
          <cell r="C1330" t="str">
            <v>m²</v>
          </cell>
          <cell r="D1330">
            <v>180.62</v>
          </cell>
          <cell r="E1330">
            <v>15.92</v>
          </cell>
          <cell r="F1330">
            <v>196.54</v>
          </cell>
        </row>
        <row r="1331">
          <cell r="A1331">
            <v>240109</v>
          </cell>
          <cell r="B1331" t="str">
            <v>Caixilho em ferro com ventilação permanente, sob medida</v>
          </cell>
          <cell r="C1331" t="str">
            <v>m²</v>
          </cell>
          <cell r="D1331">
            <v>376.03000000000003</v>
          </cell>
          <cell r="E1331">
            <v>15.92</v>
          </cell>
          <cell r="F1331">
            <v>391.95</v>
          </cell>
        </row>
        <row r="1332">
          <cell r="A1332">
            <v>240110</v>
          </cell>
          <cell r="B1332" t="str">
            <v>Caixilho em ferro tipo veneziana, linha comercial</v>
          </cell>
          <cell r="C1332" t="str">
            <v>m²</v>
          </cell>
          <cell r="D1332">
            <v>256.39</v>
          </cell>
          <cell r="E1332">
            <v>15.92</v>
          </cell>
          <cell r="F1332">
            <v>272.31</v>
          </cell>
        </row>
        <row r="1333">
          <cell r="A1333">
            <v>240111</v>
          </cell>
          <cell r="B1333" t="str">
            <v>Caixilho em ferro tipo veneziana, sob medida</v>
          </cell>
          <cell r="C1333" t="str">
            <v>m²</v>
          </cell>
          <cell r="D1333">
            <v>440.38</v>
          </cell>
          <cell r="E1333">
            <v>15.92</v>
          </cell>
          <cell r="F1333">
            <v>456.3</v>
          </cell>
        </row>
        <row r="1334">
          <cell r="A1334">
            <v>240112</v>
          </cell>
          <cell r="B1334" t="str">
            <v>Caixilho tipo veneziana industrial com montantes em aço galvanizado e aletas em fibra de vidro</v>
          </cell>
          <cell r="C1334" t="str">
            <v>m²</v>
          </cell>
          <cell r="D1334">
            <v>177.47</v>
          </cell>
          <cell r="E1334">
            <v>0</v>
          </cell>
          <cell r="F1334">
            <v>177.47</v>
          </cell>
        </row>
        <row r="1335">
          <cell r="A1335">
            <v>240115</v>
          </cell>
          <cell r="B1335" t="str">
            <v>Caixilho tipo veneziana industrial com aletas em PVC e montantes em aço galvanizado</v>
          </cell>
          <cell r="C1335" t="str">
            <v>m²</v>
          </cell>
          <cell r="D1335">
            <v>183.95000000000002</v>
          </cell>
          <cell r="E1335">
            <v>0</v>
          </cell>
          <cell r="F1335">
            <v>183.95000000000002</v>
          </cell>
        </row>
        <row r="1336">
          <cell r="A1336">
            <v>240118</v>
          </cell>
          <cell r="B1336" t="str">
            <v>Caixilho removível, em tela de aço galvanizado, tipo ondulada com malha de 1´, fio 12, com requadro tubular de aço carbono, sob medida</v>
          </cell>
          <cell r="C1336" t="str">
            <v>m²</v>
          </cell>
          <cell r="D1336">
            <v>255.01000000000002</v>
          </cell>
          <cell r="E1336">
            <v>15.3</v>
          </cell>
          <cell r="F1336">
            <v>270.31</v>
          </cell>
        </row>
        <row r="1337">
          <cell r="A1337">
            <v>240119</v>
          </cell>
          <cell r="B1337" t="str">
            <v>Caixilho fixo em tela de aço galvanizado, tipo ondulada com malha de 1/2´, fio 12, com requadro em cantoneira de aço carbono, sob medida</v>
          </cell>
          <cell r="C1337" t="str">
            <v>m²</v>
          </cell>
          <cell r="D1337">
            <v>291.5</v>
          </cell>
          <cell r="E1337">
            <v>15.3</v>
          </cell>
          <cell r="F1337">
            <v>306.8</v>
          </cell>
        </row>
        <row r="1338">
          <cell r="A1338">
            <v>240120</v>
          </cell>
          <cell r="B1338" t="str">
            <v>Caixilho fixo em aço SAE 1010/1020 para vidro à prova de bala, sob medida</v>
          </cell>
          <cell r="C1338" t="str">
            <v>m²</v>
          </cell>
          <cell r="D1338">
            <v>608.67999999999995</v>
          </cell>
          <cell r="E1338">
            <v>40.54</v>
          </cell>
          <cell r="F1338">
            <v>649.22</v>
          </cell>
        </row>
        <row r="1339">
          <cell r="A1339">
            <v>240127</v>
          </cell>
          <cell r="B1339" t="str">
            <v>Caixilho tipo guichê em perfil de chapa dobrada em aço com subdivisões para vidro laminado 3 mm, sob medida</v>
          </cell>
          <cell r="C1339" t="str">
            <v>m²</v>
          </cell>
          <cell r="D1339">
            <v>556.79999999999995</v>
          </cell>
          <cell r="E1339">
            <v>15.92</v>
          </cell>
          <cell r="F1339">
            <v>572.72</v>
          </cell>
        </row>
        <row r="1340">
          <cell r="A1340">
            <v>240128</v>
          </cell>
          <cell r="B1340" t="str">
            <v>Caixilho tipo guichê em chapa de aço</v>
          </cell>
          <cell r="C1340" t="str">
            <v>m²</v>
          </cell>
          <cell r="D1340">
            <v>699.78</v>
          </cell>
          <cell r="E1340">
            <v>52.53</v>
          </cell>
          <cell r="F1340">
            <v>752.31000000000006</v>
          </cell>
        </row>
        <row r="1341">
          <cell r="A1341">
            <v>240200</v>
          </cell>
          <cell r="B1341" t="str">
            <v>Portas, portões e gradis</v>
          </cell>
        </row>
        <row r="1342">
          <cell r="A1342">
            <v>240201</v>
          </cell>
          <cell r="B1342" t="str">
            <v>Porta em ferro de abrir, para receber vidro, sob medida</v>
          </cell>
          <cell r="C1342" t="str">
            <v>m²</v>
          </cell>
          <cell r="D1342">
            <v>676.94</v>
          </cell>
          <cell r="E1342">
            <v>47.75</v>
          </cell>
          <cell r="F1342">
            <v>724.69</v>
          </cell>
        </row>
        <row r="1343">
          <cell r="A1343">
            <v>240202</v>
          </cell>
          <cell r="B1343" t="str">
            <v>Porta em ferro de abrir, para receber vidro, linha comercial</v>
          </cell>
          <cell r="C1343" t="str">
            <v>m²</v>
          </cell>
          <cell r="D1343">
            <v>337.41</v>
          </cell>
          <cell r="E1343">
            <v>47.75</v>
          </cell>
          <cell r="F1343">
            <v>385.16</v>
          </cell>
        </row>
        <row r="1344">
          <cell r="A1344">
            <v>240204</v>
          </cell>
          <cell r="B1344" t="str">
            <v>Porta/portão tipo gradil sob medida</v>
          </cell>
          <cell r="C1344" t="str">
            <v>m²</v>
          </cell>
          <cell r="D1344">
            <v>405.68</v>
          </cell>
          <cell r="E1344">
            <v>47.75</v>
          </cell>
          <cell r="F1344">
            <v>453.43</v>
          </cell>
        </row>
        <row r="1345">
          <cell r="A1345">
            <v>240205</v>
          </cell>
          <cell r="B1345" t="str">
            <v>Porta corta-fogo classe P.90 de 90 x 210 cm, completa, com maçaneta tipo alavanca</v>
          </cell>
          <cell r="C1345" t="str">
            <v>un</v>
          </cell>
          <cell r="D1345">
            <v>602.66</v>
          </cell>
          <cell r="E1345">
            <v>84.16</v>
          </cell>
          <cell r="F1345">
            <v>686.82</v>
          </cell>
        </row>
        <row r="1346">
          <cell r="A1346">
            <v>240206</v>
          </cell>
          <cell r="B1346" t="str">
            <v>Porta/portão de abrir em chapa, sob medida</v>
          </cell>
          <cell r="C1346" t="str">
            <v>m²</v>
          </cell>
          <cell r="D1346">
            <v>532.82000000000005</v>
          </cell>
          <cell r="E1346">
            <v>47.75</v>
          </cell>
          <cell r="F1346">
            <v>580.57000000000005</v>
          </cell>
        </row>
        <row r="1347">
          <cell r="A1347">
            <v>240207</v>
          </cell>
          <cell r="B1347" t="str">
            <v>Porta de ferro de abrir tipo veneziana, linha comercial</v>
          </cell>
          <cell r="C1347" t="str">
            <v>m²</v>
          </cell>
          <cell r="D1347">
            <v>248.96</v>
          </cell>
          <cell r="E1347">
            <v>47.75</v>
          </cell>
          <cell r="F1347">
            <v>296.70999999999998</v>
          </cell>
        </row>
        <row r="1348">
          <cell r="A1348">
            <v>240208</v>
          </cell>
          <cell r="B1348" t="str">
            <v>Porta/portão de abrir em veneziana de ferro, sob medida</v>
          </cell>
          <cell r="C1348" t="str">
            <v>m²</v>
          </cell>
          <cell r="D1348">
            <v>657.88</v>
          </cell>
          <cell r="E1348">
            <v>47.75</v>
          </cell>
          <cell r="F1348">
            <v>705.63</v>
          </cell>
        </row>
        <row r="1349">
          <cell r="A1349">
            <v>240210</v>
          </cell>
          <cell r="B1349" t="str">
            <v>Portão tubular em tela de aço galvanizado até 2,50 m de altura, completo</v>
          </cell>
          <cell r="C1349" t="str">
            <v>m²</v>
          </cell>
          <cell r="D1349">
            <v>380.99</v>
          </cell>
          <cell r="E1349">
            <v>36.409999999999997</v>
          </cell>
          <cell r="F1349">
            <v>417.40000000000003</v>
          </cell>
        </row>
        <row r="1350">
          <cell r="A1350">
            <v>240227</v>
          </cell>
          <cell r="B1350" t="str">
            <v>Portão de 2 folhas, tubular em tela de aço galvanizado acima de 2,50 m de altura, completo</v>
          </cell>
          <cell r="C1350" t="str">
            <v>m²</v>
          </cell>
          <cell r="D1350">
            <v>380.51</v>
          </cell>
          <cell r="E1350">
            <v>47.75</v>
          </cell>
          <cell r="F1350">
            <v>428.26</v>
          </cell>
        </row>
        <row r="1351">
          <cell r="A1351">
            <v>240228</v>
          </cell>
          <cell r="B1351" t="str">
            <v>Porta/portão de correr em tela ondulada de aço galvanizado, sob medida</v>
          </cell>
          <cell r="C1351" t="str">
            <v>m²</v>
          </cell>
          <cell r="D1351">
            <v>405.2</v>
          </cell>
          <cell r="E1351">
            <v>47.75</v>
          </cell>
          <cell r="F1351">
            <v>452.95</v>
          </cell>
        </row>
        <row r="1352">
          <cell r="A1352">
            <v>240229</v>
          </cell>
          <cell r="B1352" t="str">
            <v>Porta/portão de correr em chapa cega dupla, sob medida</v>
          </cell>
          <cell r="C1352" t="str">
            <v>m²</v>
          </cell>
          <cell r="D1352">
            <v>769.42000000000007</v>
          </cell>
          <cell r="E1352">
            <v>47.75</v>
          </cell>
          <cell r="F1352">
            <v>817.17000000000007</v>
          </cell>
        </row>
        <row r="1353">
          <cell r="A1353">
            <v>240238</v>
          </cell>
          <cell r="B1353" t="str">
            <v>Porta corta-fogo classe P.90 de 100 x 210 cm, completa, com maçaneta tipo alavanca</v>
          </cell>
          <cell r="C1353" t="str">
            <v>un</v>
          </cell>
          <cell r="D1353">
            <v>688.75</v>
          </cell>
          <cell r="E1353">
            <v>84.16</v>
          </cell>
          <cell r="F1353">
            <v>772.91</v>
          </cell>
        </row>
        <row r="1354">
          <cell r="A1354">
            <v>240241</v>
          </cell>
          <cell r="B1354" t="str">
            <v>Porta em ferro de correr, para receber vidro, sob medida</v>
          </cell>
          <cell r="C1354" t="str">
            <v>m²</v>
          </cell>
          <cell r="D1354">
            <v>788.74</v>
          </cell>
          <cell r="E1354">
            <v>47.75</v>
          </cell>
          <cell r="F1354">
            <v>836.49</v>
          </cell>
        </row>
        <row r="1355">
          <cell r="A1355">
            <v>240243</v>
          </cell>
          <cell r="B1355" t="str">
            <v>Porta em ferro de abrir, parte inferior chapeada, parte superior para receber vidro, sob medida</v>
          </cell>
          <cell r="C1355" t="str">
            <v>m²</v>
          </cell>
          <cell r="D1355">
            <v>781.67000000000007</v>
          </cell>
          <cell r="E1355">
            <v>47.75</v>
          </cell>
          <cell r="F1355">
            <v>829.42000000000007</v>
          </cell>
        </row>
        <row r="1356">
          <cell r="A1356">
            <v>240244</v>
          </cell>
          <cell r="B1356" t="str">
            <v>Porta em ferro tipo sanfonada, em chapa cega, sob medida</v>
          </cell>
          <cell r="C1356" t="str">
            <v>m²</v>
          </cell>
          <cell r="D1356">
            <v>464</v>
          </cell>
          <cell r="E1356">
            <v>47.75</v>
          </cell>
          <cell r="F1356">
            <v>511.75</v>
          </cell>
        </row>
        <row r="1357">
          <cell r="A1357">
            <v>240245</v>
          </cell>
          <cell r="B1357" t="str">
            <v>Grade de proteção para caixilhos</v>
          </cell>
          <cell r="C1357" t="str">
            <v>m²</v>
          </cell>
          <cell r="D1357">
            <v>543.83000000000004</v>
          </cell>
          <cell r="E1357">
            <v>31.720000000000002</v>
          </cell>
          <cell r="F1357">
            <v>575.54999999999995</v>
          </cell>
        </row>
        <row r="1358">
          <cell r="A1358">
            <v>240246</v>
          </cell>
          <cell r="B1358" t="str">
            <v>Porta de abrir em tela ondulada de aço galvanizado, completa</v>
          </cell>
          <cell r="C1358" t="str">
            <v>m²</v>
          </cell>
          <cell r="D1358">
            <v>370.05</v>
          </cell>
          <cell r="E1358">
            <v>38.799999999999997</v>
          </cell>
          <cell r="F1358">
            <v>408.85</v>
          </cell>
        </row>
        <row r="1359">
          <cell r="A1359">
            <v>240247</v>
          </cell>
          <cell r="B1359" t="str">
            <v>Portinhola de correr em chapa, para ´passa pacote´, completa, sob medida</v>
          </cell>
          <cell r="C1359" t="str">
            <v>m²</v>
          </cell>
          <cell r="D1359">
            <v>648.9</v>
          </cell>
          <cell r="E1359">
            <v>31.720000000000002</v>
          </cell>
          <cell r="F1359">
            <v>680.62</v>
          </cell>
        </row>
        <row r="1360">
          <cell r="A1360">
            <v>240248</v>
          </cell>
          <cell r="B1360" t="str">
            <v>Portinhola de abrir em chapa, para ´passa pacote´, completa, sob medida</v>
          </cell>
          <cell r="C1360" t="str">
            <v>m²</v>
          </cell>
          <cell r="D1360">
            <v>639.23</v>
          </cell>
          <cell r="E1360">
            <v>31.720000000000002</v>
          </cell>
          <cell r="F1360">
            <v>670.95</v>
          </cell>
        </row>
        <row r="1361">
          <cell r="A1361">
            <v>240249</v>
          </cell>
          <cell r="B1361" t="str">
            <v>Grade em barra chata soldada de 1 1/2´ x 1/4´, sob medida</v>
          </cell>
          <cell r="C1361" t="str">
            <v>m²</v>
          </cell>
          <cell r="D1361">
            <v>848.66</v>
          </cell>
          <cell r="E1361">
            <v>15.92</v>
          </cell>
          <cell r="F1361">
            <v>864.58</v>
          </cell>
        </row>
        <row r="1362">
          <cell r="A1362">
            <v>240259</v>
          </cell>
          <cell r="B1362" t="str">
            <v>Porta de enrolar manual, cega ou vazada</v>
          </cell>
          <cell r="C1362" t="str">
            <v>m²</v>
          </cell>
          <cell r="D1362">
            <v>306.87</v>
          </cell>
          <cell r="E1362">
            <v>25.07</v>
          </cell>
          <cell r="F1362">
            <v>331.94</v>
          </cell>
        </row>
        <row r="1363">
          <cell r="A1363">
            <v>240263</v>
          </cell>
          <cell r="B1363" t="str">
            <v>Portão de 2 folhas tubular diâmetro de 3´, com tela em aço galvanizado de 2´, altura acima de 3,00 m, completo</v>
          </cell>
          <cell r="C1363" t="str">
            <v>m²</v>
          </cell>
          <cell r="D1363">
            <v>400.26</v>
          </cell>
          <cell r="E1363">
            <v>47.75</v>
          </cell>
          <cell r="F1363">
            <v>448.01</v>
          </cell>
        </row>
        <row r="1364">
          <cell r="A1364">
            <v>240281</v>
          </cell>
          <cell r="B1364" t="str">
            <v>Porta/portão de abrir em chapa cega com isolamento acústico, sob medida</v>
          </cell>
          <cell r="C1364" t="str">
            <v>m²</v>
          </cell>
          <cell r="D1364">
            <v>623.92999999999995</v>
          </cell>
          <cell r="E1364">
            <v>74.87</v>
          </cell>
          <cell r="F1364">
            <v>698.80000000000007</v>
          </cell>
        </row>
        <row r="1365">
          <cell r="A1365">
            <v>240284</v>
          </cell>
          <cell r="B1365" t="str">
            <v>Portão basculante em chapa metálica, estruturado com perfis metálicos</v>
          </cell>
          <cell r="C1365" t="str">
            <v>m²</v>
          </cell>
          <cell r="D1365">
            <v>374.93</v>
          </cell>
          <cell r="E1365">
            <v>33.97</v>
          </cell>
          <cell r="F1365">
            <v>408.90000000000003</v>
          </cell>
        </row>
        <row r="1366">
          <cell r="A1366">
            <v>240290</v>
          </cell>
          <cell r="B1366" t="str">
            <v>Porta de abrir em chapa dupla com visor, batente envolvente, completa</v>
          </cell>
          <cell r="C1366" t="str">
            <v>m²</v>
          </cell>
          <cell r="D1366">
            <v>778.93000000000006</v>
          </cell>
          <cell r="E1366">
            <v>36.25</v>
          </cell>
          <cell r="F1366">
            <v>815.18000000000006</v>
          </cell>
        </row>
        <row r="1367">
          <cell r="A1367">
            <v>240291</v>
          </cell>
          <cell r="B1367" t="str">
            <v>Porta corta-fogo classe P.90, com barra antipânico numa face e maçaneta na outra, completa</v>
          </cell>
          <cell r="C1367" t="str">
            <v>m²</v>
          </cell>
          <cell r="D1367">
            <v>770.54</v>
          </cell>
          <cell r="E1367">
            <v>84.16</v>
          </cell>
          <cell r="F1367">
            <v>854.7</v>
          </cell>
        </row>
        <row r="1368">
          <cell r="A1368">
            <v>240292</v>
          </cell>
          <cell r="B1368" t="str">
            <v>Porta corta-fogo classe P.120 de 90 x 210 cm, com uma folha de abrir</v>
          </cell>
          <cell r="C1368" t="str">
            <v>un</v>
          </cell>
          <cell r="D1368">
            <v>761.15</v>
          </cell>
          <cell r="E1368">
            <v>91.33</v>
          </cell>
          <cell r="F1368">
            <v>852.48</v>
          </cell>
        </row>
        <row r="1369">
          <cell r="A1369">
            <v>240293</v>
          </cell>
          <cell r="B1369" t="str">
            <v>Portão de 2 folhas tubular, com tela em aço galvanizado de 2´ e fio 10, completo</v>
          </cell>
          <cell r="C1369" t="str">
            <v>m²</v>
          </cell>
          <cell r="D1369">
            <v>363.66</v>
          </cell>
          <cell r="E1369">
            <v>47.75</v>
          </cell>
          <cell r="F1369">
            <v>411.41</v>
          </cell>
        </row>
        <row r="1370">
          <cell r="A1370">
            <v>240296</v>
          </cell>
          <cell r="B1370" t="str">
            <v>Porta corta-fogo classe P.120 de 80 x 210 cm, com uma folha de abrir, completa</v>
          </cell>
          <cell r="C1370" t="str">
            <v>un</v>
          </cell>
          <cell r="D1370">
            <v>764.75</v>
          </cell>
          <cell r="E1370">
            <v>91.33</v>
          </cell>
          <cell r="F1370">
            <v>856.08</v>
          </cell>
        </row>
        <row r="1371">
          <cell r="A1371">
            <v>240300</v>
          </cell>
          <cell r="B1371" t="str">
            <v>Elementos em ferro</v>
          </cell>
        </row>
        <row r="1372">
          <cell r="A1372">
            <v>240304</v>
          </cell>
          <cell r="B1372" t="str">
            <v>Guarda-corpo tubular com tela em aço galvanizado, diâmetro de 1 1/2´</v>
          </cell>
          <cell r="C1372" t="str">
            <v>m</v>
          </cell>
          <cell r="D1372">
            <v>457.76</v>
          </cell>
          <cell r="E1372">
            <v>25.07</v>
          </cell>
          <cell r="F1372">
            <v>482.83</v>
          </cell>
        </row>
        <row r="1373">
          <cell r="A1373">
            <v>240306</v>
          </cell>
          <cell r="B1373" t="str">
            <v>Escada marinheiro (galvanizada)</v>
          </cell>
          <cell r="C1373" t="str">
            <v>m</v>
          </cell>
          <cell r="D1373">
            <v>317.58999999999997</v>
          </cell>
          <cell r="E1373">
            <v>10.029999999999999</v>
          </cell>
          <cell r="F1373">
            <v>327.62</v>
          </cell>
        </row>
        <row r="1374">
          <cell r="A1374">
            <v>240308</v>
          </cell>
          <cell r="B1374" t="str">
            <v>Escada marinheiro com guarda corpo (degrau em ´T´)</v>
          </cell>
          <cell r="C1374" t="str">
            <v>m</v>
          </cell>
          <cell r="D1374">
            <v>670.06000000000006</v>
          </cell>
          <cell r="E1374">
            <v>25.07</v>
          </cell>
          <cell r="F1374">
            <v>695.13</v>
          </cell>
        </row>
        <row r="1375">
          <cell r="A1375">
            <v>240310</v>
          </cell>
          <cell r="B1375" t="str">
            <v>Alçapão/tampa em chapa de ferro com porta cadeado</v>
          </cell>
          <cell r="C1375" t="str">
            <v>m²</v>
          </cell>
          <cell r="D1375">
            <v>883.46</v>
          </cell>
          <cell r="E1375">
            <v>50.14</v>
          </cell>
          <cell r="F1375">
            <v>933.6</v>
          </cell>
        </row>
        <row r="1376">
          <cell r="A1376">
            <v>240320</v>
          </cell>
          <cell r="B1376" t="str">
            <v>Tela de proteção tipo mosquiteira em aço galvanizado, com requadro em perfis de ferro</v>
          </cell>
          <cell r="C1376" t="str">
            <v>m²</v>
          </cell>
          <cell r="D1376">
            <v>350.53000000000003</v>
          </cell>
          <cell r="E1376">
            <v>8.27</v>
          </cell>
          <cell r="F1376">
            <v>358.8</v>
          </cell>
        </row>
        <row r="1377">
          <cell r="A1377">
            <v>240321</v>
          </cell>
          <cell r="B1377" t="str">
            <v>Tela de proteção em malha ondulada de 1´, fio 10 (BWG), com requadro</v>
          </cell>
          <cell r="C1377" t="str">
            <v>m²</v>
          </cell>
          <cell r="D1377">
            <v>290.12</v>
          </cell>
          <cell r="E1377">
            <v>25.07</v>
          </cell>
          <cell r="F1377">
            <v>315.19</v>
          </cell>
        </row>
        <row r="1378">
          <cell r="A1378">
            <v>240329</v>
          </cell>
          <cell r="B1378" t="str">
            <v>Fechamento em chapa de aço galvanizada nº 14 MSG, perfurada com diâmetro de 12,7 mm, requadro em chapa dobrada</v>
          </cell>
          <cell r="C1378" t="str">
            <v>m²</v>
          </cell>
          <cell r="D1378">
            <v>498.93</v>
          </cell>
          <cell r="E1378">
            <v>15.92</v>
          </cell>
          <cell r="F1378">
            <v>514.85</v>
          </cell>
        </row>
        <row r="1379">
          <cell r="A1379">
            <v>240330</v>
          </cell>
          <cell r="B1379" t="str">
            <v>Fechamento em chapa expandida losangular de 10 x 20 mm, com requadro em cantoneira de aço carbono</v>
          </cell>
          <cell r="C1379" t="str">
            <v>m²</v>
          </cell>
          <cell r="D1379">
            <v>331.08</v>
          </cell>
          <cell r="E1379">
            <v>31.720000000000002</v>
          </cell>
          <cell r="F1379">
            <v>362.8</v>
          </cell>
        </row>
        <row r="1380">
          <cell r="A1380">
            <v>240331</v>
          </cell>
          <cell r="B1380" t="str">
            <v>Corrimão tubular em aço galvanizado, diâmetro 1 1/2´</v>
          </cell>
          <cell r="C1380" t="str">
            <v>m</v>
          </cell>
          <cell r="D1380">
            <v>114.68</v>
          </cell>
          <cell r="E1380">
            <v>12.540000000000001</v>
          </cell>
          <cell r="F1380">
            <v>127.22</v>
          </cell>
        </row>
        <row r="1381">
          <cell r="A1381">
            <v>240332</v>
          </cell>
          <cell r="B1381" t="str">
            <v>Corrimão tubular em aço galvanizado, diâmetro 2´</v>
          </cell>
          <cell r="C1381" t="str">
            <v>m</v>
          </cell>
          <cell r="D1381">
            <v>130.16</v>
          </cell>
          <cell r="E1381">
            <v>12.540000000000001</v>
          </cell>
          <cell r="F1381">
            <v>142.69999999999999</v>
          </cell>
        </row>
        <row r="1382">
          <cell r="A1382">
            <v>240334</v>
          </cell>
          <cell r="B1382" t="str">
            <v>Tampa em chapa de segurança tipo xadrez, aço galvanizado a fogo antiderrapante de 1/4´</v>
          </cell>
          <cell r="C1382" t="str">
            <v>m²</v>
          </cell>
          <cell r="D1382">
            <v>703.96</v>
          </cell>
          <cell r="E1382">
            <v>36.409999999999997</v>
          </cell>
          <cell r="F1382">
            <v>740.37</v>
          </cell>
        </row>
        <row r="1383">
          <cell r="A1383">
            <v>240341</v>
          </cell>
          <cell r="B1383" t="str">
            <v>Fechamento em chapa perfurada, furos quadrados 4 x 4 mm, com requadro em cantoneira de aço carbono</v>
          </cell>
          <cell r="C1383" t="str">
            <v>m²</v>
          </cell>
          <cell r="D1383">
            <v>538.99</v>
          </cell>
          <cell r="E1383">
            <v>15.92</v>
          </cell>
          <cell r="F1383">
            <v>554.91</v>
          </cell>
        </row>
        <row r="1384">
          <cell r="A1384">
            <v>240368</v>
          </cell>
          <cell r="B1384" t="str">
            <v>Grade para piso eletrofundida, malha 30 x 100 mm, com barra de 40 x 2 mm</v>
          </cell>
          <cell r="C1384" t="str">
            <v>m²</v>
          </cell>
          <cell r="D1384">
            <v>377.75</v>
          </cell>
          <cell r="E1384">
            <v>31.720000000000002</v>
          </cell>
          <cell r="F1384">
            <v>409.47</v>
          </cell>
        </row>
        <row r="1385">
          <cell r="A1385">
            <v>240369</v>
          </cell>
          <cell r="B1385" t="str">
            <v>Grade para forro eletrofundida, malha 25 x 100 mm, com barra de 25 x 2 mm</v>
          </cell>
          <cell r="C1385" t="str">
            <v>m²</v>
          </cell>
          <cell r="D1385">
            <v>254.46</v>
          </cell>
          <cell r="E1385">
            <v>10.029999999999999</v>
          </cell>
          <cell r="F1385">
            <v>264.49</v>
          </cell>
        </row>
        <row r="1386">
          <cell r="A1386">
            <v>240393</v>
          </cell>
          <cell r="B1386" t="str">
            <v>Porta de enrolar automatizada, em chapa de aço galvanizada microperfurada, com pintura eletrostática, com controle remoto</v>
          </cell>
          <cell r="C1386" t="str">
            <v>m²</v>
          </cell>
          <cell r="D1386">
            <v>659.92</v>
          </cell>
          <cell r="E1386">
            <v>0</v>
          </cell>
          <cell r="F1386">
            <v>659.92</v>
          </cell>
        </row>
        <row r="1387">
          <cell r="A1387">
            <v>240398</v>
          </cell>
          <cell r="B1387" t="str">
            <v>Guarda-corpo com tela trançada, em tubo de aço galvanizado, diâmetro 1 1/2´</v>
          </cell>
          <cell r="C1387" t="str">
            <v>m</v>
          </cell>
          <cell r="D1387">
            <v>547.38</v>
          </cell>
          <cell r="E1387">
            <v>29.37</v>
          </cell>
          <cell r="F1387">
            <v>576.75</v>
          </cell>
        </row>
        <row r="1388">
          <cell r="A1388">
            <v>240400</v>
          </cell>
          <cell r="B1388" t="str">
            <v>Esquadria, serralheria de segurança</v>
          </cell>
        </row>
        <row r="1389">
          <cell r="A1389">
            <v>240415</v>
          </cell>
          <cell r="B1389" t="str">
            <v>Porta de segurança de correr suspensa em grade de aço SAE 1045, diâmetro de 1´, completa, sem têmpera e revenimento</v>
          </cell>
          <cell r="C1389" t="str">
            <v>m²</v>
          </cell>
          <cell r="D1389">
            <v>1447.95</v>
          </cell>
          <cell r="E1389">
            <v>35.24</v>
          </cell>
          <cell r="F1389">
            <v>1483.19</v>
          </cell>
        </row>
        <row r="1390">
          <cell r="A1390">
            <v>240422</v>
          </cell>
          <cell r="B1390" t="str">
            <v>Grade de segurança em aço SAE 1045, diâmetro 1´, sem têmpera e revenimento</v>
          </cell>
          <cell r="C1390" t="str">
            <v>m²</v>
          </cell>
          <cell r="D1390">
            <v>754.75</v>
          </cell>
          <cell r="E1390">
            <v>35.24</v>
          </cell>
          <cell r="F1390">
            <v>789.99</v>
          </cell>
        </row>
        <row r="1391">
          <cell r="A1391">
            <v>240423</v>
          </cell>
          <cell r="B1391" t="str">
            <v>Grade de segurança, para janela, em aço SAE 1045, diâmetro 1´, sem têmpera e revenimento</v>
          </cell>
          <cell r="C1391" t="str">
            <v>m²</v>
          </cell>
          <cell r="D1391">
            <v>807.13</v>
          </cell>
          <cell r="E1391">
            <v>35.24</v>
          </cell>
          <cell r="F1391">
            <v>842.37</v>
          </cell>
        </row>
        <row r="1392">
          <cell r="A1392">
            <v>240424</v>
          </cell>
          <cell r="B1392" t="str">
            <v>Grade de segurança em aço SAE 1045 chapeada, diâmetro 1´, sem têmpera e revenimento</v>
          </cell>
          <cell r="C1392" t="str">
            <v>m²</v>
          </cell>
          <cell r="D1392">
            <v>1184</v>
          </cell>
          <cell r="E1392">
            <v>35.24</v>
          </cell>
          <cell r="F1392">
            <v>1219.24</v>
          </cell>
        </row>
        <row r="1393">
          <cell r="A1393">
            <v>240425</v>
          </cell>
          <cell r="B1393" t="str">
            <v>Porta de segurança de abrir em grade com aço SAE 1045, diâmetro 1´, completa, sem têmpera e revenimento</v>
          </cell>
          <cell r="C1393" t="str">
            <v>m²</v>
          </cell>
          <cell r="D1393">
            <v>1024.3599999999999</v>
          </cell>
          <cell r="E1393">
            <v>64.61</v>
          </cell>
          <cell r="F1393">
            <v>1088.97</v>
          </cell>
        </row>
        <row r="1394">
          <cell r="A1394">
            <v>240426</v>
          </cell>
          <cell r="B1394" t="str">
            <v>Porta de segurança de abrir em grade com aço SAE 1045 chapeada, diâmetro 1´, completa, sem têmpera e revenimento</v>
          </cell>
          <cell r="C1394" t="str">
            <v>m²</v>
          </cell>
          <cell r="D1394">
            <v>1298.92</v>
          </cell>
          <cell r="E1394">
            <v>64.61</v>
          </cell>
          <cell r="F1394">
            <v>1363.53</v>
          </cell>
        </row>
        <row r="1395">
          <cell r="A1395">
            <v>240427</v>
          </cell>
          <cell r="B1395" t="str">
            <v>Porta de segurança de abrir, em grade com aço SAE 1045, diâmetro 1´, com ferrolho longo embutido em caixa, completa, sem têmpera e revenimento</v>
          </cell>
          <cell r="C1395" t="str">
            <v>m²</v>
          </cell>
          <cell r="D1395">
            <v>1307.32</v>
          </cell>
          <cell r="E1395">
            <v>64.61</v>
          </cell>
          <cell r="F1395">
            <v>1371.93</v>
          </cell>
        </row>
        <row r="1396">
          <cell r="A1396">
            <v>240428</v>
          </cell>
          <cell r="B1396" t="str">
            <v>Portão de segurança de abrir, para muralha, em grade com aço SAE 1045 chapeado, diâmetro 1´, completo, sem têmpera e revenimento</v>
          </cell>
          <cell r="C1396" t="str">
            <v>m²</v>
          </cell>
          <cell r="D1396">
            <v>1410.31</v>
          </cell>
          <cell r="E1396">
            <v>64.61</v>
          </cell>
          <cell r="F1396">
            <v>1474.92</v>
          </cell>
        </row>
        <row r="1397">
          <cell r="A1397">
            <v>240430</v>
          </cell>
          <cell r="B1397" t="str">
            <v>Grade de segurança em aço SAE 1045, diâmetro 1´, com têmpera e revenimento</v>
          </cell>
          <cell r="C1397" t="str">
            <v>m²</v>
          </cell>
          <cell r="D1397">
            <v>883.52</v>
          </cell>
          <cell r="E1397">
            <v>35.24</v>
          </cell>
          <cell r="F1397">
            <v>918.76</v>
          </cell>
        </row>
        <row r="1398">
          <cell r="A1398">
            <v>240431</v>
          </cell>
          <cell r="B1398" t="str">
            <v>Grade de segurança, para janela, em aço SAE 1045, diâmetro 1´, com têmpera e revenimento</v>
          </cell>
          <cell r="C1398" t="str">
            <v>m²</v>
          </cell>
          <cell r="D1398">
            <v>956.41</v>
          </cell>
          <cell r="E1398">
            <v>35.24</v>
          </cell>
          <cell r="F1398">
            <v>991.65</v>
          </cell>
        </row>
        <row r="1399">
          <cell r="A1399">
            <v>240432</v>
          </cell>
          <cell r="B1399" t="str">
            <v>Grade de segurança em aço SAE 1045 chapeada, diâmetro 1´, com têmpera e revenimento</v>
          </cell>
          <cell r="C1399" t="str">
            <v>m²</v>
          </cell>
          <cell r="D1399">
            <v>1381.41</v>
          </cell>
          <cell r="E1399">
            <v>35.24</v>
          </cell>
          <cell r="F1399">
            <v>1416.65</v>
          </cell>
        </row>
        <row r="1400">
          <cell r="A1400">
            <v>240433</v>
          </cell>
          <cell r="B1400" t="str">
            <v>Porta de segurança de abrir em grade com aço SAE 1045, diâmetro 1´, completa, com têmpera e revenimento</v>
          </cell>
          <cell r="C1400" t="str">
            <v>m²</v>
          </cell>
          <cell r="D1400">
            <v>1178.49</v>
          </cell>
          <cell r="E1400">
            <v>64.61</v>
          </cell>
          <cell r="F1400">
            <v>1243.0999999999999</v>
          </cell>
        </row>
        <row r="1401">
          <cell r="A1401">
            <v>240434</v>
          </cell>
          <cell r="B1401" t="str">
            <v>Porta de segurança de abrir, em grade com aço SAE 1045 chapeada, diâmetro 1´, completa, com têmpera e revenimento</v>
          </cell>
          <cell r="C1401" t="str">
            <v>m²</v>
          </cell>
          <cell r="D1401">
            <v>1508.79</v>
          </cell>
          <cell r="E1401">
            <v>64.61</v>
          </cell>
          <cell r="F1401">
            <v>1573.4</v>
          </cell>
        </row>
        <row r="1402">
          <cell r="A1402">
            <v>240435</v>
          </cell>
          <cell r="B1402" t="str">
            <v>Porta de segurança de abrir, em grade com aço SAE 1045, diâmetro 1´, com ferrolho longo embutido em caixa, completa, com têmpera e revenimento</v>
          </cell>
          <cell r="C1402" t="str">
            <v>m²</v>
          </cell>
          <cell r="D1402">
            <v>1530.8600000000001</v>
          </cell>
          <cell r="E1402">
            <v>64.61</v>
          </cell>
          <cell r="F1402">
            <v>1595.47</v>
          </cell>
        </row>
        <row r="1403">
          <cell r="A1403">
            <v>240436</v>
          </cell>
          <cell r="B1403" t="str">
            <v>Porta de segurança de abrir, em grade com aço SAE 1045 chapeada, com isolamento acústico, diâmetro 1´, completa, com têmpera e revenimento</v>
          </cell>
          <cell r="C1403" t="str">
            <v>m²</v>
          </cell>
          <cell r="D1403">
            <v>1526.47</v>
          </cell>
          <cell r="E1403">
            <v>64.61</v>
          </cell>
          <cell r="F1403">
            <v>1591.08</v>
          </cell>
        </row>
        <row r="1404">
          <cell r="A1404">
            <v>240437</v>
          </cell>
          <cell r="B1404" t="str">
            <v>Portão de segurança de abrir, para muralha, em grade com aço SAE 1045 chapeado, diâmetro 1´, completo, com têmpera e revenimento</v>
          </cell>
          <cell r="C1404" t="str">
            <v>m²</v>
          </cell>
          <cell r="D1404">
            <v>1646.28</v>
          </cell>
          <cell r="E1404">
            <v>64.61</v>
          </cell>
          <cell r="F1404">
            <v>1710.89</v>
          </cell>
        </row>
        <row r="1405">
          <cell r="A1405">
            <v>240438</v>
          </cell>
          <cell r="B1405" t="str">
            <v>Porta de segurança de correr suspensa em grade de aço SAE 1045, chapeada, diâmetro de 1´, completa, sem têmpera e revenimento</v>
          </cell>
          <cell r="C1405" t="str">
            <v>m²</v>
          </cell>
          <cell r="D1405">
            <v>1520.25</v>
          </cell>
          <cell r="E1405">
            <v>35.24</v>
          </cell>
          <cell r="F1405">
            <v>1555.49</v>
          </cell>
        </row>
        <row r="1406">
          <cell r="A1406">
            <v>240440</v>
          </cell>
          <cell r="B1406" t="str">
            <v>Porta de segurança de correr em grade de aço SAE 1045, diâmetro de 1´, completa, com têmpera e revenimento</v>
          </cell>
          <cell r="C1406" t="str">
            <v>m²</v>
          </cell>
          <cell r="D1406">
            <v>1272.1600000000001</v>
          </cell>
          <cell r="E1406">
            <v>35.24</v>
          </cell>
          <cell r="F1406">
            <v>1307.4000000000001</v>
          </cell>
        </row>
        <row r="1407">
          <cell r="A1407">
            <v>240441</v>
          </cell>
          <cell r="B1407" t="str">
            <v>Porta de segurança de correr suspensa em grade de aço SAE 1045 chapeada, diâmetro de 1´, completa, com têmpera e revenimento</v>
          </cell>
          <cell r="C1407" t="str">
            <v>m²</v>
          </cell>
          <cell r="D1407">
            <v>1698.6100000000001</v>
          </cell>
          <cell r="E1407">
            <v>35.24</v>
          </cell>
          <cell r="F1407">
            <v>1733.8500000000001</v>
          </cell>
        </row>
        <row r="1408">
          <cell r="A1408">
            <v>240442</v>
          </cell>
          <cell r="B1408" t="str">
            <v>Porta de segurança de correr em grade de aço SAE 1045 chapeada, diâmetro de 1´, completa, sem têmpera e revenimento</v>
          </cell>
          <cell r="C1408" t="str">
            <v>m²</v>
          </cell>
          <cell r="D1408">
            <v>1249.78</v>
          </cell>
          <cell r="E1408">
            <v>142.47</v>
          </cell>
          <cell r="F1408">
            <v>1392.25</v>
          </cell>
        </row>
        <row r="1409">
          <cell r="A1409">
            <v>240443</v>
          </cell>
          <cell r="B1409" t="str">
            <v>Porta de segurança de correr em grade de aço SAE 1045, diâmetro de 1´, completa, sem têmpera e revenimento</v>
          </cell>
          <cell r="C1409" t="str">
            <v>m²</v>
          </cell>
          <cell r="D1409">
            <v>1086.3900000000001</v>
          </cell>
          <cell r="E1409">
            <v>35.24</v>
          </cell>
          <cell r="F1409">
            <v>1121.6300000000001</v>
          </cell>
        </row>
        <row r="1410">
          <cell r="A1410">
            <v>240461</v>
          </cell>
          <cell r="B1410" t="str">
            <v>Caixilho de segurança em aço SAE 1010/1020 tipo fixo e de correr, para receber vidro, com bandeira tipo veneziana</v>
          </cell>
          <cell r="C1410" t="str">
            <v>m²</v>
          </cell>
          <cell r="D1410">
            <v>634.89</v>
          </cell>
          <cell r="E1410">
            <v>35.24</v>
          </cell>
          <cell r="F1410">
            <v>670.13</v>
          </cell>
        </row>
        <row r="1411">
          <cell r="A1411">
            <v>240462</v>
          </cell>
          <cell r="B1411" t="str">
            <v>Guichê de segurança em grade com aço SAE 1045, diâmetro de 1´, com têmpera e revenimento</v>
          </cell>
          <cell r="C1411" t="str">
            <v>m²</v>
          </cell>
          <cell r="D1411">
            <v>1220.8</v>
          </cell>
          <cell r="E1411">
            <v>35.24</v>
          </cell>
          <cell r="F1411">
            <v>1256.04</v>
          </cell>
        </row>
        <row r="1412">
          <cell r="A1412">
            <v>240463</v>
          </cell>
          <cell r="B1412" t="str">
            <v>Guichê de segurança em grade com aço SAE 1045, diâmetro de 1´, sem têmpera e revenimento</v>
          </cell>
          <cell r="C1412" t="str">
            <v>m²</v>
          </cell>
          <cell r="D1412">
            <v>1012.97</v>
          </cell>
          <cell r="E1412">
            <v>35.24</v>
          </cell>
          <cell r="F1412">
            <v>1048.21</v>
          </cell>
        </row>
        <row r="1413">
          <cell r="A1413">
            <v>240500</v>
          </cell>
          <cell r="B1413" t="str">
            <v>Esquadria, serralheria de segurança - padrão Fundação Casa</v>
          </cell>
        </row>
        <row r="1414">
          <cell r="A1414">
            <v>240504</v>
          </cell>
          <cell r="B1414" t="str">
            <v>Portão de segurança de abrir, para muralha, em chapa de aço galvanizado, completo - padrão Fundação Casa</v>
          </cell>
          <cell r="C1414" t="str">
            <v>m²</v>
          </cell>
          <cell r="D1414">
            <v>1222.43</v>
          </cell>
          <cell r="E1414">
            <v>35.24</v>
          </cell>
          <cell r="F1414">
            <v>1257.67</v>
          </cell>
        </row>
        <row r="1415">
          <cell r="A1415">
            <v>240505</v>
          </cell>
          <cell r="B1415" t="str">
            <v>Porta de segurança de abrir em chapa de aço galvanizado, batente envolvente, completa - padrão Fundação Casa</v>
          </cell>
          <cell r="C1415" t="str">
            <v>m²</v>
          </cell>
          <cell r="D1415">
            <v>954.67000000000007</v>
          </cell>
          <cell r="E1415">
            <v>39.729999999999997</v>
          </cell>
          <cell r="F1415">
            <v>994.4</v>
          </cell>
        </row>
        <row r="1416">
          <cell r="A1416">
            <v>240506</v>
          </cell>
          <cell r="B1416" t="str">
            <v>Caixilho de segurança tipo ventilação permanente, com tela de proteção, em chapa expandida, batente envolvente - padrão Fundação Casa</v>
          </cell>
          <cell r="C1416" t="str">
            <v>m²</v>
          </cell>
          <cell r="D1416">
            <v>749.5</v>
          </cell>
          <cell r="E1416">
            <v>35.24</v>
          </cell>
          <cell r="F1416">
            <v>784.74</v>
          </cell>
        </row>
        <row r="1417">
          <cell r="A1417">
            <v>240512</v>
          </cell>
          <cell r="B1417" t="str">
            <v>Gaiola de segurança, completa - padrão Fundação Casa</v>
          </cell>
          <cell r="C1417" t="str">
            <v>cj</v>
          </cell>
          <cell r="D1417">
            <v>16220.960000000001</v>
          </cell>
          <cell r="E1417">
            <v>654.19000000000005</v>
          </cell>
          <cell r="F1417">
            <v>16875.150000000001</v>
          </cell>
        </row>
        <row r="1418">
          <cell r="A1418">
            <v>240517</v>
          </cell>
          <cell r="B1418" t="str">
            <v>Caixilho de segurança com ventilação permanente e grade, tipo 1, batente envolvente - padrão Fundação Casa</v>
          </cell>
          <cell r="C1418" t="str">
            <v>m²</v>
          </cell>
          <cell r="D1418">
            <v>1286.02</v>
          </cell>
          <cell r="E1418">
            <v>35.24</v>
          </cell>
          <cell r="F1418">
            <v>1321.26</v>
          </cell>
        </row>
        <row r="1419">
          <cell r="A1419">
            <v>240518</v>
          </cell>
          <cell r="B1419" t="str">
            <v>Caixilho de segurança com ventilação permanente, tipo 2, batente envolvente - padrão Fundação Casa</v>
          </cell>
          <cell r="C1419" t="str">
            <v>m²</v>
          </cell>
          <cell r="D1419">
            <v>1353.95</v>
          </cell>
          <cell r="E1419">
            <v>35.24</v>
          </cell>
          <cell r="F1419">
            <v>1389.19</v>
          </cell>
        </row>
        <row r="1420">
          <cell r="A1420">
            <v>240600</v>
          </cell>
          <cell r="B1420" t="str">
            <v>Esquadria, serralheria e elemento em ferro</v>
          </cell>
        </row>
        <row r="1421">
          <cell r="A1421">
            <v>240603</v>
          </cell>
          <cell r="B1421" t="str">
            <v xml:space="preserve"> Guarda-corpo com vidro de 8mm, em tubo de aço galvanizado, diâmetro 1 1/2´</v>
          </cell>
          <cell r="C1421" t="str">
            <v>m</v>
          </cell>
          <cell r="D1421">
            <v>684.05000000000007</v>
          </cell>
          <cell r="E1421">
            <v>29.12</v>
          </cell>
          <cell r="F1421">
            <v>713.17</v>
          </cell>
        </row>
        <row r="1422">
          <cell r="A1422">
            <v>240700</v>
          </cell>
          <cell r="B1422" t="str">
            <v>Portas, portões e gradis</v>
          </cell>
        </row>
        <row r="1423">
          <cell r="A1423">
            <v>240703</v>
          </cell>
          <cell r="B1423" t="str">
            <v>Porta de enrolar automatizado, em perfil meia cana perfurado, tipo transvision</v>
          </cell>
          <cell r="C1423" t="str">
            <v>m²</v>
          </cell>
          <cell r="D1423">
            <v>438.43</v>
          </cell>
          <cell r="E1423">
            <v>24.97</v>
          </cell>
          <cell r="F1423">
            <v>463.40000000000003</v>
          </cell>
        </row>
        <row r="1424">
          <cell r="A1424">
            <v>240704</v>
          </cell>
          <cell r="B1424" t="str">
            <v>Porta de abrir em chapa de aço galvanizado, com requadro em tela ondulada malha 2´ e fio 12</v>
          </cell>
          <cell r="C1424" t="str">
            <v>m²</v>
          </cell>
          <cell r="D1424">
            <v>543.16999999999996</v>
          </cell>
          <cell r="E1424">
            <v>70.59</v>
          </cell>
          <cell r="F1424">
            <v>613.76</v>
          </cell>
        </row>
        <row r="1425">
          <cell r="A1425">
            <v>240800</v>
          </cell>
          <cell r="B1425" t="str">
            <v>Esquadria, serralheria e elemento em aço inoxidável</v>
          </cell>
        </row>
        <row r="1426">
          <cell r="A1426">
            <v>240802</v>
          </cell>
          <cell r="B1426" t="str">
            <v>Corrimão duplo em tubo de aço inoxidável escovado, com diâmetro de 1 1/2´ e montantes com diâmetro de 2´</v>
          </cell>
          <cell r="C1426" t="str">
            <v>m</v>
          </cell>
          <cell r="D1426">
            <v>767.5</v>
          </cell>
          <cell r="E1426">
            <v>30.09</v>
          </cell>
          <cell r="F1426">
            <v>797.59</v>
          </cell>
        </row>
        <row r="1427">
          <cell r="A1427">
            <v>240803</v>
          </cell>
          <cell r="B1427" t="str">
            <v>Corrimão em tubo de aço inoxidável escovado, diâmetro de 1 1/2´</v>
          </cell>
          <cell r="C1427" t="str">
            <v>m</v>
          </cell>
          <cell r="D1427">
            <v>881.4</v>
          </cell>
          <cell r="E1427">
            <v>12.540000000000001</v>
          </cell>
          <cell r="F1427">
            <v>893.94</v>
          </cell>
        </row>
        <row r="1428">
          <cell r="A1428">
            <v>240804</v>
          </cell>
          <cell r="B1428" t="str">
            <v>Corrimão em tubo de aço inoxidável escovado, diâmetro de 1 1/2´ e montantes com diâmetro de 2´</v>
          </cell>
          <cell r="C1428" t="str">
            <v>m</v>
          </cell>
          <cell r="D1428">
            <v>687</v>
          </cell>
          <cell r="E1428">
            <v>25.07</v>
          </cell>
          <cell r="F1428">
            <v>712.07</v>
          </cell>
        </row>
        <row r="1429">
          <cell r="A1429">
            <v>242000</v>
          </cell>
          <cell r="B1429" t="str">
            <v>Reparos, conservações e complementos</v>
          </cell>
        </row>
        <row r="1430">
          <cell r="A1430">
            <v>242002</v>
          </cell>
          <cell r="B1430" t="str">
            <v>Recolocação de esquadrias metálicas</v>
          </cell>
          <cell r="C1430" t="str">
            <v>m²</v>
          </cell>
          <cell r="D1430">
            <v>0</v>
          </cell>
          <cell r="E1430">
            <v>25.07</v>
          </cell>
          <cell r="F1430">
            <v>25.07</v>
          </cell>
        </row>
        <row r="1431">
          <cell r="A1431">
            <v>242004</v>
          </cell>
          <cell r="B1431" t="str">
            <v>Recolocação de batentes</v>
          </cell>
          <cell r="C1431" t="str">
            <v>m</v>
          </cell>
          <cell r="D1431">
            <v>0.99</v>
          </cell>
          <cell r="E1431">
            <v>6.5200000000000005</v>
          </cell>
          <cell r="F1431">
            <v>7.51</v>
          </cell>
        </row>
        <row r="1432">
          <cell r="A1432">
            <v>242006</v>
          </cell>
          <cell r="B1432" t="str">
            <v>Recolocação de escada de marinheiro</v>
          </cell>
          <cell r="C1432" t="str">
            <v>m</v>
          </cell>
          <cell r="D1432">
            <v>0</v>
          </cell>
          <cell r="E1432">
            <v>15.040000000000001</v>
          </cell>
          <cell r="F1432">
            <v>15.040000000000001</v>
          </cell>
        </row>
        <row r="1433">
          <cell r="A1433">
            <v>242009</v>
          </cell>
          <cell r="B1433" t="str">
            <v>Solda MIG em esquadrias metálicas</v>
          </cell>
          <cell r="C1433" t="str">
            <v>m</v>
          </cell>
          <cell r="D1433">
            <v>13.42</v>
          </cell>
          <cell r="E1433">
            <v>16.89</v>
          </cell>
          <cell r="F1433">
            <v>30.310000000000002</v>
          </cell>
        </row>
        <row r="1434">
          <cell r="A1434">
            <v>242010</v>
          </cell>
          <cell r="B1434" t="str">
            <v>Brete para instalação lateral em grade de segurança</v>
          </cell>
          <cell r="C1434" t="str">
            <v>cj</v>
          </cell>
          <cell r="D1434">
            <v>1475.96</v>
          </cell>
          <cell r="E1434">
            <v>58.24</v>
          </cell>
          <cell r="F1434">
            <v>1534.2</v>
          </cell>
        </row>
        <row r="1435">
          <cell r="A1435">
            <v>242012</v>
          </cell>
          <cell r="B1435" t="str">
            <v>Batente em chapa dobrada para portas</v>
          </cell>
          <cell r="C1435" t="str">
            <v>m</v>
          </cell>
          <cell r="D1435">
            <v>75.040000000000006</v>
          </cell>
          <cell r="E1435">
            <v>6.5200000000000005</v>
          </cell>
          <cell r="F1435">
            <v>81.56</v>
          </cell>
        </row>
        <row r="1436">
          <cell r="A1436">
            <v>242014</v>
          </cell>
          <cell r="B1436" t="str">
            <v>Batente em chapa de aço SAE 1010/1020, espessura de 3/16´, para obras de segurança</v>
          </cell>
          <cell r="C1436" t="str">
            <v>m</v>
          </cell>
          <cell r="D1436">
            <v>136.93</v>
          </cell>
          <cell r="E1436">
            <v>6.5200000000000005</v>
          </cell>
          <cell r="F1436">
            <v>143.44999999999999</v>
          </cell>
        </row>
        <row r="1437">
          <cell r="A1437">
            <v>242020</v>
          </cell>
          <cell r="B1437" t="str">
            <v>Chapa de ferro nº 14, inclusive soldagem</v>
          </cell>
          <cell r="C1437" t="str">
            <v>m²</v>
          </cell>
          <cell r="D1437">
            <v>82.27</v>
          </cell>
          <cell r="E1437">
            <v>29.67</v>
          </cell>
          <cell r="F1437">
            <v>111.94</v>
          </cell>
        </row>
        <row r="1438">
          <cell r="A1438">
            <v>242023</v>
          </cell>
          <cell r="B1438" t="str">
            <v>Tela ondulada em aço galvanizado fio 10 BWG, malha de 1´</v>
          </cell>
          <cell r="C1438" t="str">
            <v>m²</v>
          </cell>
          <cell r="D1438">
            <v>52.51</v>
          </cell>
          <cell r="E1438">
            <v>5.36</v>
          </cell>
          <cell r="F1438">
            <v>57.870000000000005</v>
          </cell>
        </row>
        <row r="1439">
          <cell r="A1439">
            <v>242027</v>
          </cell>
          <cell r="B1439" t="str">
            <v>Tela em aço galvanizado fio 16 BWG, malha de 1´ - tipo alambrado</v>
          </cell>
          <cell r="C1439" t="str">
            <v>m²</v>
          </cell>
          <cell r="D1439">
            <v>14.33</v>
          </cell>
          <cell r="E1439">
            <v>5.36</v>
          </cell>
          <cell r="F1439">
            <v>19.690000000000001</v>
          </cell>
        </row>
        <row r="1440">
          <cell r="A1440">
            <v>242030</v>
          </cell>
          <cell r="B1440" t="str">
            <v>Chapa perfurada em aço SAE 1020, furos redondos de diâmetro 7,5 mm, espessura 1/8´ - soldagem tipo MIG</v>
          </cell>
          <cell r="C1440" t="str">
            <v>m²</v>
          </cell>
          <cell r="D1440">
            <v>247.5</v>
          </cell>
          <cell r="E1440">
            <v>54.050000000000004</v>
          </cell>
          <cell r="F1440">
            <v>301.55</v>
          </cell>
        </row>
        <row r="1441">
          <cell r="A1441">
            <v>242031</v>
          </cell>
          <cell r="B1441" t="str">
            <v>Chapa perfurada em aço SAE 1020, furos redondos de diâmetro 25 mm, espessura 1/4´, inclusive soldagem</v>
          </cell>
          <cell r="C1441" t="str">
            <v>m²</v>
          </cell>
          <cell r="D1441">
            <v>404.96000000000004</v>
          </cell>
          <cell r="E1441">
            <v>54.050000000000004</v>
          </cell>
          <cell r="F1441">
            <v>459.01</v>
          </cell>
        </row>
        <row r="1442">
          <cell r="A1442">
            <v>250000</v>
          </cell>
          <cell r="B1442" t="str">
            <v>Esquadria, serralheria e elemento em alumínio</v>
          </cell>
        </row>
        <row r="1443">
          <cell r="A1443">
            <v>250100</v>
          </cell>
          <cell r="B1443" t="str">
            <v>Caixilho em alumínio</v>
          </cell>
        </row>
        <row r="1444">
          <cell r="A1444">
            <v>250102</v>
          </cell>
          <cell r="B1444" t="str">
            <v>Caixilho em alumínio fixo, sob medida</v>
          </cell>
          <cell r="C1444" t="str">
            <v>m²</v>
          </cell>
          <cell r="D1444">
            <v>496.76</v>
          </cell>
          <cell r="E1444">
            <v>37.61</v>
          </cell>
          <cell r="F1444">
            <v>534.37</v>
          </cell>
        </row>
        <row r="1445">
          <cell r="A1445">
            <v>250103</v>
          </cell>
          <cell r="B1445" t="str">
            <v>Caixilho em alumínio basculante com vidro, linha comercial</v>
          </cell>
          <cell r="C1445" t="str">
            <v>m²</v>
          </cell>
          <cell r="D1445">
            <v>240.15</v>
          </cell>
          <cell r="E1445">
            <v>37.61</v>
          </cell>
          <cell r="F1445">
            <v>277.76</v>
          </cell>
        </row>
        <row r="1446">
          <cell r="A1446">
            <v>250104</v>
          </cell>
          <cell r="B1446" t="str">
            <v>Caixilho em alumínio basculante, sob medida</v>
          </cell>
          <cell r="C1446" t="str">
            <v>m²</v>
          </cell>
          <cell r="D1446">
            <v>572.4</v>
          </cell>
          <cell r="E1446">
            <v>37.61</v>
          </cell>
          <cell r="F1446">
            <v>610.01</v>
          </cell>
        </row>
        <row r="1447">
          <cell r="A1447">
            <v>250105</v>
          </cell>
          <cell r="B1447" t="str">
            <v>Caixilho em alumínio maximar com vidro, linha comercial</v>
          </cell>
          <cell r="C1447" t="str">
            <v>m²</v>
          </cell>
          <cell r="D1447">
            <v>633.79999999999995</v>
          </cell>
          <cell r="E1447">
            <v>37.61</v>
          </cell>
          <cell r="F1447">
            <v>671.41</v>
          </cell>
        </row>
        <row r="1448">
          <cell r="A1448">
            <v>250106</v>
          </cell>
          <cell r="B1448" t="str">
            <v>Caixilho em alumínio maximar, sob medida</v>
          </cell>
          <cell r="C1448" t="str">
            <v>m²</v>
          </cell>
          <cell r="D1448">
            <v>499.29</v>
          </cell>
          <cell r="E1448">
            <v>37.61</v>
          </cell>
          <cell r="F1448">
            <v>536.9</v>
          </cell>
        </row>
        <row r="1449">
          <cell r="A1449">
            <v>250107</v>
          </cell>
          <cell r="B1449" t="str">
            <v>Caixilho em alumínio de correr com vidro, linha comercial</v>
          </cell>
          <cell r="C1449" t="str">
            <v>m²</v>
          </cell>
          <cell r="D1449">
            <v>219.58</v>
          </cell>
          <cell r="E1449">
            <v>37.61</v>
          </cell>
          <cell r="F1449">
            <v>257.19</v>
          </cell>
        </row>
        <row r="1450">
          <cell r="A1450">
            <v>250108</v>
          </cell>
          <cell r="B1450" t="str">
            <v>Caixilho em alumínio de correr, sob medida</v>
          </cell>
          <cell r="C1450" t="str">
            <v>m²</v>
          </cell>
          <cell r="D1450">
            <v>518.07000000000005</v>
          </cell>
          <cell r="E1450">
            <v>37.61</v>
          </cell>
          <cell r="F1450">
            <v>555.67999999999995</v>
          </cell>
        </row>
        <row r="1451">
          <cell r="A1451">
            <v>250109</v>
          </cell>
          <cell r="B1451" t="str">
            <v>Caixilho em alumínio tipo veneziana com vidro, linha comercial</v>
          </cell>
          <cell r="C1451" t="str">
            <v>m²</v>
          </cell>
          <cell r="D1451">
            <v>596.59</v>
          </cell>
          <cell r="E1451">
            <v>37.61</v>
          </cell>
          <cell r="F1451">
            <v>634.20000000000005</v>
          </cell>
        </row>
        <row r="1452">
          <cell r="A1452">
            <v>250110</v>
          </cell>
          <cell r="B1452" t="str">
            <v>Caixilho em alumínio tipo veneziana, sob medida</v>
          </cell>
          <cell r="C1452" t="str">
            <v>m²</v>
          </cell>
          <cell r="D1452">
            <v>593</v>
          </cell>
          <cell r="E1452">
            <v>37.61</v>
          </cell>
          <cell r="F1452">
            <v>630.61</v>
          </cell>
        </row>
        <row r="1453">
          <cell r="A1453">
            <v>250111</v>
          </cell>
          <cell r="B1453" t="str">
            <v>Caixilho guilhotina em alumínio anodizado, sob medida</v>
          </cell>
          <cell r="C1453" t="str">
            <v>m²</v>
          </cell>
          <cell r="D1453">
            <v>464.77</v>
          </cell>
          <cell r="E1453">
            <v>37.61</v>
          </cell>
          <cell r="F1453">
            <v>502.38</v>
          </cell>
        </row>
        <row r="1454">
          <cell r="A1454">
            <v>250112</v>
          </cell>
          <cell r="B1454" t="str">
            <v>Caixilho tipo veneziana industrial com montantes em alumínio e aletas em fibra de vidro</v>
          </cell>
          <cell r="C1454" t="str">
            <v>m²</v>
          </cell>
          <cell r="D1454">
            <v>208</v>
          </cell>
          <cell r="E1454">
            <v>0</v>
          </cell>
          <cell r="F1454">
            <v>208</v>
          </cell>
        </row>
        <row r="1455">
          <cell r="A1455">
            <v>250124</v>
          </cell>
          <cell r="B1455" t="str">
            <v>Caixilho fixo em alumínio, sob medida, cor branco</v>
          </cell>
          <cell r="C1455" t="str">
            <v>m²</v>
          </cell>
          <cell r="D1455">
            <v>421.12</v>
          </cell>
          <cell r="E1455">
            <v>28.88</v>
          </cell>
          <cell r="F1455">
            <v>450</v>
          </cell>
        </row>
        <row r="1456">
          <cell r="A1456">
            <v>250136</v>
          </cell>
          <cell r="B1456" t="str">
            <v>Caixilho em alumínio maximar com vidro, cor branco</v>
          </cell>
          <cell r="C1456" t="str">
            <v>m²</v>
          </cell>
          <cell r="D1456">
            <v>889.38</v>
          </cell>
          <cell r="E1456">
            <v>37.61</v>
          </cell>
          <cell r="F1456">
            <v>926.99</v>
          </cell>
        </row>
        <row r="1457">
          <cell r="A1457">
            <v>250137</v>
          </cell>
          <cell r="B1457" t="str">
            <v>Caixilho em alumínio basculante com vidro, cor branco</v>
          </cell>
          <cell r="C1457" t="str">
            <v>m²</v>
          </cell>
          <cell r="D1457">
            <v>728.47</v>
          </cell>
          <cell r="E1457">
            <v>37.61</v>
          </cell>
          <cell r="F1457">
            <v>766.08</v>
          </cell>
        </row>
        <row r="1458">
          <cell r="A1458">
            <v>250138</v>
          </cell>
          <cell r="B1458" t="str">
            <v>Caixilho em alumínio de correr com vidro, cor branco</v>
          </cell>
          <cell r="C1458" t="str">
            <v>m²</v>
          </cell>
          <cell r="D1458">
            <v>596.29</v>
          </cell>
          <cell r="E1458">
            <v>37.61</v>
          </cell>
          <cell r="F1458">
            <v>633.9</v>
          </cell>
        </row>
        <row r="1459">
          <cell r="A1459">
            <v>250140</v>
          </cell>
          <cell r="B1459" t="str">
            <v>Caixilho em alumínio anodizado fixo</v>
          </cell>
          <cell r="C1459" t="str">
            <v>m²</v>
          </cell>
          <cell r="D1459">
            <v>437.48</v>
          </cell>
          <cell r="E1459">
            <v>28.88</v>
          </cell>
          <cell r="F1459">
            <v>466.36</v>
          </cell>
        </row>
        <row r="1460">
          <cell r="A1460">
            <v>250141</v>
          </cell>
          <cell r="B1460" t="str">
            <v>Caixilho em alumínio anodizado maximar</v>
          </cell>
          <cell r="C1460" t="str">
            <v>m²</v>
          </cell>
          <cell r="D1460">
            <v>512.62</v>
          </cell>
          <cell r="E1460">
            <v>28.88</v>
          </cell>
          <cell r="F1460">
            <v>541.5</v>
          </cell>
        </row>
        <row r="1461">
          <cell r="A1461">
            <v>250143</v>
          </cell>
          <cell r="B1461" t="str">
            <v>Caixilho em alumínio fixo, tipo fachada</v>
          </cell>
          <cell r="C1461" t="str">
            <v>m²</v>
          </cell>
          <cell r="D1461">
            <v>403.75</v>
          </cell>
          <cell r="E1461">
            <v>21.67</v>
          </cell>
          <cell r="F1461">
            <v>425.42</v>
          </cell>
        </row>
        <row r="1462">
          <cell r="A1462">
            <v>250144</v>
          </cell>
          <cell r="B1462" t="str">
            <v>Caixilho em alumínio maximar, tipo fachada</v>
          </cell>
          <cell r="C1462" t="str">
            <v>m²</v>
          </cell>
          <cell r="D1462">
            <v>415</v>
          </cell>
          <cell r="E1462">
            <v>21.67</v>
          </cell>
          <cell r="F1462">
            <v>436.67</v>
          </cell>
        </row>
        <row r="1463">
          <cell r="A1463">
            <v>250145</v>
          </cell>
          <cell r="B1463" t="str">
            <v>Caixilho em alumínio para pele de vidro, tipo fachada</v>
          </cell>
          <cell r="C1463" t="str">
            <v>m²</v>
          </cell>
          <cell r="D1463">
            <v>510</v>
          </cell>
          <cell r="E1463">
            <v>21.67</v>
          </cell>
          <cell r="F1463">
            <v>531.66999999999996</v>
          </cell>
        </row>
        <row r="1464">
          <cell r="A1464">
            <v>250146</v>
          </cell>
          <cell r="B1464" t="str">
            <v>Gradil em aluminio natural, sob medida</v>
          </cell>
          <cell r="C1464" t="str">
            <v>m²</v>
          </cell>
          <cell r="D1464">
            <v>567</v>
          </cell>
          <cell r="E1464">
            <v>0</v>
          </cell>
          <cell r="F1464">
            <v>567</v>
          </cell>
        </row>
        <row r="1465">
          <cell r="A1465">
            <v>250147</v>
          </cell>
          <cell r="B1465" t="str">
            <v>Caixilho fixo tipo veneziana em alumínio anodizado, sob medida - branco</v>
          </cell>
          <cell r="C1465" t="str">
            <v>m²</v>
          </cell>
          <cell r="D1465">
            <v>565.89</v>
          </cell>
          <cell r="E1465">
            <v>0</v>
          </cell>
          <cell r="F1465">
            <v>565.89</v>
          </cell>
        </row>
        <row r="1466">
          <cell r="A1466">
            <v>250148</v>
          </cell>
          <cell r="B1466" t="str">
            <v>Caixilho em alumínio com pintura eletrostática, basculante, sob medida - branco</v>
          </cell>
          <cell r="C1466" t="str">
            <v>m²</v>
          </cell>
          <cell r="D1466">
            <v>585.55999999999995</v>
          </cell>
          <cell r="E1466">
            <v>0</v>
          </cell>
          <cell r="F1466">
            <v>585.55999999999995</v>
          </cell>
        </row>
        <row r="1467">
          <cell r="A1467">
            <v>250149</v>
          </cell>
          <cell r="B1467" t="str">
            <v>Caixilho em alumínio com pintura eletrostática, maximar, sob medida - branco</v>
          </cell>
          <cell r="C1467" t="str">
            <v>m²</v>
          </cell>
          <cell r="D1467">
            <v>339.35</v>
          </cell>
          <cell r="E1467">
            <v>0</v>
          </cell>
          <cell r="F1467">
            <v>339.35</v>
          </cell>
        </row>
        <row r="1468">
          <cell r="A1468">
            <v>250150</v>
          </cell>
          <cell r="B1468" t="str">
            <v>Caixilho em alumínio anodizado fixo, sob medida - bronze/preto</v>
          </cell>
          <cell r="C1468" t="str">
            <v>m²</v>
          </cell>
          <cell r="D1468">
            <v>365.81</v>
          </cell>
          <cell r="E1468">
            <v>37.61</v>
          </cell>
          <cell r="F1468">
            <v>403.42</v>
          </cell>
        </row>
        <row r="1469">
          <cell r="A1469">
            <v>250151</v>
          </cell>
          <cell r="B1469" t="str">
            <v>Caixilho em alumínio anodizado basculante, sob medida - bronze/preto</v>
          </cell>
          <cell r="C1469" t="str">
            <v>m²</v>
          </cell>
          <cell r="D1469">
            <v>499.98</v>
          </cell>
          <cell r="E1469">
            <v>37.61</v>
          </cell>
          <cell r="F1469">
            <v>537.59</v>
          </cell>
        </row>
        <row r="1470">
          <cell r="A1470">
            <v>250152</v>
          </cell>
          <cell r="B1470" t="str">
            <v>Caixilho em alumínio anodizado maximar, sob medida - bronze/preto</v>
          </cell>
          <cell r="C1470" t="str">
            <v>m²</v>
          </cell>
          <cell r="D1470">
            <v>429.98</v>
          </cell>
          <cell r="E1470">
            <v>37.61</v>
          </cell>
          <cell r="F1470">
            <v>467.59000000000003</v>
          </cell>
        </row>
        <row r="1471">
          <cell r="A1471">
            <v>250153</v>
          </cell>
          <cell r="B1471" t="str">
            <v>Caixilho em alumínio anodizado de correr, sob medida - bronze/preto</v>
          </cell>
          <cell r="C1471" t="str">
            <v>m²</v>
          </cell>
          <cell r="D1471">
            <v>384.59000000000003</v>
          </cell>
          <cell r="E1471">
            <v>37.61</v>
          </cell>
          <cell r="F1471">
            <v>422.2</v>
          </cell>
        </row>
        <row r="1472">
          <cell r="A1472">
            <v>250200</v>
          </cell>
          <cell r="B1472" t="str">
            <v>Porta em alumínio</v>
          </cell>
        </row>
        <row r="1473">
          <cell r="A1473">
            <v>250201</v>
          </cell>
          <cell r="B1473" t="str">
            <v>Porta de entrada de abrir em alumínio com vidro, linha comercial</v>
          </cell>
          <cell r="C1473" t="str">
            <v>m²</v>
          </cell>
          <cell r="D1473">
            <v>673.74</v>
          </cell>
          <cell r="E1473">
            <v>75.209999999999994</v>
          </cell>
          <cell r="F1473">
            <v>748.95</v>
          </cell>
        </row>
        <row r="1474">
          <cell r="A1474">
            <v>250202</v>
          </cell>
          <cell r="B1474" t="str">
            <v>Porta de entrada de abrir em alumínio, sob medida</v>
          </cell>
          <cell r="C1474" t="str">
            <v>m²</v>
          </cell>
          <cell r="D1474">
            <v>631.39</v>
          </cell>
          <cell r="E1474">
            <v>75.209999999999994</v>
          </cell>
          <cell r="F1474">
            <v>706.6</v>
          </cell>
        </row>
        <row r="1475">
          <cell r="A1475">
            <v>250204</v>
          </cell>
          <cell r="B1475" t="str">
            <v>Porta de entrada de correr em alumínio, sob medida</v>
          </cell>
          <cell r="C1475" t="str">
            <v>m²</v>
          </cell>
          <cell r="D1475">
            <v>657.15</v>
          </cell>
          <cell r="E1475">
            <v>75.209999999999994</v>
          </cell>
          <cell r="F1475">
            <v>732.36</v>
          </cell>
        </row>
        <row r="1476">
          <cell r="A1476">
            <v>250205</v>
          </cell>
          <cell r="B1476" t="str">
            <v>Porta veneziana de abrir em alumínio, linha comercial</v>
          </cell>
          <cell r="C1476" t="str">
            <v>m²</v>
          </cell>
          <cell r="D1476">
            <v>594.71</v>
          </cell>
          <cell r="E1476">
            <v>75.209999999999994</v>
          </cell>
          <cell r="F1476">
            <v>669.92</v>
          </cell>
        </row>
        <row r="1477">
          <cell r="A1477">
            <v>250206</v>
          </cell>
          <cell r="B1477" t="str">
            <v>Porta/portinhola em alumínio, sob medida</v>
          </cell>
          <cell r="C1477" t="str">
            <v>m²</v>
          </cell>
          <cell r="D1477">
            <v>568.19000000000005</v>
          </cell>
          <cell r="E1477">
            <v>75.209999999999994</v>
          </cell>
          <cell r="F1477">
            <v>643.4</v>
          </cell>
        </row>
        <row r="1478">
          <cell r="A1478">
            <v>250207</v>
          </cell>
          <cell r="B1478" t="str">
            <v>Portinhola tipo veneziana em alumínio, linha comercial</v>
          </cell>
          <cell r="C1478" t="str">
            <v>m²</v>
          </cell>
          <cell r="D1478">
            <v>637.24</v>
          </cell>
          <cell r="E1478">
            <v>75.209999999999994</v>
          </cell>
          <cell r="F1478">
            <v>712.45</v>
          </cell>
        </row>
        <row r="1479">
          <cell r="A1479">
            <v>250211</v>
          </cell>
          <cell r="B1479" t="str">
            <v>Porta veneziana de abrir em alumínio, sob medida</v>
          </cell>
          <cell r="C1479" t="str">
            <v>m²</v>
          </cell>
          <cell r="D1479">
            <v>648.20000000000005</v>
          </cell>
          <cell r="E1479">
            <v>75.209999999999994</v>
          </cell>
          <cell r="F1479">
            <v>723.41</v>
          </cell>
        </row>
        <row r="1480">
          <cell r="A1480">
            <v>250221</v>
          </cell>
          <cell r="B1480" t="str">
            <v>Porta veneziana de abrir em alumínio, cor branca</v>
          </cell>
          <cell r="C1480" t="str">
            <v>m²</v>
          </cell>
          <cell r="D1480">
            <v>631.52</v>
          </cell>
          <cell r="E1480">
            <v>75.209999999999994</v>
          </cell>
          <cell r="F1480">
            <v>706.73</v>
          </cell>
        </row>
        <row r="1481">
          <cell r="A1481">
            <v>250222</v>
          </cell>
          <cell r="B1481" t="str">
            <v>Porta de correr em alumínio com veneziana e vidro, cor branca</v>
          </cell>
          <cell r="C1481" t="str">
            <v>m²</v>
          </cell>
          <cell r="D1481">
            <v>1070.9100000000001</v>
          </cell>
          <cell r="E1481">
            <v>75.209999999999994</v>
          </cell>
          <cell r="F1481">
            <v>1146.1199999999999</v>
          </cell>
        </row>
        <row r="1482">
          <cell r="A1482">
            <v>250223</v>
          </cell>
          <cell r="B1482" t="str">
            <v>Porta em alumínio anodizado de abrir, sob medida - bronze/preto</v>
          </cell>
          <cell r="C1482" t="str">
            <v>m²</v>
          </cell>
          <cell r="D1482">
            <v>385.41</v>
          </cell>
          <cell r="E1482">
            <v>37.61</v>
          </cell>
          <cell r="F1482">
            <v>423.02</v>
          </cell>
        </row>
        <row r="1483">
          <cell r="A1483">
            <v>250224</v>
          </cell>
          <cell r="B1483" t="str">
            <v>Porta em alumínio anodizado de correr, sob medida - bronze/preto</v>
          </cell>
          <cell r="C1483" t="str">
            <v>m²</v>
          </cell>
          <cell r="D1483">
            <v>455.59000000000003</v>
          </cell>
          <cell r="E1483">
            <v>37.61</v>
          </cell>
          <cell r="F1483">
            <v>493.2</v>
          </cell>
        </row>
        <row r="1484">
          <cell r="A1484">
            <v>250225</v>
          </cell>
          <cell r="B1484" t="str">
            <v>Porta em alumínio anodizado de abrir, tipo veneziana, sob medida - bronze/preto</v>
          </cell>
          <cell r="C1484" t="str">
            <v>m²</v>
          </cell>
          <cell r="D1484">
            <v>636.16999999999996</v>
          </cell>
          <cell r="E1484">
            <v>37.61</v>
          </cell>
          <cell r="F1484">
            <v>673.78</v>
          </cell>
        </row>
        <row r="1485">
          <cell r="A1485">
            <v>250226</v>
          </cell>
          <cell r="B1485" t="str">
            <v>Portinhola em alumínio anodizado de correr, tipo veneziana, sob medida - bronze/preto</v>
          </cell>
          <cell r="C1485" t="str">
            <v>m²</v>
          </cell>
          <cell r="D1485">
            <v>546.36</v>
          </cell>
          <cell r="E1485">
            <v>37.61</v>
          </cell>
          <cell r="F1485">
            <v>583.97</v>
          </cell>
        </row>
        <row r="1486">
          <cell r="A1486">
            <v>250230</v>
          </cell>
          <cell r="B1486" t="str">
            <v>Porta de abrir em alumínio com pintura eletrostática, sob medida - cor branca</v>
          </cell>
          <cell r="C1486" t="str">
            <v>m²</v>
          </cell>
          <cell r="D1486">
            <v>479.16</v>
          </cell>
          <cell r="E1486">
            <v>75.209999999999994</v>
          </cell>
          <cell r="F1486">
            <v>554.37</v>
          </cell>
        </row>
        <row r="1487">
          <cell r="A1487">
            <v>250300</v>
          </cell>
          <cell r="B1487" t="str">
            <v>Elementos em alumínio</v>
          </cell>
        </row>
        <row r="1488">
          <cell r="A1488">
            <v>250310</v>
          </cell>
          <cell r="B1488" t="str">
            <v>Guarda-corpo com perfis em alumínio</v>
          </cell>
          <cell r="C1488" t="str">
            <v>m²</v>
          </cell>
          <cell r="D1488">
            <v>530.13</v>
          </cell>
          <cell r="E1488">
            <v>0</v>
          </cell>
          <cell r="F1488">
            <v>530.13</v>
          </cell>
        </row>
        <row r="1489">
          <cell r="A1489">
            <v>252000</v>
          </cell>
          <cell r="B1489" t="str">
            <v>Reparos, conservações e complementos</v>
          </cell>
        </row>
        <row r="1490">
          <cell r="A1490">
            <v>252002</v>
          </cell>
          <cell r="B1490" t="str">
            <v>Tela de proteção tipo mosqueteira removível, em fibra de vidro com revestimento em PVC e requadro em alumínio</v>
          </cell>
          <cell r="C1490" t="str">
            <v>m²</v>
          </cell>
          <cell r="D1490">
            <v>136.6</v>
          </cell>
          <cell r="E1490">
            <v>0</v>
          </cell>
          <cell r="F1490">
            <v>136.6</v>
          </cell>
        </row>
        <row r="1491">
          <cell r="A1491">
            <v>260000</v>
          </cell>
          <cell r="B1491" t="str">
            <v>Esquadria e elemento em vidro</v>
          </cell>
        </row>
        <row r="1492">
          <cell r="A1492">
            <v>260100</v>
          </cell>
          <cell r="B1492" t="str">
            <v>Vidro comum e laminado</v>
          </cell>
        </row>
        <row r="1493">
          <cell r="A1493">
            <v>260102</v>
          </cell>
          <cell r="B1493" t="str">
            <v>Vidro liso transparente de 3 mm</v>
          </cell>
          <cell r="C1493" t="str">
            <v>m²</v>
          </cell>
          <cell r="D1493">
            <v>48.57</v>
          </cell>
          <cell r="E1493">
            <v>16.399999999999999</v>
          </cell>
          <cell r="F1493">
            <v>64.97</v>
          </cell>
        </row>
        <row r="1494">
          <cell r="A1494">
            <v>260104</v>
          </cell>
          <cell r="B1494" t="str">
            <v>Vidro liso transparente de 4 mm</v>
          </cell>
          <cell r="C1494" t="str">
            <v>m²</v>
          </cell>
          <cell r="D1494">
            <v>62.27</v>
          </cell>
          <cell r="E1494">
            <v>16.399999999999999</v>
          </cell>
          <cell r="F1494">
            <v>78.67</v>
          </cell>
        </row>
        <row r="1495">
          <cell r="A1495">
            <v>260106</v>
          </cell>
          <cell r="B1495" t="str">
            <v>Vidro liso transparente de 5 mm</v>
          </cell>
          <cell r="C1495" t="str">
            <v>m²</v>
          </cell>
          <cell r="D1495">
            <v>75.06</v>
          </cell>
          <cell r="E1495">
            <v>16.399999999999999</v>
          </cell>
          <cell r="F1495">
            <v>91.460000000000008</v>
          </cell>
        </row>
        <row r="1496">
          <cell r="A1496">
            <v>260108</v>
          </cell>
          <cell r="B1496" t="str">
            <v>Vidro liso transparente de 6 mm</v>
          </cell>
          <cell r="C1496" t="str">
            <v>m²</v>
          </cell>
          <cell r="D1496">
            <v>85.960000000000008</v>
          </cell>
          <cell r="E1496">
            <v>16.399999999999999</v>
          </cell>
          <cell r="F1496">
            <v>102.36</v>
          </cell>
        </row>
        <row r="1497">
          <cell r="A1497">
            <v>260112</v>
          </cell>
          <cell r="B1497" t="str">
            <v>Vidro liso laminado incolor de 6 mm</v>
          </cell>
          <cell r="C1497" t="str">
            <v>m²</v>
          </cell>
          <cell r="D1497">
            <v>161.87</v>
          </cell>
          <cell r="E1497">
            <v>16.399999999999999</v>
          </cell>
          <cell r="F1497">
            <v>178.27</v>
          </cell>
        </row>
        <row r="1498">
          <cell r="A1498">
            <v>260114</v>
          </cell>
          <cell r="B1498" t="str">
            <v>Vidro liso laminado colorido de 6 mm</v>
          </cell>
          <cell r="C1498" t="str">
            <v>m²</v>
          </cell>
          <cell r="D1498">
            <v>203.26</v>
          </cell>
          <cell r="E1498">
            <v>16.399999999999999</v>
          </cell>
          <cell r="F1498">
            <v>219.66</v>
          </cell>
        </row>
        <row r="1499">
          <cell r="A1499">
            <v>260116</v>
          </cell>
          <cell r="B1499" t="str">
            <v>Vidro liso laminado leitoso de 6 mm</v>
          </cell>
          <cell r="C1499" t="str">
            <v>m²</v>
          </cell>
          <cell r="D1499">
            <v>246.76000000000002</v>
          </cell>
          <cell r="E1499">
            <v>16.399999999999999</v>
          </cell>
          <cell r="F1499">
            <v>263.16000000000003</v>
          </cell>
        </row>
        <row r="1500">
          <cell r="A1500">
            <v>260117</v>
          </cell>
          <cell r="B1500" t="str">
            <v>Vidro liso laminado incolor de 10 mm</v>
          </cell>
          <cell r="C1500" t="str">
            <v>m²</v>
          </cell>
          <cell r="D1500">
            <v>209.8</v>
          </cell>
          <cell r="E1500">
            <v>16.399999999999999</v>
          </cell>
          <cell r="F1500">
            <v>226.20000000000002</v>
          </cell>
        </row>
        <row r="1501">
          <cell r="A1501">
            <v>260118</v>
          </cell>
          <cell r="B1501" t="str">
            <v>Vidro liso laminado incolor de 30 mm</v>
          </cell>
          <cell r="C1501" t="str">
            <v>m²</v>
          </cell>
          <cell r="D1501">
            <v>2024.02</v>
          </cell>
          <cell r="E1501">
            <v>16.399999999999999</v>
          </cell>
          <cell r="F1501">
            <v>2040.42</v>
          </cell>
        </row>
        <row r="1502">
          <cell r="A1502">
            <v>260119</v>
          </cell>
          <cell r="B1502" t="str">
            <v>Vidro liso laminado jateado de 6 mm</v>
          </cell>
          <cell r="C1502" t="str">
            <v>m²</v>
          </cell>
          <cell r="D1502">
            <v>237.66</v>
          </cell>
          <cell r="E1502">
            <v>16.399999999999999</v>
          </cell>
          <cell r="F1502">
            <v>254.06</v>
          </cell>
        </row>
        <row r="1503">
          <cell r="A1503">
            <v>260121</v>
          </cell>
          <cell r="B1503" t="str">
            <v>Vidro liso laminado incolor de 8 mm</v>
          </cell>
          <cell r="C1503" t="str">
            <v>m²</v>
          </cell>
          <cell r="D1503">
            <v>216.48000000000002</v>
          </cell>
          <cell r="E1503">
            <v>16.399999999999999</v>
          </cell>
          <cell r="F1503">
            <v>232.88</v>
          </cell>
        </row>
        <row r="1504">
          <cell r="A1504">
            <v>260123</v>
          </cell>
          <cell r="B1504" t="str">
            <v>Vidro fantasia de 3/4 mm</v>
          </cell>
          <cell r="C1504" t="str">
            <v>m²</v>
          </cell>
          <cell r="D1504">
            <v>50.800000000000004</v>
          </cell>
          <cell r="E1504">
            <v>16.399999999999999</v>
          </cell>
          <cell r="F1504">
            <v>67.2</v>
          </cell>
        </row>
        <row r="1505">
          <cell r="A1505">
            <v>260124</v>
          </cell>
          <cell r="B1505" t="str">
            <v>Vidro fantasia colorido de 3/4 mm</v>
          </cell>
          <cell r="C1505" t="str">
            <v>m²</v>
          </cell>
          <cell r="D1505">
            <v>156.11000000000001</v>
          </cell>
          <cell r="E1505">
            <v>16.399999999999999</v>
          </cell>
          <cell r="F1505">
            <v>172.51</v>
          </cell>
        </row>
        <row r="1506">
          <cell r="A1506">
            <v>260126</v>
          </cell>
          <cell r="B1506" t="str">
            <v>Vidro aramado de 6/7 mm</v>
          </cell>
          <cell r="C1506" t="str">
            <v>m²</v>
          </cell>
          <cell r="D1506">
            <v>182.99</v>
          </cell>
          <cell r="E1506">
            <v>16.399999999999999</v>
          </cell>
          <cell r="F1506">
            <v>199.39000000000001</v>
          </cell>
        </row>
        <row r="1507">
          <cell r="A1507">
            <v>260131</v>
          </cell>
          <cell r="B1507" t="str">
            <v>Vidro liso laminado colorido de 10 mm</v>
          </cell>
          <cell r="C1507" t="str">
            <v>m²</v>
          </cell>
          <cell r="D1507">
            <v>351.04</v>
          </cell>
          <cell r="E1507">
            <v>0</v>
          </cell>
          <cell r="F1507">
            <v>351.04</v>
          </cell>
        </row>
        <row r="1508">
          <cell r="A1508">
            <v>260135</v>
          </cell>
          <cell r="B1508" t="str">
            <v>Vidro liso laminado de alta segurança</v>
          </cell>
          <cell r="C1508" t="str">
            <v>m²</v>
          </cell>
          <cell r="D1508">
            <v>4400</v>
          </cell>
          <cell r="E1508">
            <v>0</v>
          </cell>
          <cell r="F1508">
            <v>4400</v>
          </cell>
        </row>
        <row r="1509">
          <cell r="A1509">
            <v>260140</v>
          </cell>
          <cell r="B1509" t="str">
            <v>Vidro laminado refletivo de 8mm, composto por lâmina de vidro ´float´e metalização na face externa tipo ´online´</v>
          </cell>
          <cell r="C1509" t="str">
            <v>m²</v>
          </cell>
          <cell r="D1509">
            <v>208.8</v>
          </cell>
          <cell r="E1509">
            <v>32.799999999999997</v>
          </cell>
          <cell r="F1509">
            <v>241.6</v>
          </cell>
        </row>
        <row r="1510">
          <cell r="A1510">
            <v>260143</v>
          </cell>
          <cell r="B1510" t="str">
            <v>Vidro laminado refletivo de 12mm, composto por lâmina de vidro ´float´e metalização na face externa tipo ´online´</v>
          </cell>
          <cell r="C1510" t="str">
            <v>m²</v>
          </cell>
          <cell r="D1510">
            <v>237.6</v>
          </cell>
          <cell r="E1510">
            <v>32.799999999999997</v>
          </cell>
          <cell r="F1510">
            <v>270.39999999999998</v>
          </cell>
        </row>
        <row r="1511">
          <cell r="A1511">
            <v>260144</v>
          </cell>
          <cell r="B1511" t="str">
            <v>Vidro monolítico refletivo de 4mm, composto por lamina de vidro ´float´ e metalização na face externa tipo ´on line´</v>
          </cell>
          <cell r="C1511" t="str">
            <v>m²</v>
          </cell>
          <cell r="D1511">
            <v>65.52</v>
          </cell>
          <cell r="E1511">
            <v>32.799999999999997</v>
          </cell>
          <cell r="F1511">
            <v>98.320000000000007</v>
          </cell>
        </row>
        <row r="1512">
          <cell r="A1512">
            <v>260145</v>
          </cell>
          <cell r="B1512" t="str">
            <v>Vidro monolítico refletivo de 6mm, composto por lamina de vidro ´float´ e metalização na face externa tipo ´on line´</v>
          </cell>
          <cell r="C1512" t="str">
            <v>m²</v>
          </cell>
          <cell r="D1512">
            <v>73.2</v>
          </cell>
          <cell r="E1512">
            <v>32.799999999999997</v>
          </cell>
          <cell r="F1512">
            <v>106</v>
          </cell>
        </row>
        <row r="1513">
          <cell r="A1513">
            <v>260200</v>
          </cell>
          <cell r="B1513" t="str">
            <v>Vidros temperados</v>
          </cell>
        </row>
        <row r="1514">
          <cell r="A1514">
            <v>260202</v>
          </cell>
          <cell r="B1514" t="str">
            <v>Vidro temperado incolor de 6 mm</v>
          </cell>
          <cell r="C1514" t="str">
            <v>m²</v>
          </cell>
          <cell r="D1514">
            <v>98.88</v>
          </cell>
          <cell r="E1514">
            <v>0</v>
          </cell>
          <cell r="F1514">
            <v>98.88</v>
          </cell>
        </row>
        <row r="1515">
          <cell r="A1515">
            <v>260204</v>
          </cell>
          <cell r="B1515" t="str">
            <v>Vidro temperado incolor de 8 mm</v>
          </cell>
          <cell r="C1515" t="str">
            <v>m²</v>
          </cell>
          <cell r="D1515">
            <v>160.69</v>
          </cell>
          <cell r="E1515">
            <v>0</v>
          </cell>
          <cell r="F1515">
            <v>160.69</v>
          </cell>
        </row>
        <row r="1516">
          <cell r="A1516">
            <v>260206</v>
          </cell>
          <cell r="B1516" t="str">
            <v>Vidro temperado incolor de 10 mm</v>
          </cell>
          <cell r="C1516" t="str">
            <v>m²</v>
          </cell>
          <cell r="D1516">
            <v>211.13</v>
          </cell>
          <cell r="E1516">
            <v>0</v>
          </cell>
          <cell r="F1516">
            <v>211.13</v>
          </cell>
        </row>
        <row r="1517">
          <cell r="A1517">
            <v>260212</v>
          </cell>
          <cell r="B1517" t="str">
            <v>Vidro temperado cinza ou bronze de 6 mm</v>
          </cell>
          <cell r="C1517" t="str">
            <v>m²</v>
          </cell>
          <cell r="D1517">
            <v>162.52000000000001</v>
          </cell>
          <cell r="E1517">
            <v>0</v>
          </cell>
          <cell r="F1517">
            <v>162.52000000000001</v>
          </cell>
        </row>
        <row r="1518">
          <cell r="A1518">
            <v>260214</v>
          </cell>
          <cell r="B1518" t="str">
            <v>Vidro temperado cinza ou bronze de 8 mm</v>
          </cell>
          <cell r="C1518" t="str">
            <v>m²</v>
          </cell>
          <cell r="D1518">
            <v>227.75</v>
          </cell>
          <cell r="E1518">
            <v>0</v>
          </cell>
          <cell r="F1518">
            <v>227.75</v>
          </cell>
        </row>
        <row r="1519">
          <cell r="A1519">
            <v>260216</v>
          </cell>
          <cell r="B1519" t="str">
            <v>Vidro temperado cinza ou bronze de 10 mm</v>
          </cell>
          <cell r="C1519" t="str">
            <v>m²</v>
          </cell>
          <cell r="D1519">
            <v>279.82</v>
          </cell>
          <cell r="E1519">
            <v>0</v>
          </cell>
          <cell r="F1519">
            <v>279.82</v>
          </cell>
        </row>
        <row r="1520">
          <cell r="A1520">
            <v>260217</v>
          </cell>
          <cell r="B1520" t="str">
            <v>Vidro temperado serigrafado incolor de 8 mm</v>
          </cell>
          <cell r="C1520" t="str">
            <v>m²</v>
          </cell>
          <cell r="D1520">
            <v>385.97</v>
          </cell>
          <cell r="E1520">
            <v>0</v>
          </cell>
          <cell r="F1520">
            <v>385.97</v>
          </cell>
        </row>
        <row r="1521">
          <cell r="A1521">
            <v>260218</v>
          </cell>
          <cell r="B1521" t="str">
            <v>Vidro de controle solar, refletivo e metalização ´on line´ com 12mm de espessura</v>
          </cell>
          <cell r="C1521" t="str">
            <v>m²</v>
          </cell>
          <cell r="D1521">
            <v>548.33000000000004</v>
          </cell>
          <cell r="E1521">
            <v>0</v>
          </cell>
          <cell r="F1521">
            <v>548.33000000000004</v>
          </cell>
        </row>
        <row r="1522">
          <cell r="A1522">
            <v>260300</v>
          </cell>
          <cell r="B1522" t="str">
            <v>Vidros especiais</v>
          </cell>
        </row>
        <row r="1523">
          <cell r="A1523">
            <v>260306</v>
          </cell>
          <cell r="B1523" t="str">
            <v>Vidro laminado temperado incolor de 6mm</v>
          </cell>
          <cell r="C1523" t="str">
            <v>m²</v>
          </cell>
          <cell r="D1523">
            <v>424.66</v>
          </cell>
          <cell r="E1523">
            <v>0</v>
          </cell>
          <cell r="F1523">
            <v>424.66</v>
          </cell>
        </row>
        <row r="1524">
          <cell r="A1524">
            <v>260307</v>
          </cell>
          <cell r="B1524" t="str">
            <v>Vidro laminado temperado incolor de 8mm</v>
          </cell>
          <cell r="C1524" t="str">
            <v>m²</v>
          </cell>
          <cell r="D1524">
            <v>486.16</v>
          </cell>
          <cell r="E1524">
            <v>0</v>
          </cell>
          <cell r="F1524">
            <v>486.16</v>
          </cell>
        </row>
        <row r="1525">
          <cell r="A1525">
            <v>260309</v>
          </cell>
          <cell r="B1525" t="str">
            <v>Vidro laminado temperado jateado de 8mm</v>
          </cell>
          <cell r="C1525" t="str">
            <v>m²</v>
          </cell>
          <cell r="D1525">
            <v>588.6</v>
          </cell>
          <cell r="E1525">
            <v>0</v>
          </cell>
          <cell r="F1525">
            <v>588.6</v>
          </cell>
        </row>
        <row r="1526">
          <cell r="A1526">
            <v>260400</v>
          </cell>
          <cell r="B1526" t="str">
            <v>Espelhos</v>
          </cell>
        </row>
        <row r="1527">
          <cell r="A1527">
            <v>260401</v>
          </cell>
          <cell r="B1527" t="str">
            <v>Espelho em vidro cristal liso, espessura de 4 mm, colocado sobre a parede</v>
          </cell>
          <cell r="C1527" t="str">
            <v>m²</v>
          </cell>
          <cell r="D1527">
            <v>265</v>
          </cell>
          <cell r="E1527">
            <v>0</v>
          </cell>
          <cell r="F1527">
            <v>265</v>
          </cell>
        </row>
        <row r="1528">
          <cell r="A1528">
            <v>260403</v>
          </cell>
          <cell r="B1528" t="str">
            <v>Espelho comum de 3 mm com moldura em alumínio</v>
          </cell>
          <cell r="C1528" t="str">
            <v>m²</v>
          </cell>
          <cell r="D1528">
            <v>325.43</v>
          </cell>
          <cell r="E1528">
            <v>12.540000000000001</v>
          </cell>
          <cell r="F1528">
            <v>337.97</v>
          </cell>
        </row>
        <row r="1529">
          <cell r="A1529">
            <v>262000</v>
          </cell>
          <cell r="B1529" t="str">
            <v>Reparos, conservações e complementos</v>
          </cell>
        </row>
        <row r="1530">
          <cell r="A1530">
            <v>262001</v>
          </cell>
          <cell r="B1530" t="str">
            <v>Massa para vidro</v>
          </cell>
          <cell r="C1530" t="str">
            <v>m</v>
          </cell>
          <cell r="D1530">
            <v>0.82000000000000006</v>
          </cell>
          <cell r="E1530">
            <v>2.46</v>
          </cell>
          <cell r="F1530">
            <v>3.2800000000000002</v>
          </cell>
        </row>
        <row r="1531">
          <cell r="A1531">
            <v>262002</v>
          </cell>
          <cell r="B1531" t="str">
            <v>Recolocação de vidro inclusive emassamento ou recolocação de baguetes</v>
          </cell>
          <cell r="C1531" t="str">
            <v>m²</v>
          </cell>
          <cell r="D1531">
            <v>4.0999999999999996</v>
          </cell>
          <cell r="E1531">
            <v>32.799999999999997</v>
          </cell>
          <cell r="F1531">
            <v>36.9</v>
          </cell>
        </row>
        <row r="1532">
          <cell r="A1532">
            <v>262006</v>
          </cell>
          <cell r="B1532" t="str">
            <v>Furação em vidro</v>
          </cell>
          <cell r="C1532" t="str">
            <v>un</v>
          </cell>
          <cell r="D1532">
            <v>38.25</v>
          </cell>
          <cell r="E1532">
            <v>0</v>
          </cell>
          <cell r="F1532">
            <v>38.25</v>
          </cell>
        </row>
        <row r="1533">
          <cell r="A1533">
            <v>270000</v>
          </cell>
          <cell r="B1533" t="str">
            <v>Esquadria e elemento em material especial</v>
          </cell>
        </row>
        <row r="1534">
          <cell r="A1534">
            <v>270200</v>
          </cell>
          <cell r="B1534" t="str">
            <v>Policarbonato</v>
          </cell>
        </row>
        <row r="1535">
          <cell r="A1535">
            <v>270201</v>
          </cell>
          <cell r="B1535" t="str">
            <v>Chapa de policarbonato compacta cristal 6 mm</v>
          </cell>
          <cell r="C1535" t="str">
            <v>m²</v>
          </cell>
          <cell r="D1535">
            <v>350</v>
          </cell>
          <cell r="E1535">
            <v>0</v>
          </cell>
          <cell r="F1535">
            <v>350</v>
          </cell>
        </row>
        <row r="1536">
          <cell r="A1536">
            <v>270204</v>
          </cell>
          <cell r="B1536" t="str">
            <v>Chapa de policarbonato compacta cristal 10 mm</v>
          </cell>
          <cell r="C1536" t="str">
            <v>m²</v>
          </cell>
          <cell r="D1536">
            <v>530</v>
          </cell>
          <cell r="E1536">
            <v>0</v>
          </cell>
          <cell r="F1536">
            <v>530</v>
          </cell>
        </row>
        <row r="1537">
          <cell r="A1537">
            <v>270205</v>
          </cell>
          <cell r="B1537" t="str">
            <v>Chapa de policarbonato alveolar de 6 mm</v>
          </cell>
          <cell r="C1537" t="str">
            <v>m²</v>
          </cell>
          <cell r="D1537">
            <v>49.35</v>
          </cell>
          <cell r="E1537">
            <v>57.370000000000005</v>
          </cell>
          <cell r="F1537">
            <v>106.72</v>
          </cell>
        </row>
        <row r="1538">
          <cell r="A1538">
            <v>270300</v>
          </cell>
          <cell r="B1538" t="str">
            <v>Chapa de fibra de vidro</v>
          </cell>
        </row>
        <row r="1539">
          <cell r="A1539">
            <v>270303</v>
          </cell>
          <cell r="B1539" t="str">
            <v>Placa de poliéster reforçada com fibra de vidro de 3 mm</v>
          </cell>
          <cell r="C1539" t="str">
            <v>m²</v>
          </cell>
          <cell r="D1539">
            <v>103.67</v>
          </cell>
          <cell r="E1539">
            <v>32.799999999999997</v>
          </cell>
          <cell r="F1539">
            <v>136.47</v>
          </cell>
        </row>
        <row r="1540">
          <cell r="A1540">
            <v>270400</v>
          </cell>
          <cell r="B1540" t="str">
            <v>PVC</v>
          </cell>
        </row>
        <row r="1541">
          <cell r="A1541">
            <v>270403</v>
          </cell>
          <cell r="B1541" t="str">
            <v>Caixilho de correr em PVC</v>
          </cell>
          <cell r="C1541" t="str">
            <v>m²</v>
          </cell>
          <cell r="D1541">
            <v>440.96000000000004</v>
          </cell>
          <cell r="E1541">
            <v>56.75</v>
          </cell>
          <cell r="F1541">
            <v>497.71000000000004</v>
          </cell>
        </row>
        <row r="1542">
          <cell r="A1542">
            <v>270404</v>
          </cell>
          <cell r="B1542" t="str">
            <v>Corrimão, bate-maca ou protetor de parede em PVC, com amortecimento à impacto, altura de 131 mm</v>
          </cell>
          <cell r="C1542" t="str">
            <v>m</v>
          </cell>
          <cell r="D1542">
            <v>183.04</v>
          </cell>
          <cell r="E1542">
            <v>46.26</v>
          </cell>
          <cell r="F1542">
            <v>229.3</v>
          </cell>
        </row>
        <row r="1543">
          <cell r="A1543">
            <v>270405</v>
          </cell>
          <cell r="B1543" t="str">
            <v>Protetor de parede ou bate-maca em PVC flexível, com amortecimento à impacto, altura de 150 mm</v>
          </cell>
          <cell r="C1543" t="str">
            <v>m</v>
          </cell>
          <cell r="D1543">
            <v>28.54</v>
          </cell>
          <cell r="E1543">
            <v>15.040000000000001</v>
          </cell>
          <cell r="F1543">
            <v>43.58</v>
          </cell>
        </row>
        <row r="1544">
          <cell r="A1544">
            <v>270406</v>
          </cell>
          <cell r="B1544" t="str">
            <v>Bate-maca ou protetor de parede curvo em PVC, com amortecimento à impacto, altura de 200 mm</v>
          </cell>
          <cell r="C1544" t="str">
            <v>m</v>
          </cell>
          <cell r="D1544">
            <v>85.12</v>
          </cell>
          <cell r="E1544">
            <v>41.01</v>
          </cell>
          <cell r="F1544">
            <v>126.13000000000001</v>
          </cell>
        </row>
        <row r="1545">
          <cell r="A1545">
            <v>270407</v>
          </cell>
          <cell r="B1545" t="str">
            <v>Bate-maca ou protetor de parede em PVC, com amortecimento à impacto, altura de 200 mm</v>
          </cell>
          <cell r="C1545" t="str">
            <v>m</v>
          </cell>
          <cell r="D1545">
            <v>53.68</v>
          </cell>
          <cell r="E1545">
            <v>20.95</v>
          </cell>
          <cell r="F1545">
            <v>74.63</v>
          </cell>
        </row>
        <row r="1546">
          <cell r="A1546">
            <v>280000</v>
          </cell>
          <cell r="B1546" t="str">
            <v>Ferragem complementar para esquadrias</v>
          </cell>
        </row>
        <row r="1547">
          <cell r="A1547">
            <v>280100</v>
          </cell>
          <cell r="B1547" t="str">
            <v>Ferragem para porta</v>
          </cell>
        </row>
        <row r="1548">
          <cell r="A1548">
            <v>280102</v>
          </cell>
          <cell r="B1548" t="str">
            <v>Ferragem completa com maçaneta tipo alavanca para porta externa com 1 folha</v>
          </cell>
          <cell r="C1548" t="str">
            <v>cj</v>
          </cell>
          <cell r="D1548">
            <v>141.4</v>
          </cell>
          <cell r="E1548">
            <v>36.56</v>
          </cell>
          <cell r="F1548">
            <v>177.96</v>
          </cell>
        </row>
        <row r="1549">
          <cell r="A1549">
            <v>280103</v>
          </cell>
          <cell r="B1549" t="str">
            <v>Ferragem completa com maçaneta tipo alavanca para porta externa com 2 folhas</v>
          </cell>
          <cell r="C1549" t="str">
            <v>cj</v>
          </cell>
          <cell r="D1549">
            <v>326.8</v>
          </cell>
          <cell r="E1549">
            <v>48.74</v>
          </cell>
          <cell r="F1549">
            <v>375.54</v>
          </cell>
        </row>
        <row r="1550">
          <cell r="A1550">
            <v>280104</v>
          </cell>
          <cell r="B1550" t="str">
            <v>Ferragem completa com maçaneta tipo alavanca para porta interna com 1 folha</v>
          </cell>
          <cell r="C1550" t="str">
            <v>cj</v>
          </cell>
          <cell r="D1550">
            <v>104.87</v>
          </cell>
          <cell r="E1550">
            <v>36.56</v>
          </cell>
          <cell r="F1550">
            <v>141.43</v>
          </cell>
        </row>
        <row r="1551">
          <cell r="A1551">
            <v>280105</v>
          </cell>
          <cell r="B1551" t="str">
            <v>Ferragem completa com maçaneta tipo alavanca para porta interna com 2 folhas</v>
          </cell>
          <cell r="C1551" t="str">
            <v>cj</v>
          </cell>
          <cell r="D1551">
            <v>270.58999999999997</v>
          </cell>
          <cell r="E1551">
            <v>48.74</v>
          </cell>
          <cell r="F1551">
            <v>319.33</v>
          </cell>
        </row>
        <row r="1552">
          <cell r="A1552">
            <v>280107</v>
          </cell>
          <cell r="B1552" t="str">
            <v>Ferragem completa para porta de box de WC tipo livre/ocupado</v>
          </cell>
          <cell r="C1552" t="str">
            <v>cj</v>
          </cell>
          <cell r="D1552">
            <v>82.25</v>
          </cell>
          <cell r="E1552">
            <v>36.56</v>
          </cell>
          <cell r="F1552">
            <v>118.81</v>
          </cell>
        </row>
        <row r="1553">
          <cell r="A1553">
            <v>280108</v>
          </cell>
          <cell r="B1553" t="str">
            <v>Ferragem adicional para porta vão simples em divisória</v>
          </cell>
          <cell r="C1553" t="str">
            <v>cj</v>
          </cell>
          <cell r="D1553">
            <v>145.49</v>
          </cell>
          <cell r="E1553">
            <v>0</v>
          </cell>
          <cell r="F1553">
            <v>145.49</v>
          </cell>
        </row>
        <row r="1554">
          <cell r="A1554">
            <v>280109</v>
          </cell>
          <cell r="B1554" t="str">
            <v>Ferragem adicional para porta vão duplo em divisória</v>
          </cell>
          <cell r="C1554" t="str">
            <v>cj</v>
          </cell>
          <cell r="D1554">
            <v>220.94</v>
          </cell>
          <cell r="E1554">
            <v>0</v>
          </cell>
          <cell r="F1554">
            <v>220.94</v>
          </cell>
        </row>
        <row r="1555">
          <cell r="A1555">
            <v>280112</v>
          </cell>
          <cell r="B1555" t="str">
            <v>Fechadura com maçaneta tipo alavanca, em poliamida, para porta interna</v>
          </cell>
          <cell r="C1555" t="str">
            <v>cj</v>
          </cell>
          <cell r="D1555">
            <v>42.17</v>
          </cell>
          <cell r="E1555">
            <v>36.56</v>
          </cell>
          <cell r="F1555">
            <v>78.73</v>
          </cell>
        </row>
        <row r="1556">
          <cell r="A1556">
            <v>280113</v>
          </cell>
          <cell r="B1556" t="str">
            <v>Fechadura com maçaneta tipo alavanca, em poliamida, para porta externa</v>
          </cell>
          <cell r="C1556" t="str">
            <v>cj</v>
          </cell>
          <cell r="D1556">
            <v>48.81</v>
          </cell>
          <cell r="E1556">
            <v>36.56</v>
          </cell>
          <cell r="F1556">
            <v>85.37</v>
          </cell>
        </row>
        <row r="1557">
          <cell r="A1557">
            <v>280115</v>
          </cell>
          <cell r="B1557" t="str">
            <v>Fechadura eletromagnética</v>
          </cell>
          <cell r="C1557" t="str">
            <v>cj</v>
          </cell>
          <cell r="D1557">
            <v>257.25</v>
          </cell>
          <cell r="E1557">
            <v>39.86</v>
          </cell>
          <cell r="F1557">
            <v>297.11</v>
          </cell>
        </row>
        <row r="1558">
          <cell r="A1558">
            <v>280116</v>
          </cell>
          <cell r="B1558" t="str">
            <v>Mola aérea para porta, com esforço acima de 50 kg até 60 kg</v>
          </cell>
          <cell r="C1558" t="str">
            <v>un</v>
          </cell>
          <cell r="D1558">
            <v>145.16999999999999</v>
          </cell>
          <cell r="E1558">
            <v>11.65</v>
          </cell>
          <cell r="F1558">
            <v>156.82</v>
          </cell>
        </row>
        <row r="1559">
          <cell r="A1559">
            <v>280117</v>
          </cell>
          <cell r="B1559" t="str">
            <v>Mola aérea para porta, com esforço acima de 60 kg até 70 kg</v>
          </cell>
          <cell r="C1559" t="str">
            <v>un</v>
          </cell>
          <cell r="D1559">
            <v>160.81</v>
          </cell>
          <cell r="E1559">
            <v>11.65</v>
          </cell>
          <cell r="F1559">
            <v>172.46</v>
          </cell>
        </row>
        <row r="1560">
          <cell r="A1560">
            <v>280118</v>
          </cell>
          <cell r="B1560" t="str">
            <v>Mola aérea para porta com largura até 1,60 m e peso até 250 kg</v>
          </cell>
          <cell r="C1560" t="str">
            <v>un</v>
          </cell>
          <cell r="D1560">
            <v>1442.1100000000001</v>
          </cell>
          <cell r="E1560">
            <v>29.12</v>
          </cell>
          <cell r="F1560">
            <v>1471.23</v>
          </cell>
        </row>
        <row r="1561">
          <cell r="A1561">
            <v>280121</v>
          </cell>
          <cell r="B1561" t="str">
            <v>Fechadura com chave para porta corta-fogo</v>
          </cell>
          <cell r="C1561" t="str">
            <v>un</v>
          </cell>
          <cell r="D1561">
            <v>165.55</v>
          </cell>
          <cell r="E1561">
            <v>21.84</v>
          </cell>
          <cell r="F1561">
            <v>187.39000000000001</v>
          </cell>
        </row>
        <row r="1562">
          <cell r="A1562">
            <v>280125</v>
          </cell>
          <cell r="B1562" t="str">
            <v>Visor tipo olho mágico</v>
          </cell>
          <cell r="C1562" t="str">
            <v>un</v>
          </cell>
          <cell r="D1562">
            <v>14.96</v>
          </cell>
          <cell r="E1562">
            <v>7.3100000000000005</v>
          </cell>
          <cell r="F1562">
            <v>22.27</v>
          </cell>
        </row>
        <row r="1563">
          <cell r="A1563">
            <v>280127</v>
          </cell>
          <cell r="B1563" t="str">
            <v>Fechadura de segurança para cela tipo gorges, com clic e abertura de um lado</v>
          </cell>
          <cell r="C1563" t="str">
            <v>cj</v>
          </cell>
          <cell r="D1563">
            <v>406.53000000000003</v>
          </cell>
          <cell r="E1563">
            <v>3.63</v>
          </cell>
          <cell r="F1563">
            <v>410.16</v>
          </cell>
        </row>
        <row r="1564">
          <cell r="A1564">
            <v>280128</v>
          </cell>
          <cell r="B1564" t="str">
            <v>Fechadura de segurança para cela tipo gorges, com clic e abertura de um lado, embutida em caixa</v>
          </cell>
          <cell r="C1564" t="str">
            <v>cj</v>
          </cell>
          <cell r="D1564">
            <v>659.49</v>
          </cell>
          <cell r="E1564">
            <v>3.63</v>
          </cell>
          <cell r="F1564">
            <v>663.12</v>
          </cell>
        </row>
        <row r="1565">
          <cell r="A1565">
            <v>280129</v>
          </cell>
          <cell r="B1565" t="str">
            <v>Fechadura de segurança para corredor tipo gorges, com abertura de dois lados</v>
          </cell>
          <cell r="C1565" t="str">
            <v>cj</v>
          </cell>
          <cell r="D1565">
            <v>500.82</v>
          </cell>
          <cell r="E1565">
            <v>3.63</v>
          </cell>
          <cell r="F1565">
            <v>504.45</v>
          </cell>
        </row>
        <row r="1566">
          <cell r="A1566">
            <v>280133</v>
          </cell>
          <cell r="B1566" t="str">
            <v>Mola hidráulica de piso, para porta com largura até 1,10 m e peso até 120 kg</v>
          </cell>
          <cell r="C1566" t="str">
            <v>un</v>
          </cell>
          <cell r="D1566">
            <v>531.17999999999995</v>
          </cell>
          <cell r="E1566">
            <v>29.12</v>
          </cell>
          <cell r="F1566">
            <v>560.29999999999995</v>
          </cell>
        </row>
        <row r="1567">
          <cell r="A1567">
            <v>280136</v>
          </cell>
          <cell r="B1567" t="str">
            <v>Ferragem completa com maçaneta tipo alavanca, acabamento em alumínio, para porta externa com 1 folha</v>
          </cell>
          <cell r="C1567" t="str">
            <v>cj</v>
          </cell>
          <cell r="D1567">
            <v>224.67000000000002</v>
          </cell>
          <cell r="E1567">
            <v>36.56</v>
          </cell>
          <cell r="F1567">
            <v>261.23</v>
          </cell>
        </row>
        <row r="1568">
          <cell r="A1568">
            <v>280137</v>
          </cell>
          <cell r="B1568" t="str">
            <v>Ferragem completa com maçaneta tipo alavanca, acabamento em alumínio, para sanitário com 1 folha</v>
          </cell>
          <cell r="C1568" t="str">
            <v>cj</v>
          </cell>
          <cell r="D1568">
            <v>189.9</v>
          </cell>
          <cell r="E1568">
            <v>36.56</v>
          </cell>
          <cell r="F1568">
            <v>226.46</v>
          </cell>
        </row>
        <row r="1569">
          <cell r="A1569">
            <v>280140</v>
          </cell>
          <cell r="B1569" t="str">
            <v>Ferrolho de segurança de 1,20 m, para adaptação em portas de celas, embutido em caixa</v>
          </cell>
          <cell r="C1569" t="str">
            <v>un</v>
          </cell>
          <cell r="D1569">
            <v>431</v>
          </cell>
          <cell r="E1569">
            <v>58.24</v>
          </cell>
          <cell r="F1569">
            <v>489.24</v>
          </cell>
        </row>
        <row r="1570">
          <cell r="A1570">
            <v>280144</v>
          </cell>
          <cell r="B1570" t="str">
            <v>Ferragem completa com maçaneta tipo alavanca, acabamento em alumínio, para porta externa com 2 folhas</v>
          </cell>
          <cell r="C1570" t="str">
            <v>cj</v>
          </cell>
          <cell r="D1570">
            <v>390.39</v>
          </cell>
          <cell r="E1570">
            <v>48.74</v>
          </cell>
          <cell r="F1570">
            <v>439.13</v>
          </cell>
        </row>
        <row r="1571">
          <cell r="A1571">
            <v>280500</v>
          </cell>
          <cell r="B1571" t="str">
            <v>Cadeado</v>
          </cell>
        </row>
        <row r="1572">
          <cell r="A1572">
            <v>280502</v>
          </cell>
          <cell r="B1572" t="str">
            <v>Cadeado de latão com cilíndro - trava dupla - 25/27mm</v>
          </cell>
          <cell r="C1572" t="str">
            <v>un</v>
          </cell>
          <cell r="D1572">
            <v>11.51</v>
          </cell>
          <cell r="E1572">
            <v>0</v>
          </cell>
          <cell r="F1572">
            <v>11.51</v>
          </cell>
        </row>
        <row r="1573">
          <cell r="A1573">
            <v>280504</v>
          </cell>
          <cell r="B1573" t="str">
            <v>Cadeado de latão com cilíndro - trava dupla - 35/36mm</v>
          </cell>
          <cell r="C1573" t="str">
            <v>un</v>
          </cell>
          <cell r="D1573">
            <v>16.72</v>
          </cell>
          <cell r="E1573">
            <v>0</v>
          </cell>
          <cell r="F1573">
            <v>16.72</v>
          </cell>
        </row>
        <row r="1574">
          <cell r="A1574">
            <v>280506</v>
          </cell>
          <cell r="B1574" t="str">
            <v>Cadeado de latão com cilíndro - trava dupla - 50mm</v>
          </cell>
          <cell r="C1574" t="str">
            <v>un</v>
          </cell>
          <cell r="D1574">
            <v>27.41</v>
          </cell>
          <cell r="E1574">
            <v>0</v>
          </cell>
          <cell r="F1574">
            <v>27.41</v>
          </cell>
        </row>
        <row r="1575">
          <cell r="A1575">
            <v>280507</v>
          </cell>
          <cell r="B1575" t="str">
            <v>Cadeado de latão com cilíndro, de alta segurança com 16 pinos e tetra-chave - 70mm</v>
          </cell>
          <cell r="C1575" t="str">
            <v>un</v>
          </cell>
          <cell r="D1575">
            <v>118.60000000000001</v>
          </cell>
          <cell r="E1575">
            <v>0</v>
          </cell>
          <cell r="F1575">
            <v>118.60000000000001</v>
          </cell>
        </row>
        <row r="1576">
          <cell r="A1576">
            <v>280508</v>
          </cell>
          <cell r="B1576" t="str">
            <v>Cadeado de latão com cilindro - trava dupla - 60mm</v>
          </cell>
          <cell r="C1576" t="str">
            <v>un</v>
          </cell>
          <cell r="D1576">
            <v>44.04</v>
          </cell>
          <cell r="E1576">
            <v>0</v>
          </cell>
          <cell r="F1576">
            <v>44.04</v>
          </cell>
        </row>
        <row r="1577">
          <cell r="A1577">
            <v>282000</v>
          </cell>
          <cell r="B1577" t="str">
            <v>Reparos, conservações e complementos</v>
          </cell>
        </row>
        <row r="1578">
          <cell r="A1578">
            <v>282002</v>
          </cell>
          <cell r="B1578" t="str">
            <v>Recolocação de fechaduras de embutir</v>
          </cell>
          <cell r="C1578" t="str">
            <v>un</v>
          </cell>
          <cell r="D1578">
            <v>0</v>
          </cell>
          <cell r="E1578">
            <v>36.56</v>
          </cell>
          <cell r="F1578">
            <v>36.56</v>
          </cell>
        </row>
        <row r="1579">
          <cell r="A1579">
            <v>282003</v>
          </cell>
          <cell r="B1579" t="str">
            <v>Barra antipânico de sobrepor para porta de 1 folha</v>
          </cell>
          <cell r="C1579" t="str">
            <v>un</v>
          </cell>
          <cell r="D1579">
            <v>504.94</v>
          </cell>
          <cell r="E1579">
            <v>29.12</v>
          </cell>
          <cell r="F1579">
            <v>534.05999999999995</v>
          </cell>
        </row>
        <row r="1580">
          <cell r="A1580">
            <v>282004</v>
          </cell>
          <cell r="B1580" t="str">
            <v>Recolocação de fechaduras e fechos de sobrepor</v>
          </cell>
          <cell r="C1580" t="str">
            <v>un</v>
          </cell>
          <cell r="D1580">
            <v>0</v>
          </cell>
          <cell r="E1580">
            <v>31.44</v>
          </cell>
          <cell r="F1580">
            <v>31.44</v>
          </cell>
        </row>
        <row r="1581">
          <cell r="A1581">
            <v>282005</v>
          </cell>
          <cell r="B1581" t="str">
            <v>Barra antipânico de sobrepor e maçaneta livre para porta de 1 folha</v>
          </cell>
          <cell r="C1581" t="str">
            <v>cj</v>
          </cell>
          <cell r="D1581">
            <v>706.94</v>
          </cell>
          <cell r="E1581">
            <v>37.86</v>
          </cell>
          <cell r="F1581">
            <v>744.80000000000007</v>
          </cell>
        </row>
        <row r="1582">
          <cell r="A1582">
            <v>282006</v>
          </cell>
          <cell r="B1582" t="str">
            <v>Recolocação de dobradiças</v>
          </cell>
          <cell r="C1582" t="str">
            <v>un</v>
          </cell>
          <cell r="D1582">
            <v>0</v>
          </cell>
          <cell r="E1582">
            <v>4.1399999999999997</v>
          </cell>
          <cell r="F1582">
            <v>4.1399999999999997</v>
          </cell>
        </row>
        <row r="1583">
          <cell r="A1583">
            <v>282007</v>
          </cell>
          <cell r="B1583" t="str">
            <v>Ferragem para portão de tapume</v>
          </cell>
          <cell r="C1583" t="str">
            <v>cj</v>
          </cell>
          <cell r="D1583">
            <v>205.75</v>
          </cell>
          <cell r="E1583">
            <v>73.11</v>
          </cell>
          <cell r="F1583">
            <v>278.86</v>
          </cell>
        </row>
        <row r="1584">
          <cell r="A1584">
            <v>282009</v>
          </cell>
          <cell r="B1584" t="str">
            <v>Dobradiça tipo gonzo, diâmetro de 1 1/2´ com abas de 2´ x 3/8´</v>
          </cell>
          <cell r="C1584" t="str">
            <v>un</v>
          </cell>
          <cell r="D1584">
            <v>46.78</v>
          </cell>
          <cell r="E1584">
            <v>14.040000000000001</v>
          </cell>
          <cell r="F1584">
            <v>60.82</v>
          </cell>
        </row>
        <row r="1585">
          <cell r="A1585">
            <v>282017</v>
          </cell>
          <cell r="B1585" t="str">
            <v>Brete para instalação superior em porta chapa/grade de segurança</v>
          </cell>
          <cell r="C1585" t="str">
            <v>cj</v>
          </cell>
          <cell r="D1585">
            <v>1700.3400000000001</v>
          </cell>
          <cell r="E1585">
            <v>87.36</v>
          </cell>
          <cell r="F1585">
            <v>1787.7</v>
          </cell>
        </row>
        <row r="1586">
          <cell r="A1586">
            <v>282021</v>
          </cell>
          <cell r="B1586" t="str">
            <v>Ferrolho de segurança para adaptação em portas de celas</v>
          </cell>
          <cell r="C1586" t="str">
            <v>un</v>
          </cell>
          <cell r="D1586">
            <v>133.68</v>
          </cell>
          <cell r="E1586">
            <v>29.12</v>
          </cell>
          <cell r="F1586">
            <v>162.80000000000001</v>
          </cell>
        </row>
        <row r="1587">
          <cell r="A1587">
            <v>282022</v>
          </cell>
          <cell r="B1587" t="str">
            <v>Dobradiça inferior para porta de vidro temperado</v>
          </cell>
          <cell r="C1587" t="str">
            <v>un</v>
          </cell>
          <cell r="D1587">
            <v>141.22</v>
          </cell>
          <cell r="E1587">
            <v>4.95</v>
          </cell>
          <cell r="F1587">
            <v>146.16999999999999</v>
          </cell>
        </row>
        <row r="1588">
          <cell r="A1588">
            <v>282023</v>
          </cell>
          <cell r="B1588" t="str">
            <v>Dobradiça superior para porta de vidro temperado</v>
          </cell>
          <cell r="C1588" t="str">
            <v>un</v>
          </cell>
          <cell r="D1588">
            <v>117.67</v>
          </cell>
          <cell r="E1588">
            <v>4.95</v>
          </cell>
          <cell r="F1588">
            <v>122.62</v>
          </cell>
        </row>
        <row r="1589">
          <cell r="A1589">
            <v>282033</v>
          </cell>
          <cell r="B1589" t="str">
            <v>Suporte simples de canto para vidro temperado</v>
          </cell>
          <cell r="C1589" t="str">
            <v>un</v>
          </cell>
          <cell r="D1589">
            <v>22.48</v>
          </cell>
          <cell r="E1589">
            <v>4.95</v>
          </cell>
          <cell r="F1589">
            <v>27.43</v>
          </cell>
        </row>
        <row r="1590">
          <cell r="A1590">
            <v>282036</v>
          </cell>
          <cell r="B1590" t="str">
            <v>Suporte duplo para vidro temperado fixado em alvenaria</v>
          </cell>
          <cell r="C1590" t="str">
            <v>un</v>
          </cell>
          <cell r="D1590">
            <v>109.69</v>
          </cell>
          <cell r="E1590">
            <v>4.95</v>
          </cell>
          <cell r="F1590">
            <v>114.64</v>
          </cell>
        </row>
        <row r="1591">
          <cell r="A1591">
            <v>282037</v>
          </cell>
          <cell r="B1591" t="str">
            <v>Suporte quádruplo para vidro temperado</v>
          </cell>
          <cell r="C1591" t="str">
            <v>un</v>
          </cell>
          <cell r="D1591">
            <v>156.41</v>
          </cell>
          <cell r="E1591">
            <v>4.95</v>
          </cell>
          <cell r="F1591">
            <v>161.36000000000001</v>
          </cell>
        </row>
        <row r="1592">
          <cell r="A1592">
            <v>282041</v>
          </cell>
          <cell r="B1592" t="str">
            <v>Dobradiça em latão cromado reforçada de 3 1/2´ x 3´</v>
          </cell>
          <cell r="C1592" t="str">
            <v>un</v>
          </cell>
          <cell r="D1592">
            <v>26.28</v>
          </cell>
          <cell r="E1592">
            <v>4.1399999999999997</v>
          </cell>
          <cell r="F1592">
            <v>30.42</v>
          </cell>
        </row>
        <row r="1593">
          <cell r="A1593">
            <v>282042</v>
          </cell>
          <cell r="B1593" t="str">
            <v>Dobradiça em latão cromado de 3 1/2´ x 3´</v>
          </cell>
          <cell r="C1593" t="str">
            <v>un</v>
          </cell>
          <cell r="D1593">
            <v>19.72</v>
          </cell>
          <cell r="E1593">
            <v>4.1399999999999997</v>
          </cell>
          <cell r="F1593">
            <v>23.86</v>
          </cell>
        </row>
        <row r="1594">
          <cell r="A1594">
            <v>282043</v>
          </cell>
          <cell r="B1594" t="str">
            <v>Dobradiça em latão cromado, com mola tipo vai e vem, de 3´</v>
          </cell>
          <cell r="C1594" t="str">
            <v>par</v>
          </cell>
          <cell r="D1594">
            <v>97.45</v>
          </cell>
          <cell r="E1594">
            <v>8.7799999999999994</v>
          </cell>
          <cell r="F1594">
            <v>106.23</v>
          </cell>
        </row>
        <row r="1595">
          <cell r="A1595">
            <v>282051</v>
          </cell>
          <cell r="B1595" t="str">
            <v>Pivô superior lateral para porta em vidro temperado</v>
          </cell>
          <cell r="C1595" t="str">
            <v>un</v>
          </cell>
          <cell r="D1595">
            <v>7.57</v>
          </cell>
          <cell r="E1595">
            <v>4.95</v>
          </cell>
          <cell r="F1595">
            <v>12.52</v>
          </cell>
        </row>
        <row r="1596">
          <cell r="A1596">
            <v>282055</v>
          </cell>
          <cell r="B1596" t="str">
            <v>Mancal inferior com rolamento para porta em vidro temperado</v>
          </cell>
          <cell r="C1596" t="str">
            <v>un</v>
          </cell>
          <cell r="D1596">
            <v>80.52</v>
          </cell>
          <cell r="E1596">
            <v>4.95</v>
          </cell>
          <cell r="F1596">
            <v>85.47</v>
          </cell>
        </row>
        <row r="1597">
          <cell r="A1597">
            <v>282058</v>
          </cell>
          <cell r="B1597" t="str">
            <v>Barra antipânico com travamento horizontal e vertical com fechadura, para porta dupla, vãos de 1,40 a 1,60 m</v>
          </cell>
          <cell r="C1597" t="str">
            <v>cj</v>
          </cell>
          <cell r="D1597">
            <v>1240.97</v>
          </cell>
          <cell r="E1597">
            <v>116.48</v>
          </cell>
          <cell r="F1597">
            <v>1357.45</v>
          </cell>
        </row>
        <row r="1598">
          <cell r="A1598">
            <v>282059</v>
          </cell>
          <cell r="B1598" t="str">
            <v>Contra fechadura de centro para porta em vidro temperado</v>
          </cell>
          <cell r="C1598" t="str">
            <v>un</v>
          </cell>
          <cell r="D1598">
            <v>24.42</v>
          </cell>
          <cell r="E1598">
            <v>3.63</v>
          </cell>
          <cell r="F1598">
            <v>28.05</v>
          </cell>
        </row>
        <row r="1599">
          <cell r="A1599">
            <v>282060</v>
          </cell>
          <cell r="B1599" t="str">
            <v>Fechadura de centro com cilíndro para porta em vidro temperado</v>
          </cell>
          <cell r="C1599" t="str">
            <v>un</v>
          </cell>
          <cell r="D1599">
            <v>146.01</v>
          </cell>
          <cell r="E1599">
            <v>4.95</v>
          </cell>
          <cell r="F1599">
            <v>150.96</v>
          </cell>
        </row>
        <row r="1600">
          <cell r="A1600">
            <v>282065</v>
          </cell>
          <cell r="B1600" t="str">
            <v>Puxador duplo em aço inoxidável, para porta de madeira, alumínio ou vidro, de 350 mm</v>
          </cell>
          <cell r="C1600" t="str">
            <v>un</v>
          </cell>
          <cell r="D1600">
            <v>644.01</v>
          </cell>
          <cell r="E1600">
            <v>43.69</v>
          </cell>
          <cell r="F1600">
            <v>687.7</v>
          </cell>
        </row>
        <row r="1601">
          <cell r="A1601">
            <v>282071</v>
          </cell>
          <cell r="B1601" t="str">
            <v>Suporte duplo ou central sem núcleo para vidro temperado</v>
          </cell>
          <cell r="C1601" t="str">
            <v>un</v>
          </cell>
          <cell r="D1601">
            <v>16.07</v>
          </cell>
          <cell r="E1601">
            <v>4.95</v>
          </cell>
          <cell r="F1601">
            <v>21.02</v>
          </cell>
        </row>
        <row r="1602">
          <cell r="A1602">
            <v>282072</v>
          </cell>
          <cell r="B1602" t="str">
            <v>Suporte triplo com limitador para vidro temperado</v>
          </cell>
          <cell r="C1602" t="str">
            <v>un</v>
          </cell>
          <cell r="D1602">
            <v>67.12</v>
          </cell>
          <cell r="E1602">
            <v>4.95</v>
          </cell>
          <cell r="F1602">
            <v>72.069999999999993</v>
          </cell>
        </row>
        <row r="1603">
          <cell r="A1603">
            <v>282075</v>
          </cell>
          <cell r="B1603" t="str">
            <v>Capa de proteção para fechadura / ferrolho</v>
          </cell>
          <cell r="C1603" t="str">
            <v>un</v>
          </cell>
          <cell r="D1603">
            <v>10.36</v>
          </cell>
          <cell r="E1603">
            <v>28.080000000000002</v>
          </cell>
          <cell r="F1603">
            <v>38.44</v>
          </cell>
        </row>
        <row r="1604">
          <cell r="A1604">
            <v>282076</v>
          </cell>
          <cell r="B1604" t="str">
            <v>Espelho para trinco de piso para porta em vidro temperado</v>
          </cell>
          <cell r="C1604" t="str">
            <v>un</v>
          </cell>
          <cell r="D1604">
            <v>23.63</v>
          </cell>
          <cell r="E1604">
            <v>4.95</v>
          </cell>
          <cell r="F1604">
            <v>28.580000000000002</v>
          </cell>
        </row>
        <row r="1605">
          <cell r="A1605">
            <v>282077</v>
          </cell>
          <cell r="B1605" t="str">
            <v>Trinco de piso para porta em vidro temperado</v>
          </cell>
          <cell r="C1605" t="str">
            <v>un</v>
          </cell>
          <cell r="D1605">
            <v>98.73</v>
          </cell>
          <cell r="E1605">
            <v>4.95</v>
          </cell>
          <cell r="F1605">
            <v>103.68</v>
          </cell>
        </row>
        <row r="1606">
          <cell r="A1606">
            <v>282078</v>
          </cell>
          <cell r="B1606" t="str">
            <v>Fechadura externa com maçaneta tipo alavanca e cilindro, acabamento cor prata</v>
          </cell>
          <cell r="C1606" t="str">
            <v>un</v>
          </cell>
          <cell r="D1606">
            <v>131.4</v>
          </cell>
          <cell r="E1606">
            <v>43.69</v>
          </cell>
          <cell r="F1606">
            <v>175.09</v>
          </cell>
        </row>
        <row r="1607">
          <cell r="A1607">
            <v>282079</v>
          </cell>
          <cell r="B1607" t="str">
            <v>Barra antipânico com travamento horizontal e vertical para porta dupla, com fechadura - vãos de 1,70 a 2,60 m</v>
          </cell>
          <cell r="C1607" t="str">
            <v>cj</v>
          </cell>
          <cell r="D1607">
            <v>1780.68</v>
          </cell>
          <cell r="E1607">
            <v>132.85</v>
          </cell>
          <cell r="F1607">
            <v>1913.53</v>
          </cell>
        </row>
        <row r="1608">
          <cell r="A1608">
            <v>282080</v>
          </cell>
          <cell r="B1608" t="str">
            <v>Equipamento automatizador de portas deslizantes para folha dupla</v>
          </cell>
          <cell r="C1608" t="str">
            <v>un</v>
          </cell>
          <cell r="D1608">
            <v>11401.85</v>
          </cell>
          <cell r="E1608">
            <v>0</v>
          </cell>
          <cell r="F1608">
            <v>11401.85</v>
          </cell>
        </row>
        <row r="1609">
          <cell r="A1609">
            <v>282081</v>
          </cell>
          <cell r="B1609" t="str">
            <v>Equipamento automatizador telescópico unilateral de portas deslizantes para folha dupla</v>
          </cell>
          <cell r="C1609" t="str">
            <v>un</v>
          </cell>
          <cell r="D1609">
            <v>12261</v>
          </cell>
          <cell r="E1609">
            <v>0</v>
          </cell>
          <cell r="F1609">
            <v>12261</v>
          </cell>
        </row>
        <row r="1610">
          <cell r="A1610">
            <v>282082</v>
          </cell>
          <cell r="B1610" t="str">
            <v>Barra antipânico de sobrepor com maçaneta e chave, para porta em vidro de 1 folha</v>
          </cell>
          <cell r="C1610" t="str">
            <v>cj</v>
          </cell>
          <cell r="D1610">
            <v>785</v>
          </cell>
          <cell r="E1610">
            <v>53.14</v>
          </cell>
          <cell r="F1610">
            <v>838.14</v>
          </cell>
        </row>
        <row r="1611">
          <cell r="A1611">
            <v>282083</v>
          </cell>
          <cell r="B1611" t="str">
            <v>Barra antipânico de sobrepor com maçaneta e chave, para porta dupla em vidro</v>
          </cell>
          <cell r="C1611" t="str">
            <v>cj</v>
          </cell>
          <cell r="D1611">
            <v>1530.3600000000001</v>
          </cell>
          <cell r="E1611">
            <v>106.28</v>
          </cell>
          <cell r="F1611">
            <v>1636.64</v>
          </cell>
        </row>
        <row r="1612">
          <cell r="A1612">
            <v>290000</v>
          </cell>
          <cell r="B1612" t="str">
            <v>Inserte metálico</v>
          </cell>
        </row>
        <row r="1613">
          <cell r="A1613">
            <v>290100</v>
          </cell>
          <cell r="B1613" t="str">
            <v>Cantoneira</v>
          </cell>
        </row>
        <row r="1614">
          <cell r="A1614">
            <v>290102</v>
          </cell>
          <cell r="B1614" t="str">
            <v>Cantoneira em alumínio perfil sextavado</v>
          </cell>
          <cell r="C1614" t="str">
            <v>m</v>
          </cell>
          <cell r="D1614">
            <v>3.56</v>
          </cell>
          <cell r="E1614">
            <v>8.89</v>
          </cell>
          <cell r="F1614">
            <v>12.450000000000001</v>
          </cell>
        </row>
        <row r="1615">
          <cell r="A1615">
            <v>290103</v>
          </cell>
          <cell r="B1615" t="str">
            <v>Perfil em alumínio natural</v>
          </cell>
          <cell r="C1615" t="str">
            <v>kg</v>
          </cell>
          <cell r="D1615">
            <v>20.93</v>
          </cell>
          <cell r="E1615">
            <v>39.82</v>
          </cell>
          <cell r="F1615">
            <v>60.75</v>
          </cell>
        </row>
        <row r="1616">
          <cell r="A1616">
            <v>290104</v>
          </cell>
          <cell r="B1616" t="str">
            <v>Cantoneira em alumínio perfil ´Y´</v>
          </cell>
          <cell r="C1616" t="str">
            <v>m</v>
          </cell>
          <cell r="D1616">
            <v>4.92</v>
          </cell>
          <cell r="E1616">
            <v>8.89</v>
          </cell>
          <cell r="F1616">
            <v>13.81</v>
          </cell>
        </row>
        <row r="1617">
          <cell r="A1617">
            <v>290121</v>
          </cell>
          <cell r="B1617" t="str">
            <v>Cantoneira em aço galvanizado</v>
          </cell>
          <cell r="C1617" t="str">
            <v>kg</v>
          </cell>
          <cell r="D1617">
            <v>5.93</v>
          </cell>
          <cell r="E1617">
            <v>8.89</v>
          </cell>
          <cell r="F1617">
            <v>14.82</v>
          </cell>
        </row>
        <row r="1618">
          <cell r="A1618">
            <v>290123</v>
          </cell>
          <cell r="B1618" t="str">
            <v>Cantoneira e perfis em ferro</v>
          </cell>
          <cell r="C1618" t="str">
            <v>kg</v>
          </cell>
          <cell r="D1618">
            <v>3.86</v>
          </cell>
          <cell r="E1618">
            <v>8.89</v>
          </cell>
          <cell r="F1618">
            <v>12.75</v>
          </cell>
        </row>
        <row r="1619">
          <cell r="A1619">
            <v>290300</v>
          </cell>
          <cell r="B1619" t="str">
            <v>Cabos e cordoalhas</v>
          </cell>
        </row>
        <row r="1620">
          <cell r="A1620">
            <v>290301</v>
          </cell>
          <cell r="B1620" t="str">
            <v>Cabo em aço galvanizado com alma de aço, diâmetro de 3/16´ (4,76 mm)</v>
          </cell>
          <cell r="C1620" t="str">
            <v>m</v>
          </cell>
          <cell r="D1620">
            <v>3.24</v>
          </cell>
          <cell r="E1620">
            <v>7.5200000000000005</v>
          </cell>
          <cell r="F1620">
            <v>10.76</v>
          </cell>
        </row>
        <row r="1621">
          <cell r="A1621">
            <v>290302</v>
          </cell>
          <cell r="B1621" t="str">
            <v>Cabo em aço galvanizado com alma de aço, diâmetro de 5/16´ (7,94 mm)</v>
          </cell>
          <cell r="C1621" t="str">
            <v>m</v>
          </cell>
          <cell r="D1621">
            <v>5.78</v>
          </cell>
          <cell r="E1621">
            <v>7.5200000000000005</v>
          </cell>
          <cell r="F1621">
            <v>13.3</v>
          </cell>
        </row>
        <row r="1622">
          <cell r="A1622">
            <v>290303</v>
          </cell>
          <cell r="B1622" t="str">
            <v>Cordoalha de aço galvanizado, diâmetro de 1/4´ (6,35 mm)</v>
          </cell>
          <cell r="C1622" t="str">
            <v>m</v>
          </cell>
          <cell r="D1622">
            <v>2.79</v>
          </cell>
          <cell r="E1622">
            <v>7.5200000000000005</v>
          </cell>
          <cell r="F1622">
            <v>10.31</v>
          </cell>
        </row>
        <row r="1623">
          <cell r="A1623">
            <v>290304</v>
          </cell>
          <cell r="B1623" t="str">
            <v>Cabo em aço galvanizado com alma de aço, diâmetro de 3/8´ (9,52 mm)</v>
          </cell>
          <cell r="C1623" t="str">
            <v>m</v>
          </cell>
          <cell r="D1623">
            <v>7.46</v>
          </cell>
          <cell r="E1623">
            <v>7.5200000000000005</v>
          </cell>
          <cell r="F1623">
            <v>14.98</v>
          </cell>
        </row>
        <row r="1624">
          <cell r="A1624">
            <v>292000</v>
          </cell>
          <cell r="B1624" t="str">
            <v>Reparos, conservações e complementos</v>
          </cell>
        </row>
        <row r="1625">
          <cell r="A1625">
            <v>292003</v>
          </cell>
          <cell r="B1625" t="str">
            <v>Alumínio liso para complementos e reparos</v>
          </cell>
          <cell r="C1625" t="str">
            <v>kg</v>
          </cell>
          <cell r="D1625">
            <v>21.400000000000002</v>
          </cell>
          <cell r="E1625">
            <v>9.1</v>
          </cell>
          <cell r="F1625">
            <v>30.5</v>
          </cell>
        </row>
        <row r="1626">
          <cell r="A1626">
            <v>300000</v>
          </cell>
          <cell r="B1626" t="str">
            <v>Acessibilidade</v>
          </cell>
        </row>
        <row r="1627">
          <cell r="A1627">
            <v>300100</v>
          </cell>
          <cell r="B1627" t="str">
            <v>Barra de apoio</v>
          </cell>
        </row>
        <row r="1628">
          <cell r="A1628">
            <v>300101</v>
          </cell>
          <cell r="B1628" t="str">
            <v>Barra de apoio, para pessoas com mobilidade reduzida, em tubo de aço inoxidável de 1 1/2´</v>
          </cell>
          <cell r="C1628" t="str">
            <v>m</v>
          </cell>
          <cell r="D1628">
            <v>145.4</v>
          </cell>
          <cell r="E1628">
            <v>8.27</v>
          </cell>
          <cell r="F1628">
            <v>153.66999999999999</v>
          </cell>
        </row>
        <row r="1629">
          <cell r="A1629">
            <v>300102</v>
          </cell>
          <cell r="B1629" t="str">
            <v>Barra de apoio reta, para pessoas com mobilidade reduzida, em tubo de aço inoxidável de 1 1/2´ x 500 mm</v>
          </cell>
          <cell r="C1629" t="str">
            <v>un</v>
          </cell>
          <cell r="D1629">
            <v>114.68</v>
          </cell>
          <cell r="E1629">
            <v>7.5200000000000005</v>
          </cell>
          <cell r="F1629">
            <v>122.2</v>
          </cell>
        </row>
        <row r="1630">
          <cell r="A1630">
            <v>300103</v>
          </cell>
          <cell r="B1630" t="str">
            <v>Barra de apoio reta, para pessoas com mobilidade reduzida, em tubo de aço inoxidável de 1 1/2´ x 800 mm</v>
          </cell>
          <cell r="C1630" t="str">
            <v>un</v>
          </cell>
          <cell r="D1630">
            <v>125.8</v>
          </cell>
          <cell r="E1630">
            <v>7.5200000000000005</v>
          </cell>
          <cell r="F1630">
            <v>133.32</v>
          </cell>
        </row>
        <row r="1631">
          <cell r="A1631">
            <v>300104</v>
          </cell>
          <cell r="B1631" t="str">
            <v>Barra de apoio reta, para pessoas com mobilidade reduzida, em tubo de aço inoxidável de 1 1/2´ x 900 mm</v>
          </cell>
          <cell r="C1631" t="str">
            <v>un</v>
          </cell>
          <cell r="D1631">
            <v>132.07</v>
          </cell>
          <cell r="E1631">
            <v>7.5200000000000005</v>
          </cell>
          <cell r="F1631">
            <v>139.59</v>
          </cell>
        </row>
        <row r="1632">
          <cell r="A1632">
            <v>300105</v>
          </cell>
          <cell r="B1632" t="str">
            <v>Barra de apoio em ângulo de 90°, para pessoas com mobilidade reduzida, em tubo de aço inoxidável de 1 1/2´ x 800 x 800 mm</v>
          </cell>
          <cell r="C1632" t="str">
            <v>un</v>
          </cell>
          <cell r="D1632">
            <v>243.53</v>
          </cell>
          <cell r="E1632">
            <v>7.5200000000000005</v>
          </cell>
          <cell r="F1632">
            <v>251.05</v>
          </cell>
        </row>
        <row r="1633">
          <cell r="A1633">
            <v>300107</v>
          </cell>
          <cell r="B1633" t="str">
            <v>Barra de apoio reta, para pessoas com mobilidade reduzida, em tubo de alumínio, comprimento de 500 mm, acabamento com pintura epóxi</v>
          </cell>
          <cell r="C1633" t="str">
            <v>un</v>
          </cell>
          <cell r="D1633">
            <v>86.88</v>
          </cell>
          <cell r="E1633">
            <v>7.5200000000000005</v>
          </cell>
          <cell r="F1633">
            <v>94.4</v>
          </cell>
        </row>
        <row r="1634">
          <cell r="A1634">
            <v>300108</v>
          </cell>
          <cell r="B1634" t="str">
            <v>Barra de apoio reta, para pessoas com mobilidade reduzida, em tubo de alumínio, comprimento de 800 mm, acabamento com pintura epóxi</v>
          </cell>
          <cell r="C1634" t="str">
            <v>un</v>
          </cell>
          <cell r="D1634">
            <v>98.23</v>
          </cell>
          <cell r="E1634">
            <v>7.5200000000000005</v>
          </cell>
          <cell r="F1634">
            <v>105.75</v>
          </cell>
        </row>
        <row r="1635">
          <cell r="A1635">
            <v>300109</v>
          </cell>
          <cell r="B1635" t="str">
            <v>Barra de apoio, em ângulo de 90°, para pessoas com mobilidade reduzida, em tubo de alumínio de 800 x 800 mm, acabamento com pintura epóxi</v>
          </cell>
          <cell r="C1635" t="str">
            <v>un</v>
          </cell>
          <cell r="D1635">
            <v>246.21</v>
          </cell>
          <cell r="E1635">
            <v>7.5200000000000005</v>
          </cell>
          <cell r="F1635">
            <v>253.73000000000002</v>
          </cell>
        </row>
        <row r="1636">
          <cell r="A1636">
            <v>300110</v>
          </cell>
          <cell r="B1636" t="str">
            <v>Barra de apoio reta, para pessoas com mobilidade reduzida, em tubo de alumínio, comprimento de 900 mm, acabamento com pintura epóxi</v>
          </cell>
          <cell r="C1636" t="str">
            <v>un</v>
          </cell>
          <cell r="D1636">
            <v>104.96000000000001</v>
          </cell>
          <cell r="E1636">
            <v>7.5200000000000005</v>
          </cell>
          <cell r="F1636">
            <v>112.48</v>
          </cell>
        </row>
        <row r="1637">
          <cell r="A1637">
            <v>300111</v>
          </cell>
          <cell r="B1637" t="str">
            <v>Barra de proteção de sifão, para pessoas com mobilidade reduzida, em tubo de alumínio, acabamento com pintura epóxi</v>
          </cell>
          <cell r="C1637" t="str">
            <v>un</v>
          </cell>
          <cell r="D1637">
            <v>209.33</v>
          </cell>
          <cell r="E1637">
            <v>7.5200000000000005</v>
          </cell>
          <cell r="F1637">
            <v>216.85</v>
          </cell>
        </row>
        <row r="1638">
          <cell r="A1638">
            <v>300112</v>
          </cell>
          <cell r="B1638" t="str">
            <v>Barra de apoio reta, para pessoas com mobilidade reduzida, em tubo de aço inoxidável de 1 1/4´ x 400 mm</v>
          </cell>
          <cell r="C1638" t="str">
            <v>un</v>
          </cell>
          <cell r="D1638">
            <v>87.62</v>
          </cell>
          <cell r="E1638">
            <v>7.5200000000000005</v>
          </cell>
          <cell r="F1638">
            <v>95.14</v>
          </cell>
        </row>
        <row r="1639">
          <cell r="A1639">
            <v>300113</v>
          </cell>
          <cell r="B1639" t="str">
            <v>Barra de proteção para lavatório, para pessoas com mobilidade reduzida, em tubo de alumínio acabamento com pintura epóxi</v>
          </cell>
          <cell r="C1639" t="str">
            <v>un</v>
          </cell>
          <cell r="D1639">
            <v>363</v>
          </cell>
          <cell r="E1639">
            <v>12.540000000000001</v>
          </cell>
          <cell r="F1639">
            <v>375.54</v>
          </cell>
        </row>
        <row r="1640">
          <cell r="A1640">
            <v>300300</v>
          </cell>
          <cell r="B1640" t="str">
            <v>Aparelhos elétricos, hidráulicos e a gás</v>
          </cell>
        </row>
        <row r="1641">
          <cell r="A1641">
            <v>300303</v>
          </cell>
          <cell r="B1641" t="str">
            <v>Bebedouro elétrico de pressão em aço inoxidável, capacidade de refrigeração de 06 l/h</v>
          </cell>
          <cell r="C1641" t="str">
            <v>un</v>
          </cell>
          <cell r="D1641">
            <v>1712.28</v>
          </cell>
          <cell r="E1641">
            <v>38.89</v>
          </cell>
          <cell r="F1641">
            <v>1751.17</v>
          </cell>
        </row>
        <row r="1642">
          <cell r="A1642">
            <v>300304</v>
          </cell>
          <cell r="B1642" t="str">
            <v>Bebedouro elétrico de pressão em aço inoxidável, capacidade de refrigeração de 16,6 l/h</v>
          </cell>
          <cell r="C1642" t="str">
            <v>un</v>
          </cell>
          <cell r="D1642">
            <v>2388.5100000000002</v>
          </cell>
          <cell r="E1642">
            <v>38.89</v>
          </cell>
          <cell r="F1642">
            <v>2427.4</v>
          </cell>
        </row>
        <row r="1643">
          <cell r="A1643">
            <v>300400</v>
          </cell>
          <cell r="B1643" t="str">
            <v>Revestimento</v>
          </cell>
        </row>
        <row r="1644">
          <cell r="A1644">
            <v>300401</v>
          </cell>
          <cell r="B1644" t="str">
            <v>Revestimento em borracha sintética colorida de 5,0 mm, para sinalização tátil de alerta / direcional - assentamento argamassado</v>
          </cell>
          <cell r="C1644" t="str">
            <v>m²</v>
          </cell>
          <cell r="D1644">
            <v>149.35</v>
          </cell>
          <cell r="E1644">
            <v>13.790000000000001</v>
          </cell>
          <cell r="F1644">
            <v>163.13999999999999</v>
          </cell>
        </row>
        <row r="1645">
          <cell r="A1645">
            <v>300402</v>
          </cell>
          <cell r="B1645" t="str">
            <v>Revestimento em borracha sintética colorida de 5,0 mm, para sinalização tátil de alerta / direcional - colado</v>
          </cell>
          <cell r="C1645" t="str">
            <v>m²</v>
          </cell>
          <cell r="D1645">
            <v>120.82000000000001</v>
          </cell>
          <cell r="E1645">
            <v>5.7700000000000005</v>
          </cell>
          <cell r="F1645">
            <v>126.59</v>
          </cell>
        </row>
        <row r="1646">
          <cell r="A1646">
            <v>300403</v>
          </cell>
          <cell r="B1646" t="str">
            <v>Piso em ladrilho hidráulico podotátil várias cores (25x25x2,5cm), assentado com argamassa mista</v>
          </cell>
          <cell r="C1646" t="str">
            <v>m²</v>
          </cell>
          <cell r="D1646">
            <v>72.83</v>
          </cell>
          <cell r="E1646">
            <v>16.18</v>
          </cell>
          <cell r="F1646">
            <v>89.01</v>
          </cell>
        </row>
        <row r="1647">
          <cell r="A1647">
            <v>300404</v>
          </cell>
          <cell r="B1647" t="str">
            <v>Faixa em policarbonato para sinalização tátil fotoluminescente, para degraus, comprimento de 20 cm</v>
          </cell>
          <cell r="C1647" t="str">
            <v>un</v>
          </cell>
          <cell r="D1647">
            <v>4.32</v>
          </cell>
          <cell r="E1647">
            <v>0.88</v>
          </cell>
          <cell r="F1647">
            <v>5.2</v>
          </cell>
        </row>
        <row r="1648">
          <cell r="A1648">
            <v>300406</v>
          </cell>
          <cell r="B1648" t="str">
            <v>Revestimento em chapa de aço inoxidável para proteção de portas, altura de 40 cm</v>
          </cell>
          <cell r="C1648" t="str">
            <v>m</v>
          </cell>
          <cell r="D1648">
            <v>253.18</v>
          </cell>
          <cell r="E1648">
            <v>0</v>
          </cell>
          <cell r="F1648">
            <v>253.18</v>
          </cell>
        </row>
        <row r="1649">
          <cell r="A1649">
            <v>300407</v>
          </cell>
          <cell r="B1649" t="str">
            <v>Rejuntamento de piso em ladrilho hidráulico (25x25x2,5cm) com argamassa industrializada para rejunte, juntas de 2 mm</v>
          </cell>
          <cell r="C1649" t="str">
            <v>m²</v>
          </cell>
          <cell r="D1649">
            <v>2.4</v>
          </cell>
          <cell r="E1649">
            <v>5.7</v>
          </cell>
          <cell r="F1649">
            <v>8.1</v>
          </cell>
        </row>
        <row r="1650">
          <cell r="A1650">
            <v>300409</v>
          </cell>
          <cell r="B1650" t="str">
            <v>Sinalização visual de degraus com pintura esmalte epóxi, comprimento de 20 cm</v>
          </cell>
          <cell r="C1650" t="str">
            <v>un</v>
          </cell>
          <cell r="D1650">
            <v>0.27</v>
          </cell>
          <cell r="E1650">
            <v>8.32</v>
          </cell>
          <cell r="F1650">
            <v>8.59</v>
          </cell>
        </row>
        <row r="1651">
          <cell r="A1651">
            <v>300410</v>
          </cell>
          <cell r="B1651" t="str">
            <v>Piso tátil de concreto, alerta / direcional, intertravado, espessura de 6 cm, com rejunte em areia</v>
          </cell>
          <cell r="C1651" t="str">
            <v>m²</v>
          </cell>
          <cell r="D1651">
            <v>55.52</v>
          </cell>
          <cell r="E1651">
            <v>8.93</v>
          </cell>
          <cell r="F1651">
            <v>64.45</v>
          </cell>
        </row>
        <row r="1652">
          <cell r="A1652">
            <v>300411</v>
          </cell>
          <cell r="B1652" t="str">
            <v>Revestimento em porcelanato antiderrapante de alerta / direcional, grupo de absorção BI-a, rejuntado</v>
          </cell>
          <cell r="C1652" t="str">
            <v>m²</v>
          </cell>
          <cell r="D1652">
            <v>337.01</v>
          </cell>
          <cell r="E1652">
            <v>22.57</v>
          </cell>
          <cell r="F1652">
            <v>359.58</v>
          </cell>
        </row>
        <row r="1653">
          <cell r="A1653">
            <v>300600</v>
          </cell>
          <cell r="B1653" t="str">
            <v>Comunicação visual e sonora</v>
          </cell>
        </row>
        <row r="1654">
          <cell r="A1654">
            <v>300601</v>
          </cell>
          <cell r="B1654" t="str">
            <v>Placa para sinalização tátil (início ou final) em braille para corrimão</v>
          </cell>
          <cell r="C1654" t="str">
            <v>un</v>
          </cell>
          <cell r="D1654">
            <v>18.2</v>
          </cell>
          <cell r="E1654">
            <v>0.87</v>
          </cell>
          <cell r="F1654">
            <v>19.07</v>
          </cell>
        </row>
        <row r="1655">
          <cell r="A1655">
            <v>300602</v>
          </cell>
          <cell r="B1655" t="str">
            <v>Placa para sinalização tátil (pavimento) em braille para corrimão</v>
          </cell>
          <cell r="C1655" t="str">
            <v>un</v>
          </cell>
          <cell r="D1655">
            <v>18.2</v>
          </cell>
          <cell r="E1655">
            <v>0.87</v>
          </cell>
          <cell r="F1655">
            <v>19.07</v>
          </cell>
        </row>
        <row r="1656">
          <cell r="A1656">
            <v>300603</v>
          </cell>
          <cell r="B1656" t="str">
            <v>Anel de borracha para sinalização tátil para corrimão, diâmetro de 4,5 cm</v>
          </cell>
          <cell r="C1656" t="str">
            <v>un</v>
          </cell>
          <cell r="D1656">
            <v>24.32</v>
          </cell>
          <cell r="E1656">
            <v>0.87</v>
          </cell>
          <cell r="F1656">
            <v>25.19</v>
          </cell>
        </row>
        <row r="1657">
          <cell r="A1657">
            <v>300605</v>
          </cell>
          <cell r="B1657" t="str">
            <v>Tinta acrílica para sinalização visual de piso, com acabamento microtexturizado e antiderrapante</v>
          </cell>
          <cell r="C1657" t="str">
            <v>m</v>
          </cell>
          <cell r="D1657">
            <v>20.260000000000002</v>
          </cell>
          <cell r="E1657">
            <v>12.6</v>
          </cell>
          <cell r="F1657">
            <v>32.86</v>
          </cell>
        </row>
        <row r="1658">
          <cell r="A1658">
            <v>300606</v>
          </cell>
          <cell r="B1658" t="str">
            <v>Sinalização de emergência visual e sonora</v>
          </cell>
          <cell r="C1658" t="str">
            <v>cj</v>
          </cell>
          <cell r="D1658">
            <v>779.75</v>
          </cell>
          <cell r="E1658">
            <v>13.290000000000001</v>
          </cell>
          <cell r="F1658">
            <v>793.04</v>
          </cell>
        </row>
        <row r="1659">
          <cell r="A1659">
            <v>300608</v>
          </cell>
          <cell r="B1659" t="str">
            <v>Placa de identificação em alumínio para WC, com desenho universal de acessibilidade</v>
          </cell>
          <cell r="C1659" t="str">
            <v>un</v>
          </cell>
          <cell r="D1659">
            <v>17.68</v>
          </cell>
          <cell r="E1659">
            <v>2.27</v>
          </cell>
          <cell r="F1659">
            <v>19.95</v>
          </cell>
        </row>
        <row r="1660">
          <cell r="A1660">
            <v>300609</v>
          </cell>
          <cell r="B1660" t="str">
            <v>Placa de identificação para estacionamento, com desenho universal de acessibilidade, tipo pedestal</v>
          </cell>
          <cell r="C1660" t="str">
            <v>cj</v>
          </cell>
          <cell r="D1660">
            <v>481.93</v>
          </cell>
          <cell r="E1660">
            <v>2.84</v>
          </cell>
          <cell r="F1660">
            <v>484.77</v>
          </cell>
        </row>
        <row r="1661">
          <cell r="A1661">
            <v>300610</v>
          </cell>
          <cell r="B1661" t="str">
            <v>Sinalização com pictograma para vaga de estacionamento</v>
          </cell>
          <cell r="C1661" t="str">
            <v>un</v>
          </cell>
          <cell r="D1661">
            <v>103.09</v>
          </cell>
          <cell r="E1661">
            <v>44.08</v>
          </cell>
          <cell r="F1661">
            <v>147.16999999999999</v>
          </cell>
        </row>
        <row r="1662">
          <cell r="A1662">
            <v>300611</v>
          </cell>
          <cell r="B1662" t="str">
            <v>Sinalização com pictograma para vaga de estacionamento, com faixas demarcatórias</v>
          </cell>
          <cell r="C1662" t="str">
            <v>un</v>
          </cell>
          <cell r="D1662">
            <v>207.75</v>
          </cell>
          <cell r="E1662">
            <v>100.76</v>
          </cell>
          <cell r="F1662">
            <v>308.51</v>
          </cell>
        </row>
        <row r="1663">
          <cell r="A1663">
            <v>300800</v>
          </cell>
          <cell r="B1663" t="str">
            <v>Aparelhos sanitários</v>
          </cell>
        </row>
        <row r="1664">
          <cell r="A1664">
            <v>300801</v>
          </cell>
          <cell r="B1664" t="str">
            <v>Bacia sifonada de louça com abertura frontal - 6 litros</v>
          </cell>
          <cell r="C1664" t="str">
            <v>un</v>
          </cell>
          <cell r="D1664">
            <v>436.71000000000004</v>
          </cell>
          <cell r="E1664">
            <v>33.4</v>
          </cell>
          <cell r="F1664">
            <v>470.11</v>
          </cell>
        </row>
        <row r="1665">
          <cell r="A1665">
            <v>300802</v>
          </cell>
          <cell r="B1665" t="str">
            <v>Assento para bacia sanitária com abertura frontal, para pessoas com mobilidade reduzida</v>
          </cell>
          <cell r="C1665" t="str">
            <v>un</v>
          </cell>
          <cell r="D1665">
            <v>614.72</v>
          </cell>
          <cell r="E1665">
            <v>1.6500000000000001</v>
          </cell>
          <cell r="F1665">
            <v>616.37</v>
          </cell>
        </row>
        <row r="1666">
          <cell r="A1666">
            <v>300803</v>
          </cell>
          <cell r="B1666" t="str">
            <v>Assento articulado para banho, em alumínio com pintura epóxi de 700 x 450 mm</v>
          </cell>
          <cell r="C1666" t="str">
            <v>un</v>
          </cell>
          <cell r="D1666">
            <v>719.36</v>
          </cell>
          <cell r="E1666">
            <v>2.84</v>
          </cell>
          <cell r="F1666">
            <v>722.2</v>
          </cell>
        </row>
        <row r="1667">
          <cell r="A1667">
            <v>300804</v>
          </cell>
          <cell r="B1667" t="str">
            <v>Lavatório de louça para canto sem coluna para pessoas com mobilidade reduzida</v>
          </cell>
          <cell r="C1667" t="str">
            <v>un</v>
          </cell>
          <cell r="D1667">
            <v>780.42000000000007</v>
          </cell>
          <cell r="E1667">
            <v>38.89</v>
          </cell>
          <cell r="F1667">
            <v>819.31000000000006</v>
          </cell>
        </row>
        <row r="1668">
          <cell r="A1668">
            <v>300805</v>
          </cell>
          <cell r="B1668" t="str">
            <v>Trocador acessível em MDF com revestimento em laminado melamínico de 180x80cm</v>
          </cell>
          <cell r="C1668" t="str">
            <v>un</v>
          </cell>
          <cell r="D1668">
            <v>1215.8599999999999</v>
          </cell>
          <cell r="E1668">
            <v>200.72</v>
          </cell>
          <cell r="F1668">
            <v>1416.58</v>
          </cell>
        </row>
        <row r="1669">
          <cell r="A1669">
            <v>300806</v>
          </cell>
          <cell r="B1669" t="str">
            <v>Bacia sifonada de louça para pessoas com mobilidade reduzida - 6 litros</v>
          </cell>
          <cell r="C1669" t="str">
            <v>un</v>
          </cell>
          <cell r="D1669">
            <v>445.74</v>
          </cell>
          <cell r="E1669">
            <v>33.4</v>
          </cell>
          <cell r="F1669">
            <v>479.14</v>
          </cell>
        </row>
        <row r="1670">
          <cell r="A1670">
            <v>301000</v>
          </cell>
          <cell r="B1670" t="str">
            <v>Ferragens</v>
          </cell>
        </row>
        <row r="1671">
          <cell r="A1671">
            <v>301001</v>
          </cell>
          <cell r="B1671" t="str">
            <v>Fechadura com maçaneta para pessoas com mobilidade reduzida, em alumínio</v>
          </cell>
          <cell r="C1671" t="str">
            <v>un</v>
          </cell>
          <cell r="D1671">
            <v>738.88</v>
          </cell>
          <cell r="E1671">
            <v>36.56</v>
          </cell>
          <cell r="F1671">
            <v>775.44</v>
          </cell>
        </row>
        <row r="1672">
          <cell r="A1672">
            <v>301200</v>
          </cell>
          <cell r="B1672" t="str">
            <v>Calçadas e passeios</v>
          </cell>
        </row>
        <row r="1673">
          <cell r="A1673">
            <v>301201</v>
          </cell>
          <cell r="B1673" t="str">
            <v>Rampa de acessibilidade pré-fabricada de concreto nas dimensões 2,20 x 1,86 x 1,20 m</v>
          </cell>
          <cell r="C1673" t="str">
            <v>un</v>
          </cell>
          <cell r="D1673">
            <v>569.45000000000005</v>
          </cell>
          <cell r="E1673">
            <v>50.86</v>
          </cell>
          <cell r="F1673">
            <v>620.30999999999995</v>
          </cell>
        </row>
        <row r="1674">
          <cell r="A1674">
            <v>301400</v>
          </cell>
          <cell r="B1674" t="str">
            <v>Elevadores e plataformas</v>
          </cell>
        </row>
        <row r="1675">
          <cell r="A1675">
            <v>301401</v>
          </cell>
          <cell r="B1675" t="str">
            <v>Elevador de uso restrito a pessoas com mobilidade reduzida com 02 paradas - uso interno em alvenaria</v>
          </cell>
          <cell r="C1675" t="str">
            <v>cj</v>
          </cell>
          <cell r="D1675">
            <v>71269.119999999995</v>
          </cell>
          <cell r="E1675">
            <v>0</v>
          </cell>
          <cell r="F1675">
            <v>71269.119999999995</v>
          </cell>
        </row>
        <row r="1676">
          <cell r="A1676">
            <v>301402</v>
          </cell>
          <cell r="B1676" t="str">
            <v>Elevador de uso restrito a pessoas com mobilidade reduzida com 03 paradas - uso interno em alvenaria</v>
          </cell>
          <cell r="C1676" t="str">
            <v>cj</v>
          </cell>
          <cell r="D1676">
            <v>80626.600000000006</v>
          </cell>
          <cell r="E1676">
            <v>0</v>
          </cell>
          <cell r="F1676">
            <v>80626.600000000006</v>
          </cell>
        </row>
        <row r="1677">
          <cell r="A1677">
            <v>301403</v>
          </cell>
          <cell r="B1677" t="str">
            <v>Plataforma para elevação até 2,00 m, nas dimensões de 900 x 1400 mm - percurso até 1,00 m de altura</v>
          </cell>
          <cell r="C1677" t="str">
            <v>cj</v>
          </cell>
          <cell r="D1677">
            <v>33851.5</v>
          </cell>
          <cell r="E1677">
            <v>0</v>
          </cell>
          <cell r="F1677">
            <v>33851.5</v>
          </cell>
        </row>
        <row r="1678">
          <cell r="A1678">
            <v>301404</v>
          </cell>
          <cell r="B1678" t="str">
            <v>Plataforma para elevação até 2,00 m, nas dimensões de 900 x 1400 mm - percurso superior a 1,00 m de altura</v>
          </cell>
          <cell r="C1678" t="str">
            <v>cj</v>
          </cell>
          <cell r="D1678">
            <v>36325</v>
          </cell>
          <cell r="E1678">
            <v>0</v>
          </cell>
          <cell r="F1678">
            <v>36325</v>
          </cell>
        </row>
        <row r="1679">
          <cell r="A1679">
            <v>320000</v>
          </cell>
          <cell r="B1679" t="str">
            <v>Impermeabilização, isolação, proteção e junta</v>
          </cell>
        </row>
        <row r="1680">
          <cell r="A1680">
            <v>320600</v>
          </cell>
          <cell r="B1680" t="str">
            <v>Isolamentos térmicos / acústicos</v>
          </cell>
        </row>
        <row r="1681">
          <cell r="A1681">
            <v>320601</v>
          </cell>
          <cell r="B1681" t="str">
            <v>Lã de vidro e/ou lã de rocha com espessura de 1´</v>
          </cell>
          <cell r="C1681" t="str">
            <v>m²</v>
          </cell>
          <cell r="D1681">
            <v>8.84</v>
          </cell>
          <cell r="E1681">
            <v>2.27</v>
          </cell>
          <cell r="F1681">
            <v>11.11</v>
          </cell>
        </row>
        <row r="1682">
          <cell r="A1682">
            <v>320603</v>
          </cell>
          <cell r="B1682" t="str">
            <v>Lã de vidro e/ou lã de rocha com espessura de 2´</v>
          </cell>
          <cell r="C1682" t="str">
            <v>m²</v>
          </cell>
          <cell r="D1682">
            <v>13.22</v>
          </cell>
          <cell r="E1682">
            <v>2.27</v>
          </cell>
          <cell r="F1682">
            <v>15.49</v>
          </cell>
        </row>
        <row r="1683">
          <cell r="A1683">
            <v>320612</v>
          </cell>
          <cell r="B1683" t="str">
            <v>Argila expandida</v>
          </cell>
          <cell r="C1683" t="str">
            <v>m³</v>
          </cell>
          <cell r="D1683">
            <v>278.10000000000002</v>
          </cell>
          <cell r="E1683">
            <v>31.75</v>
          </cell>
          <cell r="F1683">
            <v>309.85000000000002</v>
          </cell>
        </row>
        <row r="1684">
          <cell r="A1684">
            <v>320613</v>
          </cell>
          <cell r="B1684" t="str">
            <v>Espuma flexível de poliuretano poliéter/poliéster para absorção acústica, espessura de 5,0 cm</v>
          </cell>
          <cell r="C1684" t="str">
            <v>m²</v>
          </cell>
          <cell r="D1684">
            <v>77.87</v>
          </cell>
          <cell r="E1684">
            <v>4.1500000000000004</v>
          </cell>
          <cell r="F1684">
            <v>82.02</v>
          </cell>
        </row>
        <row r="1685">
          <cell r="A1685">
            <v>320615</v>
          </cell>
          <cell r="B1685" t="str">
            <v>Lâmina refletiva revestida em alumínio nas duas faces, com reforço interno, para isolação térmica</v>
          </cell>
          <cell r="C1685" t="str">
            <v>m²</v>
          </cell>
          <cell r="D1685">
            <v>9.8800000000000008</v>
          </cell>
          <cell r="E1685">
            <v>5.98</v>
          </cell>
          <cell r="F1685">
            <v>15.860000000000001</v>
          </cell>
        </row>
        <row r="1686">
          <cell r="A1686">
            <v>320623</v>
          </cell>
          <cell r="B1686" t="str">
            <v>Película de controle solar refletiva para aplicação em vidro</v>
          </cell>
          <cell r="C1686" t="str">
            <v>m²</v>
          </cell>
          <cell r="D1686">
            <v>25.01</v>
          </cell>
          <cell r="E1686">
            <v>0</v>
          </cell>
          <cell r="F1686">
            <v>25.01</v>
          </cell>
        </row>
        <row r="1687">
          <cell r="A1687">
            <v>320635</v>
          </cell>
          <cell r="B1687" t="str">
            <v>Membrana isolante térmica e impermeabilizante, acabamento em alumínio e coating acrílico</v>
          </cell>
          <cell r="C1687" t="str">
            <v>m²</v>
          </cell>
          <cell r="D1687">
            <v>10.56</v>
          </cell>
          <cell r="E1687">
            <v>5.98</v>
          </cell>
          <cell r="F1687">
            <v>16.54</v>
          </cell>
        </row>
        <row r="1688">
          <cell r="A1688">
            <v>320700</v>
          </cell>
          <cell r="B1688" t="str">
            <v>Juntas de dilatação</v>
          </cell>
        </row>
        <row r="1689">
          <cell r="A1689">
            <v>320704</v>
          </cell>
          <cell r="B1689" t="str">
            <v>Junta plástica de 3/4´ x 1/8´</v>
          </cell>
          <cell r="C1689" t="str">
            <v>m</v>
          </cell>
          <cell r="D1689">
            <v>1.19</v>
          </cell>
          <cell r="E1689">
            <v>3.74</v>
          </cell>
          <cell r="F1689">
            <v>4.93</v>
          </cell>
        </row>
        <row r="1690">
          <cell r="A1690">
            <v>320706</v>
          </cell>
          <cell r="B1690" t="str">
            <v>Junta de latão bitola de 1/8´</v>
          </cell>
          <cell r="C1690" t="str">
            <v>m</v>
          </cell>
          <cell r="D1690">
            <v>26.42</v>
          </cell>
          <cell r="E1690">
            <v>3.74</v>
          </cell>
          <cell r="F1690">
            <v>30.16</v>
          </cell>
        </row>
        <row r="1691">
          <cell r="A1691">
            <v>320709</v>
          </cell>
          <cell r="B1691" t="str">
            <v>Junta de dilatação ou vedação com mastique de silicone, 1,0 x 0,5 cm - inclusive guia de apoio em polietileno</v>
          </cell>
          <cell r="C1691" t="str">
            <v>m</v>
          </cell>
          <cell r="D1691">
            <v>4.01</v>
          </cell>
          <cell r="E1691">
            <v>1.72</v>
          </cell>
          <cell r="F1691">
            <v>5.73</v>
          </cell>
        </row>
        <row r="1692">
          <cell r="A1692">
            <v>320711</v>
          </cell>
          <cell r="B1692" t="str">
            <v>Junta a base de asfalto oxidado a quente</v>
          </cell>
          <cell r="C1692" t="str">
            <v>cm³</v>
          </cell>
          <cell r="D1692">
            <v>0.05</v>
          </cell>
          <cell r="E1692">
            <v>0.03</v>
          </cell>
          <cell r="F1692">
            <v>0.08</v>
          </cell>
        </row>
        <row r="1693">
          <cell r="A1693">
            <v>320712</v>
          </cell>
          <cell r="B1693" t="str">
            <v>Mangueira plástica flexível para junta de dilatação</v>
          </cell>
          <cell r="C1693" t="str">
            <v>m</v>
          </cell>
          <cell r="D1693">
            <v>2.87</v>
          </cell>
          <cell r="E1693">
            <v>2.75</v>
          </cell>
          <cell r="F1693">
            <v>5.62</v>
          </cell>
        </row>
        <row r="1694">
          <cell r="A1694">
            <v>320716</v>
          </cell>
          <cell r="B1694" t="str">
            <v>Junta de dilatação elástica a base de poliuretano</v>
          </cell>
          <cell r="C1694" t="str">
            <v>cm³</v>
          </cell>
          <cell r="D1694">
            <v>0.1</v>
          </cell>
          <cell r="E1694">
            <v>7.0000000000000007E-2</v>
          </cell>
          <cell r="F1694">
            <v>0.17</v>
          </cell>
        </row>
        <row r="1695">
          <cell r="A1695">
            <v>320723</v>
          </cell>
          <cell r="B1695" t="str">
            <v>Perfil de acabamento com borracha em santoprene contínua flexível, para junta de dilatação de embutir - piso-piso</v>
          </cell>
          <cell r="C1695" t="str">
            <v>m</v>
          </cell>
          <cell r="D1695">
            <v>241.02</v>
          </cell>
          <cell r="E1695">
            <v>2.4900000000000002</v>
          </cell>
          <cell r="F1695">
            <v>243.51</v>
          </cell>
        </row>
        <row r="1696">
          <cell r="A1696">
            <v>320724</v>
          </cell>
          <cell r="B1696" t="str">
            <v>Perfil de acabamento com borracha em santoprene contínua flexível, para junta de dilatação de embutir - piso-parede</v>
          </cell>
          <cell r="C1696" t="str">
            <v>m</v>
          </cell>
          <cell r="D1696">
            <v>254.82</v>
          </cell>
          <cell r="E1696">
            <v>2.4900000000000002</v>
          </cell>
          <cell r="F1696">
            <v>257.31</v>
          </cell>
        </row>
        <row r="1697">
          <cell r="A1697">
            <v>320725</v>
          </cell>
          <cell r="B1697" t="str">
            <v>Perfil de acabamento com borracha em santoprene contínua flexível, para junta de dilatação de embutir - parede-parede ou forro-forro</v>
          </cell>
          <cell r="C1697" t="str">
            <v>m</v>
          </cell>
          <cell r="D1697">
            <v>105.25</v>
          </cell>
          <cell r="E1697">
            <v>2.4900000000000002</v>
          </cell>
          <cell r="F1697">
            <v>107.74000000000001</v>
          </cell>
        </row>
        <row r="1698">
          <cell r="A1698">
            <v>320726</v>
          </cell>
          <cell r="B1698" t="str">
            <v>Perfil de acabamento com borracha em santoprene contínua flexível, para junta de dilatação de embutir - parede-parede ou forro-forro - canto</v>
          </cell>
          <cell r="C1698" t="str">
            <v>m</v>
          </cell>
          <cell r="D1698">
            <v>117.16</v>
          </cell>
          <cell r="E1698">
            <v>2.4900000000000002</v>
          </cell>
          <cell r="F1698">
            <v>119.65</v>
          </cell>
        </row>
        <row r="1699">
          <cell r="A1699">
            <v>320800</v>
          </cell>
          <cell r="B1699" t="str">
            <v>Juntas de dilatação estrutural</v>
          </cell>
        </row>
        <row r="1700">
          <cell r="A1700">
            <v>320801</v>
          </cell>
          <cell r="B1700" t="str">
            <v>Junta estrutural com poliestireno expandido de alta densidade P-III, espessura de 10 mm</v>
          </cell>
          <cell r="C1700" t="str">
            <v>m²</v>
          </cell>
          <cell r="D1700">
            <v>6.0600000000000005</v>
          </cell>
          <cell r="E1700">
            <v>1.7</v>
          </cell>
          <cell r="F1700">
            <v>7.76</v>
          </cell>
        </row>
        <row r="1701">
          <cell r="A1701">
            <v>320803</v>
          </cell>
          <cell r="B1701" t="str">
            <v>Junta estrutural com poliestireno expandido de alta densidade P-III, espessura de 20 mm</v>
          </cell>
          <cell r="C1701" t="str">
            <v>m²</v>
          </cell>
          <cell r="D1701">
            <v>11.85</v>
          </cell>
          <cell r="E1701">
            <v>1.7</v>
          </cell>
          <cell r="F1701">
            <v>13.55</v>
          </cell>
        </row>
        <row r="1702">
          <cell r="A1702">
            <v>320805</v>
          </cell>
          <cell r="B1702" t="str">
            <v>Junta estrutural com perfilado termoplástico em PVC, perfil O-12</v>
          </cell>
          <cell r="C1702" t="str">
            <v>m</v>
          </cell>
          <cell r="D1702">
            <v>23.11</v>
          </cell>
          <cell r="E1702">
            <v>11.64</v>
          </cell>
          <cell r="F1702">
            <v>34.75</v>
          </cell>
        </row>
        <row r="1703">
          <cell r="A1703">
            <v>320806</v>
          </cell>
          <cell r="B1703" t="str">
            <v>Junta estrutural com perfilado termoplástico em PVC, perfil O-22</v>
          </cell>
          <cell r="C1703" t="str">
            <v>m</v>
          </cell>
          <cell r="D1703">
            <v>48.14</v>
          </cell>
          <cell r="E1703">
            <v>11.64</v>
          </cell>
          <cell r="F1703">
            <v>59.78</v>
          </cell>
        </row>
        <row r="1704">
          <cell r="A1704">
            <v>320807</v>
          </cell>
          <cell r="B1704" t="str">
            <v>Junta estrutural com perfil elastomérico para fissuras, painéis e estruturas em geral, movimentação máxima 15 mm</v>
          </cell>
          <cell r="C1704" t="str">
            <v>m</v>
          </cell>
          <cell r="D1704">
            <v>99.38</v>
          </cell>
          <cell r="E1704">
            <v>0</v>
          </cell>
          <cell r="F1704">
            <v>99.38</v>
          </cell>
        </row>
        <row r="1705">
          <cell r="A1705">
            <v>320809</v>
          </cell>
          <cell r="B1705" t="str">
            <v>Junta estrutural com perfil elastomérico para fissuras, painéis e estruturas em geral, movimentação máxima 30 mm</v>
          </cell>
          <cell r="C1705" t="str">
            <v>m</v>
          </cell>
          <cell r="D1705">
            <v>199.03</v>
          </cell>
          <cell r="E1705">
            <v>0</v>
          </cell>
          <cell r="F1705">
            <v>199.03</v>
          </cell>
        </row>
        <row r="1706">
          <cell r="A1706">
            <v>320810</v>
          </cell>
          <cell r="B1706" t="str">
            <v>Junta Jeene JJ 2540 VV com lábios poliméricos</v>
          </cell>
          <cell r="C1706" t="str">
            <v>m</v>
          </cell>
          <cell r="D1706">
            <v>474.03000000000003</v>
          </cell>
          <cell r="E1706">
            <v>5.67</v>
          </cell>
          <cell r="F1706">
            <v>479.7</v>
          </cell>
        </row>
        <row r="1707">
          <cell r="A1707">
            <v>320811</v>
          </cell>
          <cell r="B1707" t="str">
            <v>Junta estrutural com perfil elastomérico e lábios poliméricos para obras de arte, movimentação máxima 40 mm</v>
          </cell>
          <cell r="C1707" t="str">
            <v>m</v>
          </cell>
          <cell r="D1707">
            <v>474.03000000000003</v>
          </cell>
          <cell r="E1707">
            <v>0</v>
          </cell>
          <cell r="F1707">
            <v>474.03000000000003</v>
          </cell>
        </row>
        <row r="1708">
          <cell r="A1708">
            <v>320813</v>
          </cell>
          <cell r="B1708" t="str">
            <v>Junta estrutural com perfil elastomérico e lábios poliméricos para obras de arte, movimentação máxima 55 mm</v>
          </cell>
          <cell r="C1708" t="str">
            <v>m</v>
          </cell>
          <cell r="D1708">
            <v>627.70000000000005</v>
          </cell>
          <cell r="E1708">
            <v>0</v>
          </cell>
          <cell r="F1708">
            <v>627.70000000000005</v>
          </cell>
        </row>
        <row r="1709">
          <cell r="A1709">
            <v>320816</v>
          </cell>
          <cell r="B1709" t="str">
            <v>Junta elástica estrutural de neoprene</v>
          </cell>
          <cell r="C1709" t="str">
            <v>m</v>
          </cell>
          <cell r="D1709">
            <v>155</v>
          </cell>
          <cell r="E1709">
            <v>0</v>
          </cell>
          <cell r="F1709">
            <v>155</v>
          </cell>
        </row>
        <row r="1710">
          <cell r="A1710">
            <v>320900</v>
          </cell>
          <cell r="B1710" t="str">
            <v>Apoios e afins</v>
          </cell>
        </row>
        <row r="1711">
          <cell r="A1711">
            <v>320902</v>
          </cell>
          <cell r="B1711" t="str">
            <v>Chapa de aço em bitolas medias</v>
          </cell>
          <cell r="C1711" t="str">
            <v>kg</v>
          </cell>
          <cell r="D1711">
            <v>3.48</v>
          </cell>
          <cell r="E1711">
            <v>7.49</v>
          </cell>
          <cell r="F1711">
            <v>10.97</v>
          </cell>
        </row>
        <row r="1712">
          <cell r="A1712">
            <v>320904</v>
          </cell>
          <cell r="B1712" t="str">
            <v>Apoio em placa de neoprene fretado</v>
          </cell>
          <cell r="C1712" t="str">
            <v>dm³</v>
          </cell>
          <cell r="D1712">
            <v>107.81</v>
          </cell>
          <cell r="E1712">
            <v>5</v>
          </cell>
          <cell r="F1712">
            <v>112.81</v>
          </cell>
        </row>
        <row r="1713">
          <cell r="A1713">
            <v>321000</v>
          </cell>
          <cell r="B1713" t="str">
            <v>Envelope de concreto e proteção de tubos</v>
          </cell>
        </row>
        <row r="1714">
          <cell r="A1714">
            <v>321005</v>
          </cell>
          <cell r="B1714" t="str">
            <v>Proteção anticorrosiva, a base de resina epóxi com alcatrão, para ramais sob a terra, com DN até 1´</v>
          </cell>
          <cell r="C1714" t="str">
            <v>m</v>
          </cell>
          <cell r="D1714">
            <v>1.9100000000000001</v>
          </cell>
          <cell r="E1714">
            <v>1.54</v>
          </cell>
          <cell r="F1714">
            <v>3.45</v>
          </cell>
        </row>
        <row r="1715">
          <cell r="A1715">
            <v>321006</v>
          </cell>
          <cell r="B1715" t="str">
            <v>Proteção anticorrosiva, a base de resina epóxi com alcatrão, para ramais sob a terra, com DN acima de 1´ até 2´</v>
          </cell>
          <cell r="C1715" t="str">
            <v>m</v>
          </cell>
          <cell r="D1715">
            <v>3.83</v>
          </cell>
          <cell r="E1715">
            <v>3.0700000000000003</v>
          </cell>
          <cell r="F1715">
            <v>6.9</v>
          </cell>
        </row>
        <row r="1716">
          <cell r="A1716">
            <v>321007</v>
          </cell>
          <cell r="B1716" t="str">
            <v>Proteção anticorrosiva, a base de resina epóxi com alcatrão, para ramais sob a terra, com DN acima de 2´ até 3´</v>
          </cell>
          <cell r="C1716" t="str">
            <v>m</v>
          </cell>
          <cell r="D1716">
            <v>5.74</v>
          </cell>
          <cell r="E1716">
            <v>4.6100000000000003</v>
          </cell>
          <cell r="F1716">
            <v>10.35</v>
          </cell>
        </row>
        <row r="1717">
          <cell r="A1717">
            <v>321008</v>
          </cell>
          <cell r="B1717" t="str">
            <v>Proteção anticorrosiva, a base de resina epóxi com alcatrão, para ramais sob a terra, com DN acima de 3´ até 4´</v>
          </cell>
          <cell r="C1717" t="str">
            <v>m</v>
          </cell>
          <cell r="D1717">
            <v>7.66</v>
          </cell>
          <cell r="E1717">
            <v>6.1400000000000006</v>
          </cell>
          <cell r="F1717">
            <v>13.8</v>
          </cell>
        </row>
        <row r="1718">
          <cell r="A1718">
            <v>321009</v>
          </cell>
          <cell r="B1718" t="str">
            <v>Proteção anticorrosiva, com fita adesiva, para ramais sob a terra, com DN até 1´</v>
          </cell>
          <cell r="C1718" t="str">
            <v>m</v>
          </cell>
          <cell r="D1718">
            <v>11.55</v>
          </cell>
          <cell r="E1718">
            <v>0.92</v>
          </cell>
          <cell r="F1718">
            <v>12.47</v>
          </cell>
        </row>
        <row r="1719">
          <cell r="A1719">
            <v>321010</v>
          </cell>
          <cell r="B1719" t="str">
            <v>Proteção anticorrosiva, com fita adesiva, para ramais sob a terra, com DN acima de 1´ até 2´</v>
          </cell>
          <cell r="C1719" t="str">
            <v>m</v>
          </cell>
          <cell r="D1719">
            <v>20.830000000000002</v>
          </cell>
          <cell r="E1719">
            <v>1.28</v>
          </cell>
          <cell r="F1719">
            <v>22.11</v>
          </cell>
        </row>
        <row r="1720">
          <cell r="A1720">
            <v>321011</v>
          </cell>
          <cell r="B1720" t="str">
            <v>Proteção anticorrosiva, com fita adesiva, para ramais sob a terra, com DN acima de 2´ até 3´</v>
          </cell>
          <cell r="C1720" t="str">
            <v>m</v>
          </cell>
          <cell r="D1720">
            <v>30.96</v>
          </cell>
          <cell r="E1720">
            <v>1.6500000000000001</v>
          </cell>
          <cell r="F1720">
            <v>32.61</v>
          </cell>
        </row>
        <row r="1721">
          <cell r="A1721">
            <v>321012</v>
          </cell>
          <cell r="B1721" t="str">
            <v>Proteção anticorrosiva, com fita adesiva, para ramais sob a terra, com DN acima de 3´ até 4´</v>
          </cell>
          <cell r="C1721" t="str">
            <v>m</v>
          </cell>
          <cell r="D1721">
            <v>39.81</v>
          </cell>
          <cell r="E1721">
            <v>2.0099999999999998</v>
          </cell>
          <cell r="F1721">
            <v>41.82</v>
          </cell>
        </row>
        <row r="1722">
          <cell r="A1722">
            <v>321014</v>
          </cell>
          <cell r="B1722" t="str">
            <v>Proteção anticorrosiva, com fita adesiva, para ramais sob a terra, com DN acima de 5´ até 6´</v>
          </cell>
          <cell r="C1722" t="str">
            <v>m</v>
          </cell>
          <cell r="D1722">
            <v>58.660000000000004</v>
          </cell>
          <cell r="E1722">
            <v>4.2300000000000004</v>
          </cell>
          <cell r="F1722">
            <v>62.89</v>
          </cell>
        </row>
        <row r="1723">
          <cell r="A1723">
            <v>321016</v>
          </cell>
          <cell r="B1723" t="str">
            <v>Proteção anticorrosiva, a base de resina epóxi com alcatrão, para ramais sob a terra, com DN acima de 5´ até 6´</v>
          </cell>
          <cell r="C1723" t="str">
            <v>m</v>
          </cell>
          <cell r="D1723">
            <v>11.5</v>
          </cell>
          <cell r="E1723">
            <v>9.23</v>
          </cell>
          <cell r="F1723">
            <v>20.73</v>
          </cell>
        </row>
        <row r="1724">
          <cell r="A1724">
            <v>321100</v>
          </cell>
          <cell r="B1724" t="str">
            <v>Isolantes térmicos para tubos e dutos</v>
          </cell>
        </row>
        <row r="1725">
          <cell r="A1725">
            <v>321101</v>
          </cell>
          <cell r="B1725" t="str">
            <v>Calha isolante com lã de vidro e/ou lã de rocha, espessura de 1´, para tubulação de 2´</v>
          </cell>
          <cell r="C1725" t="str">
            <v>m</v>
          </cell>
          <cell r="D1725">
            <v>17.579999999999998</v>
          </cell>
          <cell r="E1725">
            <v>6.42</v>
          </cell>
          <cell r="F1725">
            <v>24</v>
          </cell>
        </row>
        <row r="1726">
          <cell r="A1726">
            <v>321102</v>
          </cell>
          <cell r="B1726" t="str">
            <v>Calha isolante com lã de vidro e/ou lã de rocha, espessura de 1´, para tubulação de 1 1/2´</v>
          </cell>
          <cell r="C1726" t="str">
            <v>m</v>
          </cell>
          <cell r="D1726">
            <v>15.620000000000001</v>
          </cell>
          <cell r="E1726">
            <v>6.42</v>
          </cell>
          <cell r="F1726">
            <v>22.04</v>
          </cell>
        </row>
        <row r="1727">
          <cell r="A1727">
            <v>321103</v>
          </cell>
          <cell r="B1727" t="str">
            <v>Calha isolante com lã de vidro e/ou lã de rocha, espessura de 1´, para tubulação de 1´</v>
          </cell>
          <cell r="C1727" t="str">
            <v>m</v>
          </cell>
          <cell r="D1727">
            <v>13.15</v>
          </cell>
          <cell r="E1727">
            <v>6.42</v>
          </cell>
          <cell r="F1727">
            <v>19.57</v>
          </cell>
        </row>
        <row r="1728">
          <cell r="A1728">
            <v>321104</v>
          </cell>
          <cell r="B1728" t="str">
            <v>Calha isolante com lã de vidro e/ou lã de rocha, espessura de 1´, para tubulação de 3/4´</v>
          </cell>
          <cell r="C1728" t="str">
            <v>m</v>
          </cell>
          <cell r="D1728">
            <v>12.72</v>
          </cell>
          <cell r="E1728">
            <v>6.42</v>
          </cell>
          <cell r="F1728">
            <v>19.14</v>
          </cell>
        </row>
        <row r="1729">
          <cell r="A1729">
            <v>321105</v>
          </cell>
          <cell r="B1729" t="str">
            <v>Calha isolante com lã de vidro e/ou lã de rocha, espessura de 1´, para tubulação de 1/2´</v>
          </cell>
          <cell r="C1729" t="str">
            <v>m</v>
          </cell>
          <cell r="D1729">
            <v>11.46</v>
          </cell>
          <cell r="E1729">
            <v>6.42</v>
          </cell>
          <cell r="F1729">
            <v>17.88</v>
          </cell>
        </row>
        <row r="1730">
          <cell r="A1730">
            <v>321106</v>
          </cell>
          <cell r="B1730" t="str">
            <v>Calha isolante com lã de vidro e/ou lã de rocha, espessura de 1´, para tubulação de 1 1/4´</v>
          </cell>
          <cell r="C1730" t="str">
            <v>m</v>
          </cell>
          <cell r="D1730">
            <v>14.32</v>
          </cell>
          <cell r="E1730">
            <v>6.42</v>
          </cell>
          <cell r="F1730">
            <v>20.740000000000002</v>
          </cell>
        </row>
        <row r="1731">
          <cell r="A1731">
            <v>321107</v>
          </cell>
          <cell r="B1731" t="str">
            <v>Calha isolante com lã de vidro e/ou lã de rocha, espessura de 1´, para tubulação de 2 1/2´</v>
          </cell>
          <cell r="C1731" t="str">
            <v>m</v>
          </cell>
          <cell r="D1731">
            <v>21.22</v>
          </cell>
          <cell r="E1731">
            <v>6.42</v>
          </cell>
          <cell r="F1731">
            <v>27.64</v>
          </cell>
        </row>
        <row r="1732">
          <cell r="A1732">
            <v>321108</v>
          </cell>
          <cell r="B1732" t="str">
            <v>Calha isolante com lã de vidro e/ou lã de rocha, espessura de 1´, para tubulação de 3´</v>
          </cell>
          <cell r="C1732" t="str">
            <v>m</v>
          </cell>
          <cell r="D1732">
            <v>24.400000000000002</v>
          </cell>
          <cell r="E1732">
            <v>6.42</v>
          </cell>
          <cell r="F1732">
            <v>30.82</v>
          </cell>
        </row>
        <row r="1733">
          <cell r="A1733">
            <v>321109</v>
          </cell>
          <cell r="B1733" t="str">
            <v>Calha isolante com lã de vidro e/ou lã de rocha, espessura de 1´, para tubulação de 4´</v>
          </cell>
          <cell r="C1733" t="str">
            <v>m</v>
          </cell>
          <cell r="D1733">
            <v>27.87</v>
          </cell>
          <cell r="E1733">
            <v>6.42</v>
          </cell>
          <cell r="F1733">
            <v>34.29</v>
          </cell>
        </row>
        <row r="1734">
          <cell r="A1734">
            <v>321115</v>
          </cell>
          <cell r="B1734" t="str">
            <v>Proteção para isolamento térmico em alumínio</v>
          </cell>
          <cell r="C1734" t="str">
            <v>m²</v>
          </cell>
          <cell r="D1734">
            <v>13.73</v>
          </cell>
          <cell r="E1734">
            <v>6.42</v>
          </cell>
          <cell r="F1734">
            <v>20.149999999999999</v>
          </cell>
        </row>
        <row r="1735">
          <cell r="A1735">
            <v>321120</v>
          </cell>
          <cell r="B1735" t="str">
            <v>Isolamento térmico em polietileno expandido, espessura de 5 mm, para tubulação de 1/2´ (15 mm)</v>
          </cell>
          <cell r="C1735" t="str">
            <v>m</v>
          </cell>
          <cell r="D1735">
            <v>0.63</v>
          </cell>
          <cell r="E1735">
            <v>6.42</v>
          </cell>
          <cell r="F1735">
            <v>7.05</v>
          </cell>
        </row>
        <row r="1736">
          <cell r="A1736">
            <v>321121</v>
          </cell>
          <cell r="B1736" t="str">
            <v>Isolamento térmico em polietileno expandido, espessura de 5 mm, para tubulação de 3/4´ (22 mm)</v>
          </cell>
          <cell r="C1736" t="str">
            <v>m</v>
          </cell>
          <cell r="D1736">
            <v>0.93</v>
          </cell>
          <cell r="E1736">
            <v>6.42</v>
          </cell>
          <cell r="F1736">
            <v>7.3500000000000005</v>
          </cell>
        </row>
        <row r="1737">
          <cell r="A1737">
            <v>321122</v>
          </cell>
          <cell r="B1737" t="str">
            <v>Isolamento térmico em polietileno expandido, espessura de 5 mm, para tubulação de 1´ (28 mm)</v>
          </cell>
          <cell r="C1737" t="str">
            <v>m</v>
          </cell>
          <cell r="D1737">
            <v>1.21</v>
          </cell>
          <cell r="E1737">
            <v>6.42</v>
          </cell>
          <cell r="F1737">
            <v>7.63</v>
          </cell>
        </row>
        <row r="1738">
          <cell r="A1738">
            <v>321123</v>
          </cell>
          <cell r="B1738" t="str">
            <v>Isolamento térmico em polietileno expandido, espessura de 10 mm, para tubulação de 1 1/4´ (35 mm)</v>
          </cell>
          <cell r="C1738" t="str">
            <v>m</v>
          </cell>
          <cell r="D1738">
            <v>2.97</v>
          </cell>
          <cell r="E1738">
            <v>6.42</v>
          </cell>
          <cell r="F1738">
            <v>9.39</v>
          </cell>
        </row>
        <row r="1739">
          <cell r="A1739">
            <v>321124</v>
          </cell>
          <cell r="B1739" t="str">
            <v>Isolamento térmico em polietileno expandido, espessura de 10 mm, para tubulação de 1 1/2´ (42 mm)</v>
          </cell>
          <cell r="C1739" t="str">
            <v>m</v>
          </cell>
          <cell r="D1739">
            <v>3.52</v>
          </cell>
          <cell r="E1739">
            <v>6.42</v>
          </cell>
          <cell r="F1739">
            <v>9.94</v>
          </cell>
        </row>
        <row r="1740">
          <cell r="A1740">
            <v>321125</v>
          </cell>
          <cell r="B1740" t="str">
            <v>Isolamento térmico em polietileno expandido, espessura de 10 mm, para tubulação de 2´ (54 mm)</v>
          </cell>
          <cell r="C1740" t="str">
            <v>m</v>
          </cell>
          <cell r="D1740">
            <v>4.63</v>
          </cell>
          <cell r="E1740">
            <v>6.42</v>
          </cell>
          <cell r="F1740">
            <v>11.05</v>
          </cell>
        </row>
        <row r="1741">
          <cell r="A1741">
            <v>321126</v>
          </cell>
          <cell r="B1741" t="str">
            <v>Isolamento térmico em polietileno expandido, espessura de 10 mm, para tubulação de 2 1/2´ (66 mm)</v>
          </cell>
          <cell r="C1741" t="str">
            <v>m</v>
          </cell>
          <cell r="D1741">
            <v>6.05</v>
          </cell>
          <cell r="E1741">
            <v>6.42</v>
          </cell>
          <cell r="F1741">
            <v>12.47</v>
          </cell>
        </row>
        <row r="1742">
          <cell r="A1742">
            <v>321127</v>
          </cell>
          <cell r="B1742" t="str">
            <v>Isolamento térmico em espuma elastomérica, espessura de 9 a 12 mm, para tubulação de 1/4´ (cobre)</v>
          </cell>
          <cell r="C1742" t="str">
            <v>m</v>
          </cell>
          <cell r="D1742">
            <v>3.35</v>
          </cell>
          <cell r="E1742">
            <v>6.42</v>
          </cell>
          <cell r="F1742">
            <v>9.77</v>
          </cell>
        </row>
        <row r="1743">
          <cell r="A1743">
            <v>321128</v>
          </cell>
          <cell r="B1743" t="str">
            <v>Isolamento térmico em espuma elastomérica, espessura de 9 a 12 mm, para tubulação de 1/2´ (cobre)</v>
          </cell>
          <cell r="C1743" t="str">
            <v>m</v>
          </cell>
          <cell r="D1743">
            <v>3.5300000000000002</v>
          </cell>
          <cell r="E1743">
            <v>6.42</v>
          </cell>
          <cell r="F1743">
            <v>9.9499999999999993</v>
          </cell>
        </row>
        <row r="1744">
          <cell r="A1744">
            <v>321129</v>
          </cell>
          <cell r="B1744" t="str">
            <v>Isolamento térmico em espuma elastomérica, espessura de 9 a 12 mm, para tubulação de 5/8´ (cobre) ou 1/4´ (ferro)</v>
          </cell>
          <cell r="C1744" t="str">
            <v>m</v>
          </cell>
          <cell r="D1744">
            <v>3.91</v>
          </cell>
          <cell r="E1744">
            <v>6.42</v>
          </cell>
          <cell r="F1744">
            <v>10.33</v>
          </cell>
        </row>
        <row r="1745">
          <cell r="A1745">
            <v>321130</v>
          </cell>
          <cell r="B1745" t="str">
            <v>Isolamento térmico em espuma elastomérica, espessura de 9 a 12 mm, para tubulação de 1´ (cobre)</v>
          </cell>
          <cell r="C1745" t="str">
            <v>m</v>
          </cell>
          <cell r="D1745">
            <v>4.6399999999999997</v>
          </cell>
          <cell r="E1745">
            <v>6.42</v>
          </cell>
          <cell r="F1745">
            <v>11.06</v>
          </cell>
        </row>
        <row r="1746">
          <cell r="A1746">
            <v>321131</v>
          </cell>
          <cell r="B1746" t="str">
            <v>Isolamento térmico em espuma elastomérica, espessura de 19 a 26 mm, para tubulação de 7/8´ (cobre) ou 1/2´ (ferro)</v>
          </cell>
          <cell r="C1746" t="str">
            <v>m</v>
          </cell>
          <cell r="D1746">
            <v>10.66</v>
          </cell>
          <cell r="E1746">
            <v>6.42</v>
          </cell>
          <cell r="F1746">
            <v>17.079999999999998</v>
          </cell>
        </row>
        <row r="1747">
          <cell r="A1747">
            <v>321132</v>
          </cell>
          <cell r="B1747" t="str">
            <v>Isolamento térmico em espuma elastomérica, espessura de 19 a 26 mm, para tubulação de 1 1/8´ (cobre) ou 3/4´ (ferro)</v>
          </cell>
          <cell r="C1747" t="str">
            <v>m</v>
          </cell>
          <cell r="D1747">
            <v>12.47</v>
          </cell>
          <cell r="E1747">
            <v>6.42</v>
          </cell>
          <cell r="F1747">
            <v>18.89</v>
          </cell>
        </row>
        <row r="1748">
          <cell r="A1748">
            <v>321133</v>
          </cell>
          <cell r="B1748" t="str">
            <v>Isolamento térmico em espuma elastomérica, espessura de 19 a 26 mm, para tubulação de 1 3/8´ (cobre) ou 1´ (ferro)</v>
          </cell>
          <cell r="C1748" t="str">
            <v>m</v>
          </cell>
          <cell r="D1748">
            <v>14.540000000000001</v>
          </cell>
          <cell r="E1748">
            <v>6.42</v>
          </cell>
          <cell r="F1748">
            <v>20.96</v>
          </cell>
        </row>
        <row r="1749">
          <cell r="A1749">
            <v>321134</v>
          </cell>
          <cell r="B1749" t="str">
            <v>Isolamento térmico em espuma elastomérica, espessura de 19 a 26 mm, para tubulação de 1 5/8´ (cobre) ou 1 1/4´ (ferro)</v>
          </cell>
          <cell r="C1749" t="str">
            <v>m</v>
          </cell>
          <cell r="D1749">
            <v>16.940000000000001</v>
          </cell>
          <cell r="E1749">
            <v>6.42</v>
          </cell>
          <cell r="F1749">
            <v>23.36</v>
          </cell>
        </row>
        <row r="1750">
          <cell r="A1750">
            <v>321135</v>
          </cell>
          <cell r="B1750" t="str">
            <v>Isolamento térmico em espuma elastomérica, espessura de 19 a 26 mm, para tubulação de 1 1/2´ (ferro)</v>
          </cell>
          <cell r="C1750" t="str">
            <v>m</v>
          </cell>
          <cell r="D1750">
            <v>19.05</v>
          </cell>
          <cell r="E1750">
            <v>6.42</v>
          </cell>
          <cell r="F1750">
            <v>25.47</v>
          </cell>
        </row>
        <row r="1751">
          <cell r="A1751">
            <v>321136</v>
          </cell>
          <cell r="B1751" t="str">
            <v>Isolamento térmico em espuma elastomérica, espessura de 19 a 26 mm, para tubulação de 2´ (ferro)</v>
          </cell>
          <cell r="C1751" t="str">
            <v>m</v>
          </cell>
          <cell r="D1751">
            <v>22.57</v>
          </cell>
          <cell r="E1751">
            <v>6.42</v>
          </cell>
          <cell r="F1751">
            <v>28.990000000000002</v>
          </cell>
        </row>
        <row r="1752">
          <cell r="A1752">
            <v>321137</v>
          </cell>
          <cell r="B1752" t="str">
            <v>Isolamento térmico em espuma elastomérica, espessura de 19 a 26 mm, para tubulação de 2 1/2´ (ferro)</v>
          </cell>
          <cell r="C1752" t="str">
            <v>m</v>
          </cell>
          <cell r="D1752">
            <v>27.86</v>
          </cell>
          <cell r="E1752">
            <v>6.42</v>
          </cell>
          <cell r="F1752">
            <v>34.28</v>
          </cell>
        </row>
        <row r="1753">
          <cell r="A1753">
            <v>321138</v>
          </cell>
          <cell r="B1753" t="str">
            <v>Isolamento térmico em espuma elastomérica, espessura de 19 a 26 mm, para tubulação de 3 1/2´ (cobre) ou 3´ (ferro)</v>
          </cell>
          <cell r="C1753" t="str">
            <v>m</v>
          </cell>
          <cell r="D1753">
            <v>31.07</v>
          </cell>
          <cell r="E1753">
            <v>6.42</v>
          </cell>
          <cell r="F1753">
            <v>37.49</v>
          </cell>
        </row>
        <row r="1754">
          <cell r="A1754">
            <v>321139</v>
          </cell>
          <cell r="B1754" t="str">
            <v>Isolamento térmico em espuma elastomérica, espessura de 19 a 26 mm, para tubulação de 4´ (ferro)</v>
          </cell>
          <cell r="C1754" t="str">
            <v>m</v>
          </cell>
          <cell r="D1754">
            <v>43.54</v>
          </cell>
          <cell r="E1754">
            <v>6.42</v>
          </cell>
          <cell r="F1754">
            <v>49.96</v>
          </cell>
        </row>
        <row r="1755">
          <cell r="A1755">
            <v>321140</v>
          </cell>
          <cell r="B1755" t="str">
            <v>Isolamento térmico em espuma elastomérica, espessura de 19 a 26 mm, para tubulação de 5´ (ferro)</v>
          </cell>
          <cell r="C1755" t="str">
            <v>m</v>
          </cell>
          <cell r="D1755">
            <v>52.93</v>
          </cell>
          <cell r="E1755">
            <v>6.42</v>
          </cell>
          <cell r="F1755">
            <v>59.35</v>
          </cell>
        </row>
        <row r="1756">
          <cell r="A1756">
            <v>321141</v>
          </cell>
          <cell r="B1756" t="str">
            <v>Isolamento térmico em espuma elastomérica, espessura de 19 a 26 mm, para tubulação de 6´ (ferro)</v>
          </cell>
          <cell r="C1756" t="str">
            <v>m</v>
          </cell>
          <cell r="D1756">
            <v>65.78</v>
          </cell>
          <cell r="E1756">
            <v>6.42</v>
          </cell>
          <cell r="F1756">
            <v>72.2</v>
          </cell>
        </row>
        <row r="1757">
          <cell r="A1757">
            <v>321142</v>
          </cell>
          <cell r="B1757" t="str">
            <v>Manta em espuma elastomérica, espessura de 19 a 26 mm, para isolamento térmico de tubulação acima de 6´</v>
          </cell>
          <cell r="C1757" t="str">
            <v>m²</v>
          </cell>
          <cell r="D1757">
            <v>83.43</v>
          </cell>
          <cell r="E1757">
            <v>11.66</v>
          </cell>
          <cell r="F1757">
            <v>95.09</v>
          </cell>
        </row>
        <row r="1758">
          <cell r="A1758">
            <v>321500</v>
          </cell>
          <cell r="B1758" t="str">
            <v>Impermeabilização flexível com manta</v>
          </cell>
        </row>
        <row r="1759">
          <cell r="A1759">
            <v>321503</v>
          </cell>
          <cell r="B1759" t="str">
            <v>Impermeabilização em manta asfáltica com armadura, tipo III-B, espessura de 3 mm</v>
          </cell>
          <cell r="C1759" t="str">
            <v>m²</v>
          </cell>
          <cell r="D1759">
            <v>36</v>
          </cell>
          <cell r="E1759">
            <v>10.92</v>
          </cell>
          <cell r="F1759">
            <v>46.92</v>
          </cell>
        </row>
        <row r="1760">
          <cell r="A1760">
            <v>321504</v>
          </cell>
          <cell r="B1760" t="str">
            <v>Impermeabilização em manta asfáltica com armadura, tipo III-B, espessura de 4 mm</v>
          </cell>
          <cell r="C1760" t="str">
            <v>m²</v>
          </cell>
          <cell r="D1760">
            <v>38.9</v>
          </cell>
          <cell r="E1760">
            <v>10.92</v>
          </cell>
          <cell r="F1760">
            <v>49.82</v>
          </cell>
        </row>
        <row r="1761">
          <cell r="A1761">
            <v>321505</v>
          </cell>
          <cell r="B1761" t="str">
            <v>Impermeabilização em manta asfáltica plastomérica com armadura, tipo III, espessura de 3 mm, face exposta em ardósia cinza</v>
          </cell>
          <cell r="C1761" t="str">
            <v>m²</v>
          </cell>
          <cell r="D1761">
            <v>42.47</v>
          </cell>
          <cell r="E1761">
            <v>10.92</v>
          </cell>
          <cell r="F1761">
            <v>53.39</v>
          </cell>
        </row>
        <row r="1762">
          <cell r="A1762">
            <v>321508</v>
          </cell>
          <cell r="B1762" t="str">
            <v>Impermeabilização em manta asfáltica tipo III-B, espessura de 3 mm, face exposta em geotêxtil, com membrana acrílica</v>
          </cell>
          <cell r="C1762" t="str">
            <v>m²</v>
          </cell>
          <cell r="D1762">
            <v>83.62</v>
          </cell>
          <cell r="E1762">
            <v>13.76</v>
          </cell>
          <cell r="F1762">
            <v>97.38</v>
          </cell>
        </row>
        <row r="1763">
          <cell r="A1763">
            <v>321510</v>
          </cell>
          <cell r="B1763" t="str">
            <v>Impermeabilização em manta asfáltica plastomérica com armadura, tipo III, espessura de 4 mm, face exposta em geotêxtil com membrana acrílica</v>
          </cell>
          <cell r="C1763" t="str">
            <v>m²</v>
          </cell>
          <cell r="D1763">
            <v>87.09</v>
          </cell>
          <cell r="E1763">
            <v>13.76</v>
          </cell>
          <cell r="F1763">
            <v>100.85000000000001</v>
          </cell>
        </row>
        <row r="1764">
          <cell r="A1764">
            <v>321524</v>
          </cell>
          <cell r="B1764" t="str">
            <v>Impermeabilização com manta asfáltica tipo III, anti raiz, espessura de 4 mm</v>
          </cell>
          <cell r="C1764" t="str">
            <v>m²</v>
          </cell>
          <cell r="D1764">
            <v>95.25</v>
          </cell>
          <cell r="E1764">
            <v>0</v>
          </cell>
          <cell r="F1764">
            <v>95.25</v>
          </cell>
        </row>
        <row r="1765">
          <cell r="A1765">
            <v>321600</v>
          </cell>
          <cell r="B1765" t="str">
            <v>Impermeabilização flexível com membranas</v>
          </cell>
        </row>
        <row r="1766">
          <cell r="A1766">
            <v>321601</v>
          </cell>
          <cell r="B1766" t="str">
            <v>Impermeabilização em pintura de asfalto oxidado com solventes orgânicos, sobre massa</v>
          </cell>
          <cell r="C1766" t="str">
            <v>m²</v>
          </cell>
          <cell r="D1766">
            <v>4.38</v>
          </cell>
          <cell r="E1766">
            <v>4.54</v>
          </cell>
          <cell r="F1766">
            <v>8.92</v>
          </cell>
        </row>
        <row r="1767">
          <cell r="A1767">
            <v>321602</v>
          </cell>
          <cell r="B1767" t="str">
            <v>Impermeabilização em pintura de asfalto oxidado com solventes orgânicos, sobre metal</v>
          </cell>
          <cell r="C1767" t="str">
            <v>m²</v>
          </cell>
          <cell r="D1767">
            <v>3.06</v>
          </cell>
          <cell r="E1767">
            <v>4.54</v>
          </cell>
          <cell r="F1767">
            <v>7.6000000000000005</v>
          </cell>
        </row>
        <row r="1768">
          <cell r="A1768">
            <v>321603</v>
          </cell>
          <cell r="B1768" t="str">
            <v>Impermeabilização em membrana de asfalto modificado com elastômeros, na cor preta</v>
          </cell>
          <cell r="C1768" t="str">
            <v>m²</v>
          </cell>
          <cell r="D1768">
            <v>26.2</v>
          </cell>
          <cell r="E1768">
            <v>4.54</v>
          </cell>
          <cell r="F1768">
            <v>30.740000000000002</v>
          </cell>
        </row>
        <row r="1769">
          <cell r="A1769">
            <v>321604</v>
          </cell>
          <cell r="B1769" t="str">
            <v>Impermeabilização em membrana de asfalto modificado com elastômeros, na cor preta e reforço em tela poliéster</v>
          </cell>
          <cell r="C1769" t="str">
            <v>m²</v>
          </cell>
          <cell r="D1769">
            <v>38.549999999999997</v>
          </cell>
          <cell r="E1769">
            <v>12.540000000000001</v>
          </cell>
          <cell r="F1769">
            <v>51.09</v>
          </cell>
        </row>
        <row r="1770">
          <cell r="A1770">
            <v>321605</v>
          </cell>
          <cell r="B1770" t="str">
            <v>Impermeabilização em membrana à base de polímeros acrílicos, na cor branca</v>
          </cell>
          <cell r="C1770" t="str">
            <v>m²</v>
          </cell>
          <cell r="D1770">
            <v>30.03</v>
          </cell>
          <cell r="E1770">
            <v>4.54</v>
          </cell>
          <cell r="F1770">
            <v>34.57</v>
          </cell>
        </row>
        <row r="1771">
          <cell r="A1771">
            <v>321606</v>
          </cell>
          <cell r="B1771" t="str">
            <v>Impermeabilização em membrana à base de polímeros acrílicos, na cor branca e reforço em tela poliéster</v>
          </cell>
          <cell r="C1771" t="str">
            <v>m²</v>
          </cell>
          <cell r="D1771">
            <v>43.910000000000004</v>
          </cell>
          <cell r="E1771">
            <v>12.540000000000001</v>
          </cell>
          <cell r="F1771">
            <v>56.45</v>
          </cell>
        </row>
        <row r="1772">
          <cell r="A1772">
            <v>321607</v>
          </cell>
          <cell r="B1772" t="str">
            <v>Impermeabilização em membrana à base de resina termoplástica e cimentos aditivados com reforço em tela poliéster</v>
          </cell>
          <cell r="C1772" t="str">
            <v>m²</v>
          </cell>
          <cell r="D1772">
            <v>30.47</v>
          </cell>
          <cell r="E1772">
            <v>14.81</v>
          </cell>
          <cell r="F1772">
            <v>45.28</v>
          </cell>
        </row>
        <row r="1773">
          <cell r="A1773">
            <v>321700</v>
          </cell>
          <cell r="B1773" t="str">
            <v>Impermeabilização rígida</v>
          </cell>
        </row>
        <row r="1774">
          <cell r="A1774">
            <v>321701</v>
          </cell>
          <cell r="B1774" t="str">
            <v>Impermeabilização em argamassa impermeável com aditivo hidrófugo</v>
          </cell>
          <cell r="C1774" t="str">
            <v>m³</v>
          </cell>
          <cell r="D1774">
            <v>289.67</v>
          </cell>
          <cell r="E1774">
            <v>195.78</v>
          </cell>
          <cell r="F1774">
            <v>485.45</v>
          </cell>
        </row>
        <row r="1775">
          <cell r="A1775">
            <v>321703</v>
          </cell>
          <cell r="B1775" t="str">
            <v>Impermeabilização em argamassa polimérica para umidade e água de percolação</v>
          </cell>
          <cell r="C1775" t="str">
            <v>m²</v>
          </cell>
          <cell r="D1775">
            <v>8.98</v>
          </cell>
          <cell r="E1775">
            <v>4.7699999999999996</v>
          </cell>
          <cell r="F1775">
            <v>13.75</v>
          </cell>
        </row>
        <row r="1776">
          <cell r="A1776">
            <v>321704</v>
          </cell>
          <cell r="B1776" t="str">
            <v>Impermeabilização em argamassa polimérica com reforço em tela poliéster para pressão hidrostática positiva</v>
          </cell>
          <cell r="C1776" t="str">
            <v>m²</v>
          </cell>
          <cell r="D1776">
            <v>19.829999999999998</v>
          </cell>
          <cell r="E1776">
            <v>9.5500000000000007</v>
          </cell>
          <cell r="F1776">
            <v>29.38</v>
          </cell>
        </row>
        <row r="1777">
          <cell r="A1777">
            <v>321705</v>
          </cell>
          <cell r="B1777" t="str">
            <v>Impermeabilização com cimento cristalizante para umidade e água de percolação</v>
          </cell>
          <cell r="C1777" t="str">
            <v>m²</v>
          </cell>
          <cell r="D1777">
            <v>6.93</v>
          </cell>
          <cell r="E1777">
            <v>4.7699999999999996</v>
          </cell>
          <cell r="F1777">
            <v>11.700000000000001</v>
          </cell>
        </row>
        <row r="1778">
          <cell r="A1778">
            <v>321706</v>
          </cell>
          <cell r="B1778" t="str">
            <v>Impermeabilização com cimento cristalizante para pressão hidrostática positiva</v>
          </cell>
          <cell r="C1778" t="str">
            <v>m²</v>
          </cell>
          <cell r="D1778">
            <v>13.870000000000001</v>
          </cell>
          <cell r="E1778">
            <v>9.5500000000000007</v>
          </cell>
          <cell r="F1778">
            <v>23.42</v>
          </cell>
        </row>
        <row r="1779">
          <cell r="A1779">
            <v>321707</v>
          </cell>
          <cell r="B1779" t="str">
            <v>Impermeabilização anticorrosiva em membrana epoxídica com alcatrão de hulha, sobre massa</v>
          </cell>
          <cell r="C1779" t="str">
            <v>m²</v>
          </cell>
          <cell r="D1779">
            <v>22.48</v>
          </cell>
          <cell r="E1779">
            <v>4.7699999999999996</v>
          </cell>
          <cell r="F1779">
            <v>27.25</v>
          </cell>
        </row>
        <row r="1780">
          <cell r="A1780">
            <v>322000</v>
          </cell>
          <cell r="B1780" t="str">
            <v>Reparos, conservações e complementos</v>
          </cell>
        </row>
        <row r="1781">
          <cell r="A1781">
            <v>322001</v>
          </cell>
          <cell r="B1781" t="str">
            <v>Recolocação de argila expandida</v>
          </cell>
          <cell r="C1781" t="str">
            <v>m³</v>
          </cell>
          <cell r="D1781">
            <v>0</v>
          </cell>
          <cell r="E1781">
            <v>45.36</v>
          </cell>
          <cell r="F1781">
            <v>45.36</v>
          </cell>
        </row>
        <row r="1782">
          <cell r="A1782">
            <v>322002</v>
          </cell>
          <cell r="B1782" t="str">
            <v>Aplicação de papel KRAFT</v>
          </cell>
          <cell r="C1782" t="str">
            <v>m²</v>
          </cell>
          <cell r="D1782">
            <v>1.6300000000000001</v>
          </cell>
          <cell r="E1782">
            <v>2.27</v>
          </cell>
          <cell r="F1782">
            <v>3.9</v>
          </cell>
        </row>
        <row r="1783">
          <cell r="A1783">
            <v>322005</v>
          </cell>
          <cell r="B1783" t="str">
            <v>Tela em polietileno, malha hexagonal de 1/2´, para armadura de argamassa</v>
          </cell>
          <cell r="C1783" t="str">
            <v>m²</v>
          </cell>
          <cell r="D1783">
            <v>1.82</v>
          </cell>
          <cell r="E1783">
            <v>2.27</v>
          </cell>
          <cell r="F1783">
            <v>4.09</v>
          </cell>
        </row>
        <row r="1784">
          <cell r="A1784">
            <v>322006</v>
          </cell>
          <cell r="B1784" t="str">
            <v>Tela galvanizada fio 24 BWG, malha hexagonal de 1/2´, para armadura de argamassa</v>
          </cell>
          <cell r="C1784" t="str">
            <v>m²</v>
          </cell>
          <cell r="D1784">
            <v>5.51</v>
          </cell>
          <cell r="E1784">
            <v>2.27</v>
          </cell>
          <cell r="F1784">
            <v>7.78</v>
          </cell>
        </row>
        <row r="1785">
          <cell r="A1785">
            <v>330000</v>
          </cell>
          <cell r="B1785" t="str">
            <v>Pintura</v>
          </cell>
        </row>
        <row r="1786">
          <cell r="A1786">
            <v>330100</v>
          </cell>
          <cell r="B1786" t="str">
            <v>Preparo de base</v>
          </cell>
        </row>
        <row r="1787">
          <cell r="A1787">
            <v>330104</v>
          </cell>
          <cell r="B1787" t="str">
            <v>Estucamento e lixamento de concreto deteriorado</v>
          </cell>
          <cell r="C1787" t="str">
            <v>m²</v>
          </cell>
          <cell r="D1787">
            <v>5.36</v>
          </cell>
          <cell r="E1787">
            <v>19.399999999999999</v>
          </cell>
          <cell r="F1787">
            <v>24.76</v>
          </cell>
        </row>
        <row r="1788">
          <cell r="A1788">
            <v>330105</v>
          </cell>
          <cell r="B1788" t="str">
            <v>Estucamento e lixamento de concreto</v>
          </cell>
          <cell r="C1788" t="str">
            <v>m²</v>
          </cell>
          <cell r="D1788">
            <v>2.88</v>
          </cell>
          <cell r="E1788">
            <v>19.399999999999999</v>
          </cell>
          <cell r="F1788">
            <v>22.28</v>
          </cell>
        </row>
        <row r="1789">
          <cell r="A1789">
            <v>330106</v>
          </cell>
          <cell r="B1789" t="str">
            <v>Imunizante para madeira</v>
          </cell>
          <cell r="C1789" t="str">
            <v>m²</v>
          </cell>
          <cell r="D1789">
            <v>3.4</v>
          </cell>
          <cell r="E1789">
            <v>4.26</v>
          </cell>
          <cell r="F1789">
            <v>7.66</v>
          </cell>
        </row>
        <row r="1790">
          <cell r="A1790">
            <v>330128</v>
          </cell>
          <cell r="B1790" t="str">
            <v>Reparo de trincas rasas até 5,0 mm de largura, na massa</v>
          </cell>
          <cell r="C1790" t="str">
            <v>m</v>
          </cell>
          <cell r="D1790">
            <v>12.91</v>
          </cell>
          <cell r="E1790">
            <v>12.6</v>
          </cell>
          <cell r="F1790">
            <v>25.51</v>
          </cell>
        </row>
        <row r="1791">
          <cell r="A1791">
            <v>330135</v>
          </cell>
          <cell r="B1791" t="str">
            <v>Preparo de base para superfície metálica com fundo anti-oxidante</v>
          </cell>
          <cell r="C1791" t="str">
            <v>m²</v>
          </cell>
          <cell r="D1791">
            <v>4.5</v>
          </cell>
          <cell r="E1791">
            <v>4.7300000000000004</v>
          </cell>
          <cell r="F1791">
            <v>9.23</v>
          </cell>
        </row>
        <row r="1792">
          <cell r="A1792">
            <v>330200</v>
          </cell>
          <cell r="B1792" t="str">
            <v>Massa corrida</v>
          </cell>
        </row>
        <row r="1793">
          <cell r="A1793">
            <v>330206</v>
          </cell>
          <cell r="B1793" t="str">
            <v>Massa corrida a base de PVA</v>
          </cell>
          <cell r="C1793" t="str">
            <v>m²</v>
          </cell>
          <cell r="D1793">
            <v>1.58</v>
          </cell>
          <cell r="E1793">
            <v>6.1400000000000006</v>
          </cell>
          <cell r="F1793">
            <v>7.72</v>
          </cell>
        </row>
        <row r="1794">
          <cell r="A1794">
            <v>330208</v>
          </cell>
          <cell r="B1794" t="str">
            <v>Massa corrida à base de resina acrílica</v>
          </cell>
          <cell r="C1794" t="str">
            <v>m²</v>
          </cell>
          <cell r="D1794">
            <v>2.54</v>
          </cell>
          <cell r="E1794">
            <v>6.1400000000000006</v>
          </cell>
          <cell r="F1794">
            <v>8.68</v>
          </cell>
        </row>
        <row r="1795">
          <cell r="A1795">
            <v>330210</v>
          </cell>
          <cell r="B1795" t="str">
            <v>Massa corrida a óleo em esquadrias de madeira</v>
          </cell>
          <cell r="C1795" t="str">
            <v>m²</v>
          </cell>
          <cell r="D1795">
            <v>8.77</v>
          </cell>
          <cell r="E1795">
            <v>8.27</v>
          </cell>
          <cell r="F1795">
            <v>17.04</v>
          </cell>
        </row>
        <row r="1796">
          <cell r="A1796">
            <v>330212</v>
          </cell>
          <cell r="B1796" t="str">
            <v>Massa corrida a óleo em superfície rebocada</v>
          </cell>
          <cell r="C1796" t="str">
            <v>m²</v>
          </cell>
          <cell r="D1796">
            <v>8.6999999999999993</v>
          </cell>
          <cell r="E1796">
            <v>6.1400000000000006</v>
          </cell>
          <cell r="F1796">
            <v>14.84</v>
          </cell>
        </row>
        <row r="1797">
          <cell r="A1797">
            <v>330300</v>
          </cell>
          <cell r="B1797" t="str">
            <v>Pintura em superfícies de concreto / massa / gesso / pedras</v>
          </cell>
        </row>
        <row r="1798">
          <cell r="A1798">
            <v>330304</v>
          </cell>
          <cell r="B1798" t="str">
            <v>Caiação em massa</v>
          </cell>
          <cell r="C1798" t="str">
            <v>m²</v>
          </cell>
          <cell r="D1798">
            <v>0.48</v>
          </cell>
          <cell r="E1798">
            <v>6.3</v>
          </cell>
          <cell r="F1798">
            <v>6.78</v>
          </cell>
        </row>
        <row r="1799">
          <cell r="A1799">
            <v>330322</v>
          </cell>
          <cell r="B1799" t="str">
            <v>Tinta látex em elemento vazado</v>
          </cell>
          <cell r="C1799" t="str">
            <v>m²</v>
          </cell>
          <cell r="D1799">
            <v>2.82</v>
          </cell>
          <cell r="E1799">
            <v>13.31</v>
          </cell>
          <cell r="F1799">
            <v>16.13</v>
          </cell>
        </row>
        <row r="1800">
          <cell r="A1800">
            <v>330330</v>
          </cell>
          <cell r="B1800" t="str">
            <v>Mineral impermeável</v>
          </cell>
          <cell r="C1800" t="str">
            <v>m²</v>
          </cell>
          <cell r="D1800">
            <v>2.09</v>
          </cell>
          <cell r="E1800">
            <v>7.88</v>
          </cell>
          <cell r="F1800">
            <v>9.9700000000000006</v>
          </cell>
        </row>
        <row r="1801">
          <cell r="A1801">
            <v>330335</v>
          </cell>
          <cell r="B1801" t="str">
            <v>Pintura especial em esmalte para lousa cor verde</v>
          </cell>
          <cell r="C1801" t="str">
            <v>m²</v>
          </cell>
          <cell r="D1801">
            <v>3.71</v>
          </cell>
          <cell r="E1801">
            <v>11.34</v>
          </cell>
          <cell r="F1801">
            <v>15.05</v>
          </cell>
        </row>
        <row r="1802">
          <cell r="A1802">
            <v>330371</v>
          </cell>
          <cell r="B1802" t="str">
            <v>Verniz acrílico a base de solvente</v>
          </cell>
          <cell r="C1802" t="str">
            <v>m²</v>
          </cell>
          <cell r="D1802">
            <v>8.19</v>
          </cell>
          <cell r="E1802">
            <v>7.88</v>
          </cell>
          <cell r="F1802">
            <v>16.07</v>
          </cell>
        </row>
        <row r="1803">
          <cell r="A1803">
            <v>330374</v>
          </cell>
          <cell r="B1803" t="str">
            <v>Resina acrílica plastificante</v>
          </cell>
          <cell r="C1803" t="str">
            <v>m²</v>
          </cell>
          <cell r="D1803">
            <v>9</v>
          </cell>
          <cell r="E1803">
            <v>6.3</v>
          </cell>
          <cell r="F1803">
            <v>15.3</v>
          </cell>
        </row>
        <row r="1804">
          <cell r="A1804">
            <v>330375</v>
          </cell>
          <cell r="B1804" t="str">
            <v>Verniz acrílico</v>
          </cell>
          <cell r="C1804" t="str">
            <v>m²</v>
          </cell>
          <cell r="D1804">
            <v>8.58</v>
          </cell>
          <cell r="E1804">
            <v>10.790000000000001</v>
          </cell>
          <cell r="F1804">
            <v>19.37</v>
          </cell>
        </row>
        <row r="1805">
          <cell r="A1805">
            <v>330376</v>
          </cell>
          <cell r="B1805" t="str">
            <v>Hidrorrepelente incolor para fachada à base de silano-siloxano oligomérico disperso em água</v>
          </cell>
          <cell r="C1805" t="str">
            <v>m²</v>
          </cell>
          <cell r="D1805">
            <v>6.3</v>
          </cell>
          <cell r="E1805">
            <v>7.88</v>
          </cell>
          <cell r="F1805">
            <v>14.18</v>
          </cell>
        </row>
        <row r="1806">
          <cell r="A1806">
            <v>330377</v>
          </cell>
          <cell r="B1806" t="str">
            <v>Hidrorrepelente incolor para fachada à base de silano-siloxano oligomérico disperso em solvente</v>
          </cell>
          <cell r="C1806" t="str">
            <v>m²</v>
          </cell>
          <cell r="D1806">
            <v>12.11</v>
          </cell>
          <cell r="E1806">
            <v>7.88</v>
          </cell>
          <cell r="F1806">
            <v>19.989999999999998</v>
          </cell>
        </row>
        <row r="1807">
          <cell r="A1807">
            <v>330378</v>
          </cell>
          <cell r="B1807" t="str">
            <v>Verniz de proteção antipichação</v>
          </cell>
          <cell r="C1807" t="str">
            <v>m²</v>
          </cell>
          <cell r="D1807">
            <v>12.950000000000001</v>
          </cell>
          <cell r="E1807">
            <v>10.790000000000001</v>
          </cell>
          <cell r="F1807">
            <v>23.740000000000002</v>
          </cell>
        </row>
        <row r="1808">
          <cell r="A1808">
            <v>330500</v>
          </cell>
          <cell r="B1808" t="str">
            <v>Pintura em superfícies de madeira</v>
          </cell>
        </row>
        <row r="1809">
          <cell r="A1809">
            <v>330501</v>
          </cell>
          <cell r="B1809" t="str">
            <v>Verniz fungicida para madeira</v>
          </cell>
          <cell r="C1809" t="str">
            <v>m²</v>
          </cell>
          <cell r="D1809">
            <v>4.24</v>
          </cell>
          <cell r="E1809">
            <v>7.88</v>
          </cell>
          <cell r="F1809">
            <v>12.120000000000001</v>
          </cell>
        </row>
        <row r="1810">
          <cell r="A1810">
            <v>330502</v>
          </cell>
          <cell r="B1810" t="str">
            <v>Enceramento de superfície de madeira à boneca</v>
          </cell>
          <cell r="C1810" t="str">
            <v>m²</v>
          </cell>
          <cell r="D1810">
            <v>10.28</v>
          </cell>
          <cell r="E1810">
            <v>11.5</v>
          </cell>
          <cell r="F1810">
            <v>21.78</v>
          </cell>
        </row>
        <row r="1811">
          <cell r="A1811">
            <v>330512</v>
          </cell>
          <cell r="B1811" t="str">
            <v>Esmalte em rodapés, baguetes ou molduras de madeira</v>
          </cell>
          <cell r="C1811" t="str">
            <v>m</v>
          </cell>
          <cell r="D1811">
            <v>1.54</v>
          </cell>
          <cell r="E1811">
            <v>1.42</v>
          </cell>
          <cell r="F1811">
            <v>2.96</v>
          </cell>
        </row>
        <row r="1812">
          <cell r="A1812">
            <v>330533</v>
          </cell>
          <cell r="B1812" t="str">
            <v>Verniz em superfície de madeira</v>
          </cell>
          <cell r="C1812" t="str">
            <v>m²</v>
          </cell>
          <cell r="D1812">
            <v>4.25</v>
          </cell>
          <cell r="E1812">
            <v>8.98</v>
          </cell>
          <cell r="F1812">
            <v>13.23</v>
          </cell>
        </row>
        <row r="1813">
          <cell r="A1813">
            <v>330536</v>
          </cell>
          <cell r="B1813" t="str">
            <v>Verniz em rodapés, baguetes ou molduras de madeira</v>
          </cell>
          <cell r="C1813" t="str">
            <v>m</v>
          </cell>
          <cell r="D1813">
            <v>1.1200000000000001</v>
          </cell>
          <cell r="E1813">
            <v>1.1399999999999999</v>
          </cell>
          <cell r="F1813">
            <v>2.2599999999999998</v>
          </cell>
        </row>
        <row r="1814">
          <cell r="A1814">
            <v>330600</v>
          </cell>
          <cell r="B1814" t="str">
            <v>Pintura em pisos</v>
          </cell>
        </row>
        <row r="1815">
          <cell r="A1815">
            <v>330602</v>
          </cell>
          <cell r="B1815" t="str">
            <v>Acrílico para quadras e pisos cimentados</v>
          </cell>
          <cell r="C1815" t="str">
            <v>m²</v>
          </cell>
          <cell r="D1815">
            <v>2.12</v>
          </cell>
          <cell r="E1815">
            <v>10.790000000000001</v>
          </cell>
          <cell r="F1815">
            <v>12.91</v>
          </cell>
        </row>
        <row r="1816">
          <cell r="A1816">
            <v>330700</v>
          </cell>
          <cell r="B1816" t="str">
            <v>Pintura em estruturas metálicas</v>
          </cell>
        </row>
        <row r="1817">
          <cell r="A1817">
            <v>330710</v>
          </cell>
          <cell r="B1817" t="str">
            <v>Esmalte em estrutura metálica</v>
          </cell>
          <cell r="C1817" t="str">
            <v>m²</v>
          </cell>
          <cell r="D1817">
            <v>11.89</v>
          </cell>
          <cell r="E1817">
            <v>12.61</v>
          </cell>
          <cell r="F1817">
            <v>24.5</v>
          </cell>
        </row>
        <row r="1818">
          <cell r="A1818">
            <v>330713</v>
          </cell>
          <cell r="B1818" t="str">
            <v>Pintura epóxi bicomponente em estruturas metálicas</v>
          </cell>
          <cell r="C1818" t="str">
            <v>kg</v>
          </cell>
          <cell r="D1818">
            <v>3.37</v>
          </cell>
          <cell r="E1818">
            <v>0</v>
          </cell>
          <cell r="F1818">
            <v>3.37</v>
          </cell>
        </row>
        <row r="1819">
          <cell r="A1819">
            <v>330714</v>
          </cell>
          <cell r="B1819" t="str">
            <v>Pintura com esmalte alquídico em estrutura metálica</v>
          </cell>
          <cell r="C1819" t="str">
            <v>kg</v>
          </cell>
          <cell r="D1819">
            <v>2.89</v>
          </cell>
          <cell r="E1819">
            <v>0</v>
          </cell>
          <cell r="F1819">
            <v>2.89</v>
          </cell>
        </row>
        <row r="1820">
          <cell r="A1820">
            <v>330731</v>
          </cell>
          <cell r="B1820" t="str">
            <v>Pintura intumescente para estrutura metálica, TRRF = 60 minutos</v>
          </cell>
          <cell r="C1820" t="str">
            <v>m²</v>
          </cell>
          <cell r="D1820">
            <v>85.16</v>
          </cell>
          <cell r="E1820">
            <v>0</v>
          </cell>
          <cell r="F1820">
            <v>85.16</v>
          </cell>
        </row>
        <row r="1821">
          <cell r="A1821">
            <v>330900</v>
          </cell>
          <cell r="B1821" t="str">
            <v>Pintura de sinalização</v>
          </cell>
        </row>
        <row r="1822">
          <cell r="A1822">
            <v>330902</v>
          </cell>
          <cell r="B1822" t="str">
            <v>Borracha clorada para faixas demarcatórias</v>
          </cell>
          <cell r="C1822" t="str">
            <v>m</v>
          </cell>
          <cell r="D1822">
            <v>0.92</v>
          </cell>
          <cell r="E1822">
            <v>0.81</v>
          </cell>
          <cell r="F1822">
            <v>1.73</v>
          </cell>
        </row>
        <row r="1823">
          <cell r="A1823">
            <v>331000</v>
          </cell>
          <cell r="B1823" t="str">
            <v>Pintura em superfície de concreto/massa/gesso/pedras, inclusive preparo</v>
          </cell>
        </row>
        <row r="1824">
          <cell r="A1824">
            <v>331001</v>
          </cell>
          <cell r="B1824" t="str">
            <v>Tinta látex antimofo em massa, inclusive preparo</v>
          </cell>
          <cell r="C1824" t="str">
            <v>m²</v>
          </cell>
          <cell r="D1824">
            <v>3.43</v>
          </cell>
          <cell r="E1824">
            <v>10.790000000000001</v>
          </cell>
          <cell r="F1824">
            <v>14.22</v>
          </cell>
        </row>
        <row r="1825">
          <cell r="A1825">
            <v>331002</v>
          </cell>
          <cell r="B1825" t="str">
            <v>Tinta látex em massa, inclusive preparo</v>
          </cell>
          <cell r="C1825" t="str">
            <v>m²</v>
          </cell>
          <cell r="D1825">
            <v>4.42</v>
          </cell>
          <cell r="E1825">
            <v>10.790000000000001</v>
          </cell>
          <cell r="F1825">
            <v>15.21</v>
          </cell>
        </row>
        <row r="1826">
          <cell r="A1826">
            <v>331003</v>
          </cell>
          <cell r="B1826" t="str">
            <v>Tinta acrílica antimofo em massa, inclusive preparo</v>
          </cell>
          <cell r="C1826" t="str">
            <v>m²</v>
          </cell>
          <cell r="D1826">
            <v>5.39</v>
          </cell>
          <cell r="E1826">
            <v>10.790000000000001</v>
          </cell>
          <cell r="F1826">
            <v>16.18</v>
          </cell>
        </row>
        <row r="1827">
          <cell r="A1827">
            <v>331004</v>
          </cell>
          <cell r="B1827" t="str">
            <v>Esmalte em massa, inclusive preparo</v>
          </cell>
          <cell r="C1827" t="str">
            <v>m²</v>
          </cell>
          <cell r="D1827">
            <v>5.89</v>
          </cell>
          <cell r="E1827">
            <v>10.790000000000001</v>
          </cell>
          <cell r="F1827">
            <v>16.68</v>
          </cell>
        </row>
        <row r="1828">
          <cell r="A1828">
            <v>331005</v>
          </cell>
          <cell r="B1828" t="str">
            <v>Tinta acrílica em massa, inclusive preparo</v>
          </cell>
          <cell r="C1828" t="str">
            <v>m²</v>
          </cell>
          <cell r="D1828">
            <v>4.8899999999999997</v>
          </cell>
          <cell r="E1828">
            <v>10.790000000000001</v>
          </cell>
          <cell r="F1828">
            <v>15.68</v>
          </cell>
        </row>
        <row r="1829">
          <cell r="A1829">
            <v>331006</v>
          </cell>
          <cell r="B1829" t="str">
            <v>Epóxi em massa, inclusive preparo</v>
          </cell>
          <cell r="C1829" t="str">
            <v>m²</v>
          </cell>
          <cell r="D1829">
            <v>31.060000000000002</v>
          </cell>
          <cell r="E1829">
            <v>22.67</v>
          </cell>
          <cell r="F1829">
            <v>53.730000000000004</v>
          </cell>
        </row>
        <row r="1830">
          <cell r="A1830">
            <v>331007</v>
          </cell>
          <cell r="B1830" t="str">
            <v>Borracha clorada em massa, inclusive preparo</v>
          </cell>
          <cell r="C1830" t="str">
            <v>m²</v>
          </cell>
          <cell r="D1830">
            <v>10.56</v>
          </cell>
          <cell r="E1830">
            <v>10.790000000000001</v>
          </cell>
          <cell r="F1830">
            <v>21.35</v>
          </cell>
        </row>
        <row r="1831">
          <cell r="A1831">
            <v>331010</v>
          </cell>
          <cell r="B1831" t="str">
            <v>Textura acrílica para uso interno / externo, inclusive preparo</v>
          </cell>
          <cell r="C1831" t="str">
            <v>m²</v>
          </cell>
          <cell r="D1831">
            <v>6.42</v>
          </cell>
          <cell r="E1831">
            <v>15.11</v>
          </cell>
          <cell r="F1831">
            <v>21.53</v>
          </cell>
        </row>
        <row r="1832">
          <cell r="A1832">
            <v>331100</v>
          </cell>
          <cell r="B1832" t="str">
            <v>Pintura em superfície metálica, inclusive preparo</v>
          </cell>
        </row>
        <row r="1833">
          <cell r="A1833">
            <v>331101</v>
          </cell>
          <cell r="B1833" t="str">
            <v>Alumínio em superfície metálica, inclusive preparo</v>
          </cell>
          <cell r="C1833" t="str">
            <v>m²</v>
          </cell>
          <cell r="D1833">
            <v>8.5299999999999994</v>
          </cell>
          <cell r="E1833">
            <v>15.11</v>
          </cell>
          <cell r="F1833">
            <v>23.64</v>
          </cell>
        </row>
        <row r="1834">
          <cell r="A1834">
            <v>331102</v>
          </cell>
          <cell r="B1834" t="str">
            <v>Esmalte em superfície metálica, inclusive preparo</v>
          </cell>
          <cell r="C1834" t="str">
            <v>m²</v>
          </cell>
          <cell r="D1834">
            <v>8.75</v>
          </cell>
          <cell r="E1834">
            <v>15.11</v>
          </cell>
          <cell r="F1834">
            <v>23.86</v>
          </cell>
        </row>
        <row r="1835">
          <cell r="A1835">
            <v>331103</v>
          </cell>
          <cell r="B1835" t="str">
            <v>Alumínio em superfície galvanizada e/ou alumínio, inclusive preparo</v>
          </cell>
          <cell r="C1835" t="str">
            <v>m²</v>
          </cell>
          <cell r="D1835">
            <v>8.58</v>
          </cell>
          <cell r="E1835">
            <v>15.11</v>
          </cell>
          <cell r="F1835">
            <v>23.69</v>
          </cell>
        </row>
        <row r="1836">
          <cell r="A1836">
            <v>331104</v>
          </cell>
          <cell r="B1836" t="str">
            <v>Esmalte em superfície galvanizada e/ou de alumínio, inclusive preparo</v>
          </cell>
          <cell r="C1836" t="str">
            <v>m²</v>
          </cell>
          <cell r="D1836">
            <v>8.52</v>
          </cell>
          <cell r="E1836">
            <v>15.11</v>
          </cell>
          <cell r="F1836">
            <v>23.63</v>
          </cell>
        </row>
        <row r="1837">
          <cell r="A1837">
            <v>331200</v>
          </cell>
          <cell r="B1837" t="str">
            <v>Pintura em superfície de madeira, inclusive preparo</v>
          </cell>
        </row>
        <row r="1838">
          <cell r="A1838">
            <v>331201</v>
          </cell>
          <cell r="B1838" t="str">
            <v>Esmalte em superfície de madeira, inclusive preparo</v>
          </cell>
          <cell r="C1838" t="str">
            <v>m²</v>
          </cell>
          <cell r="D1838">
            <v>7.71</v>
          </cell>
          <cell r="E1838">
            <v>15.11</v>
          </cell>
          <cell r="F1838">
            <v>22.82</v>
          </cell>
        </row>
        <row r="1839">
          <cell r="A1839">
            <v>340000</v>
          </cell>
          <cell r="B1839" t="str">
            <v>Paisagismo e fechamento</v>
          </cell>
        </row>
        <row r="1840">
          <cell r="A1840">
            <v>340100</v>
          </cell>
          <cell r="B1840" t="str">
            <v>Preparação de solo</v>
          </cell>
        </row>
        <row r="1841">
          <cell r="A1841">
            <v>340101</v>
          </cell>
          <cell r="B1841" t="str">
            <v>Terra vegetal orgânica comum</v>
          </cell>
          <cell r="C1841" t="str">
            <v>m³</v>
          </cell>
          <cell r="D1841">
            <v>92.460000000000008</v>
          </cell>
          <cell r="E1841">
            <v>28.35</v>
          </cell>
          <cell r="F1841">
            <v>120.81</v>
          </cell>
        </row>
        <row r="1842">
          <cell r="A1842">
            <v>340102</v>
          </cell>
          <cell r="B1842" t="str">
            <v>Limpeza e regularização de áreas para ajardinamento (jardins e canteiros)</v>
          </cell>
          <cell r="C1842" t="str">
            <v>m²</v>
          </cell>
          <cell r="D1842">
            <v>0</v>
          </cell>
          <cell r="E1842">
            <v>1.1299999999999999</v>
          </cell>
          <cell r="F1842">
            <v>1.1299999999999999</v>
          </cell>
        </row>
        <row r="1843">
          <cell r="A1843">
            <v>340200</v>
          </cell>
          <cell r="B1843" t="str">
            <v>Vegetação rasteira</v>
          </cell>
        </row>
        <row r="1844">
          <cell r="A1844">
            <v>340202</v>
          </cell>
          <cell r="B1844" t="str">
            <v>Plantio de grama batatais em placas (praças e áreas abertas)</v>
          </cell>
          <cell r="C1844" t="str">
            <v>m²</v>
          </cell>
          <cell r="D1844">
            <v>4.93</v>
          </cell>
          <cell r="E1844">
            <v>1.83</v>
          </cell>
          <cell r="F1844">
            <v>6.76</v>
          </cell>
        </row>
        <row r="1845">
          <cell r="A1845">
            <v>340204</v>
          </cell>
          <cell r="B1845" t="str">
            <v>Plantio de grama batatais em placas (jardins e canteiros)</v>
          </cell>
          <cell r="C1845" t="str">
            <v>m²</v>
          </cell>
          <cell r="D1845">
            <v>4.55</v>
          </cell>
          <cell r="E1845">
            <v>2.74</v>
          </cell>
          <cell r="F1845">
            <v>7.29</v>
          </cell>
        </row>
        <row r="1846">
          <cell r="A1846">
            <v>340207</v>
          </cell>
          <cell r="B1846" t="str">
            <v>Forração com Lírio Amarelo, mínimo 18 mudas / m² - h= 0,50 m</v>
          </cell>
          <cell r="C1846" t="str">
            <v>m²</v>
          </cell>
          <cell r="D1846">
            <v>47.25</v>
          </cell>
          <cell r="E1846">
            <v>3.46</v>
          </cell>
          <cell r="F1846">
            <v>50.71</v>
          </cell>
        </row>
        <row r="1847">
          <cell r="A1847">
            <v>340208</v>
          </cell>
          <cell r="B1847" t="str">
            <v>Plantio de grama São Carlos em placas (jardins e canteiros)</v>
          </cell>
          <cell r="C1847" t="str">
            <v>m²</v>
          </cell>
          <cell r="D1847">
            <v>6.71</v>
          </cell>
          <cell r="E1847">
            <v>2.74</v>
          </cell>
          <cell r="F1847">
            <v>9.4499999999999993</v>
          </cell>
        </row>
        <row r="1848">
          <cell r="A1848">
            <v>340209</v>
          </cell>
          <cell r="B1848" t="str">
            <v>Forração com Hera Inglesa, mínimo 18 mudas / m² - h= 0,15 m</v>
          </cell>
          <cell r="C1848" t="str">
            <v>m²</v>
          </cell>
          <cell r="D1848">
            <v>24.21</v>
          </cell>
          <cell r="E1848">
            <v>3.46</v>
          </cell>
          <cell r="F1848">
            <v>27.67</v>
          </cell>
        </row>
        <row r="1849">
          <cell r="A1849">
            <v>340210</v>
          </cell>
          <cell r="B1849" t="str">
            <v>Plantio de grama esmeralda em placas (jardins e canteiros)</v>
          </cell>
          <cell r="C1849" t="str">
            <v>m²</v>
          </cell>
          <cell r="D1849">
            <v>5.08</v>
          </cell>
          <cell r="E1849">
            <v>2.74</v>
          </cell>
          <cell r="F1849">
            <v>7.82</v>
          </cell>
        </row>
        <row r="1850">
          <cell r="A1850">
            <v>340211</v>
          </cell>
          <cell r="B1850" t="str">
            <v>Forração com clorofito, mínimo de 20 mudas / m² - h= 0,15 m</v>
          </cell>
          <cell r="C1850" t="str">
            <v>m²</v>
          </cell>
          <cell r="D1850">
            <v>25.97</v>
          </cell>
          <cell r="E1850">
            <v>3.46</v>
          </cell>
          <cell r="F1850">
            <v>29.43</v>
          </cell>
        </row>
        <row r="1851">
          <cell r="A1851">
            <v>340240</v>
          </cell>
          <cell r="B1851" t="str">
            <v>Plantio de grama pelo processo hidrossemeadura</v>
          </cell>
          <cell r="C1851" t="str">
            <v>m²</v>
          </cell>
          <cell r="D1851">
            <v>4.8</v>
          </cell>
          <cell r="E1851">
            <v>0</v>
          </cell>
          <cell r="F1851">
            <v>4.8</v>
          </cell>
        </row>
        <row r="1852">
          <cell r="A1852">
            <v>340300</v>
          </cell>
          <cell r="B1852" t="str">
            <v>Vegetação arbustiva</v>
          </cell>
        </row>
        <row r="1853">
          <cell r="A1853">
            <v>340302</v>
          </cell>
          <cell r="B1853" t="str">
            <v>Arbusto Azaléa - h= 0,60 a 0,80 m</v>
          </cell>
          <cell r="C1853" t="str">
            <v>un</v>
          </cell>
          <cell r="D1853">
            <v>23.31</v>
          </cell>
          <cell r="E1853">
            <v>1.97</v>
          </cell>
          <cell r="F1853">
            <v>25.28</v>
          </cell>
        </row>
        <row r="1854">
          <cell r="A1854">
            <v>340312</v>
          </cell>
          <cell r="B1854" t="str">
            <v>Arbusto Moréia - h= 0,50 m</v>
          </cell>
          <cell r="C1854" t="str">
            <v>un</v>
          </cell>
          <cell r="D1854">
            <v>21.75</v>
          </cell>
          <cell r="E1854">
            <v>1.97</v>
          </cell>
          <cell r="F1854">
            <v>23.72</v>
          </cell>
        </row>
        <row r="1855">
          <cell r="A1855">
            <v>340313</v>
          </cell>
          <cell r="B1855" t="str">
            <v>Arbusto Alamanda - h= 0,60 a 0,80 m</v>
          </cell>
          <cell r="C1855" t="str">
            <v>un</v>
          </cell>
          <cell r="D1855">
            <v>18.59</v>
          </cell>
          <cell r="E1855">
            <v>1.97</v>
          </cell>
          <cell r="F1855">
            <v>20.56</v>
          </cell>
        </row>
        <row r="1856">
          <cell r="A1856">
            <v>340315</v>
          </cell>
          <cell r="B1856" t="str">
            <v>Arbusto Curcúligo - h= 0,60 a 0,80 m</v>
          </cell>
          <cell r="C1856" t="str">
            <v>un</v>
          </cell>
          <cell r="D1856">
            <v>26.85</v>
          </cell>
          <cell r="E1856">
            <v>1.97</v>
          </cell>
          <cell r="F1856">
            <v>28.82</v>
          </cell>
        </row>
        <row r="1857">
          <cell r="A1857">
            <v>340400</v>
          </cell>
          <cell r="B1857" t="str">
            <v>Árvores</v>
          </cell>
        </row>
        <row r="1858">
          <cell r="A1858">
            <v>340405</v>
          </cell>
          <cell r="B1858" t="str">
            <v>Árvore ornamental tipo Pata de Vaca - h= 2,00 m</v>
          </cell>
          <cell r="C1858" t="str">
            <v>un</v>
          </cell>
          <cell r="D1858">
            <v>48.94</v>
          </cell>
          <cell r="E1858">
            <v>17.28</v>
          </cell>
          <cell r="F1858">
            <v>66.22</v>
          </cell>
        </row>
        <row r="1859">
          <cell r="A1859">
            <v>340413</v>
          </cell>
          <cell r="B1859" t="str">
            <v>Árvore ornamental tipo Ipê Amarelo - h= 2,00 m</v>
          </cell>
          <cell r="C1859" t="str">
            <v>un</v>
          </cell>
          <cell r="D1859">
            <v>48.75</v>
          </cell>
          <cell r="E1859">
            <v>17.28</v>
          </cell>
          <cell r="F1859">
            <v>66.03</v>
          </cell>
        </row>
        <row r="1860">
          <cell r="A1860">
            <v>340416</v>
          </cell>
          <cell r="B1860" t="str">
            <v>Árvore ornamental tipo Areca Bambu - h= 2,00 m</v>
          </cell>
          <cell r="C1860" t="str">
            <v>un</v>
          </cell>
          <cell r="D1860">
            <v>52.82</v>
          </cell>
          <cell r="E1860">
            <v>17.28</v>
          </cell>
          <cell r="F1860">
            <v>70.099999999999994</v>
          </cell>
        </row>
        <row r="1861">
          <cell r="A1861">
            <v>340428</v>
          </cell>
          <cell r="B1861" t="str">
            <v>Árvore ornamental tipo Manaca-da-serra</v>
          </cell>
          <cell r="C1861" t="str">
            <v>un</v>
          </cell>
          <cell r="D1861">
            <v>223.48000000000002</v>
          </cell>
          <cell r="E1861">
            <v>17.28</v>
          </cell>
          <cell r="F1861">
            <v>240.76</v>
          </cell>
        </row>
        <row r="1862">
          <cell r="A1862">
            <v>340436</v>
          </cell>
          <cell r="B1862" t="str">
            <v>Árvore ornamental tipo coqueiro Jerivá - h= 4,00 m</v>
          </cell>
          <cell r="C1862" t="str">
            <v>un</v>
          </cell>
          <cell r="D1862">
            <v>161.82</v>
          </cell>
          <cell r="E1862">
            <v>17.28</v>
          </cell>
          <cell r="F1862">
            <v>179.1</v>
          </cell>
        </row>
        <row r="1863">
          <cell r="A1863">
            <v>340437</v>
          </cell>
          <cell r="B1863" t="str">
            <v>Árvore ornamental tipo Quaresmeira (Tibouchina granulosa) - h= 1,50 / 2,00 m</v>
          </cell>
          <cell r="C1863" t="str">
            <v>un</v>
          </cell>
          <cell r="D1863">
            <v>33.92</v>
          </cell>
          <cell r="E1863">
            <v>17.28</v>
          </cell>
          <cell r="F1863">
            <v>51.2</v>
          </cell>
        </row>
        <row r="1864">
          <cell r="A1864">
            <v>340500</v>
          </cell>
          <cell r="B1864" t="str">
            <v>Cercas e fechamentos</v>
          </cell>
        </row>
        <row r="1865">
          <cell r="A1865">
            <v>340501</v>
          </cell>
          <cell r="B1865" t="str">
            <v>Cerca em arame farpado com mourões de eucalipto</v>
          </cell>
          <cell r="C1865" t="str">
            <v>m</v>
          </cell>
          <cell r="D1865">
            <v>25.18</v>
          </cell>
          <cell r="E1865">
            <v>17.68</v>
          </cell>
          <cell r="F1865">
            <v>42.86</v>
          </cell>
        </row>
        <row r="1866">
          <cell r="A1866">
            <v>340502</v>
          </cell>
          <cell r="B1866" t="str">
            <v>Cerca em arame farpado com mourões de concreto</v>
          </cell>
          <cell r="C1866" t="str">
            <v>m</v>
          </cell>
          <cell r="D1866">
            <v>14.870000000000001</v>
          </cell>
          <cell r="E1866">
            <v>18.21</v>
          </cell>
          <cell r="F1866">
            <v>33.08</v>
          </cell>
        </row>
        <row r="1867">
          <cell r="A1867">
            <v>340503</v>
          </cell>
          <cell r="B1867" t="str">
            <v>Cerca em arame farpado com mourões de concreto, com ponta inclinada</v>
          </cell>
          <cell r="C1867" t="str">
            <v>m</v>
          </cell>
          <cell r="D1867">
            <v>21.75</v>
          </cell>
          <cell r="E1867">
            <v>18.21</v>
          </cell>
          <cell r="F1867">
            <v>39.96</v>
          </cell>
        </row>
        <row r="1868">
          <cell r="A1868">
            <v>340505</v>
          </cell>
          <cell r="B1868" t="str">
            <v>Cerca em tela de aço galvanizado de 2´, montantes em mourões de concreto com ponta inclinada e arame farpado</v>
          </cell>
          <cell r="C1868" t="str">
            <v>m</v>
          </cell>
          <cell r="D1868">
            <v>72.790000000000006</v>
          </cell>
          <cell r="E1868">
            <v>29.04</v>
          </cell>
          <cell r="F1868">
            <v>101.83</v>
          </cell>
        </row>
        <row r="1869">
          <cell r="A1869">
            <v>340508</v>
          </cell>
          <cell r="B1869" t="str">
            <v>Alambrado em tela de aço galvanizado de 2´, montantes metálicos e arame farpado, até 4,00 m de altura</v>
          </cell>
          <cell r="C1869" t="str">
            <v>m²</v>
          </cell>
          <cell r="D1869">
            <v>131.08000000000001</v>
          </cell>
          <cell r="E1869">
            <v>0</v>
          </cell>
          <cell r="F1869">
            <v>131.08000000000001</v>
          </cell>
        </row>
        <row r="1870">
          <cell r="A1870">
            <v>340511</v>
          </cell>
          <cell r="B1870" t="str">
            <v>Alambrado em tela de aço galvanizado de 2´, montantes metálicos e arame farpado, acima de 4,00 m de altura</v>
          </cell>
          <cell r="C1870" t="str">
            <v>m²</v>
          </cell>
          <cell r="D1870">
            <v>96.37</v>
          </cell>
          <cell r="E1870">
            <v>0</v>
          </cell>
          <cell r="F1870">
            <v>96.37</v>
          </cell>
        </row>
        <row r="1871">
          <cell r="A1871">
            <v>340512</v>
          </cell>
          <cell r="B1871" t="str">
            <v>Alambrado em tela de aço galvanizado de 1´, montantes metálicos e arame farpado</v>
          </cell>
          <cell r="C1871" t="str">
            <v>m²</v>
          </cell>
          <cell r="D1871">
            <v>112.5</v>
          </cell>
          <cell r="E1871">
            <v>0</v>
          </cell>
          <cell r="F1871">
            <v>112.5</v>
          </cell>
        </row>
        <row r="1872">
          <cell r="A1872">
            <v>340517</v>
          </cell>
          <cell r="B1872" t="str">
            <v>Barreira de proteção perimetral em aço inoxidável AISI 430, dupla</v>
          </cell>
          <cell r="C1872" t="str">
            <v>m</v>
          </cell>
          <cell r="D1872">
            <v>28.21</v>
          </cell>
          <cell r="E1872">
            <v>0</v>
          </cell>
          <cell r="F1872">
            <v>28.21</v>
          </cell>
        </row>
        <row r="1873">
          <cell r="A1873">
            <v>340519</v>
          </cell>
          <cell r="B1873" t="str">
            <v>Cerca em arame farpado com mourões de concreto com ponta inclinada, 12 fiadas</v>
          </cell>
          <cell r="C1873" t="str">
            <v>m</v>
          </cell>
          <cell r="D1873">
            <v>24.97</v>
          </cell>
          <cell r="E1873">
            <v>18.21</v>
          </cell>
          <cell r="F1873">
            <v>43.18</v>
          </cell>
        </row>
        <row r="1874">
          <cell r="A1874">
            <v>340521</v>
          </cell>
          <cell r="B1874" t="str">
            <v>Alambrado em tela de aço galvanizado de 2´, montantes metálicos com extremo superior duplo e arame farpado, acima de 4,00 m de altura</v>
          </cell>
          <cell r="C1874" t="str">
            <v>m²</v>
          </cell>
          <cell r="D1874">
            <v>131.61000000000001</v>
          </cell>
          <cell r="E1874">
            <v>0</v>
          </cell>
          <cell r="F1874">
            <v>131.61000000000001</v>
          </cell>
        </row>
        <row r="1875">
          <cell r="A1875">
            <v>340526</v>
          </cell>
          <cell r="B1875" t="str">
            <v>Gradil em aço galvanizado eletrofundido, malha 65 x 132 mm, e pintura eletrostática</v>
          </cell>
          <cell r="C1875" t="str">
            <v>m²</v>
          </cell>
          <cell r="D1875">
            <v>170.93</v>
          </cell>
          <cell r="E1875">
            <v>37.33</v>
          </cell>
          <cell r="F1875">
            <v>208.26</v>
          </cell>
        </row>
        <row r="1876">
          <cell r="A1876">
            <v>340527</v>
          </cell>
          <cell r="B1876" t="str">
            <v>Alambrado em tela de aço galvanizado de 2´, montantes metálicos retos</v>
          </cell>
          <cell r="C1876" t="str">
            <v>m²</v>
          </cell>
          <cell r="D1876">
            <v>94.49</v>
          </cell>
          <cell r="E1876">
            <v>0</v>
          </cell>
          <cell r="F1876">
            <v>94.49</v>
          </cell>
        </row>
        <row r="1877">
          <cell r="A1877">
            <v>340529</v>
          </cell>
          <cell r="B1877" t="str">
            <v>Portão de abrir em grade de aço galvanizado eletrofundida, malha 65 x 132 mm, e pintura eletrostática</v>
          </cell>
          <cell r="C1877" t="str">
            <v>m²</v>
          </cell>
          <cell r="D1877">
            <v>1125.23</v>
          </cell>
          <cell r="E1877">
            <v>55.620000000000005</v>
          </cell>
          <cell r="F1877">
            <v>1180.8499999999999</v>
          </cell>
        </row>
        <row r="1878">
          <cell r="A1878">
            <v>340530</v>
          </cell>
          <cell r="B1878" t="str">
            <v>Portão de correr em grade de aço galvanizado eletrofundida, malha 65 x 132 mm, e pintura eletrostática</v>
          </cell>
          <cell r="C1878" t="str">
            <v>m²</v>
          </cell>
          <cell r="D1878">
            <v>700.17</v>
          </cell>
          <cell r="E1878">
            <v>55.620000000000005</v>
          </cell>
          <cell r="F1878">
            <v>755.79</v>
          </cell>
        </row>
        <row r="1879">
          <cell r="A1879">
            <v>340531</v>
          </cell>
          <cell r="B1879" t="str">
            <v>Gradil de ferro perfilado, tipo parque</v>
          </cell>
          <cell r="C1879" t="str">
            <v>m²</v>
          </cell>
          <cell r="D1879">
            <v>222.83</v>
          </cell>
          <cell r="E1879">
            <v>21.8</v>
          </cell>
          <cell r="F1879">
            <v>244.63</v>
          </cell>
        </row>
        <row r="1880">
          <cell r="A1880">
            <v>340532</v>
          </cell>
          <cell r="B1880" t="str">
            <v>Portão de ferro perfilado, tipo parque</v>
          </cell>
          <cell r="C1880" t="str">
            <v>m²</v>
          </cell>
          <cell r="D1880">
            <v>316.33999999999997</v>
          </cell>
          <cell r="E1880">
            <v>18.850000000000001</v>
          </cell>
          <cell r="F1880">
            <v>335.19</v>
          </cell>
        </row>
        <row r="1881">
          <cell r="A1881">
            <v>340533</v>
          </cell>
          <cell r="B1881" t="str">
            <v>Cerca de arame liso com mourões de concreto reto</v>
          </cell>
          <cell r="C1881" t="str">
            <v>m</v>
          </cell>
          <cell r="D1881">
            <v>22.080000000000002</v>
          </cell>
          <cell r="E1881">
            <v>14.540000000000001</v>
          </cell>
          <cell r="F1881">
            <v>36.619999999999997</v>
          </cell>
        </row>
        <row r="1882">
          <cell r="A1882">
            <v>340535</v>
          </cell>
          <cell r="B1882" t="str">
            <v>Portão de abrir em gradil eletrofundido, malha 5 x 15 cm</v>
          </cell>
          <cell r="C1882" t="str">
            <v>m²</v>
          </cell>
          <cell r="D1882">
            <v>775.09</v>
          </cell>
          <cell r="E1882">
            <v>43.75</v>
          </cell>
          <cell r="F1882">
            <v>818.84</v>
          </cell>
        </row>
        <row r="1883">
          <cell r="A1883">
            <v>340536</v>
          </cell>
          <cell r="B1883" t="str">
            <v>Gradil tela eletrosoldado, malha de 5 x 15cm, galvanizado</v>
          </cell>
          <cell r="C1883" t="str">
            <v>m²</v>
          </cell>
          <cell r="D1883">
            <v>44.51</v>
          </cell>
          <cell r="E1883">
            <v>54.54</v>
          </cell>
          <cell r="F1883">
            <v>99.05</v>
          </cell>
        </row>
        <row r="1884">
          <cell r="A1884">
            <v>340537</v>
          </cell>
          <cell r="B1884" t="str">
            <v>Fechamento de divisa - mourão com placas pré moldadas</v>
          </cell>
          <cell r="C1884" t="str">
            <v>m</v>
          </cell>
          <cell r="D1884">
            <v>89.74</v>
          </cell>
          <cell r="E1884">
            <v>29.41</v>
          </cell>
          <cell r="F1884">
            <v>119.15</v>
          </cell>
        </row>
        <row r="1885">
          <cell r="A1885">
            <v>340700</v>
          </cell>
          <cell r="B1885" t="str">
            <v>Árvores</v>
          </cell>
        </row>
        <row r="1886">
          <cell r="A1886">
            <v>340778</v>
          </cell>
          <cell r="B1886" t="str">
            <v>Árvore tipo Aroeira salsa - h= 2,00 m</v>
          </cell>
          <cell r="C1886" t="str">
            <v>un</v>
          </cell>
          <cell r="D1886">
            <v>135.22999999999999</v>
          </cell>
          <cell r="E1886">
            <v>1.92</v>
          </cell>
          <cell r="F1886">
            <v>137.15</v>
          </cell>
        </row>
        <row r="1887">
          <cell r="A1887">
            <v>341200</v>
          </cell>
          <cell r="B1887" t="str">
            <v>Árvores</v>
          </cell>
        </row>
        <row r="1888">
          <cell r="A1888">
            <v>341241</v>
          </cell>
          <cell r="B1888" t="str">
            <v>Árvore do tipo Falso barbatimão - h = 2,00m</v>
          </cell>
          <cell r="C1888" t="str">
            <v>un</v>
          </cell>
          <cell r="D1888">
            <v>172.93</v>
          </cell>
          <cell r="E1888">
            <v>1.92</v>
          </cell>
          <cell r="F1888">
            <v>174.85</v>
          </cell>
        </row>
        <row r="1889">
          <cell r="A1889">
            <v>342000</v>
          </cell>
          <cell r="B1889" t="str">
            <v>Reparos, conservações e complementos</v>
          </cell>
        </row>
        <row r="1890">
          <cell r="A1890">
            <v>342005</v>
          </cell>
          <cell r="B1890" t="str">
            <v>Tela de arame galvanizado fio nº 22 BWG, malha de 2´, tipo galinheiro</v>
          </cell>
          <cell r="C1890" t="str">
            <v>m²</v>
          </cell>
          <cell r="D1890">
            <v>3.23</v>
          </cell>
          <cell r="E1890">
            <v>4.37</v>
          </cell>
          <cell r="F1890">
            <v>7.6000000000000005</v>
          </cell>
        </row>
        <row r="1891">
          <cell r="A1891">
            <v>342008</v>
          </cell>
          <cell r="B1891" t="str">
            <v>Tela de aço galvanizado fio nº 10 BWG, malha de 2´, tipo alambrado de segurança</v>
          </cell>
          <cell r="C1891" t="str">
            <v>m²</v>
          </cell>
          <cell r="D1891">
            <v>29.63</v>
          </cell>
          <cell r="E1891">
            <v>6.0200000000000005</v>
          </cell>
          <cell r="F1891">
            <v>35.65</v>
          </cell>
        </row>
        <row r="1892">
          <cell r="A1892">
            <v>342011</v>
          </cell>
          <cell r="B1892" t="str">
            <v>Recolocação de barreira de proteção perimetral, simples ou dupla</v>
          </cell>
          <cell r="C1892" t="str">
            <v>m</v>
          </cell>
          <cell r="D1892">
            <v>9.33</v>
          </cell>
          <cell r="E1892">
            <v>0</v>
          </cell>
          <cell r="F1892">
            <v>9.33</v>
          </cell>
        </row>
        <row r="1893">
          <cell r="A1893">
            <v>342012</v>
          </cell>
          <cell r="B1893" t="str">
            <v>Seixo rolado</v>
          </cell>
          <cell r="C1893" t="str">
            <v>m³</v>
          </cell>
          <cell r="D1893">
            <v>542.04</v>
          </cell>
          <cell r="E1893">
            <v>45.36</v>
          </cell>
          <cell r="F1893">
            <v>587.4</v>
          </cell>
        </row>
        <row r="1894">
          <cell r="A1894">
            <v>342016</v>
          </cell>
          <cell r="B1894" t="str">
            <v>Recolocação de alambrado, com altura até 4,50 m</v>
          </cell>
          <cell r="C1894" t="str">
            <v>m²</v>
          </cell>
          <cell r="D1894">
            <v>0.81</v>
          </cell>
          <cell r="E1894">
            <v>9.11</v>
          </cell>
          <cell r="F1894">
            <v>9.92</v>
          </cell>
        </row>
        <row r="1895">
          <cell r="A1895">
            <v>342017</v>
          </cell>
          <cell r="B1895" t="str">
            <v>Recolocação de alambrado, com altura acima de 4,50 m</v>
          </cell>
          <cell r="C1895" t="str">
            <v>m²</v>
          </cell>
          <cell r="D1895">
            <v>0.86</v>
          </cell>
          <cell r="E1895">
            <v>12.21</v>
          </cell>
          <cell r="F1895">
            <v>13.07</v>
          </cell>
        </row>
        <row r="1896">
          <cell r="A1896">
            <v>342038</v>
          </cell>
          <cell r="B1896" t="str">
            <v>Suporte para apoio de bicicletas em tubo de aço galvanizado, diâmetro de 2 1/2´</v>
          </cell>
          <cell r="C1896" t="str">
            <v>un</v>
          </cell>
          <cell r="D1896">
            <v>171.05</v>
          </cell>
          <cell r="E1896">
            <v>99.9</v>
          </cell>
          <cell r="F1896">
            <v>270.95</v>
          </cell>
        </row>
        <row r="1897">
          <cell r="A1897">
            <v>342039</v>
          </cell>
          <cell r="B1897" t="str">
            <v>Grelha arvoreira em ferro fundido</v>
          </cell>
          <cell r="C1897" t="str">
            <v>m²</v>
          </cell>
          <cell r="D1897">
            <v>487.27</v>
          </cell>
          <cell r="E1897">
            <v>12.49</v>
          </cell>
          <cell r="F1897">
            <v>499.76</v>
          </cell>
        </row>
        <row r="1898">
          <cell r="A1898">
            <v>350000</v>
          </cell>
          <cell r="B1898" t="str">
            <v>Playground e equipamento recreativo</v>
          </cell>
        </row>
        <row r="1899">
          <cell r="A1899">
            <v>350100</v>
          </cell>
          <cell r="B1899" t="str">
            <v>Quadra e equipamento de esportes</v>
          </cell>
        </row>
        <row r="1900">
          <cell r="A1900">
            <v>350107</v>
          </cell>
          <cell r="B1900" t="str">
            <v>Tela de arame galvanizado fio nº 12 BWG, malha de 2´</v>
          </cell>
          <cell r="C1900" t="str">
            <v>m²</v>
          </cell>
          <cell r="D1900">
            <v>19.3</v>
          </cell>
          <cell r="E1900">
            <v>3.7600000000000002</v>
          </cell>
          <cell r="F1900">
            <v>23.06</v>
          </cell>
        </row>
        <row r="1901">
          <cell r="A1901">
            <v>350115</v>
          </cell>
          <cell r="B1901" t="str">
            <v>Trave oficial completa com rede para futebol de salão</v>
          </cell>
          <cell r="C1901" t="str">
            <v>cj</v>
          </cell>
          <cell r="D1901">
            <v>829.19</v>
          </cell>
          <cell r="E1901">
            <v>90.25</v>
          </cell>
          <cell r="F1901">
            <v>919.44</v>
          </cell>
        </row>
        <row r="1902">
          <cell r="A1902">
            <v>350116</v>
          </cell>
          <cell r="B1902" t="str">
            <v>Tabela completa com suporte e rede para basquete</v>
          </cell>
          <cell r="C1902" t="str">
            <v>un</v>
          </cell>
          <cell r="D1902">
            <v>981.51</v>
          </cell>
          <cell r="E1902">
            <v>1115.4100000000001</v>
          </cell>
          <cell r="F1902">
            <v>2096.92</v>
          </cell>
        </row>
        <row r="1903">
          <cell r="A1903">
            <v>350117</v>
          </cell>
          <cell r="B1903" t="str">
            <v>Poste oficial completo com rede para voleibol</v>
          </cell>
          <cell r="C1903" t="str">
            <v>cj</v>
          </cell>
          <cell r="D1903">
            <v>775.51</v>
          </cell>
          <cell r="E1903">
            <v>90.25</v>
          </cell>
          <cell r="F1903">
            <v>865.76</v>
          </cell>
        </row>
        <row r="1904">
          <cell r="A1904">
            <v>350155</v>
          </cell>
          <cell r="B1904" t="str">
            <v>Piso em fibra de polipropileno corrugado para quadra de esportes, inclusive pintura</v>
          </cell>
          <cell r="C1904" t="str">
            <v>m²</v>
          </cell>
          <cell r="D1904">
            <v>56.800000000000004</v>
          </cell>
          <cell r="E1904">
            <v>17.32</v>
          </cell>
          <cell r="F1904">
            <v>74.12</v>
          </cell>
        </row>
        <row r="1905">
          <cell r="A1905">
            <v>350300</v>
          </cell>
          <cell r="B1905" t="str">
            <v>Abrigo, guarita e quiosque</v>
          </cell>
        </row>
        <row r="1906">
          <cell r="A1906">
            <v>350303</v>
          </cell>
          <cell r="B1906" t="str">
            <v>Cancela automática metálica com barreira de alumínio até 3,50 m</v>
          </cell>
          <cell r="C1906" t="str">
            <v>un</v>
          </cell>
          <cell r="D1906">
            <v>2821.86</v>
          </cell>
          <cell r="E1906">
            <v>0</v>
          </cell>
          <cell r="F1906">
            <v>2821.86</v>
          </cell>
        </row>
        <row r="1907">
          <cell r="A1907">
            <v>350306</v>
          </cell>
          <cell r="B1907" t="str">
            <v>Cancela manual, metálica, com barreira até 3,50 m</v>
          </cell>
          <cell r="C1907" t="str">
            <v>un</v>
          </cell>
          <cell r="D1907">
            <v>1394.6000000000001</v>
          </cell>
          <cell r="E1907">
            <v>36.409999999999997</v>
          </cell>
          <cell r="F1907">
            <v>1431.01</v>
          </cell>
        </row>
        <row r="1908">
          <cell r="A1908">
            <v>350400</v>
          </cell>
          <cell r="B1908" t="str">
            <v>Bancos</v>
          </cell>
        </row>
        <row r="1909">
          <cell r="A1909">
            <v>350402</v>
          </cell>
          <cell r="B1909" t="str">
            <v>Banco contínuo em concreto vazado</v>
          </cell>
          <cell r="C1909" t="str">
            <v>m</v>
          </cell>
          <cell r="D1909">
            <v>58.68</v>
          </cell>
          <cell r="E1909">
            <v>53.49</v>
          </cell>
          <cell r="F1909">
            <v>112.17</v>
          </cell>
        </row>
        <row r="1910">
          <cell r="A1910">
            <v>350412</v>
          </cell>
          <cell r="B1910" t="str">
            <v>Banco em concreto pré-moldado, dimensões 150 x 45 x 45 cm</v>
          </cell>
          <cell r="C1910" t="str">
            <v>un</v>
          </cell>
          <cell r="D1910">
            <v>265.87</v>
          </cell>
          <cell r="E1910">
            <v>12.15</v>
          </cell>
          <cell r="F1910">
            <v>278.02</v>
          </cell>
        </row>
        <row r="1911">
          <cell r="A1911">
            <v>350413</v>
          </cell>
          <cell r="B1911" t="str">
            <v>Banco de madeira sobre alvenaria</v>
          </cell>
          <cell r="C1911" t="str">
            <v>m²</v>
          </cell>
          <cell r="D1911">
            <v>75.959999999999994</v>
          </cell>
          <cell r="E1911">
            <v>32.25</v>
          </cell>
          <cell r="F1911">
            <v>108.21000000000001</v>
          </cell>
        </row>
        <row r="1912">
          <cell r="A1912">
            <v>350414</v>
          </cell>
          <cell r="B1912" t="str">
            <v>Banco em concreto pré-moldado com pés vazados, dimensões 200 x 42 x 47 cm</v>
          </cell>
          <cell r="C1912" t="str">
            <v>un</v>
          </cell>
          <cell r="D1912">
            <v>293.51</v>
          </cell>
          <cell r="E1912">
            <v>17.07</v>
          </cell>
          <cell r="F1912">
            <v>310.58</v>
          </cell>
        </row>
        <row r="1913">
          <cell r="A1913">
            <v>350500</v>
          </cell>
          <cell r="B1913" t="str">
            <v>Equipamento recreativo</v>
          </cell>
        </row>
        <row r="1914">
          <cell r="A1914">
            <v>350520</v>
          </cell>
          <cell r="B1914" t="str">
            <v>Centro de atividades em madeira rústica</v>
          </cell>
          <cell r="C1914" t="str">
            <v>cj</v>
          </cell>
          <cell r="D1914">
            <v>2764.7200000000003</v>
          </cell>
          <cell r="E1914">
            <v>119.85000000000001</v>
          </cell>
          <cell r="F1914">
            <v>2884.57</v>
          </cell>
        </row>
        <row r="1915">
          <cell r="A1915">
            <v>350521</v>
          </cell>
          <cell r="B1915" t="str">
            <v>Balanço duplo em madeira rústica</v>
          </cell>
          <cell r="C1915" t="str">
            <v>cj</v>
          </cell>
          <cell r="D1915">
            <v>1164.22</v>
          </cell>
          <cell r="E1915">
            <v>119.85000000000001</v>
          </cell>
          <cell r="F1915">
            <v>1284.07</v>
          </cell>
        </row>
        <row r="1916">
          <cell r="A1916">
            <v>350522</v>
          </cell>
          <cell r="B1916" t="str">
            <v>Gangorra dupla em madeira rústica</v>
          </cell>
          <cell r="C1916" t="str">
            <v>cj</v>
          </cell>
          <cell r="D1916">
            <v>673.34</v>
          </cell>
          <cell r="E1916">
            <v>119.85000000000001</v>
          </cell>
          <cell r="F1916">
            <v>793.19</v>
          </cell>
        </row>
        <row r="1917">
          <cell r="A1917">
            <v>350524</v>
          </cell>
          <cell r="B1917" t="str">
            <v>Gira-gira em ferro com assento de madeira (8 lugares)</v>
          </cell>
          <cell r="C1917" t="str">
            <v>cj</v>
          </cell>
          <cell r="D1917">
            <v>1041.6199999999999</v>
          </cell>
          <cell r="E1917">
            <v>119.85000000000001</v>
          </cell>
          <cell r="F1917">
            <v>1161.47</v>
          </cell>
        </row>
        <row r="1918">
          <cell r="A1918">
            <v>350700</v>
          </cell>
          <cell r="B1918" t="str">
            <v>Mastro para bandeiras</v>
          </cell>
        </row>
        <row r="1919">
          <cell r="A1919">
            <v>350702</v>
          </cell>
          <cell r="B1919" t="str">
            <v>Plataforma com 3 mastros galvanizados, h= 7,00 m</v>
          </cell>
          <cell r="C1919" t="str">
            <v>cj</v>
          </cell>
          <cell r="D1919">
            <v>2517.4499999999998</v>
          </cell>
          <cell r="E1919">
            <v>190.70000000000002</v>
          </cell>
          <cell r="F1919">
            <v>2708.15</v>
          </cell>
        </row>
        <row r="1920">
          <cell r="A1920">
            <v>350703</v>
          </cell>
          <cell r="B1920" t="str">
            <v>Plataforma com 3 mastros galvanizados, h= 9,00 m</v>
          </cell>
          <cell r="C1920" t="str">
            <v>cj</v>
          </cell>
          <cell r="D1920">
            <v>3240.9</v>
          </cell>
          <cell r="E1920">
            <v>190.70000000000002</v>
          </cell>
          <cell r="F1920">
            <v>3431.6</v>
          </cell>
        </row>
        <row r="1921">
          <cell r="A1921">
            <v>350706</v>
          </cell>
          <cell r="B1921" t="str">
            <v>Mastro para bandeira galvanizado, h= 9,00 m</v>
          </cell>
          <cell r="C1921" t="str">
            <v>un</v>
          </cell>
          <cell r="D1921">
            <v>1064.74</v>
          </cell>
          <cell r="E1921">
            <v>28.29</v>
          </cell>
          <cell r="F1921">
            <v>1093.03</v>
          </cell>
        </row>
        <row r="1922">
          <cell r="A1922">
            <v>350707</v>
          </cell>
          <cell r="B1922" t="str">
            <v>Mastro para bandeira galvanizado, h= 7,00 m</v>
          </cell>
          <cell r="C1922" t="str">
            <v>un</v>
          </cell>
          <cell r="D1922">
            <v>823.61</v>
          </cell>
          <cell r="E1922">
            <v>28.29</v>
          </cell>
          <cell r="F1922">
            <v>851.9</v>
          </cell>
        </row>
        <row r="1923">
          <cell r="A1923">
            <v>352000</v>
          </cell>
          <cell r="B1923" t="str">
            <v>Reparos, conservações e complementos</v>
          </cell>
        </row>
        <row r="1924">
          <cell r="A1924">
            <v>352001</v>
          </cell>
          <cell r="B1924" t="str">
            <v>Tela em poliamida (nylon), malha 10 x 10 cm, fio 2 mm</v>
          </cell>
          <cell r="C1924" t="str">
            <v>m²</v>
          </cell>
          <cell r="D1924">
            <v>9.5</v>
          </cell>
          <cell r="E1924">
            <v>0</v>
          </cell>
          <cell r="F1924">
            <v>9.5</v>
          </cell>
        </row>
        <row r="1925">
          <cell r="A1925">
            <v>360000</v>
          </cell>
          <cell r="B1925" t="str">
            <v>Entrada de energia elétrica e telefonia</v>
          </cell>
        </row>
        <row r="1926">
          <cell r="A1926">
            <v>360100</v>
          </cell>
          <cell r="B1926" t="str">
            <v>Entrada de energia - componentes</v>
          </cell>
        </row>
        <row r="1927">
          <cell r="A1927">
            <v>360124</v>
          </cell>
          <cell r="B1927" t="str">
            <v>Cubículo de média tensão, para uso ao tempo, classe 25 kV</v>
          </cell>
          <cell r="C1927" t="str">
            <v>cj</v>
          </cell>
          <cell r="D1927">
            <v>99161.88</v>
          </cell>
          <cell r="E1927">
            <v>142.6</v>
          </cell>
          <cell r="F1927">
            <v>99304.48</v>
          </cell>
        </row>
        <row r="1928">
          <cell r="A1928">
            <v>360125</v>
          </cell>
          <cell r="B1928" t="str">
            <v>Cubículo de média tensão, para uso ao tempo, classe 15 kV</v>
          </cell>
          <cell r="C1928" t="str">
            <v>cj</v>
          </cell>
          <cell r="D1928">
            <v>67461.88</v>
          </cell>
          <cell r="E1928">
            <v>142.6</v>
          </cell>
          <cell r="F1928">
            <v>67604.479999999996</v>
          </cell>
        </row>
        <row r="1929">
          <cell r="A1929">
            <v>360126</v>
          </cell>
          <cell r="B1929" t="str">
            <v>Cubículo de entrada e medição para uso abrigado, classe 15 kV</v>
          </cell>
          <cell r="C1929" t="str">
            <v>cj</v>
          </cell>
          <cell r="D1929">
            <v>71393.119999999995</v>
          </cell>
          <cell r="E1929">
            <v>285.2</v>
          </cell>
          <cell r="F1929">
            <v>71678.320000000007</v>
          </cell>
        </row>
        <row r="1930">
          <cell r="A1930">
            <v>360300</v>
          </cell>
          <cell r="B1930" t="str">
            <v>Caixas de entrada / medição</v>
          </cell>
        </row>
        <row r="1931">
          <cell r="A1931">
            <v>360301</v>
          </cell>
          <cell r="B1931" t="str">
            <v>Caixa de medição tipo II (300 x 560 x 200) mm, padrão concessionárias</v>
          </cell>
          <cell r="C1931" t="str">
            <v>un</v>
          </cell>
          <cell r="D1931">
            <v>80.88</v>
          </cell>
          <cell r="E1931">
            <v>93.28</v>
          </cell>
          <cell r="F1931">
            <v>174.16</v>
          </cell>
        </row>
        <row r="1932">
          <cell r="A1932">
            <v>360302</v>
          </cell>
          <cell r="B1932" t="str">
            <v>Caixa de medição polifásica (500 x 600 x 200) mm, padrão concessionárias</v>
          </cell>
          <cell r="C1932" t="str">
            <v>un</v>
          </cell>
          <cell r="D1932">
            <v>126.95</v>
          </cell>
          <cell r="E1932">
            <v>93.28</v>
          </cell>
          <cell r="F1932">
            <v>220.23000000000002</v>
          </cell>
        </row>
        <row r="1933">
          <cell r="A1933">
            <v>360303</v>
          </cell>
          <cell r="B1933" t="str">
            <v>Caixa de medição externa tipo ´L´ (900 x 600 x 270) mm, padrão Eletropaulo</v>
          </cell>
          <cell r="C1933" t="str">
            <v>un</v>
          </cell>
          <cell r="D1933">
            <v>317.01</v>
          </cell>
          <cell r="E1933">
            <v>106.28</v>
          </cell>
          <cell r="F1933">
            <v>423.29</v>
          </cell>
        </row>
        <row r="1934">
          <cell r="A1934">
            <v>360305</v>
          </cell>
          <cell r="B1934" t="str">
            <v>Caixa de medição externa tipo ´N´ (1300 x 1200 x 270) mm, padrão Eletropaulo</v>
          </cell>
          <cell r="C1934" t="str">
            <v>un</v>
          </cell>
          <cell r="D1934">
            <v>1158.5899999999999</v>
          </cell>
          <cell r="E1934">
            <v>106.28</v>
          </cell>
          <cell r="F1934">
            <v>1264.8699999999999</v>
          </cell>
        </row>
        <row r="1935">
          <cell r="A1935">
            <v>360306</v>
          </cell>
          <cell r="B1935" t="str">
            <v>Caixa de medição externa tipo ´M´ (900 x 1200 x 270) mm, padrão Eletropaulo</v>
          </cell>
          <cell r="C1935" t="str">
            <v>un</v>
          </cell>
          <cell r="D1935">
            <v>789.7</v>
          </cell>
          <cell r="E1935">
            <v>106.28</v>
          </cell>
          <cell r="F1935">
            <v>895.98</v>
          </cell>
        </row>
        <row r="1936">
          <cell r="A1936">
            <v>360308</v>
          </cell>
          <cell r="B1936" t="str">
            <v>Caixa para seccionadora tipo ´T´ (900 x 600 x 250) mm, padrão Eletropaulo</v>
          </cell>
          <cell r="C1936" t="str">
            <v>un</v>
          </cell>
          <cell r="D1936">
            <v>298.83</v>
          </cell>
          <cell r="E1936">
            <v>79.709999999999994</v>
          </cell>
          <cell r="F1936">
            <v>378.54</v>
          </cell>
        </row>
        <row r="1937">
          <cell r="A1937">
            <v>360309</v>
          </cell>
          <cell r="B1937" t="str">
            <v>Caixa de medição interna tipo ´A1´ (1000 x 1000 x 300) mm, padrão Eletropaulo</v>
          </cell>
          <cell r="C1937" t="str">
            <v>un</v>
          </cell>
          <cell r="D1937">
            <v>1267.67</v>
          </cell>
          <cell r="E1937">
            <v>112.06</v>
          </cell>
          <cell r="F1937">
            <v>1379.73</v>
          </cell>
        </row>
        <row r="1938">
          <cell r="A1938">
            <v>360312</v>
          </cell>
          <cell r="B1938" t="str">
            <v>Caixa de proteção para transformador de corrente, (1000 x 750 x 300) mm, padrão CPFL</v>
          </cell>
          <cell r="C1938" t="str">
            <v>un</v>
          </cell>
          <cell r="D1938">
            <v>383.11</v>
          </cell>
          <cell r="E1938">
            <v>106.28</v>
          </cell>
          <cell r="F1938">
            <v>489.39</v>
          </cell>
        </row>
        <row r="1939">
          <cell r="A1939">
            <v>360313</v>
          </cell>
          <cell r="B1939" t="str">
            <v>Caixa de proteção dos bornes do medidor, (300 x 250 x 90) mm, padrão CPFL</v>
          </cell>
          <cell r="C1939" t="str">
            <v>un</v>
          </cell>
          <cell r="D1939">
            <v>39.69</v>
          </cell>
          <cell r="E1939">
            <v>53.14</v>
          </cell>
          <cell r="F1939">
            <v>92.83</v>
          </cell>
        </row>
        <row r="1940">
          <cell r="A1940">
            <v>360315</v>
          </cell>
          <cell r="B1940" t="str">
            <v>Caixa de entrada tipo ´E´ (560 x 350 x 210) mm - padrão Eletropaulo</v>
          </cell>
          <cell r="C1940" t="str">
            <v>un</v>
          </cell>
          <cell r="D1940">
            <v>125.56</v>
          </cell>
          <cell r="E1940">
            <v>93.28</v>
          </cell>
          <cell r="F1940">
            <v>218.84</v>
          </cell>
        </row>
        <row r="1941">
          <cell r="A1941">
            <v>360316</v>
          </cell>
          <cell r="B1941" t="str">
            <v>Caixa base lateral tipo ´N´ (130 x 40 x 25) cm</v>
          </cell>
          <cell r="C1941" t="str">
            <v>un</v>
          </cell>
          <cell r="D1941">
            <v>301.56</v>
          </cell>
          <cell r="E1941">
            <v>106.28</v>
          </cell>
          <cell r="F1941">
            <v>407.84000000000003</v>
          </cell>
        </row>
        <row r="1942">
          <cell r="A1942">
            <v>360400</v>
          </cell>
          <cell r="B1942" t="str">
            <v>Suporte (Braquet)</v>
          </cell>
        </row>
        <row r="1943">
          <cell r="A1943">
            <v>360401</v>
          </cell>
          <cell r="B1943" t="str">
            <v>Suporte para 1 isolador de baixa tensão</v>
          </cell>
          <cell r="C1943" t="str">
            <v>un</v>
          </cell>
          <cell r="D1943">
            <v>8.73</v>
          </cell>
          <cell r="E1943">
            <v>7.97</v>
          </cell>
          <cell r="F1943">
            <v>16.7</v>
          </cell>
        </row>
        <row r="1944">
          <cell r="A1944">
            <v>360403</v>
          </cell>
          <cell r="B1944" t="str">
            <v>Suporte para 2 isoladores de baixa tensão</v>
          </cell>
          <cell r="C1944" t="str">
            <v>un</v>
          </cell>
          <cell r="D1944">
            <v>17.97</v>
          </cell>
          <cell r="E1944">
            <v>7.97</v>
          </cell>
          <cell r="F1944">
            <v>25.94</v>
          </cell>
        </row>
        <row r="1945">
          <cell r="A1945">
            <v>360405</v>
          </cell>
          <cell r="B1945" t="str">
            <v>Suporte para 3 isoladores de baixa tensão</v>
          </cell>
          <cell r="C1945" t="str">
            <v>un</v>
          </cell>
          <cell r="D1945">
            <v>27.18</v>
          </cell>
          <cell r="E1945">
            <v>7.97</v>
          </cell>
          <cell r="F1945">
            <v>35.15</v>
          </cell>
        </row>
        <row r="1946">
          <cell r="A1946">
            <v>360407</v>
          </cell>
          <cell r="B1946" t="str">
            <v>Suporte para 4 isoladores de baixa tensão</v>
          </cell>
          <cell r="C1946" t="str">
            <v>un</v>
          </cell>
          <cell r="D1946">
            <v>36.33</v>
          </cell>
          <cell r="E1946">
            <v>7.97</v>
          </cell>
          <cell r="F1946">
            <v>44.300000000000004</v>
          </cell>
        </row>
        <row r="1947">
          <cell r="A1947">
            <v>360500</v>
          </cell>
          <cell r="B1947" t="str">
            <v>Isoladores</v>
          </cell>
        </row>
        <row r="1948">
          <cell r="A1948">
            <v>360501</v>
          </cell>
          <cell r="B1948" t="str">
            <v>Isolador tipo roldana para baixa tensão de 76 x 79 mm</v>
          </cell>
          <cell r="C1948" t="str">
            <v>un</v>
          </cell>
          <cell r="D1948">
            <v>12.540000000000001</v>
          </cell>
          <cell r="E1948">
            <v>5.32</v>
          </cell>
          <cell r="F1948">
            <v>17.86</v>
          </cell>
        </row>
        <row r="1949">
          <cell r="A1949">
            <v>360502</v>
          </cell>
          <cell r="B1949" t="str">
            <v>Isolador tipo castanha incluindo grampo de sustentação</v>
          </cell>
          <cell r="C1949" t="str">
            <v>un</v>
          </cell>
          <cell r="D1949">
            <v>5.5</v>
          </cell>
          <cell r="E1949">
            <v>5.32</v>
          </cell>
          <cell r="F1949">
            <v>10.82</v>
          </cell>
        </row>
        <row r="1950">
          <cell r="A1950">
            <v>360503</v>
          </cell>
          <cell r="B1950" t="str">
            <v>Isolador tipo disco para 23 kV (poste)</v>
          </cell>
          <cell r="C1950" t="str">
            <v>un</v>
          </cell>
          <cell r="D1950">
            <v>62.88</v>
          </cell>
          <cell r="E1950">
            <v>7.92</v>
          </cell>
          <cell r="F1950">
            <v>70.8</v>
          </cell>
        </row>
        <row r="1951">
          <cell r="A1951">
            <v>360504</v>
          </cell>
          <cell r="B1951" t="str">
            <v>Isolador tipo disco para 15 kV de 6´ - 150 mm</v>
          </cell>
          <cell r="C1951" t="str">
            <v>un</v>
          </cell>
          <cell r="D1951">
            <v>36.74</v>
          </cell>
          <cell r="E1951">
            <v>5.32</v>
          </cell>
          <cell r="F1951">
            <v>42.06</v>
          </cell>
        </row>
        <row r="1952">
          <cell r="A1952">
            <v>360507</v>
          </cell>
          <cell r="B1952" t="str">
            <v>Isolador tipo pino para 25 kV, inclusive pino (poste)</v>
          </cell>
          <cell r="C1952" t="str">
            <v>un</v>
          </cell>
          <cell r="D1952">
            <v>40.97</v>
          </cell>
          <cell r="E1952">
            <v>19.93</v>
          </cell>
          <cell r="F1952">
            <v>60.9</v>
          </cell>
        </row>
        <row r="1953">
          <cell r="A1953">
            <v>360508</v>
          </cell>
          <cell r="B1953" t="str">
            <v>Isolador tipo pino para 15 kV, inclusive pino (poste)</v>
          </cell>
          <cell r="C1953" t="str">
            <v>un</v>
          </cell>
          <cell r="D1953">
            <v>25.44</v>
          </cell>
          <cell r="E1953">
            <v>19.93</v>
          </cell>
          <cell r="F1953">
            <v>45.37</v>
          </cell>
        </row>
        <row r="1954">
          <cell r="A1954">
            <v>360510</v>
          </cell>
          <cell r="B1954" t="str">
            <v>Isolador pedestal para 15 kV</v>
          </cell>
          <cell r="C1954" t="str">
            <v>un</v>
          </cell>
          <cell r="D1954">
            <v>62.82</v>
          </cell>
          <cell r="E1954">
            <v>5.32</v>
          </cell>
          <cell r="F1954">
            <v>68.14</v>
          </cell>
        </row>
        <row r="1955">
          <cell r="A1955">
            <v>360511</v>
          </cell>
          <cell r="B1955" t="str">
            <v>Isolador pedestal para 25 kV</v>
          </cell>
          <cell r="C1955" t="str">
            <v>un</v>
          </cell>
          <cell r="D1955">
            <v>71.2</v>
          </cell>
          <cell r="E1955">
            <v>5.32</v>
          </cell>
          <cell r="F1955">
            <v>76.52</v>
          </cell>
        </row>
        <row r="1956">
          <cell r="A1956">
            <v>360600</v>
          </cell>
          <cell r="B1956" t="str">
            <v>Muflas e terminais</v>
          </cell>
        </row>
        <row r="1957">
          <cell r="A1957">
            <v>360601</v>
          </cell>
          <cell r="B1957" t="str">
            <v>Terminal modular (mufla) unipolar interno para cabo até 120 mm²/25 kV</v>
          </cell>
          <cell r="C1957" t="str">
            <v>cj</v>
          </cell>
          <cell r="D1957">
            <v>300.19</v>
          </cell>
          <cell r="E1957">
            <v>13.290000000000001</v>
          </cell>
          <cell r="F1957">
            <v>313.48</v>
          </cell>
        </row>
        <row r="1958">
          <cell r="A1958">
            <v>360603</v>
          </cell>
          <cell r="B1958" t="str">
            <v>Terminal modular (mufla) unipolar externo para cabo até 70 mm²/25 kV</v>
          </cell>
          <cell r="C1958" t="str">
            <v>cj</v>
          </cell>
          <cell r="D1958">
            <v>306.08999999999997</v>
          </cell>
          <cell r="E1958">
            <v>13.290000000000001</v>
          </cell>
          <cell r="F1958">
            <v>319.38</v>
          </cell>
        </row>
        <row r="1959">
          <cell r="A1959">
            <v>360606</v>
          </cell>
          <cell r="B1959" t="str">
            <v>Terminal modular (mufla) unipolar externo para cabo até 70 mm²/15 kV</v>
          </cell>
          <cell r="C1959" t="str">
            <v>cj</v>
          </cell>
          <cell r="D1959">
            <v>299.27</v>
          </cell>
          <cell r="E1959">
            <v>13.290000000000001</v>
          </cell>
          <cell r="F1959">
            <v>312.56</v>
          </cell>
        </row>
        <row r="1960">
          <cell r="A1960">
            <v>360608</v>
          </cell>
          <cell r="B1960" t="str">
            <v>Terminal modular (mufla) unipolar interno para cabo até 70 mm²/15 kV</v>
          </cell>
          <cell r="C1960" t="str">
            <v>cj</v>
          </cell>
          <cell r="D1960">
            <v>262.13</v>
          </cell>
          <cell r="E1960">
            <v>13.290000000000001</v>
          </cell>
          <cell r="F1960">
            <v>275.42</v>
          </cell>
        </row>
        <row r="1961">
          <cell r="A1961">
            <v>360700</v>
          </cell>
          <cell r="B1961" t="str">
            <v>Pára-raios de média tensão</v>
          </cell>
        </row>
        <row r="1962">
          <cell r="A1962">
            <v>360701</v>
          </cell>
          <cell r="B1962" t="str">
            <v>Pára-raios de distribuição, classe 12 kV/5 kA, completo, encapsulado com polímero</v>
          </cell>
          <cell r="C1962" t="str">
            <v>un</v>
          </cell>
          <cell r="D1962">
            <v>125.03</v>
          </cell>
          <cell r="E1962">
            <v>12.52</v>
          </cell>
          <cell r="F1962">
            <v>137.55000000000001</v>
          </cell>
        </row>
        <row r="1963">
          <cell r="A1963">
            <v>360703</v>
          </cell>
          <cell r="B1963" t="str">
            <v>Pára-raios de distribuição, classe 12 kV/10 kA, completo, encapsulado com polímero</v>
          </cell>
          <cell r="C1963" t="str">
            <v>un</v>
          </cell>
          <cell r="D1963">
            <v>130.05000000000001</v>
          </cell>
          <cell r="E1963">
            <v>12.52</v>
          </cell>
          <cell r="F1963">
            <v>142.57</v>
          </cell>
        </row>
        <row r="1964">
          <cell r="A1964">
            <v>360705</v>
          </cell>
          <cell r="B1964" t="str">
            <v>Pára-raios de distribuição, classe 15 kV/5 kA, completo, encapsulado com polímero</v>
          </cell>
          <cell r="C1964" t="str">
            <v>un</v>
          </cell>
          <cell r="D1964">
            <v>136.44999999999999</v>
          </cell>
          <cell r="E1964">
            <v>12.52</v>
          </cell>
          <cell r="F1964">
            <v>148.97</v>
          </cell>
        </row>
        <row r="1965">
          <cell r="A1965">
            <v>360706</v>
          </cell>
          <cell r="B1965" t="str">
            <v>Pára-raios de distribuição, classe 15 kV/10 kA, completo, encapsulado com polímero</v>
          </cell>
          <cell r="C1965" t="str">
            <v>un</v>
          </cell>
          <cell r="D1965">
            <v>145.55000000000001</v>
          </cell>
          <cell r="E1965">
            <v>12.52</v>
          </cell>
          <cell r="F1965">
            <v>158.07</v>
          </cell>
        </row>
        <row r="1966">
          <cell r="A1966">
            <v>360707</v>
          </cell>
          <cell r="B1966" t="str">
            <v>Pára-raios de distribuição, classe 21 kV/5 kA, completo, encapsulado com polímero</v>
          </cell>
          <cell r="C1966" t="str">
            <v>un</v>
          </cell>
          <cell r="D1966">
            <v>186.24</v>
          </cell>
          <cell r="E1966">
            <v>12.52</v>
          </cell>
          <cell r="F1966">
            <v>198.76</v>
          </cell>
        </row>
        <row r="1967">
          <cell r="A1967">
            <v>360800</v>
          </cell>
          <cell r="B1967" t="str">
            <v>Gerador e grupo gerador</v>
          </cell>
        </row>
        <row r="1968">
          <cell r="A1968">
            <v>360801</v>
          </cell>
          <cell r="B1968" t="str">
            <v>Grupo gerador com potência de 40/36 kVA, 220/127 V ou 380/220 V e fator de potência de 0,8 indutivo, completo, inclusive painel e conjunto de baterias</v>
          </cell>
          <cell r="C1968" t="str">
            <v>un</v>
          </cell>
          <cell r="D1968">
            <v>42081.79</v>
          </cell>
          <cell r="E1968">
            <v>557.20000000000005</v>
          </cell>
          <cell r="F1968">
            <v>42638.99</v>
          </cell>
        </row>
        <row r="1969">
          <cell r="A1969">
            <v>360803</v>
          </cell>
          <cell r="B1969" t="str">
            <v>Grupo gerador com potência de 250/228 kVA, 220/127 V ou 380/220 V e fator de potência de 0,8 indutivo, completo, inclusive painel e conjunto de baterias</v>
          </cell>
          <cell r="C1969" t="str">
            <v>un</v>
          </cell>
          <cell r="D1969">
            <v>106488.5</v>
          </cell>
          <cell r="E1969">
            <v>1041.76</v>
          </cell>
          <cell r="F1969">
            <v>107530.26000000001</v>
          </cell>
        </row>
        <row r="1970">
          <cell r="A1970">
            <v>360804</v>
          </cell>
          <cell r="B1970" t="str">
            <v>Grupo gerador com potência de 350/320 kVA, 220/127 V ou 380/220 V e fator de potência de 0,8 indutivo, completo, inclusive painel e conjunto de baterias</v>
          </cell>
          <cell r="C1970" t="str">
            <v>un</v>
          </cell>
          <cell r="D1970">
            <v>147087</v>
          </cell>
          <cell r="E1970">
            <v>1041.76</v>
          </cell>
          <cell r="F1970">
            <v>148128.76</v>
          </cell>
        </row>
        <row r="1971">
          <cell r="A1971">
            <v>360805</v>
          </cell>
          <cell r="B1971" t="str">
            <v>Grupo gerador com potência de 80-73/88-81 kVA, 220/127 V ou 380/220 V e fator de potência de 0,8 indutivo, completo, inclusive painel e conjunto de baterias</v>
          </cell>
          <cell r="C1971" t="str">
            <v>un</v>
          </cell>
          <cell r="D1971">
            <v>58006.25</v>
          </cell>
          <cell r="E1971">
            <v>1041.76</v>
          </cell>
          <cell r="F1971">
            <v>59048.01</v>
          </cell>
        </row>
        <row r="1972">
          <cell r="A1972">
            <v>360806</v>
          </cell>
          <cell r="B1972" t="str">
            <v>Grupo gerador com potência de 165/150 kVA, 220/127 V ou 380/220 V e fator de potência de 0,8 indutivo, completo, inclusive painel e conjunto de baterias</v>
          </cell>
          <cell r="C1972" t="str">
            <v>un</v>
          </cell>
          <cell r="D1972">
            <v>67573.600000000006</v>
          </cell>
          <cell r="E1972">
            <v>1041.76</v>
          </cell>
          <cell r="F1972">
            <v>68615.360000000001</v>
          </cell>
        </row>
        <row r="1973">
          <cell r="A1973">
            <v>360807</v>
          </cell>
          <cell r="B1973" t="str">
            <v>Grupo gerador com potência de 450/400 kVA, 220/127 V ou 380/220 V e fator de potência de 0,8 indutivo, completo, inclusive painel e conjunto de baterias</v>
          </cell>
          <cell r="C1973" t="str">
            <v>un</v>
          </cell>
          <cell r="D1973">
            <v>152775.5</v>
          </cell>
          <cell r="E1973">
            <v>1041.76</v>
          </cell>
          <cell r="F1973">
            <v>153817.26</v>
          </cell>
        </row>
        <row r="1974">
          <cell r="A1974">
            <v>360809</v>
          </cell>
          <cell r="B1974" t="str">
            <v>Grupo gerador com potência de 25/22 kVA, 220/127 V ou 380/220 V e fator de potência de 0,8 indutivo, completo, inclusive painel e conjunto de baterias</v>
          </cell>
          <cell r="C1974" t="str">
            <v>un</v>
          </cell>
          <cell r="D1974">
            <v>49307</v>
          </cell>
          <cell r="E1974">
            <v>557.20000000000005</v>
          </cell>
          <cell r="F1974">
            <v>49864.200000000004</v>
          </cell>
        </row>
        <row r="1975">
          <cell r="A1975">
            <v>360810</v>
          </cell>
          <cell r="B1975" t="str">
            <v>Grupo gerador com potência de 54-48/55-50 kVA, 220/127 V ou 380/220 V e fator de potência de 0,8 indutivo, completo, inclusive painel e conjunto de baterias</v>
          </cell>
          <cell r="C1975" t="str">
            <v>un</v>
          </cell>
          <cell r="D1975">
            <v>45478.700000000004</v>
          </cell>
          <cell r="E1975">
            <v>557.20000000000005</v>
          </cell>
          <cell r="F1975">
            <v>46035.9</v>
          </cell>
        </row>
        <row r="1976">
          <cell r="A1976">
            <v>360811</v>
          </cell>
          <cell r="B1976" t="str">
            <v>Grupo gerador com potência de 180/168 kVA, 220/127 V ou 380/220 V e fator de potência de 0,8 indutivo, completo, inclusive painel e conjunto de baterias</v>
          </cell>
          <cell r="C1976" t="str">
            <v>un</v>
          </cell>
          <cell r="D1976">
            <v>85935.25</v>
          </cell>
          <cell r="E1976">
            <v>1041.76</v>
          </cell>
          <cell r="F1976">
            <v>86977.01</v>
          </cell>
        </row>
        <row r="1977">
          <cell r="A1977">
            <v>360829</v>
          </cell>
          <cell r="B1977" t="str">
            <v>Grupo gerador com potência de 563/513 kVA, 220/127 V ou 380/220V, completo, inclusive conjunto de baterias</v>
          </cell>
          <cell r="C1977" t="str">
            <v>un</v>
          </cell>
          <cell r="D1977">
            <v>180181</v>
          </cell>
          <cell r="E1977">
            <v>1153.2</v>
          </cell>
          <cell r="F1977">
            <v>181334.2</v>
          </cell>
        </row>
        <row r="1978">
          <cell r="A1978">
            <v>360835</v>
          </cell>
          <cell r="B1978" t="str">
            <v>Grupo gerador carenado, potência de 150/120 kVA, tensão de saída 220/127 V, fator de potência de 0,8 indutivo, conjunto de baterias - completo</v>
          </cell>
          <cell r="C1978" t="str">
            <v>un</v>
          </cell>
          <cell r="D1978">
            <v>68800</v>
          </cell>
          <cell r="E1978">
            <v>557.20000000000005</v>
          </cell>
          <cell r="F1978">
            <v>69357.2</v>
          </cell>
        </row>
        <row r="1979">
          <cell r="A1979">
            <v>360854</v>
          </cell>
          <cell r="B1979" t="str">
            <v>Gerador 460/434 kVA, 380/220V e fator de potência de 0,8 indutivo, completo, inclusive painel e conjunto de baterias</v>
          </cell>
          <cell r="C1979" t="str">
            <v>cj</v>
          </cell>
          <cell r="D1979">
            <v>186031</v>
          </cell>
          <cell r="E1979">
            <v>1153.2</v>
          </cell>
          <cell r="F1979">
            <v>187184.2</v>
          </cell>
        </row>
        <row r="1980">
          <cell r="A1980">
            <v>360900</v>
          </cell>
          <cell r="B1980" t="str">
            <v>Transformador de entrada</v>
          </cell>
        </row>
        <row r="1981">
          <cell r="A1981">
            <v>360902</v>
          </cell>
          <cell r="B1981" t="str">
            <v>Transformador de potência trifásico de 225 kVA, classe 15 kV, a óleo</v>
          </cell>
          <cell r="C1981" t="str">
            <v>un</v>
          </cell>
          <cell r="D1981">
            <v>14720.41</v>
          </cell>
          <cell r="E1981">
            <v>557.20000000000005</v>
          </cell>
          <cell r="F1981">
            <v>15277.61</v>
          </cell>
        </row>
        <row r="1982">
          <cell r="A1982">
            <v>360903</v>
          </cell>
          <cell r="B1982" t="str">
            <v>Transformador de potência trifásico de 75 kVA, classe 1,2 kV, a seco</v>
          </cell>
          <cell r="C1982" t="str">
            <v>un</v>
          </cell>
          <cell r="D1982">
            <v>11682.87</v>
          </cell>
          <cell r="E1982">
            <v>222.88</v>
          </cell>
          <cell r="F1982">
            <v>11905.75</v>
          </cell>
        </row>
        <row r="1983">
          <cell r="A1983">
            <v>360905</v>
          </cell>
          <cell r="B1983" t="str">
            <v>Transformador de potência trifásico de 150 kVA, classe 15 kV, a óleo</v>
          </cell>
          <cell r="C1983" t="str">
            <v>un</v>
          </cell>
          <cell r="D1983">
            <v>10350.51</v>
          </cell>
          <cell r="E1983">
            <v>557.20000000000005</v>
          </cell>
          <cell r="F1983">
            <v>10907.710000000001</v>
          </cell>
        </row>
        <row r="1984">
          <cell r="A1984">
            <v>360906</v>
          </cell>
          <cell r="B1984" t="str">
            <v>Transformador de potência trifásico de 500 kVA, classe 15 kV, a seco</v>
          </cell>
          <cell r="C1984" t="str">
            <v>un</v>
          </cell>
          <cell r="D1984">
            <v>42055.39</v>
          </cell>
          <cell r="E1984">
            <v>891.52</v>
          </cell>
          <cell r="F1984">
            <v>42946.91</v>
          </cell>
        </row>
        <row r="1985">
          <cell r="A1985">
            <v>360907</v>
          </cell>
          <cell r="B1985" t="str">
            <v>Transformador de potência trifásico de 1000 kVA, classe 15 kV, a seco com cabine</v>
          </cell>
          <cell r="C1985" t="str">
            <v>un</v>
          </cell>
          <cell r="D1985">
            <v>71020.31</v>
          </cell>
          <cell r="E1985">
            <v>891.52</v>
          </cell>
          <cell r="F1985">
            <v>71911.83</v>
          </cell>
        </row>
        <row r="1986">
          <cell r="A1986">
            <v>360910</v>
          </cell>
          <cell r="B1986" t="str">
            <v>Transformador de potência trifásico de 5 kVA, classe 0,6 kV, a seco com cabine</v>
          </cell>
          <cell r="C1986" t="str">
            <v>un</v>
          </cell>
          <cell r="D1986">
            <v>2094.7800000000002</v>
          </cell>
          <cell r="E1986">
            <v>222.88</v>
          </cell>
          <cell r="F1986">
            <v>2317.66</v>
          </cell>
        </row>
        <row r="1987">
          <cell r="A1987">
            <v>360911</v>
          </cell>
          <cell r="B1987" t="str">
            <v>Transformador de potência trifásico de 7,5 kVA, classe 0,6 kV, a seco com cabine</v>
          </cell>
          <cell r="C1987" t="str">
            <v>un</v>
          </cell>
          <cell r="D1987">
            <v>2777.61</v>
          </cell>
          <cell r="E1987">
            <v>222.88</v>
          </cell>
          <cell r="F1987">
            <v>3000.4900000000002</v>
          </cell>
        </row>
        <row r="1988">
          <cell r="A1988">
            <v>360913</v>
          </cell>
          <cell r="B1988" t="str">
            <v>Transformador de potência trifásico de 15 kVA, classe 1,2 kV, a seco com cabine</v>
          </cell>
          <cell r="C1988" t="str">
            <v>un</v>
          </cell>
          <cell r="D1988">
            <v>4889.28</v>
          </cell>
          <cell r="E1988">
            <v>222.88</v>
          </cell>
          <cell r="F1988">
            <v>5112.16</v>
          </cell>
        </row>
        <row r="1989">
          <cell r="A1989">
            <v>360915</v>
          </cell>
          <cell r="B1989" t="str">
            <v>Transformador de potência trifásico de 75 kVA, classe 15 kV, a óleo</v>
          </cell>
          <cell r="C1989" t="str">
            <v>un</v>
          </cell>
          <cell r="D1989">
            <v>7086.16</v>
          </cell>
          <cell r="E1989">
            <v>557.20000000000005</v>
          </cell>
          <cell r="F1989">
            <v>7643.3600000000006</v>
          </cell>
        </row>
        <row r="1990">
          <cell r="A1990">
            <v>360916</v>
          </cell>
          <cell r="B1990" t="str">
            <v>Transformador de potência trifásico de 225 kVA, classe 23 kV, a óleo</v>
          </cell>
          <cell r="C1990" t="str">
            <v>un</v>
          </cell>
          <cell r="D1990">
            <v>15932.880000000001</v>
          </cell>
          <cell r="E1990">
            <v>557.20000000000005</v>
          </cell>
          <cell r="F1990">
            <v>16490.080000000002</v>
          </cell>
        </row>
        <row r="1991">
          <cell r="A1991">
            <v>360917</v>
          </cell>
          <cell r="B1991" t="str">
            <v>Transformador de potência trifásico de 300 kVA, classe 15 kV, a óleo</v>
          </cell>
          <cell r="C1991" t="str">
            <v>un</v>
          </cell>
          <cell r="D1991">
            <v>16978.02</v>
          </cell>
          <cell r="E1991">
            <v>557.20000000000005</v>
          </cell>
          <cell r="F1991">
            <v>17535.22</v>
          </cell>
        </row>
        <row r="1992">
          <cell r="A1992">
            <v>360918</v>
          </cell>
          <cell r="B1992" t="str">
            <v>Transformador de potência trifásico de 112,5 kVA, classe 15 kV, a óleo</v>
          </cell>
          <cell r="C1992" t="str">
            <v>un</v>
          </cell>
          <cell r="D1992">
            <v>8207.6</v>
          </cell>
          <cell r="E1992">
            <v>557.20000000000005</v>
          </cell>
          <cell r="F1992">
            <v>8764.7999999999993</v>
          </cell>
        </row>
        <row r="1993">
          <cell r="A1993">
            <v>360922</v>
          </cell>
          <cell r="B1993" t="str">
            <v>Transformador de potência trifásico de 500 kVA, classe 15 kV, a seco com cabine</v>
          </cell>
          <cell r="C1993" t="str">
            <v>un</v>
          </cell>
          <cell r="D1993">
            <v>49056.160000000003</v>
          </cell>
          <cell r="E1993">
            <v>891.52</v>
          </cell>
          <cell r="F1993">
            <v>49947.68</v>
          </cell>
        </row>
        <row r="1994">
          <cell r="A1994">
            <v>360923</v>
          </cell>
          <cell r="B1994" t="str">
            <v>Transformador de potência trifásico de 30 kVA, classe 1,2 KV, a seco com cabine</v>
          </cell>
          <cell r="C1994" t="str">
            <v>un</v>
          </cell>
          <cell r="D1994">
            <v>7648.63</v>
          </cell>
          <cell r="E1994">
            <v>222.88</v>
          </cell>
          <cell r="F1994">
            <v>7871.51</v>
          </cell>
        </row>
        <row r="1995">
          <cell r="A1995">
            <v>360925</v>
          </cell>
          <cell r="B1995" t="str">
            <v>Transformador de potência trifásico de 500 kVA, classe 15 kV, a óleo</v>
          </cell>
          <cell r="C1995" t="str">
            <v>un</v>
          </cell>
          <cell r="D1995">
            <v>28456.33</v>
          </cell>
          <cell r="E1995">
            <v>891.52</v>
          </cell>
          <cell r="F1995">
            <v>29347.850000000002</v>
          </cell>
        </row>
        <row r="1996">
          <cell r="A1996">
            <v>360930</v>
          </cell>
          <cell r="B1996" t="str">
            <v>Transformador de potência trifásico de 750 kVA, classe 15 kV, a óleo</v>
          </cell>
          <cell r="C1996" t="str">
            <v>un</v>
          </cell>
          <cell r="D1996">
            <v>37750.71</v>
          </cell>
          <cell r="E1996">
            <v>891.52</v>
          </cell>
          <cell r="F1996">
            <v>38642.230000000003</v>
          </cell>
        </row>
        <row r="1997">
          <cell r="A1997">
            <v>360936</v>
          </cell>
          <cell r="B1997" t="str">
            <v>Transformador de potência trifásico de 750 kVA, classe 15 kV, a seco</v>
          </cell>
          <cell r="C1997" t="str">
            <v>un</v>
          </cell>
          <cell r="D1997">
            <v>65339.58</v>
          </cell>
          <cell r="E1997">
            <v>891.52</v>
          </cell>
          <cell r="F1997">
            <v>66231.100000000006</v>
          </cell>
        </row>
        <row r="1998">
          <cell r="A1998">
            <v>360937</v>
          </cell>
          <cell r="B1998" t="str">
            <v>Transformador de potência trifásico de 300 kVA, classe 15 kV, a seco</v>
          </cell>
          <cell r="C1998" t="str">
            <v>un</v>
          </cell>
          <cell r="D1998">
            <v>39807.82</v>
          </cell>
          <cell r="E1998">
            <v>557.20000000000005</v>
          </cell>
          <cell r="F1998">
            <v>40365.019999999997</v>
          </cell>
        </row>
        <row r="1999">
          <cell r="A1999">
            <v>360941</v>
          </cell>
          <cell r="B1999" t="str">
            <v>Transformador de potência trifásico de 45 kVA, classe 15 kV, a seco</v>
          </cell>
          <cell r="C1999" t="str">
            <v>un</v>
          </cell>
          <cell r="D1999">
            <v>10356.83</v>
          </cell>
          <cell r="E1999">
            <v>557.20000000000005</v>
          </cell>
          <cell r="F1999">
            <v>10914.03</v>
          </cell>
        </row>
        <row r="2000">
          <cell r="A2000">
            <v>360944</v>
          </cell>
          <cell r="B2000" t="str">
            <v>Transformador de potência trifásico de 500 kVA, classe 15 kV, a óleo - tipo pedestal</v>
          </cell>
          <cell r="C2000" t="str">
            <v>un</v>
          </cell>
          <cell r="D2000">
            <v>60589.72</v>
          </cell>
          <cell r="E2000">
            <v>676.08</v>
          </cell>
          <cell r="F2000">
            <v>61265.8</v>
          </cell>
        </row>
        <row r="2001">
          <cell r="A2001">
            <v>360948</v>
          </cell>
          <cell r="B2001" t="str">
            <v>Transformador trifásico a seco de 112,5 kVA, encapsulado em resina epóxi sob vácuo</v>
          </cell>
          <cell r="C2001" t="str">
            <v>un</v>
          </cell>
          <cell r="D2001">
            <v>16902.09</v>
          </cell>
          <cell r="E2001">
            <v>557.20000000000005</v>
          </cell>
          <cell r="F2001">
            <v>17459.29</v>
          </cell>
        </row>
        <row r="2002">
          <cell r="A2002">
            <v>360949</v>
          </cell>
          <cell r="B2002" t="str">
            <v>Transformador trifásico a seco de 150 kVA, encapsulado em resina epóxi sob vácuo</v>
          </cell>
          <cell r="C2002" t="str">
            <v>un</v>
          </cell>
          <cell r="D2002">
            <v>17513.43</v>
          </cell>
          <cell r="E2002">
            <v>557.20000000000005</v>
          </cell>
          <cell r="F2002">
            <v>18070.63</v>
          </cell>
        </row>
        <row r="2003">
          <cell r="A2003">
            <v>360967</v>
          </cell>
          <cell r="B2003" t="str">
            <v>Transformador de potência trifásico 45kVA, classe 24,2kV, encapsulado a vácuo em resina epóxi</v>
          </cell>
          <cell r="C2003" t="str">
            <v>un</v>
          </cell>
          <cell r="D2003">
            <v>15484</v>
          </cell>
          <cell r="E2003">
            <v>222.88</v>
          </cell>
          <cell r="F2003">
            <v>15706.880000000001</v>
          </cell>
        </row>
        <row r="2004">
          <cell r="A2004">
            <v>360968</v>
          </cell>
          <cell r="B2004" t="str">
            <v>Transformador de potência trifásico 750kVA, classe 24,2kV, encapsulado a vácuo em resina epóxi</v>
          </cell>
          <cell r="C2004" t="str">
            <v>un</v>
          </cell>
          <cell r="D2004">
            <v>51760</v>
          </cell>
          <cell r="E2004">
            <v>891.52</v>
          </cell>
          <cell r="F2004">
            <v>52651.520000000004</v>
          </cell>
        </row>
        <row r="2005">
          <cell r="A2005">
            <v>360969</v>
          </cell>
          <cell r="B2005" t="str">
            <v>Transformador de potência trifásico de 300 kVA, classe 25kV, a óleo</v>
          </cell>
          <cell r="C2005" t="str">
            <v>un</v>
          </cell>
          <cell r="D2005">
            <v>13490</v>
          </cell>
          <cell r="E2005">
            <v>557.20000000000005</v>
          </cell>
          <cell r="F2005">
            <v>14047.2</v>
          </cell>
        </row>
        <row r="2006">
          <cell r="A2006">
            <v>360970</v>
          </cell>
          <cell r="B2006" t="str">
            <v>Transformador de potência trifásico de 500 kVA, classe 25kV, encapsulado a vácuo em resina epóxi</v>
          </cell>
          <cell r="C2006" t="str">
            <v>un</v>
          </cell>
          <cell r="D2006">
            <v>50568.58</v>
          </cell>
          <cell r="E2006">
            <v>891.52</v>
          </cell>
          <cell r="F2006">
            <v>51460.1</v>
          </cell>
        </row>
        <row r="2007">
          <cell r="A2007">
            <v>362000</v>
          </cell>
          <cell r="B2007" t="str">
            <v>Reparos, conservações e complementos</v>
          </cell>
        </row>
        <row r="2008">
          <cell r="A2008">
            <v>362001</v>
          </cell>
          <cell r="B2008" t="str">
            <v>Vergalhão de cobre eletrolítico, diâmetro de 3/8´</v>
          </cell>
          <cell r="C2008" t="str">
            <v>m</v>
          </cell>
          <cell r="D2008">
            <v>24.23</v>
          </cell>
          <cell r="E2008">
            <v>10.63</v>
          </cell>
          <cell r="F2008">
            <v>34.86</v>
          </cell>
        </row>
        <row r="2009">
          <cell r="A2009">
            <v>362003</v>
          </cell>
          <cell r="B2009" t="str">
            <v>União angular para vergalhão, diâmetro de 3/8´</v>
          </cell>
          <cell r="C2009" t="str">
            <v>un</v>
          </cell>
          <cell r="D2009">
            <v>20.990000000000002</v>
          </cell>
          <cell r="E2009">
            <v>5.32</v>
          </cell>
          <cell r="F2009">
            <v>26.310000000000002</v>
          </cell>
        </row>
        <row r="2010">
          <cell r="A2010">
            <v>362004</v>
          </cell>
          <cell r="B2010" t="str">
            <v>Bobina mínima para disjuntor (a óleo)</v>
          </cell>
          <cell r="C2010" t="str">
            <v>un</v>
          </cell>
          <cell r="D2010">
            <v>832.66</v>
          </cell>
          <cell r="E2010">
            <v>36.32</v>
          </cell>
          <cell r="F2010">
            <v>868.98</v>
          </cell>
        </row>
        <row r="2011">
          <cell r="A2011">
            <v>362005</v>
          </cell>
          <cell r="B2011" t="str">
            <v>Terminal para vergalhão, diâmetro de 3/8´</v>
          </cell>
          <cell r="C2011" t="str">
            <v>un</v>
          </cell>
          <cell r="D2011">
            <v>10.34</v>
          </cell>
          <cell r="E2011">
            <v>5.32</v>
          </cell>
          <cell r="F2011">
            <v>15.66</v>
          </cell>
        </row>
        <row r="2012">
          <cell r="A2012">
            <v>362006</v>
          </cell>
          <cell r="B2012" t="str">
            <v>Braçadeira para fixação de eletroduto, até 4´</v>
          </cell>
          <cell r="C2012" t="str">
            <v>un</v>
          </cell>
          <cell r="D2012">
            <v>1.46</v>
          </cell>
          <cell r="E2012">
            <v>3.99</v>
          </cell>
          <cell r="F2012">
            <v>5.45</v>
          </cell>
        </row>
        <row r="2013">
          <cell r="A2013">
            <v>362007</v>
          </cell>
          <cell r="B2013" t="str">
            <v>Prensa vergalhão ´T´, diâmetro de 3/8´</v>
          </cell>
          <cell r="C2013" t="str">
            <v>un</v>
          </cell>
          <cell r="D2013">
            <v>9.5</v>
          </cell>
          <cell r="E2013">
            <v>5.32</v>
          </cell>
          <cell r="F2013">
            <v>14.82</v>
          </cell>
        </row>
        <row r="2014">
          <cell r="A2014">
            <v>362009</v>
          </cell>
          <cell r="B2014" t="str">
            <v>Vara para manobra em cabine em fibra de vidro, para tensão até 36 kV</v>
          </cell>
          <cell r="C2014" t="str">
            <v>un</v>
          </cell>
          <cell r="D2014">
            <v>281.36</v>
          </cell>
          <cell r="E2014">
            <v>0.55000000000000004</v>
          </cell>
          <cell r="F2014">
            <v>281.91000000000003</v>
          </cell>
        </row>
        <row r="2015">
          <cell r="A2015">
            <v>362010</v>
          </cell>
          <cell r="B2015" t="str">
            <v>Bucha para passagem interna/externa com isolação para 15 kV</v>
          </cell>
          <cell r="C2015" t="str">
            <v>un</v>
          </cell>
          <cell r="D2015">
            <v>198.89000000000001</v>
          </cell>
          <cell r="E2015">
            <v>13.290000000000001</v>
          </cell>
          <cell r="F2015">
            <v>212.18</v>
          </cell>
        </row>
        <row r="2016">
          <cell r="A2016">
            <v>362012</v>
          </cell>
          <cell r="B2016" t="str">
            <v>Chapa de ferro de 1,50 x 0,50 m para bucha de passagem</v>
          </cell>
          <cell r="C2016" t="str">
            <v>un</v>
          </cell>
          <cell r="D2016">
            <v>90.98</v>
          </cell>
          <cell r="E2016">
            <v>13.290000000000001</v>
          </cell>
          <cell r="F2016">
            <v>104.27</v>
          </cell>
        </row>
        <row r="2017">
          <cell r="A2017">
            <v>362014</v>
          </cell>
          <cell r="B2017" t="str">
            <v>Cruzeta de madeira de 2400 mm</v>
          </cell>
          <cell r="C2017" t="str">
            <v>un</v>
          </cell>
          <cell r="D2017">
            <v>116.56</v>
          </cell>
          <cell r="E2017">
            <v>75.12</v>
          </cell>
          <cell r="F2017">
            <v>191.68</v>
          </cell>
        </row>
        <row r="2018">
          <cell r="A2018">
            <v>362015</v>
          </cell>
          <cell r="B2018" t="str">
            <v>Cruzeta de madeira de 90 x 115 x 3500 mm</v>
          </cell>
          <cell r="C2018" t="str">
            <v>un</v>
          </cell>
          <cell r="D2018">
            <v>118.46000000000001</v>
          </cell>
          <cell r="E2018">
            <v>75.12</v>
          </cell>
          <cell r="F2018">
            <v>193.58</v>
          </cell>
        </row>
        <row r="2019">
          <cell r="A2019">
            <v>362018</v>
          </cell>
          <cell r="B2019" t="str">
            <v>Luva isolante de borracha, acima de 10 até 20 kV</v>
          </cell>
          <cell r="C2019" t="str">
            <v>par</v>
          </cell>
          <cell r="D2019">
            <v>457.27</v>
          </cell>
          <cell r="E2019">
            <v>0.55000000000000004</v>
          </cell>
          <cell r="F2019">
            <v>457.82</v>
          </cell>
        </row>
        <row r="2020">
          <cell r="A2020">
            <v>362019</v>
          </cell>
          <cell r="B2020" t="str">
            <v>Luva isolante de borracha, acima de 20 até 30 kV</v>
          </cell>
          <cell r="C2020" t="str">
            <v>par</v>
          </cell>
          <cell r="D2020">
            <v>1204.05</v>
          </cell>
          <cell r="E2020">
            <v>0.55000000000000004</v>
          </cell>
          <cell r="F2020">
            <v>1204.5999999999999</v>
          </cell>
        </row>
        <row r="2021">
          <cell r="A2021">
            <v>362020</v>
          </cell>
          <cell r="B2021" t="str">
            <v>Mão francesa de 700 mm</v>
          </cell>
          <cell r="C2021" t="str">
            <v>un</v>
          </cell>
          <cell r="D2021">
            <v>12.91</v>
          </cell>
          <cell r="E2021">
            <v>26.57</v>
          </cell>
          <cell r="F2021">
            <v>39.479999999999997</v>
          </cell>
        </row>
        <row r="2022">
          <cell r="A2022">
            <v>362021</v>
          </cell>
          <cell r="B2022" t="str">
            <v>Luva isolante de borracha, até 10 kV</v>
          </cell>
          <cell r="C2022" t="str">
            <v>par</v>
          </cell>
          <cell r="D2022">
            <v>365.59000000000003</v>
          </cell>
          <cell r="E2022">
            <v>0.55000000000000004</v>
          </cell>
          <cell r="F2022">
            <v>366.14</v>
          </cell>
        </row>
        <row r="2023">
          <cell r="A2023">
            <v>362022</v>
          </cell>
          <cell r="B2023" t="str">
            <v>Mudança de tap do transformador</v>
          </cell>
          <cell r="C2023" t="str">
            <v>un</v>
          </cell>
          <cell r="D2023">
            <v>0</v>
          </cell>
          <cell r="E2023">
            <v>150.24</v>
          </cell>
          <cell r="F2023">
            <v>150.24</v>
          </cell>
        </row>
        <row r="2024">
          <cell r="A2024">
            <v>362023</v>
          </cell>
          <cell r="B2024" t="str">
            <v>Luva isolante de borracha, acima de 30 até 40 kV</v>
          </cell>
          <cell r="C2024" t="str">
            <v>par</v>
          </cell>
          <cell r="D2024">
            <v>1353.8700000000001</v>
          </cell>
          <cell r="E2024">
            <v>0.55000000000000004</v>
          </cell>
          <cell r="F2024">
            <v>1354.42</v>
          </cell>
        </row>
        <row r="2025">
          <cell r="A2025">
            <v>362024</v>
          </cell>
          <cell r="B2025" t="str">
            <v>Óleo para disjuntor</v>
          </cell>
          <cell r="C2025" t="str">
            <v>l</v>
          </cell>
          <cell r="D2025">
            <v>9.67</v>
          </cell>
          <cell r="E2025">
            <v>0.44</v>
          </cell>
          <cell r="F2025">
            <v>10.11</v>
          </cell>
        </row>
        <row r="2026">
          <cell r="A2026">
            <v>362026</v>
          </cell>
          <cell r="B2026" t="str">
            <v>Óleo para transformador</v>
          </cell>
          <cell r="C2026" t="str">
            <v>l</v>
          </cell>
          <cell r="D2026">
            <v>9.67</v>
          </cell>
          <cell r="E2026">
            <v>0.66</v>
          </cell>
          <cell r="F2026">
            <v>10.33</v>
          </cell>
        </row>
        <row r="2027">
          <cell r="A2027">
            <v>362028</v>
          </cell>
          <cell r="B2027" t="str">
            <v>Placa de advertência ´Perigo Alta Tensão´ em cabine primária, nas dimensões 400 x 300 mm, chapa 18</v>
          </cell>
          <cell r="C2027" t="str">
            <v>un</v>
          </cell>
          <cell r="D2027">
            <v>36.94</v>
          </cell>
          <cell r="E2027">
            <v>5.5</v>
          </cell>
          <cell r="F2027">
            <v>42.44</v>
          </cell>
        </row>
        <row r="2028">
          <cell r="A2028">
            <v>362033</v>
          </cell>
          <cell r="B2028" t="str">
            <v>Luva de couro para proteção de luva isolante</v>
          </cell>
          <cell r="C2028" t="str">
            <v>par</v>
          </cell>
          <cell r="D2028">
            <v>28.560000000000002</v>
          </cell>
          <cell r="E2028">
            <v>0.55000000000000004</v>
          </cell>
          <cell r="F2028">
            <v>29.11</v>
          </cell>
        </row>
        <row r="2029">
          <cell r="A2029">
            <v>362034</v>
          </cell>
          <cell r="B2029" t="str">
            <v>Sela para cruzeta de madeira</v>
          </cell>
          <cell r="C2029" t="str">
            <v>un</v>
          </cell>
          <cell r="D2029">
            <v>6.9</v>
          </cell>
          <cell r="E2029">
            <v>37.56</v>
          </cell>
          <cell r="F2029">
            <v>44.46</v>
          </cell>
        </row>
        <row r="2030">
          <cell r="A2030">
            <v>362035</v>
          </cell>
          <cell r="B2030" t="str">
            <v>Caixa porta luvas em madeira, com tampa</v>
          </cell>
          <cell r="C2030" t="str">
            <v>un</v>
          </cell>
          <cell r="D2030">
            <v>24.490000000000002</v>
          </cell>
          <cell r="E2030">
            <v>0.55000000000000004</v>
          </cell>
          <cell r="F2030">
            <v>25.04</v>
          </cell>
        </row>
        <row r="2031">
          <cell r="A2031">
            <v>362036</v>
          </cell>
          <cell r="B2031" t="str">
            <v>Suporte de transformador em poste ou estaleiro</v>
          </cell>
          <cell r="C2031" t="str">
            <v>un</v>
          </cell>
          <cell r="D2031">
            <v>74.39</v>
          </cell>
          <cell r="E2031">
            <v>75.12</v>
          </cell>
          <cell r="F2031">
            <v>149.51</v>
          </cell>
        </row>
        <row r="2032">
          <cell r="A2032">
            <v>362037</v>
          </cell>
          <cell r="B2032" t="str">
            <v>Caixa inviolável para secundário do transformador</v>
          </cell>
          <cell r="C2032" t="str">
            <v>un</v>
          </cell>
          <cell r="D2032">
            <v>152.75</v>
          </cell>
          <cell r="E2032">
            <v>5.32</v>
          </cell>
          <cell r="F2032">
            <v>158.07</v>
          </cell>
        </row>
        <row r="2033">
          <cell r="A2033">
            <v>362038</v>
          </cell>
          <cell r="B2033" t="str">
            <v>Tapete de borracha isolante elétrico de 1000 x 1000 mm</v>
          </cell>
          <cell r="C2033" t="str">
            <v>un</v>
          </cell>
          <cell r="D2033">
            <v>344.11</v>
          </cell>
          <cell r="E2033">
            <v>0.55000000000000004</v>
          </cell>
          <cell r="F2033">
            <v>344.66</v>
          </cell>
        </row>
        <row r="2034">
          <cell r="A2034">
            <v>362054</v>
          </cell>
          <cell r="B2034" t="str">
            <v>Cruzeta metálica de 2400 mm, para fixação de mufla ou para-raios</v>
          </cell>
          <cell r="C2034" t="str">
            <v>un</v>
          </cell>
          <cell r="D2034">
            <v>284.94</v>
          </cell>
          <cell r="E2034">
            <v>75.12</v>
          </cell>
          <cell r="F2034">
            <v>360.06</v>
          </cell>
        </row>
        <row r="2035">
          <cell r="A2035">
            <v>362055</v>
          </cell>
          <cell r="B2035" t="str">
            <v>Dispositivo Soft Starter para motor 50 cv, trifásico 220 V</v>
          </cell>
          <cell r="C2035" t="str">
            <v>un</v>
          </cell>
          <cell r="D2035">
            <v>2315.39</v>
          </cell>
          <cell r="E2035">
            <v>26.57</v>
          </cell>
          <cell r="F2035">
            <v>2341.96</v>
          </cell>
        </row>
        <row r="2036">
          <cell r="A2036">
            <v>362056</v>
          </cell>
          <cell r="B2036" t="str">
            <v>Dispositivo Soft Starter para motor 15 cv, trifásico 220 V</v>
          </cell>
          <cell r="C2036" t="str">
            <v>un</v>
          </cell>
          <cell r="D2036">
            <v>1870.55</v>
          </cell>
          <cell r="E2036">
            <v>26.57</v>
          </cell>
          <cell r="F2036">
            <v>1897.1200000000001</v>
          </cell>
        </row>
        <row r="2037">
          <cell r="A2037">
            <v>362057</v>
          </cell>
          <cell r="B2037" t="str">
            <v>Dispositivo Soft Starter para motor 25 cv, trifásico 220 V</v>
          </cell>
          <cell r="C2037" t="str">
            <v>un</v>
          </cell>
          <cell r="D2037">
            <v>2680.4900000000002</v>
          </cell>
          <cell r="E2037">
            <v>26.57</v>
          </cell>
          <cell r="F2037">
            <v>2707.06</v>
          </cell>
        </row>
        <row r="2038">
          <cell r="A2038">
            <v>370000</v>
          </cell>
          <cell r="B2038" t="str">
            <v>Quadro e painel para energia elétrica e telefonia</v>
          </cell>
        </row>
        <row r="2039">
          <cell r="A2039">
            <v>370100</v>
          </cell>
          <cell r="B2039" t="str">
            <v>Quadro para telefonia embutir, proteção IP40 chapa nº 16msg</v>
          </cell>
        </row>
        <row r="2040">
          <cell r="A2040">
            <v>370102</v>
          </cell>
          <cell r="B2040" t="str">
            <v>Quadro Telebrás de embutir de 200 x 200 x 120 mm</v>
          </cell>
          <cell r="C2040" t="str">
            <v>un</v>
          </cell>
          <cell r="D2040">
            <v>36.729999999999997</v>
          </cell>
          <cell r="E2040">
            <v>46.62</v>
          </cell>
          <cell r="F2040">
            <v>83.350000000000009</v>
          </cell>
        </row>
        <row r="2041">
          <cell r="A2041">
            <v>370108</v>
          </cell>
          <cell r="B2041" t="str">
            <v>Quadro Telebrás de embutir de 400 x 400 x 120 mm</v>
          </cell>
          <cell r="C2041" t="str">
            <v>un</v>
          </cell>
          <cell r="D2041">
            <v>75.19</v>
          </cell>
          <cell r="E2041">
            <v>64.930000000000007</v>
          </cell>
          <cell r="F2041">
            <v>140.12</v>
          </cell>
        </row>
        <row r="2042">
          <cell r="A2042">
            <v>370112</v>
          </cell>
          <cell r="B2042" t="str">
            <v>Quadro Telebrás de embutir de 600 x 600 x 120 mm</v>
          </cell>
          <cell r="C2042" t="str">
            <v>un</v>
          </cell>
          <cell r="D2042">
            <v>135.72</v>
          </cell>
          <cell r="E2042">
            <v>83.23</v>
          </cell>
          <cell r="F2042">
            <v>218.95000000000002</v>
          </cell>
        </row>
        <row r="2043">
          <cell r="A2043">
            <v>370116</v>
          </cell>
          <cell r="B2043" t="str">
            <v>Quadro Telebrás de embutir de 800 x 800 x 120 mm</v>
          </cell>
          <cell r="C2043" t="str">
            <v>un</v>
          </cell>
          <cell r="D2043">
            <v>200.41</v>
          </cell>
          <cell r="E2043">
            <v>103.09</v>
          </cell>
          <cell r="F2043">
            <v>303.5</v>
          </cell>
        </row>
        <row r="2044">
          <cell r="A2044">
            <v>370122</v>
          </cell>
          <cell r="B2044" t="str">
            <v>Quadro Telebrás de embutir de 1200 x 1200 x 120 mm</v>
          </cell>
          <cell r="C2044" t="str">
            <v>un</v>
          </cell>
          <cell r="D2044">
            <v>437.39</v>
          </cell>
          <cell r="E2044">
            <v>138.12</v>
          </cell>
          <cell r="F2044">
            <v>575.51</v>
          </cell>
        </row>
        <row r="2045">
          <cell r="A2045">
            <v>370200</v>
          </cell>
          <cell r="B2045" t="str">
            <v>Quadro para telefonia de sobrepor, proteção IP 40 chapa nº 16msg</v>
          </cell>
        </row>
        <row r="2046">
          <cell r="A2046">
            <v>370202</v>
          </cell>
          <cell r="B2046" t="str">
            <v>Quadro Telebrás de sobrepor de 200 x 200 x 120 mm</v>
          </cell>
          <cell r="C2046" t="str">
            <v>un</v>
          </cell>
          <cell r="D2046">
            <v>34.74</v>
          </cell>
          <cell r="E2046">
            <v>39.86</v>
          </cell>
          <cell r="F2046">
            <v>74.599999999999994</v>
          </cell>
        </row>
        <row r="2047">
          <cell r="A2047">
            <v>370206</v>
          </cell>
          <cell r="B2047" t="str">
            <v>Quadro Telebrás de sobrepor de 400 x 400 x 120 mm</v>
          </cell>
          <cell r="C2047" t="str">
            <v>un</v>
          </cell>
          <cell r="D2047">
            <v>80.739999999999995</v>
          </cell>
          <cell r="E2047">
            <v>53.14</v>
          </cell>
          <cell r="F2047">
            <v>133.88</v>
          </cell>
        </row>
        <row r="2048">
          <cell r="A2048">
            <v>370210</v>
          </cell>
          <cell r="B2048" t="str">
            <v>Quadro Telebrás de sobrepor de 600 x 600 x 120 mm</v>
          </cell>
          <cell r="C2048" t="str">
            <v>un</v>
          </cell>
          <cell r="D2048">
            <v>165.49</v>
          </cell>
          <cell r="E2048">
            <v>66.430000000000007</v>
          </cell>
          <cell r="F2048">
            <v>231.92000000000002</v>
          </cell>
        </row>
        <row r="2049">
          <cell r="A2049">
            <v>370214</v>
          </cell>
          <cell r="B2049" t="str">
            <v>Quadro Telebrás de sobrepor de 800 x 800 x 120 mm</v>
          </cell>
          <cell r="C2049" t="str">
            <v>un</v>
          </cell>
          <cell r="D2049">
            <v>258.52</v>
          </cell>
          <cell r="E2049">
            <v>79.709999999999994</v>
          </cell>
          <cell r="F2049">
            <v>338.23</v>
          </cell>
        </row>
        <row r="2050">
          <cell r="A2050">
            <v>370300</v>
          </cell>
          <cell r="B2050" t="str">
            <v>Quadro distribuição de luz e força de embutir universal</v>
          </cell>
        </row>
        <row r="2051">
          <cell r="A2051">
            <v>370320</v>
          </cell>
          <cell r="B2051" t="str">
            <v>Quadro de distribuição universal de embutir, para disjuntores 16 DIN / 12 Bolt-on - 150 A - sem componentes</v>
          </cell>
          <cell r="C2051" t="str">
            <v>un</v>
          </cell>
          <cell r="D2051">
            <v>193.06</v>
          </cell>
          <cell r="E2051">
            <v>80.599999999999994</v>
          </cell>
          <cell r="F2051">
            <v>273.66000000000003</v>
          </cell>
        </row>
        <row r="2052">
          <cell r="A2052">
            <v>370321</v>
          </cell>
          <cell r="B2052" t="str">
            <v>Quadro de distribuição universal de embutir, para disjuntores 24 DIN / 18 Bolt-on - 150 A - sem componentes</v>
          </cell>
          <cell r="C2052" t="str">
            <v>un</v>
          </cell>
          <cell r="D2052">
            <v>240.59</v>
          </cell>
          <cell r="E2052">
            <v>80.599999999999994</v>
          </cell>
          <cell r="F2052">
            <v>321.19</v>
          </cell>
        </row>
        <row r="2053">
          <cell r="A2053">
            <v>370322</v>
          </cell>
          <cell r="B2053" t="str">
            <v>Quadro de distribuição universal de embutir, para disjuntores 34 DIN / 24 Bolt-on - 150 A - sem componentes</v>
          </cell>
          <cell r="C2053" t="str">
            <v>un</v>
          </cell>
          <cell r="D2053">
            <v>274.45999999999998</v>
          </cell>
          <cell r="E2053">
            <v>100.76</v>
          </cell>
          <cell r="F2053">
            <v>375.22</v>
          </cell>
        </row>
        <row r="2054">
          <cell r="A2054">
            <v>370323</v>
          </cell>
          <cell r="B2054" t="str">
            <v>Quadro de distribuição universal de embutir, para disjuntores 44 DIN / 32 Bolt-on - 150 A - sem componentes</v>
          </cell>
          <cell r="C2054" t="str">
            <v>un</v>
          </cell>
          <cell r="D2054">
            <v>312.99</v>
          </cell>
          <cell r="E2054">
            <v>100.76</v>
          </cell>
          <cell r="F2054">
            <v>413.75</v>
          </cell>
        </row>
        <row r="2055">
          <cell r="A2055">
            <v>370324</v>
          </cell>
          <cell r="B2055" t="str">
            <v>Quadro de distribuição universal de embutir, para disjuntores 56 DIN / 40 Bolt-on - 225 A - sem componentes</v>
          </cell>
          <cell r="C2055" t="str">
            <v>un</v>
          </cell>
          <cell r="D2055">
            <v>434.38</v>
          </cell>
          <cell r="E2055">
            <v>120.9</v>
          </cell>
          <cell r="F2055">
            <v>555.28</v>
          </cell>
        </row>
        <row r="2056">
          <cell r="A2056">
            <v>370325</v>
          </cell>
          <cell r="B2056" t="str">
            <v>Quadro de distribuição universal de embutir, para disjuntores 70 DIN / 50 Bolt-on - 225 A - sem componentes</v>
          </cell>
          <cell r="C2056" t="str">
            <v>un</v>
          </cell>
          <cell r="D2056">
            <v>610.49</v>
          </cell>
          <cell r="E2056">
            <v>120.9</v>
          </cell>
          <cell r="F2056">
            <v>731.39</v>
          </cell>
        </row>
        <row r="2057">
          <cell r="A2057">
            <v>370400</v>
          </cell>
          <cell r="B2057" t="str">
            <v>Quadro distribuição de luz e força de sobrepor universal</v>
          </cell>
        </row>
        <row r="2058">
          <cell r="A2058">
            <v>370425</v>
          </cell>
          <cell r="B2058" t="str">
            <v>Quadro de distribuição universal de sobrepor, para disjuntores 16 DIN / 12 Bolt-on - 150 A - sem componentes</v>
          </cell>
          <cell r="C2058" t="str">
            <v>un</v>
          </cell>
          <cell r="D2058">
            <v>243.03</v>
          </cell>
          <cell r="E2058">
            <v>60.46</v>
          </cell>
          <cell r="F2058">
            <v>303.49</v>
          </cell>
        </row>
        <row r="2059">
          <cell r="A2059">
            <v>370426</v>
          </cell>
          <cell r="B2059" t="str">
            <v>Quadro de distribuição universal de sobrepor, para disjuntores 24 DIN / 18 Bolt-on - 150 A - sem componentes</v>
          </cell>
          <cell r="C2059" t="str">
            <v>un</v>
          </cell>
          <cell r="D2059">
            <v>306.29000000000002</v>
          </cell>
          <cell r="E2059">
            <v>60.46</v>
          </cell>
          <cell r="F2059">
            <v>366.75</v>
          </cell>
        </row>
        <row r="2060">
          <cell r="A2060">
            <v>370427</v>
          </cell>
          <cell r="B2060" t="str">
            <v>Quadro de distribuição universal de sobrepor, para disjuntores 34 DIN / 24 Bolt-on - 150 A - sem componentes</v>
          </cell>
          <cell r="C2060" t="str">
            <v>un</v>
          </cell>
          <cell r="D2060">
            <v>331.76</v>
          </cell>
          <cell r="E2060">
            <v>80.599999999999994</v>
          </cell>
          <cell r="F2060">
            <v>412.36</v>
          </cell>
        </row>
        <row r="2061">
          <cell r="A2061">
            <v>370428</v>
          </cell>
          <cell r="B2061" t="str">
            <v>Quadro de distribuição universal de sobrepor, para disjuntores 44 DIN / 32 Bolt-on - 150 A - sem componentes</v>
          </cell>
          <cell r="C2061" t="str">
            <v>un</v>
          </cell>
          <cell r="D2061">
            <v>385.88</v>
          </cell>
          <cell r="E2061">
            <v>80.599999999999994</v>
          </cell>
          <cell r="F2061">
            <v>466.48</v>
          </cell>
        </row>
        <row r="2062">
          <cell r="A2062">
            <v>370429</v>
          </cell>
          <cell r="B2062" t="str">
            <v>Quadro de distribuição universal de sobrepor, para disjuntores 56 DIN / 40 Bolt-on - 225 A - sem componentes</v>
          </cell>
          <cell r="C2062" t="str">
            <v>un</v>
          </cell>
          <cell r="D2062">
            <v>530.78</v>
          </cell>
          <cell r="E2062">
            <v>100.76</v>
          </cell>
          <cell r="F2062">
            <v>631.54</v>
          </cell>
        </row>
        <row r="2063">
          <cell r="A2063">
            <v>370430</v>
          </cell>
          <cell r="B2063" t="str">
            <v>Quadro de distribuição universal de sobrepor, para disjuntores 70 DIN / 50 Bolt-on - 225 A - sem componentes</v>
          </cell>
          <cell r="C2063" t="str">
            <v>un</v>
          </cell>
          <cell r="D2063">
            <v>691.41</v>
          </cell>
          <cell r="E2063">
            <v>100.76</v>
          </cell>
          <cell r="F2063">
            <v>792.17000000000007</v>
          </cell>
        </row>
        <row r="2064">
          <cell r="A2064">
            <v>370500</v>
          </cell>
          <cell r="B2064" t="str">
            <v>Quadro de comando</v>
          </cell>
        </row>
        <row r="2065">
          <cell r="A2065">
            <v>370501</v>
          </cell>
          <cell r="B2065" t="str">
            <v>Quadro de comando completo para conjunto motor-bomba submersível de poço profundo até 6HP, 220 / 380 V</v>
          </cell>
          <cell r="C2065" t="str">
            <v>un</v>
          </cell>
          <cell r="D2065">
            <v>1426.51</v>
          </cell>
          <cell r="E2065">
            <v>78.209999999999994</v>
          </cell>
          <cell r="F2065">
            <v>1504.72</v>
          </cell>
        </row>
        <row r="2066">
          <cell r="A2066">
            <v>370502</v>
          </cell>
          <cell r="B2066" t="str">
            <v>Quadro de comando completo para conjunto motor-bomba submersível de poço profundo acima de 6 HP até 12,5 HP, 220 V</v>
          </cell>
          <cell r="C2066" t="str">
            <v>un</v>
          </cell>
          <cell r="D2066">
            <v>2341.2800000000002</v>
          </cell>
          <cell r="E2066">
            <v>78.209999999999994</v>
          </cell>
          <cell r="F2066">
            <v>2419.4899999999998</v>
          </cell>
        </row>
        <row r="2067">
          <cell r="A2067">
            <v>370503</v>
          </cell>
          <cell r="B2067" t="str">
            <v>Quadro de comando completo para conjunto motor-bomba submersível de poço profundo acima de 12,5 HP até 20 HP, 220 V</v>
          </cell>
          <cell r="C2067" t="str">
            <v>un</v>
          </cell>
          <cell r="D2067">
            <v>4458.8500000000004</v>
          </cell>
          <cell r="E2067">
            <v>78.209999999999994</v>
          </cell>
          <cell r="F2067">
            <v>4537.0600000000004</v>
          </cell>
        </row>
        <row r="2068">
          <cell r="A2068">
            <v>370504</v>
          </cell>
          <cell r="B2068" t="str">
            <v>Quadro de comando completo para conjunto motor-bomba submersível de poço profundo acima de 20 HP até 50 HP, 220 V</v>
          </cell>
          <cell r="C2068" t="str">
            <v>un</v>
          </cell>
          <cell r="D2068">
            <v>6191.63</v>
          </cell>
          <cell r="E2068">
            <v>78.209999999999994</v>
          </cell>
          <cell r="F2068">
            <v>6269.84</v>
          </cell>
        </row>
        <row r="2069">
          <cell r="A2069">
            <v>370505</v>
          </cell>
          <cell r="B2069" t="str">
            <v>Quadro de comando completo para conjunto motor-bomba submersível de poço profundo acima de 6 HP até 15 HP, 380 V</v>
          </cell>
          <cell r="C2069" t="str">
            <v>un</v>
          </cell>
          <cell r="D2069">
            <v>1441.27</v>
          </cell>
          <cell r="E2069">
            <v>78.209999999999994</v>
          </cell>
          <cell r="F2069">
            <v>1519.48</v>
          </cell>
        </row>
        <row r="2070">
          <cell r="A2070">
            <v>370506</v>
          </cell>
          <cell r="B2070" t="str">
            <v>Quadro de comando completo para conjunto motor-bomba submersível de poço profundo acima de 15 HP até 50 HP, 380 V</v>
          </cell>
          <cell r="C2070" t="str">
            <v>un</v>
          </cell>
          <cell r="D2070">
            <v>4873.95</v>
          </cell>
          <cell r="E2070">
            <v>78.209999999999994</v>
          </cell>
          <cell r="F2070">
            <v>4952.16</v>
          </cell>
        </row>
        <row r="2071">
          <cell r="A2071">
            <v>370507</v>
          </cell>
          <cell r="B2071" t="str">
            <v>Quadro de comando completo para conjunto motor-bomba submersível de poço profundo acima de 50 HP até 150 HP, 220 / 380 / 440 V</v>
          </cell>
          <cell r="C2071" t="str">
            <v>un</v>
          </cell>
          <cell r="D2071">
            <v>10921.16</v>
          </cell>
          <cell r="E2071">
            <v>117.32000000000001</v>
          </cell>
          <cell r="F2071">
            <v>11038.48</v>
          </cell>
        </row>
        <row r="2072">
          <cell r="A2072">
            <v>370508</v>
          </cell>
          <cell r="B2072" t="str">
            <v>Quadro de comando completo para conjunto motor-bomba submersível de poço profundo acima de 15 HP até 50 HP, 440 V</v>
          </cell>
          <cell r="C2072" t="str">
            <v>un</v>
          </cell>
          <cell r="D2072">
            <v>4849.24</v>
          </cell>
          <cell r="E2072">
            <v>78.209999999999994</v>
          </cell>
          <cell r="F2072">
            <v>4927.45</v>
          </cell>
        </row>
        <row r="2073">
          <cell r="A2073">
            <v>370600</v>
          </cell>
          <cell r="B2073" t="str">
            <v>Painel autoportante</v>
          </cell>
        </row>
        <row r="2074">
          <cell r="A2074">
            <v>370601</v>
          </cell>
          <cell r="B2074" t="str">
            <v>Painel monobloco autoportante em chapa de aço de 2,0 mm de espessura, com proteção mínima IP 54 - sem componentes</v>
          </cell>
          <cell r="C2074" t="str">
            <v>m²</v>
          </cell>
          <cell r="D2074">
            <v>725.11</v>
          </cell>
          <cell r="E2074">
            <v>71.3</v>
          </cell>
          <cell r="F2074">
            <v>796.41</v>
          </cell>
        </row>
        <row r="2075">
          <cell r="A2075">
            <v>371000</v>
          </cell>
          <cell r="B2075" t="str">
            <v>Barramentos</v>
          </cell>
        </row>
        <row r="2076">
          <cell r="A2076">
            <v>371001</v>
          </cell>
          <cell r="B2076" t="str">
            <v>Barramento de cobre nu</v>
          </cell>
          <cell r="C2076" t="str">
            <v>kg</v>
          </cell>
          <cell r="D2076">
            <v>42.99</v>
          </cell>
          <cell r="E2076">
            <v>4.67</v>
          </cell>
          <cell r="F2076">
            <v>47.660000000000004</v>
          </cell>
        </row>
        <row r="2077">
          <cell r="A2077">
            <v>371100</v>
          </cell>
          <cell r="B2077" t="str">
            <v>Bases</v>
          </cell>
        </row>
        <row r="2078">
          <cell r="A2078">
            <v>371102</v>
          </cell>
          <cell r="B2078" t="str">
            <v>Base de fusível Diazed completa para 25 A</v>
          </cell>
          <cell r="C2078" t="str">
            <v>un</v>
          </cell>
          <cell r="D2078">
            <v>20.440000000000001</v>
          </cell>
          <cell r="E2078">
            <v>7.97</v>
          </cell>
          <cell r="F2078">
            <v>28.41</v>
          </cell>
        </row>
        <row r="2079">
          <cell r="A2079">
            <v>371104</v>
          </cell>
          <cell r="B2079" t="str">
            <v>Base de fusível Diazed completa para 63 A</v>
          </cell>
          <cell r="C2079" t="str">
            <v>un</v>
          </cell>
          <cell r="D2079">
            <v>26.45</v>
          </cell>
          <cell r="E2079">
            <v>13.290000000000001</v>
          </cell>
          <cell r="F2079">
            <v>39.74</v>
          </cell>
        </row>
        <row r="2080">
          <cell r="A2080">
            <v>371106</v>
          </cell>
          <cell r="B2080" t="str">
            <v>Base de fusível NH até 125 A, com fusível</v>
          </cell>
          <cell r="C2080" t="str">
            <v>un</v>
          </cell>
          <cell r="D2080">
            <v>25.71</v>
          </cell>
          <cell r="E2080">
            <v>26.57</v>
          </cell>
          <cell r="F2080">
            <v>52.28</v>
          </cell>
        </row>
        <row r="2081">
          <cell r="A2081">
            <v>371108</v>
          </cell>
          <cell r="B2081" t="str">
            <v>Base de fusível NH até 250 A, com fusível</v>
          </cell>
          <cell r="C2081" t="str">
            <v>un</v>
          </cell>
          <cell r="D2081">
            <v>82.23</v>
          </cell>
          <cell r="E2081">
            <v>26.57</v>
          </cell>
          <cell r="F2081">
            <v>108.8</v>
          </cell>
        </row>
        <row r="2082">
          <cell r="A2082">
            <v>371110</v>
          </cell>
          <cell r="B2082" t="str">
            <v>Base de fusível NH até 400 A, com fusível</v>
          </cell>
          <cell r="C2082" t="str">
            <v>un</v>
          </cell>
          <cell r="D2082">
            <v>123.05</v>
          </cell>
          <cell r="E2082">
            <v>26.57</v>
          </cell>
          <cell r="F2082">
            <v>149.62</v>
          </cell>
        </row>
        <row r="2083">
          <cell r="A2083">
            <v>371112</v>
          </cell>
          <cell r="B2083" t="str">
            <v>Base de fusível tripolar de 15 kV</v>
          </cell>
          <cell r="C2083" t="str">
            <v>un</v>
          </cell>
          <cell r="D2083">
            <v>507.2</v>
          </cell>
          <cell r="E2083">
            <v>31.89</v>
          </cell>
          <cell r="F2083">
            <v>539.09</v>
          </cell>
        </row>
        <row r="2084">
          <cell r="A2084">
            <v>371113</v>
          </cell>
          <cell r="B2084" t="str">
            <v>Base de fusível tripolar de 25 kV</v>
          </cell>
          <cell r="C2084" t="str">
            <v>un</v>
          </cell>
          <cell r="D2084">
            <v>711.82</v>
          </cell>
          <cell r="E2084">
            <v>31.89</v>
          </cell>
          <cell r="F2084">
            <v>743.71</v>
          </cell>
        </row>
        <row r="2085">
          <cell r="A2085">
            <v>371114</v>
          </cell>
          <cell r="B2085" t="str">
            <v>Base de fusível unipolar de 15 kV</v>
          </cell>
          <cell r="C2085" t="str">
            <v>un</v>
          </cell>
          <cell r="D2085">
            <v>205.29</v>
          </cell>
          <cell r="E2085">
            <v>31.89</v>
          </cell>
          <cell r="F2085">
            <v>237.18</v>
          </cell>
        </row>
        <row r="2086">
          <cell r="A2086">
            <v>371200</v>
          </cell>
          <cell r="B2086" t="str">
            <v>Fusíveis</v>
          </cell>
        </row>
        <row r="2087">
          <cell r="A2087">
            <v>371202</v>
          </cell>
          <cell r="B2087" t="str">
            <v>Fusível tipo NH 00 de 6 A até 160 A</v>
          </cell>
          <cell r="C2087" t="str">
            <v>un</v>
          </cell>
          <cell r="D2087">
            <v>10.98</v>
          </cell>
          <cell r="E2087">
            <v>5.32</v>
          </cell>
          <cell r="F2087">
            <v>16.3</v>
          </cell>
        </row>
        <row r="2088">
          <cell r="A2088">
            <v>371204</v>
          </cell>
          <cell r="B2088" t="str">
            <v>Fusível tipo NH 1 de 36 A até 250 A</v>
          </cell>
          <cell r="C2088" t="str">
            <v>un</v>
          </cell>
          <cell r="D2088">
            <v>26.02</v>
          </cell>
          <cell r="E2088">
            <v>5.32</v>
          </cell>
          <cell r="F2088">
            <v>31.34</v>
          </cell>
        </row>
        <row r="2089">
          <cell r="A2089">
            <v>371206</v>
          </cell>
          <cell r="B2089" t="str">
            <v>Fusível tipo NH 2 de 224 A até 400 A</v>
          </cell>
          <cell r="C2089" t="str">
            <v>un</v>
          </cell>
          <cell r="D2089">
            <v>42.22</v>
          </cell>
          <cell r="E2089">
            <v>5.32</v>
          </cell>
          <cell r="F2089">
            <v>47.54</v>
          </cell>
        </row>
        <row r="2090">
          <cell r="A2090">
            <v>371208</v>
          </cell>
          <cell r="B2090" t="str">
            <v>Fusível tipo NH 3 de 400 A até 630 A</v>
          </cell>
          <cell r="C2090" t="str">
            <v>un</v>
          </cell>
          <cell r="D2090">
            <v>60.79</v>
          </cell>
          <cell r="E2090">
            <v>5.32</v>
          </cell>
          <cell r="F2090">
            <v>66.11</v>
          </cell>
        </row>
        <row r="2091">
          <cell r="A2091">
            <v>371210</v>
          </cell>
          <cell r="B2091" t="str">
            <v>Fusível tipo NH 4 de 800 A até 1250 A</v>
          </cell>
          <cell r="C2091" t="str">
            <v>un</v>
          </cell>
          <cell r="D2091">
            <v>398.68</v>
          </cell>
          <cell r="E2091">
            <v>5.32</v>
          </cell>
          <cell r="F2091">
            <v>404</v>
          </cell>
        </row>
        <row r="2092">
          <cell r="A2092">
            <v>371212</v>
          </cell>
          <cell r="B2092" t="str">
            <v>Fusível tipo HH para 15 kV de 2,5 A até 50 A</v>
          </cell>
          <cell r="C2092" t="str">
            <v>un</v>
          </cell>
          <cell r="D2092">
            <v>151.86000000000001</v>
          </cell>
          <cell r="E2092">
            <v>5.32</v>
          </cell>
          <cell r="F2092">
            <v>157.18</v>
          </cell>
        </row>
        <row r="2093">
          <cell r="A2093">
            <v>371213</v>
          </cell>
          <cell r="B2093" t="str">
            <v>Fusível tipo HH para 25 kV de 6 A até 63 A</v>
          </cell>
          <cell r="C2093" t="str">
            <v>un</v>
          </cell>
          <cell r="D2093">
            <v>213.57</v>
          </cell>
          <cell r="E2093">
            <v>5.32</v>
          </cell>
          <cell r="F2093">
            <v>218.89000000000001</v>
          </cell>
        </row>
        <row r="2094">
          <cell r="A2094">
            <v>371214</v>
          </cell>
          <cell r="B2094" t="str">
            <v>Fusível tipo HH para 15 kV de 60 A até 100 A</v>
          </cell>
          <cell r="C2094" t="str">
            <v>un</v>
          </cell>
          <cell r="D2094">
            <v>206.76</v>
          </cell>
          <cell r="E2094">
            <v>5.32</v>
          </cell>
          <cell r="F2094">
            <v>212.08</v>
          </cell>
        </row>
        <row r="2095">
          <cell r="A2095">
            <v>371220</v>
          </cell>
          <cell r="B2095" t="str">
            <v>Fusível diazed retardado de 2 A até 25 A</v>
          </cell>
          <cell r="C2095" t="str">
            <v>un</v>
          </cell>
          <cell r="D2095">
            <v>1.52</v>
          </cell>
          <cell r="E2095">
            <v>5.32</v>
          </cell>
          <cell r="F2095">
            <v>6.84</v>
          </cell>
        </row>
        <row r="2096">
          <cell r="A2096">
            <v>371222</v>
          </cell>
          <cell r="B2096" t="str">
            <v>Fusível diazed retardado de 35 A até 63 A</v>
          </cell>
          <cell r="C2096" t="str">
            <v>un</v>
          </cell>
          <cell r="D2096">
            <v>2.35</v>
          </cell>
          <cell r="E2096">
            <v>5.32</v>
          </cell>
          <cell r="F2096">
            <v>7.67</v>
          </cell>
        </row>
        <row r="2097">
          <cell r="A2097">
            <v>371230</v>
          </cell>
          <cell r="B2097" t="str">
            <v>Fusível em vidro para ´TP´ de 0,5 A</v>
          </cell>
          <cell r="C2097" t="str">
            <v>un</v>
          </cell>
          <cell r="D2097">
            <v>38</v>
          </cell>
          <cell r="E2097">
            <v>1.33</v>
          </cell>
          <cell r="F2097">
            <v>39.33</v>
          </cell>
        </row>
        <row r="2098">
          <cell r="A2098">
            <v>371300</v>
          </cell>
          <cell r="B2098" t="str">
            <v>Disjuntores</v>
          </cell>
        </row>
        <row r="2099">
          <cell r="A2099">
            <v>371351</v>
          </cell>
          <cell r="B2099" t="str">
            <v>Disjuntor fixo PVO trifásico, 17,5 kV, 630 A x 350 MVA, 50/60 Hz, com acessórios</v>
          </cell>
          <cell r="C2099" t="str">
            <v>un</v>
          </cell>
          <cell r="D2099">
            <v>13910.45</v>
          </cell>
          <cell r="E2099">
            <v>168.4</v>
          </cell>
          <cell r="F2099">
            <v>14078.85</v>
          </cell>
        </row>
        <row r="2100">
          <cell r="A2100">
            <v>371352</v>
          </cell>
          <cell r="B2100" t="str">
            <v>Disjuntor a seco aberto trifásico, 600 V de 800 A, 50/60 Hz, com acessórios</v>
          </cell>
          <cell r="C2100" t="str">
            <v>un</v>
          </cell>
          <cell r="D2100">
            <v>15434.85</v>
          </cell>
          <cell r="E2100">
            <v>150.24</v>
          </cell>
          <cell r="F2100">
            <v>15585.09</v>
          </cell>
        </row>
        <row r="2101">
          <cell r="A2101">
            <v>371353</v>
          </cell>
          <cell r="B2101" t="str">
            <v>Disjuntor fixo PVO trifásico, 15 kV, 630 A x 350 MVA, com relé de proteção de sobrecorrente e transformadores de corrente</v>
          </cell>
          <cell r="C2101" t="str">
            <v>cj</v>
          </cell>
          <cell r="D2101">
            <v>22004.600000000002</v>
          </cell>
          <cell r="E2101">
            <v>222.63</v>
          </cell>
          <cell r="F2101">
            <v>22227.23</v>
          </cell>
        </row>
        <row r="2102">
          <cell r="A2102">
            <v>371355</v>
          </cell>
          <cell r="B2102" t="str">
            <v>Disjuntor em caixa aberta tripolar extraível, 500V de 3200A, com acessórios</v>
          </cell>
          <cell r="C2102" t="str">
            <v>un</v>
          </cell>
          <cell r="D2102">
            <v>45493.29</v>
          </cell>
          <cell r="E2102">
            <v>26.57</v>
          </cell>
          <cell r="F2102">
            <v>45519.86</v>
          </cell>
        </row>
        <row r="2103">
          <cell r="A2103">
            <v>371357</v>
          </cell>
          <cell r="B2103" t="str">
            <v>Disjuntor em caixa aberta tripolar extraível, 500V de 4000A, com acessórios</v>
          </cell>
          <cell r="C2103" t="str">
            <v>un</v>
          </cell>
          <cell r="D2103">
            <v>78835.259999999995</v>
          </cell>
          <cell r="E2103">
            <v>26.57</v>
          </cell>
          <cell r="F2103">
            <v>78861.83</v>
          </cell>
        </row>
        <row r="2104">
          <cell r="A2104">
            <v>371359</v>
          </cell>
          <cell r="B2104" t="str">
            <v>Disjuntor em caixa aberta tripolar extraível, 500V de 5000A, com acessórios</v>
          </cell>
          <cell r="C2104" t="str">
            <v>un</v>
          </cell>
          <cell r="D2104">
            <v>98302.720000000001</v>
          </cell>
          <cell r="E2104">
            <v>26.57</v>
          </cell>
          <cell r="F2104">
            <v>98329.290000000008</v>
          </cell>
        </row>
        <row r="2105">
          <cell r="A2105">
            <v>371360</v>
          </cell>
          <cell r="B2105" t="str">
            <v>Disjuntor termomagnético, unipolar 127/220 V, corrente de 10 A até 30 A</v>
          </cell>
          <cell r="C2105" t="str">
            <v>un</v>
          </cell>
          <cell r="D2105">
            <v>7.92</v>
          </cell>
          <cell r="E2105">
            <v>7.97</v>
          </cell>
          <cell r="F2105">
            <v>15.89</v>
          </cell>
        </row>
        <row r="2106">
          <cell r="A2106">
            <v>371361</v>
          </cell>
          <cell r="B2106" t="str">
            <v>Disjuntor termomagnético, unipolar 127/220 V, corrente de 35 A até 50 A</v>
          </cell>
          <cell r="C2106" t="str">
            <v>un</v>
          </cell>
          <cell r="D2106">
            <v>13.77</v>
          </cell>
          <cell r="E2106">
            <v>7.97</v>
          </cell>
          <cell r="F2106">
            <v>21.740000000000002</v>
          </cell>
        </row>
        <row r="2107">
          <cell r="A2107">
            <v>371362</v>
          </cell>
          <cell r="B2107" t="str">
            <v>Disjuntor termomagnético, unipolar 127/220 V, corrente de 60 A até 70 A</v>
          </cell>
          <cell r="C2107" t="str">
            <v>un</v>
          </cell>
          <cell r="D2107">
            <v>17.5</v>
          </cell>
          <cell r="E2107">
            <v>7.97</v>
          </cell>
          <cell r="F2107">
            <v>25.47</v>
          </cell>
        </row>
        <row r="2108">
          <cell r="A2108">
            <v>371363</v>
          </cell>
          <cell r="B2108" t="str">
            <v>Disjuntor termomagnético, bipolar 220/380 V, corrente de 10 A até 50 A</v>
          </cell>
          <cell r="C2108" t="str">
            <v>un</v>
          </cell>
          <cell r="D2108">
            <v>45.33</v>
          </cell>
          <cell r="E2108">
            <v>15.94</v>
          </cell>
          <cell r="F2108">
            <v>61.27</v>
          </cell>
        </row>
        <row r="2109">
          <cell r="A2109">
            <v>371364</v>
          </cell>
          <cell r="B2109" t="str">
            <v>Disjuntor termomagnético, bipolar 220/380 V, corrente de 60 A até 100 A</v>
          </cell>
          <cell r="C2109" t="str">
            <v>un</v>
          </cell>
          <cell r="D2109">
            <v>63.32</v>
          </cell>
          <cell r="E2109">
            <v>15.94</v>
          </cell>
          <cell r="F2109">
            <v>79.260000000000005</v>
          </cell>
        </row>
        <row r="2110">
          <cell r="A2110">
            <v>371365</v>
          </cell>
          <cell r="B2110" t="str">
            <v>Disjuntor termomagnético, tripolar 220/380 V, corrente de 10 A até 50 A</v>
          </cell>
          <cell r="C2110" t="str">
            <v>un</v>
          </cell>
          <cell r="D2110">
            <v>56.22</v>
          </cell>
          <cell r="E2110">
            <v>23.91</v>
          </cell>
          <cell r="F2110">
            <v>80.13</v>
          </cell>
        </row>
        <row r="2111">
          <cell r="A2111">
            <v>371366</v>
          </cell>
          <cell r="B2111" t="str">
            <v>Disjuntor termomagnético, tripolar 220/380 V, corrente de 60 A até 100 A</v>
          </cell>
          <cell r="C2111" t="str">
            <v>un</v>
          </cell>
          <cell r="D2111">
            <v>80.319999999999993</v>
          </cell>
          <cell r="E2111">
            <v>23.91</v>
          </cell>
          <cell r="F2111">
            <v>104.23</v>
          </cell>
        </row>
        <row r="2112">
          <cell r="A2112">
            <v>371369</v>
          </cell>
          <cell r="B2112" t="str">
            <v>Disjuntor série universal, em caixa moldada, térmico e magnético fixos, bipolar 480 V, corrente de 60 A até 100 A</v>
          </cell>
          <cell r="C2112" t="str">
            <v>un</v>
          </cell>
          <cell r="D2112">
            <v>296.86</v>
          </cell>
          <cell r="E2112">
            <v>26.57</v>
          </cell>
          <cell r="F2112">
            <v>323.43</v>
          </cell>
        </row>
        <row r="2113">
          <cell r="A2113">
            <v>371370</v>
          </cell>
          <cell r="B2113" t="str">
            <v>Disjuntor série universal, em caixa moldada, térmico e magnético fixos, bipolar 480/600 V, corrente de 125 A</v>
          </cell>
          <cell r="C2113" t="str">
            <v>un</v>
          </cell>
          <cell r="D2113">
            <v>470.07</v>
          </cell>
          <cell r="E2113">
            <v>26.57</v>
          </cell>
          <cell r="F2113">
            <v>496.64</v>
          </cell>
        </row>
        <row r="2114">
          <cell r="A2114">
            <v>371372</v>
          </cell>
          <cell r="B2114" t="str">
            <v>Disjuntor série universal, em caixa moldada, térmico fixo e magnético ajustável, tripolar 600 V, corrente de 300 A até 400 A</v>
          </cell>
          <cell r="C2114" t="str">
            <v>un</v>
          </cell>
          <cell r="D2114">
            <v>1434.27</v>
          </cell>
          <cell r="E2114">
            <v>53.14</v>
          </cell>
          <cell r="F2114">
            <v>1487.41</v>
          </cell>
        </row>
        <row r="2115">
          <cell r="A2115">
            <v>371373</v>
          </cell>
          <cell r="B2115" t="str">
            <v>Disjuntor série universal, em caixa moldada, térmico fixo e magnético ajustável, tripolar 600 V, corrente de 500 A até 630 A</v>
          </cell>
          <cell r="C2115" t="str">
            <v>un</v>
          </cell>
          <cell r="D2115">
            <v>2356.1799999999998</v>
          </cell>
          <cell r="E2115">
            <v>53.14</v>
          </cell>
          <cell r="F2115">
            <v>2409.3200000000002</v>
          </cell>
        </row>
        <row r="2116">
          <cell r="A2116">
            <v>371374</v>
          </cell>
          <cell r="B2116" t="str">
            <v>Disjuntor série universal, em caixa moldada, térmico fixo e magnético ajustável, tripolar 600 V, corrente de 700 A até 800 A</v>
          </cell>
          <cell r="C2116" t="str">
            <v>un</v>
          </cell>
          <cell r="D2116">
            <v>4465.8100000000004</v>
          </cell>
          <cell r="E2116">
            <v>53.14</v>
          </cell>
          <cell r="F2116">
            <v>4518.95</v>
          </cell>
        </row>
        <row r="2117">
          <cell r="A2117">
            <v>371376</v>
          </cell>
          <cell r="B2117" t="str">
            <v>Disjuntor em caixa moldada, térmico e magnético ajustáveis, tripolar 630 A/690 V, faixa de ajuste de 440 até 630 A</v>
          </cell>
          <cell r="C2117" t="str">
            <v>un</v>
          </cell>
          <cell r="D2117">
            <v>2772.69</v>
          </cell>
          <cell r="E2117">
            <v>53.14</v>
          </cell>
          <cell r="F2117">
            <v>2825.83</v>
          </cell>
        </row>
        <row r="2118">
          <cell r="A2118">
            <v>371377</v>
          </cell>
          <cell r="B2118" t="str">
            <v>Disjuntor em caixa moldada, térmico e magnético ajustáveis, tripolar 1250 A/690 V, faixa de ajuste de 800 até 1250 A</v>
          </cell>
          <cell r="C2118" t="str">
            <v>un</v>
          </cell>
          <cell r="D2118">
            <v>5903.34</v>
          </cell>
          <cell r="E2118">
            <v>53.14</v>
          </cell>
          <cell r="F2118">
            <v>5956.4800000000005</v>
          </cell>
        </row>
        <row r="2119">
          <cell r="A2119">
            <v>371378</v>
          </cell>
          <cell r="B2119" t="str">
            <v>Disjuntor em caixa moldada, térmico e magnético ajustáveis, tripolar 1600 A/690 V, faixa de ajuste de 1000 até 1600 A</v>
          </cell>
          <cell r="C2119" t="str">
            <v>un</v>
          </cell>
          <cell r="D2119">
            <v>8264.9500000000007</v>
          </cell>
          <cell r="E2119">
            <v>53.14</v>
          </cell>
          <cell r="F2119">
            <v>8318.09</v>
          </cell>
        </row>
        <row r="2120">
          <cell r="A2120">
            <v>371380</v>
          </cell>
          <cell r="B2120" t="str">
            <v>Mini-disjuntor termomagnético, unipolar 127/220 V, corrente de 10 A até 32 A</v>
          </cell>
          <cell r="C2120" t="str">
            <v>un</v>
          </cell>
          <cell r="D2120">
            <v>6.54</v>
          </cell>
          <cell r="E2120">
            <v>5.32</v>
          </cell>
          <cell r="F2120">
            <v>11.86</v>
          </cell>
        </row>
        <row r="2121">
          <cell r="A2121">
            <v>371381</v>
          </cell>
          <cell r="B2121" t="str">
            <v>Mini-disjuntor termomagnético, unipolar 127/220 V, corrente de 40 A até 50 A</v>
          </cell>
          <cell r="C2121" t="str">
            <v>un</v>
          </cell>
          <cell r="D2121">
            <v>8.8800000000000008</v>
          </cell>
          <cell r="E2121">
            <v>5.32</v>
          </cell>
          <cell r="F2121">
            <v>14.200000000000001</v>
          </cell>
        </row>
        <row r="2122">
          <cell r="A2122">
            <v>371382</v>
          </cell>
          <cell r="B2122" t="str">
            <v>Mini-disjuntor termomagnético, unipolar 127/220 V, corrente de 63 A</v>
          </cell>
          <cell r="C2122" t="str">
            <v>un</v>
          </cell>
          <cell r="D2122">
            <v>13.5</v>
          </cell>
          <cell r="E2122">
            <v>5.32</v>
          </cell>
          <cell r="F2122">
            <v>18.82</v>
          </cell>
        </row>
        <row r="2123">
          <cell r="A2123">
            <v>371384</v>
          </cell>
          <cell r="B2123" t="str">
            <v>Mini-disjuntor termomagnético, bipolar 220/380 V, corrente de 10 A até 32 A</v>
          </cell>
          <cell r="C2123" t="str">
            <v>un</v>
          </cell>
          <cell r="D2123">
            <v>29.59</v>
          </cell>
          <cell r="E2123">
            <v>5.32</v>
          </cell>
          <cell r="F2123">
            <v>34.909999999999997</v>
          </cell>
        </row>
        <row r="2124">
          <cell r="A2124">
            <v>371385</v>
          </cell>
          <cell r="B2124" t="str">
            <v>Mini-disjuntor termomagnético, bipolar 220/380 V, corrente de 40 A até 50 A</v>
          </cell>
          <cell r="C2124" t="str">
            <v>un</v>
          </cell>
          <cell r="D2124">
            <v>33.83</v>
          </cell>
          <cell r="E2124">
            <v>5.32</v>
          </cell>
          <cell r="F2124">
            <v>39.15</v>
          </cell>
        </row>
        <row r="2125">
          <cell r="A2125">
            <v>371386</v>
          </cell>
          <cell r="B2125" t="str">
            <v>Mini-disjuntor termomagnético, bipolar 220/380 V, corrente de 63 A</v>
          </cell>
          <cell r="C2125" t="str">
            <v>un</v>
          </cell>
          <cell r="D2125">
            <v>44.160000000000004</v>
          </cell>
          <cell r="E2125">
            <v>5.32</v>
          </cell>
          <cell r="F2125">
            <v>49.480000000000004</v>
          </cell>
        </row>
        <row r="2126">
          <cell r="A2126">
            <v>371387</v>
          </cell>
          <cell r="B2126" t="str">
            <v>Mini-disjuntor termomagnético, bipolar 400 V, corrente de 80 A até 100 A</v>
          </cell>
          <cell r="C2126" t="str">
            <v>un</v>
          </cell>
          <cell r="D2126">
            <v>411.84000000000003</v>
          </cell>
          <cell r="E2126">
            <v>5.32</v>
          </cell>
          <cell r="F2126">
            <v>417.16</v>
          </cell>
        </row>
        <row r="2127">
          <cell r="A2127">
            <v>371388</v>
          </cell>
          <cell r="B2127" t="str">
            <v>Mini-disjuntor termomagnético, tripolar 220/380 V, corrente de 10 A até 32 A</v>
          </cell>
          <cell r="C2127" t="str">
            <v>un</v>
          </cell>
          <cell r="D2127">
            <v>39.700000000000003</v>
          </cell>
          <cell r="E2127">
            <v>5.32</v>
          </cell>
          <cell r="F2127">
            <v>45.02</v>
          </cell>
        </row>
        <row r="2128">
          <cell r="A2128">
            <v>371389</v>
          </cell>
          <cell r="B2128" t="str">
            <v>Mini-disjuntor termomagnético, tripolar 220/380 V, corrente de 40 A até 50 A</v>
          </cell>
          <cell r="C2128" t="str">
            <v>un</v>
          </cell>
          <cell r="D2128">
            <v>43.17</v>
          </cell>
          <cell r="E2128">
            <v>5.32</v>
          </cell>
          <cell r="F2128">
            <v>48.49</v>
          </cell>
        </row>
        <row r="2129">
          <cell r="A2129">
            <v>371390</v>
          </cell>
          <cell r="B2129" t="str">
            <v>Mini-disjuntor termomagnético, tripolar 220/380 V, corrente de 63 A</v>
          </cell>
          <cell r="C2129" t="str">
            <v>un</v>
          </cell>
          <cell r="D2129">
            <v>53.28</v>
          </cell>
          <cell r="E2129">
            <v>5.32</v>
          </cell>
          <cell r="F2129">
            <v>58.6</v>
          </cell>
        </row>
        <row r="2130">
          <cell r="A2130">
            <v>371391</v>
          </cell>
          <cell r="B2130" t="str">
            <v>Mini-disjuntor termomagnético, tripolar 400 V, corrente de 80 A até 125 A</v>
          </cell>
          <cell r="C2130" t="str">
            <v>un</v>
          </cell>
          <cell r="D2130">
            <v>684.98</v>
          </cell>
          <cell r="E2130">
            <v>5.32</v>
          </cell>
          <cell r="F2130">
            <v>690.30000000000007</v>
          </cell>
        </row>
        <row r="2131">
          <cell r="A2131">
            <v>371392</v>
          </cell>
          <cell r="B2131" t="str">
            <v>Disjuntor em caixa moldada, térmico ajustável e magnético fixo, tripolar 2000 A / 1200 V, faixa de ajuste de 1600 até 2000 A</v>
          </cell>
          <cell r="C2131" t="str">
            <v>un</v>
          </cell>
          <cell r="D2131">
            <v>19941.46</v>
          </cell>
          <cell r="E2131">
            <v>53.14</v>
          </cell>
          <cell r="F2131">
            <v>19994.599999999999</v>
          </cell>
        </row>
        <row r="2132">
          <cell r="A2132">
            <v>371393</v>
          </cell>
          <cell r="B2132" t="str">
            <v>Disjuntor em caixa moldada, térmico ajustável e magnético fixo, tripolar 2500 A / 1200 V, faixa de ajuste de 2000 até 2500 A</v>
          </cell>
          <cell r="C2132" t="str">
            <v>un</v>
          </cell>
          <cell r="D2132">
            <v>29962.400000000001</v>
          </cell>
          <cell r="E2132">
            <v>53.14</v>
          </cell>
          <cell r="F2132">
            <v>30015.54</v>
          </cell>
        </row>
        <row r="2133">
          <cell r="A2133">
            <v>371394</v>
          </cell>
          <cell r="B2133" t="str">
            <v>Disjuntor em caixa aberta tripolar extraível, 500 V de 6300 A, com acessórios</v>
          </cell>
          <cell r="C2133" t="str">
            <v>un</v>
          </cell>
          <cell r="D2133">
            <v>199285.97</v>
          </cell>
          <cell r="E2133">
            <v>26.57</v>
          </cell>
          <cell r="F2133">
            <v>199312.54</v>
          </cell>
        </row>
        <row r="2134">
          <cell r="A2134">
            <v>371400</v>
          </cell>
          <cell r="B2134" t="str">
            <v>Chave de baixa tensão</v>
          </cell>
        </row>
        <row r="2135">
          <cell r="A2135">
            <v>371405</v>
          </cell>
          <cell r="B2135" t="str">
            <v>Chave comutadora, reversão sob carga, tetrapolar, sem porta fusível, para 100 A</v>
          </cell>
          <cell r="C2135" t="str">
            <v>un</v>
          </cell>
          <cell r="D2135">
            <v>1594.14</v>
          </cell>
          <cell r="E2135">
            <v>26.57</v>
          </cell>
          <cell r="F2135">
            <v>1620.71</v>
          </cell>
        </row>
        <row r="2136">
          <cell r="A2136">
            <v>371430</v>
          </cell>
          <cell r="B2136" t="str">
            <v>Chave seccionadora sob carga, tripolar, acionamento rotativo, com prolongador, sem porta-fusível, de 160 A</v>
          </cell>
          <cell r="C2136" t="str">
            <v>un</v>
          </cell>
          <cell r="D2136">
            <v>766.21</v>
          </cell>
          <cell r="E2136">
            <v>21.25</v>
          </cell>
          <cell r="F2136">
            <v>787.46</v>
          </cell>
        </row>
        <row r="2137">
          <cell r="A2137">
            <v>371431</v>
          </cell>
          <cell r="B2137" t="str">
            <v>Chave seccionadora sob carga, tripolar, acionamento rotativo, com prolongador, sem porta-fusível, de 250 A</v>
          </cell>
          <cell r="C2137" t="str">
            <v>un</v>
          </cell>
          <cell r="D2137">
            <v>864.49</v>
          </cell>
          <cell r="E2137">
            <v>21.25</v>
          </cell>
          <cell r="F2137">
            <v>885.74</v>
          </cell>
        </row>
        <row r="2138">
          <cell r="A2138">
            <v>371432</v>
          </cell>
          <cell r="B2138" t="str">
            <v>Chave seccionadora sob carga, tripolar, acionamento rotativo, com prolongador, sem porta-fusível, de 400 A</v>
          </cell>
          <cell r="C2138" t="str">
            <v>un</v>
          </cell>
          <cell r="D2138">
            <v>1013.78</v>
          </cell>
          <cell r="E2138">
            <v>26.57</v>
          </cell>
          <cell r="F2138">
            <v>1040.3499999999999</v>
          </cell>
        </row>
        <row r="2139">
          <cell r="A2139">
            <v>371433</v>
          </cell>
          <cell r="B2139" t="str">
            <v>Chave seccionadora sob carga, tripolar, acionamento rotativo, com prolongador, sem porta-fusível, de 630 A</v>
          </cell>
          <cell r="C2139" t="str">
            <v>un</v>
          </cell>
          <cell r="D2139">
            <v>1313.49</v>
          </cell>
          <cell r="E2139">
            <v>31.89</v>
          </cell>
          <cell r="F2139">
            <v>1345.38</v>
          </cell>
        </row>
        <row r="2140">
          <cell r="A2140">
            <v>371434</v>
          </cell>
          <cell r="B2140" t="str">
            <v>Chave seccionadora sob carga, tripolar, acionamento rotativo, com prolongador, sem porta-fusível, de 1000 A</v>
          </cell>
          <cell r="C2140" t="str">
            <v>un</v>
          </cell>
          <cell r="D2140">
            <v>2289.65</v>
          </cell>
          <cell r="E2140">
            <v>39.86</v>
          </cell>
          <cell r="F2140">
            <v>2329.5100000000002</v>
          </cell>
        </row>
        <row r="2141">
          <cell r="A2141">
            <v>371435</v>
          </cell>
          <cell r="B2141" t="str">
            <v>Chave seccionadora sob carga, tripolar, acionamento rotativo, com prolongador, sem porta-fusível, de 1250 A</v>
          </cell>
          <cell r="C2141" t="str">
            <v>un</v>
          </cell>
          <cell r="D2141">
            <v>4927.43</v>
          </cell>
          <cell r="E2141">
            <v>39.86</v>
          </cell>
          <cell r="F2141">
            <v>4967.29</v>
          </cell>
        </row>
        <row r="2142">
          <cell r="A2142">
            <v>371441</v>
          </cell>
          <cell r="B2142" t="str">
            <v>Chave seccionadora sob carga, tripolar, acionamento rotativo, com prolongador e porta-fusível até NH-00-125 A - sem fusíveis</v>
          </cell>
          <cell r="C2142" t="str">
            <v>un</v>
          </cell>
          <cell r="D2142">
            <v>904.75</v>
          </cell>
          <cell r="E2142">
            <v>21.25</v>
          </cell>
          <cell r="F2142">
            <v>926</v>
          </cell>
        </row>
        <row r="2143">
          <cell r="A2143">
            <v>371442</v>
          </cell>
          <cell r="B2143" t="str">
            <v>Chave seccionadora sob carga, tripolar, acionamento rotativo, com prolongador e porta-fusível até NH-00-160 A - sem fusíveis</v>
          </cell>
          <cell r="C2143" t="str">
            <v>un</v>
          </cell>
          <cell r="D2143">
            <v>919.52</v>
          </cell>
          <cell r="E2143">
            <v>21.25</v>
          </cell>
          <cell r="F2143">
            <v>940.77</v>
          </cell>
        </row>
        <row r="2144">
          <cell r="A2144">
            <v>371443</v>
          </cell>
          <cell r="B2144" t="str">
            <v>Chave seccionadora sob carga, tripolar, acionamento rotativo, com prolongador e porta-fusível até NH-1-250 A - sem fusíveis</v>
          </cell>
          <cell r="C2144" t="str">
            <v>un</v>
          </cell>
          <cell r="D2144">
            <v>1831.74</v>
          </cell>
          <cell r="E2144">
            <v>21.25</v>
          </cell>
          <cell r="F2144">
            <v>1852.99</v>
          </cell>
        </row>
        <row r="2145">
          <cell r="A2145">
            <v>371444</v>
          </cell>
          <cell r="B2145" t="str">
            <v>Chave seccionadora sob carga, tripolar, acionamento rotativo, com prolongador e porta-fusível até NH-2-400 A - sem fusíveis</v>
          </cell>
          <cell r="C2145" t="str">
            <v>un</v>
          </cell>
          <cell r="D2145">
            <v>2011.41</v>
          </cell>
          <cell r="E2145">
            <v>26.57</v>
          </cell>
          <cell r="F2145">
            <v>2037.98</v>
          </cell>
        </row>
        <row r="2146">
          <cell r="A2146">
            <v>371445</v>
          </cell>
          <cell r="B2146" t="str">
            <v>Chave seccionadora sob carga, tripolar, acionamento rotativo, com prolongador e porta-fusível até NH-3-630 A - sem fusíveis</v>
          </cell>
          <cell r="C2146" t="str">
            <v>un</v>
          </cell>
          <cell r="D2146">
            <v>4038.46</v>
          </cell>
          <cell r="E2146">
            <v>31.89</v>
          </cell>
          <cell r="F2146">
            <v>4070.35</v>
          </cell>
        </row>
        <row r="2147">
          <cell r="A2147">
            <v>371450</v>
          </cell>
          <cell r="B2147" t="str">
            <v>Chave seccionadora sob carga, tripolar, acionamento tipo punho, com porta-fusível até NH-00-160 A - sem fusíveis</v>
          </cell>
          <cell r="C2147" t="str">
            <v>un</v>
          </cell>
          <cell r="D2147">
            <v>167.94</v>
          </cell>
          <cell r="E2147">
            <v>21.25</v>
          </cell>
          <cell r="F2147">
            <v>189.19</v>
          </cell>
        </row>
        <row r="2148">
          <cell r="A2148">
            <v>371451</v>
          </cell>
          <cell r="B2148" t="str">
            <v>Chave seccionadora sob carga, tripolar, acionamento tipo punho, com porta-fusível até NH-1-250 A - sem fusíveis</v>
          </cell>
          <cell r="C2148" t="str">
            <v>un</v>
          </cell>
          <cell r="D2148">
            <v>320.87</v>
          </cell>
          <cell r="E2148">
            <v>21.25</v>
          </cell>
          <cell r="F2148">
            <v>342.12</v>
          </cell>
        </row>
        <row r="2149">
          <cell r="A2149">
            <v>371452</v>
          </cell>
          <cell r="B2149" t="str">
            <v>Chave seccionadora sob carga, tripolar, acionamento tipo punho, com porta-fusível até NH-2-400 A - sem fusíveis</v>
          </cell>
          <cell r="C2149" t="str">
            <v>un</v>
          </cell>
          <cell r="D2149">
            <v>487.98</v>
          </cell>
          <cell r="E2149">
            <v>26.57</v>
          </cell>
          <cell r="F2149">
            <v>514.54999999999995</v>
          </cell>
        </row>
        <row r="2150">
          <cell r="A2150">
            <v>371453</v>
          </cell>
          <cell r="B2150" t="str">
            <v>Chave seccionadora sob carga, tripolar, acionamento tipo punho, com porta-fusível até NH-3-630 A - sem fusíveis</v>
          </cell>
          <cell r="C2150" t="str">
            <v>un</v>
          </cell>
          <cell r="D2150">
            <v>777.19</v>
          </cell>
          <cell r="E2150">
            <v>31.89</v>
          </cell>
          <cell r="F2150">
            <v>809.08</v>
          </cell>
        </row>
        <row r="2151">
          <cell r="A2151">
            <v>371460</v>
          </cell>
          <cell r="B2151" t="str">
            <v>Chave comutadora, reversão sob carga, tripolar, sem porta fusível, para 400 A</v>
          </cell>
          <cell r="C2151" t="str">
            <v>un</v>
          </cell>
          <cell r="D2151">
            <v>2799.23</v>
          </cell>
          <cell r="E2151">
            <v>31.89</v>
          </cell>
          <cell r="F2151">
            <v>2831.12</v>
          </cell>
        </row>
        <row r="2152">
          <cell r="A2152">
            <v>371461</v>
          </cell>
          <cell r="B2152" t="str">
            <v>Chave comutadora, reversão sob carga, tripolar, sem porta fusível, para 600/630 A</v>
          </cell>
          <cell r="C2152" t="str">
            <v>un</v>
          </cell>
          <cell r="D2152">
            <v>3913.09</v>
          </cell>
          <cell r="E2152">
            <v>39.86</v>
          </cell>
          <cell r="F2152">
            <v>3952.9500000000003</v>
          </cell>
        </row>
        <row r="2153">
          <cell r="A2153">
            <v>371462</v>
          </cell>
          <cell r="B2153" t="str">
            <v>Chave comutadora, reversão sob carga, tripolar, sem porta fusível, para 1000 A</v>
          </cell>
          <cell r="C2153" t="str">
            <v>un</v>
          </cell>
          <cell r="D2153">
            <v>5969.1</v>
          </cell>
          <cell r="E2153">
            <v>47.82</v>
          </cell>
          <cell r="F2153">
            <v>6016.92</v>
          </cell>
        </row>
        <row r="2154">
          <cell r="A2154">
            <v>371464</v>
          </cell>
          <cell r="B2154" t="str">
            <v>Chave comutadora, reversão sob carga, tetrapolar, sem porta fusível, para 630 A / 690 V</v>
          </cell>
          <cell r="C2154" t="str">
            <v>un</v>
          </cell>
          <cell r="D2154">
            <v>4604.1400000000003</v>
          </cell>
          <cell r="E2154">
            <v>62.89</v>
          </cell>
          <cell r="F2154">
            <v>4667.03</v>
          </cell>
        </row>
        <row r="2155">
          <cell r="A2155">
            <v>371481</v>
          </cell>
          <cell r="B2155" t="str">
            <v>Barra de contato para chave seccionadora tipo NH1-250 A</v>
          </cell>
          <cell r="C2155" t="str">
            <v>un</v>
          </cell>
          <cell r="D2155">
            <v>17.600000000000001</v>
          </cell>
          <cell r="E2155">
            <v>5.32</v>
          </cell>
          <cell r="F2155">
            <v>22.92</v>
          </cell>
        </row>
        <row r="2156">
          <cell r="A2156">
            <v>371482</v>
          </cell>
          <cell r="B2156" t="str">
            <v>Barra de contato para chave seccionadora tipo NH2-400 A</v>
          </cell>
          <cell r="C2156" t="str">
            <v>un</v>
          </cell>
          <cell r="D2156">
            <v>26.27</v>
          </cell>
          <cell r="E2156">
            <v>5.32</v>
          </cell>
          <cell r="F2156">
            <v>31.59</v>
          </cell>
        </row>
        <row r="2157">
          <cell r="A2157">
            <v>371483</v>
          </cell>
          <cell r="B2157" t="str">
            <v>Barra de contato para chave seccionadora tipo NH3-630 A</v>
          </cell>
          <cell r="C2157" t="str">
            <v>un</v>
          </cell>
          <cell r="D2157">
            <v>38.92</v>
          </cell>
          <cell r="E2157">
            <v>5.32</v>
          </cell>
          <cell r="F2157">
            <v>44.24</v>
          </cell>
        </row>
        <row r="2158">
          <cell r="A2158">
            <v>371491</v>
          </cell>
          <cell r="B2158" t="str">
            <v>Chave seccionadora tripolar, abertura sob carga seca até 160 A / 600 V</v>
          </cell>
          <cell r="C2158" t="str">
            <v>un</v>
          </cell>
          <cell r="D2158">
            <v>207.87</v>
          </cell>
          <cell r="E2158">
            <v>21.25</v>
          </cell>
          <cell r="F2158">
            <v>229.12</v>
          </cell>
        </row>
        <row r="2159">
          <cell r="A2159">
            <v>371500</v>
          </cell>
          <cell r="B2159" t="str">
            <v>Chave de média tensão</v>
          </cell>
        </row>
        <row r="2160">
          <cell r="A2160">
            <v>371511</v>
          </cell>
          <cell r="B2160" t="str">
            <v>Chave seccionadora tripolar sob carga para 400 A - 25 kV - com prolongador</v>
          </cell>
          <cell r="C2160" t="str">
            <v>un</v>
          </cell>
          <cell r="D2160">
            <v>1380.78</v>
          </cell>
          <cell r="E2160">
            <v>130.84</v>
          </cell>
          <cell r="F2160">
            <v>1511.6200000000001</v>
          </cell>
        </row>
        <row r="2161">
          <cell r="A2161">
            <v>371512</v>
          </cell>
          <cell r="B2161" t="str">
            <v>Chave seccionadora tripolar sob carga para 400 A - 15 kV - com prolongador</v>
          </cell>
          <cell r="C2161" t="str">
            <v>un</v>
          </cell>
          <cell r="D2161">
            <v>1015.7</v>
          </cell>
          <cell r="E2161">
            <v>130.84</v>
          </cell>
          <cell r="F2161">
            <v>1146.54</v>
          </cell>
        </row>
        <row r="2162">
          <cell r="A2162">
            <v>371514</v>
          </cell>
          <cell r="B2162" t="str">
            <v>Chave seccionadora tripolar sob carga para 600/630 A - 15 kV - com prolongador</v>
          </cell>
          <cell r="C2162" t="str">
            <v>un</v>
          </cell>
          <cell r="D2162">
            <v>1040.95</v>
          </cell>
          <cell r="E2162">
            <v>130.84</v>
          </cell>
          <cell r="F2162">
            <v>1171.79</v>
          </cell>
        </row>
        <row r="2163">
          <cell r="A2163">
            <v>371515</v>
          </cell>
          <cell r="B2163" t="str">
            <v>Chave fusível base ´C´ para 15 kV/100 A, com capacidade de ruptura até 10 kA, com fusível</v>
          </cell>
          <cell r="C2163" t="str">
            <v>un</v>
          </cell>
          <cell r="D2163">
            <v>175.20000000000002</v>
          </cell>
          <cell r="E2163">
            <v>48.46</v>
          </cell>
          <cell r="F2163">
            <v>223.66</v>
          </cell>
        </row>
        <row r="2164">
          <cell r="A2164">
            <v>371516</v>
          </cell>
          <cell r="B2164" t="str">
            <v>Chave fusível base ´C´ para 15 kV/200 A, com capacidade de ruptura até 10 kA, com fusível</v>
          </cell>
          <cell r="C2164" t="str">
            <v>un</v>
          </cell>
          <cell r="D2164">
            <v>209.95000000000002</v>
          </cell>
          <cell r="E2164">
            <v>48.46</v>
          </cell>
          <cell r="F2164">
            <v>258.41000000000003</v>
          </cell>
        </row>
        <row r="2165">
          <cell r="A2165">
            <v>371517</v>
          </cell>
          <cell r="B2165" t="str">
            <v>Chave fusível base ´C´ para 25 kV/100 A, com capacidade de ruptura até 6,3 kA, com fusível</v>
          </cell>
          <cell r="C2165" t="str">
            <v>un</v>
          </cell>
          <cell r="D2165">
            <v>202.43</v>
          </cell>
          <cell r="E2165">
            <v>48.46</v>
          </cell>
          <cell r="F2165">
            <v>250.89000000000001</v>
          </cell>
        </row>
        <row r="2166">
          <cell r="A2166">
            <v>371520</v>
          </cell>
          <cell r="B2166" t="str">
            <v>Chave seccionadora tripolar seca para 400 A - 15 kV - com prolongador</v>
          </cell>
          <cell r="C2166" t="str">
            <v>un</v>
          </cell>
          <cell r="D2166">
            <v>712.11</v>
          </cell>
          <cell r="E2166">
            <v>130.84</v>
          </cell>
          <cell r="F2166">
            <v>842.95</v>
          </cell>
        </row>
        <row r="2167">
          <cell r="A2167">
            <v>371521</v>
          </cell>
          <cell r="B2167" t="str">
            <v>Chave seccionadora tripolar seca para 600 / 630 A - 15 kV - com prolongador</v>
          </cell>
          <cell r="C2167" t="str">
            <v>un</v>
          </cell>
          <cell r="D2167">
            <v>833.7</v>
          </cell>
          <cell r="E2167">
            <v>130.84</v>
          </cell>
          <cell r="F2167">
            <v>964.54</v>
          </cell>
        </row>
        <row r="2168">
          <cell r="A2168">
            <v>371522</v>
          </cell>
          <cell r="B2168" t="str">
            <v>Chave seccionadora tripolar seca para 400 A - 25 kV - com prolongador</v>
          </cell>
          <cell r="C2168" t="str">
            <v>un</v>
          </cell>
          <cell r="D2168">
            <v>893.51</v>
          </cell>
          <cell r="E2168">
            <v>130.84</v>
          </cell>
          <cell r="F2168">
            <v>1024.3499999999999</v>
          </cell>
        </row>
        <row r="2169">
          <cell r="A2169">
            <v>371600</v>
          </cell>
          <cell r="B2169" t="str">
            <v>Bus-way</v>
          </cell>
        </row>
        <row r="2170">
          <cell r="A2170">
            <v>371607</v>
          </cell>
          <cell r="B2170" t="str">
            <v>Sistema de barramento blindado &gt; 100 A, trifásico, barra de cobre</v>
          </cell>
          <cell r="C2170" t="str">
            <v>Axm</v>
          </cell>
          <cell r="D2170">
            <v>168.67000000000002</v>
          </cell>
          <cell r="E2170">
            <v>0.33</v>
          </cell>
          <cell r="F2170">
            <v>169</v>
          </cell>
        </row>
        <row r="2171">
          <cell r="A2171">
            <v>371700</v>
          </cell>
          <cell r="B2171" t="str">
            <v>Dispositivo DR ou interruptor de corrente de fuga</v>
          </cell>
        </row>
        <row r="2172">
          <cell r="A2172">
            <v>371706</v>
          </cell>
          <cell r="B2172" t="str">
            <v>Dispositivo diferencial residual de 25 A x 30 mA - 2 pólos</v>
          </cell>
          <cell r="C2172" t="str">
            <v>un</v>
          </cell>
          <cell r="D2172">
            <v>111.71000000000001</v>
          </cell>
          <cell r="E2172">
            <v>6.65</v>
          </cell>
          <cell r="F2172">
            <v>118.36</v>
          </cell>
        </row>
        <row r="2173">
          <cell r="A2173">
            <v>371707</v>
          </cell>
          <cell r="B2173" t="str">
            <v>Dispositivo diferencial residual de 40 A x 30 mA - 2 pólos</v>
          </cell>
          <cell r="C2173" t="str">
            <v>un</v>
          </cell>
          <cell r="D2173">
            <v>120.72</v>
          </cell>
          <cell r="E2173">
            <v>6.65</v>
          </cell>
          <cell r="F2173">
            <v>127.37</v>
          </cell>
        </row>
        <row r="2174">
          <cell r="A2174">
            <v>371708</v>
          </cell>
          <cell r="B2174" t="str">
            <v>Dispositivo diferencial residual de 40 A x 30 mA - 4 pólos</v>
          </cell>
          <cell r="C2174" t="str">
            <v>un</v>
          </cell>
          <cell r="D2174">
            <v>132.1</v>
          </cell>
          <cell r="E2174">
            <v>6.65</v>
          </cell>
          <cell r="F2174">
            <v>138.75</v>
          </cell>
        </row>
        <row r="2175">
          <cell r="A2175">
            <v>371709</v>
          </cell>
          <cell r="B2175" t="str">
            <v>Dispositivo diferencial residual de 63 A x 30 mA - 4 pólos</v>
          </cell>
          <cell r="C2175" t="str">
            <v>un</v>
          </cell>
          <cell r="D2175">
            <v>161.83000000000001</v>
          </cell>
          <cell r="E2175">
            <v>6.65</v>
          </cell>
          <cell r="F2175">
            <v>168.48</v>
          </cell>
        </row>
        <row r="2176">
          <cell r="A2176">
            <v>371710</v>
          </cell>
          <cell r="B2176" t="str">
            <v>Dispositivo diferencial residual de 80 A x 30 mA - 4 pólos</v>
          </cell>
          <cell r="C2176" t="str">
            <v>un</v>
          </cell>
          <cell r="D2176">
            <v>277.3</v>
          </cell>
          <cell r="E2176">
            <v>6.65</v>
          </cell>
          <cell r="F2176">
            <v>283.95</v>
          </cell>
        </row>
        <row r="2177">
          <cell r="A2177">
            <v>371711</v>
          </cell>
          <cell r="B2177" t="str">
            <v>Dispositivo diferencial residual de 100 A x 30 mA - 4 pólos</v>
          </cell>
          <cell r="C2177" t="str">
            <v>un</v>
          </cell>
          <cell r="D2177">
            <v>275.31</v>
          </cell>
          <cell r="E2177">
            <v>6.65</v>
          </cell>
          <cell r="F2177">
            <v>281.95999999999998</v>
          </cell>
        </row>
        <row r="2178">
          <cell r="A2178">
            <v>371712</v>
          </cell>
          <cell r="B2178" t="str">
            <v>Dispositivo diferencial residual de 25 A x 30 mA - 4 pólos</v>
          </cell>
          <cell r="C2178" t="str">
            <v>un</v>
          </cell>
          <cell r="D2178">
            <v>133.99</v>
          </cell>
          <cell r="E2178">
            <v>6.65</v>
          </cell>
          <cell r="F2178">
            <v>140.63999999999999</v>
          </cell>
        </row>
        <row r="2179">
          <cell r="A2179">
            <v>371713</v>
          </cell>
          <cell r="B2179" t="str">
            <v>Dispositivo diferencial residual de 25 A x 300 mA - 4 pólos</v>
          </cell>
          <cell r="C2179" t="str">
            <v>un</v>
          </cell>
          <cell r="D2179">
            <v>163.86</v>
          </cell>
          <cell r="E2179">
            <v>6.65</v>
          </cell>
          <cell r="F2179">
            <v>170.51</v>
          </cell>
        </row>
        <row r="2180">
          <cell r="A2180">
            <v>371718</v>
          </cell>
          <cell r="B2180" t="str">
            <v>Dispositivo diferencial residual de 125 A x 30 mA - 4 pólos</v>
          </cell>
          <cell r="C2180" t="str">
            <v>un</v>
          </cell>
          <cell r="D2180">
            <v>603.82000000000005</v>
          </cell>
          <cell r="E2180">
            <v>6.65</v>
          </cell>
          <cell r="F2180">
            <v>610.47</v>
          </cell>
        </row>
        <row r="2181">
          <cell r="A2181">
            <v>371800</v>
          </cell>
          <cell r="B2181" t="str">
            <v>Transformador de Potencial</v>
          </cell>
        </row>
        <row r="2182">
          <cell r="A2182">
            <v>371801</v>
          </cell>
          <cell r="B2182" t="str">
            <v>Transformador de potencial monofásico até 1000 VA classe 15 kV, a seco, com fusíveis</v>
          </cell>
          <cell r="C2182" t="str">
            <v>un</v>
          </cell>
          <cell r="D2182">
            <v>1599.93</v>
          </cell>
          <cell r="E2182">
            <v>40.94</v>
          </cell>
          <cell r="F2182">
            <v>1640.8700000000001</v>
          </cell>
        </row>
        <row r="2183">
          <cell r="A2183">
            <v>371802</v>
          </cell>
          <cell r="B2183" t="str">
            <v>Transformador de potencial monofásico até 2000 VA classe 15 kV, a seco, com fusíveis</v>
          </cell>
          <cell r="C2183" t="str">
            <v>un</v>
          </cell>
          <cell r="D2183">
            <v>2258.9899999999998</v>
          </cell>
          <cell r="E2183">
            <v>40.94</v>
          </cell>
          <cell r="F2183">
            <v>2299.9299999999998</v>
          </cell>
        </row>
        <row r="2184">
          <cell r="A2184">
            <v>371803</v>
          </cell>
          <cell r="B2184" t="str">
            <v>Transformador de potencial monofásico até 500 VA classe 15 kV, a seco, sem fusíveis</v>
          </cell>
          <cell r="C2184" t="str">
            <v>un</v>
          </cell>
          <cell r="D2184">
            <v>1159.1600000000001</v>
          </cell>
          <cell r="E2184">
            <v>40.94</v>
          </cell>
          <cell r="F2184">
            <v>1200.0999999999999</v>
          </cell>
        </row>
        <row r="2185">
          <cell r="A2185">
            <v>371804</v>
          </cell>
          <cell r="B2185" t="str">
            <v>Transformador de potencial monofásico até 1000 VA classe 25 kV, a seco, com fusíveis</v>
          </cell>
          <cell r="C2185" t="str">
            <v>un</v>
          </cell>
          <cell r="D2185">
            <v>2122.2800000000002</v>
          </cell>
          <cell r="E2185">
            <v>40.94</v>
          </cell>
          <cell r="F2185">
            <v>2163.2199999999998</v>
          </cell>
        </row>
        <row r="2186">
          <cell r="A2186">
            <v>371900</v>
          </cell>
          <cell r="B2186" t="str">
            <v>Transformador de corrente</v>
          </cell>
        </row>
        <row r="2187">
          <cell r="A2187">
            <v>371901</v>
          </cell>
          <cell r="B2187" t="str">
            <v>Transformador de corrente 800-5 A, janela</v>
          </cell>
          <cell r="C2187" t="str">
            <v>un</v>
          </cell>
          <cell r="D2187">
            <v>139.16999999999999</v>
          </cell>
          <cell r="E2187">
            <v>40.94</v>
          </cell>
          <cell r="F2187">
            <v>180.11</v>
          </cell>
        </row>
        <row r="2188">
          <cell r="A2188">
            <v>371902</v>
          </cell>
          <cell r="B2188" t="str">
            <v>Transformador de corrente 200-5 A até 600-5 A, janela</v>
          </cell>
          <cell r="C2188" t="str">
            <v>un</v>
          </cell>
          <cell r="D2188">
            <v>140.49</v>
          </cell>
          <cell r="E2188">
            <v>40.94</v>
          </cell>
          <cell r="F2188">
            <v>181.43</v>
          </cell>
        </row>
        <row r="2189">
          <cell r="A2189">
            <v>371903</v>
          </cell>
          <cell r="B2189" t="str">
            <v>Transformador de corrente 1000-5 A até 1500-5 A, janela</v>
          </cell>
          <cell r="C2189" t="str">
            <v>un</v>
          </cell>
          <cell r="D2189">
            <v>256.58999999999997</v>
          </cell>
          <cell r="E2189">
            <v>40.94</v>
          </cell>
          <cell r="F2189">
            <v>297.52999999999997</v>
          </cell>
        </row>
        <row r="2190">
          <cell r="A2190">
            <v>371906</v>
          </cell>
          <cell r="B2190" t="str">
            <v>Transformador de corrente 50-5 A até 150-5 A, janela</v>
          </cell>
          <cell r="C2190" t="str">
            <v>un</v>
          </cell>
          <cell r="D2190">
            <v>98.42</v>
          </cell>
          <cell r="E2190">
            <v>40.94</v>
          </cell>
          <cell r="F2190">
            <v>139.36000000000001</v>
          </cell>
        </row>
        <row r="2191">
          <cell r="A2191">
            <v>371908</v>
          </cell>
          <cell r="B2191" t="str">
            <v>Transformador de corrente 2000-5 A até 2500-5 A - janela</v>
          </cell>
          <cell r="C2191" t="str">
            <v>un</v>
          </cell>
          <cell r="D2191">
            <v>610.37</v>
          </cell>
          <cell r="E2191">
            <v>40.94</v>
          </cell>
          <cell r="F2191">
            <v>651.30999999999995</v>
          </cell>
        </row>
        <row r="2192">
          <cell r="A2192">
            <v>372000</v>
          </cell>
          <cell r="B2192" t="str">
            <v>Reparos, conservações e complementos</v>
          </cell>
        </row>
        <row r="2193">
          <cell r="A2193">
            <v>372001</v>
          </cell>
          <cell r="B2193" t="str">
            <v>Isolador em epóxi de 1 kV para barramento</v>
          </cell>
          <cell r="C2193" t="str">
            <v>un</v>
          </cell>
          <cell r="D2193">
            <v>14.1</v>
          </cell>
          <cell r="E2193">
            <v>3.99</v>
          </cell>
          <cell r="F2193">
            <v>18.09</v>
          </cell>
        </row>
        <row r="2194">
          <cell r="A2194">
            <v>372003</v>
          </cell>
          <cell r="B2194" t="str">
            <v>Régua de bornes para 9 pólos de 600 V / 50 A</v>
          </cell>
          <cell r="C2194" t="str">
            <v>un</v>
          </cell>
          <cell r="D2194">
            <v>12.700000000000001</v>
          </cell>
          <cell r="E2194">
            <v>1.33</v>
          </cell>
          <cell r="F2194">
            <v>14.030000000000001</v>
          </cell>
        </row>
        <row r="2195">
          <cell r="A2195">
            <v>372004</v>
          </cell>
          <cell r="B2195" t="str">
            <v>Palheta plástica para disjuntores faltantes</v>
          </cell>
          <cell r="C2195" t="str">
            <v>un</v>
          </cell>
          <cell r="D2195">
            <v>1.52</v>
          </cell>
          <cell r="E2195">
            <v>1.33</v>
          </cell>
          <cell r="F2195">
            <v>2.85</v>
          </cell>
        </row>
        <row r="2196">
          <cell r="A2196">
            <v>372008</v>
          </cell>
          <cell r="B2196" t="str">
            <v>Barra de neutro e/ou terra</v>
          </cell>
          <cell r="C2196" t="str">
            <v>un</v>
          </cell>
          <cell r="D2196">
            <v>10.89</v>
          </cell>
          <cell r="E2196">
            <v>3.99</v>
          </cell>
          <cell r="F2196">
            <v>14.88</v>
          </cell>
        </row>
        <row r="2197">
          <cell r="A2197">
            <v>372009</v>
          </cell>
          <cell r="B2197" t="str">
            <v>Recolocação de chave seccionadora tripolar de 125 A até 650 A, sem base fusível</v>
          </cell>
          <cell r="C2197" t="str">
            <v>un</v>
          </cell>
          <cell r="D2197">
            <v>0</v>
          </cell>
          <cell r="E2197">
            <v>13.290000000000001</v>
          </cell>
          <cell r="F2197">
            <v>13.290000000000001</v>
          </cell>
        </row>
        <row r="2198">
          <cell r="A2198">
            <v>372010</v>
          </cell>
          <cell r="B2198" t="str">
            <v>Recolocação de fundo de quadro de distribuição, sem componentes</v>
          </cell>
          <cell r="C2198" t="str">
            <v>m²</v>
          </cell>
          <cell r="D2198">
            <v>0</v>
          </cell>
          <cell r="E2198">
            <v>18.78</v>
          </cell>
          <cell r="F2198">
            <v>18.78</v>
          </cell>
        </row>
        <row r="2199">
          <cell r="A2199">
            <v>372011</v>
          </cell>
          <cell r="B2199" t="str">
            <v>Recolocação de quadro de distribuição de sobrepor, sem componentes</v>
          </cell>
          <cell r="C2199" t="str">
            <v>m²</v>
          </cell>
          <cell r="D2199">
            <v>0</v>
          </cell>
          <cell r="E2199">
            <v>37.56</v>
          </cell>
          <cell r="F2199">
            <v>37.56</v>
          </cell>
        </row>
        <row r="2200">
          <cell r="A2200">
            <v>372013</v>
          </cell>
          <cell r="B2200" t="str">
            <v>Banco de medição para transformadores TC/TP, padrão Eletropaulo e/ou Cesp</v>
          </cell>
          <cell r="C2200" t="str">
            <v>un</v>
          </cell>
          <cell r="D2200">
            <v>368.6</v>
          </cell>
          <cell r="E2200">
            <v>1.1299999999999999</v>
          </cell>
          <cell r="F2200">
            <v>369.73</v>
          </cell>
        </row>
        <row r="2201">
          <cell r="A2201">
            <v>372014</v>
          </cell>
          <cell r="B2201" t="str">
            <v>Suporte fixo para transformadores de potencial</v>
          </cell>
          <cell r="C2201" t="str">
            <v>un</v>
          </cell>
          <cell r="D2201">
            <v>56.27</v>
          </cell>
          <cell r="E2201">
            <v>2.84</v>
          </cell>
          <cell r="F2201">
            <v>59.11</v>
          </cell>
        </row>
        <row r="2202">
          <cell r="A2202">
            <v>372015</v>
          </cell>
          <cell r="B2202" t="str">
            <v>Placa de montagem em chapa de aço de 2,65 mm (12 MSG)</v>
          </cell>
          <cell r="C2202" t="str">
            <v>m²</v>
          </cell>
          <cell r="D2202">
            <v>284.85000000000002</v>
          </cell>
          <cell r="E2202">
            <v>18.78</v>
          </cell>
          <cell r="F2202">
            <v>303.63</v>
          </cell>
        </row>
        <row r="2203">
          <cell r="A2203">
            <v>372019</v>
          </cell>
          <cell r="B2203" t="str">
            <v>Inversor de frequência para variação de velocidade em motores, potência de 0,25 a 20 cv</v>
          </cell>
          <cell r="C2203" t="str">
            <v>un</v>
          </cell>
          <cell r="D2203">
            <v>3782.5</v>
          </cell>
          <cell r="E2203">
            <v>30.04</v>
          </cell>
          <cell r="F2203">
            <v>3812.54</v>
          </cell>
        </row>
        <row r="2204">
          <cell r="A2204">
            <v>372021</v>
          </cell>
          <cell r="B2204" t="str">
            <v>Punho de manobra com articulador de acionamento</v>
          </cell>
          <cell r="C2204" t="str">
            <v>un</v>
          </cell>
          <cell r="D2204">
            <v>353.28000000000003</v>
          </cell>
          <cell r="E2204">
            <v>13.290000000000001</v>
          </cell>
          <cell r="F2204">
            <v>366.57</v>
          </cell>
        </row>
        <row r="2205">
          <cell r="A2205">
            <v>372100</v>
          </cell>
          <cell r="B2205" t="str">
            <v>Capacitor de potência</v>
          </cell>
        </row>
        <row r="2206">
          <cell r="A2206">
            <v>372101</v>
          </cell>
          <cell r="B2206" t="str">
            <v>Capacitor de potência trifásico de 10 kVAr, 220 V/60 Hz, para correção de fator de potência</v>
          </cell>
          <cell r="C2206" t="str">
            <v>un</v>
          </cell>
          <cell r="D2206">
            <v>576.99</v>
          </cell>
          <cell r="E2206">
            <v>13.290000000000001</v>
          </cell>
          <cell r="F2206">
            <v>590.28</v>
          </cell>
        </row>
        <row r="2207">
          <cell r="A2207">
            <v>372200</v>
          </cell>
          <cell r="B2207" t="str">
            <v>Transformador de comando</v>
          </cell>
        </row>
        <row r="2208">
          <cell r="A2208">
            <v>372201</v>
          </cell>
          <cell r="B2208" t="str">
            <v>Transformador monofásico de comando de 200 VA classe 0,6 kV, a seco</v>
          </cell>
          <cell r="C2208" t="str">
            <v>un</v>
          </cell>
          <cell r="D2208">
            <v>204.41</v>
          </cell>
          <cell r="E2208">
            <v>40.94</v>
          </cell>
          <cell r="F2208">
            <v>245.35</v>
          </cell>
        </row>
        <row r="2209">
          <cell r="A2209">
            <v>372400</v>
          </cell>
          <cell r="B2209" t="str">
            <v>Supressor de surto</v>
          </cell>
        </row>
        <row r="2210">
          <cell r="A2210">
            <v>372403</v>
          </cell>
          <cell r="B2210" t="str">
            <v>Supressor de surto monofásico, Fase-Terra, In &gt; ou = 20 kA, Imax. de surto de 65 até 80 kA</v>
          </cell>
          <cell r="C2210" t="str">
            <v>un</v>
          </cell>
          <cell r="D2210">
            <v>116.29</v>
          </cell>
          <cell r="E2210">
            <v>15.77</v>
          </cell>
          <cell r="F2210">
            <v>132.06</v>
          </cell>
        </row>
        <row r="2211">
          <cell r="A2211">
            <v>372404</v>
          </cell>
          <cell r="B2211" t="str">
            <v>Supressor de surto monofásico, Neutro-Terra, In &gt; ou = 20 kA, Imax. de surto de 65 até 80 kA</v>
          </cell>
          <cell r="C2211" t="str">
            <v>un</v>
          </cell>
          <cell r="D2211">
            <v>113.22</v>
          </cell>
          <cell r="E2211">
            <v>15.77</v>
          </cell>
          <cell r="F2211">
            <v>128.99</v>
          </cell>
        </row>
        <row r="2212">
          <cell r="A2212">
            <v>372500</v>
          </cell>
          <cell r="B2212" t="str">
            <v>Disjuntores</v>
          </cell>
        </row>
        <row r="2213">
          <cell r="A2213">
            <v>372502</v>
          </cell>
          <cell r="B2213" t="str">
            <v>Disjuntor fixo a vácuo de 15 a 17,5 kV, equipado com motorização de fechamento, com relê de proteção</v>
          </cell>
          <cell r="C2213" t="str">
            <v>cj</v>
          </cell>
          <cell r="D2213">
            <v>41744.550000000003</v>
          </cell>
          <cell r="E2213">
            <v>62.89</v>
          </cell>
          <cell r="F2213">
            <v>41807.440000000002</v>
          </cell>
        </row>
        <row r="2214">
          <cell r="A2214">
            <v>372509</v>
          </cell>
          <cell r="B2214" t="str">
            <v>Disjuntor em caixa moldada tripolar, térmico e magnético fixos, tensão de isolamento 480/690 V, de 10 A a 60 A</v>
          </cell>
          <cell r="C2214" t="str">
            <v>un</v>
          </cell>
          <cell r="D2214">
            <v>241.45000000000002</v>
          </cell>
          <cell r="E2214">
            <v>44.730000000000004</v>
          </cell>
          <cell r="F2214">
            <v>286.18</v>
          </cell>
        </row>
        <row r="2215">
          <cell r="A2215">
            <v>372510</v>
          </cell>
          <cell r="B2215" t="str">
            <v>Disjuntor em caixa moldada tripolar, térmico e magnético fixos, tensão de isolamento 480/690 V, de 70 A até 150 A</v>
          </cell>
          <cell r="C2215" t="str">
            <v>un</v>
          </cell>
          <cell r="D2215">
            <v>337.85</v>
          </cell>
          <cell r="E2215">
            <v>44.730000000000004</v>
          </cell>
          <cell r="F2215">
            <v>382.58</v>
          </cell>
        </row>
        <row r="2216">
          <cell r="A2216">
            <v>372511</v>
          </cell>
          <cell r="B2216" t="str">
            <v>Disjuntor em caixa moldada tripolar, térmico e magnético fixos, tensão de isolamento 415/690 V, de 175 A a 250 A</v>
          </cell>
          <cell r="C2216" t="str">
            <v>un</v>
          </cell>
          <cell r="D2216">
            <v>524.61</v>
          </cell>
          <cell r="E2216">
            <v>44.730000000000004</v>
          </cell>
          <cell r="F2216">
            <v>569.34</v>
          </cell>
        </row>
        <row r="2217">
          <cell r="A2217">
            <v>372520</v>
          </cell>
          <cell r="B2217" t="str">
            <v>Disjuntor em caixa moldada bipolar, térmico e magnético fixos - 480 V - de 10 A a 50 A para 120/240 Vca - 25 KA e para 380/440 Vca - 18 KA</v>
          </cell>
          <cell r="C2217" t="str">
            <v>un</v>
          </cell>
          <cell r="D2217">
            <v>223.83</v>
          </cell>
          <cell r="E2217">
            <v>44.730000000000004</v>
          </cell>
          <cell r="F2217">
            <v>268.56</v>
          </cell>
        </row>
        <row r="2218">
          <cell r="A2218">
            <v>372521</v>
          </cell>
          <cell r="B2218" t="str">
            <v>Disjuntor em caixa moldada bipolar, térmico e magnético fixos - 600V - de 150A para 120/240Vca - 25 KA e para 380/440Vca - 18 KA</v>
          </cell>
          <cell r="C2218" t="str">
            <v>un</v>
          </cell>
          <cell r="D2218">
            <v>470.07</v>
          </cell>
          <cell r="E2218">
            <v>44.730000000000004</v>
          </cell>
          <cell r="F2218">
            <v>514.79999999999995</v>
          </cell>
        </row>
        <row r="2219">
          <cell r="A2219">
            <v>372522</v>
          </cell>
          <cell r="B2219" t="str">
            <v>Disjuntor fixo a vácuo de 25 kV, equipado com motorização de fechamento, com rele de proteção</v>
          </cell>
          <cell r="C2219" t="str">
            <v>cj</v>
          </cell>
          <cell r="D2219">
            <v>26674.13</v>
          </cell>
          <cell r="E2219">
            <v>62.89</v>
          </cell>
          <cell r="F2219">
            <v>26737.02</v>
          </cell>
        </row>
        <row r="2220">
          <cell r="A2220">
            <v>380000</v>
          </cell>
          <cell r="B2220" t="str">
            <v>Tubulação e conduto para energia elétrica e telefonia básica</v>
          </cell>
        </row>
        <row r="2221">
          <cell r="A2221">
            <v>380100</v>
          </cell>
          <cell r="B2221" t="str">
            <v>Eletroduto em PVC rígido roscável</v>
          </cell>
        </row>
        <row r="2222">
          <cell r="A2222">
            <v>380102</v>
          </cell>
          <cell r="B2222" t="str">
            <v>Eletroduto de PVC rígido roscável de 1/2´ - com acessórios</v>
          </cell>
          <cell r="C2222" t="str">
            <v>m</v>
          </cell>
          <cell r="D2222">
            <v>2.41</v>
          </cell>
          <cell r="E2222">
            <v>10.63</v>
          </cell>
          <cell r="F2222">
            <v>13.040000000000001</v>
          </cell>
        </row>
        <row r="2223">
          <cell r="A2223">
            <v>380104</v>
          </cell>
          <cell r="B2223" t="str">
            <v>Eletroduto de PVC rígido roscável de 3/4´ - com acessórios</v>
          </cell>
          <cell r="C2223" t="str">
            <v>m</v>
          </cell>
          <cell r="D2223">
            <v>2.81</v>
          </cell>
          <cell r="E2223">
            <v>13.290000000000001</v>
          </cell>
          <cell r="F2223">
            <v>16.100000000000001</v>
          </cell>
        </row>
        <row r="2224">
          <cell r="A2224">
            <v>380106</v>
          </cell>
          <cell r="B2224" t="str">
            <v>Eletroduto de PVC rígido roscável de 1´ - com acessórios</v>
          </cell>
          <cell r="C2224" t="str">
            <v>m</v>
          </cell>
          <cell r="D2224">
            <v>4</v>
          </cell>
          <cell r="E2224">
            <v>15.94</v>
          </cell>
          <cell r="F2224">
            <v>19.940000000000001</v>
          </cell>
        </row>
        <row r="2225">
          <cell r="A2225">
            <v>380108</v>
          </cell>
          <cell r="B2225" t="str">
            <v>Eletroduto de PVC rígido roscável de 1 1/4´ - com acessórios</v>
          </cell>
          <cell r="C2225" t="str">
            <v>m</v>
          </cell>
          <cell r="D2225">
            <v>5.71</v>
          </cell>
          <cell r="E2225">
            <v>18.600000000000001</v>
          </cell>
          <cell r="F2225">
            <v>24.310000000000002</v>
          </cell>
        </row>
        <row r="2226">
          <cell r="A2226">
            <v>380110</v>
          </cell>
          <cell r="B2226" t="str">
            <v>Eletroduto de PVC rígido roscável de 1 1/2´ - com acessórios</v>
          </cell>
          <cell r="C2226" t="str">
            <v>m</v>
          </cell>
          <cell r="D2226">
            <v>7.1400000000000006</v>
          </cell>
          <cell r="E2226">
            <v>21.25</v>
          </cell>
          <cell r="F2226">
            <v>28.39</v>
          </cell>
        </row>
        <row r="2227">
          <cell r="A2227">
            <v>380112</v>
          </cell>
          <cell r="B2227" t="str">
            <v>Eletroduto de PVC rígido roscável de 2´ - com acessórios</v>
          </cell>
          <cell r="C2227" t="str">
            <v>m</v>
          </cell>
          <cell r="D2227">
            <v>9.3800000000000008</v>
          </cell>
          <cell r="E2227">
            <v>23.91</v>
          </cell>
          <cell r="F2227">
            <v>33.29</v>
          </cell>
        </row>
        <row r="2228">
          <cell r="A2228">
            <v>380114</v>
          </cell>
          <cell r="B2228" t="str">
            <v>Eletroduto de PVC rígido roscável de 2 1/2´ - com acessórios</v>
          </cell>
          <cell r="C2228" t="str">
            <v>m</v>
          </cell>
          <cell r="D2228">
            <v>18.46</v>
          </cell>
          <cell r="E2228">
            <v>26.57</v>
          </cell>
          <cell r="F2228">
            <v>45.03</v>
          </cell>
        </row>
        <row r="2229">
          <cell r="A2229">
            <v>380116</v>
          </cell>
          <cell r="B2229" t="str">
            <v>Eletroduto de PVC rígido roscável de 3´ - com acessórios</v>
          </cell>
          <cell r="C2229" t="str">
            <v>m</v>
          </cell>
          <cell r="D2229">
            <v>23.98</v>
          </cell>
          <cell r="E2229">
            <v>29.23</v>
          </cell>
          <cell r="F2229">
            <v>53.21</v>
          </cell>
        </row>
        <row r="2230">
          <cell r="A2230">
            <v>380118</v>
          </cell>
          <cell r="B2230" t="str">
            <v>Eletroduto de PVC rígido roscável de 4´ - com acessórios</v>
          </cell>
          <cell r="C2230" t="str">
            <v>m</v>
          </cell>
          <cell r="D2230">
            <v>38.409999999999997</v>
          </cell>
          <cell r="E2230">
            <v>34.54</v>
          </cell>
          <cell r="F2230">
            <v>72.95</v>
          </cell>
        </row>
        <row r="2231">
          <cell r="A2231">
            <v>380400</v>
          </cell>
          <cell r="B2231" t="str">
            <v>Eletroduto em ferro galvanizado - médio</v>
          </cell>
        </row>
        <row r="2232">
          <cell r="A2232">
            <v>380402</v>
          </cell>
          <cell r="B2232" t="str">
            <v>Eletroduto de ferro galvanizado, médio de 1/2´ - com acessórios</v>
          </cell>
          <cell r="C2232" t="str">
            <v>m</v>
          </cell>
          <cell r="D2232">
            <v>3.7800000000000002</v>
          </cell>
          <cell r="E2232">
            <v>13.290000000000001</v>
          </cell>
          <cell r="F2232">
            <v>17.07</v>
          </cell>
        </row>
        <row r="2233">
          <cell r="A2233">
            <v>380404</v>
          </cell>
          <cell r="B2233" t="str">
            <v>Eletroduto de ferro galvanizado, médio de 3/4´ - com acessórios</v>
          </cell>
          <cell r="C2233" t="str">
            <v>m</v>
          </cell>
          <cell r="D2233">
            <v>4.76</v>
          </cell>
          <cell r="E2233">
            <v>15.94</v>
          </cell>
          <cell r="F2233">
            <v>20.7</v>
          </cell>
        </row>
        <row r="2234">
          <cell r="A2234">
            <v>380406</v>
          </cell>
          <cell r="B2234" t="str">
            <v>Eletroduto de ferro galvanizado, médio de 1´ - com acessórios</v>
          </cell>
          <cell r="C2234" t="str">
            <v>m</v>
          </cell>
          <cell r="D2234">
            <v>5.96</v>
          </cell>
          <cell r="E2234">
            <v>18.600000000000001</v>
          </cell>
          <cell r="F2234">
            <v>24.560000000000002</v>
          </cell>
        </row>
        <row r="2235">
          <cell r="A2235">
            <v>380408</v>
          </cell>
          <cell r="B2235" t="str">
            <v>Eletroduto de ferro galvanizado, médio de 1 1/4´ - com acessórios</v>
          </cell>
          <cell r="C2235" t="str">
            <v>m</v>
          </cell>
          <cell r="D2235">
            <v>8.61</v>
          </cell>
          <cell r="E2235">
            <v>21.25</v>
          </cell>
          <cell r="F2235">
            <v>29.86</v>
          </cell>
        </row>
        <row r="2236">
          <cell r="A2236">
            <v>380410</v>
          </cell>
          <cell r="B2236" t="str">
            <v>Eletroduto de ferro galvanizado, médio de 1 1/2´ - com acessórios</v>
          </cell>
          <cell r="C2236" t="str">
            <v>m</v>
          </cell>
          <cell r="D2236">
            <v>10.290000000000001</v>
          </cell>
          <cell r="E2236">
            <v>23.91</v>
          </cell>
          <cell r="F2236">
            <v>34.200000000000003</v>
          </cell>
        </row>
        <row r="2237">
          <cell r="A2237">
            <v>380412</v>
          </cell>
          <cell r="B2237" t="str">
            <v>Eletroduto de ferro galvanizado, médio de 2´ - com acessórios</v>
          </cell>
          <cell r="C2237" t="str">
            <v>m</v>
          </cell>
          <cell r="D2237">
            <v>13.19</v>
          </cell>
          <cell r="E2237">
            <v>26.57</v>
          </cell>
          <cell r="F2237">
            <v>39.76</v>
          </cell>
        </row>
        <row r="2238">
          <cell r="A2238">
            <v>380414</v>
          </cell>
          <cell r="B2238" t="str">
            <v>Eletroduto de ferro galvanizado, médio de 2 1/2´ - com acessórios</v>
          </cell>
          <cell r="C2238" t="str">
            <v>m</v>
          </cell>
          <cell r="D2238">
            <v>22.25</v>
          </cell>
          <cell r="E2238">
            <v>31.89</v>
          </cell>
          <cell r="F2238">
            <v>54.14</v>
          </cell>
        </row>
        <row r="2239">
          <cell r="A2239">
            <v>380416</v>
          </cell>
          <cell r="B2239" t="str">
            <v>Eletroduto de ferro galvanizado, médio de 3´ - com acessórios</v>
          </cell>
          <cell r="C2239" t="str">
            <v>m</v>
          </cell>
          <cell r="D2239">
            <v>27.96</v>
          </cell>
          <cell r="E2239">
            <v>39.86</v>
          </cell>
          <cell r="F2239">
            <v>67.819999999999993</v>
          </cell>
        </row>
        <row r="2240">
          <cell r="A2240">
            <v>380418</v>
          </cell>
          <cell r="B2240" t="str">
            <v>Eletroduto de ferro galvanizado, médio de 4´ - com acessórios</v>
          </cell>
          <cell r="C2240" t="str">
            <v>m</v>
          </cell>
          <cell r="D2240">
            <v>41.44</v>
          </cell>
          <cell r="E2240">
            <v>47.82</v>
          </cell>
          <cell r="F2240">
            <v>89.26</v>
          </cell>
        </row>
        <row r="2241">
          <cell r="A2241">
            <v>380500</v>
          </cell>
          <cell r="B2241" t="str">
            <v>Eletroduto em ferro galvanizado - pesado</v>
          </cell>
        </row>
        <row r="2242">
          <cell r="A2242">
            <v>380502</v>
          </cell>
          <cell r="B2242" t="str">
            <v>Eletroduto de ferro galvanizado, pesado de 1/2´ - com acessórios</v>
          </cell>
          <cell r="C2242" t="str">
            <v>m</v>
          </cell>
          <cell r="D2242">
            <v>5.66</v>
          </cell>
          <cell r="E2242">
            <v>13.290000000000001</v>
          </cell>
          <cell r="F2242">
            <v>18.95</v>
          </cell>
        </row>
        <row r="2243">
          <cell r="A2243">
            <v>380504</v>
          </cell>
          <cell r="B2243" t="str">
            <v>Eletroduto de ferro galvanizado, pesado de 3/4´ - com acessórios</v>
          </cell>
          <cell r="C2243" t="str">
            <v>m</v>
          </cell>
          <cell r="D2243">
            <v>7.4</v>
          </cell>
          <cell r="E2243">
            <v>15.94</v>
          </cell>
          <cell r="F2243">
            <v>23.34</v>
          </cell>
        </row>
        <row r="2244">
          <cell r="A2244">
            <v>380506</v>
          </cell>
          <cell r="B2244" t="str">
            <v>Eletroduto de ferro galvanizado, pesado de 1´ - com acessórios</v>
          </cell>
          <cell r="C2244" t="str">
            <v>m</v>
          </cell>
          <cell r="D2244">
            <v>8.58</v>
          </cell>
          <cell r="E2244">
            <v>18.600000000000001</v>
          </cell>
          <cell r="F2244">
            <v>27.18</v>
          </cell>
        </row>
        <row r="2245">
          <cell r="A2245">
            <v>380509</v>
          </cell>
          <cell r="B2245" t="str">
            <v>Eletroduto de ferro galvanizado, pesado de 1 1/4´ - com acessórios</v>
          </cell>
          <cell r="C2245" t="str">
            <v>m</v>
          </cell>
          <cell r="D2245">
            <v>13.67</v>
          </cell>
          <cell r="E2245">
            <v>21.25</v>
          </cell>
          <cell r="F2245">
            <v>34.92</v>
          </cell>
        </row>
        <row r="2246">
          <cell r="A2246">
            <v>380510</v>
          </cell>
          <cell r="B2246" t="str">
            <v>Eletroduto de ferro galvanizado, pesado de 1 1/2´ - com acessórios</v>
          </cell>
          <cell r="C2246" t="str">
            <v>m</v>
          </cell>
          <cell r="D2246">
            <v>18.38</v>
          </cell>
          <cell r="E2246">
            <v>23.91</v>
          </cell>
          <cell r="F2246">
            <v>42.29</v>
          </cell>
        </row>
        <row r="2247">
          <cell r="A2247">
            <v>380512</v>
          </cell>
          <cell r="B2247" t="str">
            <v>Eletroduto de ferro galvanizado, pesado de 2´ - com acessórios</v>
          </cell>
          <cell r="C2247" t="str">
            <v>m</v>
          </cell>
          <cell r="D2247">
            <v>20.98</v>
          </cell>
          <cell r="E2247">
            <v>26.57</v>
          </cell>
          <cell r="F2247">
            <v>47.550000000000004</v>
          </cell>
        </row>
        <row r="2248">
          <cell r="A2248">
            <v>380514</v>
          </cell>
          <cell r="B2248" t="str">
            <v>Eletroduto de ferro galvanizado, pesado de 2 1/2´ - com acessórios</v>
          </cell>
          <cell r="C2248" t="str">
            <v>m</v>
          </cell>
          <cell r="D2248">
            <v>31.580000000000002</v>
          </cell>
          <cell r="E2248">
            <v>31.89</v>
          </cell>
          <cell r="F2248">
            <v>63.47</v>
          </cell>
        </row>
        <row r="2249">
          <cell r="A2249">
            <v>380516</v>
          </cell>
          <cell r="B2249" t="str">
            <v>Eletroduto de ferro galvanizado, pesado de 3´ - com acessórios</v>
          </cell>
          <cell r="C2249" t="str">
            <v>m</v>
          </cell>
          <cell r="D2249">
            <v>35.14</v>
          </cell>
          <cell r="E2249">
            <v>39.86</v>
          </cell>
          <cell r="F2249">
            <v>75</v>
          </cell>
        </row>
        <row r="2250">
          <cell r="A2250">
            <v>380518</v>
          </cell>
          <cell r="B2250" t="str">
            <v>Eletroduto de ferro galvanizado, pesado de 4´ - com acessórios</v>
          </cell>
          <cell r="C2250" t="str">
            <v>m</v>
          </cell>
          <cell r="D2250">
            <v>50.910000000000004</v>
          </cell>
          <cell r="E2250">
            <v>47.82</v>
          </cell>
          <cell r="F2250">
            <v>98.73</v>
          </cell>
        </row>
        <row r="2251">
          <cell r="A2251">
            <v>380600</v>
          </cell>
          <cell r="B2251" t="str">
            <v>Eletroduto em ferro galvanizado a quente - pesado</v>
          </cell>
        </row>
        <row r="2252">
          <cell r="A2252">
            <v>380602</v>
          </cell>
          <cell r="B2252" t="str">
            <v>Eletroduto de ferro galvanizado a quente, pesado de 1/2´ - com acessórios</v>
          </cell>
          <cell r="C2252" t="str">
            <v>m</v>
          </cell>
          <cell r="D2252">
            <v>7.82</v>
          </cell>
          <cell r="E2252">
            <v>13.290000000000001</v>
          </cell>
          <cell r="F2252">
            <v>21.11</v>
          </cell>
        </row>
        <row r="2253">
          <cell r="A2253">
            <v>380604</v>
          </cell>
          <cell r="B2253" t="str">
            <v>Eletroduto de ferro galvanizado a quente, pesado de 3/4´ - com acessórios</v>
          </cell>
          <cell r="C2253" t="str">
            <v>m</v>
          </cell>
          <cell r="D2253">
            <v>9.68</v>
          </cell>
          <cell r="E2253">
            <v>15.94</v>
          </cell>
          <cell r="F2253">
            <v>25.62</v>
          </cell>
        </row>
        <row r="2254">
          <cell r="A2254">
            <v>380606</v>
          </cell>
          <cell r="B2254" t="str">
            <v>Eletroduto de ferro galvanizado a quente, pesado de 1´ - com acessórios</v>
          </cell>
          <cell r="C2254" t="str">
            <v>m</v>
          </cell>
          <cell r="D2254">
            <v>12.23</v>
          </cell>
          <cell r="E2254">
            <v>18.600000000000001</v>
          </cell>
          <cell r="F2254">
            <v>30.830000000000002</v>
          </cell>
        </row>
        <row r="2255">
          <cell r="A2255">
            <v>380608</v>
          </cell>
          <cell r="B2255" t="str">
            <v>Eletroduto de ferro galvanizado a quente, pesado de 1 1/4´ - com acessórios</v>
          </cell>
          <cell r="C2255" t="str">
            <v>m</v>
          </cell>
          <cell r="D2255">
            <v>16.93</v>
          </cell>
          <cell r="E2255">
            <v>21.25</v>
          </cell>
          <cell r="F2255">
            <v>38.18</v>
          </cell>
        </row>
        <row r="2256">
          <cell r="A2256">
            <v>380610</v>
          </cell>
          <cell r="B2256" t="str">
            <v>Eletroduto de ferro galvanizado a quente, pesado de 1 1/2´ - com acessórios</v>
          </cell>
          <cell r="C2256" t="str">
            <v>m</v>
          </cell>
          <cell r="D2256">
            <v>20.94</v>
          </cell>
          <cell r="E2256">
            <v>23.91</v>
          </cell>
          <cell r="F2256">
            <v>44.85</v>
          </cell>
        </row>
        <row r="2257">
          <cell r="A2257">
            <v>380612</v>
          </cell>
          <cell r="B2257" t="str">
            <v>Eletroduto de ferro galvanizado a quente, pesado de 2´ - com acessórios</v>
          </cell>
          <cell r="C2257" t="str">
            <v>m</v>
          </cell>
          <cell r="D2257">
            <v>25.34</v>
          </cell>
          <cell r="E2257">
            <v>26.57</v>
          </cell>
          <cell r="F2257">
            <v>51.910000000000004</v>
          </cell>
        </row>
        <row r="2258">
          <cell r="A2258">
            <v>380614</v>
          </cell>
          <cell r="B2258" t="str">
            <v>Eletroduto de ferro galvanizado a quente, pesado de 2 1/2´ - com acessórios</v>
          </cell>
          <cell r="C2258" t="str">
            <v>m</v>
          </cell>
          <cell r="D2258">
            <v>37.46</v>
          </cell>
          <cell r="E2258">
            <v>31.89</v>
          </cell>
          <cell r="F2258">
            <v>69.349999999999994</v>
          </cell>
        </row>
        <row r="2259">
          <cell r="A2259">
            <v>380616</v>
          </cell>
          <cell r="B2259" t="str">
            <v>Eletroduto de ferro galvanizado a quente, pesado de 3´ - com acessórios</v>
          </cell>
          <cell r="C2259" t="str">
            <v>m</v>
          </cell>
          <cell r="D2259">
            <v>44.07</v>
          </cell>
          <cell r="E2259">
            <v>39.86</v>
          </cell>
          <cell r="F2259">
            <v>83.93</v>
          </cell>
        </row>
        <row r="2260">
          <cell r="A2260">
            <v>380618</v>
          </cell>
          <cell r="B2260" t="str">
            <v>Eletroduto de ferro galvanizado a quente, pesado de 4´ - com acessórios</v>
          </cell>
          <cell r="C2260" t="str">
            <v>m</v>
          </cell>
          <cell r="D2260">
            <v>58.93</v>
          </cell>
          <cell r="E2260">
            <v>47.82</v>
          </cell>
          <cell r="F2260">
            <v>106.75</v>
          </cell>
        </row>
        <row r="2261">
          <cell r="A2261">
            <v>380700</v>
          </cell>
          <cell r="B2261" t="str">
            <v>Canaleta, perfilado e acessórios</v>
          </cell>
        </row>
        <row r="2262">
          <cell r="A2262">
            <v>380701</v>
          </cell>
          <cell r="B2262" t="str">
            <v>Caixa para tomada fixo perfil, de encaixe rápido, com tampa</v>
          </cell>
          <cell r="C2262" t="str">
            <v>un</v>
          </cell>
          <cell r="D2262">
            <v>1.86</v>
          </cell>
          <cell r="E2262">
            <v>6.65</v>
          </cell>
          <cell r="F2262">
            <v>8.51</v>
          </cell>
        </row>
        <row r="2263">
          <cell r="A2263">
            <v>380703</v>
          </cell>
          <cell r="B2263" t="str">
            <v>Grampo tipo ´C´ diâmetro 3/8`, com balancim tamanho grande</v>
          </cell>
          <cell r="C2263" t="str">
            <v>cj</v>
          </cell>
          <cell r="D2263">
            <v>4.1500000000000004</v>
          </cell>
          <cell r="E2263">
            <v>6.65</v>
          </cell>
          <cell r="F2263">
            <v>10.8</v>
          </cell>
        </row>
        <row r="2264">
          <cell r="A2264">
            <v>380705</v>
          </cell>
          <cell r="B2264" t="str">
            <v>Tampa de pressão para perfilado de 38 x 38 mm</v>
          </cell>
          <cell r="C2264" t="str">
            <v>m</v>
          </cell>
          <cell r="D2264">
            <v>2.36</v>
          </cell>
          <cell r="E2264">
            <v>1.33</v>
          </cell>
          <cell r="F2264">
            <v>3.69</v>
          </cell>
        </row>
        <row r="2265">
          <cell r="A2265">
            <v>380712</v>
          </cell>
          <cell r="B2265" t="str">
            <v>Saída final, diâmetro de 3/4´</v>
          </cell>
          <cell r="C2265" t="str">
            <v>un</v>
          </cell>
          <cell r="D2265">
            <v>0.52</v>
          </cell>
          <cell r="E2265">
            <v>3.99</v>
          </cell>
          <cell r="F2265">
            <v>4.51</v>
          </cell>
        </row>
        <row r="2266">
          <cell r="A2266">
            <v>380713</v>
          </cell>
          <cell r="B2266" t="str">
            <v>Saída lateral simples, diâmetro de 3/4´</v>
          </cell>
          <cell r="C2266" t="str">
            <v>un</v>
          </cell>
          <cell r="D2266">
            <v>1.3900000000000001</v>
          </cell>
          <cell r="E2266">
            <v>4.7699999999999996</v>
          </cell>
          <cell r="F2266">
            <v>6.16</v>
          </cell>
        </row>
        <row r="2267">
          <cell r="A2267">
            <v>380714</v>
          </cell>
          <cell r="B2267" t="str">
            <v>Saída superior, diâmetro de 3/4´</v>
          </cell>
          <cell r="C2267" t="str">
            <v>un</v>
          </cell>
          <cell r="D2267">
            <v>0.99</v>
          </cell>
          <cell r="E2267">
            <v>3.99</v>
          </cell>
          <cell r="F2267">
            <v>4.9800000000000004</v>
          </cell>
        </row>
        <row r="2268">
          <cell r="A2268">
            <v>380717</v>
          </cell>
          <cell r="B2268" t="str">
            <v>Canaleta em PVC de 20 x 10 mm, inclusive acessórios</v>
          </cell>
          <cell r="C2268" t="str">
            <v>m</v>
          </cell>
          <cell r="D2268">
            <v>2.15</v>
          </cell>
          <cell r="E2268">
            <v>7.97</v>
          </cell>
          <cell r="F2268">
            <v>10.119999999999999</v>
          </cell>
        </row>
        <row r="2269">
          <cell r="A2269">
            <v>380720</v>
          </cell>
          <cell r="B2269" t="str">
            <v>Vergalhão com rosca, porca e arruela de diâmetro 3/8´ (tirante)</v>
          </cell>
          <cell r="C2269" t="str">
            <v>m</v>
          </cell>
          <cell r="D2269">
            <v>3.88</v>
          </cell>
          <cell r="E2269">
            <v>3.7600000000000002</v>
          </cell>
          <cell r="F2269">
            <v>7.6400000000000006</v>
          </cell>
        </row>
        <row r="2270">
          <cell r="A2270">
            <v>380721</v>
          </cell>
          <cell r="B2270" t="str">
            <v>Vergalhão com rosca, porca e arruela de diâmetro 1/4´ (tirante)</v>
          </cell>
          <cell r="C2270" t="str">
            <v>m</v>
          </cell>
          <cell r="D2270">
            <v>1.62</v>
          </cell>
          <cell r="E2270">
            <v>3.7600000000000002</v>
          </cell>
          <cell r="F2270">
            <v>5.38</v>
          </cell>
        </row>
        <row r="2271">
          <cell r="A2271">
            <v>380722</v>
          </cell>
          <cell r="B2271" t="str">
            <v>Caixa de derivação ´C´ para perfilado 38 x 38 mm em chapa 18 pré-zincada</v>
          </cell>
          <cell r="C2271" t="str">
            <v>un</v>
          </cell>
          <cell r="D2271">
            <v>9.08</v>
          </cell>
          <cell r="E2271">
            <v>13.290000000000001</v>
          </cell>
          <cell r="F2271">
            <v>22.37</v>
          </cell>
        </row>
        <row r="2272">
          <cell r="A2272">
            <v>380723</v>
          </cell>
          <cell r="B2272" t="str">
            <v>Caixa de derivação ´X´ para perfilado 38 x 38 mm em chapa 18 pré-zincada</v>
          </cell>
          <cell r="C2272" t="str">
            <v>un</v>
          </cell>
          <cell r="D2272">
            <v>14.18</v>
          </cell>
          <cell r="E2272">
            <v>19.93</v>
          </cell>
          <cell r="F2272">
            <v>34.11</v>
          </cell>
        </row>
        <row r="2273">
          <cell r="A2273">
            <v>380724</v>
          </cell>
          <cell r="B2273" t="str">
            <v>Caixa de derivação ´X´ para perfilado, 2 x 38 mm / 2 x 76 mm</v>
          </cell>
          <cell r="C2273" t="str">
            <v>un</v>
          </cell>
          <cell r="D2273">
            <v>22.67</v>
          </cell>
          <cell r="E2273">
            <v>19.93</v>
          </cell>
          <cell r="F2273">
            <v>42.6</v>
          </cell>
        </row>
        <row r="2274">
          <cell r="A2274">
            <v>380725</v>
          </cell>
          <cell r="B2274" t="str">
            <v>Vergalhão com rosca, porca e arruela de diâmetro 5/16´ (tirante)</v>
          </cell>
          <cell r="C2274" t="str">
            <v>m</v>
          </cell>
          <cell r="D2274">
            <v>2.81</v>
          </cell>
          <cell r="E2274">
            <v>3.7600000000000002</v>
          </cell>
          <cell r="F2274">
            <v>6.57</v>
          </cell>
        </row>
        <row r="2275">
          <cell r="A2275">
            <v>380730</v>
          </cell>
          <cell r="B2275" t="str">
            <v>Perfilado perfurado 38 x 38 mm, com acessórios</v>
          </cell>
          <cell r="C2275" t="str">
            <v>m</v>
          </cell>
          <cell r="D2275">
            <v>18.920000000000002</v>
          </cell>
          <cell r="E2275">
            <v>6.65</v>
          </cell>
          <cell r="F2275">
            <v>25.57</v>
          </cell>
        </row>
        <row r="2276">
          <cell r="A2276">
            <v>380731</v>
          </cell>
          <cell r="B2276" t="str">
            <v>Perfilado perfurado 38 x 76 mm, com acessórios</v>
          </cell>
          <cell r="C2276" t="str">
            <v>m</v>
          </cell>
          <cell r="D2276">
            <v>31.79</v>
          </cell>
          <cell r="E2276">
            <v>6.65</v>
          </cell>
          <cell r="F2276">
            <v>38.44</v>
          </cell>
        </row>
        <row r="2277">
          <cell r="A2277">
            <v>380733</v>
          </cell>
          <cell r="B2277" t="str">
            <v>Saída lateral simples, diâmetro 1´</v>
          </cell>
          <cell r="C2277" t="str">
            <v>un</v>
          </cell>
          <cell r="D2277">
            <v>1.31</v>
          </cell>
          <cell r="E2277">
            <v>4.7699999999999996</v>
          </cell>
          <cell r="F2277">
            <v>6.08</v>
          </cell>
        </row>
        <row r="2278">
          <cell r="A2278">
            <v>380734</v>
          </cell>
          <cell r="B2278" t="str">
            <v>Perfilado liso 38 x 38 mm - com acessórios</v>
          </cell>
          <cell r="C2278" t="str">
            <v>m</v>
          </cell>
          <cell r="D2278">
            <v>18.04</v>
          </cell>
          <cell r="E2278">
            <v>6.65</v>
          </cell>
          <cell r="F2278">
            <v>24.69</v>
          </cell>
        </row>
        <row r="2279">
          <cell r="A2279">
            <v>381000</v>
          </cell>
          <cell r="B2279" t="str">
            <v>Duto fechado de piso e acessórios</v>
          </cell>
        </row>
        <row r="2280">
          <cell r="A2280">
            <v>381001</v>
          </cell>
          <cell r="B2280" t="str">
            <v>Duto de piso liso em aço, medindo 2 x 25 x 70 mm, com acessórios</v>
          </cell>
          <cell r="C2280" t="str">
            <v>m</v>
          </cell>
          <cell r="D2280">
            <v>20.09</v>
          </cell>
          <cell r="E2280">
            <v>7.97</v>
          </cell>
          <cell r="F2280">
            <v>28.060000000000002</v>
          </cell>
        </row>
        <row r="2281">
          <cell r="A2281">
            <v>381002</v>
          </cell>
          <cell r="B2281" t="str">
            <v>Duto de piso liso em aço, medindo 3 x 25 x 70 mm, com acessórios</v>
          </cell>
          <cell r="C2281" t="str">
            <v>m</v>
          </cell>
          <cell r="D2281">
            <v>30.990000000000002</v>
          </cell>
          <cell r="E2281">
            <v>7.97</v>
          </cell>
          <cell r="F2281">
            <v>38.96</v>
          </cell>
        </row>
        <row r="2282">
          <cell r="A2282">
            <v>381003</v>
          </cell>
          <cell r="B2282" t="str">
            <v>Caixa de derivação ou passagem, para cruzamento de duto, medindo 16 x 25 x 70 mm, com cruzadora</v>
          </cell>
          <cell r="C2282" t="str">
            <v>un</v>
          </cell>
          <cell r="D2282">
            <v>98.4</v>
          </cell>
          <cell r="E2282">
            <v>15.94</v>
          </cell>
          <cell r="F2282">
            <v>114.34</v>
          </cell>
        </row>
        <row r="2283">
          <cell r="A2283">
            <v>381004</v>
          </cell>
          <cell r="B2283" t="str">
            <v>Caixa de derivação ou passagem para cruzamento de duto, medindo 12 x 25 x 70 mm, com cruzadora</v>
          </cell>
          <cell r="C2283" t="str">
            <v>un</v>
          </cell>
          <cell r="D2283">
            <v>71.58</v>
          </cell>
          <cell r="E2283">
            <v>15.94</v>
          </cell>
          <cell r="F2283">
            <v>87.52</v>
          </cell>
        </row>
        <row r="2284">
          <cell r="A2284">
            <v>381005</v>
          </cell>
          <cell r="B2284" t="str">
            <v>Caixa de derivação ou passagem, para cruzamento de duto, medindo 4 x 25 x 70 mm, sem cruzadora</v>
          </cell>
          <cell r="C2284" t="str">
            <v>un</v>
          </cell>
          <cell r="D2284">
            <v>28.61</v>
          </cell>
          <cell r="E2284">
            <v>8.24</v>
          </cell>
          <cell r="F2284">
            <v>36.85</v>
          </cell>
        </row>
        <row r="2285">
          <cell r="A2285">
            <v>381006</v>
          </cell>
          <cell r="B2285" t="str">
            <v>Caixa de tomada e tampa basculante com rebaixo de 2 x (25 x 70 mm)</v>
          </cell>
          <cell r="C2285" t="str">
            <v>un</v>
          </cell>
          <cell r="D2285">
            <v>69.2</v>
          </cell>
          <cell r="E2285">
            <v>5.09</v>
          </cell>
          <cell r="F2285">
            <v>74.290000000000006</v>
          </cell>
        </row>
        <row r="2286">
          <cell r="A2286">
            <v>381007</v>
          </cell>
          <cell r="B2286" t="str">
            <v>Caixa de tomada e tampa basculante com rebaixo de 3 x (25 x 70 mm)</v>
          </cell>
          <cell r="C2286" t="str">
            <v>un</v>
          </cell>
          <cell r="D2286">
            <v>83.27</v>
          </cell>
          <cell r="E2286">
            <v>5.09</v>
          </cell>
          <cell r="F2286">
            <v>88.36</v>
          </cell>
        </row>
        <row r="2287">
          <cell r="A2287">
            <v>381008</v>
          </cell>
          <cell r="B2287" t="str">
            <v>Caixa de tomada e tampa basculante com rebaixo de 4 x (25 x 70 mm)</v>
          </cell>
          <cell r="C2287" t="str">
            <v>un</v>
          </cell>
          <cell r="D2287">
            <v>184.52</v>
          </cell>
          <cell r="E2287">
            <v>5.09</v>
          </cell>
          <cell r="F2287">
            <v>189.61</v>
          </cell>
        </row>
        <row r="2288">
          <cell r="A2288">
            <v>381009</v>
          </cell>
          <cell r="B2288" t="str">
            <v>Suporte de tomada para caixas com 2, 3 ou 4 vias</v>
          </cell>
          <cell r="C2288" t="str">
            <v>un</v>
          </cell>
          <cell r="D2288">
            <v>5.26</v>
          </cell>
          <cell r="E2288">
            <v>0.56999999999999995</v>
          </cell>
          <cell r="F2288">
            <v>5.83</v>
          </cell>
        </row>
        <row r="2289">
          <cell r="A2289">
            <v>381200</v>
          </cell>
          <cell r="B2289" t="str">
            <v>Leitos e acessórios</v>
          </cell>
        </row>
        <row r="2290">
          <cell r="A2290">
            <v>381209</v>
          </cell>
          <cell r="B2290" t="str">
            <v>Leito para cabos, tipo pesado, em aço galvanizado de 400 x 100 mm - com acessórios</v>
          </cell>
          <cell r="C2290" t="str">
            <v>m</v>
          </cell>
          <cell r="D2290">
            <v>76.66</v>
          </cell>
          <cell r="E2290">
            <v>7.97</v>
          </cell>
          <cell r="F2290">
            <v>84.63</v>
          </cell>
        </row>
        <row r="2291">
          <cell r="A2291">
            <v>381210</v>
          </cell>
          <cell r="B2291" t="str">
            <v>Leito para cabos, tipo pesado, em aço galvanizado de 600 x 100 mm - com acessórios</v>
          </cell>
          <cell r="C2291" t="str">
            <v>m</v>
          </cell>
          <cell r="D2291">
            <v>91.89</v>
          </cell>
          <cell r="E2291">
            <v>7.97</v>
          </cell>
          <cell r="F2291">
            <v>99.86</v>
          </cell>
        </row>
        <row r="2292">
          <cell r="A2292">
            <v>381211</v>
          </cell>
          <cell r="B2292" t="str">
            <v>Leito para cabos, tipo pesado, em aço galvanizado de 300 x 100 mm - com acessórios</v>
          </cell>
          <cell r="C2292" t="str">
            <v>m</v>
          </cell>
          <cell r="D2292">
            <v>52.83</v>
          </cell>
          <cell r="E2292">
            <v>7.97</v>
          </cell>
          <cell r="F2292">
            <v>60.800000000000004</v>
          </cell>
        </row>
        <row r="2293">
          <cell r="A2293">
            <v>381212</v>
          </cell>
          <cell r="B2293" t="str">
            <v>Leito para cabos, tipo pesado, em aço galvanizado de 500 x 100 mm - com acessórios</v>
          </cell>
          <cell r="C2293" t="str">
            <v>m</v>
          </cell>
          <cell r="D2293">
            <v>83.98</v>
          </cell>
          <cell r="E2293">
            <v>7.97</v>
          </cell>
          <cell r="F2293">
            <v>91.95</v>
          </cell>
        </row>
        <row r="2294">
          <cell r="A2294">
            <v>381213</v>
          </cell>
          <cell r="B2294" t="str">
            <v>Leito para cabos, tipo pesado, em aço galvanizado de 800 x 100 mm - com acessórios</v>
          </cell>
          <cell r="C2294" t="str">
            <v>m</v>
          </cell>
          <cell r="D2294">
            <v>105.19</v>
          </cell>
          <cell r="E2294">
            <v>7.97</v>
          </cell>
          <cell r="F2294">
            <v>113.16</v>
          </cell>
        </row>
        <row r="2295">
          <cell r="A2295">
            <v>381214</v>
          </cell>
          <cell r="B2295" t="str">
            <v>Leito para cabos, tipo pesado, em aço galvanizado de 1000 x 100 mm - com acessórios</v>
          </cell>
          <cell r="C2295" t="str">
            <v>m</v>
          </cell>
          <cell r="D2295">
            <v>120.09</v>
          </cell>
          <cell r="E2295">
            <v>7.97</v>
          </cell>
          <cell r="F2295">
            <v>128.06</v>
          </cell>
        </row>
        <row r="2296">
          <cell r="A2296">
            <v>381300</v>
          </cell>
          <cell r="B2296" t="str">
            <v>Eletroduto em polietileno de alta densidade</v>
          </cell>
        </row>
        <row r="2297">
          <cell r="A2297">
            <v>381301</v>
          </cell>
          <cell r="B2297" t="str">
            <v>Eletroduto corrugado em polietileno de alta densidade, DN= 30 mm, com acessórios</v>
          </cell>
          <cell r="C2297" t="str">
            <v>m</v>
          </cell>
          <cell r="D2297">
            <v>5.8500000000000005</v>
          </cell>
          <cell r="E2297">
            <v>1.06</v>
          </cell>
          <cell r="F2297">
            <v>6.91</v>
          </cell>
        </row>
        <row r="2298">
          <cell r="A2298">
            <v>381302</v>
          </cell>
          <cell r="B2298" t="str">
            <v>Eletroduto corrugado em polietileno de alta densidade, DN= 50 mm, com acessórios</v>
          </cell>
          <cell r="C2298" t="str">
            <v>m</v>
          </cell>
          <cell r="D2298">
            <v>9.8800000000000008</v>
          </cell>
          <cell r="E2298">
            <v>1.06</v>
          </cell>
          <cell r="F2298">
            <v>10.94</v>
          </cell>
        </row>
        <row r="2299">
          <cell r="A2299">
            <v>381303</v>
          </cell>
          <cell r="B2299" t="str">
            <v>Eletroduto corrugado em polietileno de alta densidade, DN= 75 mm, com acessórios</v>
          </cell>
          <cell r="C2299" t="str">
            <v>m</v>
          </cell>
          <cell r="D2299">
            <v>13.05</v>
          </cell>
          <cell r="E2299">
            <v>1.06</v>
          </cell>
          <cell r="F2299">
            <v>14.11</v>
          </cell>
        </row>
        <row r="2300">
          <cell r="A2300">
            <v>381304</v>
          </cell>
          <cell r="B2300" t="str">
            <v>Eletroduto corrugado em polietileno de alta densidade, DN= 100 mm, com acessórios</v>
          </cell>
          <cell r="C2300" t="str">
            <v>m</v>
          </cell>
          <cell r="D2300">
            <v>19.63</v>
          </cell>
          <cell r="E2300">
            <v>1.06</v>
          </cell>
          <cell r="F2300">
            <v>20.69</v>
          </cell>
        </row>
        <row r="2301">
          <cell r="A2301">
            <v>381305</v>
          </cell>
          <cell r="B2301" t="str">
            <v>Eletroduto corrugado em polietileno de alta densidade, DN= 125 mm, com acessórios</v>
          </cell>
          <cell r="C2301" t="str">
            <v>m</v>
          </cell>
          <cell r="D2301">
            <v>31.98</v>
          </cell>
          <cell r="E2301">
            <v>1.06</v>
          </cell>
          <cell r="F2301">
            <v>33.04</v>
          </cell>
        </row>
        <row r="2302">
          <cell r="A2302">
            <v>381306</v>
          </cell>
          <cell r="B2302" t="str">
            <v>Eletroduto corrugado em polietileno de alta densidade, DN= 150 mm, com acessórios</v>
          </cell>
          <cell r="C2302" t="str">
            <v>m</v>
          </cell>
          <cell r="D2302">
            <v>45.99</v>
          </cell>
          <cell r="E2302">
            <v>1.06</v>
          </cell>
          <cell r="F2302">
            <v>47.050000000000004</v>
          </cell>
        </row>
        <row r="2303">
          <cell r="A2303">
            <v>381307</v>
          </cell>
          <cell r="B2303" t="str">
            <v>Eletroduto corrugado em polietileno de alta densidade, DN= 40 mm, com acessórios</v>
          </cell>
          <cell r="C2303" t="str">
            <v>m</v>
          </cell>
          <cell r="D2303">
            <v>7.0200000000000005</v>
          </cell>
          <cell r="E2303">
            <v>1.06</v>
          </cell>
          <cell r="F2303">
            <v>8.08</v>
          </cell>
        </row>
        <row r="2304">
          <cell r="A2304">
            <v>381500</v>
          </cell>
          <cell r="B2304" t="str">
            <v>Eletroduto metálico flexível</v>
          </cell>
        </row>
        <row r="2305">
          <cell r="A2305">
            <v>381501</v>
          </cell>
          <cell r="B2305" t="str">
            <v>Eletroduto metálico flexível com capa em PVC de 3/4´</v>
          </cell>
          <cell r="C2305" t="str">
            <v>m</v>
          </cell>
          <cell r="D2305">
            <v>5.34</v>
          </cell>
          <cell r="E2305">
            <v>9.4</v>
          </cell>
          <cell r="F2305">
            <v>14.74</v>
          </cell>
        </row>
        <row r="2306">
          <cell r="A2306">
            <v>381502</v>
          </cell>
          <cell r="B2306" t="str">
            <v>Eletroduto metálico flexível com capa em PVC de 1´</v>
          </cell>
          <cell r="C2306" t="str">
            <v>m</v>
          </cell>
          <cell r="D2306">
            <v>7.3500000000000005</v>
          </cell>
          <cell r="E2306">
            <v>9.4</v>
          </cell>
          <cell r="F2306">
            <v>16.75</v>
          </cell>
        </row>
        <row r="2307">
          <cell r="A2307">
            <v>381503</v>
          </cell>
          <cell r="B2307" t="str">
            <v>Eletroduto metálico flexível com capa em PVC de 1 1/2´</v>
          </cell>
          <cell r="C2307" t="str">
            <v>m</v>
          </cell>
          <cell r="D2307">
            <v>14.27</v>
          </cell>
          <cell r="E2307">
            <v>9.4</v>
          </cell>
          <cell r="F2307">
            <v>23.67</v>
          </cell>
        </row>
        <row r="2308">
          <cell r="A2308">
            <v>381504</v>
          </cell>
          <cell r="B2308" t="str">
            <v>Eletroduto metálico flexível com capa em PVC de 2´</v>
          </cell>
          <cell r="C2308" t="str">
            <v>m</v>
          </cell>
          <cell r="D2308">
            <v>17.84</v>
          </cell>
          <cell r="E2308">
            <v>9.4</v>
          </cell>
          <cell r="F2308">
            <v>27.240000000000002</v>
          </cell>
        </row>
        <row r="2309">
          <cell r="A2309">
            <v>381511</v>
          </cell>
          <cell r="B2309" t="str">
            <v>Terminal macho fixo em latão zincado de 3/4´</v>
          </cell>
          <cell r="C2309" t="str">
            <v>un</v>
          </cell>
          <cell r="D2309">
            <v>8.64</v>
          </cell>
          <cell r="E2309">
            <v>1.83</v>
          </cell>
          <cell r="F2309">
            <v>10.47</v>
          </cell>
        </row>
        <row r="2310">
          <cell r="A2310">
            <v>381512</v>
          </cell>
          <cell r="B2310" t="str">
            <v>Terminal macho fixo em latão zincado de 1´</v>
          </cell>
          <cell r="C2310" t="str">
            <v>un</v>
          </cell>
          <cell r="D2310">
            <v>13.39</v>
          </cell>
          <cell r="E2310">
            <v>1.83</v>
          </cell>
          <cell r="F2310">
            <v>15.22</v>
          </cell>
        </row>
        <row r="2311">
          <cell r="A2311">
            <v>381513</v>
          </cell>
          <cell r="B2311" t="str">
            <v>Terminal macho fixo em latão zincado de 1 1/2´</v>
          </cell>
          <cell r="C2311" t="str">
            <v>un</v>
          </cell>
          <cell r="D2311">
            <v>29.42</v>
          </cell>
          <cell r="E2311">
            <v>1.83</v>
          </cell>
          <cell r="F2311">
            <v>31.25</v>
          </cell>
        </row>
        <row r="2312">
          <cell r="A2312">
            <v>381514</v>
          </cell>
          <cell r="B2312" t="str">
            <v>Terminal macho fixo em latão zincado de 2´</v>
          </cell>
          <cell r="C2312" t="str">
            <v>un</v>
          </cell>
          <cell r="D2312">
            <v>41.51</v>
          </cell>
          <cell r="E2312">
            <v>1.83</v>
          </cell>
          <cell r="F2312">
            <v>43.34</v>
          </cell>
        </row>
        <row r="2313">
          <cell r="A2313">
            <v>381531</v>
          </cell>
          <cell r="B2313" t="str">
            <v>Terminal macho giratório em latão zincado de 3/4´</v>
          </cell>
          <cell r="C2313" t="str">
            <v>un</v>
          </cell>
          <cell r="D2313">
            <v>9.27</v>
          </cell>
          <cell r="E2313">
            <v>1.83</v>
          </cell>
          <cell r="F2313">
            <v>11.1</v>
          </cell>
        </row>
        <row r="2314">
          <cell r="A2314">
            <v>381532</v>
          </cell>
          <cell r="B2314" t="str">
            <v>Terminal macho giratório em latão zincado de 1´</v>
          </cell>
          <cell r="C2314" t="str">
            <v>un</v>
          </cell>
          <cell r="D2314">
            <v>15.52</v>
          </cell>
          <cell r="E2314">
            <v>1.83</v>
          </cell>
          <cell r="F2314">
            <v>17.350000000000001</v>
          </cell>
        </row>
        <row r="2315">
          <cell r="A2315">
            <v>381533</v>
          </cell>
          <cell r="B2315" t="str">
            <v>Terminal macho giratório em latão zincado de 1 1/2´</v>
          </cell>
          <cell r="C2315" t="str">
            <v>un</v>
          </cell>
          <cell r="D2315">
            <v>36.630000000000003</v>
          </cell>
          <cell r="E2315">
            <v>1.83</v>
          </cell>
          <cell r="F2315">
            <v>38.46</v>
          </cell>
        </row>
        <row r="2316">
          <cell r="A2316">
            <v>381534</v>
          </cell>
          <cell r="B2316" t="str">
            <v>Terminal macho giratório em latão zincado de 2´</v>
          </cell>
          <cell r="C2316" t="str">
            <v>un</v>
          </cell>
          <cell r="D2316">
            <v>47.19</v>
          </cell>
          <cell r="E2316">
            <v>1.83</v>
          </cell>
          <cell r="F2316">
            <v>49.02</v>
          </cell>
        </row>
        <row r="2317">
          <cell r="A2317">
            <v>381600</v>
          </cell>
          <cell r="B2317" t="str">
            <v>Rodapé técnico e acessórios</v>
          </cell>
        </row>
        <row r="2318">
          <cell r="A2318">
            <v>381603</v>
          </cell>
          <cell r="B2318" t="str">
            <v>Rodapé técnico triplo, e tampa com pintura eletrostática</v>
          </cell>
          <cell r="C2318" t="str">
            <v>m</v>
          </cell>
          <cell r="D2318">
            <v>32.1</v>
          </cell>
          <cell r="E2318">
            <v>7.97</v>
          </cell>
          <cell r="F2318">
            <v>40.07</v>
          </cell>
        </row>
        <row r="2319">
          <cell r="A2319">
            <v>381606</v>
          </cell>
          <cell r="B2319" t="str">
            <v>Curva horizontal tripla de 90°, interna ou externa, e tampa com pintura eletrostática</v>
          </cell>
          <cell r="C2319" t="str">
            <v>un</v>
          </cell>
          <cell r="D2319">
            <v>35.44</v>
          </cell>
          <cell r="E2319">
            <v>13.290000000000001</v>
          </cell>
          <cell r="F2319">
            <v>48.730000000000004</v>
          </cell>
        </row>
        <row r="2320">
          <cell r="A2320">
            <v>381608</v>
          </cell>
          <cell r="B2320" t="str">
            <v>Tê triplo de 90°, horizontal ou vertical, e tampa com pintura eletrostática</v>
          </cell>
          <cell r="C2320" t="str">
            <v>un</v>
          </cell>
          <cell r="D2320">
            <v>40.299999999999997</v>
          </cell>
          <cell r="E2320">
            <v>13.290000000000001</v>
          </cell>
          <cell r="F2320">
            <v>53.59</v>
          </cell>
        </row>
        <row r="2321">
          <cell r="A2321">
            <v>381609</v>
          </cell>
          <cell r="B2321" t="str">
            <v>Caixa para tomadas: de energia, RJ, sobressalente, interruptor ou espelho, com pintura eletrostática, para rodapé técnico triplo</v>
          </cell>
          <cell r="C2321" t="str">
            <v>un</v>
          </cell>
          <cell r="D2321">
            <v>11.31</v>
          </cell>
          <cell r="E2321">
            <v>5.09</v>
          </cell>
          <cell r="F2321">
            <v>16.399999999999999</v>
          </cell>
        </row>
        <row r="2322">
          <cell r="A2322">
            <v>381611</v>
          </cell>
          <cell r="B2322" t="str">
            <v>Caixa de derivação embutida ou externa com pintura eletrostática, para rodapé técnico triplo</v>
          </cell>
          <cell r="C2322" t="str">
            <v>un</v>
          </cell>
          <cell r="D2322">
            <v>24.1</v>
          </cell>
          <cell r="E2322">
            <v>13.290000000000001</v>
          </cell>
          <cell r="F2322">
            <v>37.39</v>
          </cell>
        </row>
        <row r="2323">
          <cell r="A2323">
            <v>381613</v>
          </cell>
          <cell r="B2323" t="str">
            <v>Caixa para tomadas: energia, RJ, sobressalente, interruptor ou espelho, com pintura eletrostática, para rodapé técnico duplo</v>
          </cell>
          <cell r="C2323" t="str">
            <v>un</v>
          </cell>
          <cell r="D2323">
            <v>8.92</v>
          </cell>
          <cell r="E2323">
            <v>5.09</v>
          </cell>
          <cell r="F2323">
            <v>14.01</v>
          </cell>
        </row>
        <row r="2324">
          <cell r="A2324">
            <v>381614</v>
          </cell>
          <cell r="B2324" t="str">
            <v>Terminal de fechamento ou mata junta com pintura eletrostática, para rodapé técnico triplo</v>
          </cell>
          <cell r="C2324" t="str">
            <v>un</v>
          </cell>
          <cell r="D2324">
            <v>4.04</v>
          </cell>
          <cell r="E2324">
            <v>3.99</v>
          </cell>
          <cell r="F2324">
            <v>8.0299999999999994</v>
          </cell>
        </row>
        <row r="2325">
          <cell r="A2325">
            <v>381615</v>
          </cell>
          <cell r="B2325" t="str">
            <v>Rodapé técnico duplo, e tampa com pintura eletrostática</v>
          </cell>
          <cell r="C2325" t="str">
            <v>m</v>
          </cell>
          <cell r="D2325">
            <v>27.32</v>
          </cell>
          <cell r="E2325">
            <v>7.97</v>
          </cell>
          <cell r="F2325">
            <v>35.29</v>
          </cell>
        </row>
        <row r="2326">
          <cell r="A2326">
            <v>381616</v>
          </cell>
          <cell r="B2326" t="str">
            <v>Curva vertical dupla de 90°, interna ou externa, e tampa com pintura eletrostática</v>
          </cell>
          <cell r="C2326" t="str">
            <v>un</v>
          </cell>
          <cell r="D2326">
            <v>23.3</v>
          </cell>
          <cell r="E2326">
            <v>13.290000000000001</v>
          </cell>
          <cell r="F2326">
            <v>36.590000000000003</v>
          </cell>
        </row>
        <row r="2327">
          <cell r="A2327">
            <v>381619</v>
          </cell>
          <cell r="B2327" t="str">
            <v>Terminal de fechamento ou mata junta com pintura eletrostática, para rodapé técnico duplo</v>
          </cell>
          <cell r="C2327" t="str">
            <v>un</v>
          </cell>
          <cell r="D2327">
            <v>3.38</v>
          </cell>
          <cell r="E2327">
            <v>3.99</v>
          </cell>
          <cell r="F2327">
            <v>7.37</v>
          </cell>
        </row>
        <row r="2328">
          <cell r="A2328">
            <v>381620</v>
          </cell>
          <cell r="B2328" t="str">
            <v>Curva horizontal dupla de 90°, interna ou externa, e tampa com pintura eletrostática</v>
          </cell>
          <cell r="C2328" t="str">
            <v>un</v>
          </cell>
          <cell r="D2328">
            <v>26.17</v>
          </cell>
          <cell r="E2328">
            <v>13.290000000000001</v>
          </cell>
          <cell r="F2328">
            <v>39.46</v>
          </cell>
        </row>
        <row r="2329">
          <cell r="A2329">
            <v>381623</v>
          </cell>
          <cell r="B2329" t="str">
            <v>Curva vertical tripla de 90°, interna ou externa, e tampa com pintura eletrostática</v>
          </cell>
          <cell r="C2329" t="str">
            <v>un</v>
          </cell>
          <cell r="D2329">
            <v>29.64</v>
          </cell>
          <cell r="E2329">
            <v>13.290000000000001</v>
          </cell>
          <cell r="F2329">
            <v>42.93</v>
          </cell>
        </row>
        <row r="2330">
          <cell r="A2330">
            <v>381625</v>
          </cell>
          <cell r="B2330" t="str">
            <v>Poste condutor métálico para distrubuição, com suporte para tomadas elétricas e RJ, com pintura eletrostática, altura de 3,00 m</v>
          </cell>
          <cell r="C2330" t="str">
            <v>un</v>
          </cell>
          <cell r="D2330">
            <v>257.86</v>
          </cell>
          <cell r="E2330">
            <v>18</v>
          </cell>
          <cell r="F2330">
            <v>275.86</v>
          </cell>
        </row>
        <row r="2331">
          <cell r="A2331">
            <v>381626</v>
          </cell>
          <cell r="B2331" t="str">
            <v>Tê duplo de 90°, horizontal ou vertical, e tampa com pintura eletrostática</v>
          </cell>
          <cell r="C2331" t="str">
            <v>un</v>
          </cell>
          <cell r="D2331">
            <v>30</v>
          </cell>
          <cell r="E2331">
            <v>13.290000000000001</v>
          </cell>
          <cell r="F2331">
            <v>43.29</v>
          </cell>
        </row>
        <row r="2332">
          <cell r="A2332">
            <v>381627</v>
          </cell>
          <cell r="B2332" t="str">
            <v>Caixa de derivação embutida ou externa para rodapé técnico duplo</v>
          </cell>
          <cell r="C2332" t="str">
            <v>un</v>
          </cell>
          <cell r="D2332">
            <v>25.14</v>
          </cell>
          <cell r="E2332">
            <v>13.290000000000001</v>
          </cell>
          <cell r="F2332">
            <v>38.43</v>
          </cell>
        </row>
        <row r="2333">
          <cell r="A2333">
            <v>381900</v>
          </cell>
          <cell r="B2333" t="str">
            <v>Eletroduto em PVC corrugado flexível</v>
          </cell>
        </row>
        <row r="2334">
          <cell r="A2334">
            <v>381901</v>
          </cell>
          <cell r="B2334" t="str">
            <v>Eletroduto de PVC corrugado flexível leve, diâmetro externo de 16 mm</v>
          </cell>
          <cell r="C2334" t="str">
            <v>m</v>
          </cell>
          <cell r="D2334">
            <v>1.19</v>
          </cell>
          <cell r="E2334">
            <v>7.97</v>
          </cell>
          <cell r="F2334">
            <v>9.16</v>
          </cell>
        </row>
        <row r="2335">
          <cell r="A2335">
            <v>381902</v>
          </cell>
          <cell r="B2335" t="str">
            <v>Eletroduto de PVC corrugado flexível leve, diâmetro externo de 20 mm</v>
          </cell>
          <cell r="C2335" t="str">
            <v>m</v>
          </cell>
          <cell r="D2335">
            <v>1.46</v>
          </cell>
          <cell r="E2335">
            <v>7.97</v>
          </cell>
          <cell r="F2335">
            <v>9.43</v>
          </cell>
        </row>
        <row r="2336">
          <cell r="A2336">
            <v>381903</v>
          </cell>
          <cell r="B2336" t="str">
            <v>Eletroduto de PVC corrugado flexível leve, diâmetro externo de 25 mm</v>
          </cell>
          <cell r="C2336" t="str">
            <v>m</v>
          </cell>
          <cell r="D2336">
            <v>1.6400000000000001</v>
          </cell>
          <cell r="E2336">
            <v>7.97</v>
          </cell>
          <cell r="F2336">
            <v>9.61</v>
          </cell>
        </row>
        <row r="2337">
          <cell r="A2337">
            <v>381904</v>
          </cell>
          <cell r="B2337" t="str">
            <v>Eletroduto de PVC corrugado flexível leve, diâmetro externo de 32 mm</v>
          </cell>
          <cell r="C2337" t="str">
            <v>m</v>
          </cell>
          <cell r="D2337">
            <v>2.42</v>
          </cell>
          <cell r="E2337">
            <v>7.97</v>
          </cell>
          <cell r="F2337">
            <v>10.39</v>
          </cell>
        </row>
        <row r="2338">
          <cell r="A2338">
            <v>381920</v>
          </cell>
          <cell r="B2338" t="str">
            <v>Eletroduto de PVC corrugado flexível reforçado, diâmetro externo de 20 mm</v>
          </cell>
          <cell r="C2338" t="str">
            <v>m</v>
          </cell>
          <cell r="D2338">
            <v>1.67</v>
          </cell>
          <cell r="E2338">
            <v>7.97</v>
          </cell>
          <cell r="F2338">
            <v>9.64</v>
          </cell>
        </row>
        <row r="2339">
          <cell r="A2339">
            <v>381921</v>
          </cell>
          <cell r="B2339" t="str">
            <v>Eletroduto de PVC corrugado flexível reforçado, diâmetro externo de 25 mm</v>
          </cell>
          <cell r="C2339" t="str">
            <v>m</v>
          </cell>
          <cell r="D2339">
            <v>2.19</v>
          </cell>
          <cell r="E2339">
            <v>7.97</v>
          </cell>
          <cell r="F2339">
            <v>10.16</v>
          </cell>
        </row>
        <row r="2340">
          <cell r="A2340">
            <v>381922</v>
          </cell>
          <cell r="B2340" t="str">
            <v>Eletroduto de PVC corrugado flexível reforçado, diâmetro externo de 32 mm</v>
          </cell>
          <cell r="C2340" t="str">
            <v>m</v>
          </cell>
          <cell r="D2340">
            <v>3.09</v>
          </cell>
          <cell r="E2340">
            <v>7.97</v>
          </cell>
          <cell r="F2340">
            <v>11.06</v>
          </cell>
        </row>
        <row r="2341">
          <cell r="A2341">
            <v>382100</v>
          </cell>
          <cell r="B2341" t="str">
            <v>Eletrocalha e acessórios</v>
          </cell>
        </row>
        <row r="2342">
          <cell r="A2342">
            <v>382111</v>
          </cell>
          <cell r="B2342" t="str">
            <v>Eletrocalha lisa galvanizada a fogo, 50 x 50 mm, com acessórios</v>
          </cell>
          <cell r="C2342" t="str">
            <v>m</v>
          </cell>
          <cell r="D2342">
            <v>17.04</v>
          </cell>
          <cell r="E2342">
            <v>13.290000000000001</v>
          </cell>
          <cell r="F2342">
            <v>30.330000000000002</v>
          </cell>
        </row>
        <row r="2343">
          <cell r="A2343">
            <v>382112</v>
          </cell>
          <cell r="B2343" t="str">
            <v>Eletrocalha lisa galvanizada a fogo, 100 x 50 mm, com acessórios</v>
          </cell>
          <cell r="C2343" t="str">
            <v>m</v>
          </cell>
          <cell r="D2343">
            <v>22.740000000000002</v>
          </cell>
          <cell r="E2343">
            <v>13.290000000000001</v>
          </cell>
          <cell r="F2343">
            <v>36.03</v>
          </cell>
        </row>
        <row r="2344">
          <cell r="A2344">
            <v>382113</v>
          </cell>
          <cell r="B2344" t="str">
            <v>Eletrocalha lisa galvanizada a fogo, 150 x 50 mm, com acessórios</v>
          </cell>
          <cell r="C2344" t="str">
            <v>m</v>
          </cell>
          <cell r="D2344">
            <v>28.42</v>
          </cell>
          <cell r="E2344">
            <v>13.290000000000001</v>
          </cell>
          <cell r="F2344">
            <v>41.71</v>
          </cell>
        </row>
        <row r="2345">
          <cell r="A2345">
            <v>382114</v>
          </cell>
          <cell r="B2345" t="str">
            <v>Eletrocalha lisa galvanizada a fogo, 200 x 50 mm, com acessórios</v>
          </cell>
          <cell r="C2345" t="str">
            <v>m</v>
          </cell>
          <cell r="D2345">
            <v>34.1</v>
          </cell>
          <cell r="E2345">
            <v>13.290000000000001</v>
          </cell>
          <cell r="F2345">
            <v>47.39</v>
          </cell>
        </row>
        <row r="2346">
          <cell r="A2346">
            <v>382115</v>
          </cell>
          <cell r="B2346" t="str">
            <v>Eletrocalha lisa galvanizada a fogo, 250 x 50 mm, com acessórios</v>
          </cell>
          <cell r="C2346" t="str">
            <v>m</v>
          </cell>
          <cell r="D2346">
            <v>39.78</v>
          </cell>
          <cell r="E2346">
            <v>13.290000000000001</v>
          </cell>
          <cell r="F2346">
            <v>53.07</v>
          </cell>
        </row>
        <row r="2347">
          <cell r="A2347">
            <v>382131</v>
          </cell>
          <cell r="B2347" t="str">
            <v>Eletrocalha lisa galvanizada a fogo, 100 x 100 mm, com acessórios</v>
          </cell>
          <cell r="C2347" t="str">
            <v>m</v>
          </cell>
          <cell r="D2347">
            <v>34.1</v>
          </cell>
          <cell r="E2347">
            <v>19.93</v>
          </cell>
          <cell r="F2347">
            <v>54.03</v>
          </cell>
        </row>
        <row r="2348">
          <cell r="A2348">
            <v>382132</v>
          </cell>
          <cell r="B2348" t="str">
            <v>Eletrocalha lisa galvanizada a fogo, 150 x 100 mm, com acessórios</v>
          </cell>
          <cell r="C2348" t="str">
            <v>m</v>
          </cell>
          <cell r="D2348">
            <v>39.78</v>
          </cell>
          <cell r="E2348">
            <v>19.93</v>
          </cell>
          <cell r="F2348">
            <v>59.71</v>
          </cell>
        </row>
        <row r="2349">
          <cell r="A2349">
            <v>382133</v>
          </cell>
          <cell r="B2349" t="str">
            <v>Eletrocalha lisa galvanizada a fogo, 200 x 100 mm, com acessórios</v>
          </cell>
          <cell r="C2349" t="str">
            <v>m</v>
          </cell>
          <cell r="D2349">
            <v>45.47</v>
          </cell>
          <cell r="E2349">
            <v>19.93</v>
          </cell>
          <cell r="F2349">
            <v>65.400000000000006</v>
          </cell>
        </row>
        <row r="2350">
          <cell r="A2350">
            <v>382134</v>
          </cell>
          <cell r="B2350" t="str">
            <v>Eletrocalha lisa galvanizada a fogo, 250 x 100 mm, com acessórios</v>
          </cell>
          <cell r="C2350" t="str">
            <v>m</v>
          </cell>
          <cell r="D2350">
            <v>51.43</v>
          </cell>
          <cell r="E2350">
            <v>19.93</v>
          </cell>
          <cell r="F2350">
            <v>71.36</v>
          </cell>
        </row>
        <row r="2351">
          <cell r="A2351">
            <v>382135</v>
          </cell>
          <cell r="B2351" t="str">
            <v>Eletrocalha lisa galvanizada a fogo, 300 x 100 mm, com acessórios</v>
          </cell>
          <cell r="C2351" t="str">
            <v>m</v>
          </cell>
          <cell r="D2351">
            <v>56.84</v>
          </cell>
          <cell r="E2351">
            <v>26.57</v>
          </cell>
          <cell r="F2351">
            <v>83.41</v>
          </cell>
        </row>
        <row r="2352">
          <cell r="A2352">
            <v>382136</v>
          </cell>
          <cell r="B2352" t="str">
            <v>Eletrocalha lisa galvanizada a fogo, 400 x 100 mm, com acessórios</v>
          </cell>
          <cell r="C2352" t="str">
            <v>m</v>
          </cell>
          <cell r="D2352">
            <v>81.02</v>
          </cell>
          <cell r="E2352">
            <v>26.57</v>
          </cell>
          <cell r="F2352">
            <v>107.59</v>
          </cell>
        </row>
        <row r="2353">
          <cell r="A2353">
            <v>382137</v>
          </cell>
          <cell r="B2353" t="str">
            <v>Eletrocalha lisa galvanizada a fogo, 500 x 100 mm, com acessórios</v>
          </cell>
          <cell r="C2353" t="str">
            <v>m</v>
          </cell>
          <cell r="D2353">
            <v>94.51</v>
          </cell>
          <cell r="E2353">
            <v>26.57</v>
          </cell>
          <cell r="F2353">
            <v>121.08</v>
          </cell>
        </row>
        <row r="2354">
          <cell r="A2354">
            <v>382192</v>
          </cell>
          <cell r="B2354" t="str">
            <v>Eletrocalha perfurada galvanizada a fogo, 100 x 50 mm, com acessórios</v>
          </cell>
          <cell r="C2354" t="str">
            <v>m</v>
          </cell>
          <cell r="D2354">
            <v>23.88</v>
          </cell>
          <cell r="E2354">
            <v>13.290000000000001</v>
          </cell>
          <cell r="F2354">
            <v>37.17</v>
          </cell>
        </row>
        <row r="2355">
          <cell r="A2355">
            <v>382193</v>
          </cell>
          <cell r="B2355" t="str">
            <v>Eletrocalha perfurada galvanizada a fogo, 150 x 50 mm, com acessórios</v>
          </cell>
          <cell r="C2355" t="str">
            <v>m</v>
          </cell>
          <cell r="D2355">
            <v>29.85</v>
          </cell>
          <cell r="E2355">
            <v>13.290000000000001</v>
          </cell>
          <cell r="F2355">
            <v>43.14</v>
          </cell>
        </row>
        <row r="2356">
          <cell r="A2356">
            <v>382194</v>
          </cell>
          <cell r="B2356" t="str">
            <v>Eletrocalha perfurada galvanizada a fogo, 200 x 50 mm, com acessórios</v>
          </cell>
          <cell r="C2356" t="str">
            <v>m</v>
          </cell>
          <cell r="D2356">
            <v>35.82</v>
          </cell>
          <cell r="E2356">
            <v>13.290000000000001</v>
          </cell>
          <cell r="F2356">
            <v>49.11</v>
          </cell>
        </row>
        <row r="2357">
          <cell r="A2357">
            <v>382195</v>
          </cell>
          <cell r="B2357" t="str">
            <v>Eletrocalha perfurada galvanizada a fogo, 250 x 50 mm, com acessórios</v>
          </cell>
          <cell r="C2357" t="str">
            <v>m</v>
          </cell>
          <cell r="D2357">
            <v>41.78</v>
          </cell>
          <cell r="E2357">
            <v>13.290000000000001</v>
          </cell>
          <cell r="F2357">
            <v>55.07</v>
          </cell>
        </row>
        <row r="2358">
          <cell r="A2358">
            <v>382200</v>
          </cell>
          <cell r="B2358" t="str">
            <v>Eletrocalha e acessórios</v>
          </cell>
        </row>
        <row r="2359">
          <cell r="A2359">
            <v>382212</v>
          </cell>
          <cell r="B2359" t="str">
            <v>Eletrocalha perfurada galvanizada a fogo, 150x100mm, com acessórios</v>
          </cell>
          <cell r="C2359" t="str">
            <v>m</v>
          </cell>
          <cell r="D2359">
            <v>41.78</v>
          </cell>
          <cell r="E2359">
            <v>19.93</v>
          </cell>
          <cell r="F2359">
            <v>61.71</v>
          </cell>
        </row>
        <row r="2360">
          <cell r="A2360">
            <v>382213</v>
          </cell>
          <cell r="B2360" t="str">
            <v>Eletrocalha perfurada galvanizada a fogo, 200x100mm, com acessórios</v>
          </cell>
          <cell r="C2360" t="str">
            <v>m</v>
          </cell>
          <cell r="D2360">
            <v>47.75</v>
          </cell>
          <cell r="E2360">
            <v>19.93</v>
          </cell>
          <cell r="F2360">
            <v>67.680000000000007</v>
          </cell>
        </row>
        <row r="2361">
          <cell r="A2361">
            <v>382214</v>
          </cell>
          <cell r="B2361" t="str">
            <v>Eletrocalha perfurada galvanizada a fogo, 250x100mm, com acessórios</v>
          </cell>
          <cell r="C2361" t="str">
            <v>m</v>
          </cell>
          <cell r="D2361">
            <v>53.72</v>
          </cell>
          <cell r="E2361">
            <v>19.93</v>
          </cell>
          <cell r="F2361">
            <v>73.650000000000006</v>
          </cell>
        </row>
        <row r="2362">
          <cell r="A2362">
            <v>382215</v>
          </cell>
          <cell r="B2362" t="str">
            <v>Eletrocalha perfurada galvanizada a fogo, 300x100mm, com acessórios</v>
          </cell>
          <cell r="C2362" t="str">
            <v>m</v>
          </cell>
          <cell r="D2362">
            <v>59.7</v>
          </cell>
          <cell r="E2362">
            <v>26.57</v>
          </cell>
          <cell r="F2362">
            <v>86.27</v>
          </cell>
        </row>
        <row r="2363">
          <cell r="A2363">
            <v>382216</v>
          </cell>
          <cell r="B2363" t="str">
            <v>Eletrocalha perfurada galvanizada a fogo, 400x100mm, com acessórios</v>
          </cell>
          <cell r="C2363" t="str">
            <v>m</v>
          </cell>
          <cell r="D2363">
            <v>88.600000000000009</v>
          </cell>
          <cell r="E2363">
            <v>26.57</v>
          </cell>
          <cell r="F2363">
            <v>115.17</v>
          </cell>
        </row>
        <row r="2364">
          <cell r="A2364">
            <v>382217</v>
          </cell>
          <cell r="B2364" t="str">
            <v>Eletrocalha perfurada galvanizada a fogo, 500x100mm, com acessórios</v>
          </cell>
          <cell r="C2364" t="str">
            <v>m</v>
          </cell>
          <cell r="D2364">
            <v>103.35000000000001</v>
          </cell>
          <cell r="E2364">
            <v>26.57</v>
          </cell>
          <cell r="F2364">
            <v>129.91999999999999</v>
          </cell>
        </row>
        <row r="2365">
          <cell r="A2365">
            <v>382218</v>
          </cell>
          <cell r="B2365" t="str">
            <v>Eletrocalha perfurada galvanizada a fogo, 700x100mm, com acessórios</v>
          </cell>
          <cell r="C2365" t="str">
            <v>m</v>
          </cell>
          <cell r="D2365">
            <v>132.88999999999999</v>
          </cell>
          <cell r="E2365">
            <v>26.57</v>
          </cell>
          <cell r="F2365">
            <v>159.46</v>
          </cell>
        </row>
        <row r="2366">
          <cell r="A2366">
            <v>382261</v>
          </cell>
          <cell r="B2366" t="str">
            <v>Tampa de encaixe para eletrocalha, galvanizada a fogo, L= 50mm</v>
          </cell>
          <cell r="C2366" t="str">
            <v>m</v>
          </cell>
          <cell r="D2366">
            <v>8.2799999999999994</v>
          </cell>
          <cell r="E2366">
            <v>1.33</v>
          </cell>
          <cell r="F2366">
            <v>9.61</v>
          </cell>
        </row>
        <row r="2367">
          <cell r="A2367">
            <v>382262</v>
          </cell>
          <cell r="B2367" t="str">
            <v>Tampa de encaixe para eletrocalha, galvanizada a fogo, L= 100mm</v>
          </cell>
          <cell r="C2367" t="str">
            <v>m</v>
          </cell>
          <cell r="D2367">
            <v>13.98</v>
          </cell>
          <cell r="E2367">
            <v>1.33</v>
          </cell>
          <cell r="F2367">
            <v>15.31</v>
          </cell>
        </row>
        <row r="2368">
          <cell r="A2368">
            <v>382263</v>
          </cell>
          <cell r="B2368" t="str">
            <v>Tampa de encaixe para eletrocalha, galvanizada a fogo, L= 150mm</v>
          </cell>
          <cell r="C2368" t="str">
            <v>m</v>
          </cell>
          <cell r="D2368">
            <v>19.670000000000002</v>
          </cell>
          <cell r="E2368">
            <v>1.33</v>
          </cell>
          <cell r="F2368">
            <v>21</v>
          </cell>
        </row>
        <row r="2369">
          <cell r="A2369">
            <v>382264</v>
          </cell>
          <cell r="B2369" t="str">
            <v>Tampa de encaixe para eletrocalha, galvanizada a fogo, L= 200mm</v>
          </cell>
          <cell r="C2369" t="str">
            <v>m</v>
          </cell>
          <cell r="D2369">
            <v>25.36</v>
          </cell>
          <cell r="E2369">
            <v>1.33</v>
          </cell>
          <cell r="F2369">
            <v>26.69</v>
          </cell>
        </row>
        <row r="2370">
          <cell r="A2370">
            <v>382265</v>
          </cell>
          <cell r="B2370" t="str">
            <v>Tampa de encaixe para eletrocalha, galvanizada a fogo, L= 250mm</v>
          </cell>
          <cell r="C2370" t="str">
            <v>m</v>
          </cell>
          <cell r="D2370">
            <v>30.650000000000002</v>
          </cell>
          <cell r="E2370">
            <v>1.33</v>
          </cell>
          <cell r="F2370">
            <v>31.98</v>
          </cell>
        </row>
        <row r="2371">
          <cell r="A2371">
            <v>382266</v>
          </cell>
          <cell r="B2371" t="str">
            <v>Tampa de encaixe para eletrocalha, galvanizada a fogo, L= 300mm</v>
          </cell>
          <cell r="C2371" t="str">
            <v>m</v>
          </cell>
          <cell r="D2371">
            <v>36.75</v>
          </cell>
          <cell r="E2371">
            <v>1.33</v>
          </cell>
          <cell r="F2371">
            <v>38.08</v>
          </cell>
        </row>
        <row r="2372">
          <cell r="A2372">
            <v>382267</v>
          </cell>
          <cell r="B2372" t="str">
            <v>Tampa de encaixe para eletrocalha, galvanizada a fogo, L= 400mm</v>
          </cell>
          <cell r="C2372" t="str">
            <v>m</v>
          </cell>
          <cell r="D2372">
            <v>48.14</v>
          </cell>
          <cell r="E2372">
            <v>1.33</v>
          </cell>
          <cell r="F2372">
            <v>49.47</v>
          </cell>
        </row>
        <row r="2373">
          <cell r="A2373">
            <v>382268</v>
          </cell>
          <cell r="B2373" t="str">
            <v>Tampa de encaixe para eletrocalha, galvanizada a fogo, L= 500mm</v>
          </cell>
          <cell r="C2373" t="str">
            <v>m</v>
          </cell>
          <cell r="D2373">
            <v>59.51</v>
          </cell>
          <cell r="E2373">
            <v>1.33</v>
          </cell>
          <cell r="F2373">
            <v>60.84</v>
          </cell>
        </row>
        <row r="2374">
          <cell r="A2374">
            <v>382269</v>
          </cell>
          <cell r="B2374" t="str">
            <v>Tampa de encaixe para eletrocalha, galvanizada a fogo, L= 700mm</v>
          </cell>
          <cell r="C2374" t="str">
            <v>m</v>
          </cell>
          <cell r="D2374">
            <v>82.29</v>
          </cell>
          <cell r="E2374">
            <v>1.33</v>
          </cell>
          <cell r="F2374">
            <v>83.62</v>
          </cell>
        </row>
        <row r="2375">
          <cell r="A2375">
            <v>382300</v>
          </cell>
          <cell r="B2375" t="str">
            <v>Eletrocalha e acessórios</v>
          </cell>
        </row>
        <row r="2376">
          <cell r="A2376">
            <v>382301</v>
          </cell>
          <cell r="B2376" t="str">
            <v>Suporte para eletrocalha, galvanizado a fogo, 50x50mm</v>
          </cell>
          <cell r="C2376" t="str">
            <v>un</v>
          </cell>
          <cell r="D2376">
            <v>2.59</v>
          </cell>
          <cell r="E2376">
            <v>6.65</v>
          </cell>
          <cell r="F2376">
            <v>9.24</v>
          </cell>
        </row>
        <row r="2377">
          <cell r="A2377">
            <v>382302</v>
          </cell>
          <cell r="B2377" t="str">
            <v>Suporte para eletrocalha, galvanizado a fogo, 100x50mm</v>
          </cell>
          <cell r="C2377" t="str">
            <v>un</v>
          </cell>
          <cell r="D2377">
            <v>3.02</v>
          </cell>
          <cell r="E2377">
            <v>6.65</v>
          </cell>
          <cell r="F2377">
            <v>9.67</v>
          </cell>
        </row>
        <row r="2378">
          <cell r="A2378">
            <v>382303</v>
          </cell>
          <cell r="B2378" t="str">
            <v>Suporte para eletrocalha, galvanizado a fogo, 150x50mm</v>
          </cell>
          <cell r="C2378" t="str">
            <v>un</v>
          </cell>
          <cell r="D2378">
            <v>3.81</v>
          </cell>
          <cell r="E2378">
            <v>6.65</v>
          </cell>
          <cell r="F2378">
            <v>10.46</v>
          </cell>
        </row>
        <row r="2379">
          <cell r="A2379">
            <v>382304</v>
          </cell>
          <cell r="B2379" t="str">
            <v>Suporte para eletrocalha, galvanizado a fogo, 200x50mm</v>
          </cell>
          <cell r="C2379" t="str">
            <v>un</v>
          </cell>
          <cell r="D2379">
            <v>5.09</v>
          </cell>
          <cell r="E2379">
            <v>6.65</v>
          </cell>
          <cell r="F2379">
            <v>11.74</v>
          </cell>
        </row>
        <row r="2380">
          <cell r="A2380">
            <v>382305</v>
          </cell>
          <cell r="B2380" t="str">
            <v>Suporte para eletrocalha, galvanizado a fogo, 250x50mm</v>
          </cell>
          <cell r="C2380" t="str">
            <v>un</v>
          </cell>
          <cell r="D2380">
            <v>5.84</v>
          </cell>
          <cell r="E2380">
            <v>6.65</v>
          </cell>
          <cell r="F2380">
            <v>12.49</v>
          </cell>
        </row>
        <row r="2381">
          <cell r="A2381">
            <v>382306</v>
          </cell>
          <cell r="B2381" t="str">
            <v>Suporte para eletrocalha, galvanizado a fogo, 300x50mm</v>
          </cell>
          <cell r="C2381" t="str">
            <v>un</v>
          </cell>
          <cell r="D2381">
            <v>6.8900000000000006</v>
          </cell>
          <cell r="E2381">
            <v>6.65</v>
          </cell>
          <cell r="F2381">
            <v>13.540000000000001</v>
          </cell>
        </row>
        <row r="2382">
          <cell r="A2382">
            <v>382311</v>
          </cell>
          <cell r="B2382" t="str">
            <v>Suporte para eletrocalha, galvanizado a fogo, 100x100mm</v>
          </cell>
          <cell r="C2382" t="str">
            <v>un</v>
          </cell>
          <cell r="D2382">
            <v>3.83</v>
          </cell>
          <cell r="E2382">
            <v>6.65</v>
          </cell>
          <cell r="F2382">
            <v>10.48</v>
          </cell>
        </row>
        <row r="2383">
          <cell r="A2383">
            <v>382312</v>
          </cell>
          <cell r="B2383" t="str">
            <v>Suporte para eletrocalha, galvanizado a fogo, 150x100mm</v>
          </cell>
          <cell r="C2383" t="str">
            <v>un</v>
          </cell>
          <cell r="D2383">
            <v>4.5999999999999996</v>
          </cell>
          <cell r="E2383">
            <v>6.65</v>
          </cell>
          <cell r="F2383">
            <v>11.25</v>
          </cell>
        </row>
        <row r="2384">
          <cell r="A2384">
            <v>382313</v>
          </cell>
          <cell r="B2384" t="str">
            <v>Suporte para eletrocalha, galvanizado a fogo, 200x100mm</v>
          </cell>
          <cell r="C2384" t="str">
            <v>un</v>
          </cell>
          <cell r="D2384">
            <v>5.48</v>
          </cell>
          <cell r="E2384">
            <v>6.65</v>
          </cell>
          <cell r="F2384">
            <v>12.13</v>
          </cell>
        </row>
        <row r="2385">
          <cell r="A2385">
            <v>382314</v>
          </cell>
          <cell r="B2385" t="str">
            <v>Suporte para eletrocalha, galvanizado a fogo, 250x100mm</v>
          </cell>
          <cell r="C2385" t="str">
            <v>un</v>
          </cell>
          <cell r="D2385">
            <v>6.86</v>
          </cell>
          <cell r="E2385">
            <v>6.65</v>
          </cell>
          <cell r="F2385">
            <v>13.51</v>
          </cell>
        </row>
        <row r="2386">
          <cell r="A2386">
            <v>382315</v>
          </cell>
          <cell r="B2386" t="str">
            <v>Suporte para eletrocalha, galvanizado a fogo, 300x100mm</v>
          </cell>
          <cell r="C2386" t="str">
            <v>un</v>
          </cell>
          <cell r="D2386">
            <v>6.9</v>
          </cell>
          <cell r="E2386">
            <v>6.65</v>
          </cell>
          <cell r="F2386">
            <v>13.55</v>
          </cell>
        </row>
        <row r="2387">
          <cell r="A2387">
            <v>382316</v>
          </cell>
          <cell r="B2387" t="str">
            <v>Suporte para eletrocalha, galvanizado a fogo, 400x100mm</v>
          </cell>
          <cell r="C2387" t="str">
            <v>un</v>
          </cell>
          <cell r="D2387">
            <v>8.99</v>
          </cell>
          <cell r="E2387">
            <v>6.65</v>
          </cell>
          <cell r="F2387">
            <v>15.64</v>
          </cell>
        </row>
        <row r="2388">
          <cell r="A2388">
            <v>382317</v>
          </cell>
          <cell r="B2388" t="str">
            <v>Suporte para eletrocalha, galvanizado a fogo, 500x100mm</v>
          </cell>
          <cell r="C2388" t="str">
            <v>un</v>
          </cell>
          <cell r="D2388">
            <v>13.120000000000001</v>
          </cell>
          <cell r="E2388">
            <v>6.65</v>
          </cell>
          <cell r="F2388">
            <v>19.77</v>
          </cell>
        </row>
        <row r="2389">
          <cell r="A2389">
            <v>382318</v>
          </cell>
          <cell r="B2389" t="str">
            <v>Suporte para eletrocalha, galvanizado a fogo, 700x100mm</v>
          </cell>
          <cell r="C2389" t="str">
            <v>un</v>
          </cell>
          <cell r="D2389">
            <v>17.399999999999999</v>
          </cell>
          <cell r="E2389">
            <v>6.65</v>
          </cell>
          <cell r="F2389">
            <v>24.05</v>
          </cell>
        </row>
        <row r="2390">
          <cell r="A2390">
            <v>382321</v>
          </cell>
          <cell r="B2390" t="str">
            <v>Mão francesa simples, galvanizada a fogo, L= 200mm</v>
          </cell>
          <cell r="C2390" t="str">
            <v>un</v>
          </cell>
          <cell r="D2390">
            <v>5.8500000000000005</v>
          </cell>
          <cell r="E2390">
            <v>6.65</v>
          </cell>
          <cell r="F2390">
            <v>12.5</v>
          </cell>
        </row>
        <row r="2391">
          <cell r="A2391">
            <v>382322</v>
          </cell>
          <cell r="B2391" t="str">
            <v>Mão francesa simples, galvanizada a fogo, L= 300mm</v>
          </cell>
          <cell r="C2391" t="str">
            <v>un</v>
          </cell>
          <cell r="D2391">
            <v>7.45</v>
          </cell>
          <cell r="E2391">
            <v>6.65</v>
          </cell>
          <cell r="F2391">
            <v>14.1</v>
          </cell>
        </row>
        <row r="2392">
          <cell r="A2392">
            <v>382323</v>
          </cell>
          <cell r="B2392" t="str">
            <v>Mão francesa simples, galvanizada a fogo, L= 400mm</v>
          </cell>
          <cell r="C2392" t="str">
            <v>un</v>
          </cell>
          <cell r="D2392">
            <v>9.4499999999999993</v>
          </cell>
          <cell r="E2392">
            <v>6.65</v>
          </cell>
          <cell r="F2392">
            <v>16.100000000000001</v>
          </cell>
        </row>
        <row r="2393">
          <cell r="A2393">
            <v>382324</v>
          </cell>
          <cell r="B2393" t="str">
            <v>Mão francesa simples, galvanizada a fogo, L= 500mm</v>
          </cell>
          <cell r="C2393" t="str">
            <v>un</v>
          </cell>
          <cell r="D2393">
            <v>11.22</v>
          </cell>
          <cell r="E2393">
            <v>6.65</v>
          </cell>
          <cell r="F2393">
            <v>17.87</v>
          </cell>
        </row>
        <row r="2394">
          <cell r="A2394">
            <v>382331</v>
          </cell>
          <cell r="B2394" t="str">
            <v>Mão francesa dupla, galvanizada a fogo, L= 300mm</v>
          </cell>
          <cell r="C2394" t="str">
            <v>un</v>
          </cell>
          <cell r="D2394">
            <v>15.24</v>
          </cell>
          <cell r="E2394">
            <v>9.3000000000000007</v>
          </cell>
          <cell r="F2394">
            <v>24.54</v>
          </cell>
        </row>
        <row r="2395">
          <cell r="A2395">
            <v>382332</v>
          </cell>
          <cell r="B2395" t="str">
            <v>Mão francesa dupla, galvanizada a fogo, L= 400mm</v>
          </cell>
          <cell r="C2395" t="str">
            <v>un</v>
          </cell>
          <cell r="D2395">
            <v>18.72</v>
          </cell>
          <cell r="E2395">
            <v>9.3000000000000007</v>
          </cell>
          <cell r="F2395">
            <v>28.02</v>
          </cell>
        </row>
        <row r="2396">
          <cell r="A2396">
            <v>382333</v>
          </cell>
          <cell r="B2396" t="str">
            <v>Mão francesa dupla, galvanizada a fogo, L= 500mm</v>
          </cell>
          <cell r="C2396" t="str">
            <v>un</v>
          </cell>
          <cell r="D2396">
            <v>21.94</v>
          </cell>
          <cell r="E2396">
            <v>9.3000000000000007</v>
          </cell>
          <cell r="F2396">
            <v>31.240000000000002</v>
          </cell>
        </row>
        <row r="2397">
          <cell r="A2397">
            <v>382335</v>
          </cell>
          <cell r="B2397" t="str">
            <v>Mão francesa dupla, galvanizada a fogo, L= 700mm</v>
          </cell>
          <cell r="C2397" t="str">
            <v>un</v>
          </cell>
          <cell r="D2397">
            <v>28.93</v>
          </cell>
          <cell r="E2397">
            <v>9.3000000000000007</v>
          </cell>
          <cell r="F2397">
            <v>38.229999999999997</v>
          </cell>
        </row>
        <row r="2398">
          <cell r="A2398">
            <v>382341</v>
          </cell>
          <cell r="B2398" t="str">
            <v>Mão francesa reforçada, galvanizada a fogo, L= 900mm</v>
          </cell>
          <cell r="C2398" t="str">
            <v>un</v>
          </cell>
          <cell r="D2398">
            <v>52.82</v>
          </cell>
          <cell r="E2398">
            <v>13.290000000000001</v>
          </cell>
          <cell r="F2398">
            <v>66.11</v>
          </cell>
        </row>
        <row r="2399">
          <cell r="A2399">
            <v>390000</v>
          </cell>
          <cell r="B2399" t="str">
            <v>Condutor e enfiação de energia elétrica e telefonia</v>
          </cell>
        </row>
        <row r="2400">
          <cell r="A2400">
            <v>390200</v>
          </cell>
          <cell r="B2400" t="str">
            <v>Cabo de cobre, isolamento 500V / 750 V - isolação em PVC 70°C</v>
          </cell>
        </row>
        <row r="2401">
          <cell r="A2401">
            <v>390201</v>
          </cell>
          <cell r="B2401" t="str">
            <v>Cabo de cobre de 1,5 mm², isolamento 750 V - isolação em PVC 70°C</v>
          </cell>
          <cell r="C2401" t="str">
            <v>m</v>
          </cell>
          <cell r="D2401">
            <v>0.56000000000000005</v>
          </cell>
          <cell r="E2401">
            <v>1.06</v>
          </cell>
          <cell r="F2401">
            <v>1.62</v>
          </cell>
        </row>
        <row r="2402">
          <cell r="A2402">
            <v>390203</v>
          </cell>
          <cell r="B2402" t="str">
            <v>Cabo de cobre de 6 mm², isolamento 750 V - isolação em PVC 70°C</v>
          </cell>
          <cell r="C2402" t="str">
            <v>m</v>
          </cell>
          <cell r="D2402">
            <v>1.92</v>
          </cell>
          <cell r="E2402">
            <v>1.86</v>
          </cell>
          <cell r="F2402">
            <v>3.7800000000000002</v>
          </cell>
        </row>
        <row r="2403">
          <cell r="A2403">
            <v>390204</v>
          </cell>
          <cell r="B2403" t="str">
            <v>Cabo de cobre de 10 mm², isolamento 750 V - isolação em PVC 70°C</v>
          </cell>
          <cell r="C2403" t="str">
            <v>m</v>
          </cell>
          <cell r="D2403">
            <v>3.94</v>
          </cell>
          <cell r="E2403">
            <v>2.13</v>
          </cell>
          <cell r="F2403">
            <v>6.07</v>
          </cell>
        </row>
        <row r="2404">
          <cell r="A2404">
            <v>390205</v>
          </cell>
          <cell r="B2404" t="str">
            <v>Cabo de cobre de 16 mm², isolamento 750 V - isolação em PVC 70°C</v>
          </cell>
          <cell r="C2404" t="str">
            <v>m</v>
          </cell>
          <cell r="D2404">
            <v>6.24</v>
          </cell>
          <cell r="E2404">
            <v>2.39</v>
          </cell>
          <cell r="F2404">
            <v>8.6300000000000008</v>
          </cell>
        </row>
        <row r="2405">
          <cell r="A2405">
            <v>390206</v>
          </cell>
          <cell r="B2405" t="str">
            <v>Cabo de cobre de 25 mm², isolamento 750 V - isolação em PVC 70°C</v>
          </cell>
          <cell r="C2405" t="str">
            <v>m</v>
          </cell>
          <cell r="D2405">
            <v>9.59</v>
          </cell>
          <cell r="E2405">
            <v>2.66</v>
          </cell>
          <cell r="F2405">
            <v>12.25</v>
          </cell>
        </row>
        <row r="2406">
          <cell r="A2406">
            <v>390207</v>
          </cell>
          <cell r="B2406" t="str">
            <v>Cabo de cobre de 35 mm², isolamento 750 V - isolação em PVC 70°C</v>
          </cell>
          <cell r="C2406" t="str">
            <v>m</v>
          </cell>
          <cell r="D2406">
            <v>13.36</v>
          </cell>
          <cell r="E2406">
            <v>3.99</v>
          </cell>
          <cell r="F2406">
            <v>17.350000000000001</v>
          </cell>
        </row>
        <row r="2407">
          <cell r="A2407">
            <v>390208</v>
          </cell>
          <cell r="B2407" t="str">
            <v>Cabo de cobre de 50 mm², isolamento 750 V - isolação em PVC 70°C</v>
          </cell>
          <cell r="C2407" t="str">
            <v>m</v>
          </cell>
          <cell r="D2407">
            <v>19.239999999999998</v>
          </cell>
          <cell r="E2407">
            <v>5.32</v>
          </cell>
          <cell r="F2407">
            <v>24.560000000000002</v>
          </cell>
        </row>
        <row r="2408">
          <cell r="A2408">
            <v>390209</v>
          </cell>
          <cell r="B2408" t="str">
            <v>Cabo de cobre de 70 mm², isolamento 750 V - isolação em PVC 70°C</v>
          </cell>
          <cell r="C2408" t="str">
            <v>m</v>
          </cell>
          <cell r="D2408">
            <v>28.63</v>
          </cell>
          <cell r="E2408">
            <v>6.65</v>
          </cell>
          <cell r="F2408">
            <v>35.28</v>
          </cell>
        </row>
        <row r="2409">
          <cell r="A2409">
            <v>390210</v>
          </cell>
          <cell r="B2409" t="str">
            <v>Cabo de cobre de 95 mm², isolamento 750 V - isolação em PVC 70°C</v>
          </cell>
          <cell r="C2409" t="str">
            <v>m</v>
          </cell>
          <cell r="D2409">
            <v>39.92</v>
          </cell>
          <cell r="E2409">
            <v>7.97</v>
          </cell>
          <cell r="F2409">
            <v>47.89</v>
          </cell>
        </row>
        <row r="2410">
          <cell r="A2410">
            <v>390211</v>
          </cell>
          <cell r="B2410" t="str">
            <v>Cabo de cobre de 120 mm², isolamento 750 V - isolação em PVC 70°C</v>
          </cell>
          <cell r="C2410" t="str">
            <v>m</v>
          </cell>
          <cell r="D2410">
            <v>48.58</v>
          </cell>
          <cell r="E2410">
            <v>9.3000000000000007</v>
          </cell>
          <cell r="F2410">
            <v>57.88</v>
          </cell>
        </row>
        <row r="2411">
          <cell r="A2411">
            <v>390212</v>
          </cell>
          <cell r="B2411" t="str">
            <v>Cabo de cobre de 150 mm², isolamento 750 V - isolação em PVC 70°C</v>
          </cell>
          <cell r="C2411" t="str">
            <v>m</v>
          </cell>
          <cell r="D2411">
            <v>59.53</v>
          </cell>
          <cell r="E2411">
            <v>10.63</v>
          </cell>
          <cell r="F2411">
            <v>70.16</v>
          </cell>
        </row>
        <row r="2412">
          <cell r="A2412">
            <v>390213</v>
          </cell>
          <cell r="B2412" t="str">
            <v>Cabo de cobre de 185 mm², isolamento 750 V - isolação em PVC 70°C</v>
          </cell>
          <cell r="C2412" t="str">
            <v>m</v>
          </cell>
          <cell r="D2412">
            <v>74.75</v>
          </cell>
          <cell r="E2412">
            <v>11.96</v>
          </cell>
          <cell r="F2412">
            <v>86.710000000000008</v>
          </cell>
        </row>
        <row r="2413">
          <cell r="A2413">
            <v>390214</v>
          </cell>
          <cell r="B2413" t="str">
            <v>Cabo de cobre de 240 mm², isolamento 750 V - isolação em PVC 70°C</v>
          </cell>
          <cell r="C2413" t="str">
            <v>m</v>
          </cell>
          <cell r="D2413">
            <v>104.87</v>
          </cell>
          <cell r="E2413">
            <v>13.290000000000001</v>
          </cell>
          <cell r="F2413">
            <v>118.16</v>
          </cell>
        </row>
        <row r="2414">
          <cell r="A2414">
            <v>390215</v>
          </cell>
          <cell r="B2414" t="str">
            <v>Cabo de cobre de 300 mm², isolamento 750 V - isolação em PVC 70°C</v>
          </cell>
          <cell r="C2414" t="str">
            <v>m</v>
          </cell>
          <cell r="D2414">
            <v>103.67</v>
          </cell>
          <cell r="E2414">
            <v>14.61</v>
          </cell>
          <cell r="F2414">
            <v>118.28</v>
          </cell>
        </row>
        <row r="2415">
          <cell r="A2415">
            <v>390216</v>
          </cell>
          <cell r="B2415" t="str">
            <v>Cabo de cobre de 2,5 mm², isolamento 750 V - isolação em PVC 70°C</v>
          </cell>
          <cell r="C2415" t="str">
            <v>m</v>
          </cell>
          <cell r="D2415">
            <v>0.92</v>
          </cell>
          <cell r="E2415">
            <v>1.33</v>
          </cell>
          <cell r="F2415">
            <v>2.25</v>
          </cell>
        </row>
        <row r="2416">
          <cell r="A2416">
            <v>390217</v>
          </cell>
          <cell r="B2416" t="str">
            <v>Cabo de cobre de 4 mm², isolamento 750 V - isolação em PVC 70°C</v>
          </cell>
          <cell r="C2416" t="str">
            <v>m</v>
          </cell>
          <cell r="D2416">
            <v>1.3800000000000001</v>
          </cell>
          <cell r="E2416">
            <v>1.59</v>
          </cell>
          <cell r="F2416">
            <v>2.97</v>
          </cell>
        </row>
        <row r="2417">
          <cell r="A2417">
            <v>390300</v>
          </cell>
          <cell r="B2417" t="str">
            <v>Cabo de cobre, isolamento 0,6/1kV, isolação em PVC 70°C</v>
          </cell>
        </row>
        <row r="2418">
          <cell r="A2418">
            <v>390302</v>
          </cell>
          <cell r="B2418" t="str">
            <v>Cabo de cobre de 4 mm², isolamento 0,6/1 kV - isolação em PVC 70°C</v>
          </cell>
          <cell r="C2418" t="str">
            <v>m</v>
          </cell>
          <cell r="D2418">
            <v>1.8800000000000001</v>
          </cell>
          <cell r="E2418">
            <v>1.59</v>
          </cell>
          <cell r="F2418">
            <v>3.47</v>
          </cell>
        </row>
        <row r="2419">
          <cell r="A2419">
            <v>390303</v>
          </cell>
          <cell r="B2419" t="str">
            <v>Cabo de cobre de 6 mm², isolamento 0,6/1 kV - isolação em PVC 70°C</v>
          </cell>
          <cell r="C2419" t="str">
            <v>m</v>
          </cell>
          <cell r="D2419">
            <v>2.63</v>
          </cell>
          <cell r="E2419">
            <v>1.86</v>
          </cell>
          <cell r="F2419">
            <v>4.49</v>
          </cell>
        </row>
        <row r="2420">
          <cell r="A2420">
            <v>390304</v>
          </cell>
          <cell r="B2420" t="str">
            <v>Cabo de cobre de 10 mm², isolamento 0,6/1 kV - isolação em PVC 70°C</v>
          </cell>
          <cell r="C2420" t="str">
            <v>m</v>
          </cell>
          <cell r="D2420">
            <v>4.2300000000000004</v>
          </cell>
          <cell r="E2420">
            <v>2.13</v>
          </cell>
          <cell r="F2420">
            <v>6.36</v>
          </cell>
        </row>
        <row r="2421">
          <cell r="A2421">
            <v>390305</v>
          </cell>
          <cell r="B2421" t="str">
            <v>Cabo de cobre de 16 mm², isolamento 0,6/1 kV - isolação em PVC 70°C</v>
          </cell>
          <cell r="C2421" t="str">
            <v>m</v>
          </cell>
          <cell r="D2421">
            <v>6.67</v>
          </cell>
          <cell r="E2421">
            <v>2.39</v>
          </cell>
          <cell r="F2421">
            <v>9.06</v>
          </cell>
        </row>
        <row r="2422">
          <cell r="A2422">
            <v>390306</v>
          </cell>
          <cell r="B2422" t="str">
            <v>Cabo de cobre de 25 mm², isolamento 0,6/1 kV - isolação em PVC 70°C</v>
          </cell>
          <cell r="C2422" t="str">
            <v>m</v>
          </cell>
          <cell r="D2422">
            <v>10.16</v>
          </cell>
          <cell r="E2422">
            <v>2.66</v>
          </cell>
          <cell r="F2422">
            <v>12.82</v>
          </cell>
        </row>
        <row r="2423">
          <cell r="A2423">
            <v>390307</v>
          </cell>
          <cell r="B2423" t="str">
            <v>Cabo de cobre de 35 mm², isolamento 0,6/1 kV - isolação em PVC 70°C</v>
          </cell>
          <cell r="C2423" t="str">
            <v>m</v>
          </cell>
          <cell r="D2423">
            <v>13.58</v>
          </cell>
          <cell r="E2423">
            <v>3.99</v>
          </cell>
          <cell r="F2423">
            <v>17.57</v>
          </cell>
        </row>
        <row r="2424">
          <cell r="A2424">
            <v>390308</v>
          </cell>
          <cell r="B2424" t="str">
            <v>Cabo de cobre de 50 mm², isolamento 0,6/1 kV - isolação em PVC 70°C</v>
          </cell>
          <cell r="C2424" t="str">
            <v>m</v>
          </cell>
          <cell r="D2424">
            <v>19.55</v>
          </cell>
          <cell r="E2424">
            <v>5.32</v>
          </cell>
          <cell r="F2424">
            <v>24.87</v>
          </cell>
        </row>
        <row r="2425">
          <cell r="A2425">
            <v>390309</v>
          </cell>
          <cell r="B2425" t="str">
            <v>Cabo de cobre de 70 mm², isolamento 0,6/1 kV - isolação em PVC 70°C</v>
          </cell>
          <cell r="C2425" t="str">
            <v>m</v>
          </cell>
          <cell r="D2425">
            <v>27.37</v>
          </cell>
          <cell r="E2425">
            <v>6.65</v>
          </cell>
          <cell r="F2425">
            <v>34.020000000000003</v>
          </cell>
        </row>
        <row r="2426">
          <cell r="A2426">
            <v>390310</v>
          </cell>
          <cell r="B2426" t="str">
            <v>Cabo de cobre de 95 mm², isolamento 0,6/1 kV - isolação em PVC 70°C</v>
          </cell>
          <cell r="C2426" t="str">
            <v>m</v>
          </cell>
          <cell r="D2426">
            <v>35.94</v>
          </cell>
          <cell r="E2426">
            <v>7.97</v>
          </cell>
          <cell r="F2426">
            <v>43.910000000000004</v>
          </cell>
        </row>
        <row r="2427">
          <cell r="A2427">
            <v>390311</v>
          </cell>
          <cell r="B2427" t="str">
            <v>Cabo de cobre de 120 mm², isolamento 0,6/1 kV - isolação em PVC 70°C</v>
          </cell>
          <cell r="C2427" t="str">
            <v>m</v>
          </cell>
          <cell r="D2427">
            <v>58.230000000000004</v>
          </cell>
          <cell r="E2427">
            <v>9.3000000000000007</v>
          </cell>
          <cell r="F2427">
            <v>67.53</v>
          </cell>
        </row>
        <row r="2428">
          <cell r="A2428">
            <v>390312</v>
          </cell>
          <cell r="B2428" t="str">
            <v>Cabo de cobre de 150 mm², isolamento 0,6/1 kV - isolação em PVC 70°C</v>
          </cell>
          <cell r="C2428" t="str">
            <v>m</v>
          </cell>
          <cell r="D2428">
            <v>63.93</v>
          </cell>
          <cell r="E2428">
            <v>10.63</v>
          </cell>
          <cell r="F2428">
            <v>74.56</v>
          </cell>
        </row>
        <row r="2429">
          <cell r="A2429">
            <v>390313</v>
          </cell>
          <cell r="B2429" t="str">
            <v>Cabo de cobre de 185 mm², isolamento 0,6/1 kV - isolação em PVC 70°C</v>
          </cell>
          <cell r="C2429" t="str">
            <v>m</v>
          </cell>
          <cell r="D2429">
            <v>88.76</v>
          </cell>
          <cell r="E2429">
            <v>11.96</v>
          </cell>
          <cell r="F2429">
            <v>100.72</v>
          </cell>
        </row>
        <row r="2430">
          <cell r="A2430">
            <v>390314</v>
          </cell>
          <cell r="B2430" t="str">
            <v>Cabo de cobre de 240 mm², isolamento 0,6/1 kV - isolação em PVC 70°C</v>
          </cell>
          <cell r="C2430" t="str">
            <v>m</v>
          </cell>
          <cell r="D2430">
            <v>117.27</v>
          </cell>
          <cell r="E2430">
            <v>13.290000000000001</v>
          </cell>
          <cell r="F2430">
            <v>130.56</v>
          </cell>
        </row>
        <row r="2431">
          <cell r="A2431">
            <v>390315</v>
          </cell>
          <cell r="B2431" t="str">
            <v>Cabo de cobre de 300 mm², isolamento 0,6/1 kV - isolação em PVC 70°C</v>
          </cell>
          <cell r="C2431" t="str">
            <v>m</v>
          </cell>
          <cell r="D2431">
            <v>142.53</v>
          </cell>
          <cell r="E2431">
            <v>14.61</v>
          </cell>
          <cell r="F2431">
            <v>157.13999999999999</v>
          </cell>
        </row>
        <row r="2432">
          <cell r="A2432">
            <v>390316</v>
          </cell>
          <cell r="B2432" t="str">
            <v>Cabo de cobre de 1,5 mm², isolamento 0,6/1 kV - isolação em PVC 70°C</v>
          </cell>
          <cell r="C2432" t="str">
            <v>m</v>
          </cell>
          <cell r="D2432">
            <v>0.92</v>
          </cell>
          <cell r="E2432">
            <v>1.06</v>
          </cell>
          <cell r="F2432">
            <v>1.98</v>
          </cell>
        </row>
        <row r="2433">
          <cell r="A2433">
            <v>390317</v>
          </cell>
          <cell r="B2433" t="str">
            <v>Cabo de cobre de 2,5 mm², isolamento 0,6/1 kV - isolação em PVC 70°C</v>
          </cell>
          <cell r="C2433" t="str">
            <v>m</v>
          </cell>
          <cell r="D2433">
            <v>1.23</v>
          </cell>
          <cell r="E2433">
            <v>1.33</v>
          </cell>
          <cell r="F2433">
            <v>2.56</v>
          </cell>
        </row>
        <row r="2434">
          <cell r="A2434">
            <v>390318</v>
          </cell>
          <cell r="B2434" t="str">
            <v>Cabo de cobre de 400 mm², isolamento 0,6/1 kV - isolação em PVC 70°C</v>
          </cell>
          <cell r="C2434" t="str">
            <v>m</v>
          </cell>
          <cell r="D2434">
            <v>99.77</v>
          </cell>
          <cell r="E2434">
            <v>15.94</v>
          </cell>
          <cell r="F2434">
            <v>115.71000000000001</v>
          </cell>
        </row>
        <row r="2435">
          <cell r="A2435">
            <v>390319</v>
          </cell>
          <cell r="B2435" t="str">
            <v>Cabo de cobre de 500 mm², isolamento 0,6/1 kV - isolação em PVC 70°C</v>
          </cell>
          <cell r="C2435" t="str">
            <v>m</v>
          </cell>
          <cell r="D2435">
            <v>131.86000000000001</v>
          </cell>
          <cell r="E2435">
            <v>17.27</v>
          </cell>
          <cell r="F2435">
            <v>149.13</v>
          </cell>
        </row>
        <row r="2436">
          <cell r="A2436">
            <v>390400</v>
          </cell>
          <cell r="B2436" t="str">
            <v>Cabo de cobre nu, têmpera mole</v>
          </cell>
        </row>
        <row r="2437">
          <cell r="A2437">
            <v>390404</v>
          </cell>
          <cell r="B2437" t="str">
            <v>Cabo de cobre nu, têmpera mole, classe 2, de 10 mm²</v>
          </cell>
          <cell r="C2437" t="str">
            <v>m</v>
          </cell>
          <cell r="D2437">
            <v>3.14</v>
          </cell>
          <cell r="E2437">
            <v>2.66</v>
          </cell>
          <cell r="F2437">
            <v>5.8</v>
          </cell>
        </row>
        <row r="2438">
          <cell r="A2438">
            <v>390405</v>
          </cell>
          <cell r="B2438" t="str">
            <v>Cabo de cobre nu, têmpera mole, classe 2, de 16 mm²</v>
          </cell>
          <cell r="C2438" t="str">
            <v>m</v>
          </cell>
          <cell r="D2438">
            <v>5.36</v>
          </cell>
          <cell r="E2438">
            <v>3.46</v>
          </cell>
          <cell r="F2438">
            <v>8.82</v>
          </cell>
        </row>
        <row r="2439">
          <cell r="A2439">
            <v>390406</v>
          </cell>
          <cell r="B2439" t="str">
            <v>Cabo de cobre nu, têmpera mole, classe 2, de 25 mm²</v>
          </cell>
          <cell r="C2439" t="str">
            <v>m</v>
          </cell>
          <cell r="D2439">
            <v>8.32</v>
          </cell>
          <cell r="E2439">
            <v>2.66</v>
          </cell>
          <cell r="F2439">
            <v>10.98</v>
          </cell>
        </row>
        <row r="2440">
          <cell r="A2440">
            <v>390407</v>
          </cell>
          <cell r="B2440" t="str">
            <v>Cabo de cobre nu, têmpera mole, classe 2, de 35 mm²</v>
          </cell>
          <cell r="C2440" t="str">
            <v>m</v>
          </cell>
          <cell r="D2440">
            <v>10.620000000000001</v>
          </cell>
          <cell r="E2440">
            <v>3.99</v>
          </cell>
          <cell r="F2440">
            <v>14.61</v>
          </cell>
        </row>
        <row r="2441">
          <cell r="A2441">
            <v>390408</v>
          </cell>
          <cell r="B2441" t="str">
            <v>Cabo de cobre nu, têmpera mole, classe 2, de 50 mm²</v>
          </cell>
          <cell r="C2441" t="str">
            <v>m</v>
          </cell>
          <cell r="D2441">
            <v>17.52</v>
          </cell>
          <cell r="E2441">
            <v>5.32</v>
          </cell>
          <cell r="F2441">
            <v>22.84</v>
          </cell>
        </row>
        <row r="2442">
          <cell r="A2442">
            <v>390410</v>
          </cell>
          <cell r="B2442" t="str">
            <v>Cabo de cobre nu, têmpera mole, classe 2, de 70 mm²</v>
          </cell>
          <cell r="C2442" t="str">
            <v>m</v>
          </cell>
          <cell r="D2442">
            <v>24.89</v>
          </cell>
          <cell r="E2442">
            <v>6.65</v>
          </cell>
          <cell r="F2442">
            <v>31.54</v>
          </cell>
        </row>
        <row r="2443">
          <cell r="A2443">
            <v>390412</v>
          </cell>
          <cell r="B2443" t="str">
            <v>Cabo de cobre nu, têmpera mole, classe 2, de 95 mm²</v>
          </cell>
          <cell r="C2443" t="str">
            <v>m</v>
          </cell>
          <cell r="D2443">
            <v>35.36</v>
          </cell>
          <cell r="E2443">
            <v>7.97</v>
          </cell>
          <cell r="F2443">
            <v>43.33</v>
          </cell>
        </row>
        <row r="2444">
          <cell r="A2444">
            <v>390414</v>
          </cell>
          <cell r="B2444" t="str">
            <v>Cabo de cobre nu, têmpera mole, classe 2, de 120 mm²</v>
          </cell>
          <cell r="C2444" t="str">
            <v>m</v>
          </cell>
          <cell r="D2444">
            <v>45.63</v>
          </cell>
          <cell r="E2444">
            <v>9.3000000000000007</v>
          </cell>
          <cell r="F2444">
            <v>54.93</v>
          </cell>
        </row>
        <row r="2445">
          <cell r="A2445">
            <v>390416</v>
          </cell>
          <cell r="B2445" t="str">
            <v>Cabo de cobre nu, têmpera mole, classe 2, de 150 mm²</v>
          </cell>
          <cell r="C2445" t="str">
            <v>m</v>
          </cell>
          <cell r="D2445">
            <v>57.03</v>
          </cell>
          <cell r="E2445">
            <v>10.63</v>
          </cell>
          <cell r="F2445">
            <v>67.66</v>
          </cell>
        </row>
        <row r="2446">
          <cell r="A2446">
            <v>390418</v>
          </cell>
          <cell r="B2446" t="str">
            <v>Cabo de cobre nu, têmpera mole, classe 2, de 185 mm²</v>
          </cell>
          <cell r="C2446" t="str">
            <v>m</v>
          </cell>
          <cell r="D2446">
            <v>62.730000000000004</v>
          </cell>
          <cell r="E2446">
            <v>11.96</v>
          </cell>
          <cell r="F2446">
            <v>74.69</v>
          </cell>
        </row>
        <row r="2447">
          <cell r="A2447">
            <v>390420</v>
          </cell>
          <cell r="B2447" t="str">
            <v>Cabo de cobre nu, têmpera mole, classe 2, de 240 mm²</v>
          </cell>
          <cell r="C2447" t="str">
            <v>m</v>
          </cell>
          <cell r="D2447">
            <v>99.12</v>
          </cell>
          <cell r="E2447">
            <v>13.290000000000001</v>
          </cell>
          <cell r="F2447">
            <v>112.41</v>
          </cell>
        </row>
        <row r="2448">
          <cell r="A2448">
            <v>390500</v>
          </cell>
          <cell r="B2448" t="str">
            <v>Cabo de cobre tripolar tensão de isolamento 8,7/15 kV, isolação 90°C</v>
          </cell>
        </row>
        <row r="2449">
          <cell r="A2449">
            <v>390506</v>
          </cell>
          <cell r="B2449" t="str">
            <v>Cabo de cobre de 3x25 mm², tensão de isolamento 8,7/15 kV - isolação EPR 90°C</v>
          </cell>
          <cell r="C2449" t="str">
            <v>m</v>
          </cell>
          <cell r="D2449">
            <v>90.820000000000007</v>
          </cell>
          <cell r="E2449">
            <v>19.420000000000002</v>
          </cell>
          <cell r="F2449">
            <v>110.24000000000001</v>
          </cell>
        </row>
        <row r="2450">
          <cell r="A2450">
            <v>390507</v>
          </cell>
          <cell r="B2450" t="str">
            <v>Cabo de cobre de 3x35 mm², tensão de isolamento 8,7/15 kV - isolação EPR 90°C</v>
          </cell>
          <cell r="C2450" t="str">
            <v>m</v>
          </cell>
          <cell r="D2450">
            <v>114.77</v>
          </cell>
          <cell r="E2450">
            <v>24.28</v>
          </cell>
          <cell r="F2450">
            <v>139.05000000000001</v>
          </cell>
        </row>
        <row r="2451">
          <cell r="A2451">
            <v>390600</v>
          </cell>
          <cell r="B2451" t="str">
            <v>Cabo de cobre unipolar, isolamento 8,7/15 kV, isolação EPR 90°C</v>
          </cell>
        </row>
        <row r="2452">
          <cell r="A2452">
            <v>390601</v>
          </cell>
          <cell r="B2452" t="str">
            <v>Cabo de cobre de 50 mm², tensão de isolamento 8,7/15 kV - isolação EPR 90°C</v>
          </cell>
          <cell r="C2452" t="str">
            <v>m</v>
          </cell>
          <cell r="D2452">
            <v>41.82</v>
          </cell>
          <cell r="E2452">
            <v>24.28</v>
          </cell>
          <cell r="F2452">
            <v>66.099999999999994</v>
          </cell>
        </row>
        <row r="2453">
          <cell r="A2453">
            <v>390602</v>
          </cell>
          <cell r="B2453" t="str">
            <v>Cabo de cobre de 70 mm², tensão de isolamento 8,7/15 kV - isolação EPR 90°C</v>
          </cell>
          <cell r="C2453" t="str">
            <v>m</v>
          </cell>
          <cell r="D2453">
            <v>50.07</v>
          </cell>
          <cell r="E2453">
            <v>24.28</v>
          </cell>
          <cell r="F2453">
            <v>74.349999999999994</v>
          </cell>
        </row>
        <row r="2454">
          <cell r="A2454">
            <v>390603</v>
          </cell>
          <cell r="B2454" t="str">
            <v>Cabo de cobre de 120 mm², tensão de isolamento 8,7/15 kV - isolação EPR 90°C</v>
          </cell>
          <cell r="C2454" t="str">
            <v>m</v>
          </cell>
          <cell r="D2454">
            <v>77.739999999999995</v>
          </cell>
          <cell r="E2454">
            <v>29.13</v>
          </cell>
          <cell r="F2454">
            <v>106.87</v>
          </cell>
        </row>
        <row r="2455">
          <cell r="A2455">
            <v>390604</v>
          </cell>
          <cell r="B2455" t="str">
            <v>Cabo de cobre de 185 mm², tensão de isolamento 8,7/15 kV - isolação EPR 90°C</v>
          </cell>
          <cell r="C2455" t="str">
            <v>m</v>
          </cell>
          <cell r="D2455">
            <v>109.59</v>
          </cell>
          <cell r="E2455">
            <v>29.13</v>
          </cell>
          <cell r="F2455">
            <v>138.72</v>
          </cell>
        </row>
        <row r="2456">
          <cell r="A2456">
            <v>390606</v>
          </cell>
          <cell r="B2456" t="str">
            <v>Cabo de cobre de 25 mm², tensão de isolamento 8,7/15 kV - isolação EPR 90°C</v>
          </cell>
          <cell r="C2456" t="str">
            <v>m</v>
          </cell>
          <cell r="D2456">
            <v>26.19</v>
          </cell>
          <cell r="E2456">
            <v>14.56</v>
          </cell>
          <cell r="F2456">
            <v>40.75</v>
          </cell>
        </row>
        <row r="2457">
          <cell r="A2457">
            <v>390607</v>
          </cell>
          <cell r="B2457" t="str">
            <v>Cabo de cobre de 35 mm², tensão de isolamento 8,7/15 kV - isolação EPR 90°C</v>
          </cell>
          <cell r="C2457" t="str">
            <v>m</v>
          </cell>
          <cell r="D2457">
            <v>32.590000000000003</v>
          </cell>
          <cell r="E2457">
            <v>17.54</v>
          </cell>
          <cell r="F2457">
            <v>50.13</v>
          </cell>
        </row>
        <row r="2458">
          <cell r="A2458">
            <v>390608</v>
          </cell>
          <cell r="B2458" t="str">
            <v>Cabo de cobre de 95 mm², tensão de isolamento 8,7/15 kV - isolação EPR 90°C</v>
          </cell>
          <cell r="C2458" t="str">
            <v>m</v>
          </cell>
          <cell r="D2458">
            <v>64.150000000000006</v>
          </cell>
          <cell r="E2458">
            <v>24.28</v>
          </cell>
          <cell r="F2458">
            <v>88.43</v>
          </cell>
        </row>
        <row r="2459">
          <cell r="A2459">
            <v>390700</v>
          </cell>
          <cell r="B2459" t="str">
            <v>Cabo de cobre, isolamento 0,6/1 kV, isolação em EPR 90°C</v>
          </cell>
        </row>
        <row r="2460">
          <cell r="A2460">
            <v>390702</v>
          </cell>
          <cell r="B2460" t="str">
            <v>Cabo de cobre de 2,5 mm², isolamento 0,6/1 kV - isolação EPR 90°C</v>
          </cell>
          <cell r="C2460" t="str">
            <v>m</v>
          </cell>
          <cell r="D2460">
            <v>1.22</v>
          </cell>
          <cell r="E2460">
            <v>1.33</v>
          </cell>
          <cell r="F2460">
            <v>2.5499999999999998</v>
          </cell>
        </row>
        <row r="2461">
          <cell r="A2461">
            <v>390703</v>
          </cell>
          <cell r="B2461" t="str">
            <v>Cabo de cobre de 4 mm², isolamento 0,6/1 kV - isolação EPR 90°C</v>
          </cell>
          <cell r="C2461" t="str">
            <v>m</v>
          </cell>
          <cell r="D2461">
            <v>1.77</v>
          </cell>
          <cell r="E2461">
            <v>1.59</v>
          </cell>
          <cell r="F2461">
            <v>3.36</v>
          </cell>
        </row>
        <row r="2462">
          <cell r="A2462">
            <v>390704</v>
          </cell>
          <cell r="B2462" t="str">
            <v>Cabo de cobre de 6 mm², isolamento 0,6/1 kV - isolação EPR 90°C</v>
          </cell>
          <cell r="C2462" t="str">
            <v>m</v>
          </cell>
          <cell r="D2462">
            <v>2.74</v>
          </cell>
          <cell r="E2462">
            <v>1.86</v>
          </cell>
          <cell r="F2462">
            <v>4.5999999999999996</v>
          </cell>
        </row>
        <row r="2463">
          <cell r="A2463">
            <v>390705</v>
          </cell>
          <cell r="B2463" t="str">
            <v>Cabo de cobre de 10 mm², isolamento 0,6/1 kV - isolação EPR 90°C</v>
          </cell>
          <cell r="C2463" t="str">
            <v>m</v>
          </cell>
          <cell r="D2463">
            <v>4.62</v>
          </cell>
          <cell r="E2463">
            <v>2.13</v>
          </cell>
          <cell r="F2463">
            <v>6.75</v>
          </cell>
        </row>
        <row r="2464">
          <cell r="A2464">
            <v>390706</v>
          </cell>
          <cell r="B2464" t="str">
            <v>Cabo de cobre de 16 mm², isolamento 0,6/1 kV - isolação EPR 90°C</v>
          </cell>
          <cell r="C2464" t="str">
            <v>m</v>
          </cell>
          <cell r="D2464">
            <v>7.09</v>
          </cell>
          <cell r="E2464">
            <v>2.39</v>
          </cell>
          <cell r="F2464">
            <v>9.48</v>
          </cell>
        </row>
        <row r="2465">
          <cell r="A2465">
            <v>390707</v>
          </cell>
          <cell r="B2465" t="str">
            <v>Cabo de cobre de 25 mm², isolamento 0,6/1 kV - isolação EPR 90°C</v>
          </cell>
          <cell r="C2465" t="str">
            <v>m</v>
          </cell>
          <cell r="D2465">
            <v>10.85</v>
          </cell>
          <cell r="E2465">
            <v>2.66</v>
          </cell>
          <cell r="F2465">
            <v>13.51</v>
          </cell>
        </row>
        <row r="2466">
          <cell r="A2466">
            <v>390708</v>
          </cell>
          <cell r="B2466" t="str">
            <v>Cabo de cobre de 35 mm², isolamento 0,6/1 kV - isolação EPR 90°C</v>
          </cell>
          <cell r="C2466" t="str">
            <v>m</v>
          </cell>
          <cell r="D2466">
            <v>14.76</v>
          </cell>
          <cell r="E2466">
            <v>3.99</v>
          </cell>
          <cell r="F2466">
            <v>18.75</v>
          </cell>
        </row>
        <row r="2467">
          <cell r="A2467">
            <v>390709</v>
          </cell>
          <cell r="B2467" t="str">
            <v>Cabo de cobre de 50 mm², isolamento 0,6/1 kV - isolação EPR 90°C</v>
          </cell>
          <cell r="C2467" t="str">
            <v>m</v>
          </cell>
          <cell r="D2467">
            <v>19.91</v>
          </cell>
          <cell r="E2467">
            <v>5.32</v>
          </cell>
          <cell r="F2467">
            <v>25.23</v>
          </cell>
        </row>
        <row r="2468">
          <cell r="A2468">
            <v>390710</v>
          </cell>
          <cell r="B2468" t="str">
            <v>Cabo de cobre de 70 mm², isolamento 0,6/1 kV - isolação EPR 90°C</v>
          </cell>
          <cell r="C2468" t="str">
            <v>m</v>
          </cell>
          <cell r="D2468">
            <v>27.810000000000002</v>
          </cell>
          <cell r="E2468">
            <v>6.65</v>
          </cell>
          <cell r="F2468">
            <v>34.46</v>
          </cell>
        </row>
        <row r="2469">
          <cell r="A2469">
            <v>390711</v>
          </cell>
          <cell r="B2469" t="str">
            <v>Cabo de cobre de 95 mm², isolamento 0,6/1 kV - isolação EPR 90°C</v>
          </cell>
          <cell r="C2469" t="str">
            <v>m</v>
          </cell>
          <cell r="D2469">
            <v>36.700000000000003</v>
          </cell>
          <cell r="E2469">
            <v>7.97</v>
          </cell>
          <cell r="F2469">
            <v>44.67</v>
          </cell>
        </row>
        <row r="2470">
          <cell r="A2470">
            <v>390712</v>
          </cell>
          <cell r="B2470" t="str">
            <v>Cabo de cobre de 120 mm², isolamento 0,6/1 kV - isolação EPR 90°C</v>
          </cell>
          <cell r="C2470" t="str">
            <v>m</v>
          </cell>
          <cell r="D2470">
            <v>50.44</v>
          </cell>
          <cell r="E2470">
            <v>9.3000000000000007</v>
          </cell>
          <cell r="F2470">
            <v>59.74</v>
          </cell>
        </row>
        <row r="2471">
          <cell r="A2471">
            <v>390713</v>
          </cell>
          <cell r="B2471" t="str">
            <v>Cabo de cobre de 150 mm², isolamento 0,6/1 kV - isolação EPR 90°C</v>
          </cell>
          <cell r="C2471" t="str">
            <v>m</v>
          </cell>
          <cell r="D2471">
            <v>62.93</v>
          </cell>
          <cell r="E2471">
            <v>10.63</v>
          </cell>
          <cell r="F2471">
            <v>73.56</v>
          </cell>
        </row>
        <row r="2472">
          <cell r="A2472">
            <v>390714</v>
          </cell>
          <cell r="B2472" t="str">
            <v>Cabo de cobre de 185 mm², isolamento 0,6/1 kV - isolação EPR 90°C</v>
          </cell>
          <cell r="C2472" t="str">
            <v>m</v>
          </cell>
          <cell r="D2472">
            <v>75.709999999999994</v>
          </cell>
          <cell r="E2472">
            <v>11.96</v>
          </cell>
          <cell r="F2472">
            <v>87.67</v>
          </cell>
        </row>
        <row r="2473">
          <cell r="A2473">
            <v>390715</v>
          </cell>
          <cell r="B2473" t="str">
            <v>Cabo de cobre de 240 mm², isolamento 0,6/1 kV - isolação EPR 90°C</v>
          </cell>
          <cell r="C2473" t="str">
            <v>m</v>
          </cell>
          <cell r="D2473">
            <v>100.15</v>
          </cell>
          <cell r="E2473">
            <v>13.290000000000001</v>
          </cell>
          <cell r="F2473">
            <v>113.44</v>
          </cell>
        </row>
        <row r="2474">
          <cell r="A2474">
            <v>390716</v>
          </cell>
          <cell r="B2474" t="str">
            <v>Cabo de cobre de 300 mm², isolamento 0,6/1 kV - isolação EPR 90°C</v>
          </cell>
          <cell r="C2474" t="str">
            <v>m</v>
          </cell>
          <cell r="D2474">
            <v>135.93</v>
          </cell>
          <cell r="E2474">
            <v>14.61</v>
          </cell>
          <cell r="F2474">
            <v>150.54</v>
          </cell>
        </row>
        <row r="2475">
          <cell r="A2475">
            <v>390717</v>
          </cell>
          <cell r="B2475" t="str">
            <v>Cabo de cobre de 400 mm², isolamento 0,6/1 kV - isolação EPR 90°C</v>
          </cell>
          <cell r="C2475" t="str">
            <v>m</v>
          </cell>
          <cell r="D2475">
            <v>180.42000000000002</v>
          </cell>
          <cell r="E2475">
            <v>15.94</v>
          </cell>
          <cell r="F2475">
            <v>196.36</v>
          </cell>
        </row>
        <row r="2476">
          <cell r="A2476">
            <v>390718</v>
          </cell>
          <cell r="B2476" t="str">
            <v>Cabo de cobre de 500 mm², isolamento 0,6/1 kV - isolação EPR 90°C</v>
          </cell>
          <cell r="C2476" t="str">
            <v>m</v>
          </cell>
          <cell r="D2476">
            <v>225.44</v>
          </cell>
          <cell r="E2476">
            <v>17.27</v>
          </cell>
          <cell r="F2476">
            <v>242.71</v>
          </cell>
        </row>
        <row r="2477">
          <cell r="A2477">
            <v>390800</v>
          </cell>
          <cell r="B2477" t="str">
            <v>Cabo de cobre tripolar, isolamento 0,6/1kV, isolação para 90°C</v>
          </cell>
        </row>
        <row r="2478">
          <cell r="A2478">
            <v>390801</v>
          </cell>
          <cell r="B2478" t="str">
            <v>Cabo de cobre de 3x1,5 mm², isolamento 0,6/1 kV - isolação EPR 90°C</v>
          </cell>
          <cell r="C2478" t="str">
            <v>m</v>
          </cell>
          <cell r="D2478">
            <v>2.67</v>
          </cell>
          <cell r="E2478">
            <v>3.19</v>
          </cell>
          <cell r="F2478">
            <v>5.86</v>
          </cell>
        </row>
        <row r="2479">
          <cell r="A2479">
            <v>390802</v>
          </cell>
          <cell r="B2479" t="str">
            <v>Cabo de cobre de 3x2,5 mm², isolamento 0,6/1 kV - isolação EPR 90°C</v>
          </cell>
          <cell r="C2479" t="str">
            <v>m</v>
          </cell>
          <cell r="D2479">
            <v>3.86</v>
          </cell>
          <cell r="E2479">
            <v>3.99</v>
          </cell>
          <cell r="F2479">
            <v>7.8500000000000005</v>
          </cell>
        </row>
        <row r="2480">
          <cell r="A2480">
            <v>390803</v>
          </cell>
          <cell r="B2480" t="str">
            <v>Cabo de cobre de 3x4 mm², isolamento 0,6/1 kV - isolação EPR 90°C</v>
          </cell>
          <cell r="C2480" t="str">
            <v>m</v>
          </cell>
          <cell r="D2480">
            <v>5.75</v>
          </cell>
          <cell r="E2480">
            <v>4.78</v>
          </cell>
          <cell r="F2480">
            <v>10.53</v>
          </cell>
        </row>
        <row r="2481">
          <cell r="A2481">
            <v>390804</v>
          </cell>
          <cell r="B2481" t="str">
            <v>Cabo de cobre de 3x6 mm², isolamento 0,6/1 kV - isolação EPR 90°C</v>
          </cell>
          <cell r="C2481" t="str">
            <v>m</v>
          </cell>
          <cell r="D2481">
            <v>8.56</v>
          </cell>
          <cell r="E2481">
            <v>5.58</v>
          </cell>
          <cell r="F2481">
            <v>14.14</v>
          </cell>
        </row>
        <row r="2482">
          <cell r="A2482">
            <v>390805</v>
          </cell>
          <cell r="B2482" t="str">
            <v>Cabo de cobre de 3x10 mm², isolamento 0,6/1 kV - isolação EPR 90°C</v>
          </cell>
          <cell r="C2482" t="str">
            <v>m</v>
          </cell>
          <cell r="D2482">
            <v>14.790000000000001</v>
          </cell>
          <cell r="E2482">
            <v>6.38</v>
          </cell>
          <cell r="F2482">
            <v>21.17</v>
          </cell>
        </row>
        <row r="2483">
          <cell r="A2483">
            <v>390806</v>
          </cell>
          <cell r="B2483" t="str">
            <v>Cabo de cobre de 3x16 mm², isolamento 0,6/1 kV - isolação EPR 90°C</v>
          </cell>
          <cell r="C2483" t="str">
            <v>m</v>
          </cell>
          <cell r="D2483">
            <v>22.54</v>
          </cell>
          <cell r="E2483">
            <v>7.18</v>
          </cell>
          <cell r="F2483">
            <v>29.72</v>
          </cell>
        </row>
        <row r="2484">
          <cell r="A2484">
            <v>390807</v>
          </cell>
          <cell r="B2484" t="str">
            <v>Cabo de cobre de 3x25 mm², isolamento 0,6/1 kV - isolação EPR 90°C</v>
          </cell>
          <cell r="C2484" t="str">
            <v>m</v>
          </cell>
          <cell r="D2484">
            <v>34.46</v>
          </cell>
          <cell r="E2484">
            <v>7.97</v>
          </cell>
          <cell r="F2484">
            <v>42.43</v>
          </cell>
        </row>
        <row r="2485">
          <cell r="A2485">
            <v>390808</v>
          </cell>
          <cell r="B2485" t="str">
            <v>Cabo de cobre de 3x35 mm², isolamento 0,6/1 kV - isolação EPR 90°C</v>
          </cell>
          <cell r="C2485" t="str">
            <v>m</v>
          </cell>
          <cell r="D2485">
            <v>47.92</v>
          </cell>
          <cell r="E2485">
            <v>7.97</v>
          </cell>
          <cell r="F2485">
            <v>55.89</v>
          </cell>
        </row>
        <row r="2486">
          <cell r="A2486">
            <v>390900</v>
          </cell>
          <cell r="B2486" t="str">
            <v>Conectores</v>
          </cell>
        </row>
        <row r="2487">
          <cell r="A2487">
            <v>390901</v>
          </cell>
          <cell r="B2487" t="str">
            <v>Conector terminal tipo BNC para cabo coaxial tipo RG 59</v>
          </cell>
          <cell r="C2487" t="str">
            <v>un</v>
          </cell>
          <cell r="D2487">
            <v>3.86</v>
          </cell>
          <cell r="E2487">
            <v>2.66</v>
          </cell>
          <cell r="F2487">
            <v>6.5200000000000005</v>
          </cell>
        </row>
        <row r="2488">
          <cell r="A2488">
            <v>390902</v>
          </cell>
          <cell r="B2488" t="str">
            <v>Conector split-bolt para cabo de 25 mm², latão, simples</v>
          </cell>
          <cell r="C2488" t="str">
            <v>un</v>
          </cell>
          <cell r="D2488">
            <v>3.56</v>
          </cell>
          <cell r="E2488">
            <v>2.66</v>
          </cell>
          <cell r="F2488">
            <v>6.22</v>
          </cell>
        </row>
        <row r="2489">
          <cell r="A2489">
            <v>390903</v>
          </cell>
          <cell r="B2489" t="str">
            <v>Conector de emenda tipo BNC, para cabo coaxial RG 59</v>
          </cell>
          <cell r="C2489" t="str">
            <v>un</v>
          </cell>
          <cell r="D2489">
            <v>2.82</v>
          </cell>
          <cell r="E2489">
            <v>2.66</v>
          </cell>
          <cell r="F2489">
            <v>5.48</v>
          </cell>
        </row>
        <row r="2490">
          <cell r="A2490">
            <v>390904</v>
          </cell>
          <cell r="B2490" t="str">
            <v>Conector split-bolt para cabo de 35 mm², latão, simples</v>
          </cell>
          <cell r="C2490" t="str">
            <v>un</v>
          </cell>
          <cell r="D2490">
            <v>4.34</v>
          </cell>
          <cell r="E2490">
            <v>2.66</v>
          </cell>
          <cell r="F2490">
            <v>7</v>
          </cell>
        </row>
        <row r="2491">
          <cell r="A2491">
            <v>390906</v>
          </cell>
          <cell r="B2491" t="str">
            <v>Conector split-bolt para cabo de 50 mm², latão, simples</v>
          </cell>
          <cell r="C2491" t="str">
            <v>un</v>
          </cell>
          <cell r="D2491">
            <v>5.3100000000000005</v>
          </cell>
          <cell r="E2491">
            <v>2.66</v>
          </cell>
          <cell r="F2491">
            <v>7.97</v>
          </cell>
        </row>
        <row r="2492">
          <cell r="A2492">
            <v>390908</v>
          </cell>
          <cell r="B2492" t="str">
            <v>Conector split-bolt para cabo de 70 mm², latão, simples</v>
          </cell>
          <cell r="C2492" t="str">
            <v>un</v>
          </cell>
          <cell r="D2492">
            <v>8.2899999999999991</v>
          </cell>
          <cell r="E2492">
            <v>2.66</v>
          </cell>
          <cell r="F2492">
            <v>10.950000000000001</v>
          </cell>
        </row>
        <row r="2493">
          <cell r="A2493">
            <v>390910</v>
          </cell>
          <cell r="B2493" t="str">
            <v>Conector split-bolt para cabo de 25 mm², latão, com rabicho</v>
          </cell>
          <cell r="C2493" t="str">
            <v>un</v>
          </cell>
          <cell r="D2493">
            <v>5.8</v>
          </cell>
          <cell r="E2493">
            <v>2.66</v>
          </cell>
          <cell r="F2493">
            <v>8.4600000000000009</v>
          </cell>
        </row>
        <row r="2494">
          <cell r="A2494">
            <v>390912</v>
          </cell>
          <cell r="B2494" t="str">
            <v>Conector split-bolt para cabo de 35 mm², latão, com rabicho</v>
          </cell>
          <cell r="C2494" t="str">
            <v>un</v>
          </cell>
          <cell r="D2494">
            <v>6.9</v>
          </cell>
          <cell r="E2494">
            <v>2.66</v>
          </cell>
          <cell r="F2494">
            <v>9.56</v>
          </cell>
        </row>
        <row r="2495">
          <cell r="A2495">
            <v>390914</v>
          </cell>
          <cell r="B2495" t="str">
            <v>Conector split-bolt para cabo de 50 mm², latão, com rabicho</v>
          </cell>
          <cell r="C2495" t="str">
            <v>un</v>
          </cell>
          <cell r="D2495">
            <v>7.88</v>
          </cell>
          <cell r="E2495">
            <v>2.66</v>
          </cell>
          <cell r="F2495">
            <v>10.540000000000001</v>
          </cell>
        </row>
        <row r="2496">
          <cell r="A2496">
            <v>390916</v>
          </cell>
          <cell r="B2496" t="str">
            <v>Conector split-bolt para cabo de 70 mm², latão, com rabicho</v>
          </cell>
          <cell r="C2496" t="str">
            <v>un</v>
          </cell>
          <cell r="D2496">
            <v>11.42</v>
          </cell>
          <cell r="E2496">
            <v>2.66</v>
          </cell>
          <cell r="F2496">
            <v>14.08</v>
          </cell>
        </row>
        <row r="2497">
          <cell r="A2497">
            <v>390919</v>
          </cell>
          <cell r="B2497" t="str">
            <v>Conector de passagem com sistema de conexão por parafuso, para cabos de 10 até 35 mm², inclusive sistema de fixação</v>
          </cell>
          <cell r="C2497" t="str">
            <v>un</v>
          </cell>
          <cell r="D2497">
            <v>6.69</v>
          </cell>
          <cell r="E2497">
            <v>3.99</v>
          </cell>
          <cell r="F2497">
            <v>10.68</v>
          </cell>
        </row>
        <row r="2498">
          <cell r="A2498">
            <v>391000</v>
          </cell>
          <cell r="B2498" t="str">
            <v>Terminais de pressão e compressão</v>
          </cell>
        </row>
        <row r="2499">
          <cell r="A2499">
            <v>391001</v>
          </cell>
          <cell r="B2499" t="str">
            <v>Terminal de pressão/compressão para cabo de 300 mm²</v>
          </cell>
          <cell r="C2499" t="str">
            <v>un</v>
          </cell>
          <cell r="D2499">
            <v>24.26</v>
          </cell>
          <cell r="E2499">
            <v>5.32</v>
          </cell>
          <cell r="F2499">
            <v>29.580000000000002</v>
          </cell>
        </row>
        <row r="2500">
          <cell r="A2500">
            <v>391005</v>
          </cell>
          <cell r="B2500" t="str">
            <v>Terminal de compressão para cabo de 2,5 mm²</v>
          </cell>
          <cell r="C2500" t="str">
            <v>un</v>
          </cell>
          <cell r="D2500">
            <v>0.39</v>
          </cell>
          <cell r="E2500">
            <v>2.13</v>
          </cell>
          <cell r="F2500">
            <v>2.52</v>
          </cell>
        </row>
        <row r="2501">
          <cell r="A2501">
            <v>391006</v>
          </cell>
          <cell r="B2501" t="str">
            <v>Terminal de pressão/compressão para cabo de 6 até 10 mm²</v>
          </cell>
          <cell r="C2501" t="str">
            <v>un</v>
          </cell>
          <cell r="D2501">
            <v>2.67</v>
          </cell>
          <cell r="E2501">
            <v>3.99</v>
          </cell>
          <cell r="F2501">
            <v>6.66</v>
          </cell>
        </row>
        <row r="2502">
          <cell r="A2502">
            <v>391008</v>
          </cell>
          <cell r="B2502" t="str">
            <v>Terminal de pressão/compressão para cabo de 16 mm²</v>
          </cell>
          <cell r="C2502" t="str">
            <v>un</v>
          </cell>
          <cell r="D2502">
            <v>3.3200000000000003</v>
          </cell>
          <cell r="E2502">
            <v>3.99</v>
          </cell>
          <cell r="F2502">
            <v>7.3100000000000005</v>
          </cell>
        </row>
        <row r="2503">
          <cell r="A2503">
            <v>391012</v>
          </cell>
          <cell r="B2503" t="str">
            <v>Terminal de pressão/compressão para cabo de 25 mm²</v>
          </cell>
          <cell r="C2503" t="str">
            <v>un</v>
          </cell>
          <cell r="D2503">
            <v>3.6</v>
          </cell>
          <cell r="E2503">
            <v>3.99</v>
          </cell>
          <cell r="F2503">
            <v>7.59</v>
          </cell>
        </row>
        <row r="2504">
          <cell r="A2504">
            <v>391013</v>
          </cell>
          <cell r="B2504" t="str">
            <v>Terminal de pressão/compressão para cabo de 35 mm²</v>
          </cell>
          <cell r="C2504" t="str">
            <v>un</v>
          </cell>
          <cell r="D2504">
            <v>3.59</v>
          </cell>
          <cell r="E2504">
            <v>3.99</v>
          </cell>
          <cell r="F2504">
            <v>7.58</v>
          </cell>
        </row>
        <row r="2505">
          <cell r="A2505">
            <v>391016</v>
          </cell>
          <cell r="B2505" t="str">
            <v>Terminal de pressão/compressão para cabo de 50 mm²</v>
          </cell>
          <cell r="C2505" t="str">
            <v>un</v>
          </cell>
          <cell r="D2505">
            <v>5.34</v>
          </cell>
          <cell r="E2505">
            <v>3.99</v>
          </cell>
          <cell r="F2505">
            <v>9.33</v>
          </cell>
        </row>
        <row r="2506">
          <cell r="A2506">
            <v>391020</v>
          </cell>
          <cell r="B2506" t="str">
            <v>Terminal de pressão/compressão para cabo de 70 mm²</v>
          </cell>
          <cell r="C2506" t="str">
            <v>un</v>
          </cell>
          <cell r="D2506">
            <v>5.48</v>
          </cell>
          <cell r="E2506">
            <v>3.99</v>
          </cell>
          <cell r="F2506">
            <v>9.4700000000000006</v>
          </cell>
        </row>
        <row r="2507">
          <cell r="A2507">
            <v>391024</v>
          </cell>
          <cell r="B2507" t="str">
            <v>Terminal de pressão/compressão para cabo de 95 mm²</v>
          </cell>
          <cell r="C2507" t="str">
            <v>un</v>
          </cell>
          <cell r="D2507">
            <v>7.66</v>
          </cell>
          <cell r="E2507">
            <v>3.99</v>
          </cell>
          <cell r="F2507">
            <v>11.65</v>
          </cell>
        </row>
        <row r="2508">
          <cell r="A2508">
            <v>391025</v>
          </cell>
          <cell r="B2508" t="str">
            <v>Terminal de pressão/compressão para cabo de 150 mm²</v>
          </cell>
          <cell r="C2508" t="str">
            <v>un</v>
          </cell>
          <cell r="D2508">
            <v>11.09</v>
          </cell>
          <cell r="E2508">
            <v>5.32</v>
          </cell>
          <cell r="F2508">
            <v>16.41</v>
          </cell>
        </row>
        <row r="2509">
          <cell r="A2509">
            <v>391026</v>
          </cell>
          <cell r="B2509" t="str">
            <v>Terminal de pressão/compressão para cabo de 120 mm²</v>
          </cell>
          <cell r="C2509" t="str">
            <v>un</v>
          </cell>
          <cell r="D2509">
            <v>11.26</v>
          </cell>
          <cell r="E2509">
            <v>5.32</v>
          </cell>
          <cell r="F2509">
            <v>16.579999999999998</v>
          </cell>
        </row>
        <row r="2510">
          <cell r="A2510">
            <v>391028</v>
          </cell>
          <cell r="B2510" t="str">
            <v>Terminal de pressão/compressão para cabo de 185 mm²</v>
          </cell>
          <cell r="C2510" t="str">
            <v>un</v>
          </cell>
          <cell r="D2510">
            <v>14.370000000000001</v>
          </cell>
          <cell r="E2510">
            <v>5.32</v>
          </cell>
          <cell r="F2510">
            <v>19.690000000000001</v>
          </cell>
        </row>
        <row r="2511">
          <cell r="A2511">
            <v>391030</v>
          </cell>
          <cell r="B2511" t="str">
            <v>Terminal de pressão/compressão para cabo de 240 mm²</v>
          </cell>
          <cell r="C2511" t="str">
            <v>un</v>
          </cell>
          <cell r="D2511">
            <v>16.2</v>
          </cell>
          <cell r="E2511">
            <v>5.32</v>
          </cell>
          <cell r="F2511">
            <v>21.52</v>
          </cell>
        </row>
        <row r="2512">
          <cell r="A2512">
            <v>391100</v>
          </cell>
          <cell r="B2512" t="str">
            <v>Fios e cabos telefônicos</v>
          </cell>
        </row>
        <row r="2513">
          <cell r="A2513">
            <v>391102</v>
          </cell>
          <cell r="B2513" t="str">
            <v>Cabo telefônico CI, com 10 pares de 0,50 mm, para centrais telefônicas, equipamentos e rede interna</v>
          </cell>
          <cell r="C2513" t="str">
            <v>m</v>
          </cell>
          <cell r="D2513">
            <v>3.23</v>
          </cell>
          <cell r="E2513">
            <v>3.99</v>
          </cell>
          <cell r="F2513">
            <v>7.22</v>
          </cell>
        </row>
        <row r="2514">
          <cell r="A2514">
            <v>391104</v>
          </cell>
          <cell r="B2514" t="str">
            <v>Cabo telefônico CI, com 20 pares de 0,50 mm, para centrais telefônicas, equipamentos e rede interna</v>
          </cell>
          <cell r="C2514" t="str">
            <v>m</v>
          </cell>
          <cell r="D2514">
            <v>5.47</v>
          </cell>
          <cell r="E2514">
            <v>3.99</v>
          </cell>
          <cell r="F2514">
            <v>9.4600000000000009</v>
          </cell>
        </row>
        <row r="2515">
          <cell r="A2515">
            <v>391108</v>
          </cell>
          <cell r="B2515" t="str">
            <v>Cabo telefônico CI, com 50 pares de 0,50 mm, para centrais telefônicas, equipamentos e rede interna</v>
          </cell>
          <cell r="C2515" t="str">
            <v>m</v>
          </cell>
          <cell r="D2515">
            <v>11.9</v>
          </cell>
          <cell r="E2515">
            <v>3.99</v>
          </cell>
          <cell r="F2515">
            <v>15.89</v>
          </cell>
        </row>
        <row r="2516">
          <cell r="A2516">
            <v>391109</v>
          </cell>
          <cell r="B2516" t="str">
            <v>Fio telefônico tipo FI-60, para ligação de aparelhos telefônicos</v>
          </cell>
          <cell r="C2516" t="str">
            <v>m</v>
          </cell>
          <cell r="D2516">
            <v>0.27</v>
          </cell>
          <cell r="E2516">
            <v>2.13</v>
          </cell>
          <cell r="F2516">
            <v>2.4</v>
          </cell>
        </row>
        <row r="2517">
          <cell r="A2517">
            <v>391111</v>
          </cell>
          <cell r="B2517" t="str">
            <v>Fio telefônico externo tipo FE-160</v>
          </cell>
          <cell r="C2517" t="str">
            <v>m</v>
          </cell>
          <cell r="D2517">
            <v>1.17</v>
          </cell>
          <cell r="E2517">
            <v>7.97</v>
          </cell>
          <cell r="F2517">
            <v>9.14</v>
          </cell>
        </row>
        <row r="2518">
          <cell r="A2518">
            <v>391112</v>
          </cell>
          <cell r="B2518" t="str">
            <v>Cabo telefônico CTP-APL-SN, com 10 pares de 0,50 mm, para cotos de transição em caixas e entradas</v>
          </cell>
          <cell r="C2518" t="str">
            <v>m</v>
          </cell>
          <cell r="D2518">
            <v>3.18</v>
          </cell>
          <cell r="E2518">
            <v>3.19</v>
          </cell>
          <cell r="F2518">
            <v>6.37</v>
          </cell>
        </row>
        <row r="2519">
          <cell r="A2519">
            <v>391119</v>
          </cell>
          <cell r="B2519" t="str">
            <v>Cabo telefônico CCE-APL, com 4 pares de 0,50 mm, para conexões em rede externa</v>
          </cell>
          <cell r="C2519" t="str">
            <v>m</v>
          </cell>
          <cell r="D2519">
            <v>1.57</v>
          </cell>
          <cell r="E2519">
            <v>2.66</v>
          </cell>
          <cell r="F2519">
            <v>4.2300000000000004</v>
          </cell>
        </row>
        <row r="2520">
          <cell r="A2520">
            <v>391120</v>
          </cell>
          <cell r="B2520" t="str">
            <v>Cabo telefônico secundário de distribuição CTP-APL, com 10 pares de 0,50 mm, para rede externa</v>
          </cell>
          <cell r="C2520" t="str">
            <v>m</v>
          </cell>
          <cell r="D2520">
            <v>3.59</v>
          </cell>
          <cell r="E2520">
            <v>3.19</v>
          </cell>
          <cell r="F2520">
            <v>6.78</v>
          </cell>
        </row>
        <row r="2521">
          <cell r="A2521">
            <v>391121</v>
          </cell>
          <cell r="B2521" t="str">
            <v>Cabo telefônico secundário de distribuição CTP-APL, com 20 pares de 0,50 mm, para rede externa</v>
          </cell>
          <cell r="C2521" t="str">
            <v>m</v>
          </cell>
          <cell r="D2521">
            <v>5.87</v>
          </cell>
          <cell r="E2521">
            <v>3.46</v>
          </cell>
          <cell r="F2521">
            <v>9.33</v>
          </cell>
        </row>
        <row r="2522">
          <cell r="A2522">
            <v>391123</v>
          </cell>
          <cell r="B2522" t="str">
            <v>Cabo telefônico secundário de distribuição CTP-APL, com 50 pares de 0,50 mm, para rede externa</v>
          </cell>
          <cell r="C2522" t="str">
            <v>m</v>
          </cell>
          <cell r="D2522">
            <v>12.01</v>
          </cell>
          <cell r="E2522">
            <v>4.25</v>
          </cell>
          <cell r="F2522">
            <v>16.260000000000002</v>
          </cell>
        </row>
        <row r="2523">
          <cell r="A2523">
            <v>391124</v>
          </cell>
          <cell r="B2523" t="str">
            <v>Cabo telefônico secundário de distribuição CTP-APL, com 100 pares de 0,50 mm, para rede externa</v>
          </cell>
          <cell r="C2523" t="str">
            <v>m</v>
          </cell>
          <cell r="D2523">
            <v>22.3</v>
          </cell>
          <cell r="E2523">
            <v>5.58</v>
          </cell>
          <cell r="F2523">
            <v>27.88</v>
          </cell>
        </row>
        <row r="2524">
          <cell r="A2524">
            <v>391127</v>
          </cell>
          <cell r="B2524" t="str">
            <v>Cabo telefônico secundário de distribuição CTP-APL-G, com 10 pares de 0,50 mm, para rede subterrânea</v>
          </cell>
          <cell r="C2524" t="str">
            <v>m</v>
          </cell>
          <cell r="D2524">
            <v>4.38</v>
          </cell>
          <cell r="E2524">
            <v>3.19</v>
          </cell>
          <cell r="F2524">
            <v>7.57</v>
          </cell>
        </row>
        <row r="2525">
          <cell r="A2525">
            <v>391128</v>
          </cell>
          <cell r="B2525" t="str">
            <v>Cabo telefônico secundário de distribuição CTP-APL-G, com 20 pares de 0,50 mm, para rede subterrânea</v>
          </cell>
          <cell r="C2525" t="str">
            <v>m</v>
          </cell>
          <cell r="D2525">
            <v>6.8500000000000005</v>
          </cell>
          <cell r="E2525">
            <v>3.46</v>
          </cell>
          <cell r="F2525">
            <v>10.31</v>
          </cell>
        </row>
        <row r="2526">
          <cell r="A2526">
            <v>391130</v>
          </cell>
          <cell r="B2526" t="str">
            <v>Cabo telefônico secundário de distribuição CTP-APL-G, com 50 pares de 0,50 mm, para rede subterrânea</v>
          </cell>
          <cell r="C2526" t="str">
            <v>m</v>
          </cell>
          <cell r="D2526">
            <v>13.83</v>
          </cell>
          <cell r="E2526">
            <v>4.25</v>
          </cell>
          <cell r="F2526">
            <v>18.079999999999998</v>
          </cell>
        </row>
        <row r="2527">
          <cell r="A2527">
            <v>391140</v>
          </cell>
          <cell r="B2527" t="str">
            <v>Cabo telefônico secundário de distribuição CTP-APL, com 10 pares de 0,65 mm, para rede externa</v>
          </cell>
          <cell r="C2527" t="str">
            <v>m</v>
          </cell>
          <cell r="D2527">
            <v>4.2300000000000004</v>
          </cell>
          <cell r="E2527">
            <v>3.19</v>
          </cell>
          <cell r="F2527">
            <v>7.42</v>
          </cell>
        </row>
        <row r="2528">
          <cell r="A2528">
            <v>391141</v>
          </cell>
          <cell r="B2528" t="str">
            <v>Cabo telefônico secundário de distribuição CTP-APL, com 20 pares de 0,65 mm, para rede externa</v>
          </cell>
          <cell r="C2528" t="str">
            <v>m</v>
          </cell>
          <cell r="D2528">
            <v>6.15</v>
          </cell>
          <cell r="E2528">
            <v>3.46</v>
          </cell>
          <cell r="F2528">
            <v>9.61</v>
          </cell>
        </row>
        <row r="2529">
          <cell r="A2529">
            <v>391143</v>
          </cell>
          <cell r="B2529" t="str">
            <v>Cabo telefônico secundário de distribuição CTP-APL, com 50 pares de 0,65 mm, para rede externa</v>
          </cell>
          <cell r="C2529" t="str">
            <v>m</v>
          </cell>
          <cell r="D2529">
            <v>12.82</v>
          </cell>
          <cell r="E2529">
            <v>4.25</v>
          </cell>
          <cell r="F2529">
            <v>17.07</v>
          </cell>
        </row>
        <row r="2530">
          <cell r="A2530">
            <v>391200</v>
          </cell>
          <cell r="B2530" t="str">
            <v>Cabo de cobre de comando para uso geral</v>
          </cell>
        </row>
        <row r="2531">
          <cell r="A2531">
            <v>391201</v>
          </cell>
          <cell r="B2531" t="str">
            <v>Cabo de cobre flexível ´PP´ 3x1,5 mm², isolamento 750 V - isolação em PVC 70°C</v>
          </cell>
          <cell r="C2531" t="str">
            <v>m</v>
          </cell>
          <cell r="D2531">
            <v>2.41</v>
          </cell>
          <cell r="E2531">
            <v>3.19</v>
          </cell>
          <cell r="F2531">
            <v>5.6000000000000005</v>
          </cell>
        </row>
        <row r="2532">
          <cell r="A2532">
            <v>391205</v>
          </cell>
          <cell r="B2532" t="str">
            <v>Cabo de cobre flexível ´PP´ 3x2,5 mm², isolamento 750 V - isolação em PVC 70°C</v>
          </cell>
          <cell r="C2532" t="str">
            <v>m</v>
          </cell>
          <cell r="D2532">
            <v>3.67</v>
          </cell>
          <cell r="E2532">
            <v>3.99</v>
          </cell>
          <cell r="F2532">
            <v>7.66</v>
          </cell>
        </row>
        <row r="2533">
          <cell r="A2533">
            <v>391206</v>
          </cell>
          <cell r="B2533" t="str">
            <v>Cabo de cobre flexível ´PP´ 3x4 mm², isolamento 750 V - isolação em PVC 70°C</v>
          </cell>
          <cell r="C2533" t="str">
            <v>m</v>
          </cell>
          <cell r="D2533">
            <v>6.36</v>
          </cell>
          <cell r="E2533">
            <v>4.78</v>
          </cell>
          <cell r="F2533">
            <v>11.14</v>
          </cell>
        </row>
        <row r="2534">
          <cell r="A2534">
            <v>391207</v>
          </cell>
          <cell r="B2534" t="str">
            <v>Cabo de cobre flexível ´PP´ 3x6 mm², isolamento 750 V - isolação em PVC 70°C</v>
          </cell>
          <cell r="C2534" t="str">
            <v>m</v>
          </cell>
          <cell r="D2534">
            <v>8.98</v>
          </cell>
          <cell r="E2534">
            <v>5.58</v>
          </cell>
          <cell r="F2534">
            <v>14.56</v>
          </cell>
        </row>
        <row r="2535">
          <cell r="A2535">
            <v>391208</v>
          </cell>
          <cell r="B2535" t="str">
            <v>Cabo de cobre flexível ´PP´ 3x10 mm², isolamento 750 V - isolação em PVC 70°C</v>
          </cell>
          <cell r="C2535" t="str">
            <v>m</v>
          </cell>
          <cell r="D2535">
            <v>10.28</v>
          </cell>
          <cell r="E2535">
            <v>6.38</v>
          </cell>
          <cell r="F2535">
            <v>16.66</v>
          </cell>
        </row>
        <row r="2536">
          <cell r="A2536">
            <v>391212</v>
          </cell>
          <cell r="B2536" t="str">
            <v>Cabo de cobre flexível ´PP´ 2x1,5 mm², isolamento 750 V - isolação em PVC 70°C</v>
          </cell>
          <cell r="C2536" t="str">
            <v>m</v>
          </cell>
          <cell r="D2536">
            <v>1.74</v>
          </cell>
          <cell r="E2536">
            <v>2.13</v>
          </cell>
          <cell r="F2536">
            <v>3.87</v>
          </cell>
        </row>
        <row r="2537">
          <cell r="A2537">
            <v>391213</v>
          </cell>
          <cell r="B2537" t="str">
            <v>Cabo de cobre flexível ´PP´ 2x2,5 mm², isolamento 750 V - isolação em PVC 70°C</v>
          </cell>
          <cell r="C2537" t="str">
            <v>m</v>
          </cell>
          <cell r="D2537">
            <v>2.63</v>
          </cell>
          <cell r="E2537">
            <v>2.66</v>
          </cell>
          <cell r="F2537">
            <v>5.29</v>
          </cell>
        </row>
        <row r="2538">
          <cell r="A2538">
            <v>391223</v>
          </cell>
          <cell r="B2538" t="str">
            <v>Cabo de cobre flexível ´PP´ 4x6 mm², isolamento 750 V - isolação em PVC 70°C</v>
          </cell>
          <cell r="C2538" t="str">
            <v>m</v>
          </cell>
          <cell r="D2538">
            <v>11.02</v>
          </cell>
          <cell r="E2538">
            <v>7.44</v>
          </cell>
          <cell r="F2538">
            <v>18.46</v>
          </cell>
        </row>
        <row r="2539">
          <cell r="A2539">
            <v>391224</v>
          </cell>
          <cell r="B2539" t="str">
            <v>Cabo de cobre flexível ´PP´ 4x10 mm², isolamento 750 V - isolação em PVC 70°C</v>
          </cell>
          <cell r="C2539" t="str">
            <v>m</v>
          </cell>
          <cell r="D2539">
            <v>13.66</v>
          </cell>
          <cell r="E2539">
            <v>5.8500000000000005</v>
          </cell>
          <cell r="F2539">
            <v>19.510000000000002</v>
          </cell>
        </row>
        <row r="2540">
          <cell r="A2540">
            <v>391251</v>
          </cell>
          <cell r="B2540" t="str">
            <v>Cabo de cobre flexível blindado de 2 x 1,5 mm², tensão de isolação 600V, isolação termoplástico em VC/E 105°C - classe 4, para detecção de incêndio</v>
          </cell>
          <cell r="C2540" t="str">
            <v>m</v>
          </cell>
          <cell r="D2540">
            <v>2.56</v>
          </cell>
          <cell r="E2540">
            <v>2.66</v>
          </cell>
          <cell r="F2540">
            <v>5.22</v>
          </cell>
        </row>
        <row r="2541">
          <cell r="A2541">
            <v>391252</v>
          </cell>
          <cell r="B2541" t="str">
            <v>Cabo de cobre flexível blindado de 3 x 1,5 mm², tensão de isolação 600V, isolação termoplástico em VC/E 105°C - classe 4, para detecção de incêndio</v>
          </cell>
          <cell r="C2541" t="str">
            <v>m</v>
          </cell>
          <cell r="D2541">
            <v>3.24</v>
          </cell>
          <cell r="E2541">
            <v>2.66</v>
          </cell>
          <cell r="F2541">
            <v>5.9</v>
          </cell>
        </row>
        <row r="2542">
          <cell r="A2542">
            <v>391253</v>
          </cell>
          <cell r="B2542" t="str">
            <v>Cabo de cobre flexível blindado de 2 x 2,5 mm², tensão de isolação 600V, isolação termoplástico em VC/E 105°C - classe 4, para detecção de incêndio</v>
          </cell>
          <cell r="C2542" t="str">
            <v>m</v>
          </cell>
          <cell r="D2542">
            <v>3.4</v>
          </cell>
          <cell r="E2542">
            <v>2.66</v>
          </cell>
          <cell r="F2542">
            <v>6.0600000000000005</v>
          </cell>
        </row>
        <row r="2543">
          <cell r="A2543">
            <v>391400</v>
          </cell>
          <cell r="B2543" t="str">
            <v>Cabo de alumínio nu com alma de aço</v>
          </cell>
        </row>
        <row r="2544">
          <cell r="A2544">
            <v>391401</v>
          </cell>
          <cell r="B2544" t="str">
            <v>Cabo de alumínio nu com alma de aço CAA, 1/0 AWG - Raven</v>
          </cell>
          <cell r="C2544" t="str">
            <v>m</v>
          </cell>
          <cell r="D2544">
            <v>3.59</v>
          </cell>
          <cell r="E2544">
            <v>3.96</v>
          </cell>
          <cell r="F2544">
            <v>7.55</v>
          </cell>
        </row>
        <row r="2545">
          <cell r="A2545">
            <v>391405</v>
          </cell>
          <cell r="B2545" t="str">
            <v>Cabo de alumínio nu com alma de aço CAA, 4 AWG - Swan</v>
          </cell>
          <cell r="C2545" t="str">
            <v>m</v>
          </cell>
          <cell r="D2545">
            <v>1.42</v>
          </cell>
          <cell r="E2545">
            <v>3.96</v>
          </cell>
          <cell r="F2545">
            <v>5.38</v>
          </cell>
        </row>
        <row r="2546">
          <cell r="A2546">
            <v>391500</v>
          </cell>
          <cell r="B2546" t="str">
            <v>Cabo de alumínio nu sem alma de aço</v>
          </cell>
        </row>
        <row r="2547">
          <cell r="A2547">
            <v>391504</v>
          </cell>
          <cell r="B2547" t="str">
            <v>Cabo de alumínio nu sem alma de aço CA, 2 AWG - Iris</v>
          </cell>
          <cell r="C2547" t="str">
            <v>m</v>
          </cell>
          <cell r="D2547">
            <v>1.73</v>
          </cell>
          <cell r="E2547">
            <v>3.96</v>
          </cell>
          <cell r="F2547">
            <v>5.69</v>
          </cell>
        </row>
        <row r="2548">
          <cell r="A2548">
            <v>391507</v>
          </cell>
          <cell r="B2548" t="str">
            <v>Cabo de alumínio nu sem alma de aço CA, 2/0 AWG - Aster</v>
          </cell>
          <cell r="C2548" t="str">
            <v>m</v>
          </cell>
          <cell r="D2548">
            <v>3.47</v>
          </cell>
          <cell r="E2548">
            <v>3.96</v>
          </cell>
          <cell r="F2548">
            <v>7.43</v>
          </cell>
        </row>
        <row r="2549">
          <cell r="A2549">
            <v>391600</v>
          </cell>
          <cell r="B2549" t="str">
            <v>Cabo de cobre tripolar, isolamento 750V, isolação em borracha de silicone 200°C</v>
          </cell>
        </row>
        <row r="2550">
          <cell r="A2550">
            <v>391601</v>
          </cell>
          <cell r="B2550" t="str">
            <v>Cabo de cobre 3x2,5 mm², isolamento 750 V - isolação em borracha de silicone 200°C</v>
          </cell>
          <cell r="C2550" t="str">
            <v>m</v>
          </cell>
          <cell r="D2550">
            <v>10.65</v>
          </cell>
          <cell r="E2550">
            <v>2.13</v>
          </cell>
          <cell r="F2550">
            <v>12.780000000000001</v>
          </cell>
        </row>
        <row r="2551">
          <cell r="A2551">
            <v>391800</v>
          </cell>
          <cell r="B2551" t="str">
            <v>Cabo para transmissão de dados</v>
          </cell>
        </row>
        <row r="2552">
          <cell r="A2552">
            <v>391801</v>
          </cell>
          <cell r="B2552" t="str">
            <v>Cabo coaxial tipo RG 59</v>
          </cell>
          <cell r="C2552" t="str">
            <v>m</v>
          </cell>
          <cell r="D2552">
            <v>2.72</v>
          </cell>
          <cell r="E2552">
            <v>2.25</v>
          </cell>
          <cell r="F2552">
            <v>4.97</v>
          </cell>
        </row>
        <row r="2553">
          <cell r="A2553">
            <v>391807</v>
          </cell>
          <cell r="B2553" t="str">
            <v>Cabo coaxial tipo RGC 59</v>
          </cell>
          <cell r="C2553" t="str">
            <v>m</v>
          </cell>
          <cell r="D2553">
            <v>1.62</v>
          </cell>
          <cell r="E2553">
            <v>2.25</v>
          </cell>
          <cell r="F2553">
            <v>3.87</v>
          </cell>
        </row>
        <row r="2554">
          <cell r="A2554">
            <v>391808</v>
          </cell>
          <cell r="B2554" t="str">
            <v>Cabo para rede 24 AWG com 4 pares, categoria 6</v>
          </cell>
          <cell r="C2554" t="str">
            <v>m</v>
          </cell>
          <cell r="D2554">
            <v>2.2000000000000002</v>
          </cell>
          <cell r="E2554">
            <v>2.92</v>
          </cell>
          <cell r="F2554">
            <v>5.12</v>
          </cell>
        </row>
        <row r="2555">
          <cell r="A2555">
            <v>391809</v>
          </cell>
          <cell r="B2555" t="str">
            <v>Cabo coaxial tipo RG 11</v>
          </cell>
          <cell r="C2555" t="str">
            <v>m</v>
          </cell>
          <cell r="D2555">
            <v>7.44</v>
          </cell>
          <cell r="E2555">
            <v>2.92</v>
          </cell>
          <cell r="F2555">
            <v>10.36</v>
          </cell>
        </row>
        <row r="2556">
          <cell r="A2556">
            <v>391810</v>
          </cell>
          <cell r="B2556" t="str">
            <v>Cabo coaxial tipo RG 6</v>
          </cell>
          <cell r="C2556" t="str">
            <v>m</v>
          </cell>
          <cell r="D2556">
            <v>1.1399999999999999</v>
          </cell>
          <cell r="E2556">
            <v>2.92</v>
          </cell>
          <cell r="F2556">
            <v>4.0599999999999996</v>
          </cell>
        </row>
        <row r="2557">
          <cell r="A2557">
            <v>391811</v>
          </cell>
          <cell r="B2557" t="str">
            <v>Cabo coaxial tipo RGC 06</v>
          </cell>
          <cell r="C2557" t="str">
            <v>m</v>
          </cell>
          <cell r="D2557">
            <v>1.8800000000000001</v>
          </cell>
          <cell r="E2557">
            <v>2.92</v>
          </cell>
          <cell r="F2557">
            <v>4.8</v>
          </cell>
        </row>
        <row r="2558">
          <cell r="A2558">
            <v>391812</v>
          </cell>
          <cell r="B2558" t="str">
            <v>Cabo para rede U/UTP 23 AWG com 4 pares - categoria 6A</v>
          </cell>
          <cell r="C2558" t="str">
            <v>m</v>
          </cell>
          <cell r="D2558">
            <v>6.43</v>
          </cell>
          <cell r="E2558">
            <v>2.92</v>
          </cell>
          <cell r="F2558">
            <v>9.35</v>
          </cell>
        </row>
        <row r="2559">
          <cell r="A2559">
            <v>392000</v>
          </cell>
          <cell r="B2559" t="str">
            <v>Reparos, conservações e complementos</v>
          </cell>
        </row>
        <row r="2560">
          <cell r="A2560">
            <v>392001</v>
          </cell>
          <cell r="B2560" t="str">
            <v>Recolocação de condutor aparente com diâmetro externo até 6,5 mm</v>
          </cell>
          <cell r="C2560" t="str">
            <v>m</v>
          </cell>
          <cell r="D2560">
            <v>0</v>
          </cell>
          <cell r="E2560">
            <v>3.96</v>
          </cell>
          <cell r="F2560">
            <v>3.96</v>
          </cell>
        </row>
        <row r="2561">
          <cell r="A2561">
            <v>392002</v>
          </cell>
          <cell r="B2561" t="str">
            <v>Conector prensa-cabo de 3/4´</v>
          </cell>
          <cell r="C2561" t="str">
            <v>un</v>
          </cell>
          <cell r="D2561">
            <v>4.25</v>
          </cell>
          <cell r="E2561">
            <v>4.43</v>
          </cell>
          <cell r="F2561">
            <v>8.68</v>
          </cell>
        </row>
        <row r="2562">
          <cell r="A2562">
            <v>392003</v>
          </cell>
          <cell r="B2562" t="str">
            <v>Recolocação de condutor aparente com diâmetro externo acima de 6,5 mm</v>
          </cell>
          <cell r="C2562" t="str">
            <v>m</v>
          </cell>
          <cell r="D2562">
            <v>0</v>
          </cell>
          <cell r="E2562">
            <v>7.92</v>
          </cell>
          <cell r="F2562">
            <v>7.92</v>
          </cell>
        </row>
        <row r="2563">
          <cell r="A2563">
            <v>392500</v>
          </cell>
          <cell r="B2563" t="str">
            <v>Cabo de cobre unipolar, isolamento 15/25 kV, isolação 90 °C / 105 °C</v>
          </cell>
        </row>
        <row r="2564">
          <cell r="A2564">
            <v>392502</v>
          </cell>
          <cell r="B2564" t="str">
            <v>Cabo de cobre de 35 mm², tensão de isolamento 15/25 kV - isolação EPR 105</v>
          </cell>
          <cell r="C2564" t="str">
            <v>m</v>
          </cell>
          <cell r="D2564">
            <v>34.24</v>
          </cell>
          <cell r="E2564">
            <v>0.8</v>
          </cell>
          <cell r="F2564">
            <v>35.04</v>
          </cell>
        </row>
        <row r="2565">
          <cell r="A2565">
            <v>392503</v>
          </cell>
          <cell r="B2565" t="str">
            <v>Cabo de cobre de 50 mm², tensão de isolamento 15/25 kV - isolação EPR 105</v>
          </cell>
          <cell r="C2565" t="str">
            <v>m</v>
          </cell>
          <cell r="D2565">
            <v>37.11</v>
          </cell>
          <cell r="E2565">
            <v>0.8</v>
          </cell>
          <cell r="F2565">
            <v>37.909999999999997</v>
          </cell>
        </row>
        <row r="2566">
          <cell r="A2566">
            <v>392600</v>
          </cell>
          <cell r="B2566" t="str">
            <v>Cabo de cobre flexível, isolamento 0,6/1kV - 90° C, baixa emissão fumaça e gases</v>
          </cell>
        </row>
        <row r="2567">
          <cell r="A2567">
            <v>392601</v>
          </cell>
          <cell r="B2567" t="str">
            <v>Cabo de cobre flexível de 1,5 mm², isolamento 0,6/1 kV - 90°C - baixa emissão de fumaça e gases</v>
          </cell>
          <cell r="C2567" t="str">
            <v>m</v>
          </cell>
          <cell r="D2567">
            <v>1.07</v>
          </cell>
          <cell r="E2567">
            <v>1.06</v>
          </cell>
          <cell r="F2567">
            <v>2.13</v>
          </cell>
        </row>
        <row r="2568">
          <cell r="A2568">
            <v>392602</v>
          </cell>
          <cell r="B2568" t="str">
            <v>Cabo de cobre flexível de 2,5 mm², isolamento 0,6/1 kV - 90°C - baixa emissão de fumaça e gases</v>
          </cell>
          <cell r="C2568" t="str">
            <v>m</v>
          </cell>
          <cell r="D2568">
            <v>1.71</v>
          </cell>
          <cell r="E2568">
            <v>1.33</v>
          </cell>
          <cell r="F2568">
            <v>3.04</v>
          </cell>
        </row>
        <row r="2569">
          <cell r="A2569">
            <v>392603</v>
          </cell>
          <cell r="B2569" t="str">
            <v>Cabo de cobre flexível de 4 mm², isolamento 0,6/1 kV - 90°C - baixa emissão de fumaça e gases</v>
          </cell>
          <cell r="C2569" t="str">
            <v>m</v>
          </cell>
          <cell r="D2569">
            <v>2.33</v>
          </cell>
          <cell r="E2569">
            <v>1.59</v>
          </cell>
          <cell r="F2569">
            <v>3.92</v>
          </cell>
        </row>
        <row r="2570">
          <cell r="A2570">
            <v>392604</v>
          </cell>
          <cell r="B2570" t="str">
            <v>Cabo de cobre flexível de 6 mm², isolamento 0,6/1 kV - 90°C - baixa emissão de fumaça e gases</v>
          </cell>
          <cell r="C2570" t="str">
            <v>m</v>
          </cell>
          <cell r="D2570">
            <v>3.29</v>
          </cell>
          <cell r="E2570">
            <v>1.86</v>
          </cell>
          <cell r="F2570">
            <v>5.15</v>
          </cell>
        </row>
        <row r="2571">
          <cell r="A2571">
            <v>392605</v>
          </cell>
          <cell r="B2571" t="str">
            <v>Cabo de cobre flexível de 10 mm², isolamento 0,6/1 kV - 90°C - baixa emissão de fumaça e gases</v>
          </cell>
          <cell r="C2571" t="str">
            <v>m</v>
          </cell>
          <cell r="D2571">
            <v>4.9400000000000004</v>
          </cell>
          <cell r="E2571">
            <v>2.13</v>
          </cell>
          <cell r="F2571">
            <v>7.07</v>
          </cell>
        </row>
        <row r="2572">
          <cell r="A2572">
            <v>392606</v>
          </cell>
          <cell r="B2572" t="str">
            <v>Cabo de cobre flexível de 16 mm², isolamento 0,6/1 kV - 90°C - baixa emissão de fumaça e gases</v>
          </cell>
          <cell r="C2572" t="str">
            <v>m</v>
          </cell>
          <cell r="D2572">
            <v>7.59</v>
          </cell>
          <cell r="E2572">
            <v>2.39</v>
          </cell>
          <cell r="F2572">
            <v>9.98</v>
          </cell>
        </row>
        <row r="2573">
          <cell r="A2573">
            <v>392607</v>
          </cell>
          <cell r="B2573" t="str">
            <v>Cabo de cobre flexível de 25 mm², isolamento 0,6/1 kV - 90°C - baixa emissão de fumaça e gases</v>
          </cell>
          <cell r="C2573" t="str">
            <v>m</v>
          </cell>
          <cell r="D2573">
            <v>11.26</v>
          </cell>
          <cell r="E2573">
            <v>2.66</v>
          </cell>
          <cell r="F2573">
            <v>13.92</v>
          </cell>
        </row>
        <row r="2574">
          <cell r="A2574">
            <v>392608</v>
          </cell>
          <cell r="B2574" t="str">
            <v>Cabo de cobre flexível de 35 mm², isolamento 0,6/1 kV - 90°C - baixa emissão de fumaça e gases</v>
          </cell>
          <cell r="C2574" t="str">
            <v>m</v>
          </cell>
          <cell r="D2574">
            <v>14</v>
          </cell>
          <cell r="E2574">
            <v>3.99</v>
          </cell>
          <cell r="F2574">
            <v>17.989999999999998</v>
          </cell>
        </row>
        <row r="2575">
          <cell r="A2575">
            <v>392609</v>
          </cell>
          <cell r="B2575" t="str">
            <v>Cabo de cobre flexível de 50 mm², isolamento 0,6/1 kV - 90°C - baixa emissão de fumaça e gases</v>
          </cell>
          <cell r="C2575" t="str">
            <v>m</v>
          </cell>
          <cell r="D2575">
            <v>20.52</v>
          </cell>
          <cell r="E2575">
            <v>5.32</v>
          </cell>
          <cell r="F2575">
            <v>25.84</v>
          </cell>
        </row>
        <row r="2576">
          <cell r="A2576">
            <v>392610</v>
          </cell>
          <cell r="B2576" t="str">
            <v>Cabo de cobre flexível de 70 mm², isolamento 0,6/1 kV - 90°C - baixa emissão de fumaça e gases</v>
          </cell>
          <cell r="C2576" t="str">
            <v>m</v>
          </cell>
          <cell r="D2576">
            <v>28.39</v>
          </cell>
          <cell r="E2576">
            <v>6.65</v>
          </cell>
          <cell r="F2576">
            <v>35.04</v>
          </cell>
        </row>
        <row r="2577">
          <cell r="A2577">
            <v>392611</v>
          </cell>
          <cell r="B2577" t="str">
            <v>Cabo de cobre flexível de 95 mm², isolamento 0,6/1 kV - 90°C - baixa emissão de fumaça e gases</v>
          </cell>
          <cell r="C2577" t="str">
            <v>m</v>
          </cell>
          <cell r="D2577">
            <v>37.58</v>
          </cell>
          <cell r="E2577">
            <v>7.97</v>
          </cell>
          <cell r="F2577">
            <v>45.550000000000004</v>
          </cell>
        </row>
        <row r="2578">
          <cell r="A2578">
            <v>392612</v>
          </cell>
          <cell r="B2578" t="str">
            <v>Cabo de cobre flexível de 120 mm², isolamento 0,6/1 kV - 90°C - baixa emissão de fumaça e gases</v>
          </cell>
          <cell r="C2578" t="str">
            <v>m</v>
          </cell>
          <cell r="D2578">
            <v>47.96</v>
          </cell>
          <cell r="E2578">
            <v>9.3000000000000007</v>
          </cell>
          <cell r="F2578">
            <v>57.26</v>
          </cell>
        </row>
        <row r="2579">
          <cell r="A2579">
            <v>392613</v>
          </cell>
          <cell r="B2579" t="str">
            <v>Cabo de cobre flexível de 150 mm², isolamento 0,6/1 kV - 90°C - baixa emissão de fumaça e gases</v>
          </cell>
          <cell r="C2579" t="str">
            <v>m</v>
          </cell>
          <cell r="D2579">
            <v>59.910000000000004</v>
          </cell>
          <cell r="E2579">
            <v>10.63</v>
          </cell>
          <cell r="F2579">
            <v>70.540000000000006</v>
          </cell>
        </row>
        <row r="2580">
          <cell r="A2580">
            <v>392614</v>
          </cell>
          <cell r="B2580" t="str">
            <v>Cabo de cobre flexível de 185 mm², isolamento 0,6/1 kV - 90°C - baixa emissão de fumaça e gases</v>
          </cell>
          <cell r="C2580" t="str">
            <v>m</v>
          </cell>
          <cell r="D2580">
            <v>72.099999999999994</v>
          </cell>
          <cell r="E2580">
            <v>11.96</v>
          </cell>
          <cell r="F2580">
            <v>84.06</v>
          </cell>
        </row>
        <row r="2581">
          <cell r="A2581">
            <v>392615</v>
          </cell>
          <cell r="B2581" t="str">
            <v>Cabo de cobre flexível de 240 mm², isolamento 0,6/1 kV - 90°C - baixa emissão de fumaça e gases</v>
          </cell>
          <cell r="C2581" t="str">
            <v>m</v>
          </cell>
          <cell r="D2581">
            <v>92.84</v>
          </cell>
          <cell r="E2581">
            <v>13.290000000000001</v>
          </cell>
          <cell r="F2581">
            <v>106.13</v>
          </cell>
        </row>
        <row r="2582">
          <cell r="A2582">
            <v>392700</v>
          </cell>
          <cell r="B2582" t="str">
            <v>Cabo óptico</v>
          </cell>
        </row>
        <row r="2583">
          <cell r="A2583">
            <v>392701</v>
          </cell>
          <cell r="B2583" t="str">
            <v>Cabo óptico de terminação, 2 fibras, 50/125 µm - uso interno/externo</v>
          </cell>
          <cell r="C2583" t="str">
            <v>m</v>
          </cell>
          <cell r="D2583">
            <v>1.79</v>
          </cell>
          <cell r="E2583">
            <v>1.33</v>
          </cell>
          <cell r="F2583">
            <v>3.12</v>
          </cell>
        </row>
        <row r="2584">
          <cell r="A2584">
            <v>392702</v>
          </cell>
          <cell r="B2584" t="str">
            <v>Cabo óptico multimodo, 4 fibras, 50/125 µm - uso interno/externo</v>
          </cell>
          <cell r="C2584" t="str">
            <v>m</v>
          </cell>
          <cell r="D2584">
            <v>2.7600000000000002</v>
          </cell>
          <cell r="E2584">
            <v>2.66</v>
          </cell>
          <cell r="F2584">
            <v>5.42</v>
          </cell>
        </row>
        <row r="2585">
          <cell r="A2585">
            <v>392703</v>
          </cell>
          <cell r="B2585" t="str">
            <v>Cabo óptico multimodo, 6 fibras, 50/125 µm - uso interno/externo</v>
          </cell>
          <cell r="C2585" t="str">
            <v>m</v>
          </cell>
          <cell r="D2585">
            <v>3.95</v>
          </cell>
          <cell r="E2585">
            <v>2.66</v>
          </cell>
          <cell r="F2585">
            <v>6.61</v>
          </cell>
        </row>
        <row r="2586">
          <cell r="A2586">
            <v>392711</v>
          </cell>
          <cell r="B2586" t="str">
            <v>Cabo óptico multimodo, núcleo geleado, 4 fibras, 50/125 µm - uso externo</v>
          </cell>
          <cell r="C2586" t="str">
            <v>m</v>
          </cell>
          <cell r="D2586">
            <v>5.96</v>
          </cell>
          <cell r="E2586">
            <v>2.66</v>
          </cell>
          <cell r="F2586">
            <v>8.6199999999999992</v>
          </cell>
        </row>
        <row r="2587">
          <cell r="A2587">
            <v>392712</v>
          </cell>
          <cell r="B2587" t="str">
            <v>Cabo óptico multimodo, núcleo geleado, 6 fibras, 50/125 µm - uso externo</v>
          </cell>
          <cell r="C2587" t="str">
            <v>m</v>
          </cell>
          <cell r="D2587">
            <v>8.24</v>
          </cell>
          <cell r="E2587">
            <v>2.66</v>
          </cell>
          <cell r="F2587">
            <v>10.9</v>
          </cell>
        </row>
        <row r="2588">
          <cell r="A2588">
            <v>392900</v>
          </cell>
          <cell r="B2588" t="str">
            <v>Cabo de cobre unipolar, isolamento 750 V - 70°C, baixa emissão de fumaça e gases</v>
          </cell>
        </row>
        <row r="2589">
          <cell r="A2589">
            <v>392901</v>
          </cell>
          <cell r="B2589" t="str">
            <v>Cabo de cobre flexível de 1,5 mm², isolamento 750 V - 70° C - baixa emissão de fumaça e gases</v>
          </cell>
          <cell r="C2589" t="str">
            <v>m</v>
          </cell>
          <cell r="D2589">
            <v>0.55000000000000004</v>
          </cell>
          <cell r="E2589">
            <v>1.06</v>
          </cell>
          <cell r="F2589">
            <v>1.61</v>
          </cell>
        </row>
        <row r="2590">
          <cell r="A2590">
            <v>392902</v>
          </cell>
          <cell r="B2590" t="str">
            <v>Cabo de cobre flexível de 2,5 mm², isolamento 750 V - 70° C - baixa emissão de fumaça e gases</v>
          </cell>
          <cell r="C2590" t="str">
            <v>m</v>
          </cell>
          <cell r="D2590">
            <v>0.97</v>
          </cell>
          <cell r="E2590">
            <v>1.33</v>
          </cell>
          <cell r="F2590">
            <v>2.2999999999999998</v>
          </cell>
        </row>
        <row r="2591">
          <cell r="A2591">
            <v>392903</v>
          </cell>
          <cell r="B2591" t="str">
            <v>Cabo de cobre flexível de 4 mm², isolamento 750 V - 70° C - baixa emissão de fumaça e gases</v>
          </cell>
          <cell r="C2591" t="str">
            <v>m</v>
          </cell>
          <cell r="D2591">
            <v>1.54</v>
          </cell>
          <cell r="E2591">
            <v>1.59</v>
          </cell>
          <cell r="F2591">
            <v>3.13</v>
          </cell>
        </row>
        <row r="2592">
          <cell r="A2592">
            <v>392904</v>
          </cell>
          <cell r="B2592" t="str">
            <v>Cabo de cobre flexível de 6 mm², isolamento 750 V - 70° C - baixa emissão de fumaça e gases</v>
          </cell>
          <cell r="C2592" t="str">
            <v>m</v>
          </cell>
          <cell r="D2592">
            <v>2.2599999999999998</v>
          </cell>
          <cell r="E2592">
            <v>1.86</v>
          </cell>
          <cell r="F2592">
            <v>4.12</v>
          </cell>
        </row>
        <row r="2593">
          <cell r="A2593">
            <v>392905</v>
          </cell>
          <cell r="B2593" t="str">
            <v>Cabo de cobre flexível de 10 mm², isolamento 750 V - 70° C - baixa emissão de fumaça e gases</v>
          </cell>
          <cell r="C2593" t="str">
            <v>m</v>
          </cell>
          <cell r="D2593">
            <v>4.4400000000000004</v>
          </cell>
          <cell r="E2593">
            <v>2.13</v>
          </cell>
          <cell r="F2593">
            <v>6.57</v>
          </cell>
        </row>
        <row r="2594">
          <cell r="A2594">
            <v>393000</v>
          </cell>
          <cell r="B2594" t="str">
            <v>Fios e cabos - audio e vídeo</v>
          </cell>
        </row>
        <row r="2595">
          <cell r="A2595">
            <v>393001</v>
          </cell>
          <cell r="B2595" t="str">
            <v>Cabo torcido flexível de 2 x 2,5 mm², isolação em PVC antichama</v>
          </cell>
          <cell r="C2595" t="str">
            <v>m</v>
          </cell>
          <cell r="D2595">
            <v>1.98</v>
          </cell>
          <cell r="E2595">
            <v>6.65</v>
          </cell>
          <cell r="F2595">
            <v>8.6300000000000008</v>
          </cell>
        </row>
        <row r="2596">
          <cell r="A2596">
            <v>400000</v>
          </cell>
          <cell r="B2596" t="str">
            <v>Distribuição de força e comando de energia elétrica e telefonia</v>
          </cell>
        </row>
        <row r="2597">
          <cell r="A2597">
            <v>400100</v>
          </cell>
          <cell r="B2597" t="str">
            <v>Caixa de passagem estampada</v>
          </cell>
        </row>
        <row r="2598">
          <cell r="A2598">
            <v>400102</v>
          </cell>
          <cell r="B2598" t="str">
            <v>Caixa de ferro estampada 4´ x 2´</v>
          </cell>
          <cell r="C2598" t="str">
            <v>un</v>
          </cell>
          <cell r="D2598">
            <v>2.3199999999999998</v>
          </cell>
          <cell r="E2598">
            <v>6.65</v>
          </cell>
          <cell r="F2598">
            <v>8.9700000000000006</v>
          </cell>
        </row>
        <row r="2599">
          <cell r="A2599">
            <v>400104</v>
          </cell>
          <cell r="B2599" t="str">
            <v>Caixa de ferro estampada 4´ x 4´</v>
          </cell>
          <cell r="C2599" t="str">
            <v>un</v>
          </cell>
          <cell r="D2599">
            <v>4.21</v>
          </cell>
          <cell r="E2599">
            <v>6.65</v>
          </cell>
          <cell r="F2599">
            <v>10.86</v>
          </cell>
        </row>
        <row r="2600">
          <cell r="A2600">
            <v>400108</v>
          </cell>
          <cell r="B2600" t="str">
            <v>Caixa de ferro estampada octogonal fundo móvel 4´ x 4´</v>
          </cell>
          <cell r="C2600" t="str">
            <v>un</v>
          </cell>
          <cell r="D2600">
            <v>4.08</v>
          </cell>
          <cell r="E2600">
            <v>7.97</v>
          </cell>
          <cell r="F2600">
            <v>12.05</v>
          </cell>
        </row>
        <row r="2601">
          <cell r="A2601">
            <v>400109</v>
          </cell>
          <cell r="B2601" t="str">
            <v>Caixa de ferro estampada octogonal de 3´ x 3´</v>
          </cell>
          <cell r="C2601" t="str">
            <v>un</v>
          </cell>
          <cell r="D2601">
            <v>2.27</v>
          </cell>
          <cell r="E2601">
            <v>6.65</v>
          </cell>
          <cell r="F2601">
            <v>8.92</v>
          </cell>
        </row>
        <row r="2602">
          <cell r="A2602">
            <v>400200</v>
          </cell>
          <cell r="B2602" t="str">
            <v>Caixa de passagem com tampa</v>
          </cell>
        </row>
        <row r="2603">
          <cell r="A2603">
            <v>400201</v>
          </cell>
          <cell r="B2603" t="str">
            <v>Caixa de tomada em alumínio para piso 4´ x 4´</v>
          </cell>
          <cell r="C2603" t="str">
            <v>un</v>
          </cell>
          <cell r="D2603">
            <v>10.65</v>
          </cell>
          <cell r="E2603">
            <v>21.25</v>
          </cell>
          <cell r="F2603">
            <v>31.900000000000002</v>
          </cell>
        </row>
        <row r="2604">
          <cell r="A2604">
            <v>400202</v>
          </cell>
          <cell r="B2604" t="str">
            <v>Caixa de passagem em chapa, com tampa parafusada, 100 x 100 x 80 mm</v>
          </cell>
          <cell r="C2604" t="str">
            <v>un</v>
          </cell>
          <cell r="D2604">
            <v>9.91</v>
          </cell>
          <cell r="E2604">
            <v>7.97</v>
          </cell>
          <cell r="F2604">
            <v>17.88</v>
          </cell>
        </row>
        <row r="2605">
          <cell r="A2605">
            <v>400204</v>
          </cell>
          <cell r="B2605" t="str">
            <v>Caixa de passagem em chapa, com tampa parafusada, 150 x 150 x 80 mm</v>
          </cell>
          <cell r="C2605" t="str">
            <v>un</v>
          </cell>
          <cell r="D2605">
            <v>14.94</v>
          </cell>
          <cell r="E2605">
            <v>7.97</v>
          </cell>
          <cell r="F2605">
            <v>22.91</v>
          </cell>
        </row>
        <row r="2606">
          <cell r="A2606">
            <v>400206</v>
          </cell>
          <cell r="B2606" t="str">
            <v>Caixa de passagem em chapa, com tampa parafusada, 200 x 200 x 100 mm</v>
          </cell>
          <cell r="C2606" t="str">
            <v>un</v>
          </cell>
          <cell r="D2606">
            <v>25.12</v>
          </cell>
          <cell r="E2606">
            <v>7.97</v>
          </cell>
          <cell r="F2606">
            <v>33.090000000000003</v>
          </cell>
        </row>
        <row r="2607">
          <cell r="A2607">
            <v>400208</v>
          </cell>
          <cell r="B2607" t="str">
            <v>Caixa de passagem em chapa, com tampa parafusada, 300 x 300 x 120 mm</v>
          </cell>
          <cell r="C2607" t="str">
            <v>un</v>
          </cell>
          <cell r="D2607">
            <v>53.57</v>
          </cell>
          <cell r="E2607">
            <v>10.63</v>
          </cell>
          <cell r="F2607">
            <v>64.2</v>
          </cell>
        </row>
        <row r="2608">
          <cell r="A2608">
            <v>400210</v>
          </cell>
          <cell r="B2608" t="str">
            <v>Caixa de passagem em chapa, com tampa parafusada, 400 x 400 x 150 mm</v>
          </cell>
          <cell r="C2608" t="str">
            <v>un</v>
          </cell>
          <cell r="D2608">
            <v>87.4</v>
          </cell>
          <cell r="E2608">
            <v>10.63</v>
          </cell>
          <cell r="F2608">
            <v>98.03</v>
          </cell>
        </row>
        <row r="2609">
          <cell r="A2609">
            <v>400212</v>
          </cell>
          <cell r="B2609" t="str">
            <v>Caixa de passagem em chapa, com tampa parafusada, 500 x 500 x 150 mm</v>
          </cell>
          <cell r="C2609" t="str">
            <v>un</v>
          </cell>
          <cell r="D2609">
            <v>124.60000000000001</v>
          </cell>
          <cell r="E2609">
            <v>13.290000000000001</v>
          </cell>
          <cell r="F2609">
            <v>137.88999999999999</v>
          </cell>
        </row>
        <row r="2610">
          <cell r="A2610">
            <v>400220</v>
          </cell>
          <cell r="B2610" t="str">
            <v>Caixa de passagem em poliamida, 234 x 174 x 90 mm</v>
          </cell>
          <cell r="C2610" t="str">
            <v>un</v>
          </cell>
          <cell r="D2610">
            <v>25.150000000000002</v>
          </cell>
          <cell r="E2610">
            <v>23.91</v>
          </cell>
          <cell r="F2610">
            <v>49.06</v>
          </cell>
        </row>
        <row r="2611">
          <cell r="A2611">
            <v>400221</v>
          </cell>
          <cell r="B2611" t="str">
            <v>Caixa de passagem em poliamida, 460 x 380 x 120 mm</v>
          </cell>
          <cell r="C2611" t="str">
            <v>un</v>
          </cell>
          <cell r="D2611">
            <v>123.93</v>
          </cell>
          <cell r="E2611">
            <v>39.86</v>
          </cell>
          <cell r="F2611">
            <v>163.79</v>
          </cell>
        </row>
        <row r="2612">
          <cell r="A2612">
            <v>400244</v>
          </cell>
          <cell r="B2612" t="str">
            <v>Caixa em alumínio fundido à prova de tempo, umidade, gases, vapores e pó, 150 x 150 x 150 mm</v>
          </cell>
          <cell r="C2612" t="str">
            <v>un</v>
          </cell>
          <cell r="D2612">
            <v>114.67</v>
          </cell>
          <cell r="E2612">
            <v>7.97</v>
          </cell>
          <cell r="F2612">
            <v>122.64</v>
          </cell>
        </row>
        <row r="2613">
          <cell r="A2613">
            <v>400245</v>
          </cell>
          <cell r="B2613" t="str">
            <v>Caixa em alumínio fundido à prova de tempo, umidade, gases, vapores e pó, 200 x 200 x 200 mm</v>
          </cell>
          <cell r="C2613" t="str">
            <v>un</v>
          </cell>
          <cell r="D2613">
            <v>142.63999999999999</v>
          </cell>
          <cell r="E2613">
            <v>7.97</v>
          </cell>
          <cell r="F2613">
            <v>150.61000000000001</v>
          </cell>
        </row>
        <row r="2614">
          <cell r="A2614">
            <v>400246</v>
          </cell>
          <cell r="B2614" t="str">
            <v>Caixa em alumínio fundido à prova de tempo, umidade, gases, vapores e pó, 240 x 240 x 150 mm</v>
          </cell>
          <cell r="C2614" t="str">
            <v>un</v>
          </cell>
          <cell r="D2614">
            <v>197.78</v>
          </cell>
          <cell r="E2614">
            <v>7.97</v>
          </cell>
          <cell r="F2614">
            <v>205.75</v>
          </cell>
        </row>
        <row r="2615">
          <cell r="A2615">
            <v>400247</v>
          </cell>
          <cell r="B2615" t="str">
            <v>Caixa em alumínio fundido à prova de tempo, umidade, gases, vapores e pó, 445 x 350 x 220 mm</v>
          </cell>
          <cell r="C2615" t="str">
            <v>un</v>
          </cell>
          <cell r="D2615">
            <v>431.13</v>
          </cell>
          <cell r="E2615">
            <v>10.63</v>
          </cell>
          <cell r="F2615">
            <v>441.76</v>
          </cell>
        </row>
        <row r="2616">
          <cell r="A2616">
            <v>400260</v>
          </cell>
          <cell r="B2616" t="str">
            <v>Caixa de passagem em alumínio fundido à prova de tempo, 100 x 100 mm</v>
          </cell>
          <cell r="C2616" t="str">
            <v>un</v>
          </cell>
          <cell r="D2616">
            <v>13.41</v>
          </cell>
          <cell r="E2616">
            <v>7.97</v>
          </cell>
          <cell r="F2616">
            <v>21.38</v>
          </cell>
        </row>
        <row r="2617">
          <cell r="A2617">
            <v>400261</v>
          </cell>
          <cell r="B2617" t="str">
            <v>Caixa de passagem em alumínio fundido à prova de tempo, 200 x 200 mm</v>
          </cell>
          <cell r="C2617" t="str">
            <v>un</v>
          </cell>
          <cell r="D2617">
            <v>48.49</v>
          </cell>
          <cell r="E2617">
            <v>7.97</v>
          </cell>
          <cell r="F2617">
            <v>56.46</v>
          </cell>
        </row>
        <row r="2618">
          <cell r="A2618">
            <v>400262</v>
          </cell>
          <cell r="B2618" t="str">
            <v>Caixa de passagem em alumínio fundido à prova de tempo, 300 x 300 mm</v>
          </cell>
          <cell r="C2618" t="str">
            <v>un</v>
          </cell>
          <cell r="D2618">
            <v>112.86</v>
          </cell>
          <cell r="E2618">
            <v>10.63</v>
          </cell>
          <cell r="F2618">
            <v>123.49000000000001</v>
          </cell>
        </row>
        <row r="2619">
          <cell r="A2619">
            <v>400400</v>
          </cell>
          <cell r="B2619" t="str">
            <v>Tomadas</v>
          </cell>
        </row>
        <row r="2620">
          <cell r="A2620">
            <v>400408</v>
          </cell>
          <cell r="B2620" t="str">
            <v>Tomada para telefone 4P - padrão TELEBRÁS, com placa</v>
          </cell>
          <cell r="C2620" t="str">
            <v>cj</v>
          </cell>
          <cell r="D2620">
            <v>10.050000000000001</v>
          </cell>
          <cell r="E2620">
            <v>7.97</v>
          </cell>
          <cell r="F2620">
            <v>18.02</v>
          </cell>
        </row>
        <row r="2621">
          <cell r="A2621">
            <v>400409</v>
          </cell>
          <cell r="B2621" t="str">
            <v>Tomada RJ 11 para telefone, sem placa</v>
          </cell>
          <cell r="C2621" t="str">
            <v>un</v>
          </cell>
          <cell r="D2621">
            <v>13.44</v>
          </cell>
          <cell r="E2621">
            <v>7.97</v>
          </cell>
          <cell r="F2621">
            <v>21.41</v>
          </cell>
        </row>
        <row r="2622">
          <cell r="A2622">
            <v>400411</v>
          </cell>
          <cell r="B2622" t="str">
            <v>Tomada 3P+T de 63 A, blindada industrial de embutir</v>
          </cell>
          <cell r="C2622" t="str">
            <v>cj</v>
          </cell>
          <cell r="D2622">
            <v>138.44999999999999</v>
          </cell>
          <cell r="E2622">
            <v>7.97</v>
          </cell>
          <cell r="F2622">
            <v>146.41999999999999</v>
          </cell>
        </row>
        <row r="2623">
          <cell r="A2623">
            <v>400414</v>
          </cell>
          <cell r="B2623" t="str">
            <v>Tomada 3P+T de 32 A, blindada industrial de sobrepor negativa</v>
          </cell>
          <cell r="C2623" t="str">
            <v>cj</v>
          </cell>
          <cell r="D2623">
            <v>129.76</v>
          </cell>
          <cell r="E2623">
            <v>7.97</v>
          </cell>
          <cell r="F2623">
            <v>137.72999999999999</v>
          </cell>
        </row>
        <row r="2624">
          <cell r="A2624">
            <v>400423</v>
          </cell>
          <cell r="B2624" t="str">
            <v>Tomada de canaleta/perfilado universal 2P+T, com caixa e tampa</v>
          </cell>
          <cell r="C2624" t="str">
            <v>cj</v>
          </cell>
          <cell r="D2624">
            <v>10.370000000000001</v>
          </cell>
          <cell r="E2624">
            <v>7.97</v>
          </cell>
          <cell r="F2624">
            <v>18.34</v>
          </cell>
        </row>
        <row r="2625">
          <cell r="A2625">
            <v>400432</v>
          </cell>
          <cell r="B2625" t="str">
            <v>Plugue e tomada 3P+T de 125 A de sobrepor - 380 / 440 V</v>
          </cell>
          <cell r="C2625" t="str">
            <v>cj</v>
          </cell>
          <cell r="D2625">
            <v>529.9</v>
          </cell>
          <cell r="E2625">
            <v>7.97</v>
          </cell>
          <cell r="F2625">
            <v>537.87</v>
          </cell>
        </row>
        <row r="2626">
          <cell r="A2626">
            <v>400433</v>
          </cell>
          <cell r="B2626" t="str">
            <v>Plugue e tomada 2P+T de 32 A de sobrepor - 380 / 440 V</v>
          </cell>
          <cell r="C2626" t="str">
            <v>cj</v>
          </cell>
          <cell r="D2626">
            <v>267.10000000000002</v>
          </cell>
          <cell r="E2626">
            <v>7.97</v>
          </cell>
          <cell r="F2626">
            <v>275.07</v>
          </cell>
        </row>
        <row r="2627">
          <cell r="A2627">
            <v>400434</v>
          </cell>
          <cell r="B2627" t="str">
            <v>Plugue e tomada 2P+T de 16 A de sobrepor - 380 / 440 V</v>
          </cell>
          <cell r="C2627" t="str">
            <v>cj</v>
          </cell>
          <cell r="D2627">
            <v>154.88</v>
          </cell>
          <cell r="E2627">
            <v>7.97</v>
          </cell>
          <cell r="F2627">
            <v>162.85</v>
          </cell>
        </row>
        <row r="2628">
          <cell r="A2628">
            <v>400435</v>
          </cell>
          <cell r="B2628" t="str">
            <v>Tomada RJ 45 para rede de dados, com placa</v>
          </cell>
          <cell r="C2628" t="str">
            <v>un</v>
          </cell>
          <cell r="D2628">
            <v>29.97</v>
          </cell>
          <cell r="E2628">
            <v>7.97</v>
          </cell>
          <cell r="F2628">
            <v>37.94</v>
          </cell>
        </row>
        <row r="2629">
          <cell r="A2629">
            <v>400439</v>
          </cell>
          <cell r="B2629" t="str">
            <v>Tomada de energia quadrada com rabicho de 10 A - 250 V , para instalação em painel / rodapé / caixa de tomadas</v>
          </cell>
          <cell r="C2629" t="str">
            <v>un</v>
          </cell>
          <cell r="D2629">
            <v>6.13</v>
          </cell>
          <cell r="E2629">
            <v>7.97</v>
          </cell>
          <cell r="F2629">
            <v>14.1</v>
          </cell>
        </row>
        <row r="2630">
          <cell r="A2630">
            <v>400445</v>
          </cell>
          <cell r="B2630" t="str">
            <v>Tomada 2P+T de 10 A - 250 V, completa</v>
          </cell>
          <cell r="C2630" t="str">
            <v>cj</v>
          </cell>
          <cell r="D2630">
            <v>7.13</v>
          </cell>
          <cell r="E2630">
            <v>7.97</v>
          </cell>
          <cell r="F2630">
            <v>15.1</v>
          </cell>
        </row>
        <row r="2631">
          <cell r="A2631">
            <v>400446</v>
          </cell>
          <cell r="B2631" t="str">
            <v>Tomada 2P+T de 20 A - 250 V, completa</v>
          </cell>
          <cell r="C2631" t="str">
            <v>cj</v>
          </cell>
          <cell r="D2631">
            <v>9.85</v>
          </cell>
          <cell r="E2631">
            <v>7.97</v>
          </cell>
          <cell r="F2631">
            <v>17.82</v>
          </cell>
        </row>
        <row r="2632">
          <cell r="A2632">
            <v>400447</v>
          </cell>
          <cell r="B2632" t="str">
            <v>Conjunto 2 tomadas 2P+T de 10 A, completo</v>
          </cell>
          <cell r="C2632" t="str">
            <v>cj</v>
          </cell>
          <cell r="D2632">
            <v>13.59</v>
          </cell>
          <cell r="E2632">
            <v>7.97</v>
          </cell>
          <cell r="F2632">
            <v>21.56</v>
          </cell>
        </row>
        <row r="2633">
          <cell r="A2633">
            <v>400448</v>
          </cell>
          <cell r="B2633" t="str">
            <v>Conjunto 1 interruptor simples e 1 tomada 2P+T de 10 A, completo</v>
          </cell>
          <cell r="C2633" t="str">
            <v>cj</v>
          </cell>
          <cell r="D2633">
            <v>11.48</v>
          </cell>
          <cell r="E2633">
            <v>7.97</v>
          </cell>
          <cell r="F2633">
            <v>19.45</v>
          </cell>
        </row>
        <row r="2634">
          <cell r="A2634">
            <v>400449</v>
          </cell>
          <cell r="B2634" t="str">
            <v>Conjunto 2 interruptores simples e 1 tomada 2P+T de 10 A, completo</v>
          </cell>
          <cell r="C2634" t="str">
            <v>cj</v>
          </cell>
          <cell r="D2634">
            <v>15.39</v>
          </cell>
          <cell r="E2634">
            <v>7.97</v>
          </cell>
          <cell r="F2634">
            <v>23.36</v>
          </cell>
        </row>
        <row r="2635">
          <cell r="A2635">
            <v>400500</v>
          </cell>
          <cell r="B2635" t="str">
            <v>Interruptores e minuterias</v>
          </cell>
        </row>
        <row r="2636">
          <cell r="A2636">
            <v>400502</v>
          </cell>
          <cell r="B2636" t="str">
            <v>Interruptor com 1 tecla simples e placa</v>
          </cell>
          <cell r="C2636" t="str">
            <v>cj</v>
          </cell>
          <cell r="D2636">
            <v>5.09</v>
          </cell>
          <cell r="E2636">
            <v>9.0399999999999991</v>
          </cell>
          <cell r="F2636">
            <v>14.13</v>
          </cell>
        </row>
        <row r="2637">
          <cell r="A2637">
            <v>400504</v>
          </cell>
          <cell r="B2637" t="str">
            <v>Interruptor com 2 teclas simples e placa</v>
          </cell>
          <cell r="C2637" t="str">
            <v>cj</v>
          </cell>
          <cell r="D2637">
            <v>9.8800000000000008</v>
          </cell>
          <cell r="E2637">
            <v>9.3000000000000007</v>
          </cell>
          <cell r="F2637">
            <v>19.18</v>
          </cell>
        </row>
        <row r="2638">
          <cell r="A2638">
            <v>400506</v>
          </cell>
          <cell r="B2638" t="str">
            <v>Interruptor com 3 teclas simples e placa</v>
          </cell>
          <cell r="C2638" t="str">
            <v>cj</v>
          </cell>
          <cell r="D2638">
            <v>14.14</v>
          </cell>
          <cell r="E2638">
            <v>13.290000000000001</v>
          </cell>
          <cell r="F2638">
            <v>27.43</v>
          </cell>
        </row>
        <row r="2639">
          <cell r="A2639">
            <v>400508</v>
          </cell>
          <cell r="B2639" t="str">
            <v>Interruptor com 1 tecla paralelo e placa</v>
          </cell>
          <cell r="C2639" t="str">
            <v>cj</v>
          </cell>
          <cell r="D2639">
            <v>6.9</v>
          </cell>
          <cell r="E2639">
            <v>7.18</v>
          </cell>
          <cell r="F2639">
            <v>14.08</v>
          </cell>
        </row>
        <row r="2640">
          <cell r="A2640">
            <v>400510</v>
          </cell>
          <cell r="B2640" t="str">
            <v>Interruptor com 2 teclas paralelo e placa</v>
          </cell>
          <cell r="C2640" t="str">
            <v>cj</v>
          </cell>
          <cell r="D2640">
            <v>11.43</v>
          </cell>
          <cell r="E2640">
            <v>11.96</v>
          </cell>
          <cell r="F2640">
            <v>23.39</v>
          </cell>
        </row>
        <row r="2641">
          <cell r="A2641">
            <v>400512</v>
          </cell>
          <cell r="B2641" t="str">
            <v>Interruptor com 2 teclas, 1 simples, 1 paralelo e placa</v>
          </cell>
          <cell r="C2641" t="str">
            <v>cj</v>
          </cell>
          <cell r="D2641">
            <v>8.58</v>
          </cell>
          <cell r="E2641">
            <v>10.1</v>
          </cell>
          <cell r="F2641">
            <v>18.68</v>
          </cell>
        </row>
        <row r="2642">
          <cell r="A2642">
            <v>400514</v>
          </cell>
          <cell r="B2642" t="str">
            <v>Interruptor com 3 teclas, 2 simples, 1 paralelo e placa</v>
          </cell>
          <cell r="C2642" t="str">
            <v>cj</v>
          </cell>
          <cell r="D2642">
            <v>11.97</v>
          </cell>
          <cell r="E2642">
            <v>11.96</v>
          </cell>
          <cell r="F2642">
            <v>23.93</v>
          </cell>
        </row>
        <row r="2643">
          <cell r="A2643">
            <v>400516</v>
          </cell>
          <cell r="B2643" t="str">
            <v>Interruptor com 3 teclas, 1 simples, 2 paralelo e placa</v>
          </cell>
          <cell r="C2643" t="str">
            <v>cj</v>
          </cell>
          <cell r="D2643">
            <v>15.950000000000001</v>
          </cell>
          <cell r="E2643">
            <v>13.290000000000001</v>
          </cell>
          <cell r="F2643">
            <v>29.240000000000002</v>
          </cell>
        </row>
        <row r="2644">
          <cell r="A2644">
            <v>400517</v>
          </cell>
          <cell r="B2644" t="str">
            <v>Interruptor bipolar paralelo, 1 tecla dupla e placa</v>
          </cell>
          <cell r="C2644" t="str">
            <v>cj</v>
          </cell>
          <cell r="D2644">
            <v>23.21</v>
          </cell>
          <cell r="E2644">
            <v>9.3000000000000007</v>
          </cell>
          <cell r="F2644">
            <v>32.51</v>
          </cell>
        </row>
        <row r="2645">
          <cell r="A2645">
            <v>400518</v>
          </cell>
          <cell r="B2645" t="str">
            <v>Interruptor bipolar simples, 1 tecla dupla e placa</v>
          </cell>
          <cell r="C2645" t="str">
            <v>cj</v>
          </cell>
          <cell r="D2645">
            <v>15.610000000000001</v>
          </cell>
          <cell r="E2645">
            <v>9.3000000000000007</v>
          </cell>
          <cell r="F2645">
            <v>24.91</v>
          </cell>
        </row>
        <row r="2646">
          <cell r="A2646">
            <v>400532</v>
          </cell>
          <cell r="B2646" t="str">
            <v>Pulsador 2 A - 250 V, para minuteria com placa</v>
          </cell>
          <cell r="C2646" t="str">
            <v>cj</v>
          </cell>
          <cell r="D2646">
            <v>7.58</v>
          </cell>
          <cell r="E2646">
            <v>6.65</v>
          </cell>
          <cell r="F2646">
            <v>14.23</v>
          </cell>
        </row>
        <row r="2647">
          <cell r="A2647">
            <v>400533</v>
          </cell>
          <cell r="B2647" t="str">
            <v>Variador de luminosidade rotativo até 1000 W, 127/220 V, com placa</v>
          </cell>
          <cell r="C2647" t="str">
            <v>cj</v>
          </cell>
          <cell r="D2647">
            <v>39.29</v>
          </cell>
          <cell r="E2647">
            <v>10.1</v>
          </cell>
          <cell r="F2647">
            <v>49.39</v>
          </cell>
        </row>
        <row r="2648">
          <cell r="A2648">
            <v>400534</v>
          </cell>
          <cell r="B2648" t="str">
            <v>Sensor de presença para teto, com fotocélula, para lâmpada qualquer</v>
          </cell>
          <cell r="C2648" t="str">
            <v>un</v>
          </cell>
          <cell r="D2648">
            <v>25.89</v>
          </cell>
          <cell r="E2648">
            <v>7.97</v>
          </cell>
          <cell r="F2648">
            <v>33.86</v>
          </cell>
        </row>
        <row r="2649">
          <cell r="A2649">
            <v>400535</v>
          </cell>
          <cell r="B2649" t="str">
            <v>Sensor de presença infravermelho passivo e microondas, alcance de 12 m - sem fio</v>
          </cell>
          <cell r="C2649" t="str">
            <v>un</v>
          </cell>
          <cell r="D2649">
            <v>53.870000000000005</v>
          </cell>
          <cell r="E2649">
            <v>13.290000000000001</v>
          </cell>
          <cell r="F2649">
            <v>67.16</v>
          </cell>
        </row>
        <row r="2650">
          <cell r="A2650">
            <v>400600</v>
          </cell>
          <cell r="B2650" t="str">
            <v>Conduletes</v>
          </cell>
        </row>
        <row r="2651">
          <cell r="A2651">
            <v>400602</v>
          </cell>
          <cell r="B2651" t="str">
            <v>Condulete metálico de 1/2´</v>
          </cell>
          <cell r="C2651" t="str">
            <v>cj</v>
          </cell>
          <cell r="D2651">
            <v>13.85</v>
          </cell>
          <cell r="E2651">
            <v>13.290000000000001</v>
          </cell>
          <cell r="F2651">
            <v>27.14</v>
          </cell>
        </row>
        <row r="2652">
          <cell r="A2652">
            <v>400604</v>
          </cell>
          <cell r="B2652" t="str">
            <v>Condulete metálico de 3/4´</v>
          </cell>
          <cell r="C2652" t="str">
            <v>cj</v>
          </cell>
          <cell r="D2652">
            <v>16.88</v>
          </cell>
          <cell r="E2652">
            <v>13.290000000000001</v>
          </cell>
          <cell r="F2652">
            <v>30.17</v>
          </cell>
        </row>
        <row r="2653">
          <cell r="A2653">
            <v>400606</v>
          </cell>
          <cell r="B2653" t="str">
            <v>Condulete metálico de 1´</v>
          </cell>
          <cell r="C2653" t="str">
            <v>cj</v>
          </cell>
          <cell r="D2653">
            <v>23.07</v>
          </cell>
          <cell r="E2653">
            <v>13.290000000000001</v>
          </cell>
          <cell r="F2653">
            <v>36.36</v>
          </cell>
        </row>
        <row r="2654">
          <cell r="A2654">
            <v>400608</v>
          </cell>
          <cell r="B2654" t="str">
            <v>Condulete metálico de 1 1/4´</v>
          </cell>
          <cell r="C2654" t="str">
            <v>cj</v>
          </cell>
          <cell r="D2654">
            <v>27.650000000000002</v>
          </cell>
          <cell r="E2654">
            <v>13.290000000000001</v>
          </cell>
          <cell r="F2654">
            <v>40.94</v>
          </cell>
        </row>
        <row r="2655">
          <cell r="A2655">
            <v>400610</v>
          </cell>
          <cell r="B2655" t="str">
            <v>Condulete metálico de 1 1/2´</v>
          </cell>
          <cell r="C2655" t="str">
            <v>cj</v>
          </cell>
          <cell r="D2655">
            <v>41.76</v>
          </cell>
          <cell r="E2655">
            <v>13.290000000000001</v>
          </cell>
          <cell r="F2655">
            <v>55.050000000000004</v>
          </cell>
        </row>
        <row r="2656">
          <cell r="A2656">
            <v>400612</v>
          </cell>
          <cell r="B2656" t="str">
            <v>Condulete metálico de 2´</v>
          </cell>
          <cell r="C2656" t="str">
            <v>cj</v>
          </cell>
          <cell r="D2656">
            <v>62.5</v>
          </cell>
          <cell r="E2656">
            <v>13.290000000000001</v>
          </cell>
          <cell r="F2656">
            <v>75.790000000000006</v>
          </cell>
        </row>
        <row r="2657">
          <cell r="A2657">
            <v>400614</v>
          </cell>
          <cell r="B2657" t="str">
            <v>Condulete metálico de 2 1/2´</v>
          </cell>
          <cell r="C2657" t="str">
            <v>cj</v>
          </cell>
          <cell r="D2657">
            <v>107.77</v>
          </cell>
          <cell r="E2657">
            <v>13.290000000000001</v>
          </cell>
          <cell r="F2657">
            <v>121.06</v>
          </cell>
        </row>
        <row r="2658">
          <cell r="A2658">
            <v>400616</v>
          </cell>
          <cell r="B2658" t="str">
            <v>Condulete metálico de 3´</v>
          </cell>
          <cell r="C2658" t="str">
            <v>cj</v>
          </cell>
          <cell r="D2658">
            <v>166.94</v>
          </cell>
          <cell r="E2658">
            <v>13.290000000000001</v>
          </cell>
          <cell r="F2658">
            <v>180.23</v>
          </cell>
        </row>
        <row r="2659">
          <cell r="A2659">
            <v>400617</v>
          </cell>
          <cell r="B2659" t="str">
            <v>Condulete metálico de 4´</v>
          </cell>
          <cell r="C2659" t="str">
            <v>cj</v>
          </cell>
          <cell r="D2659">
            <v>202.46</v>
          </cell>
          <cell r="E2659">
            <v>13.290000000000001</v>
          </cell>
          <cell r="F2659">
            <v>215.75</v>
          </cell>
        </row>
        <row r="2660">
          <cell r="A2660">
            <v>400650</v>
          </cell>
          <cell r="B2660" t="str">
            <v>Condulete em PVC de 3/4´ - com tampa</v>
          </cell>
          <cell r="C2660" t="str">
            <v>cj</v>
          </cell>
          <cell r="D2660">
            <v>8.3800000000000008</v>
          </cell>
          <cell r="E2660">
            <v>13.290000000000001</v>
          </cell>
          <cell r="F2660">
            <v>21.67</v>
          </cell>
        </row>
        <row r="2661">
          <cell r="A2661">
            <v>400651</v>
          </cell>
          <cell r="B2661" t="str">
            <v>Condulete em PVC  de 1´ - com tampa</v>
          </cell>
          <cell r="C2661" t="str">
            <v>cj</v>
          </cell>
          <cell r="D2661">
            <v>10.83</v>
          </cell>
          <cell r="E2661">
            <v>13.290000000000001</v>
          </cell>
          <cell r="F2661">
            <v>24.12</v>
          </cell>
        </row>
        <row r="2662">
          <cell r="A2662">
            <v>400700</v>
          </cell>
          <cell r="B2662" t="str">
            <v>Caixa de passagem em PVC</v>
          </cell>
        </row>
        <row r="2663">
          <cell r="A2663">
            <v>400701</v>
          </cell>
          <cell r="B2663" t="str">
            <v>Caixa em PVC de 4´ x 2´</v>
          </cell>
          <cell r="C2663" t="str">
            <v>un</v>
          </cell>
          <cell r="D2663">
            <v>2.2200000000000002</v>
          </cell>
          <cell r="E2663">
            <v>6.65</v>
          </cell>
          <cell r="F2663">
            <v>8.8699999999999992</v>
          </cell>
        </row>
        <row r="2664">
          <cell r="A2664">
            <v>400702</v>
          </cell>
          <cell r="B2664" t="str">
            <v>Caixa em PVC de 4´ x 4´</v>
          </cell>
          <cell r="C2664" t="str">
            <v>un</v>
          </cell>
          <cell r="D2664">
            <v>3.85</v>
          </cell>
          <cell r="E2664">
            <v>6.65</v>
          </cell>
          <cell r="F2664">
            <v>10.5</v>
          </cell>
        </row>
        <row r="2665">
          <cell r="A2665">
            <v>400704</v>
          </cell>
          <cell r="B2665" t="str">
            <v>Caixa em PVC octogonal de 4´ x 4´</v>
          </cell>
          <cell r="C2665" t="str">
            <v>un</v>
          </cell>
          <cell r="D2665">
            <v>3.92</v>
          </cell>
          <cell r="E2665">
            <v>6.65</v>
          </cell>
          <cell r="F2665">
            <v>10.57</v>
          </cell>
        </row>
        <row r="2666">
          <cell r="A2666">
            <v>401000</v>
          </cell>
          <cell r="B2666" t="str">
            <v>Contator</v>
          </cell>
        </row>
        <row r="2667">
          <cell r="A2667">
            <v>401002</v>
          </cell>
          <cell r="B2667" t="str">
            <v>Contator de potência 9 A - 2na+2nf</v>
          </cell>
          <cell r="C2667" t="str">
            <v>un</v>
          </cell>
          <cell r="D2667">
            <v>80.319999999999993</v>
          </cell>
          <cell r="E2667">
            <v>13.290000000000001</v>
          </cell>
          <cell r="F2667">
            <v>93.61</v>
          </cell>
        </row>
        <row r="2668">
          <cell r="A2668">
            <v>401003</v>
          </cell>
          <cell r="B2668" t="str">
            <v>Contator de potência 12 A - 1na+1nf</v>
          </cell>
          <cell r="C2668" t="str">
            <v>un</v>
          </cell>
          <cell r="D2668">
            <v>116.07000000000001</v>
          </cell>
          <cell r="E2668">
            <v>13.290000000000001</v>
          </cell>
          <cell r="F2668">
            <v>129.36000000000001</v>
          </cell>
        </row>
        <row r="2669">
          <cell r="A2669">
            <v>401004</v>
          </cell>
          <cell r="B2669" t="str">
            <v>Contator de potência 12 A - 2na+2nf</v>
          </cell>
          <cell r="C2669" t="str">
            <v>un</v>
          </cell>
          <cell r="D2669">
            <v>92.76</v>
          </cell>
          <cell r="E2669">
            <v>13.290000000000001</v>
          </cell>
          <cell r="F2669">
            <v>106.05</v>
          </cell>
        </row>
        <row r="2670">
          <cell r="A2670">
            <v>401005</v>
          </cell>
          <cell r="B2670" t="str">
            <v>Contator de potência 110 A - 2na+2nf</v>
          </cell>
          <cell r="C2670" t="str">
            <v>un</v>
          </cell>
          <cell r="D2670">
            <v>1220.9100000000001</v>
          </cell>
          <cell r="E2670">
            <v>13.290000000000001</v>
          </cell>
          <cell r="F2670">
            <v>1234.2</v>
          </cell>
        </row>
        <row r="2671">
          <cell r="A2671">
            <v>401006</v>
          </cell>
          <cell r="B2671" t="str">
            <v>Contator de potência 16 A - 2na+2nf</v>
          </cell>
          <cell r="C2671" t="str">
            <v>un</v>
          </cell>
          <cell r="D2671">
            <v>121.01</v>
          </cell>
          <cell r="E2671">
            <v>13.290000000000001</v>
          </cell>
          <cell r="F2671">
            <v>134.30000000000001</v>
          </cell>
        </row>
        <row r="2672">
          <cell r="A2672">
            <v>401008</v>
          </cell>
          <cell r="B2672" t="str">
            <v>Contator de potência 22 A/25 A - 2na+2nf</v>
          </cell>
          <cell r="C2672" t="str">
            <v>un</v>
          </cell>
          <cell r="D2672">
            <v>163.91</v>
          </cell>
          <cell r="E2672">
            <v>13.290000000000001</v>
          </cell>
          <cell r="F2672">
            <v>177.20000000000002</v>
          </cell>
        </row>
        <row r="2673">
          <cell r="A2673">
            <v>401010</v>
          </cell>
          <cell r="B2673" t="str">
            <v>Contator de potência 32 A - 2na+2nf</v>
          </cell>
          <cell r="C2673" t="str">
            <v>un</v>
          </cell>
          <cell r="D2673">
            <v>238.76</v>
          </cell>
          <cell r="E2673">
            <v>13.290000000000001</v>
          </cell>
          <cell r="F2673">
            <v>252.05</v>
          </cell>
        </row>
        <row r="2674">
          <cell r="A2674">
            <v>401011</v>
          </cell>
          <cell r="B2674" t="str">
            <v>Contator de potência 50 A - 2na+2nf</v>
          </cell>
          <cell r="C2674" t="str">
            <v>un</v>
          </cell>
          <cell r="D2674">
            <v>392.49</v>
          </cell>
          <cell r="E2674">
            <v>13.290000000000001</v>
          </cell>
          <cell r="F2674">
            <v>405.78000000000003</v>
          </cell>
        </row>
        <row r="2675">
          <cell r="A2675">
            <v>401012</v>
          </cell>
          <cell r="B2675" t="str">
            <v>Contator de potência 38/40 A - 2na+2nf</v>
          </cell>
          <cell r="C2675" t="str">
            <v>un</v>
          </cell>
          <cell r="D2675">
            <v>316.2</v>
          </cell>
          <cell r="E2675">
            <v>13.290000000000001</v>
          </cell>
          <cell r="F2675">
            <v>329.49</v>
          </cell>
        </row>
        <row r="2676">
          <cell r="A2676">
            <v>401013</v>
          </cell>
          <cell r="B2676" t="str">
            <v>Contator de potência 63 A - 2na+2nf</v>
          </cell>
          <cell r="C2676" t="str">
            <v>un</v>
          </cell>
          <cell r="D2676">
            <v>484.02</v>
          </cell>
          <cell r="E2676">
            <v>13.290000000000001</v>
          </cell>
          <cell r="F2676">
            <v>497.31</v>
          </cell>
        </row>
        <row r="2677">
          <cell r="A2677">
            <v>401014</v>
          </cell>
          <cell r="B2677" t="str">
            <v>Contator de potência de 150 A - 2na+2nf</v>
          </cell>
          <cell r="C2677" t="str">
            <v>un</v>
          </cell>
          <cell r="D2677">
            <v>1482.83</v>
          </cell>
          <cell r="E2677">
            <v>13.290000000000001</v>
          </cell>
          <cell r="F2677">
            <v>1496.1200000000001</v>
          </cell>
        </row>
        <row r="2678">
          <cell r="A2678">
            <v>401015</v>
          </cell>
          <cell r="B2678" t="str">
            <v>Contator de potência de 220 A - 2na + 2nf</v>
          </cell>
          <cell r="C2678" t="str">
            <v>un</v>
          </cell>
          <cell r="D2678">
            <v>3302.33</v>
          </cell>
          <cell r="E2678">
            <v>13.290000000000001</v>
          </cell>
          <cell r="F2678">
            <v>3315.62</v>
          </cell>
        </row>
        <row r="2679">
          <cell r="A2679">
            <v>401050</v>
          </cell>
          <cell r="B2679" t="str">
            <v>Minicontator auxiliar - 4NA</v>
          </cell>
          <cell r="C2679" t="str">
            <v>un</v>
          </cell>
          <cell r="D2679">
            <v>38.200000000000003</v>
          </cell>
          <cell r="E2679">
            <v>13.290000000000001</v>
          </cell>
          <cell r="F2679">
            <v>51.49</v>
          </cell>
        </row>
        <row r="2680">
          <cell r="A2680">
            <v>401051</v>
          </cell>
          <cell r="B2680" t="str">
            <v>Contator auxiliar - 2NA+2NF</v>
          </cell>
          <cell r="C2680" t="str">
            <v>un</v>
          </cell>
          <cell r="D2680">
            <v>55.97</v>
          </cell>
          <cell r="E2680">
            <v>13.290000000000001</v>
          </cell>
          <cell r="F2680">
            <v>69.260000000000005</v>
          </cell>
        </row>
        <row r="2681">
          <cell r="A2681">
            <v>401052</v>
          </cell>
          <cell r="B2681" t="str">
            <v>Contator auxiliar - 4na+4nf</v>
          </cell>
          <cell r="C2681" t="str">
            <v>un</v>
          </cell>
          <cell r="D2681">
            <v>99.68</v>
          </cell>
          <cell r="E2681">
            <v>13.290000000000001</v>
          </cell>
          <cell r="F2681">
            <v>112.97</v>
          </cell>
        </row>
        <row r="2682">
          <cell r="A2682">
            <v>401100</v>
          </cell>
          <cell r="B2682" t="str">
            <v>Relé</v>
          </cell>
        </row>
        <row r="2683">
          <cell r="A2683">
            <v>401101</v>
          </cell>
          <cell r="B2683" t="str">
            <v>Relé fotoelétrico 50/60 Hz 110/220 V - 1200 VA, completo</v>
          </cell>
          <cell r="C2683" t="str">
            <v>un</v>
          </cell>
          <cell r="D2683">
            <v>43.79</v>
          </cell>
          <cell r="E2683">
            <v>11.96</v>
          </cell>
          <cell r="F2683">
            <v>55.75</v>
          </cell>
        </row>
        <row r="2684">
          <cell r="A2684">
            <v>401102</v>
          </cell>
          <cell r="B2684" t="str">
            <v>Relé bimetálico de sobrecarga para acoplamento direto, faixas de ajuste de 9,0/12 A</v>
          </cell>
          <cell r="C2684" t="str">
            <v>un</v>
          </cell>
          <cell r="D2684">
            <v>99.52</v>
          </cell>
          <cell r="E2684">
            <v>13.290000000000001</v>
          </cell>
          <cell r="F2684">
            <v>112.81</v>
          </cell>
        </row>
        <row r="2685">
          <cell r="A2685">
            <v>401103</v>
          </cell>
          <cell r="B2685" t="str">
            <v>Relé bimetálico de sobrecarga para acoplamento direto, faixas de ajuste de 20/32 A até 50/63 A</v>
          </cell>
          <cell r="C2685" t="str">
            <v>un</v>
          </cell>
          <cell r="D2685">
            <v>215.09</v>
          </cell>
          <cell r="E2685">
            <v>13.290000000000001</v>
          </cell>
          <cell r="F2685">
            <v>228.38</v>
          </cell>
        </row>
        <row r="2686">
          <cell r="A2686">
            <v>401105</v>
          </cell>
          <cell r="B2686" t="str">
            <v>Relé bimetálico de sobrecarga para acoplamento direto, faixas de ajuste de 0,4/0,63 A até 16,0/25,0 A</v>
          </cell>
          <cell r="C2686" t="str">
            <v>un</v>
          </cell>
          <cell r="D2686">
            <v>130.77000000000001</v>
          </cell>
          <cell r="E2686">
            <v>13.290000000000001</v>
          </cell>
          <cell r="F2686">
            <v>144.06</v>
          </cell>
        </row>
        <row r="2687">
          <cell r="A2687">
            <v>401106</v>
          </cell>
          <cell r="B2687" t="str">
            <v>Relé de tempo eletrônico de 0,6 até 6 seg. - 220V - 50/60 Hz</v>
          </cell>
          <cell r="C2687" t="str">
            <v>un</v>
          </cell>
          <cell r="D2687">
            <v>54.75</v>
          </cell>
          <cell r="E2687">
            <v>26.57</v>
          </cell>
          <cell r="F2687">
            <v>81.319999999999993</v>
          </cell>
        </row>
        <row r="2688">
          <cell r="A2688">
            <v>401107</v>
          </cell>
          <cell r="B2688" t="str">
            <v>Relé supervisor trifásico contra falta de fase, inversão de fase e mínima tensão</v>
          </cell>
          <cell r="C2688" t="str">
            <v>un</v>
          </cell>
          <cell r="D2688">
            <v>1170.81</v>
          </cell>
          <cell r="E2688">
            <v>26.57</v>
          </cell>
          <cell r="F2688">
            <v>1197.3800000000001</v>
          </cell>
        </row>
        <row r="2689">
          <cell r="A2689">
            <v>401111</v>
          </cell>
          <cell r="B2689" t="str">
            <v>Relé de sobrecorrente eletromecânico até 120A tipo BG, conjunto de 3 unidades</v>
          </cell>
          <cell r="C2689" t="str">
            <v>cj</v>
          </cell>
          <cell r="D2689">
            <v>1985.06</v>
          </cell>
          <cell r="E2689">
            <v>8.77</v>
          </cell>
          <cell r="F2689">
            <v>1993.8300000000002</v>
          </cell>
        </row>
        <row r="2690">
          <cell r="A2690">
            <v>401112</v>
          </cell>
          <cell r="B2690" t="str">
            <v>Relé de tempo eletrônico de 1,5 a 15 min. - 110V - 50/60Hz</v>
          </cell>
          <cell r="C2690" t="str">
            <v>un</v>
          </cell>
          <cell r="D2690">
            <v>58.81</v>
          </cell>
          <cell r="E2690">
            <v>26.57</v>
          </cell>
          <cell r="F2690">
            <v>85.38</v>
          </cell>
        </row>
        <row r="2691">
          <cell r="A2691">
            <v>401114</v>
          </cell>
          <cell r="B2691" t="str">
            <v>Relé supervisor monofásico detector de mínima tensão</v>
          </cell>
          <cell r="C2691" t="str">
            <v>un</v>
          </cell>
          <cell r="D2691">
            <v>186.8</v>
          </cell>
          <cell r="E2691">
            <v>26.57</v>
          </cell>
          <cell r="F2691">
            <v>213.37</v>
          </cell>
        </row>
        <row r="2692">
          <cell r="A2692">
            <v>401119</v>
          </cell>
          <cell r="B2692" t="str">
            <v>Relé de tempo eletrônico cíclico regulável, 110/127V - 43/63 Hz</v>
          </cell>
          <cell r="C2692" t="str">
            <v>un</v>
          </cell>
          <cell r="D2692">
            <v>115.43</v>
          </cell>
          <cell r="E2692">
            <v>26.57</v>
          </cell>
          <cell r="F2692">
            <v>142</v>
          </cell>
        </row>
        <row r="2693">
          <cell r="A2693">
            <v>401120</v>
          </cell>
          <cell r="B2693" t="str">
            <v>Relé de pulso bipolar 16A/250 V</v>
          </cell>
          <cell r="C2693" t="str">
            <v>un</v>
          </cell>
          <cell r="D2693">
            <v>102.26</v>
          </cell>
          <cell r="E2693">
            <v>15.94</v>
          </cell>
          <cell r="F2693">
            <v>118.2</v>
          </cell>
        </row>
        <row r="2694">
          <cell r="A2694">
            <v>401123</v>
          </cell>
          <cell r="B2694" t="str">
            <v>Relé de sobrecarga eletrônico para acoplamento direto, faixa de ajuste de 55 até 250 A</v>
          </cell>
          <cell r="C2694" t="str">
            <v>un</v>
          </cell>
          <cell r="D2694">
            <v>1242.17</v>
          </cell>
          <cell r="E2694">
            <v>13.290000000000001</v>
          </cell>
          <cell r="F2694">
            <v>1255.46</v>
          </cell>
        </row>
        <row r="2695">
          <cell r="A2695">
            <v>401124</v>
          </cell>
          <cell r="B2695" t="str">
            <v>Relé de tempo eletrônico de 3 - 30seg 220V 50/60Hz</v>
          </cell>
          <cell r="C2695" t="str">
            <v>un</v>
          </cell>
          <cell r="D2695">
            <v>56.65</v>
          </cell>
          <cell r="E2695">
            <v>26.57</v>
          </cell>
          <cell r="F2695">
            <v>83.22</v>
          </cell>
        </row>
        <row r="2696">
          <cell r="A2696">
            <v>401200</v>
          </cell>
          <cell r="B2696" t="str">
            <v>Chave comutadora e seletora</v>
          </cell>
        </row>
        <row r="2697">
          <cell r="A2697">
            <v>401202</v>
          </cell>
          <cell r="B2697" t="str">
            <v>Chave comutadora/seletora com 1 pólo e 3 posições para 63 A</v>
          </cell>
          <cell r="C2697" t="str">
            <v>un</v>
          </cell>
          <cell r="D2697">
            <v>271.3</v>
          </cell>
          <cell r="E2697">
            <v>10.63</v>
          </cell>
          <cell r="F2697">
            <v>281.93</v>
          </cell>
        </row>
        <row r="2698">
          <cell r="A2698">
            <v>401203</v>
          </cell>
          <cell r="B2698" t="str">
            <v>Chave comutadora/seletora com 1 pólo e 3 posições para 25 A</v>
          </cell>
          <cell r="C2698" t="str">
            <v>un</v>
          </cell>
          <cell r="D2698">
            <v>131.1</v>
          </cell>
          <cell r="E2698">
            <v>10.63</v>
          </cell>
          <cell r="F2698">
            <v>141.72999999999999</v>
          </cell>
        </row>
        <row r="2699">
          <cell r="A2699">
            <v>401219</v>
          </cell>
          <cell r="B2699" t="str">
            <v>Chave comutadora/seletora com 2 pólos e 2 posições para 25 A</v>
          </cell>
          <cell r="C2699" t="str">
            <v>un</v>
          </cell>
          <cell r="D2699">
            <v>98.8</v>
          </cell>
          <cell r="E2699">
            <v>10.63</v>
          </cell>
          <cell r="F2699">
            <v>109.43</v>
          </cell>
        </row>
        <row r="2700">
          <cell r="A2700">
            <v>401220</v>
          </cell>
          <cell r="B2700" t="str">
            <v>Chave comutadora/seletora com 1 pólo e 2 posições para 25 A</v>
          </cell>
          <cell r="C2700" t="str">
            <v>un</v>
          </cell>
          <cell r="D2700">
            <v>67.33</v>
          </cell>
          <cell r="E2700">
            <v>10.63</v>
          </cell>
          <cell r="F2700">
            <v>77.959999999999994</v>
          </cell>
        </row>
        <row r="2701">
          <cell r="A2701">
            <v>401221</v>
          </cell>
          <cell r="B2701" t="str">
            <v>Chave comutadora/seletora com 3 pólos e 3 posições para 25 A</v>
          </cell>
          <cell r="C2701" t="str">
            <v>un</v>
          </cell>
          <cell r="D2701">
            <v>200</v>
          </cell>
          <cell r="E2701">
            <v>10.63</v>
          </cell>
          <cell r="F2701">
            <v>210.63</v>
          </cell>
        </row>
        <row r="2702">
          <cell r="A2702">
            <v>401300</v>
          </cell>
          <cell r="B2702" t="str">
            <v>Amperímetro</v>
          </cell>
        </row>
        <row r="2703">
          <cell r="A2703">
            <v>401301</v>
          </cell>
          <cell r="B2703" t="str">
            <v>Chave comutadora para amperímetro</v>
          </cell>
          <cell r="C2703" t="str">
            <v>un</v>
          </cell>
          <cell r="D2703">
            <v>73.62</v>
          </cell>
          <cell r="E2703">
            <v>10.63</v>
          </cell>
          <cell r="F2703">
            <v>84.25</v>
          </cell>
        </row>
        <row r="2704">
          <cell r="A2704">
            <v>401304</v>
          </cell>
          <cell r="B2704" t="str">
            <v>Amperímetro de ferro móvel de 96 x 96 mm, para ligação em transformador de corrente, escala fixa de 0 A/50 A até 0 A/2,0 kA</v>
          </cell>
          <cell r="C2704" t="str">
            <v>un</v>
          </cell>
          <cell r="D2704">
            <v>206.77</v>
          </cell>
          <cell r="E2704">
            <v>6.65</v>
          </cell>
          <cell r="F2704">
            <v>213.42000000000002</v>
          </cell>
        </row>
        <row r="2705">
          <cell r="A2705">
            <v>401400</v>
          </cell>
          <cell r="B2705" t="str">
            <v>Voltímetro</v>
          </cell>
        </row>
        <row r="2706">
          <cell r="A2706">
            <v>401401</v>
          </cell>
          <cell r="B2706" t="str">
            <v>Chave comutadora para voltímetro</v>
          </cell>
          <cell r="C2706" t="str">
            <v>un</v>
          </cell>
          <cell r="D2706">
            <v>57.49</v>
          </cell>
          <cell r="E2706">
            <v>10.63</v>
          </cell>
          <cell r="F2706">
            <v>68.12</v>
          </cell>
        </row>
        <row r="2707">
          <cell r="A2707">
            <v>401403</v>
          </cell>
          <cell r="B2707" t="str">
            <v>Voltímetro de ferro móvel de 96 x 96 mm, escalas variáveis de 0/150 V, 0/250 V, 0/300 V, 0/500 V e 0/600 V</v>
          </cell>
          <cell r="C2707" t="str">
            <v>un</v>
          </cell>
          <cell r="D2707">
            <v>181.33</v>
          </cell>
          <cell r="E2707">
            <v>13.290000000000001</v>
          </cell>
          <cell r="F2707">
            <v>194.62</v>
          </cell>
        </row>
        <row r="2708">
          <cell r="A2708">
            <v>402000</v>
          </cell>
          <cell r="B2708" t="str">
            <v>Reparos, conservações e complementos</v>
          </cell>
        </row>
        <row r="2709">
          <cell r="A2709">
            <v>402002</v>
          </cell>
          <cell r="B2709" t="str">
            <v>Plugue com 3P+T de 63 A, 220/240 V, industrial</v>
          </cell>
          <cell r="C2709" t="str">
            <v>un</v>
          </cell>
          <cell r="D2709">
            <v>114.69</v>
          </cell>
          <cell r="E2709">
            <v>5.32</v>
          </cell>
          <cell r="F2709">
            <v>120.01</v>
          </cell>
        </row>
        <row r="2710">
          <cell r="A2710">
            <v>402005</v>
          </cell>
          <cell r="B2710" t="str">
            <v>Sinalizador com lâmpada</v>
          </cell>
          <cell r="C2710" t="str">
            <v>un</v>
          </cell>
          <cell r="D2710">
            <v>52.2</v>
          </cell>
          <cell r="E2710">
            <v>21.25</v>
          </cell>
          <cell r="F2710">
            <v>73.45</v>
          </cell>
        </row>
        <row r="2711">
          <cell r="A2711">
            <v>402006</v>
          </cell>
          <cell r="B2711" t="str">
            <v>Botão de comando duplo sem sinalizador</v>
          </cell>
          <cell r="C2711" t="str">
            <v>un</v>
          </cell>
          <cell r="D2711">
            <v>31.54</v>
          </cell>
          <cell r="E2711">
            <v>21.25</v>
          </cell>
          <cell r="F2711">
            <v>52.79</v>
          </cell>
        </row>
        <row r="2712">
          <cell r="A2712">
            <v>402007</v>
          </cell>
          <cell r="B2712" t="str">
            <v>Botão de comando duplo com sinalizador</v>
          </cell>
          <cell r="C2712" t="str">
            <v>un</v>
          </cell>
          <cell r="D2712">
            <v>62.95</v>
          </cell>
          <cell r="E2712">
            <v>21.25</v>
          </cell>
          <cell r="F2712">
            <v>84.2</v>
          </cell>
        </row>
        <row r="2713">
          <cell r="A2713">
            <v>402009</v>
          </cell>
          <cell r="B2713" t="str">
            <v>Botoeira com retenção para quadro/painel</v>
          </cell>
          <cell r="C2713" t="str">
            <v>un</v>
          </cell>
          <cell r="D2713">
            <v>41.300000000000004</v>
          </cell>
          <cell r="E2713">
            <v>7.97</v>
          </cell>
          <cell r="F2713">
            <v>49.27</v>
          </cell>
        </row>
        <row r="2714">
          <cell r="A2714">
            <v>402010</v>
          </cell>
          <cell r="B2714" t="str">
            <v>Botoeira de comando liga-desliga, sem sinalização</v>
          </cell>
          <cell r="C2714" t="str">
            <v>un</v>
          </cell>
          <cell r="D2714">
            <v>99.17</v>
          </cell>
          <cell r="E2714">
            <v>7.97</v>
          </cell>
          <cell r="F2714">
            <v>107.14</v>
          </cell>
        </row>
        <row r="2715">
          <cell r="A2715">
            <v>402011</v>
          </cell>
          <cell r="B2715" t="str">
            <v>Alarme sonoro bitonal 220 V para painel de comando</v>
          </cell>
          <cell r="C2715" t="str">
            <v>un</v>
          </cell>
          <cell r="D2715">
            <v>182.24</v>
          </cell>
          <cell r="E2715">
            <v>7.97</v>
          </cell>
          <cell r="F2715">
            <v>190.21</v>
          </cell>
        </row>
        <row r="2716">
          <cell r="A2716">
            <v>402012</v>
          </cell>
          <cell r="B2716" t="str">
            <v>Placa de 4´ x 2´</v>
          </cell>
          <cell r="C2716" t="str">
            <v>un</v>
          </cell>
          <cell r="D2716">
            <v>1.8</v>
          </cell>
          <cell r="E2716">
            <v>0.88</v>
          </cell>
          <cell r="F2716">
            <v>2.68</v>
          </cell>
        </row>
        <row r="2717">
          <cell r="A2717">
            <v>402014</v>
          </cell>
          <cell r="B2717" t="str">
            <v>Placa de 4´ x 4´</v>
          </cell>
          <cell r="C2717" t="str">
            <v>un</v>
          </cell>
          <cell r="D2717">
            <v>4.21</v>
          </cell>
          <cell r="E2717">
            <v>0.88</v>
          </cell>
          <cell r="F2717">
            <v>5.09</v>
          </cell>
        </row>
        <row r="2718">
          <cell r="A2718">
            <v>402020</v>
          </cell>
          <cell r="B2718" t="str">
            <v>Chave de bóia normalmente fechada ou aberta</v>
          </cell>
          <cell r="C2718" t="str">
            <v>un</v>
          </cell>
          <cell r="D2718">
            <v>32.85</v>
          </cell>
          <cell r="E2718">
            <v>10.63</v>
          </cell>
          <cell r="F2718">
            <v>43.480000000000004</v>
          </cell>
        </row>
        <row r="2719">
          <cell r="A2719">
            <v>402022</v>
          </cell>
          <cell r="B2719" t="str">
            <v>Plugue com 3P+T de 32A, 220/240V, industrial</v>
          </cell>
          <cell r="C2719" t="str">
            <v>un</v>
          </cell>
          <cell r="D2719">
            <v>33.71</v>
          </cell>
          <cell r="E2719">
            <v>7.97</v>
          </cell>
          <cell r="F2719">
            <v>41.68</v>
          </cell>
        </row>
        <row r="2720">
          <cell r="A2720">
            <v>402023</v>
          </cell>
          <cell r="B2720" t="str">
            <v>Plugue com 3P+N+T de 63A, 220/240V, industrial</v>
          </cell>
          <cell r="C2720" t="str">
            <v>un</v>
          </cell>
          <cell r="D2720">
            <v>306.67</v>
          </cell>
          <cell r="E2720">
            <v>7.97</v>
          </cell>
          <cell r="F2720">
            <v>314.64</v>
          </cell>
        </row>
        <row r="2721">
          <cell r="A2721">
            <v>402024</v>
          </cell>
          <cell r="B2721" t="str">
            <v>Plugue com 2P+T de 10A, 250V</v>
          </cell>
          <cell r="C2721" t="str">
            <v>un</v>
          </cell>
          <cell r="D2721">
            <v>4.45</v>
          </cell>
          <cell r="E2721">
            <v>5.32</v>
          </cell>
          <cell r="F2721">
            <v>9.77</v>
          </cell>
        </row>
        <row r="2722">
          <cell r="A2722">
            <v>402025</v>
          </cell>
          <cell r="B2722" t="str">
            <v>Plugue prolongador com 2P+T de 10A, 250V</v>
          </cell>
          <cell r="C2722" t="str">
            <v>un</v>
          </cell>
          <cell r="D2722">
            <v>6.08</v>
          </cell>
          <cell r="E2722">
            <v>5.32</v>
          </cell>
          <cell r="F2722">
            <v>11.4</v>
          </cell>
        </row>
        <row r="2723">
          <cell r="A2723">
            <v>402030</v>
          </cell>
          <cell r="B2723" t="str">
            <v>Chave de nível tipo bóia pendular (pera), com contato microswitch</v>
          </cell>
          <cell r="C2723" t="str">
            <v>un</v>
          </cell>
          <cell r="D2723">
            <v>305.52999999999997</v>
          </cell>
          <cell r="E2723">
            <v>26.57</v>
          </cell>
          <cell r="F2723">
            <v>332.1</v>
          </cell>
        </row>
        <row r="2724">
          <cell r="A2724">
            <v>402031</v>
          </cell>
          <cell r="B2724" t="str">
            <v>Placa/espelho em latão escovado 4´ x 4´, para 02 tomadas elétrica</v>
          </cell>
          <cell r="C2724" t="str">
            <v>un</v>
          </cell>
          <cell r="D2724">
            <v>15.26</v>
          </cell>
          <cell r="E2724">
            <v>12.24</v>
          </cell>
          <cell r="F2724">
            <v>27.5</v>
          </cell>
        </row>
        <row r="2725">
          <cell r="A2725">
            <v>402032</v>
          </cell>
          <cell r="B2725" t="str">
            <v>Placa/espelho em latão escovado 4´ x 4´, para 01 tomada elétrica</v>
          </cell>
          <cell r="C2725" t="str">
            <v>un</v>
          </cell>
          <cell r="D2725">
            <v>10.61</v>
          </cell>
          <cell r="E2725">
            <v>12.24</v>
          </cell>
          <cell r="F2725">
            <v>22.85</v>
          </cell>
        </row>
        <row r="2726">
          <cell r="A2726">
            <v>402033</v>
          </cell>
          <cell r="B2726" t="str">
            <v>Placa/espelho em latão escovado 4´ x 4´, para tomada de lógica RJ-45</v>
          </cell>
          <cell r="C2726" t="str">
            <v>un</v>
          </cell>
          <cell r="D2726">
            <v>13.18</v>
          </cell>
          <cell r="E2726">
            <v>12.24</v>
          </cell>
          <cell r="F2726">
            <v>25.42</v>
          </cell>
        </row>
        <row r="2727">
          <cell r="A2727">
            <v>410000</v>
          </cell>
          <cell r="B2727" t="str">
            <v>Iluminação</v>
          </cell>
        </row>
        <row r="2728">
          <cell r="A2728">
            <v>410400</v>
          </cell>
          <cell r="B2728" t="str">
            <v>Acessórios para iluminação</v>
          </cell>
        </row>
        <row r="2729">
          <cell r="A2729">
            <v>410402</v>
          </cell>
          <cell r="B2729" t="str">
            <v>Receptáculo de porcelana com parafuso de fixação com rosca E-27</v>
          </cell>
          <cell r="C2729" t="str">
            <v>un</v>
          </cell>
          <cell r="D2729">
            <v>2.12</v>
          </cell>
          <cell r="E2729">
            <v>2.11</v>
          </cell>
          <cell r="F2729">
            <v>4.2300000000000004</v>
          </cell>
        </row>
        <row r="2730">
          <cell r="A2730">
            <v>410404</v>
          </cell>
          <cell r="B2730" t="str">
            <v>Receptáculo de porcelana com parafuso de fixação com rosca E-40</v>
          </cell>
          <cell r="C2730" t="str">
            <v>un</v>
          </cell>
          <cell r="D2730">
            <v>12.59</v>
          </cell>
          <cell r="E2730">
            <v>2.11</v>
          </cell>
          <cell r="F2730">
            <v>14.700000000000001</v>
          </cell>
        </row>
        <row r="2731">
          <cell r="A2731">
            <v>410405</v>
          </cell>
          <cell r="B2731" t="str">
            <v>Trilho eletrificado de alimentação com 1 circuito, em alumínio com pintura na cor branco, inclusive acessórios</v>
          </cell>
          <cell r="C2731" t="str">
            <v>m</v>
          </cell>
          <cell r="D2731">
            <v>85.27</v>
          </cell>
          <cell r="E2731">
            <v>10.63</v>
          </cell>
          <cell r="F2731">
            <v>95.9</v>
          </cell>
        </row>
        <row r="2732">
          <cell r="A2732">
            <v>410406</v>
          </cell>
          <cell r="B2732" t="str">
            <v>Soquete convencional para lâmpada fluorescente</v>
          </cell>
          <cell r="C2732" t="str">
            <v>un</v>
          </cell>
          <cell r="D2732">
            <v>1.1299999999999999</v>
          </cell>
          <cell r="E2732">
            <v>2.11</v>
          </cell>
          <cell r="F2732">
            <v>3.24</v>
          </cell>
        </row>
        <row r="2733">
          <cell r="A2733">
            <v>410410</v>
          </cell>
          <cell r="B2733" t="str">
            <v>Soquete antivibratório para lâmpada fluorescente com placa de pressão e fixação</v>
          </cell>
          <cell r="C2733" t="str">
            <v>un</v>
          </cell>
          <cell r="D2733">
            <v>1.1499999999999999</v>
          </cell>
          <cell r="E2733">
            <v>2.11</v>
          </cell>
          <cell r="F2733">
            <v>3.2600000000000002</v>
          </cell>
        </row>
        <row r="2734">
          <cell r="A2734">
            <v>410500</v>
          </cell>
          <cell r="B2734" t="str">
            <v>Lâmpada de descarga de alta potência</v>
          </cell>
        </row>
        <row r="2735">
          <cell r="A2735">
            <v>410501</v>
          </cell>
          <cell r="B2735" t="str">
            <v>Lâmpada mista, base E27 de 160 W</v>
          </cell>
          <cell r="C2735" t="str">
            <v>un</v>
          </cell>
          <cell r="D2735">
            <v>15.93</v>
          </cell>
          <cell r="E2735">
            <v>2.2000000000000002</v>
          </cell>
          <cell r="F2735">
            <v>18.13</v>
          </cell>
        </row>
        <row r="2736">
          <cell r="A2736">
            <v>410502</v>
          </cell>
          <cell r="B2736" t="str">
            <v>Lâmpada mista, base E27 ou E40 de 250 W</v>
          </cell>
          <cell r="C2736" t="str">
            <v>un</v>
          </cell>
          <cell r="D2736">
            <v>26.67</v>
          </cell>
          <cell r="E2736">
            <v>2.2000000000000002</v>
          </cell>
          <cell r="F2736">
            <v>28.87</v>
          </cell>
        </row>
        <row r="2737">
          <cell r="A2737">
            <v>410503</v>
          </cell>
          <cell r="B2737" t="str">
            <v>Lâmpada mista, base E40 de 500 W</v>
          </cell>
          <cell r="C2737" t="str">
            <v>un</v>
          </cell>
          <cell r="D2737">
            <v>46.88</v>
          </cell>
          <cell r="E2737">
            <v>2.2000000000000002</v>
          </cell>
          <cell r="F2737">
            <v>49.08</v>
          </cell>
        </row>
        <row r="2738">
          <cell r="A2738">
            <v>410520</v>
          </cell>
          <cell r="B2738" t="str">
            <v>Lâmpada de vapor de sódio elipsoidal, base E27 de 70 W</v>
          </cell>
          <cell r="C2738" t="str">
            <v>un</v>
          </cell>
          <cell r="D2738">
            <v>14.96</v>
          </cell>
          <cell r="E2738">
            <v>2.2000000000000002</v>
          </cell>
          <cell r="F2738">
            <v>17.16</v>
          </cell>
        </row>
        <row r="2739">
          <cell r="A2739">
            <v>410522</v>
          </cell>
          <cell r="B2739" t="str">
            <v>Lâmpada de vapor de sódio elipsoidal ou tubular, base E40 de 150 W</v>
          </cell>
          <cell r="C2739" t="str">
            <v>un</v>
          </cell>
          <cell r="D2739">
            <v>25.080000000000002</v>
          </cell>
          <cell r="E2739">
            <v>2.2000000000000002</v>
          </cell>
          <cell r="F2739">
            <v>27.28</v>
          </cell>
        </row>
        <row r="2740">
          <cell r="A2740">
            <v>410524</v>
          </cell>
          <cell r="B2740" t="str">
            <v>Lâmpada de vapor de sódio elipsoidal ou tubular, base E40 de 250 W</v>
          </cell>
          <cell r="C2740" t="str">
            <v>un</v>
          </cell>
          <cell r="D2740">
            <v>28.96</v>
          </cell>
          <cell r="E2740">
            <v>2.2000000000000002</v>
          </cell>
          <cell r="F2740">
            <v>31.16</v>
          </cell>
        </row>
        <row r="2741">
          <cell r="A2741">
            <v>410526</v>
          </cell>
          <cell r="B2741" t="str">
            <v>Lâmpada de vapor de sódio elipsoidal ou tubular, base E40 de 400 W</v>
          </cell>
          <cell r="C2741" t="str">
            <v>un</v>
          </cell>
          <cell r="D2741">
            <v>33.549999999999997</v>
          </cell>
          <cell r="E2741">
            <v>2.2000000000000002</v>
          </cell>
          <cell r="F2741">
            <v>35.75</v>
          </cell>
        </row>
        <row r="2742">
          <cell r="A2742">
            <v>410527</v>
          </cell>
          <cell r="B2742" t="str">
            <v>Lâmpada de vapor de sódio tubular, base E40 de 1000 W</v>
          </cell>
          <cell r="C2742" t="str">
            <v>un</v>
          </cell>
          <cell r="D2742">
            <v>288.66000000000003</v>
          </cell>
          <cell r="E2742">
            <v>2.2000000000000002</v>
          </cell>
          <cell r="F2742">
            <v>290.86</v>
          </cell>
        </row>
        <row r="2743">
          <cell r="A2743">
            <v>410543</v>
          </cell>
          <cell r="B2743" t="str">
            <v>Lâmpada fluorescente compacta eletrônica, base E27 com 59W ou 60W</v>
          </cell>
          <cell r="C2743" t="str">
            <v>un</v>
          </cell>
          <cell r="D2743">
            <v>46.01</v>
          </cell>
          <cell r="E2743">
            <v>2.2000000000000002</v>
          </cell>
          <cell r="F2743">
            <v>48.21</v>
          </cell>
        </row>
        <row r="2744">
          <cell r="A2744">
            <v>410552</v>
          </cell>
          <cell r="B2744" t="str">
            <v>Lâmpada de vapor metálico elipsoidal, base E40 de 250 W</v>
          </cell>
          <cell r="C2744" t="str">
            <v>un</v>
          </cell>
          <cell r="D2744">
            <v>50.5</v>
          </cell>
          <cell r="E2744">
            <v>2.2000000000000002</v>
          </cell>
          <cell r="F2744">
            <v>52.7</v>
          </cell>
        </row>
        <row r="2745">
          <cell r="A2745">
            <v>410553</v>
          </cell>
          <cell r="B2745" t="str">
            <v>Lâmpada de vapor metálico elipsoidal, base E40 de 400 W</v>
          </cell>
          <cell r="C2745" t="str">
            <v>un</v>
          </cell>
          <cell r="D2745">
            <v>56.4</v>
          </cell>
          <cell r="E2745">
            <v>2.2000000000000002</v>
          </cell>
          <cell r="F2745">
            <v>58.6</v>
          </cell>
        </row>
        <row r="2746">
          <cell r="A2746">
            <v>410563</v>
          </cell>
          <cell r="B2746" t="str">
            <v>Lâmpada de vapor metálico tubular, base E40 de 2000 W</v>
          </cell>
          <cell r="C2746" t="str">
            <v>un</v>
          </cell>
          <cell r="D2746">
            <v>439.7</v>
          </cell>
          <cell r="E2746">
            <v>2.2000000000000002</v>
          </cell>
          <cell r="F2746">
            <v>441.90000000000003</v>
          </cell>
        </row>
        <row r="2747">
          <cell r="A2747">
            <v>410571</v>
          </cell>
          <cell r="B2747" t="str">
            <v>Lâmpada de vapor metálico tubular, base G12 de 70 W</v>
          </cell>
          <cell r="C2747" t="str">
            <v>un</v>
          </cell>
          <cell r="D2747">
            <v>71.22</v>
          </cell>
          <cell r="E2747">
            <v>2.2000000000000002</v>
          </cell>
          <cell r="F2747">
            <v>73.42</v>
          </cell>
        </row>
        <row r="2748">
          <cell r="A2748">
            <v>410572</v>
          </cell>
          <cell r="B2748" t="str">
            <v>Lâmpada de vapor metálico tubular, base G12 de 150 W</v>
          </cell>
          <cell r="C2748" t="str">
            <v>un</v>
          </cell>
          <cell r="D2748">
            <v>89.09</v>
          </cell>
          <cell r="E2748">
            <v>2.2000000000000002</v>
          </cell>
          <cell r="F2748">
            <v>91.29</v>
          </cell>
        </row>
        <row r="2749">
          <cell r="A2749">
            <v>410580</v>
          </cell>
          <cell r="B2749" t="str">
            <v>Lâmpada de vapor metálico tubular, base RX7s bilateral de 70 W</v>
          </cell>
          <cell r="C2749" t="str">
            <v>un</v>
          </cell>
          <cell r="D2749">
            <v>32.93</v>
          </cell>
          <cell r="E2749">
            <v>2.2000000000000002</v>
          </cell>
          <cell r="F2749">
            <v>35.130000000000003</v>
          </cell>
        </row>
        <row r="2750">
          <cell r="A2750">
            <v>410581</v>
          </cell>
          <cell r="B2750" t="str">
            <v>Lâmpada de vapor metálico tubular, base RX7s bilateral de 150 W</v>
          </cell>
          <cell r="C2750" t="str">
            <v>un</v>
          </cell>
          <cell r="D2750">
            <v>34.11</v>
          </cell>
          <cell r="E2750">
            <v>2.2000000000000002</v>
          </cell>
          <cell r="F2750">
            <v>36.31</v>
          </cell>
        </row>
        <row r="2751">
          <cell r="A2751">
            <v>410582</v>
          </cell>
          <cell r="B2751" t="str">
            <v>Lâmpada de vapor metálico tubular, base FC2 bilateral de 400 W</v>
          </cell>
          <cell r="C2751" t="str">
            <v>un</v>
          </cell>
          <cell r="D2751">
            <v>53.910000000000004</v>
          </cell>
          <cell r="E2751">
            <v>2.2000000000000002</v>
          </cell>
          <cell r="F2751">
            <v>56.11</v>
          </cell>
        </row>
        <row r="2752">
          <cell r="A2752">
            <v>410600</v>
          </cell>
          <cell r="B2752" t="str">
            <v>Lâmpadas incandescentes</v>
          </cell>
        </row>
        <row r="2753">
          <cell r="A2753">
            <v>410610</v>
          </cell>
          <cell r="B2753" t="str">
            <v>Lâmpada halógena refletora PAR20, base E27 de 50 W - 220 V</v>
          </cell>
          <cell r="C2753" t="str">
            <v>un</v>
          </cell>
          <cell r="D2753">
            <v>13.24</v>
          </cell>
          <cell r="E2753">
            <v>2.2000000000000002</v>
          </cell>
          <cell r="F2753">
            <v>15.44</v>
          </cell>
        </row>
        <row r="2754">
          <cell r="A2754">
            <v>410611</v>
          </cell>
          <cell r="B2754" t="str">
            <v>Lâmpada halógena refletora PAR20, base E27 de 50 W - 110 V</v>
          </cell>
          <cell r="C2754" t="str">
            <v>un</v>
          </cell>
          <cell r="D2754">
            <v>15.620000000000001</v>
          </cell>
          <cell r="E2754">
            <v>2.2000000000000002</v>
          </cell>
          <cell r="F2754">
            <v>17.82</v>
          </cell>
        </row>
        <row r="2755">
          <cell r="A2755">
            <v>410612</v>
          </cell>
          <cell r="B2755" t="str">
            <v>Lâmpada halógena refletora PAR30, base E27 de 75 W - 220 V</v>
          </cell>
          <cell r="C2755" t="str">
            <v>un</v>
          </cell>
          <cell r="D2755">
            <v>21.900000000000002</v>
          </cell>
          <cell r="E2755">
            <v>2.2000000000000002</v>
          </cell>
          <cell r="F2755">
            <v>24.1</v>
          </cell>
        </row>
        <row r="2756">
          <cell r="A2756">
            <v>410613</v>
          </cell>
          <cell r="B2756" t="str">
            <v>Lâmpada halógena com refletor dicróico, de 50 W - 12 V</v>
          </cell>
          <cell r="C2756" t="str">
            <v>un</v>
          </cell>
          <cell r="D2756">
            <v>3.41</v>
          </cell>
          <cell r="E2756">
            <v>2.2000000000000002</v>
          </cell>
          <cell r="F2756">
            <v>5.61</v>
          </cell>
        </row>
        <row r="2757">
          <cell r="A2757">
            <v>410640</v>
          </cell>
          <cell r="B2757" t="str">
            <v>Lâmpada halógena tubular, base R7s bilateral de 150 W - 110 ou 220 V</v>
          </cell>
          <cell r="C2757" t="str">
            <v>un</v>
          </cell>
          <cell r="D2757">
            <v>4.2699999999999996</v>
          </cell>
          <cell r="E2757">
            <v>2.2000000000000002</v>
          </cell>
          <cell r="F2757">
            <v>6.47</v>
          </cell>
        </row>
        <row r="2758">
          <cell r="A2758">
            <v>410641</v>
          </cell>
          <cell r="B2758" t="str">
            <v>Lâmpada halógena tubular, base R7s bilateral de 300 W - 110 ou 220 V</v>
          </cell>
          <cell r="C2758" t="str">
            <v>un</v>
          </cell>
          <cell r="D2758">
            <v>4.37</v>
          </cell>
          <cell r="E2758">
            <v>2.2000000000000002</v>
          </cell>
          <cell r="F2758">
            <v>6.57</v>
          </cell>
        </row>
        <row r="2759">
          <cell r="A2759">
            <v>410642</v>
          </cell>
          <cell r="B2759" t="str">
            <v>Lâmpada halógena tubular, base R7s bilateral de 500 W - 110 ou 220 V</v>
          </cell>
          <cell r="C2759" t="str">
            <v>un</v>
          </cell>
          <cell r="D2759">
            <v>4.37</v>
          </cell>
          <cell r="E2759">
            <v>2.2000000000000002</v>
          </cell>
          <cell r="F2759">
            <v>6.57</v>
          </cell>
        </row>
        <row r="2760">
          <cell r="A2760">
            <v>410700</v>
          </cell>
          <cell r="B2760" t="str">
            <v>Lâmpadas fluorescentes</v>
          </cell>
        </row>
        <row r="2761">
          <cell r="A2761">
            <v>410702</v>
          </cell>
          <cell r="B2761" t="str">
            <v>Lâmpada fluorescente tubular, base bipino bilateral de 15 W</v>
          </cell>
          <cell r="C2761" t="str">
            <v>un</v>
          </cell>
          <cell r="D2761">
            <v>9.08</v>
          </cell>
          <cell r="E2761">
            <v>2.2000000000000002</v>
          </cell>
          <cell r="F2761">
            <v>11.28</v>
          </cell>
        </row>
        <row r="2762">
          <cell r="A2762">
            <v>410703</v>
          </cell>
          <cell r="B2762" t="str">
            <v>Lâmpada fluorescente tubular, base bipino bilateral de 16 W</v>
          </cell>
          <cell r="C2762" t="str">
            <v>un</v>
          </cell>
          <cell r="D2762">
            <v>4.12</v>
          </cell>
          <cell r="E2762">
            <v>2.2000000000000002</v>
          </cell>
          <cell r="F2762">
            <v>6.32</v>
          </cell>
        </row>
        <row r="2763">
          <cell r="A2763">
            <v>410704</v>
          </cell>
          <cell r="B2763" t="str">
            <v>Lâmpada fluorescente tubular, base bipino bilateral de 14 W</v>
          </cell>
          <cell r="C2763" t="str">
            <v>un</v>
          </cell>
          <cell r="D2763">
            <v>5.93</v>
          </cell>
          <cell r="E2763">
            <v>2.2000000000000002</v>
          </cell>
          <cell r="F2763">
            <v>8.1300000000000008</v>
          </cell>
        </row>
        <row r="2764">
          <cell r="A2764">
            <v>410705</v>
          </cell>
          <cell r="B2764" t="str">
            <v>Lâmpada fluorescente tubular, base bipino bilateral de 20 W</v>
          </cell>
          <cell r="C2764" t="str">
            <v>un</v>
          </cell>
          <cell r="D2764">
            <v>4.72</v>
          </cell>
          <cell r="E2764">
            <v>2.2000000000000002</v>
          </cell>
          <cell r="F2764">
            <v>6.92</v>
          </cell>
        </row>
        <row r="2765">
          <cell r="A2765">
            <v>410706</v>
          </cell>
          <cell r="B2765" t="str">
            <v>Lâmpada fluorescente tubular, base bipino bilateral de 28 W</v>
          </cell>
          <cell r="C2765" t="str">
            <v>un</v>
          </cell>
          <cell r="D2765">
            <v>6.43</v>
          </cell>
          <cell r="E2765">
            <v>2.2000000000000002</v>
          </cell>
          <cell r="F2765">
            <v>8.6300000000000008</v>
          </cell>
        </row>
        <row r="2766">
          <cell r="A2766">
            <v>410707</v>
          </cell>
          <cell r="B2766" t="str">
            <v>Lâmpada fluorescente tubular, base bipino bilateral de 32 W</v>
          </cell>
          <cell r="C2766" t="str">
            <v>un</v>
          </cell>
          <cell r="D2766">
            <v>4.34</v>
          </cell>
          <cell r="E2766">
            <v>2.2000000000000002</v>
          </cell>
          <cell r="F2766">
            <v>6.54</v>
          </cell>
        </row>
        <row r="2767">
          <cell r="A2767">
            <v>410709</v>
          </cell>
          <cell r="B2767" t="str">
            <v>Lâmpada fluorescente tubular, base bipino bilateral de 40 W</v>
          </cell>
          <cell r="C2767" t="str">
            <v>un</v>
          </cell>
          <cell r="D2767">
            <v>5.07</v>
          </cell>
          <cell r="E2767">
            <v>2.2000000000000002</v>
          </cell>
          <cell r="F2767">
            <v>7.2700000000000005</v>
          </cell>
        </row>
        <row r="2768">
          <cell r="A2768">
            <v>410712</v>
          </cell>
          <cell r="B2768" t="str">
            <v>Lâmpada fluorescente tubular, base bipino bilateral de 54 W</v>
          </cell>
          <cell r="C2768" t="str">
            <v>un</v>
          </cell>
          <cell r="D2768">
            <v>10.870000000000001</v>
          </cell>
          <cell r="E2768">
            <v>2.2000000000000002</v>
          </cell>
          <cell r="F2768">
            <v>13.07</v>
          </cell>
        </row>
        <row r="2769">
          <cell r="A2769">
            <v>410720</v>
          </cell>
          <cell r="B2769" t="str">
            <v>Lâmpada fluorescente tubular, base bipino bilateral de 32 W, com camada trifósforo</v>
          </cell>
          <cell r="C2769" t="str">
            <v>un</v>
          </cell>
          <cell r="D2769">
            <v>7.1000000000000005</v>
          </cell>
          <cell r="E2769">
            <v>2.2000000000000002</v>
          </cell>
          <cell r="F2769">
            <v>9.3000000000000007</v>
          </cell>
        </row>
        <row r="2770">
          <cell r="A2770">
            <v>410732</v>
          </cell>
          <cell r="B2770" t="str">
            <v>Lâmpada fluorescente tubular ´HO´, base bipino bilateral de 110 W</v>
          </cell>
          <cell r="C2770" t="str">
            <v>un</v>
          </cell>
          <cell r="D2770">
            <v>15.17</v>
          </cell>
          <cell r="E2770">
            <v>2.2000000000000002</v>
          </cell>
          <cell r="F2770">
            <v>17.37</v>
          </cell>
        </row>
        <row r="2771">
          <cell r="A2771">
            <v>410740</v>
          </cell>
          <cell r="B2771" t="str">
            <v>Lâmpada fluorescente compacta eletrônica ´2U´, base E27 de 9 W - 110 ou 220 V</v>
          </cell>
          <cell r="C2771" t="str">
            <v>un</v>
          </cell>
          <cell r="D2771">
            <v>7.55</v>
          </cell>
          <cell r="E2771">
            <v>2.2000000000000002</v>
          </cell>
          <cell r="F2771">
            <v>9.75</v>
          </cell>
        </row>
        <row r="2772">
          <cell r="A2772">
            <v>410741</v>
          </cell>
          <cell r="B2772" t="str">
            <v>Lâmpada fluorescente compacta eletrônica ´2U´, base E27 de 11 W - 110 ou 220 V</v>
          </cell>
          <cell r="C2772" t="str">
            <v>un</v>
          </cell>
          <cell r="D2772">
            <v>7.49</v>
          </cell>
          <cell r="E2772">
            <v>2.2000000000000002</v>
          </cell>
          <cell r="F2772">
            <v>9.69</v>
          </cell>
        </row>
        <row r="2773">
          <cell r="A2773">
            <v>410742</v>
          </cell>
          <cell r="B2773" t="str">
            <v>Lâmpada fluorescente compacta eletrônica ´3U´, base E27 de 15 W - 110 ou 220 V</v>
          </cell>
          <cell r="C2773" t="str">
            <v>un</v>
          </cell>
          <cell r="D2773">
            <v>8.6999999999999993</v>
          </cell>
          <cell r="E2773">
            <v>2.2000000000000002</v>
          </cell>
          <cell r="F2773">
            <v>10.9</v>
          </cell>
        </row>
        <row r="2774">
          <cell r="A2774">
            <v>410743</v>
          </cell>
          <cell r="B2774" t="str">
            <v>Lâmpada fluorescente compacta eletrônica ´3U´, base E27 de 20 W - 110 ou 220 V</v>
          </cell>
          <cell r="C2774" t="str">
            <v>un</v>
          </cell>
          <cell r="D2774">
            <v>9.2200000000000006</v>
          </cell>
          <cell r="E2774">
            <v>2.2000000000000002</v>
          </cell>
          <cell r="F2774">
            <v>11.42</v>
          </cell>
        </row>
        <row r="2775">
          <cell r="A2775">
            <v>410744</v>
          </cell>
          <cell r="B2775" t="str">
            <v>Lâmpada fluorescente compacta eletrônica ´3U´, base E27 de 23 W - 110 ou 220 V</v>
          </cell>
          <cell r="C2775" t="str">
            <v>un</v>
          </cell>
          <cell r="D2775">
            <v>10.78</v>
          </cell>
          <cell r="E2775">
            <v>2.2000000000000002</v>
          </cell>
          <cell r="F2775">
            <v>12.98</v>
          </cell>
        </row>
        <row r="2776">
          <cell r="A2776">
            <v>410745</v>
          </cell>
          <cell r="B2776" t="str">
            <v>Lâmpada fluorescente compacta eletrônica ´3U´, base E27 de 25 W - 110 ou 220 V</v>
          </cell>
          <cell r="C2776" t="str">
            <v>un</v>
          </cell>
          <cell r="D2776">
            <v>9.9499999999999993</v>
          </cell>
          <cell r="E2776">
            <v>2.2000000000000002</v>
          </cell>
          <cell r="F2776">
            <v>12.15</v>
          </cell>
        </row>
        <row r="2777">
          <cell r="A2777">
            <v>410780</v>
          </cell>
          <cell r="B2777" t="str">
            <v>Lâmpada fluorescente compacta ´1U´, base G-23 de 9 W</v>
          </cell>
          <cell r="C2777" t="str">
            <v>un</v>
          </cell>
          <cell r="D2777">
            <v>8.0299999999999994</v>
          </cell>
          <cell r="E2777">
            <v>2.2000000000000002</v>
          </cell>
          <cell r="F2777">
            <v>10.23</v>
          </cell>
        </row>
        <row r="2778">
          <cell r="A2778">
            <v>410781</v>
          </cell>
          <cell r="B2778" t="str">
            <v>Lâmpada fluorescente compacta ´2U´, base G-24D-2 de 18 W</v>
          </cell>
          <cell r="C2778" t="str">
            <v>un</v>
          </cell>
          <cell r="D2778">
            <v>7.3100000000000005</v>
          </cell>
          <cell r="E2778">
            <v>2.2000000000000002</v>
          </cell>
          <cell r="F2778">
            <v>9.51</v>
          </cell>
        </row>
        <row r="2779">
          <cell r="A2779">
            <v>410782</v>
          </cell>
          <cell r="B2779" t="str">
            <v>Lâmpada fluorescente compacta ´2U´, base G-24D-3 de 26 W</v>
          </cell>
          <cell r="C2779" t="str">
            <v>un</v>
          </cell>
          <cell r="D2779">
            <v>7.07</v>
          </cell>
          <cell r="E2779">
            <v>2.2000000000000002</v>
          </cell>
          <cell r="F2779">
            <v>9.27</v>
          </cell>
        </row>
        <row r="2780">
          <cell r="A2780">
            <v>410783</v>
          </cell>
          <cell r="B2780" t="str">
            <v>Lâmpada fluorescente compacta longa ´1U´, base 2G11 de 36 W</v>
          </cell>
          <cell r="C2780" t="str">
            <v>un</v>
          </cell>
          <cell r="D2780">
            <v>18.079999999999998</v>
          </cell>
          <cell r="E2780">
            <v>2.2000000000000002</v>
          </cell>
          <cell r="F2780">
            <v>20.28</v>
          </cell>
        </row>
        <row r="2781">
          <cell r="A2781">
            <v>410785</v>
          </cell>
          <cell r="B2781" t="str">
            <v>Lâmpada fluorescente compacta´2U´, base G24q-2 de 18 W</v>
          </cell>
          <cell r="C2781" t="str">
            <v>un</v>
          </cell>
          <cell r="D2781">
            <v>8.34</v>
          </cell>
          <cell r="E2781">
            <v>2.2000000000000002</v>
          </cell>
          <cell r="F2781">
            <v>10.540000000000001</v>
          </cell>
        </row>
        <row r="2782">
          <cell r="A2782">
            <v>410786</v>
          </cell>
          <cell r="B2782" t="str">
            <v>Lâmpada fluorescente compacta´2U´, base G24q-3 de 26 W</v>
          </cell>
          <cell r="C2782" t="str">
            <v>un</v>
          </cell>
          <cell r="D2782">
            <v>8.34</v>
          </cell>
          <cell r="E2782">
            <v>2.2000000000000002</v>
          </cell>
          <cell r="F2782">
            <v>10.540000000000001</v>
          </cell>
        </row>
        <row r="2783">
          <cell r="A2783">
            <v>410800</v>
          </cell>
          <cell r="B2783" t="str">
            <v>Reatores e equipamentos para lâmpadas de descarga de alta potência</v>
          </cell>
        </row>
        <row r="2784">
          <cell r="A2784">
            <v>410801</v>
          </cell>
          <cell r="B2784" t="str">
            <v>Transformador eletrônico para lâmpada halógena dicróica de 50 W - 220 V</v>
          </cell>
          <cell r="C2784" t="str">
            <v>un</v>
          </cell>
          <cell r="D2784">
            <v>12.8</v>
          </cell>
          <cell r="E2784">
            <v>5.32</v>
          </cell>
          <cell r="F2784">
            <v>18.12</v>
          </cell>
        </row>
        <row r="2785">
          <cell r="A2785">
            <v>410821</v>
          </cell>
          <cell r="B2785" t="str">
            <v>Reator eletromagnético de alto fator de potência, para lâmpada vapor de sódio 70 W / 220 V</v>
          </cell>
          <cell r="C2785" t="str">
            <v>un</v>
          </cell>
          <cell r="D2785">
            <v>46.84</v>
          </cell>
          <cell r="E2785">
            <v>5.32</v>
          </cell>
          <cell r="F2785">
            <v>52.160000000000004</v>
          </cell>
        </row>
        <row r="2786">
          <cell r="A2786">
            <v>410823</v>
          </cell>
          <cell r="B2786" t="str">
            <v>Reator eletromagnético de alto fator de potência, para lâmpada vapor de sódio 150 W / 220 V</v>
          </cell>
          <cell r="C2786" t="str">
            <v>un</v>
          </cell>
          <cell r="D2786">
            <v>55.79</v>
          </cell>
          <cell r="E2786">
            <v>5.32</v>
          </cell>
          <cell r="F2786">
            <v>61.11</v>
          </cell>
        </row>
        <row r="2787">
          <cell r="A2787">
            <v>410825</v>
          </cell>
          <cell r="B2787" t="str">
            <v>Reator eletromagnético de alto fator de potência, para lâmpada vapor de sódio 250 W / 220 V</v>
          </cell>
          <cell r="C2787" t="str">
            <v>un</v>
          </cell>
          <cell r="D2787">
            <v>72.81</v>
          </cell>
          <cell r="E2787">
            <v>5.32</v>
          </cell>
          <cell r="F2787">
            <v>78.13</v>
          </cell>
        </row>
        <row r="2788">
          <cell r="A2788">
            <v>410827</v>
          </cell>
          <cell r="B2788" t="str">
            <v>Reator eletromagnético de alto fator de potência, para lâmpada vapor de sódio 400 W / 220 V</v>
          </cell>
          <cell r="C2788" t="str">
            <v>un</v>
          </cell>
          <cell r="D2788">
            <v>87.44</v>
          </cell>
          <cell r="E2788">
            <v>5.32</v>
          </cell>
          <cell r="F2788">
            <v>92.76</v>
          </cell>
        </row>
        <row r="2789">
          <cell r="A2789">
            <v>410828</v>
          </cell>
          <cell r="B2789" t="str">
            <v>Reator eletromagnético de alto fator de potência, para lâmpada vapor de sódio 1000 W / 220 V</v>
          </cell>
          <cell r="C2789" t="str">
            <v>un</v>
          </cell>
          <cell r="D2789">
            <v>239.32</v>
          </cell>
          <cell r="E2789">
            <v>5.32</v>
          </cell>
          <cell r="F2789">
            <v>244.64000000000001</v>
          </cell>
        </row>
        <row r="2790">
          <cell r="A2790">
            <v>410842</v>
          </cell>
          <cell r="B2790" t="str">
            <v>Reator eletromagnético de alto fator de potência, para lâmpada vapor metálico 70 W / 220 V</v>
          </cell>
          <cell r="C2790" t="str">
            <v>un</v>
          </cell>
          <cell r="D2790">
            <v>51.31</v>
          </cell>
          <cell r="E2790">
            <v>5.32</v>
          </cell>
          <cell r="F2790">
            <v>56.63</v>
          </cell>
        </row>
        <row r="2791">
          <cell r="A2791">
            <v>410844</v>
          </cell>
          <cell r="B2791" t="str">
            <v>Reator eletromagnético de alto fator de potência, para lâmpada vapor metálico 150 W / 220 V</v>
          </cell>
          <cell r="C2791" t="str">
            <v>un</v>
          </cell>
          <cell r="D2791">
            <v>60.57</v>
          </cell>
          <cell r="E2791">
            <v>5.32</v>
          </cell>
          <cell r="F2791">
            <v>65.89</v>
          </cell>
        </row>
        <row r="2792">
          <cell r="A2792">
            <v>410845</v>
          </cell>
          <cell r="B2792" t="str">
            <v>Reator eletromagnético de alto fator de potência, para lâmpada vapor metálico 250 W / 220 V</v>
          </cell>
          <cell r="C2792" t="str">
            <v>un</v>
          </cell>
          <cell r="D2792">
            <v>67.75</v>
          </cell>
          <cell r="E2792">
            <v>5.32</v>
          </cell>
          <cell r="F2792">
            <v>73.069999999999993</v>
          </cell>
        </row>
        <row r="2793">
          <cell r="A2793">
            <v>410846</v>
          </cell>
          <cell r="B2793" t="str">
            <v>Reator eletromagnético de alto fator de potência, para lâmpada vapor metálico 400 W / 220 V</v>
          </cell>
          <cell r="C2793" t="str">
            <v>un</v>
          </cell>
          <cell r="D2793">
            <v>68.930000000000007</v>
          </cell>
          <cell r="E2793">
            <v>5.32</v>
          </cell>
          <cell r="F2793">
            <v>74.25</v>
          </cell>
        </row>
        <row r="2794">
          <cell r="A2794">
            <v>410848</v>
          </cell>
          <cell r="B2794" t="str">
            <v>Reator eletromagnético de alto fator de potência, para lâmpada vapor metálico 2000 W / 220 V</v>
          </cell>
          <cell r="C2794" t="str">
            <v>un</v>
          </cell>
          <cell r="D2794">
            <v>520.26</v>
          </cell>
          <cell r="E2794">
            <v>5.32</v>
          </cell>
          <cell r="F2794">
            <v>525.58000000000004</v>
          </cell>
        </row>
        <row r="2795">
          <cell r="A2795">
            <v>410900</v>
          </cell>
          <cell r="B2795" t="str">
            <v>Reatores e equipamentos para lâmpadas fluorescentes</v>
          </cell>
        </row>
        <row r="2796">
          <cell r="A2796">
            <v>410901</v>
          </cell>
          <cell r="B2796" t="str">
            <v>Reator eletromagnético de alto fator de potência com partida rápida, para duas lâmpadas fluorescentes tubulares, base bipino bilateral de 14 W - 127 V / 220 V</v>
          </cell>
          <cell r="C2796" t="str">
            <v>un</v>
          </cell>
          <cell r="D2796">
            <v>50.69</v>
          </cell>
          <cell r="E2796">
            <v>5.32</v>
          </cell>
          <cell r="F2796">
            <v>56.01</v>
          </cell>
        </row>
        <row r="2797">
          <cell r="A2797">
            <v>410903</v>
          </cell>
          <cell r="B2797" t="str">
            <v>Reator eletromagnético de alto fator de potência com partida rápida, para uma lâmpada fluorescente tubular, base bipino bilateral, 32 / 40 W - 127 V / 220 V</v>
          </cell>
          <cell r="C2797" t="str">
            <v>un</v>
          </cell>
          <cell r="D2797">
            <v>23.240000000000002</v>
          </cell>
          <cell r="E2797">
            <v>5.32</v>
          </cell>
          <cell r="F2797">
            <v>28.560000000000002</v>
          </cell>
        </row>
        <row r="2798">
          <cell r="A2798">
            <v>410904</v>
          </cell>
          <cell r="B2798" t="str">
            <v>Reator eletromagnético de alto fator de potência com partida rápida, para uma lâmpada fluorescente tubulares de 54 W</v>
          </cell>
          <cell r="C2798" t="str">
            <v>un</v>
          </cell>
          <cell r="D2798">
            <v>31.75</v>
          </cell>
          <cell r="E2798">
            <v>5.32</v>
          </cell>
          <cell r="F2798">
            <v>37.07</v>
          </cell>
        </row>
        <row r="2799">
          <cell r="A2799">
            <v>410917</v>
          </cell>
          <cell r="B2799" t="str">
            <v>Reator eletromagnético de alto fator de potência com partida rápida, para duas lâmpadas fluorescentes tubulares ´HO´, base bipino bilateral, 110 W - 220 V</v>
          </cell>
          <cell r="C2799" t="str">
            <v>un</v>
          </cell>
          <cell r="D2799">
            <v>101.12</v>
          </cell>
          <cell r="E2799">
            <v>10.63</v>
          </cell>
          <cell r="F2799">
            <v>111.75</v>
          </cell>
        </row>
        <row r="2800">
          <cell r="A2800">
            <v>410926</v>
          </cell>
          <cell r="B2800" t="str">
            <v>Reator eletromagnético de baixo fator de potência com partida convencional, para uma lâmpada fluorescente compacta ´2U´, base G24D 3, 26 W - 127 V</v>
          </cell>
          <cell r="C2800" t="str">
            <v>un</v>
          </cell>
          <cell r="D2800">
            <v>24.12</v>
          </cell>
          <cell r="E2800">
            <v>5.32</v>
          </cell>
          <cell r="F2800">
            <v>29.44</v>
          </cell>
        </row>
        <row r="2801">
          <cell r="A2801">
            <v>410931</v>
          </cell>
          <cell r="B2801" t="str">
            <v>Reator eletromagnético de baixo fator de potência com partida convencional, para uma lâmpada fluorescente compacta ´1U´, base G23, 9 W - 220 V</v>
          </cell>
          <cell r="C2801" t="str">
            <v>un</v>
          </cell>
          <cell r="D2801">
            <v>11.41</v>
          </cell>
          <cell r="E2801">
            <v>5.32</v>
          </cell>
          <cell r="F2801">
            <v>16.73</v>
          </cell>
        </row>
        <row r="2802">
          <cell r="A2802">
            <v>410933</v>
          </cell>
          <cell r="B2802" t="str">
            <v>Reator eletromagnético de baixo fator de potência com partida convencional, para uma lâmpada fluorescente compacta ´2U´, base G24D 2, 18 W - 220 V</v>
          </cell>
          <cell r="C2802" t="str">
            <v>un</v>
          </cell>
          <cell r="D2802">
            <v>10.58</v>
          </cell>
          <cell r="E2802">
            <v>5.32</v>
          </cell>
          <cell r="F2802">
            <v>15.9</v>
          </cell>
        </row>
        <row r="2803">
          <cell r="A2803">
            <v>410935</v>
          </cell>
          <cell r="B2803" t="str">
            <v>Reator eletromagnético de baixo fator de potência com partida convencional, para uma lâmpada fluorescente compacta ´2U´, base G24D 3, 26 W - 220 V</v>
          </cell>
          <cell r="C2803" t="str">
            <v>un</v>
          </cell>
          <cell r="D2803">
            <v>13.75</v>
          </cell>
          <cell r="E2803">
            <v>5.32</v>
          </cell>
          <cell r="F2803">
            <v>19.07</v>
          </cell>
        </row>
        <row r="2804">
          <cell r="A2804">
            <v>410954</v>
          </cell>
          <cell r="B2804" t="str">
            <v>Reator eletromagnético de baixo fator de potência com partida convencional, para uma lâmpada fluorescente tubular, base bipino bilateral, 15 W - 220 V</v>
          </cell>
          <cell r="C2804" t="str">
            <v>un</v>
          </cell>
          <cell r="D2804">
            <v>10.950000000000001</v>
          </cell>
          <cell r="E2804">
            <v>5.32</v>
          </cell>
          <cell r="F2804">
            <v>16.27</v>
          </cell>
        </row>
        <row r="2805">
          <cell r="A2805">
            <v>410955</v>
          </cell>
          <cell r="B2805" t="str">
            <v>Reator eletromagnético de baixo fator de potência com partida convencional, para uma lâmpada fluorescente tubular, base bipino bilateral, 20 W - 220 V</v>
          </cell>
          <cell r="C2805" t="str">
            <v>un</v>
          </cell>
          <cell r="D2805">
            <v>13.07</v>
          </cell>
          <cell r="E2805">
            <v>5.32</v>
          </cell>
          <cell r="F2805">
            <v>18.39</v>
          </cell>
        </row>
        <row r="2806">
          <cell r="A2806">
            <v>410961</v>
          </cell>
          <cell r="B2806" t="str">
            <v>Reator eletrônico de alto fator de potência com partida instantânea, para duas lâmpadas fluorescentes tubulares, base bipino bilateral, 28 W - 220 V</v>
          </cell>
          <cell r="C2806" t="str">
            <v>un</v>
          </cell>
          <cell r="D2806">
            <v>37.119999999999997</v>
          </cell>
          <cell r="E2806">
            <v>5.32</v>
          </cell>
          <cell r="F2806">
            <v>42.44</v>
          </cell>
        </row>
        <row r="2807">
          <cell r="A2807">
            <v>410963</v>
          </cell>
          <cell r="B2807" t="str">
            <v>Reator eletrônico de alto fator de potência com partida instantânea, para uma lâmpada fluorescente tubular, base bipino bilateral, 32 W - 127 V / 220 V</v>
          </cell>
          <cell r="C2807" t="str">
            <v>un</v>
          </cell>
          <cell r="D2807">
            <v>16.97</v>
          </cell>
          <cell r="E2807">
            <v>5.32</v>
          </cell>
          <cell r="F2807">
            <v>22.29</v>
          </cell>
        </row>
        <row r="2808">
          <cell r="A2808">
            <v>410965</v>
          </cell>
          <cell r="B2808" t="str">
            <v>Reator eletrônico de alto fator de potência com partida instantânea, para uma lâmpada fluorescente tubular ´HO´, base bipino bilateral, 110 W - 220 V</v>
          </cell>
          <cell r="C2808" t="str">
            <v>un</v>
          </cell>
          <cell r="D2808">
            <v>44.89</v>
          </cell>
          <cell r="E2808">
            <v>5.32</v>
          </cell>
          <cell r="F2808">
            <v>50.21</v>
          </cell>
        </row>
        <row r="2809">
          <cell r="A2809">
            <v>410972</v>
          </cell>
          <cell r="B2809" t="str">
            <v>Reator eletrônico de alto fator de potência com partida instantânea, para duas lâmpadas fluorescentes tubulares, base bipino bilateral, 16 W - 127 V / 220 V</v>
          </cell>
          <cell r="C2809" t="str">
            <v>un</v>
          </cell>
          <cell r="D2809">
            <v>15.98</v>
          </cell>
          <cell r="E2809">
            <v>10.63</v>
          </cell>
          <cell r="F2809">
            <v>26.61</v>
          </cell>
        </row>
        <row r="2810">
          <cell r="A2810">
            <v>410975</v>
          </cell>
          <cell r="B2810" t="str">
            <v>Reator eletrônico de alto fator de potência com partida instantânea, para duas lâmpadas fluorescentes tubulares, base bipino bilateral, 32 W - 127 V / 220 V</v>
          </cell>
          <cell r="C2810" t="str">
            <v>un</v>
          </cell>
          <cell r="D2810">
            <v>16.329999999999998</v>
          </cell>
          <cell r="E2810">
            <v>10.63</v>
          </cell>
          <cell r="F2810">
            <v>26.96</v>
          </cell>
        </row>
        <row r="2811">
          <cell r="A2811">
            <v>410983</v>
          </cell>
          <cell r="B2811" t="str">
            <v>Reator eletrônico de alto fator de potência com partida instantânea, para duas lâmpadas fluorescentes tubulares ´HO´, base bipino bilateral, 110 W - 220 V</v>
          </cell>
          <cell r="C2811" t="str">
            <v>un</v>
          </cell>
          <cell r="D2811">
            <v>55.36</v>
          </cell>
          <cell r="E2811">
            <v>10.63</v>
          </cell>
          <cell r="F2811">
            <v>65.989999999999995</v>
          </cell>
        </row>
        <row r="2812">
          <cell r="A2812">
            <v>410986</v>
          </cell>
          <cell r="B2812" t="str">
            <v>Reator eletrônico de alto fator de potência com partida instantânea, para uma lâmpada fluorescente compacta´2U´, base G24q-2, 18 W - 220 V</v>
          </cell>
          <cell r="C2812" t="str">
            <v>un</v>
          </cell>
          <cell r="D2812">
            <v>11.73</v>
          </cell>
          <cell r="E2812">
            <v>5.32</v>
          </cell>
          <cell r="F2812">
            <v>17.05</v>
          </cell>
        </row>
        <row r="2813">
          <cell r="A2813">
            <v>410987</v>
          </cell>
          <cell r="B2813" t="str">
            <v>Reator eletrônico de alto fator de potência com partida instantânea, para uma lâmpada fluorescente compacta´2U´, base G24q-3, 26 W - 220 V</v>
          </cell>
          <cell r="C2813" t="str">
            <v>un</v>
          </cell>
          <cell r="D2813">
            <v>15.55</v>
          </cell>
          <cell r="E2813">
            <v>5.32</v>
          </cell>
          <cell r="F2813">
            <v>20.87</v>
          </cell>
        </row>
        <row r="2814">
          <cell r="A2814">
            <v>410988</v>
          </cell>
          <cell r="B2814" t="str">
            <v>Reator eletrônico de alto fator de potência com partida instantânea, para duas lâmpadas fluorescentes compactas´2U´, base G24q-2, 18 W - 220 V</v>
          </cell>
          <cell r="C2814" t="str">
            <v>un</v>
          </cell>
          <cell r="D2814">
            <v>18.5</v>
          </cell>
          <cell r="E2814">
            <v>10.63</v>
          </cell>
          <cell r="F2814">
            <v>29.13</v>
          </cell>
        </row>
        <row r="2815">
          <cell r="A2815">
            <v>410989</v>
          </cell>
          <cell r="B2815" t="str">
            <v>Reator eletrônico de alto fator de potência com partida instantânea, para duas lâmpadas fluorescentes compactas´2U´, base G24q-3, 26 W - 220 V</v>
          </cell>
          <cell r="C2815" t="str">
            <v>un</v>
          </cell>
          <cell r="D2815">
            <v>20.990000000000002</v>
          </cell>
          <cell r="E2815">
            <v>10.63</v>
          </cell>
          <cell r="F2815">
            <v>31.62</v>
          </cell>
        </row>
        <row r="2816">
          <cell r="A2816">
            <v>410995</v>
          </cell>
          <cell r="B2816" t="str">
            <v>Reator eletrônico de alto fator de potência com partida instantânea, para duas lâmpadas fluorescentes compactas longas ´1U´, base 2G11, 36 W - 220 V</v>
          </cell>
          <cell r="C2816" t="str">
            <v>un</v>
          </cell>
          <cell r="D2816">
            <v>53.81</v>
          </cell>
          <cell r="E2816">
            <v>10.63</v>
          </cell>
          <cell r="F2816">
            <v>64.44</v>
          </cell>
        </row>
        <row r="2817">
          <cell r="A2817">
            <v>411000</v>
          </cell>
          <cell r="B2817" t="str">
            <v>Postes e acessórios</v>
          </cell>
        </row>
        <row r="2818">
          <cell r="A2818">
            <v>411006</v>
          </cell>
          <cell r="B2818" t="str">
            <v>Braço em tubo de ferro galvanizado de 1´ x 1,00 m para fixação de uma luminária</v>
          </cell>
          <cell r="C2818" t="str">
            <v>un</v>
          </cell>
          <cell r="D2818">
            <v>28.8</v>
          </cell>
          <cell r="E2818">
            <v>37.56</v>
          </cell>
          <cell r="F2818">
            <v>66.36</v>
          </cell>
        </row>
        <row r="2819">
          <cell r="A2819">
            <v>411007</v>
          </cell>
          <cell r="B2819" t="str">
            <v>Cruzeta reforçada em ferro galvanizado para fixação de quatro luminárias</v>
          </cell>
          <cell r="C2819" t="str">
            <v>un</v>
          </cell>
          <cell r="D2819">
            <v>294.87</v>
          </cell>
          <cell r="E2819">
            <v>37.56</v>
          </cell>
          <cell r="F2819">
            <v>332.43</v>
          </cell>
        </row>
        <row r="2820">
          <cell r="A2820">
            <v>411008</v>
          </cell>
          <cell r="B2820" t="str">
            <v>Cruzeta reforçada em ferro galvanizado para fixação de duas luminárias</v>
          </cell>
          <cell r="C2820" t="str">
            <v>un</v>
          </cell>
          <cell r="D2820">
            <v>178.58</v>
          </cell>
          <cell r="E2820">
            <v>37.56</v>
          </cell>
          <cell r="F2820">
            <v>216.14000000000001</v>
          </cell>
        </row>
        <row r="2821">
          <cell r="A2821">
            <v>411024</v>
          </cell>
          <cell r="B2821" t="str">
            <v>Poste telecônico curvo em aço SAE 1010/1020 galvanizado a fogo, altura de 7,0 m</v>
          </cell>
          <cell r="C2821" t="str">
            <v>un</v>
          </cell>
          <cell r="D2821">
            <v>902.44</v>
          </cell>
          <cell r="E2821">
            <v>169.43</v>
          </cell>
          <cell r="F2821">
            <v>1071.8699999999999</v>
          </cell>
        </row>
        <row r="2822">
          <cell r="A2822">
            <v>411025</v>
          </cell>
          <cell r="B2822" t="str">
            <v>Poste telecônico curvo duplo em aço SAE 1010/1020 galvanizado a fogo, altura de 9,00 m</v>
          </cell>
          <cell r="C2822" t="str">
            <v>un</v>
          </cell>
          <cell r="D2822">
            <v>1255.8800000000001</v>
          </cell>
          <cell r="E2822">
            <v>169.43</v>
          </cell>
          <cell r="F2822">
            <v>1425.31</v>
          </cell>
        </row>
        <row r="2823">
          <cell r="A2823">
            <v>411026</v>
          </cell>
          <cell r="B2823" t="str">
            <v>Poste telecônico curvo em aço SAE 1010/1020 galvanizado a fogo, altura de 8,00 m</v>
          </cell>
          <cell r="C2823" t="str">
            <v>un</v>
          </cell>
          <cell r="D2823">
            <v>1017.39</v>
          </cell>
          <cell r="E2823">
            <v>169.43</v>
          </cell>
          <cell r="F2823">
            <v>1186.82</v>
          </cell>
        </row>
        <row r="2824">
          <cell r="A2824">
            <v>411028</v>
          </cell>
          <cell r="B2824" t="str">
            <v>Poste telecônico curvo em aço SAE 1010/1020 galvanizado a fogo, altura de 10,00 m</v>
          </cell>
          <cell r="C2824" t="str">
            <v>un</v>
          </cell>
          <cell r="D2824">
            <v>1203.42</v>
          </cell>
          <cell r="E2824">
            <v>169.43</v>
          </cell>
          <cell r="F2824">
            <v>1372.8500000000001</v>
          </cell>
        </row>
        <row r="2825">
          <cell r="A2825">
            <v>411032</v>
          </cell>
          <cell r="B2825" t="str">
            <v>Poste telecônico reto em aço SAE 1010/1020 galvanizado a fogo, altura de 15,00 m</v>
          </cell>
          <cell r="C2825" t="str">
            <v>un</v>
          </cell>
          <cell r="D2825">
            <v>2787.76</v>
          </cell>
          <cell r="E2825">
            <v>62.410000000000004</v>
          </cell>
          <cell r="F2825">
            <v>2850.17</v>
          </cell>
        </row>
        <row r="2826">
          <cell r="A2826">
            <v>411033</v>
          </cell>
          <cell r="B2826" t="str">
            <v>Poste telecônico reto em aço SAE 1010/1020 galvanizado a fogo, altura de 10,00 m</v>
          </cell>
          <cell r="C2826" t="str">
            <v>un</v>
          </cell>
          <cell r="D2826">
            <v>1222.5899999999999</v>
          </cell>
          <cell r="E2826">
            <v>62.410000000000004</v>
          </cell>
          <cell r="F2826">
            <v>1285</v>
          </cell>
        </row>
        <row r="2827">
          <cell r="A2827">
            <v>411034</v>
          </cell>
          <cell r="B2827" t="str">
            <v>Poste telecônico reto em aço SAE 1010/1020 galvanizado a fogo, altura de 8,00 m</v>
          </cell>
          <cell r="C2827" t="str">
            <v>un</v>
          </cell>
          <cell r="D2827">
            <v>980.84</v>
          </cell>
          <cell r="E2827">
            <v>62.410000000000004</v>
          </cell>
          <cell r="F2827">
            <v>1043.25</v>
          </cell>
        </row>
        <row r="2828">
          <cell r="A2828">
            <v>411039</v>
          </cell>
          <cell r="B2828" t="str">
            <v>Poste telecônico reto em aço SAE 1010/1020 galvanizado a fogo, altura de 9,00 m</v>
          </cell>
          <cell r="C2828" t="str">
            <v>un</v>
          </cell>
          <cell r="D2828">
            <v>1089.1500000000001</v>
          </cell>
          <cell r="E2828">
            <v>62.410000000000004</v>
          </cell>
          <cell r="F2828">
            <v>1151.56</v>
          </cell>
        </row>
        <row r="2829">
          <cell r="A2829">
            <v>411040</v>
          </cell>
          <cell r="B2829" t="str">
            <v>Poste telecônico em aço SAE 1010/1020 galvanizado a fogo, com espera para uma luminária, altura de 3,00 m</v>
          </cell>
          <cell r="C2829" t="str">
            <v>un</v>
          </cell>
          <cell r="D2829">
            <v>308.92</v>
          </cell>
          <cell r="E2829">
            <v>40.31</v>
          </cell>
          <cell r="F2829">
            <v>349.23</v>
          </cell>
        </row>
        <row r="2830">
          <cell r="A2830">
            <v>411041</v>
          </cell>
          <cell r="B2830" t="str">
            <v>Poste telecônico em aço SAE 1010/1020 galvanizado a fogo, com espera para duas luminárias, altura de 3,00 m</v>
          </cell>
          <cell r="C2830" t="str">
            <v>un</v>
          </cell>
          <cell r="D2830">
            <v>352.40000000000003</v>
          </cell>
          <cell r="E2830">
            <v>40.31</v>
          </cell>
          <cell r="F2830">
            <v>392.71000000000004</v>
          </cell>
        </row>
        <row r="2831">
          <cell r="A2831">
            <v>411042</v>
          </cell>
          <cell r="B2831" t="str">
            <v>Poste telecônico reto em aço SAE 1010/1020 galvanizado a fogo, altura de 12,00 m</v>
          </cell>
          <cell r="C2831" t="str">
            <v>un</v>
          </cell>
          <cell r="D2831">
            <v>1630.51</v>
          </cell>
          <cell r="E2831">
            <v>62.410000000000004</v>
          </cell>
          <cell r="F2831">
            <v>1692.92</v>
          </cell>
        </row>
        <row r="2832">
          <cell r="A2832">
            <v>411043</v>
          </cell>
          <cell r="B2832" t="str">
            <v>Poste telecônico reto em aço SAE 1010/1020 galvanizado a fogo, altura de 6,00 m</v>
          </cell>
          <cell r="C2832" t="str">
            <v>un</v>
          </cell>
          <cell r="D2832">
            <v>678.68000000000006</v>
          </cell>
          <cell r="E2832">
            <v>62.410000000000004</v>
          </cell>
          <cell r="F2832">
            <v>741.09</v>
          </cell>
        </row>
        <row r="2833">
          <cell r="A2833">
            <v>411044</v>
          </cell>
          <cell r="B2833" t="str">
            <v>Poste tubular reto em aço SAE 1010/1020, seção quadrada, altura de 7,50 m</v>
          </cell>
          <cell r="C2833" t="str">
            <v>un</v>
          </cell>
          <cell r="D2833">
            <v>354.04</v>
          </cell>
          <cell r="E2833">
            <v>40.31</v>
          </cell>
          <cell r="F2833">
            <v>394.35</v>
          </cell>
        </row>
        <row r="2834">
          <cell r="A2834">
            <v>411047</v>
          </cell>
          <cell r="B2834" t="str">
            <v>Poste telecônico curvo duplo para duas luminárias, em aço SAE 1010/1020 galvanizado a fogo, altura de 10,00 metros</v>
          </cell>
          <cell r="C2834" t="str">
            <v>un</v>
          </cell>
          <cell r="D2834">
            <v>1489.15</v>
          </cell>
          <cell r="E2834">
            <v>169.43</v>
          </cell>
          <cell r="F2834">
            <v>1658.58</v>
          </cell>
        </row>
        <row r="2835">
          <cell r="A2835">
            <v>411049</v>
          </cell>
          <cell r="B2835" t="str">
            <v>Poste telecônico reto em aço galvanizado a fogo, com base - altura de 7,00 m</v>
          </cell>
          <cell r="C2835" t="str">
            <v>un</v>
          </cell>
          <cell r="D2835">
            <v>710.78</v>
          </cell>
          <cell r="E2835">
            <v>275.70999999999998</v>
          </cell>
          <cell r="F2835">
            <v>986.49</v>
          </cell>
        </row>
        <row r="2836">
          <cell r="A2836">
            <v>411050</v>
          </cell>
          <cell r="B2836" t="str">
            <v>Poste telecônico reto em aço SAE 1010/1020 galvanizado a fogo, altura de 4,00 m</v>
          </cell>
          <cell r="C2836" t="str">
            <v>un</v>
          </cell>
          <cell r="D2836">
            <v>498.8</v>
          </cell>
          <cell r="E2836">
            <v>62.410000000000004</v>
          </cell>
          <cell r="F2836">
            <v>561.21</v>
          </cell>
        </row>
        <row r="2837">
          <cell r="A2837">
            <v>411100</v>
          </cell>
          <cell r="B2837" t="str">
            <v>Aparelho de iluminação pública e decorativa</v>
          </cell>
        </row>
        <row r="2838">
          <cell r="A2838">
            <v>411101</v>
          </cell>
          <cell r="B2838" t="str">
            <v>Luminária esferica fechada para iluminação decorativa externa</v>
          </cell>
          <cell r="C2838" t="str">
            <v>un</v>
          </cell>
          <cell r="D2838">
            <v>197.27</v>
          </cell>
          <cell r="E2838">
            <v>7.97</v>
          </cell>
          <cell r="F2838">
            <v>205.24</v>
          </cell>
        </row>
        <row r="2839">
          <cell r="A2839">
            <v>411102</v>
          </cell>
          <cell r="B2839" t="str">
            <v>Luminária fechada para iluminação pública, sem alojamento para reator</v>
          </cell>
          <cell r="C2839" t="str">
            <v>un</v>
          </cell>
          <cell r="D2839">
            <v>179.03</v>
          </cell>
          <cell r="E2839">
            <v>18.78</v>
          </cell>
          <cell r="F2839">
            <v>197.81</v>
          </cell>
        </row>
        <row r="2840">
          <cell r="A2840">
            <v>411106</v>
          </cell>
          <cell r="B2840" t="str">
            <v>Luminária fechada para iluminação pública tipo pétala pequena</v>
          </cell>
          <cell r="C2840" t="str">
            <v>un</v>
          </cell>
          <cell r="D2840">
            <v>388.18</v>
          </cell>
          <cell r="E2840">
            <v>18.78</v>
          </cell>
          <cell r="F2840">
            <v>406.96000000000004</v>
          </cell>
        </row>
        <row r="2841">
          <cell r="A2841">
            <v>411109</v>
          </cell>
          <cell r="B2841" t="str">
            <v>Luminária com corpo em tubo de alumínio tipo balizador para uso externo</v>
          </cell>
          <cell r="C2841" t="str">
            <v>un</v>
          </cell>
          <cell r="D2841">
            <v>152.49</v>
          </cell>
          <cell r="E2841">
            <v>7.97</v>
          </cell>
          <cell r="F2841">
            <v>160.46</v>
          </cell>
        </row>
        <row r="2842">
          <cell r="A2842">
            <v>411110</v>
          </cell>
          <cell r="B2842" t="str">
            <v>Luminária retangular fechada para iluminação externa em poste, tipo pétala grande</v>
          </cell>
          <cell r="C2842" t="str">
            <v>un</v>
          </cell>
          <cell r="D2842">
            <v>255.43</v>
          </cell>
          <cell r="E2842">
            <v>18.78</v>
          </cell>
          <cell r="F2842">
            <v>274.20999999999998</v>
          </cell>
        </row>
        <row r="2843">
          <cell r="A2843">
            <v>411111</v>
          </cell>
          <cell r="B2843" t="str">
            <v>Luminária retangular fechada para iluminação externa em poste, tipo pétala pequena</v>
          </cell>
          <cell r="C2843" t="str">
            <v>un</v>
          </cell>
          <cell r="D2843">
            <v>225.12</v>
          </cell>
          <cell r="E2843">
            <v>18.78</v>
          </cell>
          <cell r="F2843">
            <v>243.9</v>
          </cell>
        </row>
        <row r="2844">
          <cell r="A2844">
            <v>411112</v>
          </cell>
          <cell r="B2844" t="str">
            <v>Luminária arandela retangular fechada para iluminação externa, tipo pétala pequena</v>
          </cell>
          <cell r="C2844" t="str">
            <v>un</v>
          </cell>
          <cell r="D2844">
            <v>164.65</v>
          </cell>
          <cell r="E2844">
            <v>18.78</v>
          </cell>
          <cell r="F2844">
            <v>183.43</v>
          </cell>
        </row>
        <row r="2845">
          <cell r="A2845">
            <v>411116</v>
          </cell>
          <cell r="B2845" t="str">
            <v>Luminária pública fechada tipo pétala, com alojamento para reator, com abertura na parte superior</v>
          </cell>
          <cell r="C2845" t="str">
            <v>un</v>
          </cell>
          <cell r="D2845">
            <v>358.65000000000003</v>
          </cell>
          <cell r="E2845">
            <v>18.78</v>
          </cell>
          <cell r="F2845">
            <v>377.43</v>
          </cell>
        </row>
        <row r="2846">
          <cell r="A2846">
            <v>411144</v>
          </cell>
          <cell r="B2846" t="str">
            <v>Suporte tubular de fixação em poste para 1 luminária tipo pétala</v>
          </cell>
          <cell r="C2846" t="str">
            <v>un</v>
          </cell>
          <cell r="D2846">
            <v>46.26</v>
          </cell>
          <cell r="E2846">
            <v>7.97</v>
          </cell>
          <cell r="F2846">
            <v>54.230000000000004</v>
          </cell>
        </row>
        <row r="2847">
          <cell r="A2847">
            <v>411145</v>
          </cell>
          <cell r="B2847" t="str">
            <v>Suporte tubular de fixação em poste para 2 luminárias tipo pétala</v>
          </cell>
          <cell r="C2847" t="str">
            <v>un</v>
          </cell>
          <cell r="D2847">
            <v>58.370000000000005</v>
          </cell>
          <cell r="E2847">
            <v>7.97</v>
          </cell>
          <cell r="F2847">
            <v>66.34</v>
          </cell>
        </row>
        <row r="2848">
          <cell r="A2848">
            <v>411146</v>
          </cell>
          <cell r="B2848" t="str">
            <v>Suporte tubular de fixação em poste para 3 luminárias tipo pétala</v>
          </cell>
          <cell r="C2848" t="str">
            <v>un</v>
          </cell>
          <cell r="D2848">
            <v>73.900000000000006</v>
          </cell>
          <cell r="E2848">
            <v>7.97</v>
          </cell>
          <cell r="F2848">
            <v>81.87</v>
          </cell>
        </row>
        <row r="2849">
          <cell r="A2849">
            <v>411147</v>
          </cell>
          <cell r="B2849" t="str">
            <v>Suporte tubular de fixação em poste para 4 luminárias tipo pétala</v>
          </cell>
          <cell r="C2849" t="str">
            <v>un</v>
          </cell>
          <cell r="D2849">
            <v>89.28</v>
          </cell>
          <cell r="E2849">
            <v>7.97</v>
          </cell>
          <cell r="F2849">
            <v>97.25</v>
          </cell>
        </row>
        <row r="2850">
          <cell r="A2850">
            <v>411170</v>
          </cell>
          <cell r="B2850" t="str">
            <v>Luminária led retangular para poste de 10.800 até 13.530 lm, eficiência mínima 90 lm/W</v>
          </cell>
          <cell r="C2850" t="str">
            <v>un</v>
          </cell>
          <cell r="D2850">
            <v>1620.69</v>
          </cell>
          <cell r="E2850">
            <v>18.78</v>
          </cell>
          <cell r="F2850">
            <v>1639.47</v>
          </cell>
        </row>
        <row r="2851">
          <cell r="A2851">
            <v>411171</v>
          </cell>
          <cell r="B2851" t="str">
            <v>Luminária led retangular para parede/piso de 10.800 até 13.530 lm, eficiência mínima 90 lm/W</v>
          </cell>
          <cell r="C2851" t="str">
            <v>un</v>
          </cell>
          <cell r="D2851">
            <v>1542.93</v>
          </cell>
          <cell r="E2851">
            <v>18.78</v>
          </cell>
          <cell r="F2851">
            <v>1561.71</v>
          </cell>
        </row>
        <row r="2852">
          <cell r="A2852">
            <v>411172</v>
          </cell>
          <cell r="B2852" t="str">
            <v>Luminária led retangular para poste de 4.750 até 7.800 lm, eficiência mínima 95 lm/W</v>
          </cell>
          <cell r="C2852" t="str">
            <v>un</v>
          </cell>
          <cell r="D2852">
            <v>1471.43</v>
          </cell>
          <cell r="E2852">
            <v>18.78</v>
          </cell>
          <cell r="F2852">
            <v>1490.21</v>
          </cell>
        </row>
        <row r="2853">
          <cell r="A2853">
            <v>411200</v>
          </cell>
          <cell r="B2853" t="str">
            <v>Aparelho de iluminação de longo alcance e específica</v>
          </cell>
        </row>
        <row r="2854">
          <cell r="A2854">
            <v>411205</v>
          </cell>
          <cell r="B2854" t="str">
            <v>Projetor retangular fechado, com alojamento para reator, para lâmpadas vapor metálico ou vapor de sódio de 150 a 400 W</v>
          </cell>
          <cell r="C2854" t="str">
            <v>un</v>
          </cell>
          <cell r="D2854">
            <v>547.4</v>
          </cell>
          <cell r="E2854">
            <v>13.290000000000001</v>
          </cell>
          <cell r="F2854">
            <v>560.69000000000005</v>
          </cell>
        </row>
        <row r="2855">
          <cell r="A2855">
            <v>411206</v>
          </cell>
          <cell r="B2855" t="str">
            <v>Projetor retangular fechado, para lâmpadas vapor de sódio 1000 W e vapor metálico 2000 W</v>
          </cell>
          <cell r="C2855" t="str">
            <v>un</v>
          </cell>
          <cell r="D2855">
            <v>668.35</v>
          </cell>
          <cell r="E2855">
            <v>13.290000000000001</v>
          </cell>
          <cell r="F2855">
            <v>681.64</v>
          </cell>
        </row>
        <row r="2856">
          <cell r="A2856">
            <v>411207</v>
          </cell>
          <cell r="B2856" t="str">
            <v>Projetor retangular fechado, para lâmpadas vapor metálico 70/150W e halógena 300/500W</v>
          </cell>
          <cell r="C2856" t="str">
            <v>un</v>
          </cell>
          <cell r="D2856">
            <v>234</v>
          </cell>
          <cell r="E2856">
            <v>13.290000000000001</v>
          </cell>
          <cell r="F2856">
            <v>247.29</v>
          </cell>
        </row>
        <row r="2857">
          <cell r="A2857">
            <v>411208</v>
          </cell>
          <cell r="B2857" t="str">
            <v>Projetor retangular fechado, para lâmpadas vapor metálico e sódio 250/400W</v>
          </cell>
          <cell r="C2857" t="str">
            <v>un</v>
          </cell>
          <cell r="D2857">
            <v>237.51</v>
          </cell>
          <cell r="E2857">
            <v>13.290000000000001</v>
          </cell>
          <cell r="F2857">
            <v>250.8</v>
          </cell>
        </row>
        <row r="2858">
          <cell r="A2858">
            <v>411209</v>
          </cell>
          <cell r="B2858" t="str">
            <v>Projetor cônico fechado, para lâmpadas vapor metálico e sódio 250/400W, mista 250/500W</v>
          </cell>
          <cell r="C2858" t="str">
            <v>un</v>
          </cell>
          <cell r="D2858">
            <v>285.26</v>
          </cell>
          <cell r="E2858">
            <v>13.290000000000001</v>
          </cell>
          <cell r="F2858">
            <v>298.55</v>
          </cell>
        </row>
        <row r="2859">
          <cell r="A2859">
            <v>411213</v>
          </cell>
          <cell r="B2859" t="str">
            <v>Projetor retangular fechado, uso abrigado, para lâmpadas vapor metálico e sódio 250/400W</v>
          </cell>
          <cell r="C2859" t="str">
            <v>un</v>
          </cell>
          <cell r="D2859">
            <v>204.9</v>
          </cell>
          <cell r="E2859">
            <v>13.290000000000001</v>
          </cell>
          <cell r="F2859">
            <v>218.19</v>
          </cell>
        </row>
        <row r="2860">
          <cell r="A2860">
            <v>411216</v>
          </cell>
          <cell r="B2860" t="str">
            <v>Projetor retangular fechado, para lâmpada halógena de 1000 W</v>
          </cell>
          <cell r="C2860" t="str">
            <v>un</v>
          </cell>
          <cell r="D2860">
            <v>223.61</v>
          </cell>
          <cell r="E2860">
            <v>13.290000000000001</v>
          </cell>
          <cell r="F2860">
            <v>236.9</v>
          </cell>
        </row>
        <row r="2861">
          <cell r="A2861">
            <v>411219</v>
          </cell>
          <cell r="B2861" t="str">
            <v>Projetor de sobrepor com foco orientável, para lâmpada vapor metálico ou vapor de sódio 250/400 W</v>
          </cell>
          <cell r="C2861" t="str">
            <v>un</v>
          </cell>
          <cell r="D2861">
            <v>245.28</v>
          </cell>
          <cell r="E2861">
            <v>13.290000000000001</v>
          </cell>
          <cell r="F2861">
            <v>258.57</v>
          </cell>
        </row>
        <row r="2862">
          <cell r="A2862">
            <v>411300</v>
          </cell>
          <cell r="B2862" t="str">
            <v>Aparelho de iluminação a prova de tempo, gases e vapores</v>
          </cell>
        </row>
        <row r="2863">
          <cell r="A2863">
            <v>411303</v>
          </cell>
          <cell r="B2863" t="str">
            <v>Luminária blindada, retangular, de embutir para lâmpada mista 160 W</v>
          </cell>
          <cell r="C2863" t="str">
            <v>un</v>
          </cell>
          <cell r="D2863">
            <v>118.56</v>
          </cell>
          <cell r="E2863">
            <v>10.63</v>
          </cell>
          <cell r="F2863">
            <v>129.19</v>
          </cell>
        </row>
        <row r="2864">
          <cell r="A2864">
            <v>411304</v>
          </cell>
          <cell r="B2864" t="str">
            <v>Luminária blindada de sobrepor ou pendente em calha fechada para 1 lâmpada fluorescente de 32/36/40W</v>
          </cell>
          <cell r="C2864" t="str">
            <v>un</v>
          </cell>
          <cell r="D2864">
            <v>114.13</v>
          </cell>
          <cell r="E2864">
            <v>10.63</v>
          </cell>
          <cell r="F2864">
            <v>124.76</v>
          </cell>
        </row>
        <row r="2865">
          <cell r="A2865">
            <v>411305</v>
          </cell>
          <cell r="B2865" t="str">
            <v>Luminária blindada de sobrepor ou pendente em calha fechada para 2 lâmpadas fluorescentes de 32/36/40W</v>
          </cell>
          <cell r="C2865" t="str">
            <v>un</v>
          </cell>
          <cell r="D2865">
            <v>100.02</v>
          </cell>
          <cell r="E2865">
            <v>10.63</v>
          </cell>
          <cell r="F2865">
            <v>110.65</v>
          </cell>
        </row>
        <row r="2866">
          <cell r="A2866">
            <v>411306</v>
          </cell>
          <cell r="B2866" t="str">
            <v>Luminária blindada de sobrepor ou pendente em calha fechada para 4 lâmpadas fluorescentes de 32/36/40W</v>
          </cell>
          <cell r="C2866" t="str">
            <v>un</v>
          </cell>
          <cell r="D2866">
            <v>199.33</v>
          </cell>
          <cell r="E2866">
            <v>10.63</v>
          </cell>
          <cell r="F2866">
            <v>209.96</v>
          </cell>
        </row>
        <row r="2867">
          <cell r="A2867">
            <v>411308</v>
          </cell>
          <cell r="B2867" t="str">
            <v>Luminária blindada plafonier para lâmpada mista 250W</v>
          </cell>
          <cell r="C2867" t="str">
            <v>un</v>
          </cell>
          <cell r="D2867">
            <v>107.41</v>
          </cell>
          <cell r="E2867">
            <v>10.63</v>
          </cell>
          <cell r="F2867">
            <v>118.04</v>
          </cell>
        </row>
        <row r="2868">
          <cell r="A2868">
            <v>411309</v>
          </cell>
          <cell r="B2868" t="str">
            <v>Luminária blindada pendente para lâmpada mista 250W</v>
          </cell>
          <cell r="C2868" t="str">
            <v>un</v>
          </cell>
          <cell r="D2868">
            <v>95.86</v>
          </cell>
          <cell r="E2868">
            <v>10.63</v>
          </cell>
          <cell r="F2868">
            <v>106.49000000000001</v>
          </cell>
        </row>
        <row r="2869">
          <cell r="A2869">
            <v>411310</v>
          </cell>
          <cell r="B2869" t="str">
            <v>Luminária blindada arandela 45º e 90º, para lâmpadas mista, vapor metálico, de mercúrio, vapor de sódio até 250 W e fluorescente compacta até 45 W</v>
          </cell>
          <cell r="C2869" t="str">
            <v>un</v>
          </cell>
          <cell r="D2869">
            <v>161.16999999999999</v>
          </cell>
          <cell r="E2869">
            <v>10.63</v>
          </cell>
          <cell r="F2869">
            <v>171.8</v>
          </cell>
        </row>
        <row r="2870">
          <cell r="A2870">
            <v>411317</v>
          </cell>
          <cell r="B2870" t="str">
            <v>Luminária blindada, arandela 45° e 90°, para lâmpadas mista, vapor metálico, vapor mercúrio até 160 W, vapor de sódio até 70 W e fluorescente compacta até 23 W</v>
          </cell>
          <cell r="C2870" t="str">
            <v>un</v>
          </cell>
          <cell r="D2870">
            <v>126.29</v>
          </cell>
          <cell r="E2870">
            <v>10.63</v>
          </cell>
          <cell r="F2870">
            <v>136.91999999999999</v>
          </cell>
        </row>
        <row r="2871">
          <cell r="A2871">
            <v>411318</v>
          </cell>
          <cell r="B2871" t="str">
            <v>Luminária blindada, arandela 45° e 90°, para lâmpada fluorescente compacta</v>
          </cell>
          <cell r="C2871" t="str">
            <v>un</v>
          </cell>
          <cell r="D2871">
            <v>65.599999999999994</v>
          </cell>
          <cell r="E2871">
            <v>10.63</v>
          </cell>
          <cell r="F2871">
            <v>76.23</v>
          </cell>
        </row>
        <row r="2872">
          <cell r="A2872">
            <v>411320</v>
          </cell>
          <cell r="B2872" t="str">
            <v>Luminária blindada, oval, de sobrepor ou arandela para lâmpada fluorescentes compacta</v>
          </cell>
          <cell r="C2872" t="str">
            <v>un</v>
          </cell>
          <cell r="D2872">
            <v>61.43</v>
          </cell>
          <cell r="E2872">
            <v>10.63</v>
          </cell>
          <cell r="F2872">
            <v>72.06</v>
          </cell>
        </row>
        <row r="2873">
          <cell r="A2873">
            <v>411400</v>
          </cell>
          <cell r="B2873" t="str">
            <v>Aparelho de iluminação comercial e industrial</v>
          </cell>
        </row>
        <row r="2874">
          <cell r="A2874">
            <v>411402</v>
          </cell>
          <cell r="B2874" t="str">
            <v>Luminária retangular de embutir tipo calha fechada com difusor plano em acrílico para 2 lâmpadas fluorescentes tubulares de 28/32/36/54W</v>
          </cell>
          <cell r="C2874" t="str">
            <v>un</v>
          </cell>
          <cell r="D2874">
            <v>126.77</v>
          </cell>
          <cell r="E2874">
            <v>10.63</v>
          </cell>
          <cell r="F2874">
            <v>137.4</v>
          </cell>
        </row>
        <row r="2875">
          <cell r="A2875">
            <v>411404</v>
          </cell>
          <cell r="B2875" t="str">
            <v>Luminária retangular de embutir tipo calha aberta com refletor em chapa de aço com pintura eletrostática para 2 lâmpadas fluorescentes tubulares de 32/36W</v>
          </cell>
          <cell r="C2875" t="str">
            <v>un</v>
          </cell>
          <cell r="D2875">
            <v>58.93</v>
          </cell>
          <cell r="E2875">
            <v>10.63</v>
          </cell>
          <cell r="F2875">
            <v>69.56</v>
          </cell>
        </row>
        <row r="2876">
          <cell r="A2876">
            <v>411406</v>
          </cell>
          <cell r="B2876" t="str">
            <v>Luminária retangular de sobrepor tipo calha aberta para 1 lâmpada fluorescente tubular de 32W</v>
          </cell>
          <cell r="C2876" t="str">
            <v>un</v>
          </cell>
          <cell r="D2876">
            <v>24.16</v>
          </cell>
          <cell r="E2876">
            <v>10.63</v>
          </cell>
          <cell r="F2876">
            <v>34.79</v>
          </cell>
        </row>
        <row r="2877">
          <cell r="A2877">
            <v>411407</v>
          </cell>
          <cell r="B2877" t="str">
            <v>Luminária retangular de sobrepor tipo calha aberta para 2 lâmpadas fluorescentes tubulares de 32W</v>
          </cell>
          <cell r="C2877" t="str">
            <v>un</v>
          </cell>
          <cell r="D2877">
            <v>32.56</v>
          </cell>
          <cell r="E2877">
            <v>10.63</v>
          </cell>
          <cell r="F2877">
            <v>43.19</v>
          </cell>
        </row>
        <row r="2878">
          <cell r="A2878">
            <v>411408</v>
          </cell>
          <cell r="B2878" t="str">
            <v>Luminária retangular de sobrepor tipo calha aberta para 4 lâmpadas fluorescentes tubulares de 32W</v>
          </cell>
          <cell r="C2878" t="str">
            <v>un</v>
          </cell>
          <cell r="D2878">
            <v>38.880000000000003</v>
          </cell>
          <cell r="E2878">
            <v>10.63</v>
          </cell>
          <cell r="F2878">
            <v>49.51</v>
          </cell>
        </row>
        <row r="2879">
          <cell r="A2879">
            <v>411409</v>
          </cell>
          <cell r="B2879" t="str">
            <v>Luminária retangular de sobrepor tipo calha fechada com difusor em acrílico translúcido para 2 lâmpadas fluorescentes de 28/32/36/54W</v>
          </cell>
          <cell r="C2879" t="str">
            <v>un</v>
          </cell>
          <cell r="D2879">
            <v>180.08</v>
          </cell>
          <cell r="E2879">
            <v>10.63</v>
          </cell>
          <cell r="F2879">
            <v>190.71</v>
          </cell>
        </row>
        <row r="2880">
          <cell r="A2880">
            <v>411411</v>
          </cell>
          <cell r="B2880" t="str">
            <v>Luminária retangular de sobrepor tipo calha aberta para 1 lâmpada fluorescente tubular de 110W</v>
          </cell>
          <cell r="C2880" t="str">
            <v>un</v>
          </cell>
          <cell r="D2880">
            <v>40.409999999999997</v>
          </cell>
          <cell r="E2880">
            <v>10.63</v>
          </cell>
          <cell r="F2880">
            <v>51.04</v>
          </cell>
        </row>
        <row r="2881">
          <cell r="A2881">
            <v>411412</v>
          </cell>
          <cell r="B2881" t="str">
            <v>Luminária retangular de sobrepor tipo calha aberta para 2 lâmpadas fluorescentes tubulares de 110W</v>
          </cell>
          <cell r="C2881" t="str">
            <v>un</v>
          </cell>
          <cell r="D2881">
            <v>43.84</v>
          </cell>
          <cell r="E2881">
            <v>10.63</v>
          </cell>
          <cell r="F2881">
            <v>54.47</v>
          </cell>
        </row>
        <row r="2882">
          <cell r="A2882">
            <v>411413</v>
          </cell>
          <cell r="B2882" t="str">
            <v>Luminária retangular de embutir tipo calha aberta com refletor em chapa de aço com pintura eletrostática para 2 lâmpadas fluorescentes tubulares de 16/18W</v>
          </cell>
          <cell r="C2882" t="str">
            <v>un</v>
          </cell>
          <cell r="D2882">
            <v>33.159999999999997</v>
          </cell>
          <cell r="E2882">
            <v>10.63</v>
          </cell>
          <cell r="F2882">
            <v>43.79</v>
          </cell>
        </row>
        <row r="2883">
          <cell r="A2883">
            <v>411416</v>
          </cell>
          <cell r="B2883" t="str">
            <v>Luminária retangular de sobrepor tipo calha aberta com aletas parabólicas para 2 lâmpadas fluorescentes tubulares de 32/36W</v>
          </cell>
          <cell r="C2883" t="str">
            <v>un</v>
          </cell>
          <cell r="D2883">
            <v>133.33000000000001</v>
          </cell>
          <cell r="E2883">
            <v>10.63</v>
          </cell>
          <cell r="F2883">
            <v>143.96</v>
          </cell>
        </row>
        <row r="2884">
          <cell r="A2884">
            <v>411418</v>
          </cell>
          <cell r="B2884" t="str">
            <v>Luminária industrial de sobrepor ou pendente com refletor em acrílico para 1 lâmpada multivapor metálico elipsoidal de 250/400W</v>
          </cell>
          <cell r="C2884" t="str">
            <v>un</v>
          </cell>
          <cell r="D2884">
            <v>311.8</v>
          </cell>
          <cell r="E2884">
            <v>7.97</v>
          </cell>
          <cell r="F2884">
            <v>319.77</v>
          </cell>
        </row>
        <row r="2885">
          <cell r="A2885">
            <v>411421</v>
          </cell>
          <cell r="B2885" t="str">
            <v>Luminária quadrada de embutir tipo calha aberta com aletas planas para 2 lâmpadas fluorescentes compactas de 18/26W</v>
          </cell>
          <cell r="C2885" t="str">
            <v>un</v>
          </cell>
          <cell r="D2885">
            <v>52.71</v>
          </cell>
          <cell r="E2885">
            <v>13.290000000000001</v>
          </cell>
          <cell r="F2885">
            <v>66</v>
          </cell>
        </row>
        <row r="2886">
          <cell r="A2886">
            <v>411422</v>
          </cell>
          <cell r="B2886" t="str">
            <v>Luminária quadrada de sobrepor tipo calha aberta com refletor em alumínio de alto brilho para 2 lâmpadas fluorescentes de 18W/26W</v>
          </cell>
          <cell r="C2886" t="str">
            <v>un</v>
          </cell>
          <cell r="D2886">
            <v>65.930000000000007</v>
          </cell>
          <cell r="E2886">
            <v>13.290000000000001</v>
          </cell>
          <cell r="F2886">
            <v>79.22</v>
          </cell>
        </row>
        <row r="2887">
          <cell r="A2887">
            <v>411428</v>
          </cell>
          <cell r="B2887" t="str">
            <v>Luminária retangular de sobrepor tipo calha aberta com refletor em chapa de aço pintada para 2 lâmpadas fluorescentes tubulares 32/36W</v>
          </cell>
          <cell r="C2887" t="str">
            <v>un</v>
          </cell>
          <cell r="D2887">
            <v>94.58</v>
          </cell>
          <cell r="E2887">
            <v>10.63</v>
          </cell>
          <cell r="F2887">
            <v>105.21000000000001</v>
          </cell>
        </row>
        <row r="2888">
          <cell r="A2888">
            <v>411431</v>
          </cell>
          <cell r="B2888" t="str">
            <v>Luminária redonda de embutir com difusor recuado para 1 ou 2 lâmpadas fluorescentes compactas de 15/18/20/23/26W</v>
          </cell>
          <cell r="C2888" t="str">
            <v>un</v>
          </cell>
          <cell r="D2888">
            <v>65.8</v>
          </cell>
          <cell r="E2888">
            <v>10.63</v>
          </cell>
          <cell r="F2888">
            <v>76.430000000000007</v>
          </cell>
        </row>
        <row r="2889">
          <cell r="A2889">
            <v>411436</v>
          </cell>
          <cell r="B2889" t="str">
            <v>Luminária retangular pendente tipo calha aberta instalação em perfilado para 2 lâmpadas fluorescentes tubulares de 32/36W</v>
          </cell>
          <cell r="C2889" t="str">
            <v>un</v>
          </cell>
          <cell r="D2889">
            <v>61.85</v>
          </cell>
          <cell r="E2889">
            <v>10.63</v>
          </cell>
          <cell r="F2889">
            <v>72.48</v>
          </cell>
        </row>
        <row r="2890">
          <cell r="A2890">
            <v>411439</v>
          </cell>
          <cell r="B2890" t="str">
            <v>Luminária retangular de sobrepor tipo calha aberta com refletor em alumínio de alto brilho para 2 lâmpadas fluorescentes tubulares 32/36W</v>
          </cell>
          <cell r="C2890" t="str">
            <v>un</v>
          </cell>
          <cell r="D2890">
            <v>82.06</v>
          </cell>
          <cell r="E2890">
            <v>10.63</v>
          </cell>
          <cell r="F2890">
            <v>92.69</v>
          </cell>
        </row>
        <row r="2891">
          <cell r="A2891">
            <v>411440</v>
          </cell>
          <cell r="B2891" t="str">
            <v>Luminária quadrada de embutir tipo calha aberta com refletor e aleta parabólicas em alumínio acetinado para 2 ou 4 lâmpadas fluorescentes de 14/16/18/36/55W</v>
          </cell>
          <cell r="C2891" t="str">
            <v>un</v>
          </cell>
          <cell r="D2891">
            <v>163.62</v>
          </cell>
          <cell r="E2891">
            <v>10.63</v>
          </cell>
          <cell r="F2891">
            <v>174.25</v>
          </cell>
        </row>
        <row r="2892">
          <cell r="A2892">
            <v>411443</v>
          </cell>
          <cell r="B2892" t="str">
            <v>Luminária quadrada de embutir tipo calha aberta com refletor e aleta parabólicas em alumínio de alto brilho para 4 lâmpadas fluorescentes de 14/16/18W</v>
          </cell>
          <cell r="C2892" t="str">
            <v>un</v>
          </cell>
          <cell r="D2892">
            <v>121.79</v>
          </cell>
          <cell r="E2892">
            <v>10.63</v>
          </cell>
          <cell r="F2892">
            <v>132.41999999999999</v>
          </cell>
        </row>
        <row r="2893">
          <cell r="A2893">
            <v>411444</v>
          </cell>
          <cell r="B2893" t="str">
            <v>Luminária retangular de embutir tipo calha aberta com refletor e aletas parabólicas para 2 lâmpadas fluorescentes tubulares de 16/18W</v>
          </cell>
          <cell r="C2893" t="str">
            <v>un</v>
          </cell>
          <cell r="D2893">
            <v>68.62</v>
          </cell>
          <cell r="E2893">
            <v>10.63</v>
          </cell>
          <cell r="F2893">
            <v>79.25</v>
          </cell>
        </row>
        <row r="2894">
          <cell r="A2894">
            <v>411445</v>
          </cell>
          <cell r="B2894" t="str">
            <v>Luminária retangular de sobrepor tipo calha aberta com refletor facetado em chapa de aço pintada para 1 ou 2 lâmpadas fluorescentes de 32W</v>
          </cell>
          <cell r="C2894" t="str">
            <v>un</v>
          </cell>
          <cell r="D2894">
            <v>68.739999999999995</v>
          </cell>
          <cell r="E2894">
            <v>10.63</v>
          </cell>
          <cell r="F2894">
            <v>79.37</v>
          </cell>
        </row>
        <row r="2895">
          <cell r="A2895">
            <v>411447</v>
          </cell>
          <cell r="B2895" t="str">
            <v>Luminária retangular de sobrepor tipo calha aberta com refletor facetado em chapa de aço pintada para 2 lâmpadas fluorescentes de 16W</v>
          </cell>
          <cell r="C2895" t="str">
            <v>un</v>
          </cell>
          <cell r="D2895">
            <v>40.58</v>
          </cell>
          <cell r="E2895">
            <v>10.63</v>
          </cell>
          <cell r="F2895">
            <v>51.21</v>
          </cell>
        </row>
        <row r="2896">
          <cell r="A2896">
            <v>411451</v>
          </cell>
          <cell r="B2896" t="str">
            <v>Luminária industrial pendente com refletor prismático sem alojamento para reator, para lâmpadas vapor de sódio/metálico ou mista de 150/250/400W</v>
          </cell>
          <cell r="C2896" t="str">
            <v>un</v>
          </cell>
          <cell r="D2896">
            <v>116.07000000000001</v>
          </cell>
          <cell r="E2896">
            <v>7.97</v>
          </cell>
          <cell r="F2896">
            <v>124.04</v>
          </cell>
        </row>
        <row r="2897">
          <cell r="A2897">
            <v>411453</v>
          </cell>
          <cell r="B2897" t="str">
            <v>Luminária redonda de sobrepor com difusor em vidro temperado jateado para 1 ou 2 lâmpadas fluorescentes compactas de 18/26W</v>
          </cell>
          <cell r="C2897" t="str">
            <v>un</v>
          </cell>
          <cell r="D2897">
            <v>128.74</v>
          </cell>
          <cell r="E2897">
            <v>7.97</v>
          </cell>
          <cell r="F2897">
            <v>136.71</v>
          </cell>
        </row>
        <row r="2898">
          <cell r="A2898">
            <v>411454</v>
          </cell>
          <cell r="B2898" t="str">
            <v>Luminária retangular de sobrepor tipo calha aberta com aletas duplas parabólicas para 2 lâmpadas fluorescentes tubulares de 28/54W</v>
          </cell>
          <cell r="C2898" t="str">
            <v>un</v>
          </cell>
          <cell r="D2898">
            <v>82.850000000000009</v>
          </cell>
          <cell r="E2898">
            <v>10.63</v>
          </cell>
          <cell r="F2898">
            <v>93.48</v>
          </cell>
        </row>
        <row r="2899">
          <cell r="A2899">
            <v>411455</v>
          </cell>
          <cell r="B2899" t="str">
            <v>Luminária retangular de embutir tipo calha aberta com aletas duplas parabólicas para 2 lâmpadas fluorescentes tubulares de 28/54W</v>
          </cell>
          <cell r="C2899" t="str">
            <v>un</v>
          </cell>
          <cell r="D2899">
            <v>212.15</v>
          </cell>
          <cell r="E2899">
            <v>10.63</v>
          </cell>
          <cell r="F2899">
            <v>222.78</v>
          </cell>
        </row>
        <row r="2900">
          <cell r="A2900">
            <v>411456</v>
          </cell>
          <cell r="B2900" t="str">
            <v>Luminária retangular de embutir tipo calha aberta com aletas parabólicas para 2 lâmpadas fluorescentes tubulares de 28/54W</v>
          </cell>
          <cell r="C2900" t="str">
            <v>un</v>
          </cell>
          <cell r="D2900">
            <v>108.73</v>
          </cell>
          <cell r="E2900">
            <v>10.63</v>
          </cell>
          <cell r="F2900">
            <v>119.36</v>
          </cell>
        </row>
        <row r="2901">
          <cell r="A2901">
            <v>411459</v>
          </cell>
          <cell r="B2901" t="str">
            <v>Luminária industrial pendente tipo calha aberta instalação em perfilado para 1 ou 2 lâmpadas fluorescentes tubulares 14W</v>
          </cell>
          <cell r="C2901" t="str">
            <v>un</v>
          </cell>
          <cell r="D2901">
            <v>36.54</v>
          </cell>
          <cell r="E2901">
            <v>13.290000000000001</v>
          </cell>
          <cell r="F2901">
            <v>49.83</v>
          </cell>
        </row>
        <row r="2902">
          <cell r="A2902">
            <v>411460</v>
          </cell>
          <cell r="B2902" t="str">
            <v>Luminária industrial pendente tipo calha aberta instalação em perfilado para 1 ou 2 lâmpadas fluorescentes tubulares 28/54W</v>
          </cell>
          <cell r="C2902" t="str">
            <v>un</v>
          </cell>
          <cell r="D2902">
            <v>55.54</v>
          </cell>
          <cell r="E2902">
            <v>13.290000000000001</v>
          </cell>
          <cell r="F2902">
            <v>68.83</v>
          </cell>
        </row>
        <row r="2903">
          <cell r="A2903">
            <v>411461</v>
          </cell>
          <cell r="B2903" t="str">
            <v>Luminária retangular de sobrepor tipo calha aberta com refletor e aletas parabólicas para 2 lâmpadas fluorescentes tubulares 14W</v>
          </cell>
          <cell r="C2903" t="str">
            <v>un</v>
          </cell>
          <cell r="D2903">
            <v>69.48</v>
          </cell>
          <cell r="E2903">
            <v>13.290000000000001</v>
          </cell>
          <cell r="F2903">
            <v>82.77</v>
          </cell>
        </row>
        <row r="2904">
          <cell r="A2904">
            <v>411462</v>
          </cell>
          <cell r="B2904" t="str">
            <v>Luminária retangular de sobrepor tipo calha aberta com refletor e aletas parabólicas para 2 lâmpadas fluorescentes tubulares 28/54W</v>
          </cell>
          <cell r="C2904" t="str">
            <v>un</v>
          </cell>
          <cell r="D2904">
            <v>118.51</v>
          </cell>
          <cell r="E2904">
            <v>13.290000000000001</v>
          </cell>
          <cell r="F2904">
            <v>131.80000000000001</v>
          </cell>
        </row>
        <row r="2905">
          <cell r="A2905">
            <v>411463</v>
          </cell>
          <cell r="B2905" t="str">
            <v>Luminária retangular de embutir tipo calha aberta com refletor em alumínio para 2 lâmpadas fluorescentes tubulares de 14W</v>
          </cell>
          <cell r="C2905" t="str">
            <v>un</v>
          </cell>
          <cell r="D2905">
            <v>56.99</v>
          </cell>
          <cell r="E2905">
            <v>13.290000000000001</v>
          </cell>
          <cell r="F2905">
            <v>70.28</v>
          </cell>
        </row>
        <row r="2906">
          <cell r="A2906">
            <v>411464</v>
          </cell>
          <cell r="B2906" t="str">
            <v>Luminária retagular de embutir tipo calha aberta com refletor em alumínio de alto brilho para 2 lâmpadas fluorescentes tubulares de 28/54W</v>
          </cell>
          <cell r="C2906" t="str">
            <v>un</v>
          </cell>
          <cell r="D2906">
            <v>75.03</v>
          </cell>
          <cell r="E2906">
            <v>13.290000000000001</v>
          </cell>
          <cell r="F2906">
            <v>88.320000000000007</v>
          </cell>
        </row>
        <row r="2907">
          <cell r="A2907">
            <v>411465</v>
          </cell>
          <cell r="B2907" t="str">
            <v>Luminária retangular de embutir tipo calha aberta com refletor e aletas parabólicas para 2 lâmpadas fluorescentes tubulares de 14W</v>
          </cell>
          <cell r="C2907" t="str">
            <v>un</v>
          </cell>
          <cell r="D2907">
            <v>56.11</v>
          </cell>
          <cell r="E2907">
            <v>13.290000000000001</v>
          </cell>
          <cell r="F2907">
            <v>69.400000000000006</v>
          </cell>
        </row>
        <row r="2908">
          <cell r="A2908">
            <v>411466</v>
          </cell>
          <cell r="B2908" t="str">
            <v>Luminária retangular de embutir tipo calha aberta com refletor e aletas parabólicas para 2 lâmpadas fluorescentes tubulares de 28/54W</v>
          </cell>
          <cell r="C2908" t="str">
            <v>un</v>
          </cell>
          <cell r="D2908">
            <v>114.25</v>
          </cell>
          <cell r="E2908">
            <v>13.290000000000001</v>
          </cell>
          <cell r="F2908">
            <v>127.54</v>
          </cell>
        </row>
        <row r="2909">
          <cell r="A2909">
            <v>411467</v>
          </cell>
          <cell r="B2909" t="str">
            <v>Luminária triangular de sobrepor tipo arandela para fluorescente compacta de 15/20/23W</v>
          </cell>
          <cell r="C2909" t="str">
            <v>un</v>
          </cell>
          <cell r="D2909">
            <v>78.52</v>
          </cell>
          <cell r="E2909">
            <v>13.290000000000001</v>
          </cell>
          <cell r="F2909">
            <v>91.81</v>
          </cell>
        </row>
        <row r="2910">
          <cell r="A2910">
            <v>411470</v>
          </cell>
          <cell r="B2910" t="str">
            <v>Luminária retangular de sobrepor ou arandela tipo calha fechada com difusor em acrílico para 1 lâmpada fluorescente tubular de 28/54W</v>
          </cell>
          <cell r="C2910" t="str">
            <v>un</v>
          </cell>
          <cell r="D2910">
            <v>223.36</v>
          </cell>
          <cell r="E2910">
            <v>13.290000000000001</v>
          </cell>
          <cell r="F2910">
            <v>236.65</v>
          </cell>
        </row>
        <row r="2911">
          <cell r="A2911">
            <v>411471</v>
          </cell>
          <cell r="B2911" t="str">
            <v>Luminária redonda de sobrepor com refletor em alumínio jateado e difusor em vidro para 1 lâmpada vapor metálico de 70/150W</v>
          </cell>
          <cell r="C2911" t="str">
            <v>un</v>
          </cell>
          <cell r="D2911">
            <v>160.88999999999999</v>
          </cell>
          <cell r="E2911">
            <v>10.63</v>
          </cell>
          <cell r="F2911">
            <v>171.52</v>
          </cell>
        </row>
        <row r="2912">
          <cell r="A2912">
            <v>411472</v>
          </cell>
          <cell r="B2912" t="str">
            <v>Luminária redonda de embutir com refletor em alumínio jateado e difusor em vidro para 1 lâmpada vapor metálico de 70/150W</v>
          </cell>
          <cell r="C2912" t="str">
            <v>un</v>
          </cell>
          <cell r="D2912">
            <v>166.84</v>
          </cell>
          <cell r="E2912">
            <v>10.63</v>
          </cell>
          <cell r="F2912">
            <v>177.47</v>
          </cell>
        </row>
        <row r="2913">
          <cell r="A2913">
            <v>411473</v>
          </cell>
          <cell r="B2913" t="str">
            <v>Luminária redonda de embutir com refletor em alumínio jateado e difusor em vidro para 2 lâmpadas fluorescentes compactas duplas de 18/26W</v>
          </cell>
          <cell r="C2913" t="str">
            <v>un</v>
          </cell>
          <cell r="D2913">
            <v>166.84</v>
          </cell>
          <cell r="E2913">
            <v>10.63</v>
          </cell>
          <cell r="F2913">
            <v>177.47</v>
          </cell>
        </row>
        <row r="2914">
          <cell r="A2914">
            <v>411474</v>
          </cell>
          <cell r="B2914" t="str">
            <v>Luminária retangular de embutir assimétrica para 1 lâmpada fluorescente tubular de 14W</v>
          </cell>
          <cell r="C2914" t="str">
            <v>un</v>
          </cell>
          <cell r="D2914">
            <v>50.25</v>
          </cell>
          <cell r="E2914">
            <v>10.63</v>
          </cell>
          <cell r="F2914">
            <v>60.88</v>
          </cell>
        </row>
        <row r="2915">
          <cell r="A2915">
            <v>411475</v>
          </cell>
          <cell r="B2915" t="str">
            <v>Luminária redonda de sobrepor ou pendente com refletor em alumínio anodizado facho concentrado para 1 lâmpada vapor metálico elipsoidal de 250W</v>
          </cell>
          <cell r="C2915" t="str">
            <v>un</v>
          </cell>
          <cell r="D2915">
            <v>243.22</v>
          </cell>
          <cell r="E2915">
            <v>10.63</v>
          </cell>
          <cell r="F2915">
            <v>253.85</v>
          </cell>
        </row>
        <row r="2916">
          <cell r="A2916">
            <v>411476</v>
          </cell>
          <cell r="B2916" t="str">
            <v>Luminária retangular de sobrepor tipo calha aberta com refletor facetado em chapa de aço pintada para 1 ou 2 lâmpadas fluorescentes de 110W</v>
          </cell>
          <cell r="C2916" t="str">
            <v>un</v>
          </cell>
          <cell r="D2916">
            <v>134.12</v>
          </cell>
          <cell r="E2916">
            <v>10.63</v>
          </cell>
          <cell r="F2916">
            <v>144.75</v>
          </cell>
        </row>
        <row r="2917">
          <cell r="A2917">
            <v>411477</v>
          </cell>
          <cell r="B2917" t="str">
            <v>Luminária quadrada de embutir tipo calha fechada, com difusor plano em acrílico, para 4 lâmpadas fluorescentes tubulares de 14/16/18 W</v>
          </cell>
          <cell r="C2917" t="str">
            <v>un</v>
          </cell>
          <cell r="D2917">
            <v>149.66</v>
          </cell>
          <cell r="E2917">
            <v>10.63</v>
          </cell>
          <cell r="F2917">
            <v>160.29</v>
          </cell>
        </row>
        <row r="2918">
          <cell r="A2918">
            <v>411478</v>
          </cell>
          <cell r="B2918" t="str">
            <v>Luminária retangular de sobrepor tipo calha fechada, com difusor plano em acrílico, para 4 lâmpadas fluorescentes tubulares de 14/16/18 W</v>
          </cell>
          <cell r="C2918" t="str">
            <v>un</v>
          </cell>
          <cell r="D2918">
            <v>174.98</v>
          </cell>
          <cell r="E2918">
            <v>10.63</v>
          </cell>
          <cell r="F2918">
            <v>185.61</v>
          </cell>
        </row>
        <row r="2919">
          <cell r="A2919">
            <v>411479</v>
          </cell>
          <cell r="B2919" t="str">
            <v>Luminária retangular de embutir tipo calha aberta com refletor assimétrico em alumínio de alto brilho para 2 lâmpadas fluorescentes tubulares de 28/54W</v>
          </cell>
          <cell r="C2919" t="str">
            <v>un</v>
          </cell>
          <cell r="D2919">
            <v>150.25</v>
          </cell>
          <cell r="E2919">
            <v>10.63</v>
          </cell>
          <cell r="F2919">
            <v>160.88</v>
          </cell>
        </row>
        <row r="2920">
          <cell r="A2920">
            <v>411500</v>
          </cell>
          <cell r="B2920" t="str">
            <v>Aparelho de iluminação interna decorativa</v>
          </cell>
        </row>
        <row r="2921">
          <cell r="A2921">
            <v>411513</v>
          </cell>
          <cell r="B2921" t="str">
            <v>Luminária plafonier de embutir com alojamento para 1 lâmpada halógena PAR 20 de 50W</v>
          </cell>
          <cell r="C2921" t="str">
            <v>un</v>
          </cell>
          <cell r="D2921">
            <v>15.200000000000001</v>
          </cell>
          <cell r="E2921">
            <v>7.97</v>
          </cell>
          <cell r="F2921">
            <v>23.17</v>
          </cell>
        </row>
        <row r="2922">
          <cell r="A2922">
            <v>411517</v>
          </cell>
          <cell r="B2922" t="str">
            <v>Luminária redonda de embutir, com foco orientável e acessório antiofuscante, para 1 lâmpada dicróica de 50 W</v>
          </cell>
          <cell r="C2922" t="str">
            <v>un</v>
          </cell>
          <cell r="D2922">
            <v>29.42</v>
          </cell>
          <cell r="E2922">
            <v>7.97</v>
          </cell>
          <cell r="F2922">
            <v>37.39</v>
          </cell>
        </row>
        <row r="2923">
          <cell r="A2923">
            <v>411523</v>
          </cell>
          <cell r="B2923" t="str">
            <v>Luminária redonda de embutir com lâmpada LED, fluxo luminoso 2000 LM, temperatura de cor 4000 K, IRC 85, e driver multitensão de 100 a 250 V</v>
          </cell>
          <cell r="C2923" t="str">
            <v>un</v>
          </cell>
          <cell r="D2923">
            <v>396.91</v>
          </cell>
          <cell r="E2923">
            <v>7.97</v>
          </cell>
          <cell r="F2923">
            <v>404.88</v>
          </cell>
        </row>
        <row r="2924">
          <cell r="A2924">
            <v>411524</v>
          </cell>
          <cell r="B2924" t="str">
            <v>Luminária tipo ´Spot´ para trilho, foco orientável, corpo em alumínio pintado, refletor em alumínio anodizado, para uma lâmpada halógena PAR30 de 75 W</v>
          </cell>
          <cell r="C2924" t="str">
            <v>un</v>
          </cell>
          <cell r="D2924">
            <v>85.05</v>
          </cell>
          <cell r="E2924">
            <v>7.97</v>
          </cell>
          <cell r="F2924">
            <v>93.02</v>
          </cell>
        </row>
        <row r="2925">
          <cell r="A2925">
            <v>412000</v>
          </cell>
          <cell r="B2925" t="str">
            <v>Reparos, conservações e complementos</v>
          </cell>
        </row>
        <row r="2926">
          <cell r="A2926">
            <v>412002</v>
          </cell>
          <cell r="B2926" t="str">
            <v>Recolocação de aparelhos de iluminação ou projetores fixos em teto, piso ou parede</v>
          </cell>
          <cell r="C2926" t="str">
            <v>un</v>
          </cell>
          <cell r="D2926">
            <v>0.22</v>
          </cell>
          <cell r="E2926">
            <v>10.63</v>
          </cell>
          <cell r="F2926">
            <v>10.85</v>
          </cell>
        </row>
        <row r="2927">
          <cell r="A2927">
            <v>412003</v>
          </cell>
          <cell r="B2927" t="str">
            <v>Recolocação de aparelhos de iluminação ou projetores fixos em poste ou braço</v>
          </cell>
          <cell r="C2927" t="str">
            <v>un</v>
          </cell>
          <cell r="D2927">
            <v>58.69</v>
          </cell>
          <cell r="E2927">
            <v>10.63</v>
          </cell>
          <cell r="F2927">
            <v>69.319999999999993</v>
          </cell>
        </row>
        <row r="2928">
          <cell r="A2928">
            <v>412005</v>
          </cell>
          <cell r="B2928" t="str">
            <v>Conjunto ou kit de suspensão em tubo de aço galvanizado, para fixação de aparelhos de iluminação em eletrodutos e caixa de ligação</v>
          </cell>
          <cell r="C2928" t="str">
            <v>cj</v>
          </cell>
          <cell r="D2928">
            <v>19.55</v>
          </cell>
          <cell r="E2928">
            <v>19.93</v>
          </cell>
          <cell r="F2928">
            <v>39.479999999999997</v>
          </cell>
        </row>
        <row r="2929">
          <cell r="A2929">
            <v>412006</v>
          </cell>
          <cell r="B2929" t="str">
            <v>Suspensão em tubo de aço tratado e pintado, para fixação de aparelhos de iluminação em perfilado - DN 3/8´</v>
          </cell>
          <cell r="C2929" t="str">
            <v>m</v>
          </cell>
          <cell r="D2929">
            <v>90.62</v>
          </cell>
          <cell r="E2929">
            <v>3.7600000000000002</v>
          </cell>
          <cell r="F2929">
            <v>94.38</v>
          </cell>
        </row>
        <row r="2930">
          <cell r="A2930">
            <v>412007</v>
          </cell>
          <cell r="B2930" t="str">
            <v>Suspensão em tubo de aço tratado e pintado, para fixação de aparelhos de iluminação em perfilado - DN 1/2´</v>
          </cell>
          <cell r="C2930" t="str">
            <v>m</v>
          </cell>
          <cell r="D2930">
            <v>69.55</v>
          </cell>
          <cell r="E2930">
            <v>3.7600000000000002</v>
          </cell>
          <cell r="F2930">
            <v>73.31</v>
          </cell>
        </row>
        <row r="2931">
          <cell r="A2931">
            <v>412008</v>
          </cell>
          <cell r="B2931" t="str">
            <v>Plafon plástico e/ou PVC para acabamento de ponto de luz, com soquete E-27 para lâmpada fluorescente compacta</v>
          </cell>
          <cell r="C2931" t="str">
            <v>un</v>
          </cell>
          <cell r="D2931">
            <v>4.7699999999999996</v>
          </cell>
          <cell r="E2931">
            <v>2.2000000000000002</v>
          </cell>
          <cell r="F2931">
            <v>6.97</v>
          </cell>
        </row>
        <row r="2932">
          <cell r="A2932">
            <v>413000</v>
          </cell>
          <cell r="B2932" t="str">
            <v>Luminária e acessórios especiais</v>
          </cell>
        </row>
        <row r="2933">
          <cell r="A2933">
            <v>413023</v>
          </cell>
          <cell r="B2933" t="str">
            <v>Mini refletor com cone interno para lâmpada de 50 W / 12 V</v>
          </cell>
          <cell r="C2933" t="str">
            <v>cj</v>
          </cell>
          <cell r="D2933">
            <v>105</v>
          </cell>
          <cell r="E2933">
            <v>24.37</v>
          </cell>
          <cell r="F2933">
            <v>129.37</v>
          </cell>
        </row>
        <row r="2934">
          <cell r="A2934">
            <v>413025</v>
          </cell>
          <cell r="B2934" t="str">
            <v>Luminária tipo arandela para lâmpada vapor metálico de 250 W ou 400 W</v>
          </cell>
          <cell r="C2934" t="str">
            <v>un</v>
          </cell>
          <cell r="D2934">
            <v>209</v>
          </cell>
          <cell r="E2934">
            <v>13.75</v>
          </cell>
          <cell r="F2934">
            <v>222.75</v>
          </cell>
        </row>
        <row r="2935">
          <cell r="A2935">
            <v>420000</v>
          </cell>
          <cell r="B2935" t="str">
            <v>Pára-raios para edificação</v>
          </cell>
        </row>
        <row r="2936">
          <cell r="A2936">
            <v>420100</v>
          </cell>
          <cell r="B2936" t="str">
            <v>Complementos para pára-raios</v>
          </cell>
        </row>
        <row r="2937">
          <cell r="A2937">
            <v>420102</v>
          </cell>
          <cell r="B2937" t="str">
            <v>Captor tipo Franklin, h= 300 mm, 4 pontos, 1 descida, acabamento cromado</v>
          </cell>
          <cell r="C2937" t="str">
            <v>un</v>
          </cell>
          <cell r="D2937">
            <v>40.909999999999997</v>
          </cell>
          <cell r="E2937">
            <v>6.65</v>
          </cell>
          <cell r="F2937">
            <v>47.56</v>
          </cell>
        </row>
        <row r="2938">
          <cell r="A2938">
            <v>420104</v>
          </cell>
          <cell r="B2938" t="str">
            <v>Captor tipo Franklin, h= 300 mm, 4 pontos, 2 descidas, acabamento cromado</v>
          </cell>
          <cell r="C2938" t="str">
            <v>un</v>
          </cell>
          <cell r="D2938">
            <v>43.94</v>
          </cell>
          <cell r="E2938">
            <v>6.65</v>
          </cell>
          <cell r="F2938">
            <v>50.59</v>
          </cell>
        </row>
        <row r="2939">
          <cell r="A2939">
            <v>420105</v>
          </cell>
          <cell r="B2939" t="str">
            <v>Captor tipo terminal aéreo, h= 600 mm, diâmetro de 3/8´ galvanizado a fogo</v>
          </cell>
          <cell r="C2939" t="str">
            <v>un</v>
          </cell>
          <cell r="D2939">
            <v>7.25</v>
          </cell>
          <cell r="E2939">
            <v>6.65</v>
          </cell>
          <cell r="F2939">
            <v>13.9</v>
          </cell>
        </row>
        <row r="2940">
          <cell r="A2940">
            <v>420106</v>
          </cell>
          <cell r="B2940" t="str">
            <v>Luva de redução galvanizada de 2´ x 3/4´</v>
          </cell>
          <cell r="C2940" t="str">
            <v>un</v>
          </cell>
          <cell r="D2940">
            <v>25.84</v>
          </cell>
          <cell r="E2940">
            <v>6.65</v>
          </cell>
          <cell r="F2940">
            <v>32.49</v>
          </cell>
        </row>
        <row r="2941">
          <cell r="A2941">
            <v>420108</v>
          </cell>
          <cell r="B2941" t="str">
            <v>Niple duplo galvanizado de 2´</v>
          </cell>
          <cell r="C2941" t="str">
            <v>un</v>
          </cell>
          <cell r="D2941">
            <v>20.170000000000002</v>
          </cell>
          <cell r="E2941">
            <v>6.65</v>
          </cell>
          <cell r="F2941">
            <v>26.82</v>
          </cell>
        </row>
        <row r="2942">
          <cell r="A2942">
            <v>420109</v>
          </cell>
          <cell r="B2942" t="str">
            <v>Captor tipo terminal aéreo, h= 300 mm, diâmetro de 1/4´ em cobre</v>
          </cell>
          <cell r="C2942" t="str">
            <v>un</v>
          </cell>
          <cell r="D2942">
            <v>5.48</v>
          </cell>
          <cell r="E2942">
            <v>6.65</v>
          </cell>
          <cell r="F2942">
            <v>12.13</v>
          </cell>
        </row>
        <row r="2943">
          <cell r="A2943">
            <v>420110</v>
          </cell>
          <cell r="B2943" t="str">
            <v>Captor terminal aéreo, h= 250 mm, diâmetro de 3/8´ galvanizado a fogo</v>
          </cell>
          <cell r="C2943" t="str">
            <v>un</v>
          </cell>
          <cell r="D2943">
            <v>4.7699999999999996</v>
          </cell>
          <cell r="E2943">
            <v>6.65</v>
          </cell>
          <cell r="F2943">
            <v>11.42</v>
          </cell>
        </row>
        <row r="2944">
          <cell r="A2944">
            <v>420111</v>
          </cell>
          <cell r="B2944" t="str">
            <v>Captor tipo terminal aéreo, h = 300 mm em alumínio</v>
          </cell>
          <cell r="C2944" t="str">
            <v>un</v>
          </cell>
          <cell r="D2944">
            <v>3.34</v>
          </cell>
          <cell r="E2944">
            <v>6.65</v>
          </cell>
          <cell r="F2944">
            <v>9.99</v>
          </cell>
        </row>
        <row r="2945">
          <cell r="A2945">
            <v>420200</v>
          </cell>
          <cell r="B2945" t="str">
            <v>Isoladores galvanizados uso geral</v>
          </cell>
        </row>
        <row r="2946">
          <cell r="A2946">
            <v>420201</v>
          </cell>
          <cell r="B2946" t="str">
            <v>Isolador galvanizado uso geral, simples com rosca mecânica</v>
          </cell>
          <cell r="C2946" t="str">
            <v>un</v>
          </cell>
          <cell r="D2946">
            <v>2.64</v>
          </cell>
          <cell r="E2946">
            <v>6.65</v>
          </cell>
          <cell r="F2946">
            <v>9.2899999999999991</v>
          </cell>
        </row>
        <row r="2947">
          <cell r="A2947">
            <v>420202</v>
          </cell>
          <cell r="B2947" t="str">
            <v>Isolador galvanizado uso geral, reforçado para fixação a 90°</v>
          </cell>
          <cell r="C2947" t="str">
            <v>un</v>
          </cell>
          <cell r="D2947">
            <v>7.58</v>
          </cell>
          <cell r="E2947">
            <v>6.65</v>
          </cell>
          <cell r="F2947">
            <v>14.23</v>
          </cell>
        </row>
        <row r="2948">
          <cell r="A2948">
            <v>420203</v>
          </cell>
          <cell r="B2948" t="str">
            <v>Isolador galvanizado uso geral, reforçado com rosca mecânica</v>
          </cell>
          <cell r="C2948" t="str">
            <v>un</v>
          </cell>
          <cell r="D2948">
            <v>3.84</v>
          </cell>
          <cell r="E2948">
            <v>6.65</v>
          </cell>
          <cell r="F2948">
            <v>10.49</v>
          </cell>
        </row>
        <row r="2949">
          <cell r="A2949">
            <v>420204</v>
          </cell>
          <cell r="B2949" t="str">
            <v>Isolador galvanizado uso geral, simples com chapa de encosto</v>
          </cell>
          <cell r="C2949" t="str">
            <v>un</v>
          </cell>
          <cell r="D2949">
            <v>2.69</v>
          </cell>
          <cell r="E2949">
            <v>6.65</v>
          </cell>
          <cell r="F2949">
            <v>9.34</v>
          </cell>
        </row>
        <row r="2950">
          <cell r="A2950">
            <v>420205</v>
          </cell>
          <cell r="B2950" t="str">
            <v>Isolador galvanizado uso geral, reforçado com rosca soberba</v>
          </cell>
          <cell r="C2950" t="str">
            <v>un</v>
          </cell>
          <cell r="D2950">
            <v>3.44</v>
          </cell>
          <cell r="E2950">
            <v>6.65</v>
          </cell>
          <cell r="F2950">
            <v>10.09</v>
          </cell>
        </row>
        <row r="2951">
          <cell r="A2951">
            <v>420206</v>
          </cell>
          <cell r="B2951" t="str">
            <v>Isolador galvanizado uso geral, reforçado com chapa de encosto</v>
          </cell>
          <cell r="C2951" t="str">
            <v>un</v>
          </cell>
          <cell r="D2951">
            <v>3.77</v>
          </cell>
          <cell r="E2951">
            <v>6.65</v>
          </cell>
          <cell r="F2951">
            <v>10.42</v>
          </cell>
        </row>
        <row r="2952">
          <cell r="A2952">
            <v>420208</v>
          </cell>
          <cell r="B2952" t="str">
            <v>Isolador galvanizado uso geral, simples com calha para telha ondulada</v>
          </cell>
          <cell r="C2952" t="str">
            <v>un</v>
          </cell>
          <cell r="D2952">
            <v>6.86</v>
          </cell>
          <cell r="E2952">
            <v>6.65</v>
          </cell>
          <cell r="F2952">
            <v>13.51</v>
          </cell>
        </row>
        <row r="2953">
          <cell r="A2953">
            <v>420210</v>
          </cell>
          <cell r="B2953" t="str">
            <v>Isolador galvanizado uso geral, reforçado com calha para telha ondulada</v>
          </cell>
          <cell r="C2953" t="str">
            <v>un</v>
          </cell>
          <cell r="D2953">
            <v>9.2200000000000006</v>
          </cell>
          <cell r="E2953">
            <v>6.65</v>
          </cell>
          <cell r="F2953">
            <v>15.870000000000001</v>
          </cell>
        </row>
        <row r="2954">
          <cell r="A2954">
            <v>420214</v>
          </cell>
          <cell r="B2954" t="str">
            <v>Isolador galvanizado uso geral, reforçado com grapa para chumbar</v>
          </cell>
          <cell r="C2954" t="str">
            <v>un</v>
          </cell>
          <cell r="D2954">
            <v>4.05</v>
          </cell>
          <cell r="E2954">
            <v>6.65</v>
          </cell>
          <cell r="F2954">
            <v>10.700000000000001</v>
          </cell>
        </row>
        <row r="2955">
          <cell r="A2955">
            <v>420300</v>
          </cell>
          <cell r="B2955" t="str">
            <v>Isoladores galvanizados para mastros</v>
          </cell>
        </row>
        <row r="2956">
          <cell r="A2956">
            <v>420302</v>
          </cell>
          <cell r="B2956" t="str">
            <v>Isolador galvanizado para mastro de diâmetro 2´, simples com 1 descida</v>
          </cell>
          <cell r="C2956" t="str">
            <v>un</v>
          </cell>
          <cell r="D2956">
            <v>5.65</v>
          </cell>
          <cell r="E2956">
            <v>6.65</v>
          </cell>
          <cell r="F2956">
            <v>12.3</v>
          </cell>
        </row>
        <row r="2957">
          <cell r="A2957">
            <v>420304</v>
          </cell>
          <cell r="B2957" t="str">
            <v>Isolador galvanizado para mastro de diâmetro 2´, simples com 2 descidas</v>
          </cell>
          <cell r="C2957" t="str">
            <v>un</v>
          </cell>
          <cell r="D2957">
            <v>7.95</v>
          </cell>
          <cell r="E2957">
            <v>6.65</v>
          </cell>
          <cell r="F2957">
            <v>14.6</v>
          </cell>
        </row>
        <row r="2958">
          <cell r="A2958">
            <v>420306</v>
          </cell>
          <cell r="B2958" t="str">
            <v>Isolador galvanizado para mastro de diâmetro 2´, reforçado com 1 descida</v>
          </cell>
          <cell r="C2958" t="str">
            <v>un</v>
          </cell>
          <cell r="D2958">
            <v>6.83</v>
          </cell>
          <cell r="E2958">
            <v>6.65</v>
          </cell>
          <cell r="F2958">
            <v>13.48</v>
          </cell>
        </row>
        <row r="2959">
          <cell r="A2959">
            <v>420308</v>
          </cell>
          <cell r="B2959" t="str">
            <v>Isolador galvanizado para mastro de diâmetro 2´, reforçado com 2 descidas</v>
          </cell>
          <cell r="C2959" t="str">
            <v>un</v>
          </cell>
          <cell r="D2959">
            <v>9.36</v>
          </cell>
          <cell r="E2959">
            <v>6.65</v>
          </cell>
          <cell r="F2959">
            <v>16.010000000000002</v>
          </cell>
        </row>
        <row r="2960">
          <cell r="A2960">
            <v>420400</v>
          </cell>
          <cell r="B2960" t="str">
            <v>Componente de sustentação para mastro galvanizado</v>
          </cell>
        </row>
        <row r="2961">
          <cell r="A2961">
            <v>420402</v>
          </cell>
          <cell r="B2961" t="str">
            <v>Braçadeira de contraventagem para mastro de diâmetro 2´</v>
          </cell>
          <cell r="C2961" t="str">
            <v>un</v>
          </cell>
          <cell r="D2961">
            <v>6.0200000000000005</v>
          </cell>
          <cell r="E2961">
            <v>6.65</v>
          </cell>
          <cell r="F2961">
            <v>12.67</v>
          </cell>
        </row>
        <row r="2962">
          <cell r="A2962">
            <v>420404</v>
          </cell>
          <cell r="B2962" t="str">
            <v>Apoio para mastro de diâmetro 2´</v>
          </cell>
          <cell r="C2962" t="str">
            <v>un</v>
          </cell>
          <cell r="D2962">
            <v>4.9400000000000004</v>
          </cell>
          <cell r="E2962">
            <v>6.65</v>
          </cell>
          <cell r="F2962">
            <v>11.59</v>
          </cell>
        </row>
        <row r="2963">
          <cell r="A2963">
            <v>420406</v>
          </cell>
          <cell r="B2963" t="str">
            <v>Base para mastro de diâmetro 2´</v>
          </cell>
          <cell r="C2963" t="str">
            <v>un</v>
          </cell>
          <cell r="D2963">
            <v>29.98</v>
          </cell>
          <cell r="E2963">
            <v>6.65</v>
          </cell>
          <cell r="F2963">
            <v>36.630000000000003</v>
          </cell>
        </row>
        <row r="2964">
          <cell r="A2964">
            <v>420408</v>
          </cell>
          <cell r="B2964" t="str">
            <v>Contraventagem com cabo para mastro de diâmetro 2´</v>
          </cell>
          <cell r="C2964" t="str">
            <v>un</v>
          </cell>
          <cell r="D2964">
            <v>82.16</v>
          </cell>
          <cell r="E2964">
            <v>7.97</v>
          </cell>
          <cell r="F2964">
            <v>90.13</v>
          </cell>
        </row>
        <row r="2965">
          <cell r="A2965">
            <v>420410</v>
          </cell>
          <cell r="B2965" t="str">
            <v>Contraventagem com tubo para mastro de diâmetro 2´</v>
          </cell>
          <cell r="C2965" t="str">
            <v>un</v>
          </cell>
          <cell r="D2965">
            <v>73.17</v>
          </cell>
          <cell r="E2965">
            <v>7.97</v>
          </cell>
          <cell r="F2965">
            <v>81.14</v>
          </cell>
        </row>
        <row r="2966">
          <cell r="A2966">
            <v>420412</v>
          </cell>
          <cell r="B2966" t="str">
            <v>Mastro simples galvanizado de diâmetro 2´</v>
          </cell>
          <cell r="C2966" t="str">
            <v>m</v>
          </cell>
          <cell r="D2966">
            <v>30.400000000000002</v>
          </cell>
          <cell r="E2966">
            <v>7.97</v>
          </cell>
          <cell r="F2966">
            <v>38.369999999999997</v>
          </cell>
        </row>
        <row r="2967">
          <cell r="A2967">
            <v>420414</v>
          </cell>
          <cell r="B2967" t="str">
            <v>Suporte porta bandeira simples para mastro de diâmetro 2´</v>
          </cell>
          <cell r="C2967" t="str">
            <v>un</v>
          </cell>
          <cell r="D2967">
            <v>9.68</v>
          </cell>
          <cell r="E2967">
            <v>6.65</v>
          </cell>
          <cell r="F2967">
            <v>16.329999999999998</v>
          </cell>
        </row>
        <row r="2968">
          <cell r="A2968">
            <v>420416</v>
          </cell>
          <cell r="B2968" t="str">
            <v>Suporte porta bandeira reforçado para mastro de diâmetro 2´</v>
          </cell>
          <cell r="C2968" t="str">
            <v>un</v>
          </cell>
          <cell r="D2968">
            <v>16.36</v>
          </cell>
          <cell r="E2968">
            <v>6.65</v>
          </cell>
          <cell r="F2968">
            <v>23.01</v>
          </cell>
        </row>
        <row r="2969">
          <cell r="A2969">
            <v>420500</v>
          </cell>
          <cell r="B2969" t="str">
            <v>Componentes para cabo de descida</v>
          </cell>
        </row>
        <row r="2970">
          <cell r="A2970">
            <v>420501</v>
          </cell>
          <cell r="B2970" t="str">
            <v>Sinalizador de obstáculo simples, sem célula fotoelétrica</v>
          </cell>
          <cell r="C2970" t="str">
            <v>un</v>
          </cell>
          <cell r="D2970">
            <v>21.240000000000002</v>
          </cell>
          <cell r="E2970">
            <v>6.65</v>
          </cell>
          <cell r="F2970">
            <v>27.89</v>
          </cell>
        </row>
        <row r="2971">
          <cell r="A2971">
            <v>420502</v>
          </cell>
          <cell r="B2971" t="str">
            <v>Braçadeira para fixação do aparelho sinalizador para mastro de diâmetro 2´</v>
          </cell>
          <cell r="C2971" t="str">
            <v>un</v>
          </cell>
          <cell r="D2971">
            <v>7.19</v>
          </cell>
          <cell r="E2971">
            <v>6.65</v>
          </cell>
          <cell r="F2971">
            <v>13.84</v>
          </cell>
        </row>
        <row r="2972">
          <cell r="A2972">
            <v>420503</v>
          </cell>
          <cell r="B2972" t="str">
            <v>Sinalizador de obstáculo duplo, sem célula fotoelétrica</v>
          </cell>
          <cell r="C2972" t="str">
            <v>un</v>
          </cell>
          <cell r="D2972">
            <v>40.729999999999997</v>
          </cell>
          <cell r="E2972">
            <v>6.65</v>
          </cell>
          <cell r="F2972">
            <v>47.38</v>
          </cell>
        </row>
        <row r="2973">
          <cell r="A2973">
            <v>420505</v>
          </cell>
          <cell r="B2973" t="str">
            <v>Sinalizador de obstáculo simples, com célula fotoelétrica</v>
          </cell>
          <cell r="C2973" t="str">
            <v>un</v>
          </cell>
          <cell r="D2973">
            <v>31.42</v>
          </cell>
          <cell r="E2973">
            <v>6.65</v>
          </cell>
          <cell r="F2973">
            <v>38.07</v>
          </cell>
        </row>
        <row r="2974">
          <cell r="A2974">
            <v>420507</v>
          </cell>
          <cell r="B2974" t="str">
            <v>Sinalizador de obstáculo duplo, com célula fotoelétrica</v>
          </cell>
          <cell r="C2974" t="str">
            <v>un</v>
          </cell>
          <cell r="D2974">
            <v>65.91</v>
          </cell>
          <cell r="E2974">
            <v>6.65</v>
          </cell>
          <cell r="F2974">
            <v>72.56</v>
          </cell>
        </row>
        <row r="2975">
          <cell r="A2975">
            <v>420510</v>
          </cell>
          <cell r="B2975" t="str">
            <v>Caixa de inspeção suspensa</v>
          </cell>
          <cell r="C2975" t="str">
            <v>un</v>
          </cell>
          <cell r="D2975">
            <v>10.51</v>
          </cell>
          <cell r="E2975">
            <v>26.57</v>
          </cell>
          <cell r="F2975">
            <v>37.08</v>
          </cell>
        </row>
        <row r="2976">
          <cell r="A2976">
            <v>420511</v>
          </cell>
          <cell r="B2976" t="str">
            <v>Conector cabo/haste de 3/4´</v>
          </cell>
          <cell r="C2976" t="str">
            <v>un</v>
          </cell>
          <cell r="D2976">
            <v>10.15</v>
          </cell>
          <cell r="E2976">
            <v>2.66</v>
          </cell>
          <cell r="F2976">
            <v>12.81</v>
          </cell>
        </row>
        <row r="2977">
          <cell r="A2977">
            <v>420512</v>
          </cell>
          <cell r="B2977" t="str">
            <v>Conector de emenda em latão para cabo de até 50 mm² com 4 parafusos</v>
          </cell>
          <cell r="C2977" t="str">
            <v>un</v>
          </cell>
          <cell r="D2977">
            <v>13.51</v>
          </cell>
          <cell r="E2977">
            <v>2.66</v>
          </cell>
          <cell r="F2977">
            <v>16.170000000000002</v>
          </cell>
        </row>
        <row r="2978">
          <cell r="A2978">
            <v>420514</v>
          </cell>
          <cell r="B2978" t="str">
            <v>Conector olhal cabo/haste de 3/4´</v>
          </cell>
          <cell r="C2978" t="str">
            <v>un</v>
          </cell>
          <cell r="D2978">
            <v>3.33</v>
          </cell>
          <cell r="E2978">
            <v>2.66</v>
          </cell>
          <cell r="F2978">
            <v>5.99</v>
          </cell>
        </row>
        <row r="2979">
          <cell r="A2979">
            <v>420516</v>
          </cell>
          <cell r="B2979" t="str">
            <v>Conector olhal cabo/haste de 5/8´</v>
          </cell>
          <cell r="C2979" t="str">
            <v>un</v>
          </cell>
          <cell r="D2979">
            <v>1.95</v>
          </cell>
          <cell r="E2979">
            <v>2.66</v>
          </cell>
          <cell r="F2979">
            <v>4.6100000000000003</v>
          </cell>
        </row>
        <row r="2980">
          <cell r="A2980">
            <v>420517</v>
          </cell>
          <cell r="B2980" t="str">
            <v>Vergalhão liso de aço galvanizado, diâmetro de 3/8´</v>
          </cell>
          <cell r="C2980" t="str">
            <v>m</v>
          </cell>
          <cell r="D2980">
            <v>6.21</v>
          </cell>
          <cell r="E2980">
            <v>10.63</v>
          </cell>
          <cell r="F2980">
            <v>16.84</v>
          </cell>
        </row>
        <row r="2981">
          <cell r="A2981">
            <v>420518</v>
          </cell>
          <cell r="B2981" t="str">
            <v>Esticador em latão para cabo de cobre</v>
          </cell>
          <cell r="C2981" t="str">
            <v>un</v>
          </cell>
          <cell r="D2981">
            <v>8.9</v>
          </cell>
          <cell r="E2981">
            <v>6.65</v>
          </cell>
          <cell r="F2981">
            <v>15.55</v>
          </cell>
        </row>
        <row r="2982">
          <cell r="A2982">
            <v>420519</v>
          </cell>
          <cell r="B2982" t="str">
            <v>Haste de aterramento de 3/4´ x 3,00 m</v>
          </cell>
          <cell r="C2982" t="str">
            <v>un</v>
          </cell>
          <cell r="D2982">
            <v>83.38</v>
          </cell>
          <cell r="E2982">
            <v>13.290000000000001</v>
          </cell>
          <cell r="F2982">
            <v>96.67</v>
          </cell>
        </row>
        <row r="2983">
          <cell r="A2983">
            <v>420520</v>
          </cell>
          <cell r="B2983" t="str">
            <v>Haste de aterramento de 5/8´ x 2,40 m</v>
          </cell>
          <cell r="C2983" t="str">
            <v>un</v>
          </cell>
          <cell r="D2983">
            <v>46.25</v>
          </cell>
          <cell r="E2983">
            <v>13.290000000000001</v>
          </cell>
          <cell r="F2983">
            <v>59.54</v>
          </cell>
        </row>
        <row r="2984">
          <cell r="A2984">
            <v>420521</v>
          </cell>
          <cell r="B2984" t="str">
            <v>Haste de aterramento de 5/8´ x 3,00 m</v>
          </cell>
          <cell r="C2984" t="str">
            <v>un</v>
          </cell>
          <cell r="D2984">
            <v>60.14</v>
          </cell>
          <cell r="E2984">
            <v>13.290000000000001</v>
          </cell>
          <cell r="F2984">
            <v>73.430000000000007</v>
          </cell>
        </row>
        <row r="2985">
          <cell r="A2985">
            <v>420522</v>
          </cell>
          <cell r="B2985" t="str">
            <v>Mastro para sinalizador de obstáculo, de 1,50 m x 3/4´</v>
          </cell>
          <cell r="C2985" t="str">
            <v>un</v>
          </cell>
          <cell r="D2985">
            <v>26.68</v>
          </cell>
          <cell r="E2985">
            <v>6.65</v>
          </cell>
          <cell r="F2985">
            <v>33.33</v>
          </cell>
        </row>
        <row r="2986">
          <cell r="A2986">
            <v>420523</v>
          </cell>
          <cell r="B2986" t="str">
            <v>Clips de fixação para vergalhão em aço galvanizado de 3/8´</v>
          </cell>
          <cell r="C2986" t="str">
            <v>un</v>
          </cell>
          <cell r="D2986">
            <v>1.78</v>
          </cell>
          <cell r="E2986">
            <v>5.32</v>
          </cell>
          <cell r="F2986">
            <v>7.1000000000000005</v>
          </cell>
        </row>
        <row r="2987">
          <cell r="A2987">
            <v>420524</v>
          </cell>
          <cell r="B2987" t="str">
            <v>Suporte para tubo de proteção com chapa de encosto, diâmetro 2´</v>
          </cell>
          <cell r="C2987" t="str">
            <v>un</v>
          </cell>
          <cell r="D2987">
            <v>5.33</v>
          </cell>
          <cell r="E2987">
            <v>6.65</v>
          </cell>
          <cell r="F2987">
            <v>11.98</v>
          </cell>
        </row>
        <row r="2988">
          <cell r="A2988">
            <v>420525</v>
          </cell>
          <cell r="B2988" t="str">
            <v>Barra condutora chata de alumínio, 3/4´ x 1/4´ - inclusive acessórios de fixação</v>
          </cell>
          <cell r="C2988" t="str">
            <v>m</v>
          </cell>
          <cell r="D2988">
            <v>5.94</v>
          </cell>
          <cell r="E2988">
            <v>13.290000000000001</v>
          </cell>
          <cell r="F2988">
            <v>19.23</v>
          </cell>
        </row>
        <row r="2989">
          <cell r="A2989">
            <v>420526</v>
          </cell>
          <cell r="B2989" t="str">
            <v>Suporte para tubo de proteção com grapa para chumbar, diâmetro 2´</v>
          </cell>
          <cell r="C2989" t="str">
            <v>un</v>
          </cell>
          <cell r="D2989">
            <v>5.22</v>
          </cell>
          <cell r="E2989">
            <v>6.65</v>
          </cell>
          <cell r="F2989">
            <v>11.870000000000001</v>
          </cell>
        </row>
        <row r="2990">
          <cell r="A2990">
            <v>420527</v>
          </cell>
          <cell r="B2990" t="str">
            <v>Conector em latão estanhado para cabos de 16 a 50 mm² e vergalhões até 3/8´</v>
          </cell>
          <cell r="C2990" t="str">
            <v>un</v>
          </cell>
          <cell r="D2990">
            <v>18.07</v>
          </cell>
          <cell r="E2990">
            <v>5.32</v>
          </cell>
          <cell r="F2990">
            <v>23.39</v>
          </cell>
        </row>
        <row r="2991">
          <cell r="A2991">
            <v>420528</v>
          </cell>
          <cell r="B2991" t="str">
            <v>Suporte para tubo de proteção com rosca soberba, diâmetro 2´</v>
          </cell>
          <cell r="C2991" t="str">
            <v>un</v>
          </cell>
          <cell r="D2991">
            <v>5.0999999999999996</v>
          </cell>
          <cell r="E2991">
            <v>6.65</v>
          </cell>
          <cell r="F2991">
            <v>11.75</v>
          </cell>
        </row>
        <row r="2992">
          <cell r="A2992">
            <v>420529</v>
          </cell>
          <cell r="B2992" t="str">
            <v>Suporte para fixação de terminal aéreo e/ou de cabo de cobre nu, com base plana</v>
          </cell>
          <cell r="C2992" t="str">
            <v>un</v>
          </cell>
          <cell r="D2992">
            <v>3.19</v>
          </cell>
          <cell r="E2992">
            <v>6.65</v>
          </cell>
          <cell r="F2992">
            <v>9.84</v>
          </cell>
        </row>
        <row r="2993">
          <cell r="A2993">
            <v>420530</v>
          </cell>
          <cell r="B2993" t="str">
            <v>Tampa para caixa de inspeção cilíndrica, aço galvanizado</v>
          </cell>
          <cell r="C2993" t="str">
            <v>un</v>
          </cell>
          <cell r="D2993">
            <v>23.57</v>
          </cell>
          <cell r="E2993">
            <v>1.33</v>
          </cell>
          <cell r="F2993">
            <v>24.900000000000002</v>
          </cell>
        </row>
        <row r="2994">
          <cell r="A2994">
            <v>420531</v>
          </cell>
          <cell r="B2994" t="str">
            <v>Caixa de inspeção do terra cilíndrica em PVC rígido, diâmetro de 300 mm - h= 250 mm</v>
          </cell>
          <cell r="C2994" t="str">
            <v>un</v>
          </cell>
          <cell r="D2994">
            <v>11.47</v>
          </cell>
          <cell r="E2994">
            <v>6.65</v>
          </cell>
          <cell r="F2994">
            <v>18.12</v>
          </cell>
        </row>
        <row r="2995">
          <cell r="A2995">
            <v>420532</v>
          </cell>
          <cell r="B2995" t="str">
            <v>Caixa de inspeção do terra cilíndrica em PVC rígido, diâmetro de 300 mm - h= 400 mm</v>
          </cell>
          <cell r="C2995" t="str">
            <v>un</v>
          </cell>
          <cell r="D2995">
            <v>20.32</v>
          </cell>
          <cell r="E2995">
            <v>6.65</v>
          </cell>
          <cell r="F2995">
            <v>26.97</v>
          </cell>
        </row>
        <row r="2996">
          <cell r="A2996">
            <v>420533</v>
          </cell>
          <cell r="B2996" t="str">
            <v>Caixa de inspeção do terra cilíndrica em PVC rígido, diâmetro de 300 mm - h= 600 mm</v>
          </cell>
          <cell r="C2996" t="str">
            <v>un</v>
          </cell>
          <cell r="D2996">
            <v>28.75</v>
          </cell>
          <cell r="E2996">
            <v>6.65</v>
          </cell>
          <cell r="F2996">
            <v>35.4</v>
          </cell>
        </row>
        <row r="2997">
          <cell r="A2997">
            <v>420534</v>
          </cell>
          <cell r="B2997" t="str">
            <v>Barra condutora chata em cobre, 3/4´ x 3/16´ - inclusive acessórios de fixação</v>
          </cell>
          <cell r="C2997" t="str">
            <v>m</v>
          </cell>
          <cell r="D2997">
            <v>144.16</v>
          </cell>
          <cell r="E2997">
            <v>13.290000000000001</v>
          </cell>
          <cell r="F2997">
            <v>157.44999999999999</v>
          </cell>
        </row>
        <row r="2998">
          <cell r="A2998">
            <v>420537</v>
          </cell>
          <cell r="B2998" t="str">
            <v>Caixa de equalização de embutir em aço com barramento, de 400 x 400 mm e tampa</v>
          </cell>
          <cell r="C2998" t="str">
            <v>un</v>
          </cell>
          <cell r="D2998">
            <v>243.71</v>
          </cell>
          <cell r="E2998">
            <v>26.57</v>
          </cell>
          <cell r="F2998">
            <v>270.27999999999997</v>
          </cell>
        </row>
        <row r="2999">
          <cell r="A2999">
            <v>420538</v>
          </cell>
          <cell r="B2999" t="str">
            <v>Caixa de equalização de embutir em aço com barramento, de 200 x 200 mm e tampa</v>
          </cell>
          <cell r="C2999" t="str">
            <v>un</v>
          </cell>
          <cell r="D2999">
            <v>175.81</v>
          </cell>
          <cell r="E2999">
            <v>26.57</v>
          </cell>
          <cell r="F2999">
            <v>202.38</v>
          </cell>
        </row>
        <row r="3000">
          <cell r="A3000">
            <v>420539</v>
          </cell>
          <cell r="B3000" t="str">
            <v>Presilha em latão para cabos de 16 até 50 mm²</v>
          </cell>
          <cell r="C3000" t="str">
            <v>un</v>
          </cell>
          <cell r="D3000">
            <v>0.87</v>
          </cell>
          <cell r="E3000">
            <v>1.1000000000000001</v>
          </cell>
          <cell r="F3000">
            <v>1.97</v>
          </cell>
        </row>
        <row r="3001">
          <cell r="A3001">
            <v>420540</v>
          </cell>
          <cell r="B3001" t="str">
            <v>Presilha em latão para cabos acima de 50 até 120 mm²</v>
          </cell>
          <cell r="C3001" t="str">
            <v>un</v>
          </cell>
          <cell r="D3001">
            <v>1.05</v>
          </cell>
          <cell r="E3001">
            <v>1.1000000000000001</v>
          </cell>
          <cell r="F3001">
            <v>2.15</v>
          </cell>
        </row>
        <row r="3002">
          <cell r="A3002">
            <v>420541</v>
          </cell>
          <cell r="B3002" t="str">
            <v>Suporte para fixação de terminal aéreo e/ou de cabo de cobre nu, com base ondulada</v>
          </cell>
          <cell r="C3002" t="str">
            <v>un</v>
          </cell>
          <cell r="D3002">
            <v>2.98</v>
          </cell>
          <cell r="E3002">
            <v>6.65</v>
          </cell>
          <cell r="F3002">
            <v>9.6300000000000008</v>
          </cell>
        </row>
        <row r="3003">
          <cell r="A3003">
            <v>420542</v>
          </cell>
          <cell r="B3003" t="str">
            <v>Suporte para fixação de terminal aéreo e/ou cabo de cobre nu, com base em alumínio</v>
          </cell>
          <cell r="C3003" t="str">
            <v>un</v>
          </cell>
          <cell r="D3003">
            <v>2.68</v>
          </cell>
          <cell r="E3003">
            <v>6.65</v>
          </cell>
          <cell r="F3003">
            <v>9.33</v>
          </cell>
        </row>
        <row r="3004">
          <cell r="A3004">
            <v>420544</v>
          </cell>
          <cell r="B3004" t="str">
            <v>Barra condutora chata de alumínio, 7/8´ x 1/8´ - inclusive acessórios de fixação</v>
          </cell>
          <cell r="C3004" t="str">
            <v>m</v>
          </cell>
          <cell r="D3004">
            <v>3.13</v>
          </cell>
          <cell r="E3004">
            <v>13.290000000000001</v>
          </cell>
          <cell r="F3004">
            <v>16.420000000000002</v>
          </cell>
        </row>
        <row r="3005">
          <cell r="A3005">
            <v>420545</v>
          </cell>
          <cell r="B3005" t="str">
            <v>Conector com rabicho e porca em latão para cabo de 16 a 35 mm²</v>
          </cell>
          <cell r="C3005" t="str">
            <v>un</v>
          </cell>
          <cell r="D3005">
            <v>9.18</v>
          </cell>
          <cell r="E3005">
            <v>2.66</v>
          </cell>
          <cell r="F3005">
            <v>11.84</v>
          </cell>
        </row>
        <row r="3006">
          <cell r="A3006">
            <v>420549</v>
          </cell>
          <cell r="B3006" t="str">
            <v>Sinalizador visual para advertência</v>
          </cell>
          <cell r="C3006" t="str">
            <v>un</v>
          </cell>
          <cell r="D3006">
            <v>192.62</v>
          </cell>
          <cell r="E3006">
            <v>6.65</v>
          </cell>
          <cell r="F3006">
            <v>199.27</v>
          </cell>
        </row>
        <row r="3007">
          <cell r="A3007">
            <v>420550</v>
          </cell>
          <cell r="B3007" t="str">
            <v>Sinalizador audio-visual para advertência</v>
          </cell>
          <cell r="C3007" t="str">
            <v>un</v>
          </cell>
          <cell r="D3007">
            <v>222.22</v>
          </cell>
          <cell r="E3007">
            <v>6.65</v>
          </cell>
          <cell r="F3007">
            <v>228.87</v>
          </cell>
        </row>
        <row r="3008">
          <cell r="A3008">
            <v>420551</v>
          </cell>
          <cell r="B3008" t="str">
            <v>Suporte para fixação de fita de alumínio 7/8´ x 1/8´  e/ou cabo de cobre nú, com base ondulada</v>
          </cell>
          <cell r="C3008" t="str">
            <v>un</v>
          </cell>
          <cell r="D3008">
            <v>2.98</v>
          </cell>
          <cell r="E3008">
            <v>6.65</v>
          </cell>
          <cell r="F3008">
            <v>9.6300000000000008</v>
          </cell>
        </row>
        <row r="3009">
          <cell r="A3009">
            <v>420552</v>
          </cell>
          <cell r="B3009" t="str">
            <v>Suporte para fixação de fita de alumínio 7/8´ x 1/8´ , com base plana</v>
          </cell>
          <cell r="C3009" t="str">
            <v>un</v>
          </cell>
          <cell r="D3009">
            <v>2.4</v>
          </cell>
          <cell r="E3009">
            <v>6.65</v>
          </cell>
          <cell r="F3009">
            <v>9.0500000000000007</v>
          </cell>
        </row>
        <row r="3010">
          <cell r="A3010">
            <v>420553</v>
          </cell>
          <cell r="B3010" t="str">
            <v>Fita perfurada em latão niquelado, de 20 x 1,2 mm, com furos de 7 mm</v>
          </cell>
          <cell r="C3010" t="str">
            <v>un</v>
          </cell>
          <cell r="D3010">
            <v>15.620000000000001</v>
          </cell>
          <cell r="E3010">
            <v>13.290000000000001</v>
          </cell>
          <cell r="F3010">
            <v>28.91</v>
          </cell>
        </row>
        <row r="3011">
          <cell r="A3011">
            <v>420554</v>
          </cell>
          <cell r="B3011" t="str">
            <v>Tela equipotencial em aço inoxidável, largura de 610 mm, espessura de 2,5 mm</v>
          </cell>
          <cell r="C3011" t="str">
            <v>m</v>
          </cell>
          <cell r="D3011">
            <v>129.84</v>
          </cell>
          <cell r="E3011">
            <v>6.65</v>
          </cell>
          <cell r="F3011">
            <v>136.49</v>
          </cell>
        </row>
        <row r="3012">
          <cell r="A3012">
            <v>420555</v>
          </cell>
          <cell r="B3012" t="str">
            <v>Cordoalha flexível `Jumpers´ de 25 x 235 mm, com 4 furos de 11 mm</v>
          </cell>
          <cell r="C3012" t="str">
            <v>un</v>
          </cell>
          <cell r="D3012">
            <v>29.42</v>
          </cell>
          <cell r="E3012">
            <v>6.65</v>
          </cell>
          <cell r="F3012">
            <v>36.07</v>
          </cell>
        </row>
        <row r="3013">
          <cell r="A3013">
            <v>420556</v>
          </cell>
          <cell r="B3013" t="str">
            <v>Cordoalha flexível `Jumpers´ de 25 x 300 mm, com 4 furos de 11 mm</v>
          </cell>
          <cell r="C3013" t="str">
            <v>un</v>
          </cell>
          <cell r="D3013">
            <v>32.56</v>
          </cell>
          <cell r="E3013">
            <v>6.65</v>
          </cell>
          <cell r="F3013">
            <v>39.21</v>
          </cell>
        </row>
        <row r="3014">
          <cell r="A3014">
            <v>420557</v>
          </cell>
          <cell r="B3014" t="str">
            <v>Terminal estanhado com 1 furo e 1 compressão - 16 mm²</v>
          </cell>
          <cell r="C3014" t="str">
            <v>un</v>
          </cell>
          <cell r="D3014">
            <v>1.73</v>
          </cell>
          <cell r="E3014">
            <v>6.65</v>
          </cell>
          <cell r="F3014">
            <v>8.3800000000000008</v>
          </cell>
        </row>
        <row r="3015">
          <cell r="A3015">
            <v>420558</v>
          </cell>
          <cell r="B3015" t="str">
            <v>Terminal estanhado com 1 furo e 1 compressão - 35 mm²</v>
          </cell>
          <cell r="C3015" t="str">
            <v>un</v>
          </cell>
          <cell r="D3015">
            <v>2.1800000000000002</v>
          </cell>
          <cell r="E3015">
            <v>6.65</v>
          </cell>
          <cell r="F3015">
            <v>8.83</v>
          </cell>
        </row>
        <row r="3016">
          <cell r="A3016">
            <v>420559</v>
          </cell>
          <cell r="B3016" t="str">
            <v>Terminal estanhado com 1 furo e 1 compressão - 50 mm²</v>
          </cell>
          <cell r="C3016" t="str">
            <v>un</v>
          </cell>
          <cell r="D3016">
            <v>3.02</v>
          </cell>
          <cell r="E3016">
            <v>6.65</v>
          </cell>
          <cell r="F3016">
            <v>9.67</v>
          </cell>
        </row>
        <row r="3017">
          <cell r="A3017">
            <v>420560</v>
          </cell>
          <cell r="B3017" t="str">
            <v>Terminal estanhado com 2 furos e 1 compressão - 16 mm²</v>
          </cell>
          <cell r="C3017" t="str">
            <v>un</v>
          </cell>
          <cell r="D3017">
            <v>3.84</v>
          </cell>
          <cell r="E3017">
            <v>6.65</v>
          </cell>
          <cell r="F3017">
            <v>10.49</v>
          </cell>
        </row>
        <row r="3018">
          <cell r="A3018">
            <v>420561</v>
          </cell>
          <cell r="B3018" t="str">
            <v>Terminal estanhado com 2 furos e 1 compressão - 35 mm²</v>
          </cell>
          <cell r="C3018" t="str">
            <v>un</v>
          </cell>
          <cell r="D3018">
            <v>4.88</v>
          </cell>
          <cell r="E3018">
            <v>6.65</v>
          </cell>
          <cell r="F3018">
            <v>11.53</v>
          </cell>
        </row>
        <row r="3019">
          <cell r="A3019">
            <v>420562</v>
          </cell>
          <cell r="B3019" t="str">
            <v>Terminal estanhado com 2 furos e 1 compressão - 50 mm²</v>
          </cell>
          <cell r="C3019" t="str">
            <v>un</v>
          </cell>
          <cell r="D3019">
            <v>6.36</v>
          </cell>
          <cell r="E3019">
            <v>6.65</v>
          </cell>
          <cell r="F3019">
            <v>13.01</v>
          </cell>
        </row>
        <row r="3020">
          <cell r="A3020">
            <v>420563</v>
          </cell>
          <cell r="B3020" t="str">
            <v>Conector tipo  ´X´ para aterramento de telas, acabamento estanhado, para cabo 16 - 50 mm²</v>
          </cell>
          <cell r="C3020" t="str">
            <v>un</v>
          </cell>
          <cell r="D3020">
            <v>23.51</v>
          </cell>
          <cell r="E3020">
            <v>6.65</v>
          </cell>
          <cell r="F3020">
            <v>30.16</v>
          </cell>
        </row>
        <row r="3021">
          <cell r="A3021">
            <v>420564</v>
          </cell>
          <cell r="B3021" t="str">
            <v>Tampão / tampa em ferro fundido de 300 x 300 mm</v>
          </cell>
          <cell r="C3021" t="str">
            <v>un</v>
          </cell>
          <cell r="D3021">
            <v>132.97999999999999</v>
          </cell>
          <cell r="E3021">
            <v>26.57</v>
          </cell>
          <cell r="F3021">
            <v>159.55000000000001</v>
          </cell>
        </row>
        <row r="3022">
          <cell r="A3022">
            <v>420565</v>
          </cell>
          <cell r="B3022" t="str">
            <v>Malha fechada pré-fabricada em fio de cobre de 16mm e mesch 30 x 30cm para aterramento</v>
          </cell>
          <cell r="C3022" t="str">
            <v>m²</v>
          </cell>
          <cell r="D3022">
            <v>86.460000000000008</v>
          </cell>
          <cell r="E3022">
            <v>2.75</v>
          </cell>
          <cell r="F3022">
            <v>89.210000000000008</v>
          </cell>
        </row>
        <row r="3023">
          <cell r="A3023">
            <v>420566</v>
          </cell>
          <cell r="B3023" t="str">
            <v>Tampa em ferro fundido circular reforçada, com diâmetro de 300 mm, com boca de visita quadrada articulada</v>
          </cell>
          <cell r="C3023" t="str">
            <v>un</v>
          </cell>
          <cell r="D3023">
            <v>69.44</v>
          </cell>
          <cell r="E3023">
            <v>1.5</v>
          </cell>
          <cell r="F3023">
            <v>70.94</v>
          </cell>
        </row>
        <row r="3024">
          <cell r="A3024">
            <v>422000</v>
          </cell>
          <cell r="B3024" t="str">
            <v>Reparos, conservações e complementos</v>
          </cell>
        </row>
        <row r="3025">
          <cell r="A3025">
            <v>422008</v>
          </cell>
          <cell r="B3025" t="str">
            <v>Solda exotérmica conexão cabo-cabo horizontal em X, bitola do cabo de 16-16mm² a 35-35mm²</v>
          </cell>
          <cell r="C3025" t="str">
            <v>un</v>
          </cell>
          <cell r="D3025">
            <v>6.3500000000000005</v>
          </cell>
          <cell r="E3025">
            <v>13.290000000000001</v>
          </cell>
          <cell r="F3025">
            <v>19.64</v>
          </cell>
        </row>
        <row r="3026">
          <cell r="A3026">
            <v>422009</v>
          </cell>
          <cell r="B3026" t="str">
            <v>Solda exotérmica conexão cabo-cabo horizontal em X, bitola do cabo de 50-25mm² a 95-50mm²</v>
          </cell>
          <cell r="C3026" t="str">
            <v>un</v>
          </cell>
          <cell r="D3026">
            <v>11.1</v>
          </cell>
          <cell r="E3026">
            <v>13.290000000000001</v>
          </cell>
          <cell r="F3026">
            <v>24.39</v>
          </cell>
        </row>
        <row r="3027">
          <cell r="A3027">
            <v>422010</v>
          </cell>
          <cell r="B3027" t="str">
            <v>Solda exotérmica conexão cabo-cabo horizontal em X, bitola do cabo de 95-70mm² a 95-95mm²</v>
          </cell>
          <cell r="C3027" t="str">
            <v>un</v>
          </cell>
          <cell r="D3027">
            <v>19.09</v>
          </cell>
          <cell r="E3027">
            <v>13.290000000000001</v>
          </cell>
          <cell r="F3027">
            <v>32.380000000000003</v>
          </cell>
        </row>
        <row r="3028">
          <cell r="A3028">
            <v>422011</v>
          </cell>
          <cell r="B3028" t="str">
            <v>Solda exotérmica conexão cabo-cabo horizontal em X sobreposto, bitola do cabo de 16-16mm² a 25-25mm²</v>
          </cell>
          <cell r="C3028" t="str">
            <v>un</v>
          </cell>
          <cell r="D3028">
            <v>10.9</v>
          </cell>
          <cell r="E3028">
            <v>13.290000000000001</v>
          </cell>
          <cell r="F3028">
            <v>24.19</v>
          </cell>
        </row>
        <row r="3029">
          <cell r="A3029">
            <v>422012</v>
          </cell>
          <cell r="B3029" t="str">
            <v>Solda exotérmica conexão cabo-cabo horizontal em X sobreposto, bitola do cabo de 35-35mm² a 50-35mm²</v>
          </cell>
          <cell r="C3029" t="str">
            <v>un</v>
          </cell>
          <cell r="D3029">
            <v>10.82</v>
          </cell>
          <cell r="E3029">
            <v>13.290000000000001</v>
          </cell>
          <cell r="F3029">
            <v>24.11</v>
          </cell>
        </row>
        <row r="3030">
          <cell r="A3030">
            <v>422013</v>
          </cell>
          <cell r="B3030" t="str">
            <v>Solda exotérmica conexão cabo-cabo horizontal em X sobreposto, bitola do cabo de 50-50mm² a 95-50mm²</v>
          </cell>
          <cell r="C3030" t="str">
            <v>un</v>
          </cell>
          <cell r="D3030">
            <v>18.899999999999999</v>
          </cell>
          <cell r="E3030">
            <v>13.290000000000001</v>
          </cell>
          <cell r="F3030">
            <v>32.19</v>
          </cell>
        </row>
        <row r="3031">
          <cell r="A3031">
            <v>422014</v>
          </cell>
          <cell r="B3031" t="str">
            <v>Solda exotérmica conexão cabo-cabo horizontal em X sobreposto, bitola do cabo de 95-95mm²</v>
          </cell>
          <cell r="C3031" t="str">
            <v>un</v>
          </cell>
          <cell r="D3031">
            <v>19.02</v>
          </cell>
          <cell r="E3031">
            <v>13.290000000000001</v>
          </cell>
          <cell r="F3031">
            <v>32.31</v>
          </cell>
        </row>
        <row r="3032">
          <cell r="A3032">
            <v>422015</v>
          </cell>
          <cell r="B3032" t="str">
            <v>Solda exotérmica conexão cabo-cabo horizontal em T, bitola do cabo de 16-16mm² a 50-35mm², 70-35mm² e 95-35mm²</v>
          </cell>
          <cell r="C3032" t="str">
            <v>un</v>
          </cell>
          <cell r="D3032">
            <v>6.46</v>
          </cell>
          <cell r="E3032">
            <v>13.290000000000001</v>
          </cell>
          <cell r="F3032">
            <v>19.75</v>
          </cell>
        </row>
        <row r="3033">
          <cell r="A3033">
            <v>422016</v>
          </cell>
          <cell r="B3033" t="str">
            <v>Solda exotérmica conexão cabo-cabo horizontal em T, bitola do cabo de 50-50mm² a 95-50mm²</v>
          </cell>
          <cell r="C3033" t="str">
            <v>un</v>
          </cell>
          <cell r="D3033">
            <v>11.01</v>
          </cell>
          <cell r="E3033">
            <v>13.290000000000001</v>
          </cell>
          <cell r="F3033">
            <v>24.3</v>
          </cell>
        </row>
        <row r="3034">
          <cell r="A3034">
            <v>422017</v>
          </cell>
          <cell r="B3034" t="str">
            <v>Solda exotérmica conexão cabo-cabo horizontal reto, bitola do cabo de 16mm² a 70mm²</v>
          </cell>
          <cell r="C3034" t="str">
            <v>un</v>
          </cell>
          <cell r="D3034">
            <v>6.3</v>
          </cell>
          <cell r="E3034">
            <v>13.290000000000001</v>
          </cell>
          <cell r="F3034">
            <v>19.59</v>
          </cell>
        </row>
        <row r="3035">
          <cell r="A3035">
            <v>422018</v>
          </cell>
          <cell r="B3035" t="str">
            <v>Solda exotérmica conexão cabo-cabo horizontal reto, bitola do cabo de 95mm²</v>
          </cell>
          <cell r="C3035" t="str">
            <v>un</v>
          </cell>
          <cell r="D3035">
            <v>11.01</v>
          </cell>
          <cell r="E3035">
            <v>13.290000000000001</v>
          </cell>
          <cell r="F3035">
            <v>24.3</v>
          </cell>
        </row>
        <row r="3036">
          <cell r="A3036">
            <v>422019</v>
          </cell>
          <cell r="B3036" t="str">
            <v>Solda exotérmica conexão cabo-haste em X sobreposto, bitola do cabo de 35mm² a 50mm² para haste de 5/8 e 3/4</v>
          </cell>
          <cell r="C3036" t="str">
            <v>un</v>
          </cell>
          <cell r="D3036">
            <v>19.420000000000002</v>
          </cell>
          <cell r="E3036">
            <v>13.290000000000001</v>
          </cell>
          <cell r="F3036">
            <v>32.71</v>
          </cell>
        </row>
        <row r="3037">
          <cell r="A3037">
            <v>422020</v>
          </cell>
          <cell r="B3037" t="str">
            <v>Solda exotérmica conexão cabo-haste em X sobreposto, bitola do cabo de 70mm² a 95mm² para haste de 5/8 e 3/4</v>
          </cell>
          <cell r="C3037" t="str">
            <v>un</v>
          </cell>
          <cell r="D3037">
            <v>19.420000000000002</v>
          </cell>
          <cell r="E3037">
            <v>13.290000000000001</v>
          </cell>
          <cell r="F3037">
            <v>32.71</v>
          </cell>
        </row>
        <row r="3038">
          <cell r="A3038">
            <v>422021</v>
          </cell>
          <cell r="B3038" t="str">
            <v>Solda exotérmica conexão cabo-haste em T, bitola do cabo de 35mm² para haste de 5/8 e 3/4</v>
          </cell>
          <cell r="C3038" t="str">
            <v>un</v>
          </cell>
          <cell r="D3038">
            <v>11.31</v>
          </cell>
          <cell r="E3038">
            <v>13.290000000000001</v>
          </cell>
          <cell r="F3038">
            <v>24.6</v>
          </cell>
        </row>
        <row r="3039">
          <cell r="A3039">
            <v>422022</v>
          </cell>
          <cell r="B3039" t="str">
            <v>Solda exotérmica conexão cabo-haste em T, bitola do cabo de 50mm² a 95mm² para haste de 5/8 e 3/4</v>
          </cell>
          <cell r="C3039" t="str">
            <v>un</v>
          </cell>
          <cell r="D3039">
            <v>19.3</v>
          </cell>
          <cell r="E3039">
            <v>13.290000000000001</v>
          </cell>
          <cell r="F3039">
            <v>32.590000000000003</v>
          </cell>
        </row>
        <row r="3040">
          <cell r="A3040">
            <v>422023</v>
          </cell>
          <cell r="B3040" t="str">
            <v>Solda exotérmica conexão cabo-haste na lateral, bitola do cabo de 25mm² a 70mm² para haste de 5/8 e 3/4</v>
          </cell>
          <cell r="C3040" t="str">
            <v>un</v>
          </cell>
          <cell r="D3040">
            <v>11.59</v>
          </cell>
          <cell r="E3040">
            <v>13.290000000000001</v>
          </cell>
          <cell r="F3040">
            <v>24.88</v>
          </cell>
        </row>
        <row r="3041">
          <cell r="A3041">
            <v>422024</v>
          </cell>
          <cell r="B3041" t="str">
            <v>Solda exotérmica conexão cabo-haste no topo, bitola do cabo de 25mm² a 35mm² para haste de 5/8</v>
          </cell>
          <cell r="C3041" t="str">
            <v>un</v>
          </cell>
          <cell r="D3041">
            <v>11.02</v>
          </cell>
          <cell r="E3041">
            <v>13.290000000000001</v>
          </cell>
          <cell r="F3041">
            <v>24.310000000000002</v>
          </cell>
        </row>
        <row r="3042">
          <cell r="A3042">
            <v>422025</v>
          </cell>
          <cell r="B3042" t="str">
            <v>Solda exotérmica conexão cabo-haste no topo, bitola do cabo de 50mm² a 95mm² para haste de 5/8 e 3/4</v>
          </cell>
          <cell r="C3042" t="str">
            <v>un</v>
          </cell>
          <cell r="D3042">
            <v>10.98</v>
          </cell>
          <cell r="E3042">
            <v>13.290000000000001</v>
          </cell>
          <cell r="F3042">
            <v>24.27</v>
          </cell>
        </row>
        <row r="3043">
          <cell r="A3043">
            <v>422026</v>
          </cell>
          <cell r="B3043" t="str">
            <v>Solda exotérmica conexão cabo-ferro de construção com cabo paralelo, bitola do cabo de 35mm² para haste de 5/8 e 3/4</v>
          </cell>
          <cell r="C3043" t="str">
            <v>un</v>
          </cell>
          <cell r="D3043">
            <v>5.97</v>
          </cell>
          <cell r="E3043">
            <v>13.290000000000001</v>
          </cell>
          <cell r="F3043">
            <v>19.260000000000002</v>
          </cell>
        </row>
        <row r="3044">
          <cell r="A3044">
            <v>422027</v>
          </cell>
          <cell r="B3044" t="str">
            <v>Solda exotérmica conexão cabo-ferro de construção com cabo paralelo, bitola do cabo de 50mm² a 70mm² para haste de 5/8 e 3/4</v>
          </cell>
          <cell r="C3044" t="str">
            <v>un</v>
          </cell>
          <cell r="D3044">
            <v>11.09</v>
          </cell>
          <cell r="E3044">
            <v>13.290000000000001</v>
          </cell>
          <cell r="F3044">
            <v>24.38</v>
          </cell>
        </row>
        <row r="3045">
          <cell r="A3045">
            <v>422028</v>
          </cell>
          <cell r="B3045" t="str">
            <v>Solda exotérmica conexão cabo-ferro de construção com cabo em X sobreposto, bitola do cabo de 35mm² a 70mm² para haste de 5/8</v>
          </cell>
          <cell r="C3045" t="str">
            <v>un</v>
          </cell>
          <cell r="D3045">
            <v>12.040000000000001</v>
          </cell>
          <cell r="E3045">
            <v>13.290000000000001</v>
          </cell>
          <cell r="F3045">
            <v>25.330000000000002</v>
          </cell>
        </row>
        <row r="3046">
          <cell r="A3046">
            <v>422029</v>
          </cell>
          <cell r="B3046" t="str">
            <v>Solda exotérmica conexão cabo-ferro de construção com cabo em X sobreposto, bitola do cabo de 35mm² a 70mm² para haste de 3/8</v>
          </cell>
          <cell r="C3046" t="str">
            <v>un</v>
          </cell>
          <cell r="D3046">
            <v>11.700000000000001</v>
          </cell>
          <cell r="E3046">
            <v>13.290000000000001</v>
          </cell>
          <cell r="F3046">
            <v>24.990000000000002</v>
          </cell>
        </row>
        <row r="3047">
          <cell r="A3047">
            <v>422030</v>
          </cell>
          <cell r="B3047" t="str">
            <v>Solda exotérmica conexão cabo-terminal com duas fixações, bitola do cabo de 25mm² a 50mm² para terminal 3x25</v>
          </cell>
          <cell r="C3047" t="str">
            <v>un</v>
          </cell>
          <cell r="D3047">
            <v>6.51</v>
          </cell>
          <cell r="E3047">
            <v>13.290000000000001</v>
          </cell>
          <cell r="F3047">
            <v>19.8</v>
          </cell>
        </row>
        <row r="3048">
          <cell r="A3048">
            <v>422031</v>
          </cell>
          <cell r="B3048" t="str">
            <v>Solda exotérmica conexão cabo-superfície de aço, bitola do cabo de 16mm² a 35mm²</v>
          </cell>
          <cell r="C3048" t="str">
            <v>un</v>
          </cell>
          <cell r="D3048">
            <v>6.55</v>
          </cell>
          <cell r="E3048">
            <v>13.290000000000001</v>
          </cell>
          <cell r="F3048">
            <v>19.84</v>
          </cell>
        </row>
        <row r="3049">
          <cell r="A3049">
            <v>422032</v>
          </cell>
          <cell r="B3049" t="str">
            <v>Solda exotérmica conexão cabo-superfície de aço, bitola do cabo de 50mm² a 95mm²</v>
          </cell>
          <cell r="C3049" t="str">
            <v>un</v>
          </cell>
          <cell r="D3049">
            <v>11.26</v>
          </cell>
          <cell r="E3049">
            <v>13.290000000000001</v>
          </cell>
          <cell r="F3049">
            <v>24.55</v>
          </cell>
        </row>
        <row r="3050">
          <cell r="A3050">
            <v>430000</v>
          </cell>
          <cell r="B3050" t="str">
            <v>Aparelhos elétricos, hidráulicos e a gás</v>
          </cell>
        </row>
        <row r="3051">
          <cell r="A3051">
            <v>430100</v>
          </cell>
          <cell r="B3051" t="str">
            <v>Bebedouros</v>
          </cell>
        </row>
        <row r="3052">
          <cell r="A3052">
            <v>430101</v>
          </cell>
          <cell r="B3052" t="str">
            <v>Bebedouro elétrico de pressão em aço inoxidável, capacidade 4 l/h - simples</v>
          </cell>
          <cell r="C3052" t="str">
            <v>un</v>
          </cell>
          <cell r="D3052">
            <v>759.24</v>
          </cell>
          <cell r="E3052">
            <v>38.89</v>
          </cell>
          <cell r="F3052">
            <v>798.13</v>
          </cell>
        </row>
        <row r="3053">
          <cell r="A3053">
            <v>430103</v>
          </cell>
          <cell r="B3053" t="str">
            <v>Bebedouro elétrico de pressão em aço inoxidável, capacidade 4 l/h - conjugado</v>
          </cell>
          <cell r="C3053" t="str">
            <v>un</v>
          </cell>
          <cell r="D3053">
            <v>865.78</v>
          </cell>
          <cell r="E3053">
            <v>38.89</v>
          </cell>
          <cell r="F3053">
            <v>904.67000000000007</v>
          </cell>
        </row>
        <row r="3054">
          <cell r="A3054">
            <v>430200</v>
          </cell>
          <cell r="B3054" t="str">
            <v>Chuveiros</v>
          </cell>
        </row>
        <row r="3055">
          <cell r="A3055">
            <v>430201</v>
          </cell>
          <cell r="B3055" t="str">
            <v>Chuveiro frio em PVC, diâmetro de 10 cm</v>
          </cell>
          <cell r="C3055" t="str">
            <v>un</v>
          </cell>
          <cell r="D3055">
            <v>6.04</v>
          </cell>
          <cell r="E3055">
            <v>13.96</v>
          </cell>
          <cell r="F3055">
            <v>20</v>
          </cell>
        </row>
        <row r="3056">
          <cell r="A3056">
            <v>430207</v>
          </cell>
          <cell r="B3056" t="str">
            <v>Chuveiro, com válvula de acionamento, antivandalismo, DN= 3/4´</v>
          </cell>
          <cell r="C3056" t="str">
            <v>un</v>
          </cell>
          <cell r="D3056">
            <v>421.16</v>
          </cell>
          <cell r="E3056">
            <v>26.5</v>
          </cell>
          <cell r="F3056">
            <v>447.66</v>
          </cell>
        </row>
        <row r="3057">
          <cell r="A3057">
            <v>430208</v>
          </cell>
          <cell r="B3057" t="str">
            <v>Chuveiro elétrico de 6500W/220V com resistência blindada</v>
          </cell>
          <cell r="C3057" t="str">
            <v>un</v>
          </cell>
          <cell r="D3057">
            <v>312.23</v>
          </cell>
          <cell r="E3057">
            <v>21.75</v>
          </cell>
          <cell r="F3057">
            <v>333.98</v>
          </cell>
        </row>
        <row r="3058">
          <cell r="A3058">
            <v>430210</v>
          </cell>
          <cell r="B3058" t="str">
            <v>Chuveiro com jato regulável em metal com acabamento cromado</v>
          </cell>
          <cell r="C3058" t="str">
            <v>un</v>
          </cell>
          <cell r="D3058">
            <v>297.77999999999997</v>
          </cell>
          <cell r="E3058">
            <v>13.96</v>
          </cell>
          <cell r="F3058">
            <v>311.74</v>
          </cell>
        </row>
        <row r="3059">
          <cell r="A3059">
            <v>430212</v>
          </cell>
          <cell r="B3059" t="str">
            <v>Chuveiro frio em PVC, diâmetro de 10 cm, com registro e tubo de ligação acoplados</v>
          </cell>
          <cell r="C3059" t="str">
            <v>un</v>
          </cell>
          <cell r="D3059">
            <v>3.56</v>
          </cell>
          <cell r="E3059">
            <v>16.7</v>
          </cell>
          <cell r="F3059">
            <v>20.260000000000002</v>
          </cell>
        </row>
        <row r="3060">
          <cell r="A3060">
            <v>430213</v>
          </cell>
          <cell r="B3060" t="str">
            <v>Chuveiro frio em PVC, diâmetro de 15 cm, com registro e tubo de ligação acoplados</v>
          </cell>
          <cell r="C3060" t="str">
            <v>un</v>
          </cell>
          <cell r="D3060">
            <v>8.8000000000000007</v>
          </cell>
          <cell r="E3060">
            <v>16.7</v>
          </cell>
          <cell r="F3060">
            <v>25.5</v>
          </cell>
        </row>
        <row r="3061">
          <cell r="A3061">
            <v>430214</v>
          </cell>
          <cell r="B3061" t="str">
            <v>Chuveiro elétrico de 5500 W / 220 V em PVC</v>
          </cell>
          <cell r="C3061" t="str">
            <v>un</v>
          </cell>
          <cell r="D3061">
            <v>51.02</v>
          </cell>
          <cell r="E3061">
            <v>21.75</v>
          </cell>
          <cell r="F3061">
            <v>72.77</v>
          </cell>
        </row>
        <row r="3062">
          <cell r="A3062">
            <v>430216</v>
          </cell>
          <cell r="B3062" t="str">
            <v>Chuveiro lava-olhos, acionamento manual, tubulação em ferro galvanizado com pintura epóxi cor verde</v>
          </cell>
          <cell r="C3062" t="str">
            <v>un</v>
          </cell>
          <cell r="D3062">
            <v>1227.93</v>
          </cell>
          <cell r="E3062">
            <v>55.800000000000004</v>
          </cell>
          <cell r="F3062">
            <v>1283.73</v>
          </cell>
        </row>
        <row r="3063">
          <cell r="A3063">
            <v>430217</v>
          </cell>
          <cell r="B3063" t="str">
            <v>Chuveiro elétrico de 7.500 W - 220 V, com resistência blindada</v>
          </cell>
          <cell r="C3063" t="str">
            <v>un</v>
          </cell>
          <cell r="D3063">
            <v>282.58</v>
          </cell>
          <cell r="E3063">
            <v>21.75</v>
          </cell>
          <cell r="F3063">
            <v>304.33</v>
          </cell>
        </row>
        <row r="3064">
          <cell r="A3064">
            <v>430218</v>
          </cell>
          <cell r="B3064" t="str">
            <v>Ducha multitemperaturas, com regulagem de inclinação, de 7.500 W - 220 V</v>
          </cell>
          <cell r="C3064" t="str">
            <v>un</v>
          </cell>
          <cell r="D3064">
            <v>78.88</v>
          </cell>
          <cell r="E3064">
            <v>21.75</v>
          </cell>
          <cell r="F3064">
            <v>100.63</v>
          </cell>
        </row>
        <row r="3065">
          <cell r="A3065">
            <v>430300</v>
          </cell>
          <cell r="B3065" t="str">
            <v>Aquecedores</v>
          </cell>
        </row>
        <row r="3066">
          <cell r="A3066">
            <v>430305</v>
          </cell>
          <cell r="B3066" t="str">
            <v>Aquecedor a gás de acumulação, capacidade 300 l</v>
          </cell>
          <cell r="C3066" t="str">
            <v>un</v>
          </cell>
          <cell r="D3066">
            <v>5851.2</v>
          </cell>
          <cell r="E3066">
            <v>111.60000000000001</v>
          </cell>
          <cell r="F3066">
            <v>5962.8</v>
          </cell>
        </row>
        <row r="3067">
          <cell r="A3067">
            <v>430313</v>
          </cell>
          <cell r="B3067" t="str">
            <v>Aquecedor a gás de acumulação, capacidade 500 l</v>
          </cell>
          <cell r="C3067" t="str">
            <v>un</v>
          </cell>
          <cell r="D3067">
            <v>7548.6</v>
          </cell>
          <cell r="E3067">
            <v>125.56</v>
          </cell>
          <cell r="F3067">
            <v>7674.16</v>
          </cell>
        </row>
        <row r="3068">
          <cell r="A3068">
            <v>430321</v>
          </cell>
          <cell r="B3068" t="str">
            <v>Aquecedor de passagem elétrico individual, baixa pressão, 5.100 W / 127 V ou 5.200 W / 220 V</v>
          </cell>
          <cell r="C3068" t="str">
            <v>un</v>
          </cell>
          <cell r="D3068">
            <v>615.66999999999996</v>
          </cell>
          <cell r="E3068">
            <v>138.16999999999999</v>
          </cell>
          <cell r="F3068">
            <v>753.84</v>
          </cell>
        </row>
        <row r="3069">
          <cell r="A3069">
            <v>430322</v>
          </cell>
          <cell r="B3069" t="str">
            <v>Sistema de aquecimento de passagem a gás com sistema misturador para abastecimento de até 08 duchas</v>
          </cell>
          <cell r="C3069" t="str">
            <v>cj</v>
          </cell>
          <cell r="D3069">
            <v>9070</v>
          </cell>
          <cell r="E3069">
            <v>2914.08</v>
          </cell>
          <cell r="F3069">
            <v>11984.08</v>
          </cell>
        </row>
        <row r="3070">
          <cell r="A3070">
            <v>430323</v>
          </cell>
          <cell r="B3070" t="str">
            <v>Sistema de aquecimento de passagem a gás com sistema misturador para abastecimento de até 16 duchas</v>
          </cell>
          <cell r="C3070" t="str">
            <v>cj</v>
          </cell>
          <cell r="D3070">
            <v>15474.9</v>
          </cell>
          <cell r="E3070">
            <v>3278.34</v>
          </cell>
          <cell r="F3070">
            <v>18753.240000000002</v>
          </cell>
        </row>
        <row r="3071">
          <cell r="A3071">
            <v>430324</v>
          </cell>
          <cell r="B3071" t="str">
            <v>Sistema de aquecimento de passagem a gás com sistema misturador para abastecimento de até 24 duchas</v>
          </cell>
          <cell r="C3071" t="str">
            <v>cj</v>
          </cell>
          <cell r="D3071">
            <v>22851</v>
          </cell>
          <cell r="E3071">
            <v>3854.01</v>
          </cell>
          <cell r="F3071">
            <v>26705.010000000002</v>
          </cell>
        </row>
        <row r="3072">
          <cell r="A3072">
            <v>430350</v>
          </cell>
          <cell r="B3072" t="str">
            <v>Coletor em alumínio para sistema de aquecimento solar com área coletora até 1,60m²</v>
          </cell>
          <cell r="C3072" t="str">
            <v>un</v>
          </cell>
          <cell r="D3072">
            <v>601.23</v>
          </cell>
          <cell r="E3072">
            <v>28.01</v>
          </cell>
          <cell r="F3072">
            <v>629.24</v>
          </cell>
        </row>
        <row r="3073">
          <cell r="A3073">
            <v>430351</v>
          </cell>
          <cell r="B3073" t="str">
            <v>Coletor em alumínio para sistema de aquecimento solar com área coletora até 2,00m²</v>
          </cell>
          <cell r="C3073" t="str">
            <v>un</v>
          </cell>
          <cell r="D3073">
            <v>755.62</v>
          </cell>
          <cell r="E3073">
            <v>35.03</v>
          </cell>
          <cell r="F3073">
            <v>790.65</v>
          </cell>
        </row>
        <row r="3074">
          <cell r="A3074">
            <v>430355</v>
          </cell>
          <cell r="B3074" t="str">
            <v>Reservatório térmico horizontal em aço inoxidável AISI 304, capacidade de 500 litros</v>
          </cell>
          <cell r="C3074" t="str">
            <v>un</v>
          </cell>
          <cell r="D3074">
            <v>1790.5</v>
          </cell>
          <cell r="E3074">
            <v>38.89</v>
          </cell>
          <cell r="F3074">
            <v>1829.39</v>
          </cell>
        </row>
        <row r="3075">
          <cell r="A3075">
            <v>430400</v>
          </cell>
          <cell r="B3075" t="str">
            <v>Torneiras elétricas</v>
          </cell>
        </row>
        <row r="3076">
          <cell r="A3076">
            <v>430402</v>
          </cell>
          <cell r="B3076" t="str">
            <v>Torneira elétrica</v>
          </cell>
          <cell r="C3076" t="str">
            <v>un</v>
          </cell>
          <cell r="D3076">
            <v>117.28</v>
          </cell>
          <cell r="E3076">
            <v>21.75</v>
          </cell>
          <cell r="F3076">
            <v>139.03</v>
          </cell>
        </row>
        <row r="3077">
          <cell r="A3077">
            <v>430500</v>
          </cell>
          <cell r="B3077" t="str">
            <v>Exaustor, ventilador e circulador de ar</v>
          </cell>
        </row>
        <row r="3078">
          <cell r="A3078">
            <v>430502</v>
          </cell>
          <cell r="B3078" t="str">
            <v>Exaustor elétrico tipo domiciliar</v>
          </cell>
          <cell r="C3078" t="str">
            <v>un</v>
          </cell>
          <cell r="D3078">
            <v>377.61</v>
          </cell>
          <cell r="E3078">
            <v>76.709999999999994</v>
          </cell>
          <cell r="F3078">
            <v>454.32</v>
          </cell>
        </row>
        <row r="3079">
          <cell r="A3079">
            <v>430503</v>
          </cell>
          <cell r="B3079" t="str">
            <v>Exaustor elétrico em plástico, vazão 190m³/h</v>
          </cell>
          <cell r="C3079" t="str">
            <v>un</v>
          </cell>
          <cell r="D3079">
            <v>207.95000000000002</v>
          </cell>
          <cell r="E3079">
            <v>26.57</v>
          </cell>
          <cell r="F3079">
            <v>234.52</v>
          </cell>
        </row>
        <row r="3080">
          <cell r="A3080">
            <v>430600</v>
          </cell>
          <cell r="B3080" t="str">
            <v>Emissores de som</v>
          </cell>
        </row>
        <row r="3081">
          <cell r="A3081">
            <v>430601</v>
          </cell>
          <cell r="B3081" t="str">
            <v>Cigarra de embutir 50/60HZ até 127V, com placa</v>
          </cell>
          <cell r="C3081" t="str">
            <v>un</v>
          </cell>
          <cell r="D3081">
            <v>18.649999999999999</v>
          </cell>
          <cell r="E3081">
            <v>13.290000000000001</v>
          </cell>
          <cell r="F3081">
            <v>31.94</v>
          </cell>
        </row>
        <row r="3082">
          <cell r="A3082">
            <v>430700</v>
          </cell>
          <cell r="B3082" t="str">
            <v>Aparelho condicionador de ar</v>
          </cell>
        </row>
        <row r="3083">
          <cell r="A3083">
            <v>430705</v>
          </cell>
          <cell r="B3083" t="str">
            <v>Ar condicionado a frio, tipo split parede, capacidade de 24.000 BTU/h</v>
          </cell>
          <cell r="C3083" t="str">
            <v>cj</v>
          </cell>
          <cell r="D3083">
            <v>2569.7399999999998</v>
          </cell>
          <cell r="E3083">
            <v>745.7</v>
          </cell>
          <cell r="F3083">
            <v>3315.44</v>
          </cell>
        </row>
        <row r="3084">
          <cell r="A3084">
            <v>430709</v>
          </cell>
          <cell r="B3084" t="str">
            <v>Ar condicionado a frio, tipo split parede, capacidade de 30.000 BTU/h</v>
          </cell>
          <cell r="C3084" t="str">
            <v>cj</v>
          </cell>
          <cell r="D3084">
            <v>3335.9</v>
          </cell>
          <cell r="E3084">
            <v>745.7</v>
          </cell>
          <cell r="F3084">
            <v>4081.6</v>
          </cell>
        </row>
        <row r="3085">
          <cell r="A3085">
            <v>430710</v>
          </cell>
          <cell r="B3085" t="str">
            <v>Ar condicionado a frio, tipo split parede, capacidade de 12.000 BTU/h</v>
          </cell>
          <cell r="C3085" t="str">
            <v>cj</v>
          </cell>
          <cell r="D3085">
            <v>1508.79</v>
          </cell>
          <cell r="E3085">
            <v>745.7</v>
          </cell>
          <cell r="F3085">
            <v>2254.4899999999998</v>
          </cell>
        </row>
        <row r="3086">
          <cell r="A3086">
            <v>430712</v>
          </cell>
          <cell r="B3086" t="str">
            <v>Ar condicionado a frio, tipo split parede, capacidade de 18.000 BTU/h</v>
          </cell>
          <cell r="C3086" t="str">
            <v>cj</v>
          </cell>
          <cell r="D3086">
            <v>1679.93</v>
          </cell>
          <cell r="E3086">
            <v>745.7</v>
          </cell>
          <cell r="F3086">
            <v>2425.63</v>
          </cell>
        </row>
        <row r="3087">
          <cell r="A3087">
            <v>430713</v>
          </cell>
          <cell r="B3087" t="str">
            <v>Ar condicionado a frio, tipo split piso teto, capacidade de 18.000 BTU/h</v>
          </cell>
          <cell r="C3087" t="str">
            <v>cj</v>
          </cell>
          <cell r="D3087">
            <v>2948.61</v>
          </cell>
          <cell r="E3087">
            <v>745.7</v>
          </cell>
          <cell r="F3087">
            <v>3694.31</v>
          </cell>
        </row>
        <row r="3088">
          <cell r="A3088">
            <v>430714</v>
          </cell>
          <cell r="B3088" t="str">
            <v>Ar condicionado a frio, tipo split cassete, capacidade de 18.000 BTU/h</v>
          </cell>
          <cell r="C3088" t="str">
            <v>cj</v>
          </cell>
          <cell r="D3088">
            <v>3744.27</v>
          </cell>
          <cell r="E3088">
            <v>1094.3599999999999</v>
          </cell>
          <cell r="F3088">
            <v>4838.63</v>
          </cell>
        </row>
        <row r="3089">
          <cell r="A3089">
            <v>430719</v>
          </cell>
          <cell r="B3089" t="str">
            <v>Ar condicionado a frio, tipo split cassete, capacidade de 24.000 BTU/h</v>
          </cell>
          <cell r="C3089" t="str">
            <v>cj</v>
          </cell>
          <cell r="D3089">
            <v>4023.21</v>
          </cell>
          <cell r="E3089">
            <v>1094.3599999999999</v>
          </cell>
          <cell r="F3089">
            <v>5117.57</v>
          </cell>
        </row>
        <row r="3090">
          <cell r="A3090">
            <v>430720</v>
          </cell>
          <cell r="B3090" t="str">
            <v>Ar condicionado a frio, tipo split cassete, capacidade de 36.000 BTU/h</v>
          </cell>
          <cell r="C3090" t="str">
            <v>cj</v>
          </cell>
          <cell r="D3090">
            <v>5027.58</v>
          </cell>
          <cell r="E3090">
            <v>1094.3599999999999</v>
          </cell>
          <cell r="F3090">
            <v>6121.9400000000005</v>
          </cell>
        </row>
        <row r="3091">
          <cell r="A3091">
            <v>430727</v>
          </cell>
          <cell r="B3091" t="str">
            <v>Ar condicionado a frio, tipo split piso teto, capacidade de 24.000 BTU/h</v>
          </cell>
          <cell r="C3091" t="str">
            <v>cj</v>
          </cell>
          <cell r="D3091">
            <v>3370.86</v>
          </cell>
          <cell r="E3091">
            <v>745.7</v>
          </cell>
          <cell r="F3091">
            <v>4116.5600000000004</v>
          </cell>
        </row>
        <row r="3092">
          <cell r="A3092">
            <v>430728</v>
          </cell>
          <cell r="B3092" t="str">
            <v>Ar condicionado a frio, tipo split piso teto, capacidade de 36.000 BTU/h</v>
          </cell>
          <cell r="C3092" t="str">
            <v>cj</v>
          </cell>
          <cell r="D3092">
            <v>4676.53</v>
          </cell>
          <cell r="E3092">
            <v>745.7</v>
          </cell>
          <cell r="F3092">
            <v>5422.2300000000005</v>
          </cell>
        </row>
        <row r="3093">
          <cell r="A3093">
            <v>431000</v>
          </cell>
          <cell r="B3093" t="str">
            <v>Bombas centrífugas - uso geral</v>
          </cell>
        </row>
        <row r="3094">
          <cell r="A3094">
            <v>431003</v>
          </cell>
          <cell r="B3094" t="str">
            <v>Conjunto motor-bomba (centrífuga) 1,5 cv multiestágio, Hman= 20 a 35 mca, Q= 7,1 a 4,5 m³/h</v>
          </cell>
          <cell r="C3094" t="str">
            <v>un</v>
          </cell>
          <cell r="D3094">
            <v>1744.2</v>
          </cell>
          <cell r="E3094">
            <v>152.9</v>
          </cell>
          <cell r="F3094">
            <v>1897.1000000000001</v>
          </cell>
        </row>
        <row r="3095">
          <cell r="A3095">
            <v>431005</v>
          </cell>
          <cell r="B3095" t="str">
            <v>Conjunto motor-bomba (centrífuga) 10 cv monoestágio, Hman= 24 a 36 mca,Q= 53 a 45 m³/h</v>
          </cell>
          <cell r="C3095" t="str">
            <v>un</v>
          </cell>
          <cell r="D3095">
            <v>4239.17</v>
          </cell>
          <cell r="E3095">
            <v>152.9</v>
          </cell>
          <cell r="F3095">
            <v>4392.07</v>
          </cell>
        </row>
        <row r="3096">
          <cell r="A3096">
            <v>431007</v>
          </cell>
          <cell r="B3096" t="str">
            <v>Conjunto motor-bomba (centrífuga) 3 cv multiestágio, Hman= 35 a 60 mca, Q= 7,8 a 5,8 m³/h</v>
          </cell>
          <cell r="C3096" t="str">
            <v>un</v>
          </cell>
          <cell r="D3096">
            <v>2622.75</v>
          </cell>
          <cell r="E3096">
            <v>152.9</v>
          </cell>
          <cell r="F3096">
            <v>2775.65</v>
          </cell>
        </row>
        <row r="3097">
          <cell r="A3097">
            <v>431009</v>
          </cell>
          <cell r="B3097" t="str">
            <v>Conjunto motor-bomba (centrífuga) 20 cv monoestágio, Hman= 40 a 70 mca, Q= 76 a 28 m³/h</v>
          </cell>
          <cell r="C3097" t="str">
            <v>un</v>
          </cell>
          <cell r="D3097">
            <v>7455.06</v>
          </cell>
          <cell r="E3097">
            <v>152.9</v>
          </cell>
          <cell r="F3097">
            <v>7607.96</v>
          </cell>
        </row>
        <row r="3098">
          <cell r="A3098">
            <v>431011</v>
          </cell>
          <cell r="B3098" t="str">
            <v>Conjunto motor-bomba (centrífuga) 5 cv monoestágio, Hmam= 14 a 26 mca,Q= 56 a 30 m³/h</v>
          </cell>
          <cell r="C3098" t="str">
            <v>un</v>
          </cell>
          <cell r="D3098">
            <v>2246.6799999999998</v>
          </cell>
          <cell r="E3098">
            <v>152.9</v>
          </cell>
          <cell r="F3098">
            <v>2399.58</v>
          </cell>
        </row>
        <row r="3099">
          <cell r="A3099">
            <v>431013</v>
          </cell>
          <cell r="B3099" t="str">
            <v>Conjunto motor-bomba (centrífuga) 3/4 cv monoestágio, Hman= 10 a 16 mca, Q= 12,7 a 8 m³/h</v>
          </cell>
          <cell r="C3099" t="str">
            <v>un</v>
          </cell>
          <cell r="D3099">
            <v>1092.71</v>
          </cell>
          <cell r="E3099">
            <v>152.9</v>
          </cell>
          <cell r="F3099">
            <v>1245.6099999999999</v>
          </cell>
        </row>
        <row r="3100">
          <cell r="A3100">
            <v>431015</v>
          </cell>
          <cell r="B3100" t="str">
            <v>Conjunto motor-bomba (centrífuga) 3 cv multiestágio, Hman= 30 a 45 mca, Q= 12,4 a 8,4 m³/h</v>
          </cell>
          <cell r="C3100" t="str">
            <v>un</v>
          </cell>
          <cell r="D3100">
            <v>2343.5100000000002</v>
          </cell>
          <cell r="E3100">
            <v>242.38</v>
          </cell>
          <cell r="F3100">
            <v>2585.89</v>
          </cell>
        </row>
        <row r="3101">
          <cell r="A3101">
            <v>431017</v>
          </cell>
          <cell r="B3101" t="str">
            <v>Conjunto motor-bomba (centrífuga) 2 cv multiestágio, Hman= 30 a 70 mca, Q= 7,9 a 4,9 m³/h</v>
          </cell>
          <cell r="C3101" t="str">
            <v>un</v>
          </cell>
          <cell r="D3101">
            <v>1699.73</v>
          </cell>
          <cell r="E3101">
            <v>242.38</v>
          </cell>
          <cell r="F3101">
            <v>1942.1100000000001</v>
          </cell>
        </row>
        <row r="3102">
          <cell r="A3102">
            <v>431021</v>
          </cell>
          <cell r="B3102" t="str">
            <v>Conjunto motor-bomba (centrífuga) 60 cv monoestágio, Hman= 90 a 125 mca, Q= 115 a 50 m³/h</v>
          </cell>
          <cell r="C3102" t="str">
            <v>un</v>
          </cell>
          <cell r="D3102">
            <v>18747.18</v>
          </cell>
          <cell r="E3102">
            <v>305.8</v>
          </cell>
          <cell r="F3102">
            <v>19052.98</v>
          </cell>
        </row>
        <row r="3103">
          <cell r="A3103">
            <v>431023</v>
          </cell>
          <cell r="B3103" t="str">
            <v>Conjunto motor-bomba (centrífuga) 2 cv monoestágio, Hman= 12 a 27 mca, Q= 25 a 8 m³/h</v>
          </cell>
          <cell r="C3103" t="str">
            <v>un</v>
          </cell>
          <cell r="D3103">
            <v>1399.83</v>
          </cell>
          <cell r="E3103">
            <v>152.9</v>
          </cell>
          <cell r="F3103">
            <v>1552.73</v>
          </cell>
        </row>
        <row r="3104">
          <cell r="A3104">
            <v>431025</v>
          </cell>
          <cell r="B3104" t="str">
            <v>Conjunto motor-bomba (centrífuga) 15 cv monoestágio, Hman= 30 a 60 mca, Q= 82 a 20 m³/h</v>
          </cell>
          <cell r="C3104" t="str">
            <v>un</v>
          </cell>
          <cell r="D3104">
            <v>5142.3100000000004</v>
          </cell>
          <cell r="E3104">
            <v>152.9</v>
          </cell>
          <cell r="F3104">
            <v>5295.21</v>
          </cell>
        </row>
        <row r="3105">
          <cell r="A3105">
            <v>431029</v>
          </cell>
          <cell r="B3105" t="str">
            <v>Conjunto motor-bomba (centrífuga) 5 cv monoestágio, Hman= 24 a 33 mca, Q= 41,6 a 35,2 m³/h</v>
          </cell>
          <cell r="C3105" t="str">
            <v>un</v>
          </cell>
          <cell r="D3105">
            <v>2305.06</v>
          </cell>
          <cell r="E3105">
            <v>152.9</v>
          </cell>
          <cell r="F3105">
            <v>2457.96</v>
          </cell>
        </row>
        <row r="3106">
          <cell r="A3106">
            <v>431030</v>
          </cell>
          <cell r="B3106" t="str">
            <v>Conjunto motor-bomba (centrífuga) 1/2 cv monoestágio, Hman= 12 a 20 mca, Q= 8,3 a 5,2 m³/h</v>
          </cell>
          <cell r="C3106" t="str">
            <v>un</v>
          </cell>
          <cell r="D3106">
            <v>775.2</v>
          </cell>
          <cell r="E3106">
            <v>152.9</v>
          </cell>
          <cell r="F3106">
            <v>928.1</v>
          </cell>
        </row>
        <row r="3107">
          <cell r="A3107">
            <v>431045</v>
          </cell>
          <cell r="B3107" t="str">
            <v>Conjunto motor-bomba (centrífuga) 30 cv monoestágio, Hman= 20 a 50 mca, Q= 197 a 112 m³/h</v>
          </cell>
          <cell r="C3107" t="str">
            <v>un</v>
          </cell>
          <cell r="D3107">
            <v>8774.9699999999993</v>
          </cell>
          <cell r="E3107">
            <v>152.9</v>
          </cell>
          <cell r="F3107">
            <v>8927.8700000000008</v>
          </cell>
        </row>
        <row r="3108">
          <cell r="A3108">
            <v>431048</v>
          </cell>
          <cell r="B3108" t="str">
            <v>Conjunto motor-bomba (centrífuga) 7,5 cv multiestágio, Hman= 30 a 80 mca, Q= 21,6 a 12,0 m³/h</v>
          </cell>
          <cell r="C3108" t="str">
            <v>un</v>
          </cell>
          <cell r="D3108">
            <v>3706.14</v>
          </cell>
          <cell r="E3108">
            <v>152.9</v>
          </cell>
          <cell r="F3108">
            <v>3859.04</v>
          </cell>
        </row>
        <row r="3109">
          <cell r="A3109">
            <v>431049</v>
          </cell>
          <cell r="B3109" t="str">
            <v>Conjunto motor-bomba centrífuga, potência de 5 cv multiestágio, Hman= 25 a 50 mca, Q= 21,0 a 13,3 m³/h</v>
          </cell>
          <cell r="C3109" t="str">
            <v>un</v>
          </cell>
          <cell r="D3109">
            <v>2784.59</v>
          </cell>
          <cell r="E3109">
            <v>152.9</v>
          </cell>
          <cell r="F3109">
            <v>2937.4900000000002</v>
          </cell>
        </row>
        <row r="3110">
          <cell r="A3110">
            <v>431062</v>
          </cell>
          <cell r="B3110" t="str">
            <v>Conjunto motor-bomba (centrífuga), 0,5 cv, monoestágio, Hman= 10 a 20 mca, Q= 7,5 a 1,5 m³/h</v>
          </cell>
          <cell r="C3110" t="str">
            <v>un</v>
          </cell>
          <cell r="D3110">
            <v>794.97</v>
          </cell>
          <cell r="E3110">
            <v>152.9</v>
          </cell>
          <cell r="F3110">
            <v>947.87</v>
          </cell>
        </row>
        <row r="3111">
          <cell r="A3111">
            <v>431067</v>
          </cell>
          <cell r="B3111" t="str">
            <v>Conjunto motor-bomba (centrífuga), monoestágio, 0,5 cv, trifásica, Hman= 9 a 21 mca, Q= 8,3 a 2,0 m³/h</v>
          </cell>
          <cell r="C3111" t="str">
            <v>un</v>
          </cell>
          <cell r="D3111">
            <v>566.16999999999996</v>
          </cell>
          <cell r="E3111">
            <v>152.9</v>
          </cell>
          <cell r="F3111">
            <v>719.07</v>
          </cell>
        </row>
        <row r="3112">
          <cell r="A3112">
            <v>431073</v>
          </cell>
          <cell r="B3112" t="str">
            <v>Conjunto motor-bomba (centrífuga) 30 cv, monoestágio trifásica, Hman= 70 a 94 mca, Q= 34,80 a 61,7 m³/h</v>
          </cell>
          <cell r="C3112" t="str">
            <v>un</v>
          </cell>
          <cell r="D3112">
            <v>7497.5</v>
          </cell>
          <cell r="E3112">
            <v>229.35</v>
          </cell>
          <cell r="F3112">
            <v>7726.85</v>
          </cell>
        </row>
        <row r="3113">
          <cell r="A3113">
            <v>431074</v>
          </cell>
          <cell r="B3113" t="str">
            <v>Conjunto motor-bomba (centrífuga) 20 cv, monoestágio trifásica, Hman= 62 a 90 mca, Q= 21,1 a 43,8 m³/h</v>
          </cell>
          <cell r="C3113" t="str">
            <v>un</v>
          </cell>
          <cell r="D3113">
            <v>5357.09</v>
          </cell>
          <cell r="E3113">
            <v>152.9</v>
          </cell>
          <cell r="F3113">
            <v>5509.99</v>
          </cell>
        </row>
        <row r="3114">
          <cell r="A3114">
            <v>431075</v>
          </cell>
          <cell r="B3114" t="str">
            <v>Conjunto motor-bomba (centrífuga) 1cv, monoestágio trifásica, Hman= 8 a 25 mca e Q= 11 a 1,50 m³/h</v>
          </cell>
          <cell r="C3114" t="str">
            <v>un</v>
          </cell>
          <cell r="D3114">
            <v>538.80999999999995</v>
          </cell>
          <cell r="E3114">
            <v>152.9</v>
          </cell>
          <cell r="F3114">
            <v>691.71</v>
          </cell>
        </row>
        <row r="3115">
          <cell r="A3115">
            <v>431076</v>
          </cell>
          <cell r="B3115" t="str">
            <v>Conjunto motor-bomba (centrífuga) 1cv, multiestágio trifásica, Hman= 70 a 115 mca e Q= 1,0 a 1,6 m³/h</v>
          </cell>
          <cell r="C3115" t="str">
            <v>un</v>
          </cell>
          <cell r="D3115">
            <v>1369.1100000000001</v>
          </cell>
          <cell r="E3115">
            <v>152.9</v>
          </cell>
          <cell r="F3115">
            <v>1522.01</v>
          </cell>
        </row>
        <row r="3116">
          <cell r="A3116">
            <v>431077</v>
          </cell>
          <cell r="B3116" t="str">
            <v>Conjunto motor-bomba (centrífuga) 40cv, monoestágio trifásico, Hman= 45 a 75 mca e Q= 120 a 75 m³/h</v>
          </cell>
          <cell r="C3116" t="str">
            <v>un</v>
          </cell>
          <cell r="D3116">
            <v>11120.45</v>
          </cell>
          <cell r="E3116">
            <v>152.9</v>
          </cell>
          <cell r="F3116">
            <v>11273.35</v>
          </cell>
        </row>
        <row r="3117">
          <cell r="A3117">
            <v>431078</v>
          </cell>
          <cell r="B3117" t="str">
            <v>Conjunto motor-bomba (centrífuga) 50cv, monoestágio trifásico, Hman= 61 a 81 mca e Q= 170 a 80 m³/h</v>
          </cell>
          <cell r="C3117" t="str">
            <v>un</v>
          </cell>
          <cell r="D3117">
            <v>11911.130000000001</v>
          </cell>
          <cell r="E3117">
            <v>152.9</v>
          </cell>
          <cell r="F3117">
            <v>12064.03</v>
          </cell>
        </row>
        <row r="3118">
          <cell r="A3118">
            <v>431100</v>
          </cell>
          <cell r="B3118" t="str">
            <v>Bombas submersíveis</v>
          </cell>
        </row>
        <row r="3119">
          <cell r="A3119">
            <v>431101</v>
          </cell>
          <cell r="B3119" t="str">
            <v>Conjunto motor-bomba submersível para poço profundo de 6´, Q= 5 a 13 m³/h, Hman= 122 a 65,5 mca, até 6 HP</v>
          </cell>
          <cell r="C3119" t="str">
            <v>un</v>
          </cell>
          <cell r="D3119">
            <v>4890.74</v>
          </cell>
          <cell r="E3119">
            <v>324.16000000000003</v>
          </cell>
          <cell r="F3119">
            <v>5214.8999999999996</v>
          </cell>
        </row>
        <row r="3120">
          <cell r="A3120">
            <v>431102</v>
          </cell>
          <cell r="B3120" t="str">
            <v>Conjunto motor-bomba submersível para poço profundo de 6´, Q= 5 a 13 m³/h, Hman= 170 a 91,5 mca, 8 HP</v>
          </cell>
          <cell r="C3120" t="str">
            <v>un</v>
          </cell>
          <cell r="D3120">
            <v>5593.13</v>
          </cell>
          <cell r="E3120">
            <v>324.16000000000003</v>
          </cell>
          <cell r="F3120">
            <v>5917.29</v>
          </cell>
        </row>
        <row r="3121">
          <cell r="A3121">
            <v>431103</v>
          </cell>
          <cell r="B3121" t="str">
            <v>Conjunto motor-bomba submersível para poço profundo de 6´, Q= 5 a 13 m³/h, Hman = 218 a 120 mca, 10 HP</v>
          </cell>
          <cell r="C3121" t="str">
            <v>un</v>
          </cell>
          <cell r="D3121">
            <v>6337.09</v>
          </cell>
          <cell r="E3121">
            <v>324.16000000000003</v>
          </cell>
          <cell r="F3121">
            <v>6661.25</v>
          </cell>
        </row>
        <row r="3122">
          <cell r="A3122">
            <v>431104</v>
          </cell>
          <cell r="B3122" t="str">
            <v>Conjunto motor-bomba submersível para poço profundo de 6´, Q= 5 a 13 m³/h, Hman= 279 a 153 mca, 12,5 HP</v>
          </cell>
          <cell r="C3122" t="str">
            <v>un</v>
          </cell>
          <cell r="D3122">
            <v>7181.1</v>
          </cell>
          <cell r="E3122">
            <v>324.16000000000003</v>
          </cell>
          <cell r="F3122">
            <v>7505.26</v>
          </cell>
        </row>
        <row r="3123">
          <cell r="A3123">
            <v>431105</v>
          </cell>
          <cell r="B3123" t="str">
            <v>Conjunto motor-bomba submersível para poço profundo de 6´, Q= 10 a 20m³/h, Hman= 80 a 48 mca, até 6 HP</v>
          </cell>
          <cell r="C3123" t="str">
            <v>un</v>
          </cell>
          <cell r="D3123">
            <v>4639.8900000000003</v>
          </cell>
          <cell r="E3123">
            <v>324.16000000000003</v>
          </cell>
          <cell r="F3123">
            <v>4964.05</v>
          </cell>
        </row>
        <row r="3124">
          <cell r="A3124">
            <v>431106</v>
          </cell>
          <cell r="B3124" t="str">
            <v>Conjunto motor-bomba submersível para poço profundo de 6´, Q= 10 a 20m³/h, Hman= 108 a 64,5 mca, 8 HP</v>
          </cell>
          <cell r="C3124" t="str">
            <v>un</v>
          </cell>
          <cell r="D3124">
            <v>5236.71</v>
          </cell>
          <cell r="E3124">
            <v>324.16000000000003</v>
          </cell>
          <cell r="F3124">
            <v>5560.87</v>
          </cell>
        </row>
        <row r="3125">
          <cell r="A3125">
            <v>431107</v>
          </cell>
          <cell r="B3125" t="str">
            <v>Conjunto motor-bomba submersível para poço profundo de 6´, Q= 10 a 20m³/h, Hman= 136 a 81 mca, 10 HP</v>
          </cell>
          <cell r="C3125" t="str">
            <v>un</v>
          </cell>
          <cell r="D3125">
            <v>5728.12</v>
          </cell>
          <cell r="E3125">
            <v>324.16000000000003</v>
          </cell>
          <cell r="F3125">
            <v>6052.28</v>
          </cell>
        </row>
        <row r="3126">
          <cell r="A3126">
            <v>431108</v>
          </cell>
          <cell r="B3126" t="str">
            <v>Conjunto motor-bomba submersível para poço profundo de 6´, Q= 10 a 20m³/h, Hman= 164 a 98 mca, 12,5 HP</v>
          </cell>
          <cell r="C3126" t="str">
            <v>un</v>
          </cell>
          <cell r="D3126">
            <v>6477.87</v>
          </cell>
          <cell r="E3126">
            <v>324.16000000000003</v>
          </cell>
          <cell r="F3126">
            <v>6802.03</v>
          </cell>
        </row>
        <row r="3127">
          <cell r="A3127">
            <v>431109</v>
          </cell>
          <cell r="B3127" t="str">
            <v>Conjunto motor-bomba submersível para poço profundo de 6´, Q= 10 a 20m³/h, Hman= 206 a 127 mca, 15 HP</v>
          </cell>
          <cell r="C3127" t="str">
            <v>un</v>
          </cell>
          <cell r="D3127">
            <v>8499.14</v>
          </cell>
          <cell r="E3127">
            <v>324.16000000000003</v>
          </cell>
          <cell r="F3127">
            <v>8823.2999999999993</v>
          </cell>
        </row>
        <row r="3128">
          <cell r="A3128">
            <v>431110</v>
          </cell>
          <cell r="B3128" t="str">
            <v>Conjunto motor-bomba submersível para poço profundo de 6´, Q= 10 a 20m³/h, Hman= 274 a 170 mca, 20 HP</v>
          </cell>
          <cell r="C3128" t="str">
            <v>un</v>
          </cell>
          <cell r="D3128">
            <v>9751.4599999999991</v>
          </cell>
          <cell r="E3128">
            <v>324.16000000000003</v>
          </cell>
          <cell r="F3128">
            <v>10075.620000000001</v>
          </cell>
        </row>
        <row r="3129">
          <cell r="A3129">
            <v>431111</v>
          </cell>
          <cell r="B3129" t="str">
            <v>Conjunto motor-bomba submersível para poço profundo de 6´, Q= 20 a 34m³/h, Hman= 56,5 a 32 mca, até 8 HP</v>
          </cell>
          <cell r="C3129" t="str">
            <v>un</v>
          </cell>
          <cell r="D3129">
            <v>4780.6899999999996</v>
          </cell>
          <cell r="E3129">
            <v>324.16000000000003</v>
          </cell>
          <cell r="F3129">
            <v>5104.8500000000004</v>
          </cell>
        </row>
        <row r="3130">
          <cell r="A3130">
            <v>431112</v>
          </cell>
          <cell r="B3130" t="str">
            <v>Conjunto motor-bomba submersível para poço profundo de 6´, Q= 20 a 34m³/h, Hman= 69 a 40 mca, 10 HP</v>
          </cell>
          <cell r="C3130" t="str">
            <v>un</v>
          </cell>
          <cell r="D3130">
            <v>5308.72</v>
          </cell>
          <cell r="E3130">
            <v>324.16000000000003</v>
          </cell>
          <cell r="F3130">
            <v>5632.88</v>
          </cell>
        </row>
        <row r="3131">
          <cell r="A3131">
            <v>431113</v>
          </cell>
          <cell r="B3131" t="str">
            <v>Conjunto motor-bomba submersível para poço profundo de 6´, Q= 20 a 34m³/h, Hman= 92,5 a 53 mca, 12,5 HP</v>
          </cell>
          <cell r="C3131" t="str">
            <v>un</v>
          </cell>
          <cell r="D3131">
            <v>5764.84</v>
          </cell>
          <cell r="E3131">
            <v>324.16000000000003</v>
          </cell>
          <cell r="F3131">
            <v>6089</v>
          </cell>
        </row>
        <row r="3132">
          <cell r="A3132">
            <v>431114</v>
          </cell>
          <cell r="B3132" t="str">
            <v>Conjunto motor-bomba submersível para poço profundo de 6´, Q= 20 a 34m³/h, Hman= 116 a 67 mca, 15 HP</v>
          </cell>
          <cell r="C3132" t="str">
            <v>un</v>
          </cell>
          <cell r="D3132">
            <v>6262.92</v>
          </cell>
          <cell r="E3132">
            <v>324.16000000000003</v>
          </cell>
          <cell r="F3132">
            <v>6587.08</v>
          </cell>
        </row>
        <row r="3133">
          <cell r="A3133">
            <v>431115</v>
          </cell>
          <cell r="B3133" t="str">
            <v>Conjunto motor-bomba submersível para poço profundo de 6´, Q= 20 a 34m³/h, Hman= 152 a 88 mca, 20 HP</v>
          </cell>
          <cell r="C3133" t="str">
            <v>un</v>
          </cell>
          <cell r="D3133">
            <v>8507.18</v>
          </cell>
          <cell r="E3133">
            <v>324.16000000000003</v>
          </cell>
          <cell r="F3133">
            <v>8831.34</v>
          </cell>
        </row>
        <row r="3134">
          <cell r="A3134">
            <v>431116</v>
          </cell>
          <cell r="B3134" t="str">
            <v>Conjunto motor-bomba submersível para poço profundo de 6´, Q= 20 a 34m³/h, Hman= 194 a 111 mca, 25 HP</v>
          </cell>
          <cell r="C3134" t="str">
            <v>un</v>
          </cell>
          <cell r="D3134">
            <v>9729.8799999999992</v>
          </cell>
          <cell r="E3134">
            <v>324.16000000000003</v>
          </cell>
          <cell r="F3134">
            <v>10054.040000000001</v>
          </cell>
        </row>
        <row r="3135">
          <cell r="A3135">
            <v>431118</v>
          </cell>
          <cell r="B3135" t="str">
            <v>Conjunto motor-bomba submersível para poço profundo de 6´ e 8´, Q= 28a 50 m³/h, Hman= 241 a 132 mca, 40 HP</v>
          </cell>
          <cell r="C3135" t="str">
            <v>un</v>
          </cell>
          <cell r="D3135">
            <v>15945.050000000001</v>
          </cell>
          <cell r="E3135">
            <v>324.16000000000003</v>
          </cell>
          <cell r="F3135">
            <v>16269.210000000001</v>
          </cell>
        </row>
        <row r="3136">
          <cell r="A3136">
            <v>431119</v>
          </cell>
          <cell r="B3136" t="str">
            <v>Conjunto motor-bomba submersível para poço profundo de 6´ e 8´, Q= 28a 50 m³/h, Hman= 215 a 117 mca, 35 HP</v>
          </cell>
          <cell r="C3136" t="str">
            <v>un</v>
          </cell>
          <cell r="D3136">
            <v>13185.07</v>
          </cell>
          <cell r="E3136">
            <v>324.16000000000003</v>
          </cell>
          <cell r="F3136">
            <v>13509.23</v>
          </cell>
        </row>
        <row r="3137">
          <cell r="A3137">
            <v>431120</v>
          </cell>
          <cell r="B3137" t="str">
            <v>Conjunto motor-bomba submersível para poço profundo de 6´ e 8´, Q= 45a 80 m³/h, Hman= 107 a 67,5 mca, 30 HP</v>
          </cell>
          <cell r="C3137" t="str">
            <v>un</v>
          </cell>
          <cell r="D3137">
            <v>11941.94</v>
          </cell>
          <cell r="E3137">
            <v>324.16000000000003</v>
          </cell>
          <cell r="F3137">
            <v>12266.1</v>
          </cell>
        </row>
        <row r="3138">
          <cell r="A3138">
            <v>431131</v>
          </cell>
          <cell r="B3138" t="str">
            <v>Conjunto motor-bomba submersível vertical para esgoto, Q= 5 a 20 m³/h, Hman= 42 a 25 mca, potência de 6,25 cv, 4,6 kW, 60 Hz</v>
          </cell>
          <cell r="C3138" t="str">
            <v>un</v>
          </cell>
          <cell r="D3138">
            <v>18206</v>
          </cell>
          <cell r="E3138">
            <v>324.16000000000003</v>
          </cell>
          <cell r="F3138">
            <v>18530.16</v>
          </cell>
        </row>
        <row r="3139">
          <cell r="A3139">
            <v>431132</v>
          </cell>
          <cell r="B3139" t="str">
            <v>Conjunto motor-bomba submersível vertical para esgoto, Q= 4,8 a 25,8 m³/h, Hmam= 19 a 5 mca, potência 1 cv, diâmetro de sólidos até 20mm</v>
          </cell>
          <cell r="C3139" t="str">
            <v>un</v>
          </cell>
          <cell r="D3139">
            <v>3011.9</v>
          </cell>
          <cell r="E3139">
            <v>217.88</v>
          </cell>
          <cell r="F3139">
            <v>3229.78</v>
          </cell>
        </row>
        <row r="3140">
          <cell r="A3140">
            <v>431133</v>
          </cell>
          <cell r="B3140" t="str">
            <v>Conjunto motor-bomba submersível vertical para esgoto, Q= 4,6 a 57,2 m³/h, Hman= 13 a 4 mca, potência 2 a 3,5 cv, diâmetro de sólidos até 50mm</v>
          </cell>
          <cell r="C3140" t="str">
            <v>un</v>
          </cell>
          <cell r="D3140">
            <v>4472.67</v>
          </cell>
          <cell r="E3140">
            <v>217.88</v>
          </cell>
          <cell r="F3140">
            <v>4690.55</v>
          </cell>
        </row>
        <row r="3141">
          <cell r="A3141">
            <v>431135</v>
          </cell>
          <cell r="B3141" t="str">
            <v>Conjunto motor-bomba submersível vertical para esgoto, Q= 5 a 19 m³/h, Hman= 63 a 45 mca, potência 13,6 cv, 10 kW, 60 Hz</v>
          </cell>
          <cell r="C3141" t="str">
            <v>un</v>
          </cell>
          <cell r="D3141">
            <v>28136</v>
          </cell>
          <cell r="E3141">
            <v>324.16000000000003</v>
          </cell>
          <cell r="F3141">
            <v>28460.16</v>
          </cell>
        </row>
        <row r="3142">
          <cell r="A3142">
            <v>431136</v>
          </cell>
          <cell r="B3142" t="str">
            <v>Conjunto motor-bomba submersível vertical para águas residuais, Q= 2 a16 m³/h, Hman= 12 a 2 mca, potência de 0,5 cv</v>
          </cell>
          <cell r="C3142" t="str">
            <v>un</v>
          </cell>
          <cell r="D3142">
            <v>1347.3500000000001</v>
          </cell>
          <cell r="E3142">
            <v>217.88</v>
          </cell>
          <cell r="F3142">
            <v>1565.23</v>
          </cell>
        </row>
        <row r="3143">
          <cell r="A3143">
            <v>431137</v>
          </cell>
          <cell r="B3143" t="str">
            <v>Conjunto motor-bomba submersível vertical para águas residuais, Q= 3 a 20 m³/h, Hman= 13 a 5 mca, potência de 1 cv</v>
          </cell>
          <cell r="C3143" t="str">
            <v>un</v>
          </cell>
          <cell r="D3143">
            <v>1616.92</v>
          </cell>
          <cell r="E3143">
            <v>217.88</v>
          </cell>
          <cell r="F3143">
            <v>1834.8</v>
          </cell>
        </row>
        <row r="3144">
          <cell r="A3144">
            <v>431138</v>
          </cell>
          <cell r="B3144" t="str">
            <v>Conjunto motor-bomba submersível vertical para águas residuais, Q= 10 a 50 m³/h, Hman= 22 a 4 mca, potência 4 cv</v>
          </cell>
          <cell r="C3144" t="str">
            <v>un</v>
          </cell>
          <cell r="D3144">
            <v>4334.26</v>
          </cell>
          <cell r="E3144">
            <v>217.88</v>
          </cell>
          <cell r="F3144">
            <v>4552.1400000000003</v>
          </cell>
        </row>
        <row r="3145">
          <cell r="A3145">
            <v>431139</v>
          </cell>
          <cell r="B3145" t="str">
            <v>Conjunto motor-bomba submersível vertical para águas residuais, Q= 8 a 45 m³/h, Hman= 10,5 a 3,5 mca, potência 1,5 cv</v>
          </cell>
          <cell r="C3145" t="str">
            <v>un</v>
          </cell>
          <cell r="D3145">
            <v>1992.3</v>
          </cell>
          <cell r="E3145">
            <v>217.88</v>
          </cell>
          <cell r="F3145">
            <v>2210.1799999999998</v>
          </cell>
        </row>
        <row r="3146">
          <cell r="A3146">
            <v>431140</v>
          </cell>
          <cell r="B3146" t="str">
            <v>Conjunto motor-bomba submersível vertical para esgoto, Q= 3,4 a 86,3 m³/h, Hman= 14 a 5 mca, potência 5 cv</v>
          </cell>
          <cell r="C3146" t="str">
            <v>un</v>
          </cell>
          <cell r="D3146">
            <v>8175.06</v>
          </cell>
          <cell r="E3146">
            <v>217.88</v>
          </cell>
          <cell r="F3146">
            <v>8392.94</v>
          </cell>
        </row>
        <row r="3147">
          <cell r="A3147">
            <v>431141</v>
          </cell>
          <cell r="B3147" t="str">
            <v>Conjunto motor-bomba submersível vertical para esgoto, Q= 9,1 a 113,6m³/h, Hman= 20 a 15 mca, potência 10 cv</v>
          </cell>
          <cell r="C3147" t="str">
            <v>un</v>
          </cell>
          <cell r="D3147">
            <v>13058.03</v>
          </cell>
          <cell r="E3147">
            <v>217.88</v>
          </cell>
          <cell r="F3147">
            <v>13275.91</v>
          </cell>
        </row>
        <row r="3148">
          <cell r="A3148">
            <v>431142</v>
          </cell>
          <cell r="B3148" t="str">
            <v>Conjunto motor-bomba submersível vertical para esgoto, Q=9,3 a 69,0 m³/h, Hman=15 a 7 mca, potência 3cv, diâmetro de sólidos 50/65mm</v>
          </cell>
          <cell r="C3148" t="str">
            <v>un</v>
          </cell>
          <cell r="D3148">
            <v>4449.24</v>
          </cell>
          <cell r="E3148">
            <v>217.88</v>
          </cell>
          <cell r="F3148">
            <v>4667.12</v>
          </cell>
        </row>
        <row r="3149">
          <cell r="A3149">
            <v>431146</v>
          </cell>
          <cell r="B3149" t="str">
            <v>Conjunto motor-bomba submersível vertical para esgoto, Q= 40 m³/h, Hman= 40 mca, diâmetro de sólidos até 50 mm</v>
          </cell>
          <cell r="C3149" t="str">
            <v>un</v>
          </cell>
          <cell r="D3149">
            <v>12990.07</v>
          </cell>
          <cell r="E3149">
            <v>217.88</v>
          </cell>
          <cell r="F3149">
            <v>13207.95</v>
          </cell>
        </row>
        <row r="3150">
          <cell r="A3150">
            <v>432000</v>
          </cell>
          <cell r="B3150" t="str">
            <v>Reparos, conservações e complementos</v>
          </cell>
        </row>
        <row r="3151">
          <cell r="A3151">
            <v>432013</v>
          </cell>
          <cell r="B3151" t="str">
            <v>Caixa de passagem para condicionamento de ar tipo Split, com saída de dreno único na vertical - 39 x 22 x 6 cm</v>
          </cell>
          <cell r="C3151" t="str">
            <v>un</v>
          </cell>
          <cell r="D3151">
            <v>28.68</v>
          </cell>
          <cell r="E3151">
            <v>7.5200000000000005</v>
          </cell>
          <cell r="F3151">
            <v>36.200000000000003</v>
          </cell>
        </row>
        <row r="3152">
          <cell r="A3152">
            <v>432014</v>
          </cell>
          <cell r="B3152" t="str">
            <v>Bomba de remoção de condensados para condicionadores de ar</v>
          </cell>
          <cell r="C3152" t="str">
            <v>un</v>
          </cell>
          <cell r="D3152">
            <v>509.83</v>
          </cell>
          <cell r="E3152">
            <v>26.57</v>
          </cell>
          <cell r="F3152">
            <v>536.4</v>
          </cell>
        </row>
        <row r="3153">
          <cell r="A3153">
            <v>432020</v>
          </cell>
          <cell r="B3153" t="str">
            <v>Controlador de temperatura analógico</v>
          </cell>
          <cell r="C3153" t="str">
            <v>un</v>
          </cell>
          <cell r="D3153">
            <v>150.38</v>
          </cell>
          <cell r="E3153">
            <v>13.290000000000001</v>
          </cell>
          <cell r="F3153">
            <v>163.66999999999999</v>
          </cell>
        </row>
        <row r="3154">
          <cell r="A3154">
            <v>432021</v>
          </cell>
          <cell r="B3154" t="str">
            <v>Bomba de circulação para água quente</v>
          </cell>
          <cell r="C3154" t="str">
            <v>un</v>
          </cell>
          <cell r="D3154">
            <v>390.2</v>
          </cell>
          <cell r="E3154">
            <v>13.290000000000001</v>
          </cell>
          <cell r="F3154">
            <v>403.49</v>
          </cell>
        </row>
        <row r="3155">
          <cell r="A3155">
            <v>440000</v>
          </cell>
          <cell r="B3155" t="str">
            <v>Bancadas, aparelhos, louças e metais</v>
          </cell>
        </row>
        <row r="3156">
          <cell r="A3156">
            <v>440100</v>
          </cell>
          <cell r="B3156" t="str">
            <v>Aparelhos e louças</v>
          </cell>
        </row>
        <row r="3157">
          <cell r="A3157">
            <v>440103</v>
          </cell>
          <cell r="B3157" t="str">
            <v>Bacia turca de louça - 6 litros</v>
          </cell>
          <cell r="C3157" t="str">
            <v>un</v>
          </cell>
          <cell r="D3157">
            <v>303.27</v>
          </cell>
          <cell r="E3157">
            <v>33.4</v>
          </cell>
          <cell r="F3157">
            <v>336.67</v>
          </cell>
        </row>
        <row r="3158">
          <cell r="A3158">
            <v>440104</v>
          </cell>
          <cell r="B3158" t="str">
            <v>Bacia sifonada com caixa de descarga acoplada e tampa - infantil</v>
          </cell>
          <cell r="C3158" t="str">
            <v>un</v>
          </cell>
          <cell r="D3158">
            <v>417.03000000000003</v>
          </cell>
          <cell r="E3158">
            <v>38.89</v>
          </cell>
          <cell r="F3158">
            <v>455.92</v>
          </cell>
        </row>
        <row r="3159">
          <cell r="A3159">
            <v>440105</v>
          </cell>
          <cell r="B3159" t="str">
            <v>Bacia sifonada de louça sem tampa - 6 litros</v>
          </cell>
          <cell r="C3159" t="str">
            <v>un</v>
          </cell>
          <cell r="D3159">
            <v>144.25</v>
          </cell>
          <cell r="E3159">
            <v>33.4</v>
          </cell>
          <cell r="F3159">
            <v>177.65</v>
          </cell>
        </row>
        <row r="3160">
          <cell r="A3160">
            <v>440107</v>
          </cell>
          <cell r="B3160" t="str">
            <v>Bacia sifonada de louça sem tampa com saída horizontal - 6 litros</v>
          </cell>
          <cell r="C3160" t="str">
            <v>un</v>
          </cell>
          <cell r="D3160">
            <v>247.71</v>
          </cell>
          <cell r="E3160">
            <v>33.4</v>
          </cell>
          <cell r="F3160">
            <v>281.11</v>
          </cell>
        </row>
        <row r="3161">
          <cell r="A3161">
            <v>440110</v>
          </cell>
          <cell r="B3161" t="str">
            <v>Lavatório de louça sem coluna</v>
          </cell>
          <cell r="C3161" t="str">
            <v>un</v>
          </cell>
          <cell r="D3161">
            <v>53.75</v>
          </cell>
          <cell r="E3161">
            <v>38.89</v>
          </cell>
          <cell r="F3161">
            <v>92.64</v>
          </cell>
        </row>
        <row r="3162">
          <cell r="A3162">
            <v>440111</v>
          </cell>
          <cell r="B3162" t="str">
            <v>Lavatório de louça com coluna</v>
          </cell>
          <cell r="C3162" t="str">
            <v>un</v>
          </cell>
          <cell r="D3162">
            <v>143.63</v>
          </cell>
          <cell r="E3162">
            <v>38.89</v>
          </cell>
          <cell r="F3162">
            <v>182.52</v>
          </cell>
        </row>
        <row r="3163">
          <cell r="A3163">
            <v>440116</v>
          </cell>
          <cell r="B3163" t="str">
            <v>Lavatório de louça pequeno com coluna suspensa - linha especial</v>
          </cell>
          <cell r="C3163" t="str">
            <v>un</v>
          </cell>
          <cell r="D3163">
            <v>386.49</v>
          </cell>
          <cell r="E3163">
            <v>38.89</v>
          </cell>
          <cell r="F3163">
            <v>425.38</v>
          </cell>
        </row>
        <row r="3164">
          <cell r="A3164">
            <v>440117</v>
          </cell>
          <cell r="B3164" t="str">
            <v>Lavatório em polipropileno</v>
          </cell>
          <cell r="C3164" t="str">
            <v>un</v>
          </cell>
          <cell r="D3164">
            <v>20.18</v>
          </cell>
          <cell r="E3164">
            <v>13.96</v>
          </cell>
          <cell r="F3164">
            <v>34.14</v>
          </cell>
        </row>
        <row r="3165">
          <cell r="A3165">
            <v>440120</v>
          </cell>
          <cell r="B3165" t="str">
            <v>Mictório de louça sifonado auto aspirante</v>
          </cell>
          <cell r="C3165" t="str">
            <v>un</v>
          </cell>
          <cell r="D3165">
            <v>307.23</v>
          </cell>
          <cell r="E3165">
            <v>38.89</v>
          </cell>
          <cell r="F3165">
            <v>346.12</v>
          </cell>
        </row>
        <row r="3166">
          <cell r="A3166">
            <v>440124</v>
          </cell>
          <cell r="B3166" t="str">
            <v>Lavatório em louça com coluna suspensa</v>
          </cell>
          <cell r="C3166" t="str">
            <v>un</v>
          </cell>
          <cell r="D3166">
            <v>268.74</v>
          </cell>
          <cell r="E3166">
            <v>38.89</v>
          </cell>
          <cell r="F3166">
            <v>307.63</v>
          </cell>
        </row>
        <row r="3167">
          <cell r="A3167">
            <v>440127</v>
          </cell>
          <cell r="B3167" t="str">
            <v>Cuba de louça de embutir oval</v>
          </cell>
          <cell r="C3167" t="str">
            <v>un</v>
          </cell>
          <cell r="D3167">
            <v>77.61</v>
          </cell>
          <cell r="E3167">
            <v>13.96</v>
          </cell>
          <cell r="F3167">
            <v>91.570000000000007</v>
          </cell>
        </row>
        <row r="3168">
          <cell r="A3168">
            <v>440131</v>
          </cell>
          <cell r="B3168" t="str">
            <v>Tanque de louça com coluna de 30 litros</v>
          </cell>
          <cell r="C3168" t="str">
            <v>un</v>
          </cell>
          <cell r="D3168">
            <v>385.1</v>
          </cell>
          <cell r="E3168">
            <v>83.7</v>
          </cell>
          <cell r="F3168">
            <v>468.8</v>
          </cell>
        </row>
        <row r="3169">
          <cell r="A3169">
            <v>440134</v>
          </cell>
          <cell r="B3169" t="str">
            <v>Tanque simples em concreto pré-moldado</v>
          </cell>
          <cell r="C3169" t="str">
            <v>un</v>
          </cell>
          <cell r="D3169">
            <v>48.31</v>
          </cell>
          <cell r="E3169">
            <v>27.900000000000002</v>
          </cell>
          <cell r="F3169">
            <v>76.209999999999994</v>
          </cell>
        </row>
        <row r="3170">
          <cell r="A3170">
            <v>440136</v>
          </cell>
          <cell r="B3170" t="str">
            <v>Tanque de louça com coluna de 18 a 20 litros</v>
          </cell>
          <cell r="C3170" t="str">
            <v>un</v>
          </cell>
          <cell r="D3170">
            <v>315.39999999999998</v>
          </cell>
          <cell r="E3170">
            <v>83.7</v>
          </cell>
          <cell r="F3170">
            <v>399.1</v>
          </cell>
        </row>
        <row r="3171">
          <cell r="A3171">
            <v>440137</v>
          </cell>
          <cell r="B3171" t="str">
            <v>Tanque em granito sintético, linha comercial - sem pertences</v>
          </cell>
          <cell r="C3171" t="str">
            <v>un</v>
          </cell>
          <cell r="D3171">
            <v>125.65</v>
          </cell>
          <cell r="E3171">
            <v>27.900000000000002</v>
          </cell>
          <cell r="F3171">
            <v>153.55000000000001</v>
          </cell>
        </row>
        <row r="3172">
          <cell r="A3172">
            <v>440160</v>
          </cell>
          <cell r="B3172" t="str">
            <v>Pia com cuba simples em mármore sintético, linha comercial - sem pertences</v>
          </cell>
          <cell r="C3172" t="str">
            <v>m²</v>
          </cell>
          <cell r="D3172">
            <v>170.34</v>
          </cell>
          <cell r="E3172">
            <v>50.14</v>
          </cell>
          <cell r="F3172">
            <v>220.48000000000002</v>
          </cell>
        </row>
        <row r="3173">
          <cell r="A3173">
            <v>440161</v>
          </cell>
          <cell r="B3173" t="str">
            <v>Lavatório de louça para canto, sem coluna - sem pertences</v>
          </cell>
          <cell r="C3173" t="str">
            <v>un</v>
          </cell>
          <cell r="D3173">
            <v>98.9</v>
          </cell>
          <cell r="E3173">
            <v>13.96</v>
          </cell>
          <cell r="F3173">
            <v>112.86</v>
          </cell>
        </row>
        <row r="3174">
          <cell r="A3174">
            <v>440167</v>
          </cell>
          <cell r="B3174" t="str">
            <v>Caixa de descarga em plástico, de sobrepor, capacidade 6 litros com engate flexível</v>
          </cell>
          <cell r="C3174" t="str">
            <v>un</v>
          </cell>
          <cell r="D3174">
            <v>37.090000000000003</v>
          </cell>
          <cell r="E3174">
            <v>9.2100000000000009</v>
          </cell>
          <cell r="F3174">
            <v>46.300000000000004</v>
          </cell>
        </row>
        <row r="3175">
          <cell r="A3175">
            <v>440168</v>
          </cell>
          <cell r="B3175" t="str">
            <v>Caixa de descarga em plástico, de sobrepor, capacidade 9 litros com engate flexível</v>
          </cell>
          <cell r="C3175" t="str">
            <v>un</v>
          </cell>
          <cell r="D3175">
            <v>40.11</v>
          </cell>
          <cell r="E3175">
            <v>9.2100000000000009</v>
          </cell>
          <cell r="F3175">
            <v>49.32</v>
          </cell>
        </row>
        <row r="3176">
          <cell r="A3176">
            <v>440169</v>
          </cell>
          <cell r="B3176" t="str">
            <v>Tanque de louça sem coluna de 30 litros</v>
          </cell>
          <cell r="C3176" t="str">
            <v>un</v>
          </cell>
          <cell r="D3176">
            <v>308.58999999999997</v>
          </cell>
          <cell r="E3176">
            <v>83.7</v>
          </cell>
          <cell r="F3176">
            <v>392.29</v>
          </cell>
        </row>
        <row r="3177">
          <cell r="A3177">
            <v>440170</v>
          </cell>
          <cell r="B3177" t="str">
            <v>Banheira para imersão sem hidromassagem</v>
          </cell>
          <cell r="C3177" t="str">
            <v>un</v>
          </cell>
          <cell r="D3177">
            <v>1563.14</v>
          </cell>
          <cell r="E3177">
            <v>58.59</v>
          </cell>
          <cell r="F3177">
            <v>1621.73</v>
          </cell>
        </row>
        <row r="3178">
          <cell r="A3178">
            <v>440180</v>
          </cell>
          <cell r="B3178" t="str">
            <v>Bacia sifonada com caixa de descarga acoplada sem tampa - 6 litros</v>
          </cell>
          <cell r="C3178" t="str">
            <v>cj</v>
          </cell>
          <cell r="D3178">
            <v>384.28000000000003</v>
          </cell>
          <cell r="E3178">
            <v>33.4</v>
          </cell>
          <cell r="F3178">
            <v>417.68</v>
          </cell>
        </row>
        <row r="3179">
          <cell r="A3179">
            <v>440185</v>
          </cell>
          <cell r="B3179" t="str">
            <v>Cuba de louça de embutir redonda</v>
          </cell>
          <cell r="C3179" t="str">
            <v>un</v>
          </cell>
          <cell r="D3179">
            <v>69.63</v>
          </cell>
          <cell r="E3179">
            <v>13.96</v>
          </cell>
          <cell r="F3179">
            <v>83.59</v>
          </cell>
        </row>
        <row r="3180">
          <cell r="A3180">
            <v>440200</v>
          </cell>
          <cell r="B3180" t="str">
            <v>Bancadas e tampos</v>
          </cell>
        </row>
        <row r="3181">
          <cell r="A3181">
            <v>440206</v>
          </cell>
          <cell r="B3181" t="str">
            <v>Tampo/bancada em granito com espessura de 3 cm</v>
          </cell>
          <cell r="C3181" t="str">
            <v>m²</v>
          </cell>
          <cell r="D3181">
            <v>811.98</v>
          </cell>
          <cell r="E3181">
            <v>50.14</v>
          </cell>
          <cell r="F3181">
            <v>862.12</v>
          </cell>
        </row>
        <row r="3182">
          <cell r="A3182">
            <v>440210</v>
          </cell>
          <cell r="B3182" t="str">
            <v>Tampo/bancada em mármore nacional espessura de 3 cm</v>
          </cell>
          <cell r="C3182" t="str">
            <v>m²</v>
          </cell>
          <cell r="D3182">
            <v>860.77</v>
          </cell>
          <cell r="E3182">
            <v>50.14</v>
          </cell>
          <cell r="F3182">
            <v>910.91</v>
          </cell>
        </row>
        <row r="3183">
          <cell r="A3183">
            <v>440220</v>
          </cell>
          <cell r="B3183" t="str">
            <v>Tampo/bancada em concreto armado, revestido em aço inoxidável fosco polido</v>
          </cell>
          <cell r="C3183" t="str">
            <v>m²</v>
          </cell>
          <cell r="D3183">
            <v>666.17</v>
          </cell>
          <cell r="E3183">
            <v>100.51</v>
          </cell>
          <cell r="F3183">
            <v>766.68000000000006</v>
          </cell>
        </row>
        <row r="3184">
          <cell r="A3184">
            <v>440221</v>
          </cell>
          <cell r="B3184" t="str">
            <v>Tampo/bancada em granito amêndoa, espessura de 2 cm</v>
          </cell>
          <cell r="C3184" t="str">
            <v>m²</v>
          </cell>
          <cell r="D3184">
            <v>412.91</v>
          </cell>
          <cell r="E3184">
            <v>50.14</v>
          </cell>
          <cell r="F3184">
            <v>463.05</v>
          </cell>
        </row>
        <row r="3185">
          <cell r="A3185">
            <v>440300</v>
          </cell>
          <cell r="B3185" t="str">
            <v>Acessórios e metais</v>
          </cell>
        </row>
        <row r="3186">
          <cell r="A3186">
            <v>440301</v>
          </cell>
          <cell r="B3186" t="str">
            <v>Dispenser toalheiro em ABS e policarbonato para bobina de 20cm x 200m, com alavanca</v>
          </cell>
          <cell r="C3186" t="str">
            <v>un</v>
          </cell>
          <cell r="D3186">
            <v>189.56</v>
          </cell>
          <cell r="E3186">
            <v>3.43</v>
          </cell>
          <cell r="F3186">
            <v>192.99</v>
          </cell>
        </row>
        <row r="3187">
          <cell r="A3187">
            <v>440302</v>
          </cell>
          <cell r="B3187" t="str">
            <v>Meia saboneteira de louça de embutir</v>
          </cell>
          <cell r="C3187" t="str">
            <v>un</v>
          </cell>
          <cell r="D3187">
            <v>22.37</v>
          </cell>
          <cell r="E3187">
            <v>8.27</v>
          </cell>
          <cell r="F3187">
            <v>30.64</v>
          </cell>
        </row>
        <row r="3188">
          <cell r="A3188">
            <v>440303</v>
          </cell>
          <cell r="B3188" t="str">
            <v>Dispenser toalheiro metálico esmaltado para bobina de 25cm x 50m, sem alavanca</v>
          </cell>
          <cell r="C3188" t="str">
            <v>un</v>
          </cell>
          <cell r="D3188">
            <v>39.08</v>
          </cell>
          <cell r="E3188">
            <v>3.43</v>
          </cell>
          <cell r="F3188">
            <v>42.51</v>
          </cell>
        </row>
        <row r="3189">
          <cell r="A3189">
            <v>440304</v>
          </cell>
          <cell r="B3189" t="str">
            <v>Saboneteira de louça de embutir</v>
          </cell>
          <cell r="C3189" t="str">
            <v>un</v>
          </cell>
          <cell r="D3189">
            <v>26.48</v>
          </cell>
          <cell r="E3189">
            <v>8.27</v>
          </cell>
          <cell r="F3189">
            <v>34.75</v>
          </cell>
        </row>
        <row r="3190">
          <cell r="A3190">
            <v>440305</v>
          </cell>
          <cell r="B3190" t="str">
            <v>Dispenser papel higienico em ABS para rolão 300/600m, com visor</v>
          </cell>
          <cell r="C3190" t="str">
            <v>un</v>
          </cell>
          <cell r="D3190">
            <v>34.700000000000003</v>
          </cell>
          <cell r="E3190">
            <v>3.43</v>
          </cell>
          <cell r="F3190">
            <v>38.130000000000003</v>
          </cell>
        </row>
        <row r="3191">
          <cell r="A3191">
            <v>440308</v>
          </cell>
          <cell r="B3191" t="str">
            <v>Porta-papel de louça de embutir</v>
          </cell>
          <cell r="C3191" t="str">
            <v>un</v>
          </cell>
          <cell r="D3191">
            <v>27.43</v>
          </cell>
          <cell r="E3191">
            <v>8.27</v>
          </cell>
          <cell r="F3191">
            <v>35.700000000000003</v>
          </cell>
        </row>
        <row r="3192">
          <cell r="A3192">
            <v>440309</v>
          </cell>
          <cell r="B3192" t="str">
            <v>Cabide cromado para banheiro</v>
          </cell>
          <cell r="C3192" t="str">
            <v>un</v>
          </cell>
          <cell r="D3192">
            <v>22.17</v>
          </cell>
          <cell r="E3192">
            <v>3.43</v>
          </cell>
          <cell r="F3192">
            <v>25.6</v>
          </cell>
        </row>
        <row r="3193">
          <cell r="A3193">
            <v>440310</v>
          </cell>
          <cell r="B3193" t="str">
            <v>Cabide de louça com 2 ganchos</v>
          </cell>
          <cell r="C3193" t="str">
            <v>un</v>
          </cell>
          <cell r="D3193">
            <v>7.72</v>
          </cell>
          <cell r="E3193">
            <v>8.27</v>
          </cell>
          <cell r="F3193">
            <v>15.99</v>
          </cell>
        </row>
        <row r="3194">
          <cell r="A3194">
            <v>440312</v>
          </cell>
          <cell r="B3194" t="str">
            <v>Porta-toalhas com bastão</v>
          </cell>
          <cell r="C3194" t="str">
            <v>un</v>
          </cell>
          <cell r="D3194">
            <v>24.14</v>
          </cell>
          <cell r="E3194">
            <v>8.27</v>
          </cell>
          <cell r="F3194">
            <v>32.409999999999997</v>
          </cell>
        </row>
        <row r="3195">
          <cell r="A3195">
            <v>440313</v>
          </cell>
          <cell r="B3195" t="str">
            <v>Saboneteira tipo dispenser, para refil de 800 ml</v>
          </cell>
          <cell r="C3195" t="str">
            <v>un</v>
          </cell>
          <cell r="D3195">
            <v>20.6</v>
          </cell>
          <cell r="E3195">
            <v>3.43</v>
          </cell>
          <cell r="F3195">
            <v>24.03</v>
          </cell>
        </row>
        <row r="3196">
          <cell r="A3196">
            <v>440318</v>
          </cell>
          <cell r="B3196" t="str">
            <v>Dispenser toalheiro em ABS, para folhas</v>
          </cell>
          <cell r="C3196" t="str">
            <v>un</v>
          </cell>
          <cell r="D3196">
            <v>31.01</v>
          </cell>
          <cell r="E3196">
            <v>3.43</v>
          </cell>
          <cell r="F3196">
            <v>34.44</v>
          </cell>
        </row>
        <row r="3197">
          <cell r="A3197">
            <v>440321</v>
          </cell>
          <cell r="B3197" t="str">
            <v>Ducha cromada simples</v>
          </cell>
          <cell r="C3197" t="str">
            <v>un</v>
          </cell>
          <cell r="D3197">
            <v>60.08</v>
          </cell>
          <cell r="E3197">
            <v>13.96</v>
          </cell>
          <cell r="F3197">
            <v>74.040000000000006</v>
          </cell>
        </row>
        <row r="3198">
          <cell r="A3198">
            <v>440326</v>
          </cell>
          <cell r="B3198" t="str">
            <v>Armário, para lavatório, de embutir plástico</v>
          </cell>
          <cell r="C3198" t="str">
            <v>un</v>
          </cell>
          <cell r="D3198">
            <v>57.27</v>
          </cell>
          <cell r="E3198">
            <v>25.07</v>
          </cell>
          <cell r="F3198">
            <v>82.34</v>
          </cell>
        </row>
        <row r="3199">
          <cell r="A3199">
            <v>440330</v>
          </cell>
          <cell r="B3199" t="str">
            <v>Torneira volante tipo alavanca</v>
          </cell>
          <cell r="C3199" t="str">
            <v>un</v>
          </cell>
          <cell r="D3199">
            <v>185.6</v>
          </cell>
          <cell r="E3199">
            <v>10.57</v>
          </cell>
          <cell r="F3199">
            <v>196.17000000000002</v>
          </cell>
        </row>
        <row r="3200">
          <cell r="A3200">
            <v>440331</v>
          </cell>
          <cell r="B3200" t="str">
            <v>Torneira de mesa para lavatório, acionamento hidromecânico, com registro integrado regulador de vazão, em latão cromado, DN= 1/2´</v>
          </cell>
          <cell r="C3200" t="str">
            <v>un</v>
          </cell>
          <cell r="D3200">
            <v>499.99</v>
          </cell>
          <cell r="E3200">
            <v>10.57</v>
          </cell>
          <cell r="F3200">
            <v>510.56</v>
          </cell>
        </row>
        <row r="3201">
          <cell r="A3201">
            <v>440336</v>
          </cell>
          <cell r="B3201" t="str">
            <v>Ducha higiênica cromada</v>
          </cell>
          <cell r="C3201" t="str">
            <v>un</v>
          </cell>
          <cell r="D3201">
            <v>246.55</v>
          </cell>
          <cell r="E3201">
            <v>13.96</v>
          </cell>
          <cell r="F3201">
            <v>260.51</v>
          </cell>
        </row>
        <row r="3202">
          <cell r="A3202">
            <v>440337</v>
          </cell>
          <cell r="B3202" t="str">
            <v>Torneira curta com rosca para uso geral, em latão fundido sem acabamento, DN= 1/2´</v>
          </cell>
          <cell r="C3202" t="str">
            <v>un</v>
          </cell>
          <cell r="D3202">
            <v>16.48</v>
          </cell>
          <cell r="E3202">
            <v>9.73</v>
          </cell>
          <cell r="F3202">
            <v>26.21</v>
          </cell>
        </row>
        <row r="3203">
          <cell r="A3203">
            <v>440338</v>
          </cell>
          <cell r="B3203" t="str">
            <v>Torneira curta com rosca para uso geral, em latão fundido sem acabamento, DN= 3/4´</v>
          </cell>
          <cell r="C3203" t="str">
            <v>un</v>
          </cell>
          <cell r="D3203">
            <v>16.41</v>
          </cell>
          <cell r="E3203">
            <v>9.73</v>
          </cell>
          <cell r="F3203">
            <v>26.14</v>
          </cell>
        </row>
        <row r="3204">
          <cell r="A3204">
            <v>440339</v>
          </cell>
          <cell r="B3204" t="str">
            <v>Torneira curta com rosca para uso geral, em latão fundido cromado, DN= 1/2´</v>
          </cell>
          <cell r="C3204" t="str">
            <v>un</v>
          </cell>
          <cell r="D3204">
            <v>21.14</v>
          </cell>
          <cell r="E3204">
            <v>9.73</v>
          </cell>
          <cell r="F3204">
            <v>30.87</v>
          </cell>
        </row>
        <row r="3205">
          <cell r="A3205">
            <v>440340</v>
          </cell>
          <cell r="B3205" t="str">
            <v>Torneira curta com rosca para uso geral, em latão fundido cromado, DN= 3/4´</v>
          </cell>
          <cell r="C3205" t="str">
            <v>un</v>
          </cell>
          <cell r="D3205">
            <v>20.56</v>
          </cell>
          <cell r="E3205">
            <v>9.73</v>
          </cell>
          <cell r="F3205">
            <v>30.29</v>
          </cell>
        </row>
        <row r="3206">
          <cell r="A3206">
            <v>440341</v>
          </cell>
          <cell r="B3206" t="str">
            <v>Torneira curta sem rosca para uso geral, em latão fundido sem acabamento, DN= 1/2´</v>
          </cell>
          <cell r="C3206" t="str">
            <v>un</v>
          </cell>
          <cell r="D3206">
            <v>15.88</v>
          </cell>
          <cell r="E3206">
            <v>9.73</v>
          </cell>
          <cell r="F3206">
            <v>25.61</v>
          </cell>
        </row>
        <row r="3207">
          <cell r="A3207">
            <v>440342</v>
          </cell>
          <cell r="B3207" t="str">
            <v>Torneira curta sem rosca para uso geral, em latão fundido sem acabamento, DN= 3/4´</v>
          </cell>
          <cell r="C3207" t="str">
            <v>un</v>
          </cell>
          <cell r="D3207">
            <v>15.88</v>
          </cell>
          <cell r="E3207">
            <v>9.73</v>
          </cell>
          <cell r="F3207">
            <v>25.61</v>
          </cell>
        </row>
        <row r="3208">
          <cell r="A3208">
            <v>440343</v>
          </cell>
          <cell r="B3208" t="str">
            <v>Torneira curta sem rosca para uso geral, em latão fundido cromado, DN= 1/2´</v>
          </cell>
          <cell r="C3208" t="str">
            <v>un</v>
          </cell>
          <cell r="D3208">
            <v>17.82</v>
          </cell>
          <cell r="E3208">
            <v>9.73</v>
          </cell>
          <cell r="F3208">
            <v>27.55</v>
          </cell>
        </row>
        <row r="3209">
          <cell r="A3209">
            <v>440344</v>
          </cell>
          <cell r="B3209" t="str">
            <v>Torneira curta sem rosca para uso geral, em latão fundido cromado, DN= 3/4´</v>
          </cell>
          <cell r="C3209" t="str">
            <v>un</v>
          </cell>
          <cell r="D3209">
            <v>22.02</v>
          </cell>
          <cell r="E3209">
            <v>9.73</v>
          </cell>
          <cell r="F3209">
            <v>31.75</v>
          </cell>
        </row>
        <row r="3210">
          <cell r="A3210">
            <v>440345</v>
          </cell>
          <cell r="B3210" t="str">
            <v>Torneira longa sem rosca para uso geral, em latão fundido cromado</v>
          </cell>
          <cell r="C3210" t="str">
            <v>un</v>
          </cell>
          <cell r="D3210">
            <v>26.92</v>
          </cell>
          <cell r="E3210">
            <v>9.73</v>
          </cell>
          <cell r="F3210">
            <v>36.65</v>
          </cell>
        </row>
        <row r="3211">
          <cell r="A3211">
            <v>440346</v>
          </cell>
          <cell r="B3211" t="str">
            <v>Torneira para lavatório em latão fundido cromado, DN= 1/2´</v>
          </cell>
          <cell r="C3211" t="str">
            <v>un</v>
          </cell>
          <cell r="D3211">
            <v>27.12</v>
          </cell>
          <cell r="E3211">
            <v>10.57</v>
          </cell>
          <cell r="F3211">
            <v>37.69</v>
          </cell>
        </row>
        <row r="3212">
          <cell r="A3212">
            <v>440347</v>
          </cell>
          <cell r="B3212" t="str">
            <v>Torneira de parede para pia com bica móvel e arejador, em latão fundido cromado</v>
          </cell>
          <cell r="C3212" t="str">
            <v>un</v>
          </cell>
          <cell r="D3212">
            <v>39.590000000000003</v>
          </cell>
          <cell r="E3212">
            <v>9.73</v>
          </cell>
          <cell r="F3212">
            <v>49.32</v>
          </cell>
        </row>
        <row r="3213">
          <cell r="A3213">
            <v>440348</v>
          </cell>
          <cell r="B3213" t="str">
            <v>Torneira de mesa para lavatório compacta, acionamento hidromecânico, em latão cromado, DN= 1/2´</v>
          </cell>
          <cell r="C3213" t="str">
            <v>un</v>
          </cell>
          <cell r="D3213">
            <v>167.87</v>
          </cell>
          <cell r="E3213">
            <v>10.57</v>
          </cell>
          <cell r="F3213">
            <v>178.44</v>
          </cell>
        </row>
        <row r="3214">
          <cell r="A3214">
            <v>440350</v>
          </cell>
          <cell r="B3214" t="str">
            <v>Aparelho misturador de parede, para pia, com bica móvel, acabamento cromado</v>
          </cell>
          <cell r="C3214" t="str">
            <v>un</v>
          </cell>
          <cell r="D3214">
            <v>313.5</v>
          </cell>
          <cell r="E3214">
            <v>39.06</v>
          </cell>
          <cell r="F3214">
            <v>352.56</v>
          </cell>
        </row>
        <row r="3215">
          <cell r="A3215">
            <v>440351</v>
          </cell>
          <cell r="B3215" t="str">
            <v>Torneira de parede antivandalismo, DN= 3/4´</v>
          </cell>
          <cell r="C3215" t="str">
            <v>un</v>
          </cell>
          <cell r="D3215">
            <v>213.75</v>
          </cell>
          <cell r="E3215">
            <v>22.28</v>
          </cell>
          <cell r="F3215">
            <v>236.03</v>
          </cell>
        </row>
        <row r="3216">
          <cell r="A3216">
            <v>440359</v>
          </cell>
          <cell r="B3216" t="str">
            <v>Torneira de mesa para pia com bica móvel e arejador em latão fundido cromado</v>
          </cell>
          <cell r="C3216" t="str">
            <v>un</v>
          </cell>
          <cell r="D3216">
            <v>106.5</v>
          </cell>
          <cell r="E3216">
            <v>10.57</v>
          </cell>
          <cell r="F3216">
            <v>117.07000000000001</v>
          </cell>
        </row>
        <row r="3217">
          <cell r="A3217">
            <v>440363</v>
          </cell>
          <cell r="B3217" t="str">
            <v>Torneira de acionamento restrito, em latão cromado, DN= 1/2´ ou 3/4´</v>
          </cell>
          <cell r="C3217" t="str">
            <v>un</v>
          </cell>
          <cell r="D3217">
            <v>37.18</v>
          </cell>
          <cell r="E3217">
            <v>9.73</v>
          </cell>
          <cell r="F3217">
            <v>46.910000000000004</v>
          </cell>
        </row>
        <row r="3218">
          <cell r="A3218">
            <v>440364</v>
          </cell>
          <cell r="B3218" t="str">
            <v>Torneira de parede acionamento hidromecânico, em latão cromado, DN= 1/2´ ou 3/4´</v>
          </cell>
          <cell r="C3218" t="str">
            <v>un</v>
          </cell>
          <cell r="D3218">
            <v>226.18</v>
          </cell>
          <cell r="E3218">
            <v>9.73</v>
          </cell>
          <cell r="F3218">
            <v>235.91</v>
          </cell>
        </row>
        <row r="3219">
          <cell r="A3219">
            <v>440367</v>
          </cell>
          <cell r="B3219" t="str">
            <v>Caixa de descarga de embutir, acionamento frontal, completa</v>
          </cell>
          <cell r="C3219" t="str">
            <v>cj</v>
          </cell>
          <cell r="D3219">
            <v>406.45</v>
          </cell>
          <cell r="E3219">
            <v>39.03</v>
          </cell>
          <cell r="F3219">
            <v>445.48</v>
          </cell>
        </row>
        <row r="3220">
          <cell r="A3220">
            <v>440369</v>
          </cell>
          <cell r="B3220" t="str">
            <v>Torneira de parede em ABS, DN 1/2´ ou 3/4´, 10cm</v>
          </cell>
          <cell r="C3220" t="str">
            <v>un</v>
          </cell>
          <cell r="D3220">
            <v>2.1800000000000002</v>
          </cell>
          <cell r="E3220">
            <v>9.73</v>
          </cell>
          <cell r="F3220">
            <v>11.91</v>
          </cell>
        </row>
        <row r="3221">
          <cell r="A3221">
            <v>440370</v>
          </cell>
          <cell r="B3221" t="str">
            <v>Torneira de parede em ABS, DN 1/2´ ou 3/4´, 15cm</v>
          </cell>
          <cell r="C3221" t="str">
            <v>un</v>
          </cell>
          <cell r="D3221">
            <v>2.2000000000000002</v>
          </cell>
          <cell r="E3221">
            <v>9.73</v>
          </cell>
          <cell r="F3221">
            <v>11.93</v>
          </cell>
        </row>
        <row r="3222">
          <cell r="A3222">
            <v>440372</v>
          </cell>
          <cell r="B3222" t="str">
            <v>Torneira de mesa para lavatório, acionamento hidromecânico com alavanca, registro integrado regulador de vazão, em latão cromado, DN= 1/2´</v>
          </cell>
          <cell r="C3222" t="str">
            <v>un</v>
          </cell>
          <cell r="D3222">
            <v>309.20999999999998</v>
          </cell>
          <cell r="E3222">
            <v>10.57</v>
          </cell>
          <cell r="F3222">
            <v>319.77999999999997</v>
          </cell>
        </row>
        <row r="3223">
          <cell r="A3223">
            <v>440387</v>
          </cell>
          <cell r="B3223" t="str">
            <v>Ducha higiênica branca de PVC</v>
          </cell>
          <cell r="C3223" t="str">
            <v>un</v>
          </cell>
          <cell r="D3223">
            <v>59.95</v>
          </cell>
          <cell r="E3223">
            <v>13.96</v>
          </cell>
          <cell r="F3223">
            <v>73.91</v>
          </cell>
        </row>
        <row r="3224">
          <cell r="A3224">
            <v>440390</v>
          </cell>
          <cell r="B3224" t="str">
            <v>Secador de mãos em ABS</v>
          </cell>
          <cell r="C3224" t="str">
            <v>un</v>
          </cell>
          <cell r="D3224">
            <v>336</v>
          </cell>
          <cell r="E3224">
            <v>3.43</v>
          </cell>
          <cell r="F3224">
            <v>339.43</v>
          </cell>
        </row>
        <row r="3225">
          <cell r="A3225">
            <v>440392</v>
          </cell>
          <cell r="B3225" t="str">
            <v>Ducha higiênica com registro</v>
          </cell>
          <cell r="C3225" t="str">
            <v>un</v>
          </cell>
          <cell r="D3225">
            <v>210.09</v>
          </cell>
          <cell r="E3225">
            <v>13.96</v>
          </cell>
          <cell r="F3225">
            <v>224.05</v>
          </cell>
        </row>
        <row r="3226">
          <cell r="A3226">
            <v>440393</v>
          </cell>
          <cell r="B3226" t="str">
            <v>Desviador para ducha elétrica</v>
          </cell>
          <cell r="C3226" t="str">
            <v>un</v>
          </cell>
          <cell r="D3226">
            <v>54.35</v>
          </cell>
          <cell r="E3226">
            <v>16.91</v>
          </cell>
          <cell r="F3226">
            <v>71.260000000000005</v>
          </cell>
        </row>
        <row r="3227">
          <cell r="A3227">
            <v>440394</v>
          </cell>
          <cell r="B3227" t="str">
            <v>Válvula dupla para bancada de laboratório, uso em GLP, com bico para mangueira - diâmetro de 1/4´ a 1/2´</v>
          </cell>
          <cell r="C3227" t="str">
            <v>un</v>
          </cell>
          <cell r="D3227">
            <v>177.31</v>
          </cell>
          <cell r="E3227">
            <v>13.96</v>
          </cell>
          <cell r="F3227">
            <v>191.27</v>
          </cell>
        </row>
        <row r="3228">
          <cell r="A3228">
            <v>440395</v>
          </cell>
          <cell r="B3228" t="str">
            <v>Válvula para cuba de laboratório, com nuca giratória e bico escalonado para mangueira</v>
          </cell>
          <cell r="C3228" t="str">
            <v>un</v>
          </cell>
          <cell r="D3228">
            <v>185.92000000000002</v>
          </cell>
          <cell r="E3228">
            <v>13.96</v>
          </cell>
          <cell r="F3228">
            <v>199.88</v>
          </cell>
        </row>
        <row r="3229">
          <cell r="A3229">
            <v>440400</v>
          </cell>
          <cell r="B3229" t="str">
            <v>Prateleiras</v>
          </cell>
        </row>
        <row r="3230">
          <cell r="A3230">
            <v>440403</v>
          </cell>
          <cell r="B3230" t="str">
            <v>Prateleira em granito com espessura de 2 cm</v>
          </cell>
          <cell r="C3230" t="str">
            <v>m²</v>
          </cell>
          <cell r="D3230">
            <v>324.26</v>
          </cell>
          <cell r="E3230">
            <v>16.29</v>
          </cell>
          <cell r="F3230">
            <v>340.55</v>
          </cell>
        </row>
        <row r="3231">
          <cell r="A3231">
            <v>440404</v>
          </cell>
          <cell r="B3231" t="str">
            <v>Prateleira em granilite</v>
          </cell>
          <cell r="C3231" t="str">
            <v>m²</v>
          </cell>
          <cell r="D3231">
            <v>142.78</v>
          </cell>
          <cell r="E3231">
            <v>50.14</v>
          </cell>
          <cell r="F3231">
            <v>192.92000000000002</v>
          </cell>
        </row>
        <row r="3232">
          <cell r="A3232">
            <v>440405</v>
          </cell>
          <cell r="B3232" t="str">
            <v>Prateleira em granito com espessura de 3 cm</v>
          </cell>
          <cell r="C3232" t="str">
            <v>m²</v>
          </cell>
          <cell r="D3232">
            <v>538.20000000000005</v>
          </cell>
          <cell r="E3232">
            <v>16.29</v>
          </cell>
          <cell r="F3232">
            <v>554.49</v>
          </cell>
        </row>
        <row r="3233">
          <cell r="A3233">
            <v>440600</v>
          </cell>
          <cell r="B3233" t="str">
            <v>Aparelhos de aço inoxidável</v>
          </cell>
        </row>
        <row r="3234">
          <cell r="A3234">
            <v>440601</v>
          </cell>
          <cell r="B3234" t="str">
            <v>Lavatório coletivo em aço inoxidável</v>
          </cell>
          <cell r="C3234" t="str">
            <v>m</v>
          </cell>
          <cell r="D3234">
            <v>685.82</v>
          </cell>
          <cell r="E3234">
            <v>38.89</v>
          </cell>
          <cell r="F3234">
            <v>724.71</v>
          </cell>
        </row>
        <row r="3235">
          <cell r="A3235">
            <v>440610</v>
          </cell>
          <cell r="B3235" t="str">
            <v>Mictório coletivo em aço inoxidável</v>
          </cell>
          <cell r="C3235" t="str">
            <v>m</v>
          </cell>
          <cell r="D3235">
            <v>456.12</v>
          </cell>
          <cell r="E3235">
            <v>38.89</v>
          </cell>
          <cell r="F3235">
            <v>495.01</v>
          </cell>
        </row>
        <row r="3236">
          <cell r="A3236">
            <v>440620</v>
          </cell>
          <cell r="B3236" t="str">
            <v>Tanque em aço inoxidável</v>
          </cell>
          <cell r="C3236" t="str">
            <v>un</v>
          </cell>
          <cell r="D3236">
            <v>612.84</v>
          </cell>
          <cell r="E3236">
            <v>83.7</v>
          </cell>
          <cell r="F3236">
            <v>696.54</v>
          </cell>
        </row>
        <row r="3237">
          <cell r="A3237">
            <v>440625</v>
          </cell>
          <cell r="B3237" t="str">
            <v>Cuba em aço inoxidável simples de 300 x 140mm</v>
          </cell>
          <cell r="C3237" t="str">
            <v>un</v>
          </cell>
          <cell r="D3237">
            <v>100.19</v>
          </cell>
          <cell r="E3237">
            <v>13.96</v>
          </cell>
          <cell r="F3237">
            <v>114.15</v>
          </cell>
        </row>
        <row r="3238">
          <cell r="A3238">
            <v>440630</v>
          </cell>
          <cell r="B3238" t="str">
            <v>Cuba em aço inoxidável simples de 400x340x140mm</v>
          </cell>
          <cell r="C3238" t="str">
            <v>un</v>
          </cell>
          <cell r="D3238">
            <v>144.11000000000001</v>
          </cell>
          <cell r="E3238">
            <v>13.96</v>
          </cell>
          <cell r="F3238">
            <v>158.07</v>
          </cell>
        </row>
        <row r="3239">
          <cell r="A3239">
            <v>440631</v>
          </cell>
          <cell r="B3239" t="str">
            <v>Cuba em aço inoxidável simples de 465x300x140mm</v>
          </cell>
          <cell r="C3239" t="str">
            <v>un</v>
          </cell>
          <cell r="D3239">
            <v>153.01</v>
          </cell>
          <cell r="E3239">
            <v>13.96</v>
          </cell>
          <cell r="F3239">
            <v>166.97</v>
          </cell>
        </row>
        <row r="3240">
          <cell r="A3240">
            <v>440632</v>
          </cell>
          <cell r="B3240" t="str">
            <v>Cuba em aço inoxidável simples de 560x330x140mm</v>
          </cell>
          <cell r="C3240" t="str">
            <v>un</v>
          </cell>
          <cell r="D3240">
            <v>183.76</v>
          </cell>
          <cell r="E3240">
            <v>13.96</v>
          </cell>
          <cell r="F3240">
            <v>197.72</v>
          </cell>
        </row>
        <row r="3241">
          <cell r="A3241">
            <v>440633</v>
          </cell>
          <cell r="B3241" t="str">
            <v>Cuba em aço inoxidável simples de 500x400x400mm</v>
          </cell>
          <cell r="C3241" t="str">
            <v>un</v>
          </cell>
          <cell r="D3241">
            <v>490.78000000000003</v>
          </cell>
          <cell r="E3241">
            <v>13.96</v>
          </cell>
          <cell r="F3241">
            <v>504.74</v>
          </cell>
        </row>
        <row r="3242">
          <cell r="A3242">
            <v>440636</v>
          </cell>
          <cell r="B3242" t="str">
            <v>Cuba em aço inoxidável simples de 500x400x200mm</v>
          </cell>
          <cell r="C3242" t="str">
            <v>un</v>
          </cell>
          <cell r="D3242">
            <v>336.16</v>
          </cell>
          <cell r="E3242">
            <v>13.96</v>
          </cell>
          <cell r="F3242">
            <v>350.12</v>
          </cell>
        </row>
        <row r="3243">
          <cell r="A3243">
            <v>440640</v>
          </cell>
          <cell r="B3243" t="str">
            <v>Cuba em aço inoxidável simples de 500x400x300mm</v>
          </cell>
          <cell r="C3243" t="str">
            <v>un</v>
          </cell>
          <cell r="D3243">
            <v>390.63</v>
          </cell>
          <cell r="E3243">
            <v>13.96</v>
          </cell>
          <cell r="F3243">
            <v>404.59000000000003</v>
          </cell>
        </row>
        <row r="3244">
          <cell r="A3244">
            <v>440641</v>
          </cell>
          <cell r="B3244" t="str">
            <v>Cuba em aço inoxidável simples de 600x500x300mm</v>
          </cell>
          <cell r="C3244" t="str">
            <v>un</v>
          </cell>
          <cell r="D3244">
            <v>487.59000000000003</v>
          </cell>
          <cell r="E3244">
            <v>13.96</v>
          </cell>
          <cell r="F3244">
            <v>501.55</v>
          </cell>
        </row>
        <row r="3245">
          <cell r="A3245">
            <v>440647</v>
          </cell>
          <cell r="B3245" t="str">
            <v>Cuba em aço inoxidável simples de 600x500x350mm</v>
          </cell>
          <cell r="C3245" t="str">
            <v>un</v>
          </cell>
          <cell r="D3245">
            <v>724.43000000000006</v>
          </cell>
          <cell r="E3245">
            <v>13.96</v>
          </cell>
          <cell r="F3245">
            <v>738.39</v>
          </cell>
        </row>
        <row r="3246">
          <cell r="A3246">
            <v>440651</v>
          </cell>
          <cell r="B3246" t="str">
            <v>Cuba em aço inoxidável simples de 600x400x400mm</v>
          </cell>
          <cell r="C3246" t="str">
            <v>un</v>
          </cell>
          <cell r="D3246">
            <v>991.43000000000006</v>
          </cell>
          <cell r="E3246">
            <v>13.96</v>
          </cell>
          <cell r="F3246">
            <v>1005.39</v>
          </cell>
        </row>
        <row r="3247">
          <cell r="A3247">
            <v>440652</v>
          </cell>
          <cell r="B3247" t="str">
            <v>Cuba em aço inoxidável simples de 600x500x400mm</v>
          </cell>
          <cell r="C3247" t="str">
            <v>un</v>
          </cell>
          <cell r="D3247">
            <v>635.72</v>
          </cell>
          <cell r="E3247">
            <v>13.96</v>
          </cell>
          <cell r="F3247">
            <v>649.67999999999995</v>
          </cell>
        </row>
        <row r="3248">
          <cell r="A3248">
            <v>440657</v>
          </cell>
          <cell r="B3248" t="str">
            <v>Cuba em aço inoxidável simples de 700x600x450mm</v>
          </cell>
          <cell r="C3248" t="str">
            <v>un</v>
          </cell>
          <cell r="D3248">
            <v>937.29</v>
          </cell>
          <cell r="E3248">
            <v>13.96</v>
          </cell>
          <cell r="F3248">
            <v>951.25</v>
          </cell>
        </row>
        <row r="3249">
          <cell r="A3249">
            <v>440660</v>
          </cell>
          <cell r="B3249" t="str">
            <v>Cuba em aço inoxidável simples de 1400x900x500mm</v>
          </cell>
          <cell r="C3249" t="str">
            <v>un</v>
          </cell>
          <cell r="D3249">
            <v>2249.42</v>
          </cell>
          <cell r="E3249">
            <v>27.900000000000002</v>
          </cell>
          <cell r="F3249">
            <v>2277.3200000000002</v>
          </cell>
        </row>
        <row r="3250">
          <cell r="A3250">
            <v>440661</v>
          </cell>
          <cell r="B3250" t="str">
            <v>Cuba em aço inoxidável simples de 1100x600x400mm</v>
          </cell>
          <cell r="C3250" t="str">
            <v>un</v>
          </cell>
          <cell r="D3250">
            <v>1530.57</v>
          </cell>
          <cell r="E3250">
            <v>13.96</v>
          </cell>
          <cell r="F3250">
            <v>1544.53</v>
          </cell>
        </row>
        <row r="3251">
          <cell r="A3251">
            <v>440670</v>
          </cell>
          <cell r="B3251" t="str">
            <v>Cuba em aço inoxidável dupla de 715x400x140mm</v>
          </cell>
          <cell r="C3251" t="str">
            <v>un</v>
          </cell>
          <cell r="D3251">
            <v>312.22000000000003</v>
          </cell>
          <cell r="E3251">
            <v>13.96</v>
          </cell>
          <cell r="F3251">
            <v>326.18</v>
          </cell>
        </row>
        <row r="3252">
          <cell r="A3252">
            <v>440671</v>
          </cell>
          <cell r="B3252" t="str">
            <v>Cuba em aço inoxidável dupla de 835x340x140mm</v>
          </cell>
          <cell r="C3252" t="str">
            <v>un</v>
          </cell>
          <cell r="D3252">
            <v>312.22000000000003</v>
          </cell>
          <cell r="E3252">
            <v>13.96</v>
          </cell>
          <cell r="F3252">
            <v>326.18</v>
          </cell>
        </row>
        <row r="3253">
          <cell r="A3253">
            <v>440675</v>
          </cell>
          <cell r="B3253" t="str">
            <v>Cuba em aço inoxidável dupla de 1020x400x250mm</v>
          </cell>
          <cell r="C3253" t="str">
            <v>un</v>
          </cell>
          <cell r="D3253">
            <v>509.98</v>
          </cell>
          <cell r="E3253">
            <v>13.96</v>
          </cell>
          <cell r="F3253">
            <v>523.94000000000005</v>
          </cell>
        </row>
        <row r="3254">
          <cell r="A3254">
            <v>442000</v>
          </cell>
          <cell r="B3254" t="str">
            <v>Reparos, conservações e complementos</v>
          </cell>
        </row>
        <row r="3255">
          <cell r="A3255">
            <v>442001</v>
          </cell>
          <cell r="B3255" t="str">
            <v>Sifão plástico sanfonado universal de 1´</v>
          </cell>
          <cell r="C3255" t="str">
            <v>un</v>
          </cell>
          <cell r="D3255">
            <v>7.38</v>
          </cell>
          <cell r="E3255">
            <v>11.16</v>
          </cell>
          <cell r="F3255">
            <v>18.54</v>
          </cell>
        </row>
        <row r="3256">
          <cell r="A3256">
            <v>442002</v>
          </cell>
          <cell r="B3256" t="str">
            <v>Recolocação de torneiras</v>
          </cell>
          <cell r="C3256" t="str">
            <v>un</v>
          </cell>
          <cell r="D3256">
            <v>0.04</v>
          </cell>
          <cell r="E3256">
            <v>13.96</v>
          </cell>
          <cell r="F3256">
            <v>14</v>
          </cell>
        </row>
        <row r="3257">
          <cell r="A3257">
            <v>442004</v>
          </cell>
          <cell r="B3257" t="str">
            <v>Recolocação de sifões</v>
          </cell>
          <cell r="C3257" t="str">
            <v>un</v>
          </cell>
          <cell r="D3257">
            <v>0.05</v>
          </cell>
          <cell r="E3257">
            <v>13.96</v>
          </cell>
          <cell r="F3257">
            <v>14.01</v>
          </cell>
        </row>
        <row r="3258">
          <cell r="A3258">
            <v>442006</v>
          </cell>
          <cell r="B3258" t="str">
            <v>Recolocação de aparelhos sanitários, incluindo acessórios</v>
          </cell>
          <cell r="C3258" t="str">
            <v>un</v>
          </cell>
          <cell r="D3258">
            <v>0.51</v>
          </cell>
          <cell r="E3258">
            <v>38.89</v>
          </cell>
          <cell r="F3258">
            <v>39.4</v>
          </cell>
        </row>
        <row r="3259">
          <cell r="A3259">
            <v>442008</v>
          </cell>
          <cell r="B3259" t="str">
            <v>Recolocação de caixas de descarga de sobrepor</v>
          </cell>
          <cell r="C3259" t="str">
            <v>un</v>
          </cell>
          <cell r="D3259">
            <v>0</v>
          </cell>
          <cell r="E3259">
            <v>69.760000000000005</v>
          </cell>
          <cell r="F3259">
            <v>69.760000000000005</v>
          </cell>
        </row>
        <row r="3260">
          <cell r="A3260">
            <v>442010</v>
          </cell>
          <cell r="B3260" t="str">
            <v>Engate flexível metálico DN= 1/2´</v>
          </cell>
          <cell r="C3260" t="str">
            <v>un</v>
          </cell>
          <cell r="D3260">
            <v>25.52</v>
          </cell>
          <cell r="E3260">
            <v>3.37</v>
          </cell>
          <cell r="F3260">
            <v>28.89</v>
          </cell>
        </row>
        <row r="3261">
          <cell r="A3261">
            <v>442011</v>
          </cell>
          <cell r="B3261" t="str">
            <v>Engate flexível de PVC DN= 1/2´</v>
          </cell>
          <cell r="C3261" t="str">
            <v>un</v>
          </cell>
          <cell r="D3261">
            <v>4.22</v>
          </cell>
          <cell r="E3261">
            <v>3.37</v>
          </cell>
          <cell r="F3261">
            <v>7.59</v>
          </cell>
        </row>
        <row r="3262">
          <cell r="A3262">
            <v>442012</v>
          </cell>
          <cell r="B3262" t="str">
            <v>Canopla para válvula de descarga</v>
          </cell>
          <cell r="C3262" t="str">
            <v>un</v>
          </cell>
          <cell r="D3262">
            <v>81.02</v>
          </cell>
          <cell r="E3262">
            <v>1.87</v>
          </cell>
          <cell r="F3262">
            <v>82.89</v>
          </cell>
        </row>
        <row r="3263">
          <cell r="A3263">
            <v>442013</v>
          </cell>
          <cell r="B3263" t="str">
            <v>Tubo de ligação para mictório, DN= 1/2´</v>
          </cell>
          <cell r="C3263" t="str">
            <v>un</v>
          </cell>
          <cell r="D3263">
            <v>32.42</v>
          </cell>
          <cell r="E3263">
            <v>3.3000000000000003</v>
          </cell>
          <cell r="F3263">
            <v>35.72</v>
          </cell>
        </row>
        <row r="3264">
          <cell r="A3264">
            <v>442015</v>
          </cell>
          <cell r="B3264" t="str">
            <v>Acabamento cromado para registro</v>
          </cell>
          <cell r="C3264" t="str">
            <v>un</v>
          </cell>
          <cell r="D3264">
            <v>27.810000000000002</v>
          </cell>
          <cell r="E3264">
            <v>1.87</v>
          </cell>
          <cell r="F3264">
            <v>29.68</v>
          </cell>
        </row>
        <row r="3265">
          <cell r="A3265">
            <v>442016</v>
          </cell>
          <cell r="B3265" t="str">
            <v>Botão para válvula de descarga</v>
          </cell>
          <cell r="C3265" t="str">
            <v>un</v>
          </cell>
          <cell r="D3265">
            <v>31.88</v>
          </cell>
          <cell r="E3265">
            <v>1.87</v>
          </cell>
          <cell r="F3265">
            <v>33.75</v>
          </cell>
        </row>
        <row r="3266">
          <cell r="A3266">
            <v>442018</v>
          </cell>
          <cell r="B3266" t="str">
            <v>Reparo para válvula de descarga</v>
          </cell>
          <cell r="C3266" t="str">
            <v>un</v>
          </cell>
          <cell r="D3266">
            <v>35.630000000000003</v>
          </cell>
          <cell r="E3266">
            <v>25.11</v>
          </cell>
          <cell r="F3266">
            <v>60.74</v>
          </cell>
        </row>
        <row r="3267">
          <cell r="A3267">
            <v>442020</v>
          </cell>
          <cell r="B3267" t="str">
            <v>Sifão de metal cromado de 1 1/2´ x 2´</v>
          </cell>
          <cell r="C3267" t="str">
            <v>un</v>
          </cell>
          <cell r="D3267">
            <v>102.92</v>
          </cell>
          <cell r="E3267">
            <v>13.96</v>
          </cell>
          <cell r="F3267">
            <v>116.88</v>
          </cell>
        </row>
        <row r="3268">
          <cell r="A3268">
            <v>442022</v>
          </cell>
          <cell r="B3268" t="str">
            <v>Sifão de metal cromado de 1´ x 1 1/2´</v>
          </cell>
          <cell r="C3268" t="str">
            <v>un</v>
          </cell>
          <cell r="D3268">
            <v>106.16</v>
          </cell>
          <cell r="E3268">
            <v>13.96</v>
          </cell>
          <cell r="F3268">
            <v>120.12</v>
          </cell>
        </row>
        <row r="3269">
          <cell r="A3269">
            <v>442023</v>
          </cell>
          <cell r="B3269" t="str">
            <v>Tubo de ligação para sanitário</v>
          </cell>
          <cell r="C3269" t="str">
            <v>un</v>
          </cell>
          <cell r="D3269">
            <v>24.18</v>
          </cell>
          <cell r="E3269">
            <v>3.37</v>
          </cell>
          <cell r="F3269">
            <v>27.55</v>
          </cell>
        </row>
        <row r="3270">
          <cell r="A3270">
            <v>442024</v>
          </cell>
          <cell r="B3270" t="str">
            <v>Sifão plástico com copo, rígido, de 1´ x 1 1/2´</v>
          </cell>
          <cell r="C3270" t="str">
            <v>un</v>
          </cell>
          <cell r="D3270">
            <v>11.64</v>
          </cell>
          <cell r="E3270">
            <v>11.16</v>
          </cell>
          <cell r="F3270">
            <v>22.8</v>
          </cell>
        </row>
        <row r="3271">
          <cell r="A3271">
            <v>442026</v>
          </cell>
          <cell r="B3271" t="str">
            <v>Sifão plástico com copo, rígido, de 1 1/4´ x 2´</v>
          </cell>
          <cell r="C3271" t="str">
            <v>un</v>
          </cell>
          <cell r="D3271">
            <v>13.49</v>
          </cell>
          <cell r="E3271">
            <v>11.16</v>
          </cell>
          <cell r="F3271">
            <v>24.650000000000002</v>
          </cell>
        </row>
        <row r="3272">
          <cell r="A3272">
            <v>442028</v>
          </cell>
          <cell r="B3272" t="str">
            <v>Tampa de plástico para bacia sanitária</v>
          </cell>
          <cell r="C3272" t="str">
            <v>un</v>
          </cell>
          <cell r="D3272">
            <v>23.240000000000002</v>
          </cell>
          <cell r="E3272">
            <v>1.6500000000000001</v>
          </cell>
          <cell r="F3272">
            <v>24.89</v>
          </cell>
        </row>
        <row r="3273">
          <cell r="A3273">
            <v>442030</v>
          </cell>
          <cell r="B3273" t="str">
            <v>Bolsa para bacia sanitária</v>
          </cell>
          <cell r="C3273" t="str">
            <v>un</v>
          </cell>
          <cell r="D3273">
            <v>2.97</v>
          </cell>
          <cell r="E3273">
            <v>4.74</v>
          </cell>
          <cell r="F3273">
            <v>7.71</v>
          </cell>
        </row>
        <row r="3274">
          <cell r="A3274">
            <v>442031</v>
          </cell>
          <cell r="B3274" t="str">
            <v>Filtro de pressão em ABS, para 360 l/h</v>
          </cell>
          <cell r="C3274" t="str">
            <v>un</v>
          </cell>
          <cell r="D3274">
            <v>254.57</v>
          </cell>
          <cell r="E3274">
            <v>19.45</v>
          </cell>
          <cell r="F3274">
            <v>274.02</v>
          </cell>
        </row>
        <row r="3275">
          <cell r="A3275">
            <v>442039</v>
          </cell>
          <cell r="B3275" t="str">
            <v>Válvula de PVC para lavatório</v>
          </cell>
          <cell r="C3275" t="str">
            <v>un</v>
          </cell>
          <cell r="D3275">
            <v>3.13</v>
          </cell>
          <cell r="E3275">
            <v>1.1000000000000001</v>
          </cell>
          <cell r="F3275">
            <v>4.2300000000000004</v>
          </cell>
        </row>
        <row r="3276">
          <cell r="A3276">
            <v>442062</v>
          </cell>
          <cell r="B3276" t="str">
            <v>Válvula americana</v>
          </cell>
          <cell r="C3276" t="str">
            <v>un</v>
          </cell>
          <cell r="D3276">
            <v>28.52</v>
          </cell>
          <cell r="E3276">
            <v>1.1299999999999999</v>
          </cell>
          <cell r="F3276">
            <v>29.650000000000002</v>
          </cell>
        </row>
        <row r="3277">
          <cell r="A3277">
            <v>442064</v>
          </cell>
          <cell r="B3277" t="str">
            <v>Válvula de metal cromado de 1 1/2´</v>
          </cell>
          <cell r="C3277" t="str">
            <v>un</v>
          </cell>
          <cell r="D3277">
            <v>51.47</v>
          </cell>
          <cell r="E3277">
            <v>5.58</v>
          </cell>
          <cell r="F3277">
            <v>57.050000000000004</v>
          </cell>
        </row>
        <row r="3278">
          <cell r="A3278">
            <v>442065</v>
          </cell>
          <cell r="B3278" t="str">
            <v>Válvula de metal cromado de 1´</v>
          </cell>
          <cell r="C3278" t="str">
            <v>un</v>
          </cell>
          <cell r="D3278">
            <v>23.3</v>
          </cell>
          <cell r="E3278">
            <v>5.58</v>
          </cell>
          <cell r="F3278">
            <v>28.88</v>
          </cell>
        </row>
        <row r="3279">
          <cell r="A3279">
            <v>442070</v>
          </cell>
          <cell r="B3279" t="str">
            <v>Espargidor de ferro galvanizado para mictório tipo cocho</v>
          </cell>
          <cell r="C3279" t="str">
            <v>m</v>
          </cell>
          <cell r="D3279">
            <v>12.370000000000001</v>
          </cell>
          <cell r="E3279">
            <v>30.69</v>
          </cell>
          <cell r="F3279">
            <v>43.06</v>
          </cell>
        </row>
        <row r="3280">
          <cell r="A3280">
            <v>450000</v>
          </cell>
          <cell r="B3280" t="str">
            <v>Entrada de água, incêndio e gás</v>
          </cell>
        </row>
        <row r="3281">
          <cell r="A3281">
            <v>450100</v>
          </cell>
          <cell r="B3281" t="str">
            <v>Entrada de água</v>
          </cell>
        </row>
        <row r="3282">
          <cell r="A3282">
            <v>450102</v>
          </cell>
          <cell r="B3282" t="str">
            <v>Entrada completa de água com abrigo e registro de gaveta, DN= 3/4´</v>
          </cell>
          <cell r="C3282" t="str">
            <v>un</v>
          </cell>
          <cell r="D3282">
            <v>447.79</v>
          </cell>
          <cell r="E3282">
            <v>338.7</v>
          </cell>
          <cell r="F3282">
            <v>786.49</v>
          </cell>
        </row>
        <row r="3283">
          <cell r="A3283">
            <v>450103</v>
          </cell>
          <cell r="B3283" t="str">
            <v>Entrada completa de água com abrigo e registro de gaveta, DN= 3´</v>
          </cell>
          <cell r="C3283" t="str">
            <v>un</v>
          </cell>
          <cell r="D3283">
            <v>1750.57</v>
          </cell>
          <cell r="E3283">
            <v>593.21</v>
          </cell>
          <cell r="F3283">
            <v>2343.7800000000002</v>
          </cell>
        </row>
        <row r="3284">
          <cell r="A3284">
            <v>450104</v>
          </cell>
          <cell r="B3284" t="str">
            <v>Entrada completa de água com abrigo e registro de gaveta, DN= 1´</v>
          </cell>
          <cell r="C3284" t="str">
            <v>un</v>
          </cell>
          <cell r="D3284">
            <v>470.64</v>
          </cell>
          <cell r="E3284">
            <v>338.7</v>
          </cell>
          <cell r="F3284">
            <v>809.34</v>
          </cell>
        </row>
        <row r="3285">
          <cell r="A3285">
            <v>450105</v>
          </cell>
          <cell r="B3285" t="str">
            <v>Entrada completa de água com abrigo e registro de gaveta, DN= 2´</v>
          </cell>
          <cell r="C3285" t="str">
            <v>un</v>
          </cell>
          <cell r="D3285">
            <v>1416.99</v>
          </cell>
          <cell r="E3285">
            <v>593.21</v>
          </cell>
          <cell r="F3285">
            <v>2010.2</v>
          </cell>
        </row>
        <row r="3286">
          <cell r="A3286">
            <v>450106</v>
          </cell>
          <cell r="B3286" t="str">
            <v>Entrada completa de água com abrigo e registro de gaveta, DN= 1 1/2´</v>
          </cell>
          <cell r="C3286" t="str">
            <v>un</v>
          </cell>
          <cell r="D3286">
            <v>1355.28</v>
          </cell>
          <cell r="E3286">
            <v>593.21</v>
          </cell>
          <cell r="F3286">
            <v>1948.49</v>
          </cell>
        </row>
        <row r="3287">
          <cell r="A3287">
            <v>450108</v>
          </cell>
          <cell r="B3287" t="str">
            <v>Entrada completa de água com abrigo e registro de gaveta, DN= 2 1/2´</v>
          </cell>
          <cell r="C3287" t="str">
            <v>un</v>
          </cell>
          <cell r="D3287">
            <v>1583.88</v>
          </cell>
          <cell r="E3287">
            <v>593.21</v>
          </cell>
          <cell r="F3287">
            <v>2177.09</v>
          </cell>
        </row>
        <row r="3288">
          <cell r="A3288">
            <v>450200</v>
          </cell>
          <cell r="B3288" t="str">
            <v>Entrada de gás</v>
          </cell>
        </row>
        <row r="3289">
          <cell r="A3289">
            <v>450202</v>
          </cell>
          <cell r="B3289" t="str">
            <v>Entrada completa de gás GLP domiciliar com 2 bujões de 13 kg</v>
          </cell>
          <cell r="C3289" t="str">
            <v>un</v>
          </cell>
          <cell r="D3289">
            <v>923.49</v>
          </cell>
          <cell r="E3289">
            <v>427.94</v>
          </cell>
          <cell r="F3289">
            <v>1351.43</v>
          </cell>
        </row>
        <row r="3290">
          <cell r="A3290">
            <v>450204</v>
          </cell>
          <cell r="B3290" t="str">
            <v>Entrada completa de gás GLP com 2 cilíndros de 45 kg</v>
          </cell>
          <cell r="C3290" t="str">
            <v>un</v>
          </cell>
          <cell r="D3290">
            <v>2709.9</v>
          </cell>
          <cell r="E3290">
            <v>919.4</v>
          </cell>
          <cell r="F3290">
            <v>3629.3</v>
          </cell>
        </row>
        <row r="3291">
          <cell r="A3291">
            <v>450206</v>
          </cell>
          <cell r="B3291" t="str">
            <v>Entrada completa de gás GLP com 4 cilíndros de 45 kg</v>
          </cell>
          <cell r="C3291" t="str">
            <v>un</v>
          </cell>
          <cell r="D3291">
            <v>4565.71</v>
          </cell>
          <cell r="E3291">
            <v>1211.8699999999999</v>
          </cell>
          <cell r="F3291">
            <v>5777.58</v>
          </cell>
        </row>
        <row r="3292">
          <cell r="A3292">
            <v>450208</v>
          </cell>
          <cell r="B3292" t="str">
            <v>Entrada completa de gás GLP com 6 cilíndros de 45 kg</v>
          </cell>
          <cell r="C3292" t="str">
            <v>un</v>
          </cell>
          <cell r="D3292">
            <v>6412.59</v>
          </cell>
          <cell r="E3292">
            <v>1469.18</v>
          </cell>
          <cell r="F3292">
            <v>7881.77</v>
          </cell>
        </row>
        <row r="3293">
          <cell r="A3293">
            <v>450220</v>
          </cell>
          <cell r="B3293" t="str">
            <v>Abrigo padronizado de gás GLP encanado</v>
          </cell>
          <cell r="C3293" t="str">
            <v>un</v>
          </cell>
          <cell r="D3293">
            <v>315.36</v>
          </cell>
          <cell r="E3293">
            <v>291.77</v>
          </cell>
          <cell r="F3293">
            <v>607.13</v>
          </cell>
        </row>
        <row r="3294">
          <cell r="A3294">
            <v>450300</v>
          </cell>
          <cell r="B3294" t="str">
            <v>Hidrômetro</v>
          </cell>
        </row>
        <row r="3295">
          <cell r="A3295">
            <v>450301</v>
          </cell>
          <cell r="B3295" t="str">
            <v>Hidrômetro em ferro fundido, diâmetro 50 mm (2´)</v>
          </cell>
          <cell r="C3295" t="str">
            <v>un</v>
          </cell>
          <cell r="D3295">
            <v>1957.25</v>
          </cell>
          <cell r="E3295">
            <v>20.92</v>
          </cell>
          <cell r="F3295">
            <v>1978.17</v>
          </cell>
        </row>
        <row r="3296">
          <cell r="A3296">
            <v>450302</v>
          </cell>
          <cell r="B3296" t="str">
            <v>Hidrômetro em ferro fundido, diâmetro 80 mm (3´)</v>
          </cell>
          <cell r="C3296" t="str">
            <v>un</v>
          </cell>
          <cell r="D3296">
            <v>2600.31</v>
          </cell>
          <cell r="E3296">
            <v>20.92</v>
          </cell>
          <cell r="F3296">
            <v>2621.23</v>
          </cell>
        </row>
        <row r="3297">
          <cell r="A3297">
            <v>450303</v>
          </cell>
          <cell r="B3297" t="str">
            <v>Hidrômetro em ferro fundido, diâmetro 100 mm (4´)</v>
          </cell>
          <cell r="C3297" t="str">
            <v>un</v>
          </cell>
          <cell r="D3297">
            <v>3057.66</v>
          </cell>
          <cell r="E3297">
            <v>20.92</v>
          </cell>
          <cell r="F3297">
            <v>3078.58</v>
          </cell>
        </row>
        <row r="3298">
          <cell r="A3298">
            <v>450304</v>
          </cell>
          <cell r="B3298" t="str">
            <v>Hidrômetro em ferro fundido, diâmetro 150 mm (6´)</v>
          </cell>
          <cell r="C3298" t="str">
            <v>un</v>
          </cell>
          <cell r="D3298">
            <v>4475.72</v>
          </cell>
          <cell r="E3298">
            <v>20.92</v>
          </cell>
          <cell r="F3298">
            <v>4496.6400000000003</v>
          </cell>
        </row>
        <row r="3299">
          <cell r="A3299">
            <v>450310</v>
          </cell>
          <cell r="B3299" t="str">
            <v>Hidrômetro em bronze, diâmetro de 25 mm (1´)</v>
          </cell>
          <cell r="C3299" t="str">
            <v>cj</v>
          </cell>
          <cell r="D3299">
            <v>390.58</v>
          </cell>
          <cell r="E3299">
            <v>33.479999999999997</v>
          </cell>
          <cell r="F3299">
            <v>424.06</v>
          </cell>
        </row>
        <row r="3300">
          <cell r="A3300">
            <v>450311</v>
          </cell>
          <cell r="B3300" t="str">
            <v>Hidrômetro em bronze, diâmetro de 40 mm (1 1/2´)</v>
          </cell>
          <cell r="C3300" t="str">
            <v>cj</v>
          </cell>
          <cell r="D3300">
            <v>661.03</v>
          </cell>
          <cell r="E3300">
            <v>33.479999999999997</v>
          </cell>
          <cell r="F3300">
            <v>694.51</v>
          </cell>
        </row>
        <row r="3301">
          <cell r="A3301">
            <v>450320</v>
          </cell>
          <cell r="B3301" t="str">
            <v>Filtro tipo cesto para hidrômetro de 50 mm (2´)</v>
          </cell>
          <cell r="C3301" t="str">
            <v>un</v>
          </cell>
          <cell r="D3301">
            <v>946.62</v>
          </cell>
          <cell r="E3301">
            <v>20.92</v>
          </cell>
          <cell r="F3301">
            <v>967.54</v>
          </cell>
        </row>
        <row r="3302">
          <cell r="A3302">
            <v>450321</v>
          </cell>
          <cell r="B3302" t="str">
            <v>Filtro tipo cesto para hidrômetro de 80 mm (3´)</v>
          </cell>
          <cell r="C3302" t="str">
            <v>un</v>
          </cell>
          <cell r="D3302">
            <v>1379.05</v>
          </cell>
          <cell r="E3302">
            <v>20.92</v>
          </cell>
          <cell r="F3302">
            <v>1399.97</v>
          </cell>
        </row>
        <row r="3303">
          <cell r="A3303">
            <v>450322</v>
          </cell>
          <cell r="B3303" t="str">
            <v>Filtro tipo cesto para hidrômetro de 100 mm (4´)</v>
          </cell>
          <cell r="C3303" t="str">
            <v>un</v>
          </cell>
          <cell r="D3303">
            <v>1744.6000000000001</v>
          </cell>
          <cell r="E3303">
            <v>20.92</v>
          </cell>
          <cell r="F3303">
            <v>1765.52</v>
          </cell>
        </row>
        <row r="3304">
          <cell r="A3304">
            <v>450323</v>
          </cell>
          <cell r="B3304" t="str">
            <v>Filtro tipo cesto para hidrômetro de 150 mm (6´)</v>
          </cell>
          <cell r="C3304" t="str">
            <v>un</v>
          </cell>
          <cell r="D3304">
            <v>3211.9500000000003</v>
          </cell>
          <cell r="E3304">
            <v>20.92</v>
          </cell>
          <cell r="F3304">
            <v>3232.87</v>
          </cell>
        </row>
        <row r="3305">
          <cell r="A3305">
            <v>452000</v>
          </cell>
          <cell r="B3305" t="str">
            <v>Reparos, conservações e complementos</v>
          </cell>
        </row>
        <row r="3306">
          <cell r="A3306">
            <v>452002</v>
          </cell>
          <cell r="B3306" t="str">
            <v>Cilíndro de gás (GLP) de 45 kg, com carga</v>
          </cell>
          <cell r="C3306" t="str">
            <v>un</v>
          </cell>
          <cell r="D3306">
            <v>588.70000000000005</v>
          </cell>
          <cell r="E3306">
            <v>0</v>
          </cell>
          <cell r="F3306">
            <v>588.70000000000005</v>
          </cell>
        </row>
        <row r="3307">
          <cell r="A3307">
            <v>460000</v>
          </cell>
          <cell r="B3307" t="str">
            <v>Tubulação e condutores para líquidos e gases</v>
          </cell>
        </row>
        <row r="3308">
          <cell r="A3308">
            <v>460100</v>
          </cell>
          <cell r="B3308" t="str">
            <v>Tubulação com conexões em PVC rígido marrom para sistemas prediais de água fria</v>
          </cell>
        </row>
        <row r="3309">
          <cell r="A3309">
            <v>460101</v>
          </cell>
          <cell r="B3309" t="str">
            <v>Tubo de PVC rígido soldável marrom, DN= 20 mm, (1/2´), inclusive conexões</v>
          </cell>
          <cell r="C3309" t="str">
            <v>m</v>
          </cell>
          <cell r="D3309">
            <v>3.23</v>
          </cell>
          <cell r="E3309">
            <v>13.96</v>
          </cell>
          <cell r="F3309">
            <v>17.190000000000001</v>
          </cell>
        </row>
        <row r="3310">
          <cell r="A3310">
            <v>460102</v>
          </cell>
          <cell r="B3310" t="str">
            <v>Tubo de PVC rígido soldável marrom, DN= 25 mm, (3/4´), inclusive conexões</v>
          </cell>
          <cell r="C3310" t="str">
            <v>m</v>
          </cell>
          <cell r="D3310">
            <v>4.01</v>
          </cell>
          <cell r="E3310">
            <v>13.96</v>
          </cell>
          <cell r="F3310">
            <v>17.97</v>
          </cell>
        </row>
        <row r="3311">
          <cell r="A3311">
            <v>460103</v>
          </cell>
          <cell r="B3311" t="str">
            <v>Tubo de PVC rígido soldável marrom, DN= 32 mm, (1´), inclusive conexões</v>
          </cell>
          <cell r="C3311" t="str">
            <v>m</v>
          </cell>
          <cell r="D3311">
            <v>8.58</v>
          </cell>
          <cell r="E3311">
            <v>13.96</v>
          </cell>
          <cell r="F3311">
            <v>22.54</v>
          </cell>
        </row>
        <row r="3312">
          <cell r="A3312">
            <v>460104</v>
          </cell>
          <cell r="B3312" t="str">
            <v>Tubo de PVC rígido soldável marrom, DN= 40 mm, (1 1/4´), inclusive conexões</v>
          </cell>
          <cell r="C3312" t="str">
            <v>m</v>
          </cell>
          <cell r="D3312">
            <v>12.57</v>
          </cell>
          <cell r="E3312">
            <v>13.96</v>
          </cell>
          <cell r="F3312">
            <v>26.53</v>
          </cell>
        </row>
        <row r="3313">
          <cell r="A3313">
            <v>460105</v>
          </cell>
          <cell r="B3313" t="str">
            <v>Tubo de PVC rígido soldável marrom, DN= 50 mm, (1 1/2´), inclusive conexões</v>
          </cell>
          <cell r="C3313" t="str">
            <v>m</v>
          </cell>
          <cell r="D3313">
            <v>13.530000000000001</v>
          </cell>
          <cell r="E3313">
            <v>16.739999999999998</v>
          </cell>
          <cell r="F3313">
            <v>30.27</v>
          </cell>
        </row>
        <row r="3314">
          <cell r="A3314">
            <v>460106</v>
          </cell>
          <cell r="B3314" t="str">
            <v>Tubo de PVC rígido soldável marrom, DN= 60 mm, (2´), inclusive conexões</v>
          </cell>
          <cell r="C3314" t="str">
            <v>m</v>
          </cell>
          <cell r="D3314">
            <v>21.43</v>
          </cell>
          <cell r="E3314">
            <v>19.53</v>
          </cell>
          <cell r="F3314">
            <v>40.96</v>
          </cell>
        </row>
        <row r="3315">
          <cell r="A3315">
            <v>460107</v>
          </cell>
          <cell r="B3315" t="str">
            <v>Tubo de PVC rígido soldável marrom, DN= 75 mm, (2 1/2´), inclusive conexões</v>
          </cell>
          <cell r="C3315" t="str">
            <v>m</v>
          </cell>
          <cell r="D3315">
            <v>32.46</v>
          </cell>
          <cell r="E3315">
            <v>25.11</v>
          </cell>
          <cell r="F3315">
            <v>57.57</v>
          </cell>
        </row>
        <row r="3316">
          <cell r="A3316">
            <v>460108</v>
          </cell>
          <cell r="B3316" t="str">
            <v>Tubo de PVC rígido soldável marrom, DN= 85 mm, (3´), inclusive conexões</v>
          </cell>
          <cell r="C3316" t="str">
            <v>m</v>
          </cell>
          <cell r="D3316">
            <v>37.93</v>
          </cell>
          <cell r="E3316">
            <v>27.900000000000002</v>
          </cell>
          <cell r="F3316">
            <v>65.83</v>
          </cell>
        </row>
        <row r="3317">
          <cell r="A3317">
            <v>460109</v>
          </cell>
          <cell r="B3317" t="str">
            <v>Tubo de PVC rígido soldável marrom, DN= 110 mm, (4´), inclusive conexões</v>
          </cell>
          <cell r="C3317" t="str">
            <v>m</v>
          </cell>
          <cell r="D3317">
            <v>71.87</v>
          </cell>
          <cell r="E3317">
            <v>30.69</v>
          </cell>
          <cell r="F3317">
            <v>102.56</v>
          </cell>
        </row>
        <row r="3318">
          <cell r="A3318">
            <v>460200</v>
          </cell>
          <cell r="B3318" t="str">
            <v>Tubulação com conexões em PVC rígido branco para esgoto domiciliar</v>
          </cell>
        </row>
        <row r="3319">
          <cell r="A3319">
            <v>460201</v>
          </cell>
          <cell r="B3319" t="str">
            <v>Tubo de PVC rígido branco, pontas lisas, soldável, linha esgoto série normal, DN= 40 mm, inclusive conexões</v>
          </cell>
          <cell r="C3319" t="str">
            <v>m</v>
          </cell>
          <cell r="D3319">
            <v>6.74</v>
          </cell>
          <cell r="E3319">
            <v>13.96</v>
          </cell>
          <cell r="F3319">
            <v>20.7</v>
          </cell>
        </row>
        <row r="3320">
          <cell r="A3320">
            <v>460205</v>
          </cell>
          <cell r="B3320" t="str">
            <v>Tubo de PVC rígido branco PxB com virola e anel de borracha, linha esgoto série normal, DN= 50 mm, inclusive conexões</v>
          </cell>
          <cell r="C3320" t="str">
            <v>m</v>
          </cell>
          <cell r="D3320">
            <v>9.75</v>
          </cell>
          <cell r="E3320">
            <v>16.739999999999998</v>
          </cell>
          <cell r="F3320">
            <v>26.490000000000002</v>
          </cell>
        </row>
        <row r="3321">
          <cell r="A3321">
            <v>460206</v>
          </cell>
          <cell r="B3321" t="str">
            <v>Tubo de PVC rígido branco PxB com virola e anel de borracha, linha esgoto série normal, DN= 75 mm, inclusive conexões</v>
          </cell>
          <cell r="C3321" t="str">
            <v>m</v>
          </cell>
          <cell r="D3321">
            <v>15.22</v>
          </cell>
          <cell r="E3321">
            <v>25.11</v>
          </cell>
          <cell r="F3321">
            <v>40.33</v>
          </cell>
        </row>
        <row r="3322">
          <cell r="A3322">
            <v>460207</v>
          </cell>
          <cell r="B3322" t="str">
            <v>Tubo de PVC rígido branco PxB com virola e anel de borracha, linha esgoto série normal, DN= 100 mm, inclusive conexões</v>
          </cell>
          <cell r="C3322" t="str">
            <v>m</v>
          </cell>
          <cell r="D3322">
            <v>14.450000000000001</v>
          </cell>
          <cell r="E3322">
            <v>30.69</v>
          </cell>
          <cell r="F3322">
            <v>45.14</v>
          </cell>
        </row>
        <row r="3323">
          <cell r="A3323">
            <v>460300</v>
          </cell>
          <cell r="B3323" t="str">
            <v>Tubulação c/conexões em PVC rígido branco série R - A.P e esgoto domiciliar</v>
          </cell>
        </row>
        <row r="3324">
          <cell r="A3324">
            <v>460304</v>
          </cell>
          <cell r="B3324" t="str">
            <v>Tubo de PVC rígido PxB com virola e anel de borracha, linha esgoto série reforçada ´R´, DN= 75 mm, inclusive conexões</v>
          </cell>
          <cell r="C3324" t="str">
            <v>m</v>
          </cell>
          <cell r="D3324">
            <v>17.12</v>
          </cell>
          <cell r="E3324">
            <v>25.11</v>
          </cell>
          <cell r="F3324">
            <v>42.230000000000004</v>
          </cell>
        </row>
        <row r="3325">
          <cell r="A3325">
            <v>460305</v>
          </cell>
          <cell r="B3325" t="str">
            <v>Tubo de PVC rígido PxB com virola e anel de borracha, linha esgoto série reforçada ´R´, DN= 100 mm, inclusive conexões</v>
          </cell>
          <cell r="C3325" t="str">
            <v>m</v>
          </cell>
          <cell r="D3325">
            <v>23.97</v>
          </cell>
          <cell r="E3325">
            <v>30.69</v>
          </cell>
          <cell r="F3325">
            <v>54.660000000000004</v>
          </cell>
        </row>
        <row r="3326">
          <cell r="A3326">
            <v>460306</v>
          </cell>
          <cell r="B3326" t="str">
            <v>Tubo de PVC rígido PxB com virola e anel de borracha, linha esgoto série reforçada ´R´. DN= 150 mm, inclusive conexões</v>
          </cell>
          <cell r="C3326" t="str">
            <v>m</v>
          </cell>
          <cell r="D3326">
            <v>51.53</v>
          </cell>
          <cell r="E3326">
            <v>30.69</v>
          </cell>
          <cell r="F3326">
            <v>82.22</v>
          </cell>
        </row>
        <row r="3327">
          <cell r="A3327">
            <v>460308</v>
          </cell>
          <cell r="B3327" t="str">
            <v>Tubo de PVC rígido, pontas lisas, soldável, linha esgoto série reforçada ´R´, DN= 40 mm, inclusive conexões</v>
          </cell>
          <cell r="C3327" t="str">
            <v>m</v>
          </cell>
          <cell r="D3327">
            <v>10.1</v>
          </cell>
          <cell r="E3327">
            <v>13.96</v>
          </cell>
          <cell r="F3327">
            <v>24.060000000000002</v>
          </cell>
        </row>
        <row r="3328">
          <cell r="A3328">
            <v>460309</v>
          </cell>
          <cell r="B3328" t="str">
            <v>Tubo de PVC rígido PxB com virola e anel de borracha, linha esgoto série reforçada ´R´, DN= 50 mm, inclusive conexões</v>
          </cell>
          <cell r="C3328" t="str">
            <v>m</v>
          </cell>
          <cell r="D3328">
            <v>11.77</v>
          </cell>
          <cell r="E3328">
            <v>16.739999999999998</v>
          </cell>
          <cell r="F3328">
            <v>28.51</v>
          </cell>
        </row>
        <row r="3329">
          <cell r="A3329">
            <v>460400</v>
          </cell>
          <cell r="B3329" t="str">
            <v>Tubulação c/conexões em PVC rígido c/junta elástica - adução e distribuição água</v>
          </cell>
        </row>
        <row r="3330">
          <cell r="A3330">
            <v>460401</v>
          </cell>
          <cell r="B3330" t="str">
            <v>Tubo de PVC rígido tipo PBA classe 15, DN= 50mm, (DE= 60mm), inclusive conexões</v>
          </cell>
          <cell r="C3330" t="str">
            <v>m</v>
          </cell>
          <cell r="D3330">
            <v>9.4700000000000006</v>
          </cell>
          <cell r="E3330">
            <v>9.73</v>
          </cell>
          <cell r="F3330">
            <v>19.2</v>
          </cell>
        </row>
        <row r="3331">
          <cell r="A3331">
            <v>460402</v>
          </cell>
          <cell r="B3331" t="str">
            <v>Tubo de PVC rígido tipo PBA classe 15, DN= 75mm, (DE= 85mm), inclusive conexões</v>
          </cell>
          <cell r="C3331" t="str">
            <v>m</v>
          </cell>
          <cell r="D3331">
            <v>17.579999999999998</v>
          </cell>
          <cell r="E3331">
            <v>9.73</v>
          </cell>
          <cell r="F3331">
            <v>27.310000000000002</v>
          </cell>
        </row>
        <row r="3332">
          <cell r="A3332">
            <v>460403</v>
          </cell>
          <cell r="B3332" t="str">
            <v>Tubo de PVC rígido tipo PBA classe 15, DN= 100mm, (DE= 110mm), inclusive conexões</v>
          </cell>
          <cell r="C3332" t="str">
            <v>m</v>
          </cell>
          <cell r="D3332">
            <v>33.82</v>
          </cell>
          <cell r="E3332">
            <v>9.73</v>
          </cell>
          <cell r="F3332">
            <v>43.550000000000004</v>
          </cell>
        </row>
        <row r="3333">
          <cell r="A3333">
            <v>460404</v>
          </cell>
          <cell r="B3333" t="str">
            <v>Tubo de PVC rígido DEFoFo, DN= 100mm (DE= 118mm), inclusive conexões</v>
          </cell>
          <cell r="C3333" t="str">
            <v>m</v>
          </cell>
          <cell r="D3333">
            <v>35.979999999999997</v>
          </cell>
          <cell r="E3333">
            <v>9.73</v>
          </cell>
          <cell r="F3333">
            <v>45.71</v>
          </cell>
        </row>
        <row r="3334">
          <cell r="A3334">
            <v>460405</v>
          </cell>
          <cell r="B3334" t="str">
            <v>Tubo de PVC rígido DEFoFo, DN= 150mm (DE= 170mm), inclusive conexões</v>
          </cell>
          <cell r="C3334" t="str">
            <v>m</v>
          </cell>
          <cell r="D3334">
            <v>72.709999999999994</v>
          </cell>
          <cell r="E3334">
            <v>9.73</v>
          </cell>
          <cell r="F3334">
            <v>82.44</v>
          </cell>
        </row>
        <row r="3335">
          <cell r="A3335">
            <v>460407</v>
          </cell>
          <cell r="B3335" t="str">
            <v>Tubo de PVC rígido DEFoFo, DN= 200mm (DE= 222mm), inclusive conexões</v>
          </cell>
          <cell r="C3335" t="str">
            <v>m</v>
          </cell>
          <cell r="D3335">
            <v>116.12</v>
          </cell>
          <cell r="E3335">
            <v>19.45</v>
          </cell>
          <cell r="F3335">
            <v>135.57</v>
          </cell>
        </row>
        <row r="3336">
          <cell r="A3336">
            <v>460408</v>
          </cell>
          <cell r="B3336" t="str">
            <v>Tubo de PVC rígido DEFoFo, DN= 250mm (DE= 274mm), inclusive conexões</v>
          </cell>
          <cell r="C3336" t="str">
            <v>m</v>
          </cell>
          <cell r="D3336">
            <v>180.15</v>
          </cell>
          <cell r="E3336">
            <v>19.45</v>
          </cell>
          <cell r="F3336">
            <v>199.6</v>
          </cell>
        </row>
        <row r="3337">
          <cell r="A3337">
            <v>460409</v>
          </cell>
          <cell r="B3337" t="str">
            <v>Tubo de PVC rígido DEFoFo, DN= 300mm (DE= 326mm), inclusive conexões</v>
          </cell>
          <cell r="C3337" t="str">
            <v>m</v>
          </cell>
          <cell r="D3337">
            <v>255.45000000000002</v>
          </cell>
          <cell r="E3337">
            <v>19.45</v>
          </cell>
          <cell r="F3337">
            <v>274.89999999999998</v>
          </cell>
        </row>
        <row r="3338">
          <cell r="A3338">
            <v>460500</v>
          </cell>
          <cell r="B3338" t="str">
            <v>Tubulação c/conexões em PVC rígido com junta elástica - rede de esgoto</v>
          </cell>
        </row>
        <row r="3339">
          <cell r="A3339">
            <v>460502</v>
          </cell>
          <cell r="B3339" t="str">
            <v>Tubo PVC rígido, junta elástica, tipo Vinilfort, DN= 100 mm, inclusive conexões</v>
          </cell>
          <cell r="C3339" t="str">
            <v>m</v>
          </cell>
          <cell r="D3339">
            <v>13.48</v>
          </cell>
          <cell r="E3339">
            <v>9.73</v>
          </cell>
          <cell r="F3339">
            <v>23.21</v>
          </cell>
        </row>
        <row r="3340">
          <cell r="A3340">
            <v>460504</v>
          </cell>
          <cell r="B3340" t="str">
            <v>Tubo PVC rígido, junta elástica, tipo Vinilfort, DN= 150 mm, inclusive conexões</v>
          </cell>
          <cell r="C3340" t="str">
            <v>m</v>
          </cell>
          <cell r="D3340">
            <v>28.79</v>
          </cell>
          <cell r="E3340">
            <v>9.73</v>
          </cell>
          <cell r="F3340">
            <v>38.520000000000003</v>
          </cell>
        </row>
        <row r="3341">
          <cell r="A3341">
            <v>460505</v>
          </cell>
          <cell r="B3341" t="str">
            <v>Tubo PVC rígido, junta elástica, tipo Vinilfort, DN= 200 mm, inclusive conexões</v>
          </cell>
          <cell r="C3341" t="str">
            <v>m</v>
          </cell>
          <cell r="D3341">
            <v>46.53</v>
          </cell>
          <cell r="E3341">
            <v>19.45</v>
          </cell>
          <cell r="F3341">
            <v>65.98</v>
          </cell>
        </row>
        <row r="3342">
          <cell r="A3342">
            <v>460506</v>
          </cell>
          <cell r="B3342" t="str">
            <v>Tubo PVC rígido, junta elástica, tipo Vinilfort, DN= 250 mm, inclusive conexões</v>
          </cell>
          <cell r="C3342" t="str">
            <v>m</v>
          </cell>
          <cell r="D3342">
            <v>75.709999999999994</v>
          </cell>
          <cell r="E3342">
            <v>19.45</v>
          </cell>
          <cell r="F3342">
            <v>95.16</v>
          </cell>
        </row>
        <row r="3343">
          <cell r="A3343">
            <v>460507</v>
          </cell>
          <cell r="B3343" t="str">
            <v>Tubo PVC rígido, junta elástica, tipo Vinilfort, DN= 300 mm, inclusive conexões</v>
          </cell>
          <cell r="C3343" t="str">
            <v>m</v>
          </cell>
          <cell r="D3343">
            <v>120.03</v>
          </cell>
          <cell r="E3343">
            <v>19.45</v>
          </cell>
          <cell r="F3343">
            <v>139.47999999999999</v>
          </cell>
        </row>
        <row r="3344">
          <cell r="A3344">
            <v>460508</v>
          </cell>
          <cell r="B3344" t="str">
            <v>Tubo PVC rígido, junta elástica, tipo Vinilfort, DN= 350 mm, inclusive conexões</v>
          </cell>
          <cell r="C3344" t="str">
            <v>m</v>
          </cell>
          <cell r="D3344">
            <v>177.09</v>
          </cell>
          <cell r="E3344">
            <v>19.45</v>
          </cell>
          <cell r="F3344">
            <v>196.54</v>
          </cell>
        </row>
        <row r="3345">
          <cell r="A3345">
            <v>460509</v>
          </cell>
          <cell r="B3345" t="str">
            <v>Tubo PVC rígido, junta elástica, tipo Vinilfort, DN= 400 mm, inclusive conexões</v>
          </cell>
          <cell r="C3345" t="str">
            <v>m</v>
          </cell>
          <cell r="D3345">
            <v>195.06</v>
          </cell>
          <cell r="E3345">
            <v>19.45</v>
          </cell>
          <cell r="F3345">
            <v>214.51</v>
          </cell>
        </row>
        <row r="3346">
          <cell r="A3346">
            <v>460700</v>
          </cell>
          <cell r="B3346" t="str">
            <v>Tubulação com conexões em ferro galvanizado</v>
          </cell>
        </row>
        <row r="3347">
          <cell r="A3347">
            <v>460701</v>
          </cell>
          <cell r="B3347" t="str">
            <v>Tubo de ferro galvanizado DN= 1/2´, inclusive conexões</v>
          </cell>
          <cell r="C3347" t="str">
            <v>m</v>
          </cell>
          <cell r="D3347">
            <v>15.63</v>
          </cell>
          <cell r="E3347">
            <v>27.900000000000002</v>
          </cell>
          <cell r="F3347">
            <v>43.53</v>
          </cell>
        </row>
        <row r="3348">
          <cell r="A3348">
            <v>460702</v>
          </cell>
          <cell r="B3348" t="str">
            <v>Tubo de ferro galvanizado DN= 3/4´, inclusive conexões</v>
          </cell>
          <cell r="C3348" t="str">
            <v>m</v>
          </cell>
          <cell r="D3348">
            <v>18.850000000000001</v>
          </cell>
          <cell r="E3348">
            <v>30.69</v>
          </cell>
          <cell r="F3348">
            <v>49.54</v>
          </cell>
        </row>
        <row r="3349">
          <cell r="A3349">
            <v>460703</v>
          </cell>
          <cell r="B3349" t="str">
            <v>Tubo de ferro galvanizado DN= 1´, inclusive conexões</v>
          </cell>
          <cell r="C3349" t="str">
            <v>m</v>
          </cell>
          <cell r="D3349">
            <v>27.18</v>
          </cell>
          <cell r="E3349">
            <v>36.270000000000003</v>
          </cell>
          <cell r="F3349">
            <v>63.45</v>
          </cell>
        </row>
        <row r="3350">
          <cell r="A3350">
            <v>460704</v>
          </cell>
          <cell r="B3350" t="str">
            <v>Tubo de ferro galvanizado DN= 1 1/4´, inclusive conexões</v>
          </cell>
          <cell r="C3350" t="str">
            <v>m</v>
          </cell>
          <cell r="D3350">
            <v>34.950000000000003</v>
          </cell>
          <cell r="E3350">
            <v>39.06</v>
          </cell>
          <cell r="F3350">
            <v>74.010000000000005</v>
          </cell>
        </row>
        <row r="3351">
          <cell r="A3351">
            <v>460705</v>
          </cell>
          <cell r="B3351" t="str">
            <v>Tubo de ferro galvanizado DN= 1 1/2´, inclusive conexões</v>
          </cell>
          <cell r="C3351" t="str">
            <v>m</v>
          </cell>
          <cell r="D3351">
            <v>37.51</v>
          </cell>
          <cell r="E3351">
            <v>44.64</v>
          </cell>
          <cell r="F3351">
            <v>82.15</v>
          </cell>
        </row>
        <row r="3352">
          <cell r="A3352">
            <v>460706</v>
          </cell>
          <cell r="B3352" t="str">
            <v>Tubo de ferro galvanizado DN= 2´, inclusive conexões</v>
          </cell>
          <cell r="C3352" t="str">
            <v>m</v>
          </cell>
          <cell r="D3352">
            <v>52.660000000000004</v>
          </cell>
          <cell r="E3352">
            <v>50.22</v>
          </cell>
          <cell r="F3352">
            <v>102.88</v>
          </cell>
        </row>
        <row r="3353">
          <cell r="A3353">
            <v>460707</v>
          </cell>
          <cell r="B3353" t="str">
            <v>Tubo de ferro galvanizado DN= 2 1/2´, inclusive conexões</v>
          </cell>
          <cell r="C3353" t="str">
            <v>m</v>
          </cell>
          <cell r="D3353">
            <v>67.39</v>
          </cell>
          <cell r="E3353">
            <v>55.800000000000004</v>
          </cell>
          <cell r="F3353">
            <v>123.19</v>
          </cell>
        </row>
        <row r="3354">
          <cell r="A3354">
            <v>460708</v>
          </cell>
          <cell r="B3354" t="str">
            <v>Tubo de ferro galvanizado DN= 3´, inclusive conexões</v>
          </cell>
          <cell r="C3354" t="str">
            <v>m</v>
          </cell>
          <cell r="D3354">
            <v>78.19</v>
          </cell>
          <cell r="E3354">
            <v>62.78</v>
          </cell>
          <cell r="F3354">
            <v>140.97</v>
          </cell>
        </row>
        <row r="3355">
          <cell r="A3355">
            <v>460709</v>
          </cell>
          <cell r="B3355" t="str">
            <v>Tubo de ferro galvanizado DN= 4´, inclusive conexões</v>
          </cell>
          <cell r="C3355" t="str">
            <v>m</v>
          </cell>
          <cell r="D3355">
            <v>113.26</v>
          </cell>
          <cell r="E3355">
            <v>69.760000000000005</v>
          </cell>
          <cell r="F3355">
            <v>183.02</v>
          </cell>
        </row>
        <row r="3356">
          <cell r="A3356">
            <v>460710</v>
          </cell>
          <cell r="B3356" t="str">
            <v>Tubo de ferro galvanizado DN= 6´, inclusive conexões</v>
          </cell>
          <cell r="C3356" t="str">
            <v>m</v>
          </cell>
          <cell r="D3356">
            <v>169</v>
          </cell>
          <cell r="E3356">
            <v>76.72</v>
          </cell>
          <cell r="F3356">
            <v>245.72</v>
          </cell>
        </row>
        <row r="3357">
          <cell r="A3357">
            <v>460800</v>
          </cell>
          <cell r="B3357" t="str">
            <v>Tubulação com conexões em aço galvanizado classe schedule</v>
          </cell>
        </row>
        <row r="3358">
          <cell r="A3358">
            <v>460801</v>
          </cell>
          <cell r="B3358" t="str">
            <v>Tubo aço galvanizado sem costura schedule 40, DN= 3/4´, inclusive conexões</v>
          </cell>
          <cell r="C3358" t="str">
            <v>m</v>
          </cell>
          <cell r="D3358">
            <v>34.020000000000003</v>
          </cell>
          <cell r="E3358">
            <v>30.69</v>
          </cell>
          <cell r="F3358">
            <v>64.709999999999994</v>
          </cell>
        </row>
        <row r="3359">
          <cell r="A3359">
            <v>460802</v>
          </cell>
          <cell r="B3359" t="str">
            <v>Tubo aço galvanizado sem costura schedule 40, DN= 1´, inclusive conexões</v>
          </cell>
          <cell r="C3359" t="str">
            <v>m</v>
          </cell>
          <cell r="D3359">
            <v>35.32</v>
          </cell>
          <cell r="E3359">
            <v>36.270000000000003</v>
          </cell>
          <cell r="F3359">
            <v>71.59</v>
          </cell>
        </row>
        <row r="3360">
          <cell r="A3360">
            <v>460803</v>
          </cell>
          <cell r="B3360" t="str">
            <v>Tubo aço galvanizado sem costura schedule 40, DN= 1 1/4´, inclusive conexões</v>
          </cell>
          <cell r="C3360" t="str">
            <v>m</v>
          </cell>
          <cell r="D3360">
            <v>47.22</v>
          </cell>
          <cell r="E3360">
            <v>39.06</v>
          </cell>
          <cell r="F3360">
            <v>86.28</v>
          </cell>
        </row>
        <row r="3361">
          <cell r="A3361">
            <v>460804</v>
          </cell>
          <cell r="B3361" t="str">
            <v>Tubo aço galvanizado sem costura schedule 40, DN= 1 1/2´, inclusive conexões</v>
          </cell>
          <cell r="C3361" t="str">
            <v>m</v>
          </cell>
          <cell r="D3361">
            <v>51.79</v>
          </cell>
          <cell r="E3361">
            <v>44.64</v>
          </cell>
          <cell r="F3361">
            <v>96.43</v>
          </cell>
        </row>
        <row r="3362">
          <cell r="A3362">
            <v>460805</v>
          </cell>
          <cell r="B3362" t="str">
            <v>Tubo aço galvanizado sem costura schedule 40, DN= 2´, inclusive conexões</v>
          </cell>
          <cell r="C3362" t="str">
            <v>m</v>
          </cell>
          <cell r="D3362">
            <v>63.99</v>
          </cell>
          <cell r="E3362">
            <v>50.22</v>
          </cell>
          <cell r="F3362">
            <v>114.21000000000001</v>
          </cell>
        </row>
        <row r="3363">
          <cell r="A3363">
            <v>460806</v>
          </cell>
          <cell r="B3363" t="str">
            <v>Tubo aço galvanizado sem costura schedule 40, DN= 1/2´, inclusive conexões</v>
          </cell>
          <cell r="C3363" t="str">
            <v>m</v>
          </cell>
          <cell r="D3363">
            <v>27.76</v>
          </cell>
          <cell r="E3363">
            <v>27.900000000000002</v>
          </cell>
          <cell r="F3363">
            <v>55.660000000000004</v>
          </cell>
        </row>
        <row r="3364">
          <cell r="A3364">
            <v>460807</v>
          </cell>
          <cell r="B3364" t="str">
            <v>Tubo aço galvanizado sem costura schedule 40, DN= 2 1/2´, inclusive conexões</v>
          </cell>
          <cell r="C3364" t="str">
            <v>m</v>
          </cell>
          <cell r="D3364">
            <v>106.72</v>
          </cell>
          <cell r="E3364">
            <v>55.800000000000004</v>
          </cell>
          <cell r="F3364">
            <v>162.52000000000001</v>
          </cell>
        </row>
        <row r="3365">
          <cell r="A3365">
            <v>460808</v>
          </cell>
          <cell r="B3365" t="str">
            <v>Tubo aço galvanizado sem costura schedule 40, DN= 3´, inclusive conexões</v>
          </cell>
          <cell r="C3365" t="str">
            <v>m</v>
          </cell>
          <cell r="D3365">
            <v>126.55</v>
          </cell>
          <cell r="E3365">
            <v>62.78</v>
          </cell>
          <cell r="F3365">
            <v>189.33</v>
          </cell>
        </row>
        <row r="3366">
          <cell r="A3366">
            <v>460810</v>
          </cell>
          <cell r="B3366" t="str">
            <v>Tubo aço galvanizado sem costura schedule 40, DN= 4´, inclusive conexões</v>
          </cell>
          <cell r="C3366" t="str">
            <v>m</v>
          </cell>
          <cell r="D3366">
            <v>170.71</v>
          </cell>
          <cell r="E3366">
            <v>69.760000000000005</v>
          </cell>
          <cell r="F3366">
            <v>240.47</v>
          </cell>
        </row>
        <row r="3367">
          <cell r="A3367">
            <v>460811</v>
          </cell>
          <cell r="B3367" t="str">
            <v>Tubo aço galvanizado sem costura schedule 40, DN= 6´, inclusive conexões</v>
          </cell>
          <cell r="C3367" t="str">
            <v>m</v>
          </cell>
          <cell r="D3367">
            <v>301.16000000000003</v>
          </cell>
          <cell r="E3367">
            <v>76.72</v>
          </cell>
          <cell r="F3367">
            <v>377.88</v>
          </cell>
        </row>
        <row r="3368">
          <cell r="A3368">
            <v>460900</v>
          </cell>
          <cell r="B3368" t="str">
            <v>Conexões e acessórios em ferro fundido, predial e tradicional, esgoto e pluvial</v>
          </cell>
        </row>
        <row r="3369">
          <cell r="A3369">
            <v>460905</v>
          </cell>
          <cell r="B3369" t="str">
            <v>Joelho 45° em ferro fundido, linha predial tradicional, DN= 50 mm</v>
          </cell>
          <cell r="C3369" t="str">
            <v>un</v>
          </cell>
          <cell r="D3369">
            <v>44.62</v>
          </cell>
          <cell r="E3369">
            <v>8.3699999999999992</v>
          </cell>
          <cell r="F3369">
            <v>52.99</v>
          </cell>
        </row>
        <row r="3370">
          <cell r="A3370">
            <v>460906</v>
          </cell>
          <cell r="B3370" t="str">
            <v>Joelho 45° em ferro fundido, linha predial tradicional, DN= 75 mm</v>
          </cell>
          <cell r="C3370" t="str">
            <v>un</v>
          </cell>
          <cell r="D3370">
            <v>60.27</v>
          </cell>
          <cell r="E3370">
            <v>8.3699999999999992</v>
          </cell>
          <cell r="F3370">
            <v>68.64</v>
          </cell>
        </row>
        <row r="3371">
          <cell r="A3371">
            <v>460907</v>
          </cell>
          <cell r="B3371" t="str">
            <v>Joelho 45° em ferro fundido, linha predial tradicional, DN= 100 mm</v>
          </cell>
          <cell r="C3371" t="str">
            <v>un</v>
          </cell>
          <cell r="D3371">
            <v>77.099999999999994</v>
          </cell>
          <cell r="E3371">
            <v>11.16</v>
          </cell>
          <cell r="F3371">
            <v>88.26</v>
          </cell>
        </row>
        <row r="3372">
          <cell r="A3372">
            <v>460908</v>
          </cell>
          <cell r="B3372" t="str">
            <v>Joelho 45° em ferro fundido, linha predial tradicional, DN= 150 mm</v>
          </cell>
          <cell r="C3372" t="str">
            <v>un</v>
          </cell>
          <cell r="D3372">
            <v>133.24</v>
          </cell>
          <cell r="E3372">
            <v>11.16</v>
          </cell>
          <cell r="F3372">
            <v>144.4</v>
          </cell>
        </row>
        <row r="3373">
          <cell r="A3373">
            <v>460910</v>
          </cell>
          <cell r="B3373" t="str">
            <v>Joelho 87° 30´ em ferro fundido, linha predial tradicional, DN= 50 mm</v>
          </cell>
          <cell r="C3373" t="str">
            <v>un</v>
          </cell>
          <cell r="D3373">
            <v>59.95</v>
          </cell>
          <cell r="E3373">
            <v>8.3699999999999992</v>
          </cell>
          <cell r="F3373">
            <v>68.319999999999993</v>
          </cell>
        </row>
        <row r="3374">
          <cell r="A3374">
            <v>460911</v>
          </cell>
          <cell r="B3374" t="str">
            <v>Joelho 87° 30´ em ferro fundido, linha predial tradicional, DN= 75 mm</v>
          </cell>
          <cell r="C3374" t="str">
            <v>un</v>
          </cell>
          <cell r="D3374">
            <v>80.36</v>
          </cell>
          <cell r="E3374">
            <v>8.3699999999999992</v>
          </cell>
          <cell r="F3374">
            <v>88.73</v>
          </cell>
        </row>
        <row r="3375">
          <cell r="A3375">
            <v>460912</v>
          </cell>
          <cell r="B3375" t="str">
            <v>Joelho 87° 30´ em ferro fundido, linha predial tradicional, DN= 100 mm</v>
          </cell>
          <cell r="C3375" t="str">
            <v>un</v>
          </cell>
          <cell r="D3375">
            <v>112.25</v>
          </cell>
          <cell r="E3375">
            <v>11.16</v>
          </cell>
          <cell r="F3375">
            <v>123.41</v>
          </cell>
        </row>
        <row r="3376">
          <cell r="A3376">
            <v>460913</v>
          </cell>
          <cell r="B3376" t="str">
            <v>Joelho 87° 30´ em ferro fundido, linha predial tradicional, DN= 150 mm</v>
          </cell>
          <cell r="C3376" t="str">
            <v>un</v>
          </cell>
          <cell r="D3376">
            <v>190.52</v>
          </cell>
          <cell r="E3376">
            <v>11.16</v>
          </cell>
          <cell r="F3376">
            <v>201.68</v>
          </cell>
        </row>
        <row r="3377">
          <cell r="A3377">
            <v>460915</v>
          </cell>
          <cell r="B3377" t="str">
            <v>Luva bolsa e bolsa em ferro fundido, linha predial tradicional, DN= 50 mm</v>
          </cell>
          <cell r="C3377" t="str">
            <v>un</v>
          </cell>
          <cell r="D3377">
            <v>42</v>
          </cell>
          <cell r="E3377">
            <v>8.3699999999999992</v>
          </cell>
          <cell r="F3377">
            <v>50.370000000000005</v>
          </cell>
        </row>
        <row r="3378">
          <cell r="A3378">
            <v>460916</v>
          </cell>
          <cell r="B3378" t="str">
            <v>Luva bolsa e bolsa em ferro fundido, linha predial tradicional, DN= 75 mm</v>
          </cell>
          <cell r="C3378" t="str">
            <v>un</v>
          </cell>
          <cell r="D3378">
            <v>49.08</v>
          </cell>
          <cell r="E3378">
            <v>8.3699999999999992</v>
          </cell>
          <cell r="F3378">
            <v>57.45</v>
          </cell>
        </row>
        <row r="3379">
          <cell r="A3379">
            <v>460917</v>
          </cell>
          <cell r="B3379" t="str">
            <v>Luva bolsa e bolsa em ferro fundido, linha predial tradicional, DN= 100 mm</v>
          </cell>
          <cell r="C3379" t="str">
            <v>un</v>
          </cell>
          <cell r="D3379">
            <v>64.06</v>
          </cell>
          <cell r="E3379">
            <v>11.16</v>
          </cell>
          <cell r="F3379">
            <v>75.22</v>
          </cell>
        </row>
        <row r="3380">
          <cell r="A3380">
            <v>460918</v>
          </cell>
          <cell r="B3380" t="str">
            <v>Luva bolsa e bolsa em ferro fundido, linha predial tradicional, DN= 150 mm</v>
          </cell>
          <cell r="C3380" t="str">
            <v>un</v>
          </cell>
          <cell r="D3380">
            <v>86.710000000000008</v>
          </cell>
          <cell r="E3380">
            <v>11.16</v>
          </cell>
          <cell r="F3380">
            <v>97.87</v>
          </cell>
        </row>
        <row r="3381">
          <cell r="A3381">
            <v>460920</v>
          </cell>
          <cell r="B3381" t="str">
            <v>Placa cega em ferro fundido, linha predial tradicional, DN= 75 mm</v>
          </cell>
          <cell r="C3381" t="str">
            <v>un</v>
          </cell>
          <cell r="D3381">
            <v>28.77</v>
          </cell>
          <cell r="E3381">
            <v>8.3699999999999992</v>
          </cell>
          <cell r="F3381">
            <v>37.14</v>
          </cell>
        </row>
        <row r="3382">
          <cell r="A3382">
            <v>460921</v>
          </cell>
          <cell r="B3382" t="str">
            <v>Placa cega em ferro fundido, linha predial tradicional, DN= 100 mm</v>
          </cell>
          <cell r="C3382" t="str">
            <v>un</v>
          </cell>
          <cell r="D3382">
            <v>33.380000000000003</v>
          </cell>
          <cell r="E3382">
            <v>11.16</v>
          </cell>
          <cell r="F3382">
            <v>44.54</v>
          </cell>
        </row>
        <row r="3383">
          <cell r="A3383">
            <v>460923</v>
          </cell>
          <cell r="B3383" t="str">
            <v>Junção 45° em ferro fundido, linha predial tradicional, DN= 50 x 50 mm</v>
          </cell>
          <cell r="C3383" t="str">
            <v>un</v>
          </cell>
          <cell r="D3383">
            <v>76.849999999999994</v>
          </cell>
          <cell r="E3383">
            <v>8.3699999999999992</v>
          </cell>
          <cell r="F3383">
            <v>85.22</v>
          </cell>
        </row>
        <row r="3384">
          <cell r="A3384">
            <v>460924</v>
          </cell>
          <cell r="B3384" t="str">
            <v>Junção 45° em ferro fundido, linha predial tradicional, DN= 75 x 50 mm</v>
          </cell>
          <cell r="C3384" t="str">
            <v>un</v>
          </cell>
          <cell r="D3384">
            <v>102.46000000000001</v>
          </cell>
          <cell r="E3384">
            <v>11.16</v>
          </cell>
          <cell r="F3384">
            <v>113.62</v>
          </cell>
        </row>
        <row r="3385">
          <cell r="A3385">
            <v>460925</v>
          </cell>
          <cell r="B3385" t="str">
            <v>Junção 45° em ferro fundido, linha predial tradicional, DN= 75 x 75 mm</v>
          </cell>
          <cell r="C3385" t="str">
            <v>un</v>
          </cell>
          <cell r="D3385">
            <v>111.75</v>
          </cell>
          <cell r="E3385">
            <v>11.16</v>
          </cell>
          <cell r="F3385">
            <v>122.91</v>
          </cell>
        </row>
        <row r="3386">
          <cell r="A3386">
            <v>460926</v>
          </cell>
          <cell r="B3386" t="str">
            <v>Junção 45° em ferro fundido, linha predial tradicional, DN= 100 x 50 mm</v>
          </cell>
          <cell r="C3386" t="str">
            <v>un</v>
          </cell>
          <cell r="D3386">
            <v>124.77</v>
          </cell>
          <cell r="E3386">
            <v>11.16</v>
          </cell>
          <cell r="F3386">
            <v>135.93</v>
          </cell>
        </row>
        <row r="3387">
          <cell r="A3387">
            <v>460927</v>
          </cell>
          <cell r="B3387" t="str">
            <v>Junção 45° em ferro fundido, linha predial tradicional, DN= 100 x 75 mm</v>
          </cell>
          <cell r="C3387" t="str">
            <v>un</v>
          </cell>
          <cell r="D3387">
            <v>136.55000000000001</v>
          </cell>
          <cell r="E3387">
            <v>11.16</v>
          </cell>
          <cell r="F3387">
            <v>147.71</v>
          </cell>
        </row>
        <row r="3388">
          <cell r="A3388">
            <v>460928</v>
          </cell>
          <cell r="B3388" t="str">
            <v>Junção 45° em ferro fundido, linha predial tradicional, DN= 100 x 100 mm</v>
          </cell>
          <cell r="C3388" t="str">
            <v>un</v>
          </cell>
          <cell r="D3388">
            <v>158.94999999999999</v>
          </cell>
          <cell r="E3388">
            <v>11.16</v>
          </cell>
          <cell r="F3388">
            <v>170.11</v>
          </cell>
        </row>
        <row r="3389">
          <cell r="A3389">
            <v>460929</v>
          </cell>
          <cell r="B3389" t="str">
            <v>Junção 45° em ferro fundido, linha predial tradicional, DN= 150 x 100 mm</v>
          </cell>
          <cell r="C3389" t="str">
            <v>un</v>
          </cell>
          <cell r="D3389">
            <v>180.09</v>
          </cell>
          <cell r="E3389">
            <v>13.96</v>
          </cell>
          <cell r="F3389">
            <v>194.05</v>
          </cell>
        </row>
        <row r="3390">
          <cell r="A3390">
            <v>460930</v>
          </cell>
          <cell r="B3390" t="str">
            <v>Junção dupla 45° em ferro fundido, linha predial tradicional, DN= 100 mm</v>
          </cell>
          <cell r="C3390" t="str">
            <v>un</v>
          </cell>
          <cell r="D3390">
            <v>184.69</v>
          </cell>
          <cell r="E3390">
            <v>11.16</v>
          </cell>
          <cell r="F3390">
            <v>195.85</v>
          </cell>
        </row>
        <row r="3391">
          <cell r="A3391">
            <v>460932</v>
          </cell>
          <cell r="B3391" t="str">
            <v>Te sanitário 87° 30´ em ferro fundido, linha predial tradicional, DN= 50 x 50 mm</v>
          </cell>
          <cell r="C3391" t="str">
            <v>un</v>
          </cell>
          <cell r="D3391">
            <v>69.61</v>
          </cell>
          <cell r="E3391">
            <v>8.3699999999999992</v>
          </cell>
          <cell r="F3391">
            <v>77.98</v>
          </cell>
        </row>
        <row r="3392">
          <cell r="A3392">
            <v>460933</v>
          </cell>
          <cell r="B3392" t="str">
            <v>Te sanitário 87° 30´ em ferro fundido, linha predial tradicional, DN= 75 x 50 mm</v>
          </cell>
          <cell r="C3392" t="str">
            <v>un</v>
          </cell>
          <cell r="D3392">
            <v>88.74</v>
          </cell>
          <cell r="E3392">
            <v>11.16</v>
          </cell>
          <cell r="F3392">
            <v>99.9</v>
          </cell>
        </row>
        <row r="3393">
          <cell r="A3393">
            <v>460934</v>
          </cell>
          <cell r="B3393" t="str">
            <v>Te sanitário 87° 30´ em ferro fundido, linha predial tradicional, DN= 75 x 75 mm</v>
          </cell>
          <cell r="C3393" t="str">
            <v>un</v>
          </cell>
          <cell r="D3393">
            <v>90.47</v>
          </cell>
          <cell r="E3393">
            <v>11.16</v>
          </cell>
          <cell r="F3393">
            <v>101.63</v>
          </cell>
        </row>
        <row r="3394">
          <cell r="A3394">
            <v>460935</v>
          </cell>
          <cell r="B3394" t="str">
            <v>Te sanitário 87° 30´ em ferro fundido, linha predial tradicional, DN= 100 x 50 mm</v>
          </cell>
          <cell r="C3394" t="str">
            <v>un</v>
          </cell>
          <cell r="D3394">
            <v>98.2</v>
          </cell>
          <cell r="E3394">
            <v>11.16</v>
          </cell>
          <cell r="F3394">
            <v>109.36</v>
          </cell>
        </row>
        <row r="3395">
          <cell r="A3395">
            <v>460936</v>
          </cell>
          <cell r="B3395" t="str">
            <v>Te sanitário 87° 30´ em ferro fundido, linha predial tradicional, DN= 100 x 75 mm</v>
          </cell>
          <cell r="C3395" t="str">
            <v>un</v>
          </cell>
          <cell r="D3395">
            <v>111.18</v>
          </cell>
          <cell r="E3395">
            <v>11.16</v>
          </cell>
          <cell r="F3395">
            <v>122.34</v>
          </cell>
        </row>
        <row r="3396">
          <cell r="A3396">
            <v>460937</v>
          </cell>
          <cell r="B3396" t="str">
            <v>Te sanitário 87° 30´ em ferro fundido, linha predial tradicional, DN= 100 x 100 mm</v>
          </cell>
          <cell r="C3396" t="str">
            <v>un</v>
          </cell>
          <cell r="D3396">
            <v>134.28</v>
          </cell>
          <cell r="E3396">
            <v>11.16</v>
          </cell>
          <cell r="F3396">
            <v>145.44</v>
          </cell>
        </row>
        <row r="3397">
          <cell r="A3397">
            <v>460940</v>
          </cell>
          <cell r="B3397" t="str">
            <v>Bucha de redução em ferro fundido, linha predial tradicional, DN= 75 x 50 mm</v>
          </cell>
          <cell r="C3397" t="str">
            <v>un</v>
          </cell>
          <cell r="D3397">
            <v>30.88</v>
          </cell>
          <cell r="E3397">
            <v>11.16</v>
          </cell>
          <cell r="F3397">
            <v>42.04</v>
          </cell>
        </row>
        <row r="3398">
          <cell r="A3398">
            <v>460941</v>
          </cell>
          <cell r="B3398" t="str">
            <v>Bucha de redução em ferro fundido, linha predial tradicional, DN= 100 x 75 mm</v>
          </cell>
          <cell r="C3398" t="str">
            <v>un</v>
          </cell>
          <cell r="D3398">
            <v>33.56</v>
          </cell>
          <cell r="E3398">
            <v>11.16</v>
          </cell>
          <cell r="F3398">
            <v>44.72</v>
          </cell>
        </row>
        <row r="3399">
          <cell r="A3399">
            <v>460942</v>
          </cell>
          <cell r="B3399" t="str">
            <v>Bucha de redução em ferro fundido, linha predial tradicional, DN= 150 x 100 mm</v>
          </cell>
          <cell r="C3399" t="str">
            <v>un</v>
          </cell>
          <cell r="D3399">
            <v>105.32000000000001</v>
          </cell>
          <cell r="E3399">
            <v>13.96</v>
          </cell>
          <cell r="F3399">
            <v>119.28</v>
          </cell>
        </row>
        <row r="3400">
          <cell r="A3400">
            <v>461000</v>
          </cell>
          <cell r="B3400" t="str">
            <v>Tubulação com conexões em cobre para água quente, gás e vapor</v>
          </cell>
        </row>
        <row r="3401">
          <cell r="A3401">
            <v>461001</v>
          </cell>
          <cell r="B3401" t="str">
            <v>Tubo de cobre classe A, DN= 15mm (1/2´), inclusive conexões</v>
          </cell>
          <cell r="C3401" t="str">
            <v>m</v>
          </cell>
          <cell r="D3401">
            <v>29.71</v>
          </cell>
          <cell r="E3401">
            <v>9.2100000000000009</v>
          </cell>
          <cell r="F3401">
            <v>38.92</v>
          </cell>
        </row>
        <row r="3402">
          <cell r="A3402">
            <v>461002</v>
          </cell>
          <cell r="B3402" t="str">
            <v>Tubo de cobre classe A, DN= 22mm (3/4´), inclusive conexões</v>
          </cell>
          <cell r="C3402" t="str">
            <v>m</v>
          </cell>
          <cell r="D3402">
            <v>46.49</v>
          </cell>
          <cell r="E3402">
            <v>10.050000000000001</v>
          </cell>
          <cell r="F3402">
            <v>56.54</v>
          </cell>
        </row>
        <row r="3403">
          <cell r="A3403">
            <v>461003</v>
          </cell>
          <cell r="B3403" t="str">
            <v>Tubo de cobre classe A, DN= 28mm (1´), inclusive conexões</v>
          </cell>
          <cell r="C3403" t="str">
            <v>m</v>
          </cell>
          <cell r="D3403">
            <v>53.32</v>
          </cell>
          <cell r="E3403">
            <v>12.56</v>
          </cell>
          <cell r="F3403">
            <v>65.88</v>
          </cell>
        </row>
        <row r="3404">
          <cell r="A3404">
            <v>461004</v>
          </cell>
          <cell r="B3404" t="str">
            <v>Tubo de cobre classe A, DN= 35mm (1 1/4´), inclusive conexões</v>
          </cell>
          <cell r="C3404" t="str">
            <v>m</v>
          </cell>
          <cell r="D3404">
            <v>82.23</v>
          </cell>
          <cell r="E3404">
            <v>14.22</v>
          </cell>
          <cell r="F3404">
            <v>96.45</v>
          </cell>
        </row>
        <row r="3405">
          <cell r="A3405">
            <v>461005</v>
          </cell>
          <cell r="B3405" t="str">
            <v>Tubo de cobre classe A, DN= 42mm (1 1/2´), inclusive conexões</v>
          </cell>
          <cell r="C3405" t="str">
            <v>m</v>
          </cell>
          <cell r="D3405">
            <v>93.22</v>
          </cell>
          <cell r="E3405">
            <v>14.22</v>
          </cell>
          <cell r="F3405">
            <v>107.44</v>
          </cell>
        </row>
        <row r="3406">
          <cell r="A3406">
            <v>461006</v>
          </cell>
          <cell r="B3406" t="str">
            <v>Tubo de cobre classe A, DN= 54mm (2´), inclusive conexões</v>
          </cell>
          <cell r="C3406" t="str">
            <v>m</v>
          </cell>
          <cell r="D3406">
            <v>129.76</v>
          </cell>
          <cell r="E3406">
            <v>19.25</v>
          </cell>
          <cell r="F3406">
            <v>149.01</v>
          </cell>
        </row>
        <row r="3407">
          <cell r="A3407">
            <v>461007</v>
          </cell>
          <cell r="B3407" t="str">
            <v>Tubo de cobre classe A, DN= 66mm (2 1/2´), inclusive conexões</v>
          </cell>
          <cell r="C3407" t="str">
            <v>m</v>
          </cell>
          <cell r="D3407">
            <v>172.84</v>
          </cell>
          <cell r="E3407">
            <v>22.6</v>
          </cell>
          <cell r="F3407">
            <v>195.44</v>
          </cell>
        </row>
        <row r="3408">
          <cell r="A3408">
            <v>461008</v>
          </cell>
          <cell r="B3408" t="str">
            <v>Tubo de cobre classe A, DN= 79mm (3´), inclusive conexões</v>
          </cell>
          <cell r="C3408" t="str">
            <v>m</v>
          </cell>
          <cell r="D3408">
            <v>233.95000000000002</v>
          </cell>
          <cell r="E3408">
            <v>24.27</v>
          </cell>
          <cell r="F3408">
            <v>258.22000000000003</v>
          </cell>
        </row>
        <row r="3409">
          <cell r="A3409">
            <v>461009</v>
          </cell>
          <cell r="B3409" t="str">
            <v>Tubo de cobre classe A, DN= 104mm (4´), inclusive conexões</v>
          </cell>
          <cell r="C3409" t="str">
            <v>m</v>
          </cell>
          <cell r="D3409">
            <v>338.53000000000003</v>
          </cell>
          <cell r="E3409">
            <v>27.62</v>
          </cell>
          <cell r="F3409">
            <v>366.15000000000003</v>
          </cell>
        </row>
        <row r="3410">
          <cell r="A3410">
            <v>461020</v>
          </cell>
          <cell r="B3410" t="str">
            <v>Tubo de cobre classe E, DN= 22mm (3/4´), inclusive conexões</v>
          </cell>
          <cell r="C3410" t="str">
            <v>m</v>
          </cell>
          <cell r="D3410">
            <v>30.89</v>
          </cell>
          <cell r="E3410">
            <v>10.050000000000001</v>
          </cell>
          <cell r="F3410">
            <v>40.94</v>
          </cell>
        </row>
        <row r="3411">
          <cell r="A3411">
            <v>461021</v>
          </cell>
          <cell r="B3411" t="str">
            <v>Tubo de cobre classe E, DN= 28mm (1´), inclusive conexões</v>
          </cell>
          <cell r="C3411" t="str">
            <v>m</v>
          </cell>
          <cell r="D3411">
            <v>36.619999999999997</v>
          </cell>
          <cell r="E3411">
            <v>12.56</v>
          </cell>
          <cell r="F3411">
            <v>49.18</v>
          </cell>
        </row>
        <row r="3412">
          <cell r="A3412">
            <v>461022</v>
          </cell>
          <cell r="B3412" t="str">
            <v>Tubo de cobre classe E, DN= 35mm (1 1/4´), inclusive conexões</v>
          </cell>
          <cell r="C3412" t="str">
            <v>m</v>
          </cell>
          <cell r="D3412">
            <v>57.22</v>
          </cell>
          <cell r="E3412">
            <v>14.22</v>
          </cell>
          <cell r="F3412">
            <v>71.44</v>
          </cell>
        </row>
        <row r="3413">
          <cell r="A3413">
            <v>461023</v>
          </cell>
          <cell r="B3413" t="str">
            <v>Tubo de cobre classe E, DN= 42mm (1 1/2´), inclusive conexões</v>
          </cell>
          <cell r="C3413" t="str">
            <v>m</v>
          </cell>
          <cell r="D3413">
            <v>69.569999999999993</v>
          </cell>
          <cell r="E3413">
            <v>14.22</v>
          </cell>
          <cell r="F3413">
            <v>83.79</v>
          </cell>
        </row>
        <row r="3414">
          <cell r="A3414">
            <v>461024</v>
          </cell>
          <cell r="B3414" t="str">
            <v>Tubo de cobre classe E, DN= 54mm (2´), inclusive conexões</v>
          </cell>
          <cell r="C3414" t="str">
            <v>m</v>
          </cell>
          <cell r="D3414">
            <v>99.27</v>
          </cell>
          <cell r="E3414">
            <v>19.25</v>
          </cell>
          <cell r="F3414">
            <v>118.52</v>
          </cell>
        </row>
        <row r="3415">
          <cell r="A3415">
            <v>461025</v>
          </cell>
          <cell r="B3415" t="str">
            <v>Tubo de cobre classe E, DN= 66mm (2 1/2´), inclusive conexões</v>
          </cell>
          <cell r="C3415" t="str">
            <v>m</v>
          </cell>
          <cell r="D3415">
            <v>140.26</v>
          </cell>
          <cell r="E3415">
            <v>22.6</v>
          </cell>
          <cell r="F3415">
            <v>162.86000000000001</v>
          </cell>
        </row>
        <row r="3416">
          <cell r="A3416">
            <v>461200</v>
          </cell>
          <cell r="B3416" t="str">
            <v>Tubulação em concreto para rede de águas pluviais</v>
          </cell>
        </row>
        <row r="3417">
          <cell r="A3417">
            <v>461201</v>
          </cell>
          <cell r="B3417" t="str">
            <v>Tubo de concreto (PS-1), DN= 300mm</v>
          </cell>
          <cell r="C3417" t="str">
            <v>m</v>
          </cell>
          <cell r="D3417">
            <v>32.6</v>
          </cell>
          <cell r="E3417">
            <v>18.420000000000002</v>
          </cell>
          <cell r="F3417">
            <v>51.02</v>
          </cell>
        </row>
        <row r="3418">
          <cell r="A3418">
            <v>461202</v>
          </cell>
          <cell r="B3418" t="str">
            <v>Tubo de concreto (PS-1), DN= 400mm</v>
          </cell>
          <cell r="C3418" t="str">
            <v>m</v>
          </cell>
          <cell r="D3418">
            <v>41.160000000000004</v>
          </cell>
          <cell r="E3418">
            <v>21.37</v>
          </cell>
          <cell r="F3418">
            <v>62.53</v>
          </cell>
        </row>
        <row r="3419">
          <cell r="A3419">
            <v>461203</v>
          </cell>
          <cell r="B3419" t="str">
            <v>Tubo de concreto (PS-1), DN= 500mm</v>
          </cell>
          <cell r="C3419" t="str">
            <v>m</v>
          </cell>
          <cell r="D3419">
            <v>59.76</v>
          </cell>
          <cell r="E3419">
            <v>26.38</v>
          </cell>
          <cell r="F3419">
            <v>86.14</v>
          </cell>
        </row>
        <row r="3420">
          <cell r="A3420">
            <v>461204</v>
          </cell>
          <cell r="B3420" t="str">
            <v>Tubo de concreto (PS-1), DN= 600mm</v>
          </cell>
          <cell r="C3420" t="str">
            <v>m</v>
          </cell>
          <cell r="D3420">
            <v>74.48</v>
          </cell>
          <cell r="E3420">
            <v>30.02</v>
          </cell>
          <cell r="F3420">
            <v>104.5</v>
          </cell>
        </row>
        <row r="3421">
          <cell r="A3421">
            <v>461205</v>
          </cell>
          <cell r="B3421" t="str">
            <v>Tubo de concreto (PS-2), DN= 300mm</v>
          </cell>
          <cell r="C3421" t="str">
            <v>m</v>
          </cell>
          <cell r="D3421">
            <v>34.28</v>
          </cell>
          <cell r="E3421">
            <v>18.420000000000002</v>
          </cell>
          <cell r="F3421">
            <v>52.7</v>
          </cell>
        </row>
        <row r="3422">
          <cell r="A3422">
            <v>461206</v>
          </cell>
          <cell r="B3422" t="str">
            <v>Tubo de concreto (PS-2), DN= 400mm</v>
          </cell>
          <cell r="C3422" t="str">
            <v>m</v>
          </cell>
          <cell r="D3422">
            <v>43.84</v>
          </cell>
          <cell r="E3422">
            <v>21.37</v>
          </cell>
          <cell r="F3422">
            <v>65.209999999999994</v>
          </cell>
        </row>
        <row r="3423">
          <cell r="A3423">
            <v>461207</v>
          </cell>
          <cell r="B3423" t="str">
            <v>Tubo de concreto (PS-2), DN= 500mm</v>
          </cell>
          <cell r="C3423" t="str">
            <v>m</v>
          </cell>
          <cell r="D3423">
            <v>63.17</v>
          </cell>
          <cell r="E3423">
            <v>26.38</v>
          </cell>
          <cell r="F3423">
            <v>89.55</v>
          </cell>
        </row>
        <row r="3424">
          <cell r="A3424">
            <v>461208</v>
          </cell>
          <cell r="B3424" t="str">
            <v>Tubo de concreto (PA-1), DN= 600mm</v>
          </cell>
          <cell r="C3424" t="str">
            <v>m</v>
          </cell>
          <cell r="D3424">
            <v>83.5</v>
          </cell>
          <cell r="E3424">
            <v>30.02</v>
          </cell>
          <cell r="F3424">
            <v>113.52</v>
          </cell>
        </row>
        <row r="3425">
          <cell r="A3425">
            <v>461209</v>
          </cell>
          <cell r="B3425" t="str">
            <v>Tubo de concreto (PA-1), DN= 700mm</v>
          </cell>
          <cell r="C3425" t="str">
            <v>m</v>
          </cell>
          <cell r="D3425">
            <v>132.54</v>
          </cell>
          <cell r="E3425">
            <v>33.659999999999997</v>
          </cell>
          <cell r="F3425">
            <v>166.20000000000002</v>
          </cell>
        </row>
        <row r="3426">
          <cell r="A3426">
            <v>461210</v>
          </cell>
          <cell r="B3426" t="str">
            <v>Tubo de concreto (PA-1), DN= 800mm</v>
          </cell>
          <cell r="C3426" t="str">
            <v>m</v>
          </cell>
          <cell r="D3426">
            <v>165.19</v>
          </cell>
          <cell r="E3426">
            <v>38.68</v>
          </cell>
          <cell r="F3426">
            <v>203.87</v>
          </cell>
        </row>
        <row r="3427">
          <cell r="A3427">
            <v>461211</v>
          </cell>
          <cell r="B3427" t="str">
            <v>Tubo de concreto (PA-1), DN= 900mm</v>
          </cell>
          <cell r="C3427" t="str">
            <v>m</v>
          </cell>
          <cell r="D3427">
            <v>228.64000000000001</v>
          </cell>
          <cell r="E3427">
            <v>43.7</v>
          </cell>
          <cell r="F3427">
            <v>272.33999999999997</v>
          </cell>
        </row>
        <row r="3428">
          <cell r="A3428">
            <v>461212</v>
          </cell>
          <cell r="B3428" t="str">
            <v>Tubo de concreto (PA-1), DN= 1000mm</v>
          </cell>
          <cell r="C3428" t="str">
            <v>m</v>
          </cell>
          <cell r="D3428">
            <v>233.85</v>
          </cell>
          <cell r="E3428">
            <v>48.7</v>
          </cell>
          <cell r="F3428">
            <v>282.55</v>
          </cell>
        </row>
        <row r="3429">
          <cell r="A3429">
            <v>461214</v>
          </cell>
          <cell r="B3429" t="str">
            <v>Tubo de concreto (PA-1), DN= 1200mm</v>
          </cell>
          <cell r="C3429" t="str">
            <v>m</v>
          </cell>
          <cell r="D3429">
            <v>347.88</v>
          </cell>
          <cell r="E3429">
            <v>72.819999999999993</v>
          </cell>
          <cell r="F3429">
            <v>420.7</v>
          </cell>
        </row>
        <row r="3430">
          <cell r="A3430">
            <v>461215</v>
          </cell>
          <cell r="B3430" t="str">
            <v>Tubo de concreto (PA-2), DN= 600mm</v>
          </cell>
          <cell r="C3430" t="str">
            <v>m</v>
          </cell>
          <cell r="D3430">
            <v>88.86</v>
          </cell>
          <cell r="E3430">
            <v>30.02</v>
          </cell>
          <cell r="F3430">
            <v>118.88</v>
          </cell>
        </row>
        <row r="3431">
          <cell r="A3431">
            <v>461216</v>
          </cell>
          <cell r="B3431" t="str">
            <v>Tubo de concreto (PA-2), DN= 800mm</v>
          </cell>
          <cell r="C3431" t="str">
            <v>m</v>
          </cell>
          <cell r="D3431">
            <v>167.99</v>
          </cell>
          <cell r="E3431">
            <v>38.68</v>
          </cell>
          <cell r="F3431">
            <v>206.67000000000002</v>
          </cell>
        </row>
        <row r="3432">
          <cell r="A3432">
            <v>461217</v>
          </cell>
          <cell r="B3432" t="str">
            <v>Tubo de concreto (PA-2), DN= 1000mm</v>
          </cell>
          <cell r="C3432" t="str">
            <v>m</v>
          </cell>
          <cell r="D3432">
            <v>245.01</v>
          </cell>
          <cell r="E3432">
            <v>48.7</v>
          </cell>
          <cell r="F3432">
            <v>293.70999999999998</v>
          </cell>
        </row>
        <row r="3433">
          <cell r="A3433">
            <v>461218</v>
          </cell>
          <cell r="B3433" t="str">
            <v>Tubo de concreto (PA-3), DN= 600mm</v>
          </cell>
          <cell r="C3433" t="str">
            <v>m</v>
          </cell>
          <cell r="D3433">
            <v>129.57</v>
          </cell>
          <cell r="E3433">
            <v>30.02</v>
          </cell>
          <cell r="F3433">
            <v>159.59</v>
          </cell>
        </row>
        <row r="3434">
          <cell r="A3434">
            <v>461219</v>
          </cell>
          <cell r="B3434" t="str">
            <v>Tubo de concreto (PA-3), DN= 800mm</v>
          </cell>
          <cell r="C3434" t="str">
            <v>m</v>
          </cell>
          <cell r="D3434">
            <v>222.15</v>
          </cell>
          <cell r="E3434">
            <v>38.68</v>
          </cell>
          <cell r="F3434">
            <v>260.83</v>
          </cell>
        </row>
        <row r="3435">
          <cell r="A3435">
            <v>461220</v>
          </cell>
          <cell r="B3435" t="str">
            <v>Tubo de concreto (PA-3), DN= 1000mm</v>
          </cell>
          <cell r="C3435" t="str">
            <v>m</v>
          </cell>
          <cell r="D3435">
            <v>323.17</v>
          </cell>
          <cell r="E3435">
            <v>48.7</v>
          </cell>
          <cell r="F3435">
            <v>371.87</v>
          </cell>
        </row>
        <row r="3436">
          <cell r="A3436">
            <v>461221</v>
          </cell>
          <cell r="B3436" t="str">
            <v>Meio tubo de concreto, DN= 300mm</v>
          </cell>
          <cell r="C3436" t="str">
            <v>m</v>
          </cell>
          <cell r="D3436">
            <v>21.2</v>
          </cell>
          <cell r="E3436">
            <v>17.84</v>
          </cell>
          <cell r="F3436">
            <v>39.04</v>
          </cell>
        </row>
        <row r="3437">
          <cell r="A3437">
            <v>461222</v>
          </cell>
          <cell r="B3437" t="str">
            <v>Meio tubo de concreto, DN= 400mm</v>
          </cell>
          <cell r="C3437" t="str">
            <v>m</v>
          </cell>
          <cell r="D3437">
            <v>26.3</v>
          </cell>
          <cell r="E3437">
            <v>22.73</v>
          </cell>
          <cell r="F3437">
            <v>49.03</v>
          </cell>
        </row>
        <row r="3438">
          <cell r="A3438">
            <v>461223</v>
          </cell>
          <cell r="B3438" t="str">
            <v>Meio tubo de concreto, DN= 500mm</v>
          </cell>
          <cell r="C3438" t="str">
            <v>m</v>
          </cell>
          <cell r="D3438">
            <v>35.21</v>
          </cell>
          <cell r="E3438">
            <v>29.89</v>
          </cell>
          <cell r="F3438">
            <v>65.099999999999994</v>
          </cell>
        </row>
        <row r="3439">
          <cell r="A3439">
            <v>461224</v>
          </cell>
          <cell r="B3439" t="str">
            <v>Meio tubo de concreto, DN= 600mm</v>
          </cell>
          <cell r="C3439" t="str">
            <v>m</v>
          </cell>
          <cell r="D3439">
            <v>46.22</v>
          </cell>
          <cell r="E3439">
            <v>38.409999999999997</v>
          </cell>
          <cell r="F3439">
            <v>84.63</v>
          </cell>
        </row>
        <row r="3440">
          <cell r="A3440">
            <v>461225</v>
          </cell>
          <cell r="B3440" t="str">
            <v>Tubo de concreto (PA-2), DN= 1500mm</v>
          </cell>
          <cell r="C3440" t="str">
            <v>m</v>
          </cell>
          <cell r="D3440">
            <v>552.44000000000005</v>
          </cell>
          <cell r="E3440">
            <v>109.23</v>
          </cell>
          <cell r="F3440">
            <v>661.67</v>
          </cell>
        </row>
        <row r="3441">
          <cell r="A3441">
            <v>461226</v>
          </cell>
          <cell r="B3441" t="str">
            <v>Tubo de concreto (PA-1), DN= 400mm</v>
          </cell>
          <cell r="C3441" t="str">
            <v>m</v>
          </cell>
          <cell r="D3441">
            <v>56.410000000000004</v>
          </cell>
          <cell r="E3441">
            <v>21.37</v>
          </cell>
          <cell r="F3441">
            <v>77.78</v>
          </cell>
        </row>
        <row r="3442">
          <cell r="A3442">
            <v>461227</v>
          </cell>
          <cell r="B3442" t="str">
            <v>Tubo de concreto (PA-2), DN= 400mm</v>
          </cell>
          <cell r="C3442" t="str">
            <v>m</v>
          </cell>
          <cell r="D3442">
            <v>55.14</v>
          </cell>
          <cell r="E3442">
            <v>21.37</v>
          </cell>
          <cell r="F3442">
            <v>76.510000000000005</v>
          </cell>
        </row>
        <row r="3443">
          <cell r="A3443">
            <v>461228</v>
          </cell>
          <cell r="B3443" t="str">
            <v>Tubo de concreto (PA-3), DN= 400mm</v>
          </cell>
          <cell r="C3443" t="str">
            <v>m</v>
          </cell>
          <cell r="D3443">
            <v>76.42</v>
          </cell>
          <cell r="E3443">
            <v>21.37</v>
          </cell>
          <cell r="F3443">
            <v>97.79</v>
          </cell>
        </row>
        <row r="3444">
          <cell r="A3444">
            <v>461229</v>
          </cell>
          <cell r="B3444" t="str">
            <v>Tubo de concreto (PA-2), DN= 700mm</v>
          </cell>
          <cell r="C3444" t="str">
            <v>m</v>
          </cell>
          <cell r="D3444">
            <v>169.02</v>
          </cell>
          <cell r="E3444">
            <v>33.659999999999997</v>
          </cell>
          <cell r="F3444">
            <v>202.68</v>
          </cell>
        </row>
        <row r="3445">
          <cell r="A3445">
            <v>461230</v>
          </cell>
          <cell r="B3445" t="str">
            <v>Tubo de concreto (PA-2), DN= 500mm</v>
          </cell>
          <cell r="C3445" t="str">
            <v>m</v>
          </cell>
          <cell r="D3445">
            <v>79.78</v>
          </cell>
          <cell r="E3445">
            <v>26.38</v>
          </cell>
          <cell r="F3445">
            <v>106.16</v>
          </cell>
        </row>
        <row r="3446">
          <cell r="A3446">
            <v>461231</v>
          </cell>
          <cell r="B3446" t="str">
            <v>Tubo de concreto (PA-2), DN= 900mm</v>
          </cell>
          <cell r="C3446" t="str">
            <v>m</v>
          </cell>
          <cell r="D3446">
            <v>231.55</v>
          </cell>
          <cell r="E3446">
            <v>43.7</v>
          </cell>
          <cell r="F3446">
            <v>275.25</v>
          </cell>
        </row>
        <row r="3447">
          <cell r="A3447">
            <v>461232</v>
          </cell>
          <cell r="B3447" t="str">
            <v>Tubo de concreto (PA-1), DN= 300mm</v>
          </cell>
          <cell r="C3447" t="str">
            <v>m</v>
          </cell>
          <cell r="D3447">
            <v>52.03</v>
          </cell>
          <cell r="E3447">
            <v>18.420000000000002</v>
          </cell>
          <cell r="F3447">
            <v>70.45</v>
          </cell>
        </row>
        <row r="3448">
          <cell r="A3448">
            <v>461233</v>
          </cell>
          <cell r="B3448" t="str">
            <v>Tubo de concreto (PA-2), DN= 300mm</v>
          </cell>
          <cell r="C3448" t="str">
            <v>m</v>
          </cell>
          <cell r="D3448">
            <v>53.07</v>
          </cell>
          <cell r="E3448">
            <v>18.420000000000002</v>
          </cell>
          <cell r="F3448">
            <v>71.489999999999995</v>
          </cell>
        </row>
        <row r="3449">
          <cell r="A3449">
            <v>461234</v>
          </cell>
          <cell r="B3449" t="str">
            <v>Meio tubo de concreto, DN= 200mm</v>
          </cell>
          <cell r="C3449" t="str">
            <v>m</v>
          </cell>
          <cell r="D3449">
            <v>13.6</v>
          </cell>
          <cell r="E3449">
            <v>6.49</v>
          </cell>
          <cell r="F3449">
            <v>20.09</v>
          </cell>
        </row>
        <row r="3450">
          <cell r="A3450">
            <v>461300</v>
          </cell>
          <cell r="B3450" t="str">
            <v>Tubulação com conexões em PEAD corrugado perfurado para rede drenagem</v>
          </cell>
        </row>
        <row r="3451">
          <cell r="A3451">
            <v>461301</v>
          </cell>
          <cell r="B3451" t="str">
            <v>Tubo em polietileno de alta densidade corrugado perfurado, DN= 3´, inclusive conexões</v>
          </cell>
          <cell r="C3451" t="str">
            <v>m</v>
          </cell>
          <cell r="D3451">
            <v>10.56</v>
          </cell>
          <cell r="E3451">
            <v>0.93</v>
          </cell>
          <cell r="F3451">
            <v>11.49</v>
          </cell>
        </row>
        <row r="3452">
          <cell r="A3452">
            <v>461302</v>
          </cell>
          <cell r="B3452" t="str">
            <v>Tubo em polietileno de alta densidade corrugado perfurado, DN= 4´, inclusive conexões</v>
          </cell>
          <cell r="C3452" t="str">
            <v>m</v>
          </cell>
          <cell r="D3452">
            <v>13.17</v>
          </cell>
          <cell r="E3452">
            <v>0.93</v>
          </cell>
          <cell r="F3452">
            <v>14.1</v>
          </cell>
        </row>
        <row r="3453">
          <cell r="A3453">
            <v>461303</v>
          </cell>
          <cell r="B3453" t="str">
            <v>Tubo em polietileno de alta densidade corrugado perfurado, DN= 8´, inclusive conexões</v>
          </cell>
          <cell r="C3453" t="str">
            <v>m</v>
          </cell>
          <cell r="D3453">
            <v>52.96</v>
          </cell>
          <cell r="E3453">
            <v>0.93</v>
          </cell>
          <cell r="F3453">
            <v>53.89</v>
          </cell>
        </row>
        <row r="3454">
          <cell r="A3454">
            <v>461304</v>
          </cell>
          <cell r="B3454" t="str">
            <v>Tubo em polietileno de alta densidade corrugado perfurado, DN= 2 1/2´, inclusive conexões</v>
          </cell>
          <cell r="C3454" t="str">
            <v>m</v>
          </cell>
          <cell r="D3454">
            <v>9.24</v>
          </cell>
          <cell r="E3454">
            <v>0.93</v>
          </cell>
          <cell r="F3454">
            <v>10.17</v>
          </cell>
        </row>
        <row r="3455">
          <cell r="A3455">
            <v>461305</v>
          </cell>
          <cell r="B3455" t="str">
            <v>Tubo em polietileno de alta densidade corrugado perfurado, DN= 6´, inclusive conexões</v>
          </cell>
          <cell r="C3455" t="str">
            <v>m</v>
          </cell>
          <cell r="D3455">
            <v>30.66</v>
          </cell>
          <cell r="E3455">
            <v>0.93</v>
          </cell>
          <cell r="F3455">
            <v>31.59</v>
          </cell>
        </row>
        <row r="3456">
          <cell r="A3456">
            <v>461306</v>
          </cell>
          <cell r="B3456" t="str">
            <v>Tubo em polietileno de alta densidade corrugado perfurado, DN= 12´, inclusive conexões</v>
          </cell>
          <cell r="C3456" t="str">
            <v>m</v>
          </cell>
          <cell r="D3456">
            <v>63.29</v>
          </cell>
          <cell r="E3456">
            <v>0.93</v>
          </cell>
          <cell r="F3456">
            <v>64.22</v>
          </cell>
        </row>
        <row r="3457">
          <cell r="A3457">
            <v>461400</v>
          </cell>
          <cell r="B3457" t="str">
            <v>Tubulação com conexões em ferro dúctil para redes de saneamento</v>
          </cell>
        </row>
        <row r="3458">
          <cell r="A3458">
            <v>461402</v>
          </cell>
          <cell r="B3458" t="str">
            <v>Tubo de ferro fundido classe K-7 com junta elástica, DN= 150mm, inclusive conexões</v>
          </cell>
          <cell r="C3458" t="str">
            <v>m</v>
          </cell>
          <cell r="D3458">
            <v>206.92000000000002</v>
          </cell>
          <cell r="E3458">
            <v>19.45</v>
          </cell>
          <cell r="F3458">
            <v>226.37</v>
          </cell>
        </row>
        <row r="3459">
          <cell r="A3459">
            <v>461403</v>
          </cell>
          <cell r="B3459" t="str">
            <v>Tubo de ferro fundido classe K-7 com junta elástica, DN= 200mm, inclusive conexões</v>
          </cell>
          <cell r="C3459" t="str">
            <v>m</v>
          </cell>
          <cell r="D3459">
            <v>252.17000000000002</v>
          </cell>
          <cell r="E3459">
            <v>19.45</v>
          </cell>
          <cell r="F3459">
            <v>271.62</v>
          </cell>
        </row>
        <row r="3460">
          <cell r="A3460">
            <v>461404</v>
          </cell>
          <cell r="B3460" t="str">
            <v>Tubo de ferro fundido classe K-7 com junta elástica, DN= 250mm, inclusive conexões</v>
          </cell>
          <cell r="C3460" t="str">
            <v>m</v>
          </cell>
          <cell r="D3460">
            <v>305.89999999999998</v>
          </cell>
          <cell r="E3460">
            <v>19.45</v>
          </cell>
          <cell r="F3460">
            <v>325.35000000000002</v>
          </cell>
        </row>
        <row r="3461">
          <cell r="A3461">
            <v>461405</v>
          </cell>
          <cell r="B3461" t="str">
            <v>Tubo de ferro fundido classe K-7 com junta elástica, DN= 350mm, inclusive conexões</v>
          </cell>
          <cell r="C3461" t="str">
            <v>m</v>
          </cell>
          <cell r="D3461">
            <v>424.42</v>
          </cell>
          <cell r="E3461">
            <v>19.45</v>
          </cell>
          <cell r="F3461">
            <v>443.87</v>
          </cell>
        </row>
        <row r="3462">
          <cell r="A3462">
            <v>461406</v>
          </cell>
          <cell r="B3462" t="str">
            <v>Tubo de ferro fundido classe K-7 com junta elástica, DN= 300mm, inclusive conexões</v>
          </cell>
          <cell r="C3462" t="str">
            <v>m</v>
          </cell>
          <cell r="D3462">
            <v>360.40000000000003</v>
          </cell>
          <cell r="E3462">
            <v>19.45</v>
          </cell>
          <cell r="F3462">
            <v>379.85</v>
          </cell>
        </row>
        <row r="3463">
          <cell r="A3463">
            <v>461449</v>
          </cell>
          <cell r="B3463" t="str">
            <v>Tubo de ferro fundido classe k-9 com junta elástica, DN= 80mm, inclusive conexões</v>
          </cell>
          <cell r="C3463" t="str">
            <v>m</v>
          </cell>
          <cell r="D3463">
            <v>172.98</v>
          </cell>
          <cell r="E3463">
            <v>19.45</v>
          </cell>
          <cell r="F3463">
            <v>192.43</v>
          </cell>
        </row>
        <row r="3464">
          <cell r="A3464">
            <v>461451</v>
          </cell>
          <cell r="B3464" t="str">
            <v>Tubo de ferro fundido classe K-9 com junta elástica, DN= 100mm, inclusive conexões</v>
          </cell>
          <cell r="C3464" t="str">
            <v>m</v>
          </cell>
          <cell r="D3464">
            <v>177.8</v>
          </cell>
          <cell r="E3464">
            <v>19.45</v>
          </cell>
          <cell r="F3464">
            <v>197.25</v>
          </cell>
        </row>
        <row r="3465">
          <cell r="A3465">
            <v>461452</v>
          </cell>
          <cell r="B3465" t="str">
            <v>Tubo de ferro fundido classe K-9 com junta elástica, DN= 150mm, incluive conexões</v>
          </cell>
          <cell r="C3465" t="str">
            <v>m</v>
          </cell>
          <cell r="D3465">
            <v>223.78</v>
          </cell>
          <cell r="E3465">
            <v>19.45</v>
          </cell>
          <cell r="F3465">
            <v>243.23000000000002</v>
          </cell>
        </row>
        <row r="3466">
          <cell r="A3466">
            <v>461453</v>
          </cell>
          <cell r="B3466" t="str">
            <v>Tubo de ferro fundido classe K-9 com junta elástica, DN= 200mm, inclusive conexões</v>
          </cell>
          <cell r="C3466" t="str">
            <v>m</v>
          </cell>
          <cell r="D3466">
            <v>281.06</v>
          </cell>
          <cell r="E3466">
            <v>19.45</v>
          </cell>
          <cell r="F3466">
            <v>300.51</v>
          </cell>
        </row>
        <row r="3467">
          <cell r="A3467">
            <v>461454</v>
          </cell>
          <cell r="B3467" t="str">
            <v>Tubo de ferro fundido classe k-9 com junta elástica, DN= 250mm, inclusive conexões</v>
          </cell>
          <cell r="C3467" t="str">
            <v>m</v>
          </cell>
          <cell r="D3467">
            <v>357.59000000000003</v>
          </cell>
          <cell r="E3467">
            <v>19.45</v>
          </cell>
          <cell r="F3467">
            <v>377.04</v>
          </cell>
        </row>
        <row r="3468">
          <cell r="A3468">
            <v>461455</v>
          </cell>
          <cell r="B3468" t="str">
            <v>Tubo de ferro fundido classe K-9 com junta elástica, DN= 300mm, inclusive conexões</v>
          </cell>
          <cell r="C3468" t="str">
            <v>m</v>
          </cell>
          <cell r="D3468">
            <v>418.79</v>
          </cell>
          <cell r="E3468">
            <v>19.45</v>
          </cell>
          <cell r="F3468">
            <v>438.24</v>
          </cell>
        </row>
        <row r="3469">
          <cell r="A3469">
            <v>461456</v>
          </cell>
          <cell r="B3469" t="str">
            <v>Tubo de ferro fundido classe k-9 com junta elástica, DN= 350mm, inclusive conexões</v>
          </cell>
          <cell r="C3469" t="str">
            <v>m</v>
          </cell>
          <cell r="D3469">
            <v>501.23</v>
          </cell>
          <cell r="E3469">
            <v>19.45</v>
          </cell>
          <cell r="F3469">
            <v>520.67999999999995</v>
          </cell>
        </row>
        <row r="3470">
          <cell r="A3470">
            <v>461800</v>
          </cell>
          <cell r="B3470" t="str">
            <v>Tubulação e conexões flangeadas em ferro dúctil para redes saneamento</v>
          </cell>
        </row>
        <row r="3471">
          <cell r="A3471">
            <v>461801</v>
          </cell>
          <cell r="B3471" t="str">
            <v>Tubo em ferro fundido com ponta e ponta TCLA - DN= 80mm, sem juntas e conexões</v>
          </cell>
          <cell r="C3471" t="str">
            <v>m</v>
          </cell>
          <cell r="D3471">
            <v>319.54000000000002</v>
          </cell>
          <cell r="E3471">
            <v>22.240000000000002</v>
          </cell>
          <cell r="F3471">
            <v>341.78000000000003</v>
          </cell>
        </row>
        <row r="3472">
          <cell r="A3472">
            <v>461802</v>
          </cell>
          <cell r="B3472" t="str">
            <v>Tubo em ferro fundido com ponta e ponta TCLA - DN= 100mm, sem juntas e conexões</v>
          </cell>
          <cell r="C3472" t="str">
            <v>m</v>
          </cell>
          <cell r="D3472">
            <v>305.02</v>
          </cell>
          <cell r="E3472">
            <v>22.240000000000002</v>
          </cell>
          <cell r="F3472">
            <v>327.26</v>
          </cell>
        </row>
        <row r="3473">
          <cell r="A3473">
            <v>461803</v>
          </cell>
          <cell r="B3473" t="str">
            <v>Tubo em ferro fundido com ponta e ponta TCLA - DN= 150mm, sem juntas e conexões</v>
          </cell>
          <cell r="C3473" t="str">
            <v>m</v>
          </cell>
          <cell r="D3473">
            <v>368.47</v>
          </cell>
          <cell r="E3473">
            <v>22.240000000000002</v>
          </cell>
          <cell r="F3473">
            <v>390.71000000000004</v>
          </cell>
        </row>
        <row r="3474">
          <cell r="A3474">
            <v>461804</v>
          </cell>
          <cell r="B3474" t="str">
            <v>Tubo em ferro fundido com ponta e ponta TCLA - DN= 200mm, sem juntas e conexões</v>
          </cell>
          <cell r="C3474" t="str">
            <v>m</v>
          </cell>
          <cell r="D3474">
            <v>455.11</v>
          </cell>
          <cell r="E3474">
            <v>22.240000000000002</v>
          </cell>
          <cell r="F3474">
            <v>477.35</v>
          </cell>
        </row>
        <row r="3475">
          <cell r="A3475">
            <v>461805</v>
          </cell>
          <cell r="B3475" t="str">
            <v>Tubo em ferro fundido com ponta e ponta TCLA - DN= 250mm, sem juntas e conexões</v>
          </cell>
          <cell r="C3475" t="str">
            <v>m</v>
          </cell>
          <cell r="D3475">
            <v>554.79999999999995</v>
          </cell>
          <cell r="E3475">
            <v>23.91</v>
          </cell>
          <cell r="F3475">
            <v>578.71</v>
          </cell>
        </row>
        <row r="3476">
          <cell r="A3476">
            <v>461806</v>
          </cell>
          <cell r="B3476" t="str">
            <v>Tubo em ferro fundido com ponta e ponta TCLA - DN= 300mm, sem juntas e conexões</v>
          </cell>
          <cell r="C3476" t="str">
            <v>m</v>
          </cell>
          <cell r="D3476">
            <v>657.22</v>
          </cell>
          <cell r="E3476">
            <v>23.91</v>
          </cell>
          <cell r="F3476">
            <v>681.13</v>
          </cell>
        </row>
        <row r="3477">
          <cell r="A3477">
            <v>461807</v>
          </cell>
          <cell r="B3477" t="str">
            <v>Tubo em ferro fundido com ponta e ponta TCLA - DN= 350mm, sem juntas e conexões</v>
          </cell>
          <cell r="C3477" t="str">
            <v>m</v>
          </cell>
          <cell r="D3477">
            <v>799.18000000000006</v>
          </cell>
          <cell r="E3477">
            <v>23.91</v>
          </cell>
          <cell r="F3477">
            <v>823.09</v>
          </cell>
        </row>
        <row r="3478">
          <cell r="A3478">
            <v>461808</v>
          </cell>
          <cell r="B3478" t="str">
            <v>Tubo em ferro fundido com ponta e ponta TCLA - DN= 400mm, sem juntas e conexões</v>
          </cell>
          <cell r="C3478" t="str">
            <v>m</v>
          </cell>
          <cell r="D3478">
            <v>887.96</v>
          </cell>
          <cell r="E3478">
            <v>23.91</v>
          </cell>
          <cell r="F3478">
            <v>911.87</v>
          </cell>
        </row>
        <row r="3479">
          <cell r="A3479">
            <v>461809</v>
          </cell>
          <cell r="B3479" t="str">
            <v>Flange avulso em ferro fundido, classe PN-10, DN= 80mm</v>
          </cell>
          <cell r="C3479" t="str">
            <v>un</v>
          </cell>
          <cell r="D3479">
            <v>74.88</v>
          </cell>
          <cell r="E3479">
            <v>12.280000000000001</v>
          </cell>
          <cell r="F3479">
            <v>87.16</v>
          </cell>
        </row>
        <row r="3480">
          <cell r="A3480">
            <v>461810</v>
          </cell>
          <cell r="B3480" t="str">
            <v>Flange avulso em ferro fundido, classe PN-10, DN= 100mm</v>
          </cell>
          <cell r="C3480" t="str">
            <v>un</v>
          </cell>
          <cell r="D3480">
            <v>100.87</v>
          </cell>
          <cell r="E3480">
            <v>13.4</v>
          </cell>
          <cell r="F3480">
            <v>114.27</v>
          </cell>
        </row>
        <row r="3481">
          <cell r="A3481">
            <v>461811</v>
          </cell>
          <cell r="B3481" t="str">
            <v>Flange avulso em ferro fundido, classe PN-10, DN= 150mm</v>
          </cell>
          <cell r="C3481" t="str">
            <v>un</v>
          </cell>
          <cell r="D3481">
            <v>134.86000000000001</v>
          </cell>
          <cell r="E3481">
            <v>14.5</v>
          </cell>
          <cell r="F3481">
            <v>149.36000000000001</v>
          </cell>
        </row>
        <row r="3482">
          <cell r="A3482">
            <v>461812</v>
          </cell>
          <cell r="B3482" t="str">
            <v>Flange avulso em ferro fundido, classe PN-10, DN= 200mm</v>
          </cell>
          <cell r="C3482" t="str">
            <v>un</v>
          </cell>
          <cell r="D3482">
            <v>160.22999999999999</v>
          </cell>
          <cell r="E3482">
            <v>15.620000000000001</v>
          </cell>
          <cell r="F3482">
            <v>175.85</v>
          </cell>
        </row>
        <row r="3483">
          <cell r="A3483">
            <v>461813</v>
          </cell>
          <cell r="B3483" t="str">
            <v>Flange avulso em ferro fundido, classe PN-10, DN= 250mm</v>
          </cell>
          <cell r="C3483" t="str">
            <v>un</v>
          </cell>
          <cell r="D3483">
            <v>218.03</v>
          </cell>
          <cell r="E3483">
            <v>16.739999999999998</v>
          </cell>
          <cell r="F3483">
            <v>234.77</v>
          </cell>
        </row>
        <row r="3484">
          <cell r="A3484">
            <v>461814</v>
          </cell>
          <cell r="B3484" t="str">
            <v>Flange avulso em ferro fundido, classe PN-10, DN= 300mm</v>
          </cell>
          <cell r="C3484" t="str">
            <v>un</v>
          </cell>
          <cell r="D3484">
            <v>266.14999999999998</v>
          </cell>
          <cell r="E3484">
            <v>17.850000000000001</v>
          </cell>
          <cell r="F3484">
            <v>284</v>
          </cell>
        </row>
        <row r="3485">
          <cell r="A3485">
            <v>461815</v>
          </cell>
          <cell r="B3485" t="str">
            <v>Flange avulso em ferro fundido, classe PN-10, DN= 350mm</v>
          </cell>
          <cell r="C3485" t="str">
            <v>un</v>
          </cell>
          <cell r="D3485">
            <v>392.92</v>
          </cell>
          <cell r="E3485">
            <v>18.97</v>
          </cell>
          <cell r="F3485">
            <v>411.89</v>
          </cell>
        </row>
        <row r="3486">
          <cell r="A3486">
            <v>461816</v>
          </cell>
          <cell r="B3486" t="str">
            <v>Flange avulso em ferro fundido, classe PN-10, DN= 400mm</v>
          </cell>
          <cell r="C3486" t="str">
            <v>un</v>
          </cell>
          <cell r="D3486">
            <v>460.62</v>
          </cell>
          <cell r="E3486">
            <v>20.09</v>
          </cell>
          <cell r="F3486">
            <v>480.71000000000004</v>
          </cell>
        </row>
        <row r="3487">
          <cell r="A3487">
            <v>461817</v>
          </cell>
          <cell r="B3487" t="str">
            <v>Curva de 90° em ferro fundido, com flanges, classe PN-10, DN= 80mm</v>
          </cell>
          <cell r="C3487" t="str">
            <v>un</v>
          </cell>
          <cell r="D3487">
            <v>174.96</v>
          </cell>
          <cell r="E3487">
            <v>12.280000000000001</v>
          </cell>
          <cell r="F3487">
            <v>187.24</v>
          </cell>
        </row>
        <row r="3488">
          <cell r="A3488">
            <v>461818</v>
          </cell>
          <cell r="B3488" t="str">
            <v>Curva de 90° em ferro fundido, com flanges, classe PN-10, DN= 100mm</v>
          </cell>
          <cell r="C3488" t="str">
            <v>un</v>
          </cell>
          <cell r="D3488">
            <v>199.28</v>
          </cell>
          <cell r="E3488">
            <v>15.620000000000001</v>
          </cell>
          <cell r="F3488">
            <v>214.9</v>
          </cell>
        </row>
        <row r="3489">
          <cell r="A3489">
            <v>461819</v>
          </cell>
          <cell r="B3489" t="str">
            <v>Curva de 90° em ferro fundido, com flanges, classe PN-10, DN= 150mm</v>
          </cell>
          <cell r="C3489" t="str">
            <v>un</v>
          </cell>
          <cell r="D3489">
            <v>316.89</v>
          </cell>
          <cell r="E3489">
            <v>17.850000000000001</v>
          </cell>
          <cell r="F3489">
            <v>334.74</v>
          </cell>
        </row>
        <row r="3490">
          <cell r="A3490">
            <v>461841</v>
          </cell>
          <cell r="B3490" t="str">
            <v>Te em ferro fundido, com flanges, classe PN-10, DN= 80mm, com derivação de 80mm</v>
          </cell>
          <cell r="C3490" t="str">
            <v>un</v>
          </cell>
          <cell r="D3490">
            <v>235.13</v>
          </cell>
          <cell r="E3490">
            <v>13.4</v>
          </cell>
          <cell r="F3490">
            <v>248.53</v>
          </cell>
        </row>
        <row r="3491">
          <cell r="A3491">
            <v>461842</v>
          </cell>
          <cell r="B3491" t="str">
            <v>Te em ferro fundido, com flanges, classe PN-10, DN= 100mm, com derivações de 80 até 100mm</v>
          </cell>
          <cell r="C3491" t="str">
            <v>un</v>
          </cell>
          <cell r="D3491">
            <v>391.54</v>
          </cell>
          <cell r="E3491">
            <v>15.620000000000001</v>
          </cell>
          <cell r="F3491">
            <v>407.16</v>
          </cell>
        </row>
        <row r="3492">
          <cell r="A3492">
            <v>461843</v>
          </cell>
          <cell r="B3492" t="str">
            <v>Te em ferro fundido, com flanges, classe PN-10, DN= 150mm, com derivações de 80 até 150mm</v>
          </cell>
          <cell r="C3492" t="str">
            <v>un</v>
          </cell>
          <cell r="D3492">
            <v>552.79999999999995</v>
          </cell>
          <cell r="E3492">
            <v>17.850000000000001</v>
          </cell>
          <cell r="F3492">
            <v>570.65</v>
          </cell>
        </row>
        <row r="3493">
          <cell r="A3493">
            <v>461856</v>
          </cell>
          <cell r="B3493" t="str">
            <v>Junta Gibault em ferro fundido, DN= 80mm, completa</v>
          </cell>
          <cell r="C3493" t="str">
            <v>un</v>
          </cell>
          <cell r="D3493">
            <v>115.74000000000001</v>
          </cell>
          <cell r="E3493">
            <v>12.280000000000001</v>
          </cell>
          <cell r="F3493">
            <v>128.02000000000001</v>
          </cell>
        </row>
        <row r="3494">
          <cell r="A3494">
            <v>461857</v>
          </cell>
          <cell r="B3494" t="str">
            <v>Junta Gibault em ferro fundido, DN= 100 mm, completa</v>
          </cell>
          <cell r="C3494" t="str">
            <v>un</v>
          </cell>
          <cell r="D3494">
            <v>117.7</v>
          </cell>
          <cell r="E3494">
            <v>13.4</v>
          </cell>
          <cell r="F3494">
            <v>131.1</v>
          </cell>
        </row>
        <row r="3495">
          <cell r="A3495">
            <v>461900</v>
          </cell>
          <cell r="B3495" t="str">
            <v>Tubulação e conexões flangeadas em ferro dúctil para redes saneamento</v>
          </cell>
        </row>
        <row r="3496">
          <cell r="A3496">
            <v>461930</v>
          </cell>
          <cell r="B3496" t="str">
            <v>Curva de 90° em ferro fundido, com flanges, classe PN-10, DN= 50mm</v>
          </cell>
          <cell r="C3496" t="str">
            <v>un</v>
          </cell>
          <cell r="D3496">
            <v>116.54</v>
          </cell>
          <cell r="E3496">
            <v>15.620000000000001</v>
          </cell>
          <cell r="F3496">
            <v>132.16</v>
          </cell>
        </row>
        <row r="3497">
          <cell r="A3497">
            <v>461931</v>
          </cell>
          <cell r="B3497" t="str">
            <v>Redução concêntrica em ferro fundido, com flanges, classe PN-10, DN= 80 x 50mm</v>
          </cell>
          <cell r="C3497" t="str">
            <v>un</v>
          </cell>
          <cell r="D3497">
            <v>139.99</v>
          </cell>
          <cell r="E3497">
            <v>15.620000000000001</v>
          </cell>
          <cell r="F3497">
            <v>155.61000000000001</v>
          </cell>
        </row>
        <row r="3498">
          <cell r="A3498">
            <v>461950</v>
          </cell>
          <cell r="B3498" t="str">
            <v>Redução excêntrica em ferro fundido, com flanges, classe PN-10, DN= 100mm x 80mm</v>
          </cell>
          <cell r="C3498" t="str">
            <v>un</v>
          </cell>
          <cell r="D3498">
            <v>306.74</v>
          </cell>
          <cell r="E3498">
            <v>15.620000000000001</v>
          </cell>
          <cell r="F3498">
            <v>322.36</v>
          </cell>
        </row>
        <row r="3499">
          <cell r="A3499">
            <v>461951</v>
          </cell>
          <cell r="B3499" t="str">
            <v>Redução excêntrica em ferro fundido, com flanges, classe PN-10, DN= 150mm x 80/100mm</v>
          </cell>
          <cell r="C3499" t="str">
            <v>un</v>
          </cell>
          <cell r="D3499">
            <v>369.37</v>
          </cell>
          <cell r="E3499">
            <v>17.850000000000001</v>
          </cell>
          <cell r="F3499">
            <v>387.22</v>
          </cell>
        </row>
        <row r="3500">
          <cell r="A3500">
            <v>461952</v>
          </cell>
          <cell r="B3500" t="str">
            <v>Redução excêntrica em ferro fundido, com flanges, classe PN-10, DN= 200mm x 100/150mm</v>
          </cell>
          <cell r="C3500" t="str">
            <v>un</v>
          </cell>
          <cell r="D3500">
            <v>539.22</v>
          </cell>
          <cell r="E3500">
            <v>20.09</v>
          </cell>
          <cell r="F3500">
            <v>559.30999999999995</v>
          </cell>
        </row>
        <row r="3501">
          <cell r="A3501">
            <v>461953</v>
          </cell>
          <cell r="B3501" t="str">
            <v>Redução excêntrica em ferro fundido, com flanges, classe PN-10, DN= 250mm x 150/200mm</v>
          </cell>
          <cell r="C3501" t="str">
            <v>un</v>
          </cell>
          <cell r="D3501">
            <v>751.77</v>
          </cell>
          <cell r="E3501">
            <v>22.32</v>
          </cell>
          <cell r="F3501">
            <v>774.09</v>
          </cell>
        </row>
        <row r="3502">
          <cell r="A3502">
            <v>461960</v>
          </cell>
          <cell r="B3502" t="str">
            <v>Redução concêntrica em ferro fundido, com flanges, classe PN-10, DN= 100mm x 80mm</v>
          </cell>
          <cell r="C3502" t="str">
            <v>un</v>
          </cell>
          <cell r="D3502">
            <v>218.3</v>
          </cell>
          <cell r="E3502">
            <v>15.620000000000001</v>
          </cell>
          <cell r="F3502">
            <v>233.92000000000002</v>
          </cell>
        </row>
        <row r="3503">
          <cell r="A3503">
            <v>461961</v>
          </cell>
          <cell r="B3503" t="str">
            <v>Redução concêntrica em ferro fundido, com flanges, classe PN-10, DN= 150mm x 80/100mm</v>
          </cell>
          <cell r="C3503" t="str">
            <v>un</v>
          </cell>
          <cell r="D3503">
            <v>316.27</v>
          </cell>
          <cell r="E3503">
            <v>17.850000000000001</v>
          </cell>
          <cell r="F3503">
            <v>334.12</v>
          </cell>
        </row>
        <row r="3504">
          <cell r="A3504">
            <v>461962</v>
          </cell>
          <cell r="B3504" t="str">
            <v>Redução concêntrica em ferro fundido, com flanges, classe PN-10, DN= 200mm x 100/150mm</v>
          </cell>
          <cell r="C3504" t="str">
            <v>un</v>
          </cell>
          <cell r="D3504">
            <v>599.70000000000005</v>
          </cell>
          <cell r="E3504">
            <v>20.09</v>
          </cell>
          <cell r="F3504">
            <v>619.79</v>
          </cell>
        </row>
        <row r="3505">
          <cell r="A3505">
            <v>461963</v>
          </cell>
          <cell r="B3505" t="str">
            <v>Redução concêntrica em ferro fundido, com flanges, classe PN-10, DN= 250mm x 150/200mm</v>
          </cell>
          <cell r="C3505" t="str">
            <v>un</v>
          </cell>
          <cell r="D3505">
            <v>682.31000000000006</v>
          </cell>
          <cell r="E3505">
            <v>22.32</v>
          </cell>
          <cell r="F3505">
            <v>704.63</v>
          </cell>
        </row>
        <row r="3506">
          <cell r="A3506">
            <v>461970</v>
          </cell>
          <cell r="B3506" t="str">
            <v>Flange avulso em ferro fundido, classe PN-10, DN= 50mm</v>
          </cell>
          <cell r="C3506" t="str">
            <v>un</v>
          </cell>
          <cell r="D3506">
            <v>49.71</v>
          </cell>
          <cell r="E3506">
            <v>12.280000000000001</v>
          </cell>
          <cell r="F3506">
            <v>61.99</v>
          </cell>
        </row>
        <row r="3507">
          <cell r="A3507">
            <v>462000</v>
          </cell>
          <cell r="B3507" t="str">
            <v>Reparos, conservações e complementos</v>
          </cell>
        </row>
        <row r="3508">
          <cell r="A3508">
            <v>462001</v>
          </cell>
          <cell r="B3508" t="str">
            <v>Assentamento de tubo de concreto com diâmetro até 600 mm</v>
          </cell>
          <cell r="C3508" t="str">
            <v>m</v>
          </cell>
          <cell r="D3508">
            <v>1.1399999999999999</v>
          </cell>
          <cell r="E3508">
            <v>38.409999999999997</v>
          </cell>
          <cell r="F3508">
            <v>39.549999999999997</v>
          </cell>
        </row>
        <row r="3509">
          <cell r="A3509">
            <v>462002</v>
          </cell>
          <cell r="B3509" t="str">
            <v>Assentamento de tubo de concreto com diâmetro de 700 até 1500 mm</v>
          </cell>
          <cell r="C3509" t="str">
            <v>m</v>
          </cell>
          <cell r="D3509">
            <v>43.15</v>
          </cell>
          <cell r="E3509">
            <v>22.32</v>
          </cell>
          <cell r="F3509">
            <v>65.47</v>
          </cell>
        </row>
        <row r="3510">
          <cell r="A3510">
            <v>462100</v>
          </cell>
          <cell r="B3510" t="str">
            <v>Tubulação com conexões em aço preto classe schedule</v>
          </cell>
        </row>
        <row r="3511">
          <cell r="A3511">
            <v>462103</v>
          </cell>
          <cell r="B3511" t="str">
            <v>Tubo de aço carbono preto sem costura Schedule 40, DN= 2´ - inclusive conexões</v>
          </cell>
          <cell r="C3511" t="str">
            <v>m</v>
          </cell>
          <cell r="D3511">
            <v>45.93</v>
          </cell>
          <cell r="E3511">
            <v>50.22</v>
          </cell>
          <cell r="F3511">
            <v>96.15</v>
          </cell>
        </row>
        <row r="3512">
          <cell r="A3512">
            <v>462104</v>
          </cell>
          <cell r="B3512" t="str">
            <v>Tubo de aço carbono preto sem costura Schedule 40, DN= 1 1/2´ - inclusive conexões</v>
          </cell>
          <cell r="C3512" t="str">
            <v>m</v>
          </cell>
          <cell r="D3512">
            <v>35.11</v>
          </cell>
          <cell r="E3512">
            <v>44.64</v>
          </cell>
          <cell r="F3512">
            <v>79.75</v>
          </cell>
        </row>
        <row r="3513">
          <cell r="A3513">
            <v>462105</v>
          </cell>
          <cell r="B3513" t="str">
            <v>Tubo de aço carbono preto sem costura Schedule 40, DN= 1´ - inclusive conexões</v>
          </cell>
          <cell r="C3513" t="str">
            <v>m</v>
          </cell>
          <cell r="D3513">
            <v>26.47</v>
          </cell>
          <cell r="E3513">
            <v>39.06</v>
          </cell>
          <cell r="F3513">
            <v>65.53</v>
          </cell>
        </row>
        <row r="3514">
          <cell r="A3514">
            <v>462106</v>
          </cell>
          <cell r="B3514" t="str">
            <v>Tubo de aço carbono preto sem costura Schedule 40, DN= 3´ - inclusive conexões</v>
          </cell>
          <cell r="C3514" t="str">
            <v>m</v>
          </cell>
          <cell r="D3514">
            <v>86.66</v>
          </cell>
          <cell r="E3514">
            <v>62.78</v>
          </cell>
          <cell r="F3514">
            <v>149.44</v>
          </cell>
        </row>
        <row r="3515">
          <cell r="A3515">
            <v>462107</v>
          </cell>
          <cell r="B3515" t="str">
            <v>Tubo de aço carbono preto sem costura Schedule 40, DN= 2 1/2´ - inclusive conexões</v>
          </cell>
          <cell r="C3515" t="str">
            <v>m</v>
          </cell>
          <cell r="D3515">
            <v>80.22</v>
          </cell>
          <cell r="E3515">
            <v>55.800000000000004</v>
          </cell>
          <cell r="F3515">
            <v>136.02000000000001</v>
          </cell>
        </row>
        <row r="3516">
          <cell r="A3516">
            <v>462108</v>
          </cell>
          <cell r="B3516" t="str">
            <v>Tubo de aço carbono preto sem costura Schedule 40, DN= 4´ - inclusive conexões</v>
          </cell>
          <cell r="C3516" t="str">
            <v>m</v>
          </cell>
          <cell r="D3516">
            <v>123.91</v>
          </cell>
          <cell r="E3516">
            <v>69.760000000000005</v>
          </cell>
          <cell r="F3516">
            <v>193.67000000000002</v>
          </cell>
        </row>
        <row r="3517">
          <cell r="A3517">
            <v>462109</v>
          </cell>
          <cell r="B3517" t="str">
            <v>Tubo de aço carbono preto sem costura Schedule 40, DN= 5´ - inclusive conexões</v>
          </cell>
          <cell r="C3517" t="str">
            <v>m</v>
          </cell>
          <cell r="D3517">
            <v>166.86</v>
          </cell>
          <cell r="E3517">
            <v>73.930000000000007</v>
          </cell>
          <cell r="F3517">
            <v>240.79</v>
          </cell>
        </row>
        <row r="3518">
          <cell r="A3518">
            <v>462110</v>
          </cell>
          <cell r="B3518" t="str">
            <v>Tubo de aço carbono preto sem costura Schedule 40, DN= 6´ - inclusive conexões</v>
          </cell>
          <cell r="C3518" t="str">
            <v>m</v>
          </cell>
          <cell r="D3518">
            <v>216.89000000000001</v>
          </cell>
          <cell r="E3518">
            <v>76.72</v>
          </cell>
          <cell r="F3518">
            <v>293.61</v>
          </cell>
        </row>
        <row r="3519">
          <cell r="A3519">
            <v>462111</v>
          </cell>
          <cell r="B3519" t="str">
            <v>Tubo de aço carbono preto sem costura Schedule 40, DN= 8´ - inclusive conexões</v>
          </cell>
          <cell r="C3519" t="str">
            <v>m</v>
          </cell>
          <cell r="D3519">
            <v>326.75</v>
          </cell>
          <cell r="E3519">
            <v>83.7</v>
          </cell>
          <cell r="F3519">
            <v>410.45</v>
          </cell>
        </row>
        <row r="3520">
          <cell r="A3520">
            <v>462112</v>
          </cell>
          <cell r="B3520" t="str">
            <v>Tubo de aço carbono preto sem costura Schedule 40, DN= 1 1/4´ - inclusive conexões</v>
          </cell>
          <cell r="C3520" t="str">
            <v>m</v>
          </cell>
          <cell r="D3520">
            <v>29.53</v>
          </cell>
          <cell r="E3520">
            <v>44.64</v>
          </cell>
          <cell r="F3520">
            <v>74.17</v>
          </cell>
        </row>
        <row r="3521">
          <cell r="A3521">
            <v>462113</v>
          </cell>
          <cell r="B3521" t="str">
            <v>Tubo de aço carbono preto sem costura Schedule 40, DN= 3 1/2´ - inclusive conexões</v>
          </cell>
          <cell r="C3521" t="str">
            <v>m</v>
          </cell>
          <cell r="D3521">
            <v>109.35000000000001</v>
          </cell>
          <cell r="E3521">
            <v>66.959999999999994</v>
          </cell>
          <cell r="F3521">
            <v>176.31</v>
          </cell>
        </row>
        <row r="3522">
          <cell r="A3522">
            <v>462158</v>
          </cell>
          <cell r="B3522" t="str">
            <v>Tubo de aço carbono preto com costura Schedule 40, DN= 10´ - inclusive conexões</v>
          </cell>
          <cell r="C3522" t="str">
            <v>m</v>
          </cell>
          <cell r="D3522">
            <v>357.72</v>
          </cell>
          <cell r="E3522">
            <v>92.070000000000007</v>
          </cell>
          <cell r="F3522">
            <v>449.79</v>
          </cell>
        </row>
        <row r="3523">
          <cell r="A3523">
            <v>462159</v>
          </cell>
          <cell r="B3523" t="str">
            <v>Tubo de aço carbono preto com costura Schedule 40, DN= 12´ - inclusive conexões</v>
          </cell>
          <cell r="C3523" t="str">
            <v>m</v>
          </cell>
          <cell r="D3523">
            <v>535.55999999999995</v>
          </cell>
          <cell r="E3523">
            <v>97.66</v>
          </cell>
          <cell r="F3523">
            <v>633.22</v>
          </cell>
        </row>
        <row r="3524">
          <cell r="A3524">
            <v>462300</v>
          </cell>
          <cell r="B3524" t="str">
            <v>Tubulação em concreto para rede de esgoto sanitário</v>
          </cell>
        </row>
        <row r="3525">
          <cell r="A3525">
            <v>462301</v>
          </cell>
          <cell r="B3525" t="str">
            <v>Tubo de concreto classe EA-2, DN= 400 mm</v>
          </cell>
          <cell r="C3525" t="str">
            <v>m</v>
          </cell>
          <cell r="D3525">
            <v>79.790000000000006</v>
          </cell>
          <cell r="E3525">
            <v>9.07</v>
          </cell>
          <cell r="F3525">
            <v>88.86</v>
          </cell>
        </row>
        <row r="3526">
          <cell r="A3526">
            <v>462302</v>
          </cell>
          <cell r="B3526" t="str">
            <v>Tubo de concreto classe EA-2, DN= 500 mm</v>
          </cell>
          <cell r="C3526" t="str">
            <v>m</v>
          </cell>
          <cell r="D3526">
            <v>99.68</v>
          </cell>
          <cell r="E3526">
            <v>13.61</v>
          </cell>
          <cell r="F3526">
            <v>113.29</v>
          </cell>
        </row>
        <row r="3527">
          <cell r="A3527">
            <v>462303</v>
          </cell>
          <cell r="B3527" t="str">
            <v>Tubo de concreto classe EA-2, DN= 600 mm</v>
          </cell>
          <cell r="C3527" t="str">
            <v>m</v>
          </cell>
          <cell r="D3527">
            <v>128.18</v>
          </cell>
          <cell r="E3527">
            <v>15.88</v>
          </cell>
          <cell r="F3527">
            <v>144.06</v>
          </cell>
        </row>
        <row r="3528">
          <cell r="A3528">
            <v>462304</v>
          </cell>
          <cell r="B3528" t="str">
            <v>Tubo de concreto classe EA-2, DN= 700 mm</v>
          </cell>
          <cell r="C3528" t="str">
            <v>m</v>
          </cell>
          <cell r="D3528">
            <v>168.63</v>
          </cell>
          <cell r="E3528">
            <v>18.14</v>
          </cell>
          <cell r="F3528">
            <v>186.77</v>
          </cell>
        </row>
        <row r="3529">
          <cell r="A3529">
            <v>462305</v>
          </cell>
          <cell r="B3529" t="str">
            <v>Tubo de concreto classe EA-2, DN= 800 mm</v>
          </cell>
          <cell r="C3529" t="str">
            <v>m</v>
          </cell>
          <cell r="D3529">
            <v>198.68</v>
          </cell>
          <cell r="E3529">
            <v>22.68</v>
          </cell>
          <cell r="F3529">
            <v>221.36</v>
          </cell>
        </row>
        <row r="3530">
          <cell r="A3530">
            <v>462306</v>
          </cell>
          <cell r="B3530" t="str">
            <v>Tubo de concreto classe EA-2, DN= 900 mm</v>
          </cell>
          <cell r="C3530" t="str">
            <v>m</v>
          </cell>
          <cell r="D3530">
            <v>273.77</v>
          </cell>
          <cell r="E3530">
            <v>27.22</v>
          </cell>
          <cell r="F3530">
            <v>300.99</v>
          </cell>
        </row>
        <row r="3531">
          <cell r="A3531">
            <v>462307</v>
          </cell>
          <cell r="B3531" t="str">
            <v>Tubo de concreto classe EA-2, DN= 1000 mm</v>
          </cell>
          <cell r="C3531" t="str">
            <v>m</v>
          </cell>
          <cell r="D3531">
            <v>314.58999999999997</v>
          </cell>
          <cell r="E3531">
            <v>34.020000000000003</v>
          </cell>
          <cell r="F3531">
            <v>348.61</v>
          </cell>
        </row>
        <row r="3532">
          <cell r="A3532">
            <v>462308</v>
          </cell>
          <cell r="B3532" t="str">
            <v>Tubo de concreto classe EA-2, DN= 1200 mm</v>
          </cell>
          <cell r="C3532" t="str">
            <v>m</v>
          </cell>
          <cell r="D3532">
            <v>460.40000000000003</v>
          </cell>
          <cell r="E3532">
            <v>68.040000000000006</v>
          </cell>
          <cell r="F3532">
            <v>528.44000000000005</v>
          </cell>
        </row>
        <row r="3533">
          <cell r="A3533">
            <v>462311</v>
          </cell>
          <cell r="B3533" t="str">
            <v>Tubo de concreto classe EA-3, DN= 400 mm</v>
          </cell>
          <cell r="C3533" t="str">
            <v>m</v>
          </cell>
          <cell r="D3533">
            <v>85.16</v>
          </cell>
          <cell r="E3533">
            <v>9.07</v>
          </cell>
          <cell r="F3533">
            <v>94.23</v>
          </cell>
        </row>
        <row r="3534">
          <cell r="A3534">
            <v>462312</v>
          </cell>
          <cell r="B3534" t="str">
            <v>Tubo de concreto classe EA-3, DN= 500 mm</v>
          </cell>
          <cell r="C3534" t="str">
            <v>m</v>
          </cell>
          <cell r="D3534">
            <v>104.54</v>
          </cell>
          <cell r="E3534">
            <v>13.61</v>
          </cell>
          <cell r="F3534">
            <v>118.15</v>
          </cell>
        </row>
        <row r="3535">
          <cell r="A3535">
            <v>462313</v>
          </cell>
          <cell r="B3535" t="str">
            <v>Tubo de concreto classe EA-3, DN= 600 mm</v>
          </cell>
          <cell r="C3535" t="str">
            <v>m</v>
          </cell>
          <cell r="D3535">
            <v>137.93</v>
          </cell>
          <cell r="E3535">
            <v>15.88</v>
          </cell>
          <cell r="F3535">
            <v>153.81</v>
          </cell>
        </row>
        <row r="3536">
          <cell r="A3536">
            <v>462314</v>
          </cell>
          <cell r="B3536" t="str">
            <v>Tubo de concreto classe EA-3, DN= 700 mm</v>
          </cell>
          <cell r="C3536" t="str">
            <v>m</v>
          </cell>
          <cell r="D3536">
            <v>177.36</v>
          </cell>
          <cell r="E3536">
            <v>18.14</v>
          </cell>
          <cell r="F3536">
            <v>195.5</v>
          </cell>
        </row>
        <row r="3537">
          <cell r="A3537">
            <v>462315</v>
          </cell>
          <cell r="B3537" t="str">
            <v>Tubo de concreto classe EA-3, DN= 800 mm</v>
          </cell>
          <cell r="C3537" t="str">
            <v>m</v>
          </cell>
          <cell r="D3537">
            <v>225.94</v>
          </cell>
          <cell r="E3537">
            <v>22.68</v>
          </cell>
          <cell r="F3537">
            <v>248.62</v>
          </cell>
        </row>
        <row r="3538">
          <cell r="A3538">
            <v>462316</v>
          </cell>
          <cell r="B3538" t="str">
            <v>Tubo de concreto classe EA-3, DN= 900 mm</v>
          </cell>
          <cell r="C3538" t="str">
            <v>m</v>
          </cell>
          <cell r="D3538">
            <v>286.86</v>
          </cell>
          <cell r="E3538">
            <v>27.22</v>
          </cell>
          <cell r="F3538">
            <v>314.08</v>
          </cell>
        </row>
        <row r="3539">
          <cell r="A3539">
            <v>462317</v>
          </cell>
          <cell r="B3539" t="str">
            <v>Tubo de concreto classe EA-3, DN= 1000 mm</v>
          </cell>
          <cell r="C3539" t="str">
            <v>m</v>
          </cell>
          <cell r="D3539">
            <v>346.41</v>
          </cell>
          <cell r="E3539">
            <v>34.020000000000003</v>
          </cell>
          <cell r="F3539">
            <v>380.43</v>
          </cell>
        </row>
        <row r="3540">
          <cell r="A3540">
            <v>462318</v>
          </cell>
          <cell r="B3540" t="str">
            <v>Tubo de concreto classe EA-3, DN= 1200 mm</v>
          </cell>
          <cell r="C3540" t="str">
            <v>m</v>
          </cell>
          <cell r="D3540">
            <v>507.81</v>
          </cell>
          <cell r="E3540">
            <v>68.040000000000006</v>
          </cell>
          <cell r="F3540">
            <v>575.85</v>
          </cell>
        </row>
        <row r="3541">
          <cell r="A3541">
            <v>462600</v>
          </cell>
          <cell r="B3541" t="str">
            <v>Tubulações, conexões e acessórios em ferro fundido predial SMU-esgoto e pluvial</v>
          </cell>
        </row>
        <row r="3542">
          <cell r="A3542">
            <v>462601</v>
          </cell>
          <cell r="B3542" t="str">
            <v>Tubo em ferro fundido com ponta e ponta, predial SMU, DN= 50 mm</v>
          </cell>
          <cell r="C3542" t="str">
            <v>m</v>
          </cell>
          <cell r="D3542">
            <v>73.19</v>
          </cell>
          <cell r="E3542">
            <v>13.96</v>
          </cell>
          <cell r="F3542">
            <v>87.15</v>
          </cell>
        </row>
        <row r="3543">
          <cell r="A3543">
            <v>462602</v>
          </cell>
          <cell r="B3543" t="str">
            <v>Tubo em ferro fundido com ponta e ponta, predial SMU, DN= 75 mm</v>
          </cell>
          <cell r="C3543" t="str">
            <v>m</v>
          </cell>
          <cell r="D3543">
            <v>100.06</v>
          </cell>
          <cell r="E3543">
            <v>13.96</v>
          </cell>
          <cell r="F3543">
            <v>114.02</v>
          </cell>
        </row>
        <row r="3544">
          <cell r="A3544">
            <v>462603</v>
          </cell>
          <cell r="B3544" t="str">
            <v>Tubo em ferro fundido com ponta e ponta, predial SMU, DN= 100 mm</v>
          </cell>
          <cell r="C3544" t="str">
            <v>m</v>
          </cell>
          <cell r="D3544">
            <v>115.35000000000001</v>
          </cell>
          <cell r="E3544">
            <v>19.45</v>
          </cell>
          <cell r="F3544">
            <v>134.80000000000001</v>
          </cell>
        </row>
        <row r="3545">
          <cell r="A3545">
            <v>462604</v>
          </cell>
          <cell r="B3545" t="str">
            <v>Tubo em ferro fundido com ponta e ponta, predial SMU, DN= 150 mm</v>
          </cell>
          <cell r="C3545" t="str">
            <v>m</v>
          </cell>
          <cell r="D3545">
            <v>177.06</v>
          </cell>
          <cell r="E3545">
            <v>19.45</v>
          </cell>
          <cell r="F3545">
            <v>196.51</v>
          </cell>
        </row>
        <row r="3546">
          <cell r="A3546">
            <v>462605</v>
          </cell>
          <cell r="B3546" t="str">
            <v>Tubo em ferro fundido com ponta e ponta, predial SMU, DN= 200 mm</v>
          </cell>
          <cell r="C3546" t="str">
            <v>m</v>
          </cell>
          <cell r="D3546">
            <v>310.77</v>
          </cell>
          <cell r="E3546">
            <v>19.45</v>
          </cell>
          <cell r="F3546">
            <v>330.22</v>
          </cell>
        </row>
        <row r="3547">
          <cell r="A3547">
            <v>462606</v>
          </cell>
          <cell r="B3547" t="str">
            <v>Junta de união em aço inoxidável com parafuso de aço zincado, para tubo em ferro fundido predial SMU, DN= 50 mm</v>
          </cell>
          <cell r="C3547" t="str">
            <v>un</v>
          </cell>
          <cell r="D3547">
            <v>27.1</v>
          </cell>
          <cell r="E3547">
            <v>11.16</v>
          </cell>
          <cell r="F3547">
            <v>38.26</v>
          </cell>
        </row>
        <row r="3548">
          <cell r="A3548">
            <v>462607</v>
          </cell>
          <cell r="B3548" t="str">
            <v>Junta de união em aço inoxidável com parafuso de aço zincado, para tubo em ferro fundido predial SMU, DN= 75 mm</v>
          </cell>
          <cell r="C3548" t="str">
            <v>un</v>
          </cell>
          <cell r="D3548">
            <v>32.28</v>
          </cell>
          <cell r="E3548">
            <v>11.16</v>
          </cell>
          <cell r="F3548">
            <v>43.44</v>
          </cell>
        </row>
        <row r="3549">
          <cell r="A3549">
            <v>462608</v>
          </cell>
          <cell r="B3549" t="str">
            <v>Junta de união em aço inoxidável com parafuso de aço zincado, para tubo em ferro fundido predial SMU, DN= 100 mm</v>
          </cell>
          <cell r="C3549" t="str">
            <v>un</v>
          </cell>
          <cell r="D3549">
            <v>33.17</v>
          </cell>
          <cell r="E3549">
            <v>13.96</v>
          </cell>
          <cell r="F3549">
            <v>47.13</v>
          </cell>
        </row>
        <row r="3550">
          <cell r="A3550">
            <v>462609</v>
          </cell>
          <cell r="B3550" t="str">
            <v>Junta de união em aço inoxidável com parafuso de aço zincado, para tubo em ferro fundido predial SMU, DN= 150 mm</v>
          </cell>
          <cell r="C3550" t="str">
            <v>un</v>
          </cell>
          <cell r="D3550">
            <v>65.72</v>
          </cell>
          <cell r="E3550">
            <v>13.96</v>
          </cell>
          <cell r="F3550">
            <v>79.680000000000007</v>
          </cell>
        </row>
        <row r="3551">
          <cell r="A3551">
            <v>462610</v>
          </cell>
          <cell r="B3551" t="str">
            <v>Junta de união em aço inoxidável com parafuso de aço zincado, para tubo em ferro fundido predial SMU, DN= 200 mm</v>
          </cell>
          <cell r="C3551" t="str">
            <v>un</v>
          </cell>
          <cell r="D3551">
            <v>96.55</v>
          </cell>
          <cell r="E3551">
            <v>13.96</v>
          </cell>
          <cell r="F3551">
            <v>110.51</v>
          </cell>
        </row>
        <row r="3552">
          <cell r="A3552">
            <v>462611</v>
          </cell>
          <cell r="B3552" t="str">
            <v>Conjunto de ancoragem para tubo em ferro fundido predial SMU, DN= 50 mm</v>
          </cell>
          <cell r="C3552" t="str">
            <v>cj</v>
          </cell>
          <cell r="D3552">
            <v>701.46</v>
          </cell>
          <cell r="E3552">
            <v>11.16</v>
          </cell>
          <cell r="F3552">
            <v>712.62</v>
          </cell>
        </row>
        <row r="3553">
          <cell r="A3553">
            <v>462612</v>
          </cell>
          <cell r="B3553" t="str">
            <v>Conjunto de ancoragem para tubo em ferro fundido predial SMU, DN= 75 mm</v>
          </cell>
          <cell r="C3553" t="str">
            <v>cj</v>
          </cell>
          <cell r="D3553">
            <v>707.34</v>
          </cell>
          <cell r="E3553">
            <v>11.16</v>
          </cell>
          <cell r="F3553">
            <v>718.5</v>
          </cell>
        </row>
        <row r="3554">
          <cell r="A3554">
            <v>462613</v>
          </cell>
          <cell r="B3554" t="str">
            <v>Conjunto de ancoragem para tubo em ferro fundido predial SMU, DN= 100 mm</v>
          </cell>
          <cell r="C3554" t="str">
            <v>cj</v>
          </cell>
          <cell r="D3554">
            <v>710.66</v>
          </cell>
          <cell r="E3554">
            <v>13.96</v>
          </cell>
          <cell r="F3554">
            <v>724.62</v>
          </cell>
        </row>
        <row r="3555">
          <cell r="A3555">
            <v>462614</v>
          </cell>
          <cell r="B3555" t="str">
            <v>Conjunto de ancoragem para tubo em ferro fundido predial SMU, DN= 150 mm</v>
          </cell>
          <cell r="C3555" t="str">
            <v>cj</v>
          </cell>
          <cell r="D3555">
            <v>1100.6199999999999</v>
          </cell>
          <cell r="E3555">
            <v>13.96</v>
          </cell>
          <cell r="F3555">
            <v>1114.58</v>
          </cell>
        </row>
        <row r="3556">
          <cell r="A3556">
            <v>462615</v>
          </cell>
          <cell r="B3556" t="str">
            <v>Conjunto de ancoragem para tubo em ferro fundido predial SMU, DN= 200 mm</v>
          </cell>
          <cell r="C3556" t="str">
            <v>cj</v>
          </cell>
          <cell r="D3556">
            <v>1560.54</v>
          </cell>
          <cell r="E3556">
            <v>13.96</v>
          </cell>
          <cell r="F3556">
            <v>1574.5</v>
          </cell>
        </row>
        <row r="3557">
          <cell r="A3557">
            <v>462616</v>
          </cell>
          <cell r="B3557" t="str">
            <v>Conjunto de ancoragem para tubo em ferro fundido predial SMU, DN= 125 mm</v>
          </cell>
          <cell r="C3557" t="str">
            <v>cj</v>
          </cell>
          <cell r="D3557">
            <v>824.23</v>
          </cell>
          <cell r="E3557">
            <v>13.96</v>
          </cell>
          <cell r="F3557">
            <v>838.19</v>
          </cell>
        </row>
        <row r="3558">
          <cell r="A3558">
            <v>462620</v>
          </cell>
          <cell r="B3558" t="str">
            <v>Tubo em ferro fundido com ponta e ponta, predial SMU, DN= 125 mm</v>
          </cell>
          <cell r="C3558" t="str">
            <v>m</v>
          </cell>
          <cell r="D3558">
            <v>181.27</v>
          </cell>
          <cell r="E3558">
            <v>19.45</v>
          </cell>
          <cell r="F3558">
            <v>200.72</v>
          </cell>
        </row>
        <row r="3559">
          <cell r="A3559">
            <v>462621</v>
          </cell>
          <cell r="B3559" t="str">
            <v>Tubo em ferro fundido com ponta e ponta, predial SMU, DN= 250 mm</v>
          </cell>
          <cell r="C3559" t="str">
            <v>m</v>
          </cell>
          <cell r="D3559">
            <v>405.24</v>
          </cell>
          <cell r="E3559">
            <v>19.45</v>
          </cell>
          <cell r="F3559">
            <v>424.69</v>
          </cell>
        </row>
        <row r="3560">
          <cell r="A3560">
            <v>462640</v>
          </cell>
          <cell r="B3560" t="str">
            <v>Joelho 45° em ferro fundido, predial SMU, DN= 50 mm</v>
          </cell>
          <cell r="C3560" t="str">
            <v>un</v>
          </cell>
          <cell r="D3560">
            <v>82.13</v>
          </cell>
          <cell r="E3560">
            <v>11.16</v>
          </cell>
          <cell r="F3560">
            <v>93.29</v>
          </cell>
        </row>
        <row r="3561">
          <cell r="A3561">
            <v>462641</v>
          </cell>
          <cell r="B3561" t="str">
            <v>Joelho 45° em ferro fundido, predial SMU, DN= 75 mm</v>
          </cell>
          <cell r="C3561" t="str">
            <v>un</v>
          </cell>
          <cell r="D3561">
            <v>104.43</v>
          </cell>
          <cell r="E3561">
            <v>11.16</v>
          </cell>
          <cell r="F3561">
            <v>115.59</v>
          </cell>
        </row>
        <row r="3562">
          <cell r="A3562">
            <v>462642</v>
          </cell>
          <cell r="B3562" t="str">
            <v>Joelho 45° em ferro fundido, predial SMU, DN= 100 mm</v>
          </cell>
          <cell r="C3562" t="str">
            <v>un</v>
          </cell>
          <cell r="D3562">
            <v>114.85000000000001</v>
          </cell>
          <cell r="E3562">
            <v>13.96</v>
          </cell>
          <cell r="F3562">
            <v>128.81</v>
          </cell>
        </row>
        <row r="3563">
          <cell r="A3563">
            <v>462643</v>
          </cell>
          <cell r="B3563" t="str">
            <v>Joelho 45° em ferro fundido, predial SMU, DN= 150 mm</v>
          </cell>
          <cell r="C3563" t="str">
            <v>un</v>
          </cell>
          <cell r="D3563">
            <v>205.17000000000002</v>
          </cell>
          <cell r="E3563">
            <v>13.96</v>
          </cell>
          <cell r="F3563">
            <v>219.13</v>
          </cell>
        </row>
        <row r="3564">
          <cell r="A3564">
            <v>462644</v>
          </cell>
          <cell r="B3564" t="str">
            <v>Joelho 45° em ferro fundido, predial SMU, DN= 200 mm</v>
          </cell>
          <cell r="C3564" t="str">
            <v>un</v>
          </cell>
          <cell r="D3564">
            <v>452.92</v>
          </cell>
          <cell r="E3564">
            <v>13.96</v>
          </cell>
          <cell r="F3564">
            <v>466.88</v>
          </cell>
        </row>
        <row r="3565">
          <cell r="A3565">
            <v>462645</v>
          </cell>
          <cell r="B3565" t="str">
            <v>Joelho 45° em ferro fundido, predial SMU, DN= 125 mm</v>
          </cell>
          <cell r="C3565" t="str">
            <v>un</v>
          </cell>
          <cell r="D3565">
            <v>140.33000000000001</v>
          </cell>
          <cell r="E3565">
            <v>13.96</v>
          </cell>
          <cell r="F3565">
            <v>154.29</v>
          </cell>
        </row>
        <row r="3566">
          <cell r="A3566">
            <v>462646</v>
          </cell>
          <cell r="B3566" t="str">
            <v>Joelho 88° em ferro fundido, predial SMU, DN= 50 mm</v>
          </cell>
          <cell r="C3566" t="str">
            <v>un</v>
          </cell>
          <cell r="D3566">
            <v>98.79</v>
          </cell>
          <cell r="E3566">
            <v>11.16</v>
          </cell>
          <cell r="F3566">
            <v>109.95</v>
          </cell>
        </row>
        <row r="3567">
          <cell r="A3567">
            <v>462647</v>
          </cell>
          <cell r="B3567" t="str">
            <v>Joelho 88° em ferro fundido, predial SMU, DN= 75 mm</v>
          </cell>
          <cell r="C3567" t="str">
            <v>un</v>
          </cell>
          <cell r="D3567">
            <v>104.43</v>
          </cell>
          <cell r="E3567">
            <v>11.16</v>
          </cell>
          <cell r="F3567">
            <v>115.59</v>
          </cell>
        </row>
        <row r="3568">
          <cell r="A3568">
            <v>462648</v>
          </cell>
          <cell r="B3568" t="str">
            <v>Joelho 88° em ferro fundido, predial SMU, DN= 100 mm</v>
          </cell>
          <cell r="C3568" t="str">
            <v>un</v>
          </cell>
          <cell r="D3568">
            <v>114.85000000000001</v>
          </cell>
          <cell r="E3568">
            <v>13.96</v>
          </cell>
          <cell r="F3568">
            <v>128.81</v>
          </cell>
        </row>
        <row r="3569">
          <cell r="A3569">
            <v>462649</v>
          </cell>
          <cell r="B3569" t="str">
            <v>Joelho 88° em ferro fundido, predial SMU, DN= 150 mm</v>
          </cell>
          <cell r="C3569" t="str">
            <v>un</v>
          </cell>
          <cell r="D3569">
            <v>289.77</v>
          </cell>
          <cell r="E3569">
            <v>13.96</v>
          </cell>
          <cell r="F3569">
            <v>303.73</v>
          </cell>
        </row>
        <row r="3570">
          <cell r="A3570">
            <v>462650</v>
          </cell>
          <cell r="B3570" t="str">
            <v>Joelho 88° em ferro fundido, predial SMU, DN= 200 mm</v>
          </cell>
          <cell r="C3570" t="str">
            <v>un</v>
          </cell>
          <cell r="D3570">
            <v>449.42</v>
          </cell>
          <cell r="E3570">
            <v>13.96</v>
          </cell>
          <cell r="F3570">
            <v>463.38</v>
          </cell>
        </row>
        <row r="3571">
          <cell r="A3571">
            <v>462651</v>
          </cell>
          <cell r="B3571" t="str">
            <v>Junção 45° em ferro fundido, predial SMU, DN= 50 x 50 mm</v>
          </cell>
          <cell r="C3571" t="str">
            <v>un</v>
          </cell>
          <cell r="D3571">
            <v>146</v>
          </cell>
          <cell r="E3571">
            <v>11.16</v>
          </cell>
          <cell r="F3571">
            <v>157.16</v>
          </cell>
        </row>
        <row r="3572">
          <cell r="A3572">
            <v>462652</v>
          </cell>
          <cell r="B3572" t="str">
            <v>Junção 45° em ferro fundido, predial SMU, DN= 75 x 75 mm</v>
          </cell>
          <cell r="C3572" t="str">
            <v>un</v>
          </cell>
          <cell r="D3572">
            <v>176.39000000000001</v>
          </cell>
          <cell r="E3572">
            <v>11.16</v>
          </cell>
          <cell r="F3572">
            <v>187.55</v>
          </cell>
        </row>
        <row r="3573">
          <cell r="A3573">
            <v>462653</v>
          </cell>
          <cell r="B3573" t="str">
            <v>Junção 45° em ferro fundido, predial SMU, DN= 75 x 50 mm</v>
          </cell>
          <cell r="C3573" t="str">
            <v>un</v>
          </cell>
          <cell r="D3573">
            <v>164.26</v>
          </cell>
          <cell r="E3573">
            <v>11.16</v>
          </cell>
          <cell r="F3573">
            <v>175.42000000000002</v>
          </cell>
        </row>
        <row r="3574">
          <cell r="A3574">
            <v>462654</v>
          </cell>
          <cell r="B3574" t="str">
            <v>Junção 45° em ferro fundido, predial SMU, DN= 100 x 75 mm</v>
          </cell>
          <cell r="C3574" t="str">
            <v>un</v>
          </cell>
          <cell r="D3574">
            <v>212.62</v>
          </cell>
          <cell r="E3574">
            <v>13.96</v>
          </cell>
          <cell r="F3574">
            <v>226.58</v>
          </cell>
        </row>
        <row r="3575">
          <cell r="A3575">
            <v>462655</v>
          </cell>
          <cell r="B3575" t="str">
            <v>Junção 45° em ferro fundido, predial SMU, DN= 100 x 100 mm</v>
          </cell>
          <cell r="C3575" t="str">
            <v>un</v>
          </cell>
          <cell r="D3575">
            <v>211.83</v>
          </cell>
          <cell r="E3575">
            <v>13.96</v>
          </cell>
          <cell r="F3575">
            <v>225.79</v>
          </cell>
        </row>
        <row r="3576">
          <cell r="A3576">
            <v>462656</v>
          </cell>
          <cell r="B3576" t="str">
            <v>Junção 45° em ferro fundido, predial SMU, DN= 150 x 150 mm</v>
          </cell>
          <cell r="C3576" t="str">
            <v>un</v>
          </cell>
          <cell r="D3576">
            <v>498.65000000000003</v>
          </cell>
          <cell r="E3576">
            <v>13.96</v>
          </cell>
          <cell r="F3576">
            <v>512.61</v>
          </cell>
        </row>
        <row r="3577">
          <cell r="A3577">
            <v>462658</v>
          </cell>
          <cell r="B3577" t="str">
            <v>Junta de união em aço inoxidável com parafuso de aço zincado, para tubo em ferro fundido predial SMU, DN= 125 mm</v>
          </cell>
          <cell r="C3577" t="str">
            <v>un</v>
          </cell>
          <cell r="D3577">
            <v>61.81</v>
          </cell>
          <cell r="E3577">
            <v>13.96</v>
          </cell>
          <cell r="F3577">
            <v>75.77</v>
          </cell>
        </row>
        <row r="3578">
          <cell r="A3578">
            <v>462659</v>
          </cell>
          <cell r="B3578" t="str">
            <v>Junta de união em aço inoxidável com parafuso de aço zincado, para tubo em ferro fundido predial SMU, DN= 250 mm</v>
          </cell>
          <cell r="C3578" t="str">
            <v>un</v>
          </cell>
          <cell r="D3578">
            <v>203.44</v>
          </cell>
          <cell r="E3578">
            <v>13.96</v>
          </cell>
          <cell r="F3578">
            <v>217.4</v>
          </cell>
        </row>
        <row r="3579">
          <cell r="A3579">
            <v>462660</v>
          </cell>
          <cell r="B3579" t="str">
            <v>Redução excêntrica em ferro fundido, predial SMU, DN= 75 x 50 mm</v>
          </cell>
          <cell r="C3579" t="str">
            <v>un</v>
          </cell>
          <cell r="D3579">
            <v>106.22</v>
          </cell>
          <cell r="E3579">
            <v>11.16</v>
          </cell>
          <cell r="F3579">
            <v>117.38</v>
          </cell>
        </row>
        <row r="3580">
          <cell r="A3580">
            <v>462661</v>
          </cell>
          <cell r="B3580" t="str">
            <v>Redução excêntrica em ferro fundido, predial SMU, DN= 100 x 75 mm</v>
          </cell>
          <cell r="C3580" t="str">
            <v>un</v>
          </cell>
          <cell r="D3580">
            <v>131.32</v>
          </cell>
          <cell r="E3580">
            <v>13.96</v>
          </cell>
          <cell r="F3580">
            <v>145.28</v>
          </cell>
        </row>
        <row r="3581">
          <cell r="A3581">
            <v>462662</v>
          </cell>
          <cell r="B3581" t="str">
            <v>Redução excêntrica em ferro fundido, predial SMU, DN= 150 x 100 mm</v>
          </cell>
          <cell r="C3581" t="str">
            <v>un</v>
          </cell>
          <cell r="D3581">
            <v>192.75</v>
          </cell>
          <cell r="E3581">
            <v>13.96</v>
          </cell>
          <cell r="F3581">
            <v>206.71</v>
          </cell>
        </row>
        <row r="3582">
          <cell r="A3582">
            <v>462663</v>
          </cell>
          <cell r="B3582" t="str">
            <v>Redução excêntrica em ferro fundido, predial SMU, DN= 150 x 75 mm</v>
          </cell>
          <cell r="C3582" t="str">
            <v>un</v>
          </cell>
          <cell r="D3582">
            <v>193.51</v>
          </cell>
          <cell r="E3582">
            <v>13.96</v>
          </cell>
          <cell r="F3582">
            <v>207.47</v>
          </cell>
        </row>
        <row r="3583">
          <cell r="A3583">
            <v>462664</v>
          </cell>
          <cell r="B3583" t="str">
            <v>Redução excêntrica em ferro fundido, predial SMU, DN= 200 x 150 mm</v>
          </cell>
          <cell r="C3583" t="str">
            <v>un</v>
          </cell>
          <cell r="D3583">
            <v>374.1</v>
          </cell>
          <cell r="E3583">
            <v>13.96</v>
          </cell>
          <cell r="F3583">
            <v>388.06</v>
          </cell>
        </row>
        <row r="3584">
          <cell r="A3584">
            <v>462665</v>
          </cell>
          <cell r="B3584" t="str">
            <v>Redução excêntrica em ferro fundido, predial SMU, DN= 125 x 75 mm</v>
          </cell>
          <cell r="C3584" t="str">
            <v>un</v>
          </cell>
          <cell r="D3584">
            <v>135.87</v>
          </cell>
          <cell r="E3584">
            <v>13.96</v>
          </cell>
          <cell r="F3584">
            <v>149.83000000000001</v>
          </cell>
        </row>
        <row r="3585">
          <cell r="A3585">
            <v>462666</v>
          </cell>
          <cell r="B3585" t="str">
            <v>Redução excêntrica em ferro fundido, predial SMU, DN= 125 x 100 mm</v>
          </cell>
          <cell r="C3585" t="str">
            <v>un</v>
          </cell>
          <cell r="D3585">
            <v>135.87</v>
          </cell>
          <cell r="E3585">
            <v>13.96</v>
          </cell>
          <cell r="F3585">
            <v>149.83000000000001</v>
          </cell>
        </row>
        <row r="3586">
          <cell r="A3586">
            <v>462667</v>
          </cell>
          <cell r="B3586" t="str">
            <v>Redução excêntrica em ferro fundido, predial SMU, DN= 150 x 125 mm</v>
          </cell>
          <cell r="C3586" t="str">
            <v>un</v>
          </cell>
          <cell r="D3586">
            <v>194.66</v>
          </cell>
          <cell r="E3586">
            <v>13.96</v>
          </cell>
          <cell r="F3586">
            <v>208.62</v>
          </cell>
        </row>
        <row r="3587">
          <cell r="A3587">
            <v>462668</v>
          </cell>
          <cell r="B3587" t="str">
            <v>Redução excêntrica em ferro fundido, predial SMU, DN= 200 x 125 mm</v>
          </cell>
          <cell r="C3587" t="str">
            <v>un</v>
          </cell>
          <cell r="D3587">
            <v>314.23</v>
          </cell>
          <cell r="E3587">
            <v>13.96</v>
          </cell>
          <cell r="F3587">
            <v>328.19</v>
          </cell>
        </row>
        <row r="3588">
          <cell r="A3588">
            <v>462669</v>
          </cell>
          <cell r="B3588" t="str">
            <v>Redução excêntrica em ferro fundido, predial SMU, DN= 250 x 200 mm</v>
          </cell>
          <cell r="C3588" t="str">
            <v>un</v>
          </cell>
          <cell r="D3588">
            <v>610.62</v>
          </cell>
          <cell r="E3588">
            <v>13.96</v>
          </cell>
          <cell r="F3588">
            <v>624.58000000000004</v>
          </cell>
        </row>
        <row r="3589">
          <cell r="A3589">
            <v>462670</v>
          </cell>
          <cell r="B3589" t="str">
            <v>Te de visita em ferro fundido, predial SMU, DN= 75 mm</v>
          </cell>
          <cell r="C3589" t="str">
            <v>un</v>
          </cell>
          <cell r="D3589">
            <v>355.95</v>
          </cell>
          <cell r="E3589">
            <v>11.16</v>
          </cell>
          <cell r="F3589">
            <v>367.11</v>
          </cell>
        </row>
        <row r="3590">
          <cell r="A3590">
            <v>462671</v>
          </cell>
          <cell r="B3590" t="str">
            <v>Te de visita em ferro fundido, predial SMU, DN= 100 x 100 mm</v>
          </cell>
          <cell r="C3590" t="str">
            <v>un</v>
          </cell>
          <cell r="D3590">
            <v>408.63</v>
          </cell>
          <cell r="E3590">
            <v>13.96</v>
          </cell>
          <cell r="F3590">
            <v>422.59000000000003</v>
          </cell>
        </row>
        <row r="3591">
          <cell r="A3591">
            <v>462672</v>
          </cell>
          <cell r="B3591" t="str">
            <v>Te de visita em ferro fundido, predial SMU, DN= 125 mm</v>
          </cell>
          <cell r="C3591" t="str">
            <v>un</v>
          </cell>
          <cell r="D3591">
            <v>541.62</v>
          </cell>
          <cell r="E3591">
            <v>13.96</v>
          </cell>
          <cell r="F3591">
            <v>555.58000000000004</v>
          </cell>
        </row>
        <row r="3592">
          <cell r="A3592">
            <v>462673</v>
          </cell>
          <cell r="B3592" t="str">
            <v>Te de visita em ferro fundido, predial SMU, DN= 150 mm</v>
          </cell>
          <cell r="C3592" t="str">
            <v>un</v>
          </cell>
          <cell r="D3592">
            <v>672.41</v>
          </cell>
          <cell r="E3592">
            <v>13.96</v>
          </cell>
          <cell r="F3592">
            <v>686.37</v>
          </cell>
        </row>
        <row r="3593">
          <cell r="A3593">
            <v>462674</v>
          </cell>
          <cell r="B3593" t="str">
            <v>Te de visita em ferro fundido, predial SMU, DN= 200 mm</v>
          </cell>
          <cell r="C3593" t="str">
            <v>un</v>
          </cell>
          <cell r="D3593">
            <v>1085.46</v>
          </cell>
          <cell r="E3593">
            <v>13.96</v>
          </cell>
          <cell r="F3593">
            <v>1099.42</v>
          </cell>
        </row>
        <row r="3594">
          <cell r="A3594">
            <v>462680</v>
          </cell>
          <cell r="B3594" t="str">
            <v>Abraçadeira dentada para travamento em aço inoxidável, com parafuso de aço zincado, para tubo em ferro fundido predial SMU, DN= 50 mm</v>
          </cell>
          <cell r="C3594" t="str">
            <v>un</v>
          </cell>
          <cell r="D3594">
            <v>263.7</v>
          </cell>
          <cell r="E3594">
            <v>11.16</v>
          </cell>
          <cell r="F3594">
            <v>274.86</v>
          </cell>
        </row>
        <row r="3595">
          <cell r="A3595">
            <v>462681</v>
          </cell>
          <cell r="B3595" t="str">
            <v>Abraçadeira dentada para travamento em aço inoxidável, com parafuso de aço zincado, para tubo em ferro fundido predial SMU, DN= 75 mm</v>
          </cell>
          <cell r="C3595" t="str">
            <v>un</v>
          </cell>
          <cell r="D3595">
            <v>285.51</v>
          </cell>
          <cell r="E3595">
            <v>11.16</v>
          </cell>
          <cell r="F3595">
            <v>296.67</v>
          </cell>
        </row>
        <row r="3596">
          <cell r="A3596">
            <v>462682</v>
          </cell>
          <cell r="B3596" t="str">
            <v>Abraçadeira dentada para travamento em aço inoxidável, com parafuso de aço zincado, para tubo em ferro fundido predial SMU, DN= 100 mm</v>
          </cell>
          <cell r="C3596" t="str">
            <v>un</v>
          </cell>
          <cell r="D3596">
            <v>344.8</v>
          </cell>
          <cell r="E3596">
            <v>13.96</v>
          </cell>
          <cell r="F3596">
            <v>358.76</v>
          </cell>
        </row>
        <row r="3597">
          <cell r="A3597">
            <v>462683</v>
          </cell>
          <cell r="B3597" t="str">
            <v>Abraçadeira dentada para travamento em aço inoxidável, com parafuso de aço zincado, para tubo em ferro fundido predial SMU, DN= 150 mm</v>
          </cell>
          <cell r="C3597" t="str">
            <v>un</v>
          </cell>
          <cell r="D3597">
            <v>500.91</v>
          </cell>
          <cell r="E3597">
            <v>13.96</v>
          </cell>
          <cell r="F3597">
            <v>514.87</v>
          </cell>
        </row>
        <row r="3598">
          <cell r="A3598">
            <v>462684</v>
          </cell>
          <cell r="B3598" t="str">
            <v>Tampão simples em ferro fundido, predial SMU, DN= 150 mm</v>
          </cell>
          <cell r="C3598" t="str">
            <v>un</v>
          </cell>
          <cell r="D3598">
            <v>191.09</v>
          </cell>
          <cell r="E3598">
            <v>13.96</v>
          </cell>
          <cell r="F3598">
            <v>205.05</v>
          </cell>
        </row>
        <row r="3599">
          <cell r="A3599">
            <v>462690</v>
          </cell>
          <cell r="B3599" t="str">
            <v>Junção 45° em ferro fundido, predial SMU, DN= 125 x 100 mm</v>
          </cell>
          <cell r="C3599" t="str">
            <v>un</v>
          </cell>
          <cell r="D3599">
            <v>307.99</v>
          </cell>
          <cell r="E3599">
            <v>13.96</v>
          </cell>
          <cell r="F3599">
            <v>321.95</v>
          </cell>
        </row>
        <row r="3600">
          <cell r="A3600">
            <v>462691</v>
          </cell>
          <cell r="B3600" t="str">
            <v>Junção 45° em ferro fundido, predial SMU, DN= 150 x 100 mm</v>
          </cell>
          <cell r="C3600" t="str">
            <v>un</v>
          </cell>
          <cell r="D3600">
            <v>415.29</v>
          </cell>
          <cell r="E3600">
            <v>13.96</v>
          </cell>
          <cell r="F3600">
            <v>429.25</v>
          </cell>
        </row>
        <row r="3601">
          <cell r="A3601">
            <v>462692</v>
          </cell>
          <cell r="B3601" t="str">
            <v>Junção 45° em ferro fundido, predial SMU, DN= 200 x 100 mm</v>
          </cell>
          <cell r="C3601" t="str">
            <v>un</v>
          </cell>
          <cell r="D3601">
            <v>872.69</v>
          </cell>
          <cell r="E3601">
            <v>13.96</v>
          </cell>
          <cell r="F3601">
            <v>886.65</v>
          </cell>
        </row>
        <row r="3602">
          <cell r="A3602">
            <v>462693</v>
          </cell>
          <cell r="B3602" t="str">
            <v>Junção 45° em ferro fundido, predial SMU, DN= 200 x 200 mm</v>
          </cell>
          <cell r="C3602" t="str">
            <v>un</v>
          </cell>
          <cell r="D3602">
            <v>949.91</v>
          </cell>
          <cell r="E3602">
            <v>13.96</v>
          </cell>
          <cell r="F3602">
            <v>963.87</v>
          </cell>
        </row>
        <row r="3603">
          <cell r="A3603">
            <v>462700</v>
          </cell>
          <cell r="B3603" t="str">
            <v>Tubulação com conexões em cobre, para sistema de ar condicionado</v>
          </cell>
        </row>
        <row r="3604">
          <cell r="A3604">
            <v>462705</v>
          </cell>
          <cell r="B3604" t="str">
            <v>Tubo de cobre flexível, DN= 4,76 mm (3/16´), inclusive conexões</v>
          </cell>
          <cell r="C3604" t="str">
            <v>m</v>
          </cell>
          <cell r="D3604">
            <v>3.97</v>
          </cell>
          <cell r="E3604">
            <v>4.5999999999999996</v>
          </cell>
          <cell r="F3604">
            <v>8.57</v>
          </cell>
        </row>
        <row r="3605">
          <cell r="A3605">
            <v>462706</v>
          </cell>
          <cell r="B3605" t="str">
            <v>Tubo de cobre flexível, DN= 6,35 mm (1/4´), inclusive conexões</v>
          </cell>
          <cell r="C3605" t="str">
            <v>m</v>
          </cell>
          <cell r="D3605">
            <v>5.42</v>
          </cell>
          <cell r="E3605">
            <v>4.5999999999999996</v>
          </cell>
          <cell r="F3605">
            <v>10.02</v>
          </cell>
        </row>
        <row r="3606">
          <cell r="A3606">
            <v>462707</v>
          </cell>
          <cell r="B3606" t="str">
            <v>Tubo de cobre flexível, DN= 7,94 mm (5/16´), inclusive conexões</v>
          </cell>
          <cell r="C3606" t="str">
            <v>m</v>
          </cell>
          <cell r="D3606">
            <v>6.99</v>
          </cell>
          <cell r="E3606">
            <v>4.5999999999999996</v>
          </cell>
          <cell r="F3606">
            <v>11.59</v>
          </cell>
        </row>
        <row r="3607">
          <cell r="A3607">
            <v>462708</v>
          </cell>
          <cell r="B3607" t="str">
            <v>Tubo de cobre flexível, DN= 9,52 mm (3/8´), inclusive conexões</v>
          </cell>
          <cell r="C3607" t="str">
            <v>m</v>
          </cell>
          <cell r="D3607">
            <v>8.42</v>
          </cell>
          <cell r="E3607">
            <v>6.98</v>
          </cell>
          <cell r="F3607">
            <v>15.4</v>
          </cell>
        </row>
        <row r="3608">
          <cell r="A3608">
            <v>462709</v>
          </cell>
          <cell r="B3608" t="str">
            <v>Tubo de cobre flexível, DN= 12,70 mm (1/2´), inclusive conexões</v>
          </cell>
          <cell r="C3608" t="str">
            <v>m</v>
          </cell>
          <cell r="D3608">
            <v>11.44</v>
          </cell>
          <cell r="E3608">
            <v>6.98</v>
          </cell>
          <cell r="F3608">
            <v>18.420000000000002</v>
          </cell>
        </row>
        <row r="3609">
          <cell r="A3609">
            <v>462710</v>
          </cell>
          <cell r="B3609" t="str">
            <v>Tubo de cobre flexível, DN= 15,87 mm (5/8´), inclusive conexões</v>
          </cell>
          <cell r="C3609" t="str">
            <v>m</v>
          </cell>
          <cell r="D3609">
            <v>14.47</v>
          </cell>
          <cell r="E3609">
            <v>6.98</v>
          </cell>
          <cell r="F3609">
            <v>21.45</v>
          </cell>
        </row>
        <row r="3610">
          <cell r="A3610">
            <v>462711</v>
          </cell>
          <cell r="B3610" t="str">
            <v>Tubo de cobre flexível, DN= 19,05 mm (3/4´), inclusive conexões</v>
          </cell>
          <cell r="C3610" t="str">
            <v>m</v>
          </cell>
          <cell r="D3610">
            <v>17.510000000000002</v>
          </cell>
          <cell r="E3610">
            <v>6.98</v>
          </cell>
          <cell r="F3610">
            <v>24.490000000000002</v>
          </cell>
        </row>
        <row r="3611">
          <cell r="A3611">
            <v>462730</v>
          </cell>
          <cell r="B3611" t="str">
            <v>Tubo de cobre rígido, DN= 22,22 mm (7/8´), inclusive conexões</v>
          </cell>
          <cell r="C3611" t="str">
            <v>m</v>
          </cell>
          <cell r="D3611">
            <v>22.16</v>
          </cell>
          <cell r="E3611">
            <v>10.050000000000001</v>
          </cell>
          <cell r="F3611">
            <v>32.21</v>
          </cell>
        </row>
        <row r="3612">
          <cell r="A3612">
            <v>462900</v>
          </cell>
          <cell r="B3612" t="str">
            <v>Tubulação, conexões e acessórios em PPR - Água fria / quente</v>
          </cell>
        </row>
        <row r="3613">
          <cell r="A3613">
            <v>462901</v>
          </cell>
          <cell r="B3613" t="str">
            <v>Tubo em polipropileno PPR, classe de pressão PN 20, DN=20 mm</v>
          </cell>
          <cell r="C3613" t="str">
            <v>m</v>
          </cell>
          <cell r="D3613">
            <v>3.5300000000000002</v>
          </cell>
          <cell r="E3613">
            <v>1.67</v>
          </cell>
          <cell r="F3613">
            <v>5.2</v>
          </cell>
        </row>
        <row r="3614">
          <cell r="A3614">
            <v>462902</v>
          </cell>
          <cell r="B3614" t="str">
            <v>Tubo em polipropileno PPR, classe de pressão PN 20, DN=25 mm</v>
          </cell>
          <cell r="C3614" t="str">
            <v>m</v>
          </cell>
          <cell r="D3614">
            <v>4.88</v>
          </cell>
          <cell r="E3614">
            <v>2.23</v>
          </cell>
          <cell r="F3614">
            <v>7.11</v>
          </cell>
        </row>
        <row r="3615">
          <cell r="A3615">
            <v>462903</v>
          </cell>
          <cell r="B3615" t="str">
            <v>Tubo em polipropileno PPR, classe de pressão PN 20, DN=32 mm</v>
          </cell>
          <cell r="C3615" t="str">
            <v>m</v>
          </cell>
          <cell r="D3615">
            <v>7.69</v>
          </cell>
          <cell r="E3615">
            <v>2.5099999999999998</v>
          </cell>
          <cell r="F3615">
            <v>10.199999999999999</v>
          </cell>
        </row>
        <row r="3616">
          <cell r="A3616">
            <v>462904</v>
          </cell>
          <cell r="B3616" t="str">
            <v>Tubo em polipropileno PPR, classe de pressão PN 20, DN=40 mm</v>
          </cell>
          <cell r="C3616" t="str">
            <v>m</v>
          </cell>
          <cell r="D3616">
            <v>11.93</v>
          </cell>
          <cell r="E3616">
            <v>3.91</v>
          </cell>
          <cell r="F3616">
            <v>15.84</v>
          </cell>
        </row>
        <row r="3617">
          <cell r="A3617">
            <v>462905</v>
          </cell>
          <cell r="B3617" t="str">
            <v>Tubo em polipropileno PPR, classe de pressão PN 20, DN=50 mm</v>
          </cell>
          <cell r="C3617" t="str">
            <v>m</v>
          </cell>
          <cell r="D3617">
            <v>16.63</v>
          </cell>
          <cell r="E3617">
            <v>4.74</v>
          </cell>
          <cell r="F3617">
            <v>21.37</v>
          </cell>
        </row>
        <row r="3618">
          <cell r="A3618">
            <v>462906</v>
          </cell>
          <cell r="B3618" t="str">
            <v>Tubo em polipropileno PPR, classe de pressão PN 20, DN=63 mm</v>
          </cell>
          <cell r="C3618" t="str">
            <v>m</v>
          </cell>
          <cell r="D3618">
            <v>24.57</v>
          </cell>
          <cell r="E3618">
            <v>5.86</v>
          </cell>
          <cell r="F3618">
            <v>30.43</v>
          </cell>
        </row>
        <row r="3619">
          <cell r="A3619">
            <v>462907</v>
          </cell>
          <cell r="B3619" t="str">
            <v>Tubo em polipropileno PPR, classe de pressão PN 20, DN=75 mm</v>
          </cell>
          <cell r="C3619" t="str">
            <v>m</v>
          </cell>
          <cell r="D3619">
            <v>42.36</v>
          </cell>
          <cell r="E3619">
            <v>7.8100000000000005</v>
          </cell>
          <cell r="F3619">
            <v>50.17</v>
          </cell>
        </row>
        <row r="3620">
          <cell r="A3620">
            <v>462908</v>
          </cell>
          <cell r="B3620" t="str">
            <v>Tubo em polipropileno PPR, classe de pressão PN 20, DN=90 mm</v>
          </cell>
          <cell r="C3620" t="str">
            <v>m</v>
          </cell>
          <cell r="D3620">
            <v>58.78</v>
          </cell>
          <cell r="E3620">
            <v>9.2100000000000009</v>
          </cell>
          <cell r="F3620">
            <v>67.989999999999995</v>
          </cell>
        </row>
        <row r="3621">
          <cell r="A3621">
            <v>462909</v>
          </cell>
          <cell r="B3621" t="str">
            <v>Tubo em polipropileno PPR, classe de pressão PN 20, DN=110 mm</v>
          </cell>
          <cell r="C3621" t="str">
            <v>m</v>
          </cell>
          <cell r="D3621">
            <v>91.52</v>
          </cell>
          <cell r="E3621">
            <v>10.050000000000001</v>
          </cell>
          <cell r="F3621">
            <v>101.57000000000001</v>
          </cell>
        </row>
        <row r="3622">
          <cell r="A3622">
            <v>462910</v>
          </cell>
          <cell r="B3622" t="str">
            <v>Tubo em polipropileno PPR, classe de pressão PN 25, DN=20 mm</v>
          </cell>
          <cell r="C3622" t="str">
            <v>m</v>
          </cell>
          <cell r="D3622">
            <v>3.64</v>
          </cell>
          <cell r="E3622">
            <v>1.67</v>
          </cell>
          <cell r="F3622">
            <v>5.3100000000000005</v>
          </cell>
        </row>
        <row r="3623">
          <cell r="A3623">
            <v>462911</v>
          </cell>
          <cell r="B3623" t="str">
            <v>Tubo em polipropileno PPR, classe de pressão PN 25, DN=25 mm</v>
          </cell>
          <cell r="C3623" t="str">
            <v>m</v>
          </cell>
          <cell r="D3623">
            <v>4.7699999999999996</v>
          </cell>
          <cell r="E3623">
            <v>2.23</v>
          </cell>
          <cell r="F3623">
            <v>7</v>
          </cell>
        </row>
        <row r="3624">
          <cell r="A3624">
            <v>462912</v>
          </cell>
          <cell r="B3624" t="str">
            <v>Tubo em polipropileno PPR, classe de pressão PN 25, DN=32 mm</v>
          </cell>
          <cell r="C3624" t="str">
            <v>m</v>
          </cell>
          <cell r="D3624">
            <v>7.42</v>
          </cell>
          <cell r="E3624">
            <v>2.5099999999999998</v>
          </cell>
          <cell r="F3624">
            <v>9.93</v>
          </cell>
        </row>
        <row r="3625">
          <cell r="A3625">
            <v>462913</v>
          </cell>
          <cell r="B3625" t="str">
            <v>Tubo em polipropileno PPR, classe de pressão PN 25, DN=40 mm</v>
          </cell>
          <cell r="C3625" t="str">
            <v>m</v>
          </cell>
          <cell r="D3625">
            <v>15.77</v>
          </cell>
          <cell r="E3625">
            <v>3.91</v>
          </cell>
          <cell r="F3625">
            <v>19.68</v>
          </cell>
        </row>
        <row r="3626">
          <cell r="A3626">
            <v>462914</v>
          </cell>
          <cell r="B3626" t="str">
            <v>Tubo em polipropileno PPR, classe de pressão PN 25, DN=50 mm</v>
          </cell>
          <cell r="C3626" t="str">
            <v>m</v>
          </cell>
          <cell r="D3626">
            <v>20.62</v>
          </cell>
          <cell r="E3626">
            <v>4.74</v>
          </cell>
          <cell r="F3626">
            <v>25.36</v>
          </cell>
        </row>
        <row r="3627">
          <cell r="A3627">
            <v>462915</v>
          </cell>
          <cell r="B3627" t="str">
            <v>Tubo em polipropileno PPR, classe de pressão PN 25, DN=63 mm</v>
          </cell>
          <cell r="C3627" t="str">
            <v>m</v>
          </cell>
          <cell r="D3627">
            <v>31.55</v>
          </cell>
          <cell r="E3627">
            <v>5.86</v>
          </cell>
          <cell r="F3627">
            <v>37.409999999999997</v>
          </cell>
        </row>
        <row r="3628">
          <cell r="A3628">
            <v>462916</v>
          </cell>
          <cell r="B3628" t="str">
            <v>Tubo em polipropileno PPR, classe de pressão PN 25, DN=75 mm</v>
          </cell>
          <cell r="C3628" t="str">
            <v>m</v>
          </cell>
          <cell r="D3628">
            <v>39.46</v>
          </cell>
          <cell r="E3628">
            <v>7.8100000000000005</v>
          </cell>
          <cell r="F3628">
            <v>47.27</v>
          </cell>
        </row>
        <row r="3629">
          <cell r="A3629">
            <v>462917</v>
          </cell>
          <cell r="B3629" t="str">
            <v>Tubo em polipropileno PPR, classe de pressão PN 25, DN=90 mm</v>
          </cell>
          <cell r="C3629" t="str">
            <v>m</v>
          </cell>
          <cell r="D3629">
            <v>62.85</v>
          </cell>
          <cell r="E3629">
            <v>9.2100000000000009</v>
          </cell>
          <cell r="F3629">
            <v>72.06</v>
          </cell>
        </row>
        <row r="3630">
          <cell r="A3630">
            <v>462918</v>
          </cell>
          <cell r="B3630" t="str">
            <v>Tubo em polipropileno PPR, classe de pressão PN 25, DN=110 mm</v>
          </cell>
          <cell r="C3630" t="str">
            <v>m</v>
          </cell>
          <cell r="D3630">
            <v>110.73</v>
          </cell>
          <cell r="E3630">
            <v>10.050000000000001</v>
          </cell>
          <cell r="F3630">
            <v>120.78</v>
          </cell>
        </row>
        <row r="3631">
          <cell r="A3631">
            <v>462919</v>
          </cell>
          <cell r="B3631" t="str">
            <v>Bucha de redução em polipropileno PPR, DN=25x20 mm</v>
          </cell>
          <cell r="C3631" t="str">
            <v>un</v>
          </cell>
          <cell r="D3631">
            <v>1.1100000000000001</v>
          </cell>
          <cell r="E3631">
            <v>3.35</v>
          </cell>
          <cell r="F3631">
            <v>4.46</v>
          </cell>
        </row>
        <row r="3632">
          <cell r="A3632">
            <v>462920</v>
          </cell>
          <cell r="B3632" t="str">
            <v>Bucha de redução em polipropileno PPR, DN=32x20 mm</v>
          </cell>
          <cell r="C3632" t="str">
            <v>un</v>
          </cell>
          <cell r="D3632">
            <v>1.6600000000000001</v>
          </cell>
          <cell r="E3632">
            <v>4.74</v>
          </cell>
          <cell r="F3632">
            <v>6.4</v>
          </cell>
        </row>
        <row r="3633">
          <cell r="A3633">
            <v>462921</v>
          </cell>
          <cell r="B3633" t="str">
            <v>Bucha de redução em polipropileno PPR, DN=32x25 mm</v>
          </cell>
          <cell r="C3633" t="str">
            <v>un</v>
          </cell>
          <cell r="D3633">
            <v>1.98</v>
          </cell>
          <cell r="E3633">
            <v>4.74</v>
          </cell>
          <cell r="F3633">
            <v>6.72</v>
          </cell>
        </row>
        <row r="3634">
          <cell r="A3634">
            <v>462922</v>
          </cell>
          <cell r="B3634" t="str">
            <v>Bucha de redução em polipropileno PPR, DN=40x25 mm</v>
          </cell>
          <cell r="C3634" t="str">
            <v>un</v>
          </cell>
          <cell r="D3634">
            <v>5.21</v>
          </cell>
          <cell r="E3634">
            <v>4.74</v>
          </cell>
          <cell r="F3634">
            <v>9.9499999999999993</v>
          </cell>
        </row>
        <row r="3635">
          <cell r="A3635">
            <v>462923</v>
          </cell>
          <cell r="B3635" t="str">
            <v>Bucha de redução em polipropileno PPR, DN=40x32 mm</v>
          </cell>
          <cell r="C3635" t="str">
            <v>un</v>
          </cell>
          <cell r="D3635">
            <v>5.3100000000000005</v>
          </cell>
          <cell r="E3635">
            <v>6.42</v>
          </cell>
          <cell r="F3635">
            <v>11.73</v>
          </cell>
        </row>
        <row r="3636">
          <cell r="A3636">
            <v>462926</v>
          </cell>
          <cell r="B3636" t="str">
            <v>Bucha de redução em polipropileno PPR, DN=50x40 mm</v>
          </cell>
          <cell r="C3636" t="str">
            <v>un</v>
          </cell>
          <cell r="D3636">
            <v>6.13</v>
          </cell>
          <cell r="E3636">
            <v>6.42</v>
          </cell>
          <cell r="F3636">
            <v>12.55</v>
          </cell>
        </row>
        <row r="3637">
          <cell r="A3637">
            <v>462927</v>
          </cell>
          <cell r="B3637" t="str">
            <v>Bucha de redução em polipropileno PPR, DN=63x40 mm</v>
          </cell>
          <cell r="C3637" t="str">
            <v>un</v>
          </cell>
          <cell r="D3637">
            <v>12.76</v>
          </cell>
          <cell r="E3637">
            <v>8.09</v>
          </cell>
          <cell r="F3637">
            <v>20.85</v>
          </cell>
        </row>
        <row r="3638">
          <cell r="A3638">
            <v>462928</v>
          </cell>
          <cell r="B3638" t="str">
            <v>Bucha de redução em polipropileno PPR, DN=63x50 mm</v>
          </cell>
          <cell r="C3638" t="str">
            <v>un</v>
          </cell>
          <cell r="D3638">
            <v>12.85</v>
          </cell>
          <cell r="E3638">
            <v>8.09</v>
          </cell>
          <cell r="F3638">
            <v>20.94</v>
          </cell>
        </row>
        <row r="3639">
          <cell r="A3639">
            <v>462929</v>
          </cell>
          <cell r="B3639" t="str">
            <v>Bucha de redução em polipropileno PPR, DN=75x50 mm</v>
          </cell>
          <cell r="C3639" t="str">
            <v>un</v>
          </cell>
          <cell r="D3639">
            <v>19.22</v>
          </cell>
          <cell r="E3639">
            <v>9.77</v>
          </cell>
          <cell r="F3639">
            <v>28.990000000000002</v>
          </cell>
        </row>
        <row r="3640">
          <cell r="A3640">
            <v>462930</v>
          </cell>
          <cell r="B3640" t="str">
            <v>Bucha de redução em polipropileno PPR, DN=75x63 mm</v>
          </cell>
          <cell r="C3640" t="str">
            <v>un</v>
          </cell>
          <cell r="D3640">
            <v>21.57</v>
          </cell>
          <cell r="E3640">
            <v>9.77</v>
          </cell>
          <cell r="F3640">
            <v>31.34</v>
          </cell>
        </row>
        <row r="3641">
          <cell r="A3641">
            <v>462931</v>
          </cell>
          <cell r="B3641" t="str">
            <v>Bucha de redução em polipropileno PPR, DN=90x63 mm</v>
          </cell>
          <cell r="C3641" t="str">
            <v>un</v>
          </cell>
          <cell r="D3641">
            <v>33.340000000000003</v>
          </cell>
          <cell r="E3641">
            <v>10.050000000000001</v>
          </cell>
          <cell r="F3641">
            <v>43.39</v>
          </cell>
        </row>
        <row r="3642">
          <cell r="A3642">
            <v>462932</v>
          </cell>
          <cell r="B3642" t="str">
            <v>Bucha de redução em polipropileno PPR, DN=90x75 mm</v>
          </cell>
          <cell r="C3642" t="str">
            <v>un</v>
          </cell>
          <cell r="D3642">
            <v>35.08</v>
          </cell>
          <cell r="E3642">
            <v>10.050000000000001</v>
          </cell>
          <cell r="F3642">
            <v>45.13</v>
          </cell>
        </row>
        <row r="3643">
          <cell r="A3643">
            <v>462935</v>
          </cell>
          <cell r="B3643" t="str">
            <v>Curva 90° em polipropileno PPR, DN=20 mm</v>
          </cell>
          <cell r="C3643" t="str">
            <v>un</v>
          </cell>
          <cell r="D3643">
            <v>4.67</v>
          </cell>
          <cell r="E3643">
            <v>3.0700000000000003</v>
          </cell>
          <cell r="F3643">
            <v>7.74</v>
          </cell>
        </row>
        <row r="3644">
          <cell r="A3644">
            <v>462936</v>
          </cell>
          <cell r="B3644" t="str">
            <v>Curva 90° em polipropileno PPR, DN= 25 mm</v>
          </cell>
          <cell r="C3644" t="str">
            <v>un</v>
          </cell>
          <cell r="D3644">
            <v>7.17</v>
          </cell>
          <cell r="E3644">
            <v>3.35</v>
          </cell>
          <cell r="F3644">
            <v>10.52</v>
          </cell>
        </row>
        <row r="3645">
          <cell r="A3645">
            <v>462937</v>
          </cell>
          <cell r="B3645" t="str">
            <v>Curva 90° em polipropileno PPR, DN= 32 mm</v>
          </cell>
          <cell r="C3645" t="str">
            <v>un</v>
          </cell>
          <cell r="D3645">
            <v>7.57</v>
          </cell>
          <cell r="E3645">
            <v>6.42</v>
          </cell>
          <cell r="F3645">
            <v>13.99</v>
          </cell>
        </row>
        <row r="3646">
          <cell r="A3646">
            <v>462944</v>
          </cell>
          <cell r="B3646" t="str">
            <v>Curva de transposição em polipropileno PPR, DN= 20 mm</v>
          </cell>
          <cell r="C3646" t="str">
            <v>un</v>
          </cell>
          <cell r="D3646">
            <v>6.93</v>
          </cell>
          <cell r="E3646">
            <v>3.0700000000000003</v>
          </cell>
          <cell r="F3646">
            <v>10</v>
          </cell>
        </row>
        <row r="3647">
          <cell r="A3647">
            <v>462945</v>
          </cell>
          <cell r="B3647" t="str">
            <v>Curva de transposição em polipropileno PPR, DN=25 mm</v>
          </cell>
          <cell r="C3647" t="str">
            <v>un</v>
          </cell>
          <cell r="D3647">
            <v>7.3</v>
          </cell>
          <cell r="E3647">
            <v>3.35</v>
          </cell>
          <cell r="F3647">
            <v>10.65</v>
          </cell>
        </row>
        <row r="3648">
          <cell r="A3648">
            <v>462946</v>
          </cell>
          <cell r="B3648" t="str">
            <v>Curva de transposição em polipropileno PPR, DN=32 mm</v>
          </cell>
          <cell r="C3648" t="str">
            <v>un</v>
          </cell>
          <cell r="D3648">
            <v>11.02</v>
          </cell>
          <cell r="E3648">
            <v>3.35</v>
          </cell>
          <cell r="F3648">
            <v>14.370000000000001</v>
          </cell>
        </row>
        <row r="3649">
          <cell r="A3649">
            <v>462953</v>
          </cell>
          <cell r="B3649" t="str">
            <v>Luva em polipropileno PPR, DN= 20 mm</v>
          </cell>
          <cell r="C3649" t="str">
            <v>un</v>
          </cell>
          <cell r="D3649">
            <v>0.96</v>
          </cell>
          <cell r="E3649">
            <v>3.0700000000000003</v>
          </cell>
          <cell r="F3649">
            <v>4.03</v>
          </cell>
        </row>
        <row r="3650">
          <cell r="A3650">
            <v>462954</v>
          </cell>
          <cell r="B3650" t="str">
            <v>Luva em polipropileno PPR, DN=25 mm</v>
          </cell>
          <cell r="C3650" t="str">
            <v>un</v>
          </cell>
          <cell r="D3650">
            <v>1.1000000000000001</v>
          </cell>
          <cell r="E3650">
            <v>3.35</v>
          </cell>
          <cell r="F3650">
            <v>4.45</v>
          </cell>
        </row>
        <row r="3651">
          <cell r="A3651">
            <v>462955</v>
          </cell>
          <cell r="B3651" t="str">
            <v>Luva em polipropileno PPR, DN=32 mm</v>
          </cell>
          <cell r="C3651" t="str">
            <v>un</v>
          </cell>
          <cell r="D3651">
            <v>1.62</v>
          </cell>
          <cell r="E3651">
            <v>6.42</v>
          </cell>
          <cell r="F3651">
            <v>8.0399999999999991</v>
          </cell>
        </row>
        <row r="3652">
          <cell r="A3652">
            <v>462956</v>
          </cell>
          <cell r="B3652" t="str">
            <v>Luva em polipropileno PPR, DN= 40 mm</v>
          </cell>
          <cell r="C3652" t="str">
            <v>un</v>
          </cell>
          <cell r="D3652">
            <v>4.12</v>
          </cell>
          <cell r="E3652">
            <v>6.42</v>
          </cell>
          <cell r="F3652">
            <v>10.540000000000001</v>
          </cell>
        </row>
        <row r="3653">
          <cell r="A3653">
            <v>462957</v>
          </cell>
          <cell r="B3653" t="str">
            <v>Luva em polipropileno PPR, DN= 50 mm</v>
          </cell>
          <cell r="C3653" t="str">
            <v>un</v>
          </cell>
          <cell r="D3653">
            <v>6.03</v>
          </cell>
          <cell r="E3653">
            <v>6.7</v>
          </cell>
          <cell r="F3653">
            <v>12.73</v>
          </cell>
        </row>
        <row r="3654">
          <cell r="A3654">
            <v>462958</v>
          </cell>
          <cell r="B3654" t="str">
            <v>Luva em polipropileno PPR, DN= 63 mm</v>
          </cell>
          <cell r="C3654" t="str">
            <v>un</v>
          </cell>
          <cell r="D3654">
            <v>10.01</v>
          </cell>
          <cell r="E3654">
            <v>9.77</v>
          </cell>
          <cell r="F3654">
            <v>19.78</v>
          </cell>
        </row>
        <row r="3655">
          <cell r="A3655">
            <v>462959</v>
          </cell>
          <cell r="B3655" t="str">
            <v>Luva em polipropileno PPR, DN= 75 mm</v>
          </cell>
          <cell r="C3655" t="str">
            <v>un</v>
          </cell>
          <cell r="D3655">
            <v>21.41</v>
          </cell>
          <cell r="E3655">
            <v>10.050000000000001</v>
          </cell>
          <cell r="F3655">
            <v>31.46</v>
          </cell>
        </row>
        <row r="3656">
          <cell r="A3656">
            <v>462960</v>
          </cell>
          <cell r="B3656" t="str">
            <v>Luva em polipropileno PPR, DN= 90 mm</v>
          </cell>
          <cell r="C3656" t="str">
            <v>un</v>
          </cell>
          <cell r="D3656">
            <v>31.740000000000002</v>
          </cell>
          <cell r="E3656">
            <v>10.33</v>
          </cell>
          <cell r="F3656">
            <v>42.07</v>
          </cell>
        </row>
        <row r="3657">
          <cell r="A3657">
            <v>462961</v>
          </cell>
          <cell r="B3657" t="str">
            <v>Luva em polipropileno PPR, DN= 110 mm</v>
          </cell>
          <cell r="C3657" t="str">
            <v>un</v>
          </cell>
          <cell r="D3657">
            <v>72.63</v>
          </cell>
          <cell r="E3657">
            <v>10.61</v>
          </cell>
          <cell r="F3657">
            <v>83.24</v>
          </cell>
        </row>
        <row r="3658">
          <cell r="A3658">
            <v>462964</v>
          </cell>
          <cell r="B3658" t="str">
            <v>Luva de redução em polipropileno PPR, DN=32x25 mm</v>
          </cell>
          <cell r="C3658" t="str">
            <v>un</v>
          </cell>
          <cell r="D3658">
            <v>2.0499999999999998</v>
          </cell>
          <cell r="E3658">
            <v>6.42</v>
          </cell>
          <cell r="F3658">
            <v>8.4700000000000006</v>
          </cell>
        </row>
        <row r="3659">
          <cell r="A3659">
            <v>462981</v>
          </cell>
          <cell r="B3659" t="str">
            <v>Conector com inserto metálico em polipropileno PPR, DN= 25mm x 3/4´</v>
          </cell>
          <cell r="C3659" t="str">
            <v>un</v>
          </cell>
          <cell r="D3659">
            <v>8.77</v>
          </cell>
          <cell r="E3659">
            <v>3.0700000000000003</v>
          </cell>
          <cell r="F3659">
            <v>11.84</v>
          </cell>
        </row>
        <row r="3660">
          <cell r="A3660">
            <v>462982</v>
          </cell>
          <cell r="B3660" t="str">
            <v>Conector com inserto metálico em polipropileno PPR, DN= 32mm x 3/4´</v>
          </cell>
          <cell r="C3660" t="str">
            <v>un</v>
          </cell>
          <cell r="D3660">
            <v>13.42</v>
          </cell>
          <cell r="E3660">
            <v>4.74</v>
          </cell>
          <cell r="F3660">
            <v>18.16</v>
          </cell>
        </row>
        <row r="3661">
          <cell r="A3661">
            <v>462983</v>
          </cell>
          <cell r="B3661" t="str">
            <v>Conector com inserto metálico em polipropileno PPR, DN= 32mm x 1´</v>
          </cell>
          <cell r="C3661" t="str">
            <v>un</v>
          </cell>
          <cell r="D3661">
            <v>15.15</v>
          </cell>
          <cell r="E3661">
            <v>4.74</v>
          </cell>
          <cell r="F3661">
            <v>19.89</v>
          </cell>
        </row>
        <row r="3662">
          <cell r="A3662">
            <v>462984</v>
          </cell>
          <cell r="B3662" t="str">
            <v>Conector com inserto metálico em polipropileno PPR, DN= 40mm x 1 1/4´</v>
          </cell>
          <cell r="C3662" t="str">
            <v>un</v>
          </cell>
          <cell r="D3662">
            <v>45.99</v>
          </cell>
          <cell r="E3662">
            <v>5.58</v>
          </cell>
          <cell r="F3662">
            <v>51.57</v>
          </cell>
        </row>
        <row r="3663">
          <cell r="A3663">
            <v>462985</v>
          </cell>
          <cell r="B3663" t="str">
            <v>Conector com inserto metálico em polipropileno PPR, DN= 50mm x 1 1/2´</v>
          </cell>
          <cell r="C3663" t="str">
            <v>un</v>
          </cell>
          <cell r="D3663">
            <v>51.620000000000005</v>
          </cell>
          <cell r="E3663">
            <v>5.58</v>
          </cell>
          <cell r="F3663">
            <v>57.2</v>
          </cell>
        </row>
        <row r="3664">
          <cell r="A3664">
            <v>462986</v>
          </cell>
          <cell r="B3664" t="str">
            <v>Conector com inserto metálico em polipropileno PPR, DN= 63mm x 2´</v>
          </cell>
          <cell r="C3664" t="str">
            <v>un</v>
          </cell>
          <cell r="D3664">
            <v>88.31</v>
          </cell>
          <cell r="E3664">
            <v>7.26</v>
          </cell>
          <cell r="F3664">
            <v>95.570000000000007</v>
          </cell>
        </row>
        <row r="3665">
          <cell r="A3665">
            <v>462987</v>
          </cell>
          <cell r="B3665" t="str">
            <v>Conector com inserto metálico em polipropileno PPR, DN= 75mm x 2 1/2´</v>
          </cell>
          <cell r="C3665" t="str">
            <v>un</v>
          </cell>
          <cell r="D3665">
            <v>156.16999999999999</v>
          </cell>
          <cell r="E3665">
            <v>8.09</v>
          </cell>
          <cell r="F3665">
            <v>164.26</v>
          </cell>
        </row>
        <row r="3666">
          <cell r="A3666">
            <v>462990</v>
          </cell>
          <cell r="B3666" t="str">
            <v>Joelho 45° em polipropileno PPR, DN=20 mm</v>
          </cell>
          <cell r="C3666" t="str">
            <v>un</v>
          </cell>
          <cell r="D3666">
            <v>1.1100000000000001</v>
          </cell>
          <cell r="E3666">
            <v>3.0700000000000003</v>
          </cell>
          <cell r="F3666">
            <v>4.18</v>
          </cell>
        </row>
        <row r="3667">
          <cell r="A3667">
            <v>462991</v>
          </cell>
          <cell r="B3667" t="str">
            <v>Joelho 45° em polipropileno PPR, DN=25 mm</v>
          </cell>
          <cell r="C3667" t="str">
            <v>un</v>
          </cell>
          <cell r="D3667">
            <v>1.3800000000000001</v>
          </cell>
          <cell r="E3667">
            <v>3.35</v>
          </cell>
          <cell r="F3667">
            <v>4.7300000000000004</v>
          </cell>
        </row>
        <row r="3668">
          <cell r="A3668">
            <v>462992</v>
          </cell>
          <cell r="B3668" t="str">
            <v>Joelho 45° em polipropileno PPR, DN=32 mm</v>
          </cell>
          <cell r="C3668" t="str">
            <v>un</v>
          </cell>
          <cell r="D3668">
            <v>2.29</v>
          </cell>
          <cell r="E3668">
            <v>6.42</v>
          </cell>
          <cell r="F3668">
            <v>8.7100000000000009</v>
          </cell>
        </row>
        <row r="3669">
          <cell r="A3669">
            <v>462993</v>
          </cell>
          <cell r="B3669" t="str">
            <v>Joelho 45° em polipropileno PPR, DN=40 mm</v>
          </cell>
          <cell r="C3669" t="str">
            <v>un</v>
          </cell>
          <cell r="D3669">
            <v>5.8</v>
          </cell>
          <cell r="E3669">
            <v>6.42</v>
          </cell>
          <cell r="F3669">
            <v>12.22</v>
          </cell>
        </row>
        <row r="3670">
          <cell r="A3670">
            <v>462994</v>
          </cell>
          <cell r="B3670" t="str">
            <v>Joelho 45° em polipropileno PPR, DN=50 mm</v>
          </cell>
          <cell r="C3670" t="str">
            <v>un</v>
          </cell>
          <cell r="D3670">
            <v>8.84</v>
          </cell>
          <cell r="E3670">
            <v>6.42</v>
          </cell>
          <cell r="F3670">
            <v>15.26</v>
          </cell>
        </row>
        <row r="3671">
          <cell r="A3671">
            <v>462995</v>
          </cell>
          <cell r="B3671" t="str">
            <v>Joelho 45° em polipropileno PPR, DN=63 mm</v>
          </cell>
          <cell r="C3671" t="str">
            <v>un</v>
          </cell>
          <cell r="D3671">
            <v>18.45</v>
          </cell>
          <cell r="E3671">
            <v>9.77</v>
          </cell>
          <cell r="F3671">
            <v>28.22</v>
          </cell>
        </row>
        <row r="3672">
          <cell r="A3672">
            <v>463000</v>
          </cell>
          <cell r="B3672" t="str">
            <v>Tubulação, conexões e acessórios em PPR - Água fria / quente</v>
          </cell>
        </row>
        <row r="3673">
          <cell r="A3673">
            <v>463001</v>
          </cell>
          <cell r="B3673" t="str">
            <v>Joelho 90° em polipropileno PPR, DN=20 mm</v>
          </cell>
          <cell r="C3673" t="str">
            <v>un</v>
          </cell>
          <cell r="D3673">
            <v>0.86</v>
          </cell>
          <cell r="E3673">
            <v>3.0700000000000003</v>
          </cell>
          <cell r="F3673">
            <v>3.93</v>
          </cell>
        </row>
        <row r="3674">
          <cell r="A3674">
            <v>463002</v>
          </cell>
          <cell r="B3674" t="str">
            <v>Joelho 90° em polipropileno PPR, DN=25 mm</v>
          </cell>
          <cell r="C3674" t="str">
            <v>un</v>
          </cell>
          <cell r="D3674">
            <v>1.4000000000000001</v>
          </cell>
          <cell r="E3674">
            <v>3.35</v>
          </cell>
          <cell r="F3674">
            <v>4.75</v>
          </cell>
        </row>
        <row r="3675">
          <cell r="A3675">
            <v>463003</v>
          </cell>
          <cell r="B3675" t="str">
            <v>Joelho 90° em polipropileno PPR, DN=32 mm</v>
          </cell>
          <cell r="C3675" t="str">
            <v>un</v>
          </cell>
          <cell r="D3675">
            <v>2.19</v>
          </cell>
          <cell r="E3675">
            <v>6.42</v>
          </cell>
          <cell r="F3675">
            <v>8.61</v>
          </cell>
        </row>
        <row r="3676">
          <cell r="A3676">
            <v>463004</v>
          </cell>
          <cell r="B3676" t="str">
            <v>Joelho 90° em polipropileno PPR, DN=40 mm</v>
          </cell>
          <cell r="C3676" t="str">
            <v>un</v>
          </cell>
          <cell r="D3676">
            <v>4.5599999999999996</v>
          </cell>
          <cell r="E3676">
            <v>6.42</v>
          </cell>
          <cell r="F3676">
            <v>10.98</v>
          </cell>
        </row>
        <row r="3677">
          <cell r="A3677">
            <v>463005</v>
          </cell>
          <cell r="B3677" t="str">
            <v>Joelho 90° em polipropileno PPR, DN=50 mm</v>
          </cell>
          <cell r="C3677" t="str">
            <v>un</v>
          </cell>
          <cell r="D3677">
            <v>5.64</v>
          </cell>
          <cell r="E3677">
            <v>6.7</v>
          </cell>
          <cell r="F3677">
            <v>12.34</v>
          </cell>
        </row>
        <row r="3678">
          <cell r="A3678">
            <v>463006</v>
          </cell>
          <cell r="B3678" t="str">
            <v>Joelho 90° em polipropileno PPR, DN=63 mm</v>
          </cell>
          <cell r="C3678" t="str">
            <v>un</v>
          </cell>
          <cell r="D3678">
            <v>16.39</v>
          </cell>
          <cell r="E3678">
            <v>9.77</v>
          </cell>
          <cell r="F3678">
            <v>26.16</v>
          </cell>
        </row>
        <row r="3679">
          <cell r="A3679">
            <v>463007</v>
          </cell>
          <cell r="B3679" t="str">
            <v>Joelho 90° em polipropileno PPR, DN=75 mm</v>
          </cell>
          <cell r="C3679" t="str">
            <v>un</v>
          </cell>
          <cell r="D3679">
            <v>36.049999999999997</v>
          </cell>
          <cell r="E3679">
            <v>10.050000000000001</v>
          </cell>
          <cell r="F3679">
            <v>46.1</v>
          </cell>
        </row>
        <row r="3680">
          <cell r="A3680">
            <v>463010</v>
          </cell>
          <cell r="B3680" t="str">
            <v>Joelho 90° com inserto metálico em polipropileno PPR, DN=20mm x 1/2´</v>
          </cell>
          <cell r="C3680" t="str">
            <v>un</v>
          </cell>
          <cell r="D3680">
            <v>6.5600000000000005</v>
          </cell>
          <cell r="E3680">
            <v>3.0700000000000003</v>
          </cell>
          <cell r="F3680">
            <v>9.6300000000000008</v>
          </cell>
        </row>
        <row r="3681">
          <cell r="A3681">
            <v>463011</v>
          </cell>
          <cell r="B3681" t="str">
            <v>Joelho 90° com inserto metálico em polipropileno PPR, DN=25mm x 1/2´</v>
          </cell>
          <cell r="C3681" t="str">
            <v>un</v>
          </cell>
          <cell r="D3681">
            <v>6.9</v>
          </cell>
          <cell r="E3681">
            <v>3.0700000000000003</v>
          </cell>
          <cell r="F3681">
            <v>9.9700000000000006</v>
          </cell>
        </row>
        <row r="3682">
          <cell r="A3682">
            <v>463014</v>
          </cell>
          <cell r="B3682" t="str">
            <v>Joelho 90° com inserto metálico em polipropileno PPR, DN=32mm x 3/4´</v>
          </cell>
          <cell r="C3682" t="str">
            <v>un</v>
          </cell>
          <cell r="D3682">
            <v>8.67</v>
          </cell>
          <cell r="E3682">
            <v>4.74</v>
          </cell>
          <cell r="F3682">
            <v>13.41</v>
          </cell>
        </row>
        <row r="3683">
          <cell r="A3683">
            <v>463015</v>
          </cell>
          <cell r="B3683" t="str">
            <v>Joelho 90° com inserto metálico em polipropileno PPR, DN=32mm x1´</v>
          </cell>
          <cell r="C3683" t="str">
            <v>un</v>
          </cell>
          <cell r="D3683">
            <v>13.200000000000001</v>
          </cell>
          <cell r="E3683">
            <v>4.74</v>
          </cell>
          <cell r="F3683">
            <v>17.940000000000001</v>
          </cell>
        </row>
        <row r="3684">
          <cell r="A3684">
            <v>463028</v>
          </cell>
          <cell r="B3684" t="str">
            <v>Tê normal em polipropileno PPR, DN=20 mm</v>
          </cell>
          <cell r="C3684" t="str">
            <v>un</v>
          </cell>
          <cell r="D3684">
            <v>1.34</v>
          </cell>
          <cell r="E3684">
            <v>4.74</v>
          </cell>
          <cell r="F3684">
            <v>6.08</v>
          </cell>
        </row>
        <row r="3685">
          <cell r="A3685">
            <v>463029</v>
          </cell>
          <cell r="B3685" t="str">
            <v>Tê normal em polipropileno PPR, DN=25 mm</v>
          </cell>
          <cell r="C3685" t="str">
            <v>un</v>
          </cell>
          <cell r="D3685">
            <v>2.09</v>
          </cell>
          <cell r="E3685">
            <v>5.0199999999999996</v>
          </cell>
          <cell r="F3685">
            <v>7.11</v>
          </cell>
        </row>
        <row r="3686">
          <cell r="A3686">
            <v>463030</v>
          </cell>
          <cell r="B3686" t="str">
            <v>Tê normal em polipropileno PPR, DN=32 mm</v>
          </cell>
          <cell r="C3686" t="str">
            <v>un</v>
          </cell>
          <cell r="D3686">
            <v>3.4</v>
          </cell>
          <cell r="E3686">
            <v>9.49</v>
          </cell>
          <cell r="F3686">
            <v>12.89</v>
          </cell>
        </row>
        <row r="3687">
          <cell r="A3687">
            <v>463031</v>
          </cell>
          <cell r="B3687" t="str">
            <v>Tê normal em polipropileno PPR, DN=40 mm</v>
          </cell>
          <cell r="C3687" t="str">
            <v>un</v>
          </cell>
          <cell r="D3687">
            <v>6.92</v>
          </cell>
          <cell r="E3687">
            <v>9.77</v>
          </cell>
          <cell r="F3687">
            <v>16.690000000000001</v>
          </cell>
        </row>
        <row r="3688">
          <cell r="A3688">
            <v>463032</v>
          </cell>
          <cell r="B3688" t="str">
            <v>Tê normal em polipropileno PPR, DN=50 mm</v>
          </cell>
          <cell r="C3688" t="str">
            <v>un</v>
          </cell>
          <cell r="D3688">
            <v>10.01</v>
          </cell>
          <cell r="E3688">
            <v>9.77</v>
          </cell>
          <cell r="F3688">
            <v>19.78</v>
          </cell>
        </row>
        <row r="3689">
          <cell r="A3689">
            <v>463033</v>
          </cell>
          <cell r="B3689" t="str">
            <v>Tê normal em polipropileno PPR, DN=63 mm</v>
          </cell>
          <cell r="C3689" t="str">
            <v>un</v>
          </cell>
          <cell r="D3689">
            <v>21.54</v>
          </cell>
          <cell r="E3689">
            <v>14.780000000000001</v>
          </cell>
          <cell r="F3689">
            <v>36.32</v>
          </cell>
        </row>
        <row r="3690">
          <cell r="A3690">
            <v>463034</v>
          </cell>
          <cell r="B3690" t="str">
            <v>Tê normal em polipropileno PPR, DN=75 mm</v>
          </cell>
          <cell r="C3690" t="str">
            <v>un</v>
          </cell>
          <cell r="D3690">
            <v>41.85</v>
          </cell>
          <cell r="E3690">
            <v>14.780000000000001</v>
          </cell>
          <cell r="F3690">
            <v>56.63</v>
          </cell>
        </row>
        <row r="3691">
          <cell r="A3691">
            <v>463039</v>
          </cell>
          <cell r="B3691" t="str">
            <v>Tê de redução externa em polipropileno PPR, DN=25x25x20 mm</v>
          </cell>
          <cell r="C3691" t="str">
            <v>un</v>
          </cell>
          <cell r="D3691">
            <v>2.83</v>
          </cell>
          <cell r="E3691">
            <v>4.74</v>
          </cell>
          <cell r="F3691">
            <v>7.57</v>
          </cell>
        </row>
        <row r="3692">
          <cell r="A3692">
            <v>463042</v>
          </cell>
          <cell r="B3692" t="str">
            <v>Tê de redução externa em polipropileno PPR, DN=32x32x25 mm</v>
          </cell>
          <cell r="C3692" t="str">
            <v>un</v>
          </cell>
          <cell r="D3692">
            <v>4.3</v>
          </cell>
          <cell r="E3692">
            <v>8.09</v>
          </cell>
          <cell r="F3692">
            <v>12.39</v>
          </cell>
        </row>
        <row r="3693">
          <cell r="A3693">
            <v>463044</v>
          </cell>
          <cell r="B3693" t="str">
            <v>Tê de redução externa em polipropileno PPR, DN=40x40x32 mm</v>
          </cell>
          <cell r="C3693" t="str">
            <v>un</v>
          </cell>
          <cell r="D3693">
            <v>9.02</v>
          </cell>
          <cell r="E3693">
            <v>9.49</v>
          </cell>
          <cell r="F3693">
            <v>18.510000000000002</v>
          </cell>
        </row>
        <row r="3694">
          <cell r="A3694">
            <v>463047</v>
          </cell>
          <cell r="B3694" t="str">
            <v>Tê de redução externa em polipropileno PPR, DN=63x63x40 mm</v>
          </cell>
          <cell r="C3694" t="str">
            <v>un</v>
          </cell>
          <cell r="D3694">
            <v>19.73</v>
          </cell>
          <cell r="E3694">
            <v>13.120000000000001</v>
          </cell>
          <cell r="F3694">
            <v>32.85</v>
          </cell>
        </row>
        <row r="3695">
          <cell r="A3695">
            <v>463048</v>
          </cell>
          <cell r="B3695" t="str">
            <v>Tê de redução externa em polipropileno PPR, DN=63x63x50 mm</v>
          </cell>
          <cell r="C3695" t="str">
            <v>un</v>
          </cell>
          <cell r="D3695">
            <v>22.16</v>
          </cell>
          <cell r="E3695">
            <v>13.120000000000001</v>
          </cell>
          <cell r="F3695">
            <v>35.28</v>
          </cell>
        </row>
        <row r="3696">
          <cell r="A3696">
            <v>463053</v>
          </cell>
          <cell r="B3696" t="str">
            <v>Tê de redução externa em polipropileno PPR, DN=110x110x75 mm</v>
          </cell>
          <cell r="C3696" t="str">
            <v>un</v>
          </cell>
          <cell r="D3696">
            <v>127.41</v>
          </cell>
          <cell r="E3696">
            <v>15.06</v>
          </cell>
          <cell r="F3696">
            <v>142.47</v>
          </cell>
        </row>
        <row r="3697">
          <cell r="A3697">
            <v>463054</v>
          </cell>
          <cell r="B3697" t="str">
            <v>Tê de redução externa em polipropileno PPR, DN=110x110x90 mm</v>
          </cell>
          <cell r="C3697" t="str">
            <v>un</v>
          </cell>
          <cell r="D3697">
            <v>159.56</v>
          </cell>
          <cell r="E3697">
            <v>15.06</v>
          </cell>
          <cell r="F3697">
            <v>174.62</v>
          </cell>
        </row>
        <row r="3698">
          <cell r="A3698">
            <v>463078</v>
          </cell>
          <cell r="B3698" t="str">
            <v>Tê misturador em polipropileno PPR, DN=25 mm</v>
          </cell>
          <cell r="C3698" t="str">
            <v>un</v>
          </cell>
          <cell r="D3698">
            <v>5.78</v>
          </cell>
          <cell r="E3698">
            <v>5.0199999999999996</v>
          </cell>
          <cell r="F3698">
            <v>10.8</v>
          </cell>
        </row>
        <row r="3699">
          <cell r="A3699">
            <v>463086</v>
          </cell>
          <cell r="B3699" t="str">
            <v>Tê com inserto metálico central em polipropileno PPR, DN=20mm x 1/2´</v>
          </cell>
          <cell r="C3699" t="str">
            <v>un</v>
          </cell>
          <cell r="D3699">
            <v>6.97</v>
          </cell>
          <cell r="E3699">
            <v>4.74</v>
          </cell>
          <cell r="F3699">
            <v>11.71</v>
          </cell>
        </row>
        <row r="3700">
          <cell r="A3700">
            <v>463087</v>
          </cell>
          <cell r="B3700" t="str">
            <v>Tê com inserto metálico central em polipropileno PPR, DN=25mm x 1/2´</v>
          </cell>
          <cell r="C3700" t="str">
            <v>un</v>
          </cell>
          <cell r="D3700">
            <v>8.5</v>
          </cell>
          <cell r="E3700">
            <v>4.74</v>
          </cell>
          <cell r="F3700">
            <v>13.24</v>
          </cell>
        </row>
        <row r="3701">
          <cell r="A3701">
            <v>463088</v>
          </cell>
          <cell r="B3701" t="str">
            <v>Tê com inserto metálico central em polipropileno PPR, DN=25mm x 3/4´</v>
          </cell>
          <cell r="C3701" t="str">
            <v>un</v>
          </cell>
          <cell r="D3701">
            <v>8.9600000000000009</v>
          </cell>
          <cell r="E3701">
            <v>4.74</v>
          </cell>
          <cell r="F3701">
            <v>13.700000000000001</v>
          </cell>
        </row>
        <row r="3702">
          <cell r="A3702">
            <v>463096</v>
          </cell>
          <cell r="B3702" t="str">
            <v>Tê misturador com inserto metálico em polipropileno PPR, DN=25mm x 3/4´</v>
          </cell>
          <cell r="C3702" t="str">
            <v>un</v>
          </cell>
          <cell r="D3702">
            <v>15.84</v>
          </cell>
          <cell r="E3702">
            <v>4.74</v>
          </cell>
          <cell r="F3702">
            <v>20.580000000000002</v>
          </cell>
        </row>
        <row r="3703">
          <cell r="A3703">
            <v>470000</v>
          </cell>
          <cell r="B3703" t="str">
            <v>Válvulas e aparelhos de medição e controle para líquidos e gases</v>
          </cell>
        </row>
        <row r="3704">
          <cell r="A3704">
            <v>470100</v>
          </cell>
          <cell r="B3704" t="str">
            <v>Registro e / ou válvula em latão fundido sem acabamento</v>
          </cell>
        </row>
        <row r="3705">
          <cell r="A3705">
            <v>470101</v>
          </cell>
          <cell r="B3705" t="str">
            <v>Registro de gaveta em latão fundido sem acabamento, DN= 1/2´</v>
          </cell>
          <cell r="C3705" t="str">
            <v>un</v>
          </cell>
          <cell r="D3705">
            <v>21.35</v>
          </cell>
          <cell r="E3705">
            <v>12.56</v>
          </cell>
          <cell r="F3705">
            <v>33.909999999999997</v>
          </cell>
        </row>
        <row r="3706">
          <cell r="A3706">
            <v>470102</v>
          </cell>
          <cell r="B3706" t="str">
            <v>Registro de gaveta em latão fundido sem acabamento, DN= 3/4´</v>
          </cell>
          <cell r="C3706" t="str">
            <v>un</v>
          </cell>
          <cell r="D3706">
            <v>26.54</v>
          </cell>
          <cell r="E3706">
            <v>16.739999999999998</v>
          </cell>
          <cell r="F3706">
            <v>43.28</v>
          </cell>
        </row>
        <row r="3707">
          <cell r="A3707">
            <v>470103</v>
          </cell>
          <cell r="B3707" t="str">
            <v>Registro de gaveta em latão fundido sem acabamento, DN= 1´</v>
          </cell>
          <cell r="C3707" t="str">
            <v>un</v>
          </cell>
          <cell r="D3707">
            <v>35.119999999999997</v>
          </cell>
          <cell r="E3707">
            <v>20.92</v>
          </cell>
          <cell r="F3707">
            <v>56.04</v>
          </cell>
        </row>
        <row r="3708">
          <cell r="A3708">
            <v>470104</v>
          </cell>
          <cell r="B3708" t="str">
            <v>Registro de gaveta em latão fundido sem acabamento, DN= 1 1/4´</v>
          </cell>
          <cell r="C3708" t="str">
            <v>un</v>
          </cell>
          <cell r="D3708">
            <v>43.99</v>
          </cell>
          <cell r="E3708">
            <v>25.11</v>
          </cell>
          <cell r="F3708">
            <v>69.099999999999994</v>
          </cell>
        </row>
        <row r="3709">
          <cell r="A3709">
            <v>470105</v>
          </cell>
          <cell r="B3709" t="str">
            <v>Registro de gaveta em latão fundido sem acabamento, DN= 1 1/2´</v>
          </cell>
          <cell r="C3709" t="str">
            <v>un</v>
          </cell>
          <cell r="D3709">
            <v>60.27</v>
          </cell>
          <cell r="E3709">
            <v>27.900000000000002</v>
          </cell>
          <cell r="F3709">
            <v>88.17</v>
          </cell>
        </row>
        <row r="3710">
          <cell r="A3710">
            <v>470106</v>
          </cell>
          <cell r="B3710" t="str">
            <v>Registro de gaveta em latão fundido sem acabamento, DN= 2´</v>
          </cell>
          <cell r="C3710" t="str">
            <v>un</v>
          </cell>
          <cell r="D3710">
            <v>78.930000000000007</v>
          </cell>
          <cell r="E3710">
            <v>34.880000000000003</v>
          </cell>
          <cell r="F3710">
            <v>113.81</v>
          </cell>
        </row>
        <row r="3711">
          <cell r="A3711">
            <v>470107</v>
          </cell>
          <cell r="B3711" t="str">
            <v>Registro de gaveta em latão fundido sem acabamento, DN= 2 1/2´</v>
          </cell>
          <cell r="C3711" t="str">
            <v>un</v>
          </cell>
          <cell r="D3711">
            <v>203.94</v>
          </cell>
          <cell r="E3711">
            <v>41.86</v>
          </cell>
          <cell r="F3711">
            <v>245.8</v>
          </cell>
        </row>
        <row r="3712">
          <cell r="A3712">
            <v>470108</v>
          </cell>
          <cell r="B3712" t="str">
            <v>Registro de gaveta em latão fundido sem acabamento, DN= 3´</v>
          </cell>
          <cell r="C3712" t="str">
            <v>un</v>
          </cell>
          <cell r="D3712">
            <v>322.91000000000003</v>
          </cell>
          <cell r="E3712">
            <v>55.800000000000004</v>
          </cell>
          <cell r="F3712">
            <v>378.71</v>
          </cell>
        </row>
        <row r="3713">
          <cell r="A3713">
            <v>470109</v>
          </cell>
          <cell r="B3713" t="str">
            <v>Registro de gaveta em latão fundido sem acabamento, DN= 4´</v>
          </cell>
          <cell r="C3713" t="str">
            <v>un</v>
          </cell>
          <cell r="D3713">
            <v>547.48</v>
          </cell>
          <cell r="E3713">
            <v>83.7</v>
          </cell>
          <cell r="F3713">
            <v>631.17999999999995</v>
          </cell>
        </row>
        <row r="3714">
          <cell r="A3714">
            <v>470113</v>
          </cell>
          <cell r="B3714" t="str">
            <v>Registro de pressão em latão fundido sem acabamento, DN= 3/4´</v>
          </cell>
          <cell r="C3714" t="str">
            <v>un</v>
          </cell>
          <cell r="D3714">
            <v>29.310000000000002</v>
          </cell>
          <cell r="E3714">
            <v>16.739999999999998</v>
          </cell>
          <cell r="F3714">
            <v>46.050000000000004</v>
          </cell>
        </row>
        <row r="3715">
          <cell r="A3715">
            <v>470117</v>
          </cell>
          <cell r="B3715" t="str">
            <v>Válvula de esfera monobloco em latão fundido passagem plena, acionamento com alavanca, DN= 1/2´</v>
          </cell>
          <cell r="C3715" t="str">
            <v>un</v>
          </cell>
          <cell r="D3715">
            <v>11.870000000000001</v>
          </cell>
          <cell r="E3715">
            <v>12.56</v>
          </cell>
          <cell r="F3715">
            <v>24.43</v>
          </cell>
        </row>
        <row r="3716">
          <cell r="A3716">
            <v>470118</v>
          </cell>
          <cell r="B3716" t="str">
            <v>Válvula de esfera monobloco em latão fundido passagem plena, acionamento com alavanca, DN= 3/4´</v>
          </cell>
          <cell r="C3716" t="str">
            <v>un</v>
          </cell>
          <cell r="D3716">
            <v>25.07</v>
          </cell>
          <cell r="E3716">
            <v>12.56</v>
          </cell>
          <cell r="F3716">
            <v>37.630000000000003</v>
          </cell>
        </row>
        <row r="3717">
          <cell r="A3717">
            <v>470119</v>
          </cell>
          <cell r="B3717" t="str">
            <v>Válvula de esfera monobloco em latão fundido passagem plena, acionamento com alavanca, DN= 1´</v>
          </cell>
          <cell r="C3717" t="str">
            <v>un</v>
          </cell>
          <cell r="D3717">
            <v>26.18</v>
          </cell>
          <cell r="E3717">
            <v>12.56</v>
          </cell>
          <cell r="F3717">
            <v>38.74</v>
          </cell>
        </row>
        <row r="3718">
          <cell r="A3718">
            <v>470120</v>
          </cell>
          <cell r="B3718" t="str">
            <v>Válvula de esfera tripartida em latão fundido, classe 150 libras para gás e 300 libras para líquidos e fluidos, DN= 1´</v>
          </cell>
          <cell r="C3718" t="str">
            <v>un</v>
          </cell>
          <cell r="D3718">
            <v>122.53</v>
          </cell>
          <cell r="E3718">
            <v>19.53</v>
          </cell>
          <cell r="F3718">
            <v>142.06</v>
          </cell>
        </row>
        <row r="3719">
          <cell r="A3719">
            <v>470121</v>
          </cell>
          <cell r="B3719" t="str">
            <v>Válvula de esfera monobloco em latão fundido passagem plena, acionamento com alavanca, DN= 2´</v>
          </cell>
          <cell r="C3719" t="str">
            <v>un</v>
          </cell>
          <cell r="D3719">
            <v>96.070000000000007</v>
          </cell>
          <cell r="E3719">
            <v>12.56</v>
          </cell>
          <cell r="F3719">
            <v>108.63</v>
          </cell>
        </row>
        <row r="3720">
          <cell r="A3720">
            <v>470122</v>
          </cell>
          <cell r="B3720" t="str">
            <v>Válvula de esfera monobloco em latão fundido passagem plena, acionamento com alavanca, DN= 4´</v>
          </cell>
          <cell r="C3720" t="str">
            <v>un</v>
          </cell>
          <cell r="D3720">
            <v>363.28000000000003</v>
          </cell>
          <cell r="E3720">
            <v>27.900000000000002</v>
          </cell>
          <cell r="F3720">
            <v>391.18</v>
          </cell>
        </row>
        <row r="3721">
          <cell r="A3721">
            <v>470200</v>
          </cell>
          <cell r="B3721" t="str">
            <v>Registro e ou válvula em latão fundido com acabamento cromado</v>
          </cell>
        </row>
        <row r="3722">
          <cell r="A3722">
            <v>470201</v>
          </cell>
          <cell r="B3722" t="str">
            <v>Registro de gaveta em latão fundido cromado com canopla, DN= 1/2´ - linha especial</v>
          </cell>
          <cell r="C3722" t="str">
            <v>un</v>
          </cell>
          <cell r="D3722">
            <v>49.980000000000004</v>
          </cell>
          <cell r="E3722">
            <v>12.56</v>
          </cell>
          <cell r="F3722">
            <v>62.54</v>
          </cell>
        </row>
        <row r="3723">
          <cell r="A3723">
            <v>470202</v>
          </cell>
          <cell r="B3723" t="str">
            <v>Registro de gaveta em latão fundido cromado com canopla, DN= 3/4´ - linha especial</v>
          </cell>
          <cell r="C3723" t="str">
            <v>un</v>
          </cell>
          <cell r="D3723">
            <v>64.989999999999995</v>
          </cell>
          <cell r="E3723">
            <v>12.56</v>
          </cell>
          <cell r="F3723">
            <v>77.55</v>
          </cell>
        </row>
        <row r="3724">
          <cell r="A3724">
            <v>470203</v>
          </cell>
          <cell r="B3724" t="str">
            <v>Registro de gaveta em latão fundido cromado com canopla, DN= 1´ - linha especial</v>
          </cell>
          <cell r="C3724" t="str">
            <v>un</v>
          </cell>
          <cell r="D3724">
            <v>78.739999999999995</v>
          </cell>
          <cell r="E3724">
            <v>12.56</v>
          </cell>
          <cell r="F3724">
            <v>91.3</v>
          </cell>
        </row>
        <row r="3725">
          <cell r="A3725">
            <v>470204</v>
          </cell>
          <cell r="B3725" t="str">
            <v>Registro de gaveta em latão fundido cromado com canopla, DN= 1 1/4´ - linha especial</v>
          </cell>
          <cell r="C3725" t="str">
            <v>un</v>
          </cell>
          <cell r="D3725">
            <v>114.82000000000001</v>
          </cell>
          <cell r="E3725">
            <v>12.56</v>
          </cell>
          <cell r="F3725">
            <v>127.38000000000001</v>
          </cell>
        </row>
        <row r="3726">
          <cell r="A3726">
            <v>470205</v>
          </cell>
          <cell r="B3726" t="str">
            <v>Registro de gaveta em latão fundido cromado com canopla, DN= 1 1/2´ - linha especial</v>
          </cell>
          <cell r="C3726" t="str">
            <v>un</v>
          </cell>
          <cell r="D3726">
            <v>120.55</v>
          </cell>
          <cell r="E3726">
            <v>12.56</v>
          </cell>
          <cell r="F3726">
            <v>133.11000000000001</v>
          </cell>
        </row>
        <row r="3727">
          <cell r="A3727">
            <v>470210</v>
          </cell>
          <cell r="B3727" t="str">
            <v>Registro de pressão em latão fundido cromado com canopla, DN= 1/2´ - linha especial</v>
          </cell>
          <cell r="C3727" t="str">
            <v>un</v>
          </cell>
          <cell r="D3727">
            <v>53.160000000000004</v>
          </cell>
          <cell r="E3727">
            <v>12.56</v>
          </cell>
          <cell r="F3727">
            <v>65.72</v>
          </cell>
        </row>
        <row r="3728">
          <cell r="A3728">
            <v>470211</v>
          </cell>
          <cell r="B3728" t="str">
            <v>Registro de pressão em latão fundido cromado com canopla, DN= 3/4´ - linha especial</v>
          </cell>
          <cell r="C3728" t="str">
            <v>un</v>
          </cell>
          <cell r="D3728">
            <v>63.190000000000005</v>
          </cell>
          <cell r="E3728">
            <v>12.56</v>
          </cell>
          <cell r="F3728">
            <v>75.75</v>
          </cell>
        </row>
        <row r="3729">
          <cell r="A3729">
            <v>470220</v>
          </cell>
          <cell r="B3729" t="str">
            <v>Registro regulador de vazão para chuveiro e ducha em latão cromado com canopla, DN= 1/2´</v>
          </cell>
          <cell r="C3729" t="str">
            <v>un</v>
          </cell>
          <cell r="D3729">
            <v>35.29</v>
          </cell>
          <cell r="E3729">
            <v>12.56</v>
          </cell>
          <cell r="F3729">
            <v>47.85</v>
          </cell>
        </row>
        <row r="3730">
          <cell r="A3730">
            <v>470221</v>
          </cell>
          <cell r="B3730" t="str">
            <v>Registro regulador de vazão para torneira, misturador e bidê, em latão cromado com canopla, DN= 1/2´</v>
          </cell>
          <cell r="C3730" t="str">
            <v>un</v>
          </cell>
          <cell r="D3730">
            <v>46.99</v>
          </cell>
          <cell r="E3730">
            <v>12.56</v>
          </cell>
          <cell r="F3730">
            <v>59.550000000000004</v>
          </cell>
        </row>
        <row r="3731">
          <cell r="A3731">
            <v>470400</v>
          </cell>
          <cell r="B3731" t="str">
            <v>Válvula de descarga ou para acionamento de metais sanitários</v>
          </cell>
        </row>
        <row r="3732">
          <cell r="A3732">
            <v>470402</v>
          </cell>
          <cell r="B3732" t="str">
            <v>Válvula de descarga com registro próprio, duplo acionamento limitador de fluxo, DN= 1 1/4´</v>
          </cell>
          <cell r="C3732" t="str">
            <v>un</v>
          </cell>
          <cell r="D3732">
            <v>206.20000000000002</v>
          </cell>
          <cell r="E3732">
            <v>41.86</v>
          </cell>
          <cell r="F3732">
            <v>248.06</v>
          </cell>
        </row>
        <row r="3733">
          <cell r="A3733">
            <v>470403</v>
          </cell>
          <cell r="B3733" t="str">
            <v>Válvula de descarga com registro próprio, DN= 1 1/4´</v>
          </cell>
          <cell r="C3733" t="str">
            <v>un</v>
          </cell>
          <cell r="D3733">
            <v>170.05</v>
          </cell>
          <cell r="E3733">
            <v>41.86</v>
          </cell>
          <cell r="F3733">
            <v>211.91</v>
          </cell>
        </row>
        <row r="3734">
          <cell r="A3734">
            <v>470404</v>
          </cell>
          <cell r="B3734" t="str">
            <v>Válvula de descarga com registro próprio, DN= 1 1/2´</v>
          </cell>
          <cell r="C3734" t="str">
            <v>un</v>
          </cell>
          <cell r="D3734">
            <v>167.75</v>
          </cell>
          <cell r="E3734">
            <v>41.86</v>
          </cell>
          <cell r="F3734">
            <v>209.61</v>
          </cell>
        </row>
        <row r="3735">
          <cell r="A3735">
            <v>470405</v>
          </cell>
          <cell r="B3735" t="str">
            <v>Válvula de descarga antivandalismo, DN= 1 1/2´</v>
          </cell>
          <cell r="C3735" t="str">
            <v>un</v>
          </cell>
          <cell r="D3735">
            <v>237.89000000000001</v>
          </cell>
          <cell r="E3735">
            <v>41.86</v>
          </cell>
          <cell r="F3735">
            <v>279.75</v>
          </cell>
        </row>
        <row r="3736">
          <cell r="A3736">
            <v>470408</v>
          </cell>
          <cell r="B3736" t="str">
            <v>Válvula de descarga externa, tipo alavanca com registro próprio, DN= 1 1/4´ e DN= 1 1/2´</v>
          </cell>
          <cell r="C3736" t="str">
            <v>un</v>
          </cell>
          <cell r="D3736">
            <v>366.44</v>
          </cell>
          <cell r="E3736">
            <v>41.86</v>
          </cell>
          <cell r="F3736">
            <v>408.3</v>
          </cell>
        </row>
        <row r="3737">
          <cell r="A3737">
            <v>470409</v>
          </cell>
          <cell r="B3737" t="str">
            <v>Válvula de mictório antivandalismo, DN= 3/4´</v>
          </cell>
          <cell r="C3737" t="str">
            <v>un</v>
          </cell>
          <cell r="D3737">
            <v>262.45999999999998</v>
          </cell>
          <cell r="E3737">
            <v>16.739999999999998</v>
          </cell>
          <cell r="F3737">
            <v>279.2</v>
          </cell>
        </row>
        <row r="3738">
          <cell r="A3738">
            <v>470410</v>
          </cell>
          <cell r="B3738" t="str">
            <v>Válvula de mictório padrão, vazão automática, DN= 3/4´</v>
          </cell>
          <cell r="C3738" t="str">
            <v>un</v>
          </cell>
          <cell r="D3738">
            <v>194.96</v>
          </cell>
          <cell r="E3738">
            <v>16.739999999999998</v>
          </cell>
          <cell r="F3738">
            <v>211.70000000000002</v>
          </cell>
        </row>
        <row r="3739">
          <cell r="A3739">
            <v>470411</v>
          </cell>
          <cell r="B3739" t="str">
            <v>Válvula de acionamento hidromecânico para piso</v>
          </cell>
          <cell r="C3739" t="str">
            <v>un</v>
          </cell>
          <cell r="D3739">
            <v>517.21</v>
          </cell>
          <cell r="E3739">
            <v>41.86</v>
          </cell>
          <cell r="F3739">
            <v>559.07000000000005</v>
          </cell>
        </row>
        <row r="3740">
          <cell r="A3740">
            <v>470412</v>
          </cell>
          <cell r="B3740" t="str">
            <v>Válvula de acionamento hidromecânico para ducha, em latão cromado, DN= 3/4´</v>
          </cell>
          <cell r="C3740" t="str">
            <v>un</v>
          </cell>
          <cell r="D3740">
            <v>289.05</v>
          </cell>
          <cell r="E3740">
            <v>12.56</v>
          </cell>
          <cell r="F3740">
            <v>301.61</v>
          </cell>
        </row>
        <row r="3741">
          <cell r="A3741">
            <v>470418</v>
          </cell>
          <cell r="B3741" t="str">
            <v>Válvula de descarga com registro próprio, duplo acionamento limitador de fluxo, DN = 1 1/2´</v>
          </cell>
          <cell r="C3741" t="str">
            <v>un</v>
          </cell>
          <cell r="D3741">
            <v>292.10000000000002</v>
          </cell>
          <cell r="E3741">
            <v>41.86</v>
          </cell>
          <cell r="F3741">
            <v>333.96</v>
          </cell>
        </row>
        <row r="3742">
          <cell r="A3742">
            <v>470500</v>
          </cell>
          <cell r="B3742" t="str">
            <v>Registro e / ou válvula em bronze</v>
          </cell>
        </row>
        <row r="3743">
          <cell r="A3743">
            <v>470501</v>
          </cell>
          <cell r="B3743" t="str">
            <v>Válvula de retenção horizontal em bronze, DN= 3/4´</v>
          </cell>
          <cell r="C3743" t="str">
            <v>un</v>
          </cell>
          <cell r="D3743">
            <v>49.9</v>
          </cell>
          <cell r="E3743">
            <v>12.56</v>
          </cell>
          <cell r="F3743">
            <v>62.46</v>
          </cell>
        </row>
        <row r="3744">
          <cell r="A3744">
            <v>470502</v>
          </cell>
          <cell r="B3744" t="str">
            <v>Válvula de retenção horizontal em bronze, DN= 1´</v>
          </cell>
          <cell r="C3744" t="str">
            <v>un</v>
          </cell>
          <cell r="D3744">
            <v>63.56</v>
          </cell>
          <cell r="E3744">
            <v>12.56</v>
          </cell>
          <cell r="F3744">
            <v>76.12</v>
          </cell>
        </row>
        <row r="3745">
          <cell r="A3745">
            <v>470503</v>
          </cell>
          <cell r="B3745" t="str">
            <v>Válvula de retenção horizontal em bronze, DN= 1 1/4´</v>
          </cell>
          <cell r="C3745" t="str">
            <v>un</v>
          </cell>
          <cell r="D3745">
            <v>87.88</v>
          </cell>
          <cell r="E3745">
            <v>12.56</v>
          </cell>
          <cell r="F3745">
            <v>100.44</v>
          </cell>
        </row>
        <row r="3746">
          <cell r="A3746">
            <v>470504</v>
          </cell>
          <cell r="B3746" t="str">
            <v>Válvula de retenção horizontal em bronze, DN= 1 1/2´</v>
          </cell>
          <cell r="C3746" t="str">
            <v>un</v>
          </cell>
          <cell r="D3746">
            <v>99.070000000000007</v>
          </cell>
          <cell r="E3746">
            <v>12.56</v>
          </cell>
          <cell r="F3746">
            <v>111.63</v>
          </cell>
        </row>
        <row r="3747">
          <cell r="A3747">
            <v>470505</v>
          </cell>
          <cell r="B3747" t="str">
            <v>Válvula de retenção horizontal em bronze, DN= 2´</v>
          </cell>
          <cell r="C3747" t="str">
            <v>un</v>
          </cell>
          <cell r="D3747">
            <v>145.24</v>
          </cell>
          <cell r="E3747">
            <v>12.56</v>
          </cell>
          <cell r="F3747">
            <v>157.80000000000001</v>
          </cell>
        </row>
        <row r="3748">
          <cell r="A3748">
            <v>470506</v>
          </cell>
          <cell r="B3748" t="str">
            <v>Válvula de retenção horizontal em bronze, DN= 2 1/2´</v>
          </cell>
          <cell r="C3748" t="str">
            <v>un</v>
          </cell>
          <cell r="D3748">
            <v>247.58</v>
          </cell>
          <cell r="E3748">
            <v>12.56</v>
          </cell>
          <cell r="F3748">
            <v>260.14</v>
          </cell>
        </row>
        <row r="3749">
          <cell r="A3749">
            <v>470507</v>
          </cell>
          <cell r="B3749" t="str">
            <v>Válvula de retenção horizontal em bronze, DN= 3´</v>
          </cell>
          <cell r="C3749" t="str">
            <v>un</v>
          </cell>
          <cell r="D3749">
            <v>284.7</v>
          </cell>
          <cell r="E3749">
            <v>12.56</v>
          </cell>
          <cell r="F3749">
            <v>297.26</v>
          </cell>
        </row>
        <row r="3750">
          <cell r="A3750">
            <v>470508</v>
          </cell>
          <cell r="B3750" t="str">
            <v>Válvula de retenção horizontal em bronze, DN= 4´</v>
          </cell>
          <cell r="C3750" t="str">
            <v>un</v>
          </cell>
          <cell r="D3750">
            <v>505.94</v>
          </cell>
          <cell r="E3750">
            <v>16.739999999999998</v>
          </cell>
          <cell r="F3750">
            <v>522.67999999999995</v>
          </cell>
        </row>
        <row r="3751">
          <cell r="A3751">
            <v>470509</v>
          </cell>
          <cell r="B3751" t="str">
            <v>Válvula de retenção vertical em bronze, DN= 3/4´</v>
          </cell>
          <cell r="C3751" t="str">
            <v>un</v>
          </cell>
          <cell r="D3751">
            <v>37.69</v>
          </cell>
          <cell r="E3751">
            <v>12.56</v>
          </cell>
          <cell r="F3751">
            <v>50.25</v>
          </cell>
        </row>
        <row r="3752">
          <cell r="A3752">
            <v>470510</v>
          </cell>
          <cell r="B3752" t="str">
            <v>Válvula de retenção vertical em bronze, DN= 1´</v>
          </cell>
          <cell r="C3752" t="str">
            <v>un</v>
          </cell>
          <cell r="D3752">
            <v>43.58</v>
          </cell>
          <cell r="E3752">
            <v>12.56</v>
          </cell>
          <cell r="F3752">
            <v>56.14</v>
          </cell>
        </row>
        <row r="3753">
          <cell r="A3753">
            <v>470511</v>
          </cell>
          <cell r="B3753" t="str">
            <v>Válvula de retenção vertical em bronze, DN= 1 1/4´</v>
          </cell>
          <cell r="C3753" t="str">
            <v>un</v>
          </cell>
          <cell r="D3753">
            <v>60.86</v>
          </cell>
          <cell r="E3753">
            <v>12.56</v>
          </cell>
          <cell r="F3753">
            <v>73.42</v>
          </cell>
        </row>
        <row r="3754">
          <cell r="A3754">
            <v>470512</v>
          </cell>
          <cell r="B3754" t="str">
            <v>Válvula de retenção vertical em bronze, DN= 1 1/2´</v>
          </cell>
          <cell r="C3754" t="str">
            <v>un</v>
          </cell>
          <cell r="D3754">
            <v>74.290000000000006</v>
          </cell>
          <cell r="E3754">
            <v>12.56</v>
          </cell>
          <cell r="F3754">
            <v>86.850000000000009</v>
          </cell>
        </row>
        <row r="3755">
          <cell r="A3755">
            <v>470513</v>
          </cell>
          <cell r="B3755" t="str">
            <v>Válvula de retenção vertical em bronze, DN= 2´</v>
          </cell>
          <cell r="C3755" t="str">
            <v>un</v>
          </cell>
          <cell r="D3755">
            <v>107.44</v>
          </cell>
          <cell r="E3755">
            <v>12.56</v>
          </cell>
          <cell r="F3755">
            <v>120</v>
          </cell>
        </row>
        <row r="3756">
          <cell r="A3756">
            <v>470514</v>
          </cell>
          <cell r="B3756" t="str">
            <v>Válvula de retenção vertical em bronze, DN= 2 1/2´</v>
          </cell>
          <cell r="C3756" t="str">
            <v>un</v>
          </cell>
          <cell r="D3756">
            <v>178.01</v>
          </cell>
          <cell r="E3756">
            <v>12.56</v>
          </cell>
          <cell r="F3756">
            <v>190.57</v>
          </cell>
        </row>
        <row r="3757">
          <cell r="A3757">
            <v>470515</v>
          </cell>
          <cell r="B3757" t="str">
            <v>Válvula de retenção vertical em bronze, DN= 3´</v>
          </cell>
          <cell r="C3757" t="str">
            <v>un</v>
          </cell>
          <cell r="D3757">
            <v>267.87</v>
          </cell>
          <cell r="E3757">
            <v>12.56</v>
          </cell>
          <cell r="F3757">
            <v>280.43</v>
          </cell>
        </row>
        <row r="3758">
          <cell r="A3758">
            <v>470516</v>
          </cell>
          <cell r="B3758" t="str">
            <v>Válvula de retenção vertical em bronze, DN= 4´</v>
          </cell>
          <cell r="C3758" t="str">
            <v>un</v>
          </cell>
          <cell r="D3758">
            <v>442.33</v>
          </cell>
          <cell r="E3758">
            <v>16.739999999999998</v>
          </cell>
          <cell r="F3758">
            <v>459.07</v>
          </cell>
        </row>
        <row r="3759">
          <cell r="A3759">
            <v>470517</v>
          </cell>
          <cell r="B3759" t="str">
            <v>Válvula de retenção de pé com crivo em bronze, DN= 1´</v>
          </cell>
          <cell r="C3759" t="str">
            <v>un</v>
          </cell>
          <cell r="D3759">
            <v>40.799999999999997</v>
          </cell>
          <cell r="E3759">
            <v>12.56</v>
          </cell>
          <cell r="F3759">
            <v>53.36</v>
          </cell>
        </row>
        <row r="3760">
          <cell r="A3760">
            <v>470518</v>
          </cell>
          <cell r="B3760" t="str">
            <v>Válvula de retenção de pé com crivo em bronze, DN= 1 1/4´</v>
          </cell>
          <cell r="C3760" t="str">
            <v>un</v>
          </cell>
          <cell r="D3760">
            <v>56.34</v>
          </cell>
          <cell r="E3760">
            <v>12.56</v>
          </cell>
          <cell r="F3760">
            <v>68.900000000000006</v>
          </cell>
        </row>
        <row r="3761">
          <cell r="A3761">
            <v>470519</v>
          </cell>
          <cell r="B3761" t="str">
            <v>Válvula de retenção de pé com crivo em bronze, DN= 1 1/2´</v>
          </cell>
          <cell r="C3761" t="str">
            <v>un</v>
          </cell>
          <cell r="D3761">
            <v>70.41</v>
          </cell>
          <cell r="E3761">
            <v>12.56</v>
          </cell>
          <cell r="F3761">
            <v>82.97</v>
          </cell>
        </row>
        <row r="3762">
          <cell r="A3762">
            <v>470520</v>
          </cell>
          <cell r="B3762" t="str">
            <v>Válvula de retenção de pé com crivo em bronze, DN= 2´</v>
          </cell>
          <cell r="C3762" t="str">
            <v>un</v>
          </cell>
          <cell r="D3762">
            <v>95.24</v>
          </cell>
          <cell r="E3762">
            <v>12.56</v>
          </cell>
          <cell r="F3762">
            <v>107.8</v>
          </cell>
        </row>
        <row r="3763">
          <cell r="A3763">
            <v>470521</v>
          </cell>
          <cell r="B3763" t="str">
            <v>Válvula de retenção de pé com crivo em bronze, DN= 2 1/2´</v>
          </cell>
          <cell r="C3763" t="str">
            <v>un</v>
          </cell>
          <cell r="D3763">
            <v>153.49</v>
          </cell>
          <cell r="E3763">
            <v>12.56</v>
          </cell>
          <cell r="F3763">
            <v>166.05</v>
          </cell>
        </row>
        <row r="3764">
          <cell r="A3764">
            <v>470522</v>
          </cell>
          <cell r="B3764" t="str">
            <v>Válvula de gaveta em bronze, classe 125 libras para vapor e classe 200 libras para água, óleo e gás, DN= 6´</v>
          </cell>
          <cell r="C3764" t="str">
            <v>un</v>
          </cell>
          <cell r="D3764">
            <v>3493.1800000000003</v>
          </cell>
          <cell r="E3764">
            <v>20.92</v>
          </cell>
          <cell r="F3764">
            <v>3514.1</v>
          </cell>
        </row>
        <row r="3765">
          <cell r="A3765">
            <v>470523</v>
          </cell>
          <cell r="B3765" t="str">
            <v>Válvula de gaveta em bronze, classe 125 libras para vapor e classe 200 libras para água, óleo e gás, DN= 2´</v>
          </cell>
          <cell r="C3765" t="str">
            <v>un</v>
          </cell>
          <cell r="D3765">
            <v>101.26</v>
          </cell>
          <cell r="E3765">
            <v>12.56</v>
          </cell>
          <cell r="F3765">
            <v>113.82000000000001</v>
          </cell>
        </row>
        <row r="3766">
          <cell r="A3766">
            <v>470524</v>
          </cell>
          <cell r="B3766" t="str">
            <v>Válvula globo em bronze, classe 125 libras para vapor e classe 200 libras para água, óleo e gás, DN= 2´</v>
          </cell>
          <cell r="C3766" t="str">
            <v>un</v>
          </cell>
          <cell r="D3766">
            <v>236.92000000000002</v>
          </cell>
          <cell r="E3766">
            <v>12.56</v>
          </cell>
          <cell r="F3766">
            <v>249.48000000000002</v>
          </cell>
        </row>
        <row r="3767">
          <cell r="A3767">
            <v>470526</v>
          </cell>
          <cell r="B3767" t="str">
            <v>Válvula de retenção de pé com crivo em bronze, DN= 3´</v>
          </cell>
          <cell r="C3767" t="str">
            <v>un</v>
          </cell>
          <cell r="D3767">
            <v>221.33</v>
          </cell>
          <cell r="E3767">
            <v>12.56</v>
          </cell>
          <cell r="F3767">
            <v>233.89000000000001</v>
          </cell>
        </row>
        <row r="3768">
          <cell r="A3768">
            <v>470527</v>
          </cell>
          <cell r="B3768" t="str">
            <v>Válvula de retenção de pé com crivo em bronze, DN= 4´</v>
          </cell>
          <cell r="C3768" t="str">
            <v>un</v>
          </cell>
          <cell r="D3768">
            <v>419.57</v>
          </cell>
          <cell r="E3768">
            <v>16.739999999999998</v>
          </cell>
          <cell r="F3768">
            <v>436.31</v>
          </cell>
        </row>
        <row r="3769">
          <cell r="A3769">
            <v>470528</v>
          </cell>
          <cell r="B3769" t="str">
            <v>Válvula globo angular de 45° em bronze, DN= 2 1/2´</v>
          </cell>
          <cell r="C3769" t="str">
            <v>un</v>
          </cell>
          <cell r="D3769">
            <v>152.66999999999999</v>
          </cell>
          <cell r="E3769">
            <v>12.56</v>
          </cell>
          <cell r="F3769">
            <v>165.23</v>
          </cell>
        </row>
        <row r="3770">
          <cell r="A3770">
            <v>470529</v>
          </cell>
          <cell r="B3770" t="str">
            <v>Válvula de gaveta em bronze, haste ascendente, classe 150 libras para vapor saturado e 300 libras para água, óleo e gás, DN= 1/2´</v>
          </cell>
          <cell r="C3770" t="str">
            <v>un</v>
          </cell>
          <cell r="D3770">
            <v>74.53</v>
          </cell>
          <cell r="E3770">
            <v>6.98</v>
          </cell>
          <cell r="F3770">
            <v>81.510000000000005</v>
          </cell>
        </row>
        <row r="3771">
          <cell r="A3771">
            <v>470530</v>
          </cell>
          <cell r="B3771" t="str">
            <v>Válvula de gaveta em bronze, haste não ascendente, classe 150 libras para vapor saturado e 300 libras para água, óleo e gás, DN= 4´</v>
          </cell>
          <cell r="C3771" t="str">
            <v>un</v>
          </cell>
          <cell r="D3771">
            <v>1136.1600000000001</v>
          </cell>
          <cell r="E3771">
            <v>16.739999999999998</v>
          </cell>
          <cell r="F3771">
            <v>1152.9000000000001</v>
          </cell>
        </row>
        <row r="3772">
          <cell r="A3772">
            <v>470531</v>
          </cell>
          <cell r="B3772" t="str">
            <v>Válvula de gaveta em bronze, haste não ascendente, classe 150 libras para vapor saturado e 300 libras para água, óleo e gás, DN= 2´</v>
          </cell>
          <cell r="C3772" t="str">
            <v>un</v>
          </cell>
          <cell r="D3772">
            <v>200.1</v>
          </cell>
          <cell r="E3772">
            <v>12.56</v>
          </cell>
          <cell r="F3772">
            <v>212.66</v>
          </cell>
        </row>
        <row r="3773">
          <cell r="A3773">
            <v>470532</v>
          </cell>
          <cell r="B3773" t="str">
            <v>Válvula globo em bronze, classe 150 libras para vapor saturado e 300 libras para água, óleo e gás, DN= 4´</v>
          </cell>
          <cell r="C3773" t="str">
            <v>un</v>
          </cell>
          <cell r="D3773">
            <v>3295.7000000000003</v>
          </cell>
          <cell r="E3773">
            <v>16.739999999999998</v>
          </cell>
          <cell r="F3773">
            <v>3312.44</v>
          </cell>
        </row>
        <row r="3774">
          <cell r="A3774">
            <v>470534</v>
          </cell>
          <cell r="B3774" t="str">
            <v>Válvula globo em bronze, classe 150 libras para vapor saturado e 300 libras para água, óleo e gás, DN= 3/4´</v>
          </cell>
          <cell r="C3774" t="str">
            <v>un</v>
          </cell>
          <cell r="D3774">
            <v>97.03</v>
          </cell>
          <cell r="E3774">
            <v>12.56</v>
          </cell>
          <cell r="F3774">
            <v>109.59</v>
          </cell>
        </row>
        <row r="3775">
          <cell r="A3775">
            <v>470535</v>
          </cell>
          <cell r="B3775" t="str">
            <v>Válvula globo em bronze, classe 150 libras para vapor saturado e 300 libras para água, óleo e gás, DN= 1´</v>
          </cell>
          <cell r="C3775" t="str">
            <v>un</v>
          </cell>
          <cell r="D3775">
            <v>143.5</v>
          </cell>
          <cell r="E3775">
            <v>12.56</v>
          </cell>
          <cell r="F3775">
            <v>156.06</v>
          </cell>
        </row>
        <row r="3776">
          <cell r="A3776">
            <v>470536</v>
          </cell>
          <cell r="B3776" t="str">
            <v>Válvula globo em bronze, classe 150 libras para vapor saturado e 300 libras para água, óleo e gás, DN= 1 1/2´</v>
          </cell>
          <cell r="C3776" t="str">
            <v>un</v>
          </cell>
          <cell r="D3776">
            <v>265.67</v>
          </cell>
          <cell r="E3776">
            <v>12.56</v>
          </cell>
          <cell r="F3776">
            <v>278.23</v>
          </cell>
        </row>
        <row r="3777">
          <cell r="A3777">
            <v>470537</v>
          </cell>
          <cell r="B3777" t="str">
            <v>Válvula globo em bronze, classe 150 libras para vapor saturado e 300 libras para água, óleo e gás, DN= 2´</v>
          </cell>
          <cell r="C3777" t="str">
            <v>un</v>
          </cell>
          <cell r="D3777">
            <v>384.99</v>
          </cell>
          <cell r="E3777">
            <v>12.56</v>
          </cell>
          <cell r="F3777">
            <v>397.55</v>
          </cell>
        </row>
        <row r="3778">
          <cell r="A3778">
            <v>470539</v>
          </cell>
          <cell r="B3778" t="str">
            <v>Válvula globo em bronze, classe 150 libras para vapor saturado e classe 300 libras para água, óleo e gás, DN= 2 1/2´</v>
          </cell>
          <cell r="C3778" t="str">
            <v>un</v>
          </cell>
          <cell r="D3778">
            <v>584.79999999999995</v>
          </cell>
          <cell r="E3778">
            <v>12.56</v>
          </cell>
          <cell r="F3778">
            <v>597.36</v>
          </cell>
        </row>
        <row r="3779">
          <cell r="A3779">
            <v>470540</v>
          </cell>
          <cell r="B3779" t="str">
            <v>Válvula de gaveta em bronze, classe 125 libras para vapor e classe 200 libras para água, óleo e gás, DN= 1´</v>
          </cell>
          <cell r="C3779" t="str">
            <v>un</v>
          </cell>
          <cell r="D3779">
            <v>41.86</v>
          </cell>
          <cell r="E3779">
            <v>12.56</v>
          </cell>
          <cell r="F3779">
            <v>54.42</v>
          </cell>
        </row>
        <row r="3780">
          <cell r="A3780">
            <v>470541</v>
          </cell>
          <cell r="B3780" t="str">
            <v>Válvula de gaveta em bronze, classe 125 libras para vapor e classe 200 libras para água, óleo e gás, DN= 1 1/2´</v>
          </cell>
          <cell r="C3780" t="str">
            <v>un</v>
          </cell>
          <cell r="D3780">
            <v>65.790000000000006</v>
          </cell>
          <cell r="E3780">
            <v>12.56</v>
          </cell>
          <cell r="F3780">
            <v>78.349999999999994</v>
          </cell>
        </row>
        <row r="3781">
          <cell r="A3781">
            <v>470542</v>
          </cell>
          <cell r="B3781" t="str">
            <v>Válvula de gaveta em bronze, classe 125 libras para vapor e classe 200 libras para água, óleo e gás, DN= 2 1/2´</v>
          </cell>
          <cell r="C3781" t="str">
            <v>un</v>
          </cell>
          <cell r="D3781">
            <v>229.6</v>
          </cell>
          <cell r="E3781">
            <v>12.56</v>
          </cell>
          <cell r="F3781">
            <v>242.16</v>
          </cell>
        </row>
        <row r="3782">
          <cell r="A3782">
            <v>470543</v>
          </cell>
          <cell r="B3782" t="str">
            <v>Válvula de gaveta em bronze, classe 125 libras para vapor e classe 200 libras para água, óleo e gás, DN= 3´</v>
          </cell>
          <cell r="C3782" t="str">
            <v>un</v>
          </cell>
          <cell r="D3782">
            <v>353.28000000000003</v>
          </cell>
          <cell r="E3782">
            <v>12.56</v>
          </cell>
          <cell r="F3782">
            <v>365.84000000000003</v>
          </cell>
        </row>
        <row r="3783">
          <cell r="A3783">
            <v>470544</v>
          </cell>
          <cell r="B3783" t="str">
            <v>Válvula globo em bronze, classe 150 libras para vapor saturado e 300 libras para água, óleo e gás, DN= 3´</v>
          </cell>
          <cell r="C3783" t="str">
            <v>un</v>
          </cell>
          <cell r="D3783">
            <v>818.5</v>
          </cell>
          <cell r="E3783">
            <v>16.739999999999998</v>
          </cell>
          <cell r="F3783">
            <v>835.24</v>
          </cell>
        </row>
        <row r="3784">
          <cell r="A3784">
            <v>470545</v>
          </cell>
          <cell r="B3784" t="str">
            <v>Válvula redutora de pressão em bronze, de ação direta, extremidade roscada, para água, ar, óleo e gás, PE= 200 psi e PS= 20 à 90 psi, DN= 1 1/4´</v>
          </cell>
          <cell r="C3784" t="str">
            <v>un</v>
          </cell>
          <cell r="D3784">
            <v>1944.78</v>
          </cell>
          <cell r="E3784">
            <v>55.800000000000004</v>
          </cell>
          <cell r="F3784">
            <v>2000.5800000000002</v>
          </cell>
        </row>
        <row r="3785">
          <cell r="A3785">
            <v>470546</v>
          </cell>
          <cell r="B3785" t="str">
            <v>Válvula redutora de pressão em bronze, de ação direta, extremidade roscada, para água, ar, óleo e gás, PE= 200 psi e PS= 20 à 90 psi, DN= 2´</v>
          </cell>
          <cell r="C3785" t="str">
            <v>un</v>
          </cell>
          <cell r="D3785">
            <v>3160.12</v>
          </cell>
          <cell r="E3785">
            <v>55.800000000000004</v>
          </cell>
          <cell r="F3785">
            <v>3215.92</v>
          </cell>
        </row>
        <row r="3786">
          <cell r="A3786">
            <v>470557</v>
          </cell>
          <cell r="B3786" t="str">
            <v>Válvula de gaveta em bronze, haste ascendente, classe 150 libras para vapor saturado e 300 libras para água, óleo e gás, DN= 4´</v>
          </cell>
          <cell r="C3786" t="str">
            <v>un</v>
          </cell>
          <cell r="D3786">
            <v>2784.76</v>
          </cell>
          <cell r="E3786">
            <v>16.739999999999998</v>
          </cell>
          <cell r="F3786">
            <v>2801.5</v>
          </cell>
        </row>
        <row r="3787">
          <cell r="A3787">
            <v>470558</v>
          </cell>
          <cell r="B3787" t="str">
            <v>Válvula de gaveta em bronze com fecho rápido, DN= 1 1/2´</v>
          </cell>
          <cell r="C3787" t="str">
            <v>un</v>
          </cell>
          <cell r="D3787">
            <v>217.86</v>
          </cell>
          <cell r="E3787">
            <v>27.900000000000002</v>
          </cell>
          <cell r="F3787">
            <v>245.76</v>
          </cell>
        </row>
        <row r="3788">
          <cell r="A3788">
            <v>470600</v>
          </cell>
          <cell r="B3788" t="str">
            <v>Registro e / ou válvula em ferro fundido</v>
          </cell>
        </row>
        <row r="3789">
          <cell r="A3789">
            <v>470603</v>
          </cell>
          <cell r="B3789" t="str">
            <v>Válvula de gaveta em ferro fundido, haste ascendente com flange, classe 125 libras, DN= 2´</v>
          </cell>
          <cell r="C3789" t="str">
            <v>un</v>
          </cell>
          <cell r="D3789">
            <v>611.54999999999995</v>
          </cell>
          <cell r="E3789">
            <v>34.880000000000003</v>
          </cell>
          <cell r="F3789">
            <v>646.42999999999995</v>
          </cell>
        </row>
        <row r="3790">
          <cell r="A3790">
            <v>470604</v>
          </cell>
          <cell r="B3790" t="str">
            <v>Válvula de retenção de pé com crivo em ferro fundido, flangeada, DN= 6´</v>
          </cell>
          <cell r="C3790" t="str">
            <v>un</v>
          </cell>
          <cell r="D3790">
            <v>1022.5400000000001</v>
          </cell>
          <cell r="E3790">
            <v>97.66</v>
          </cell>
          <cell r="F3790">
            <v>1120.2</v>
          </cell>
        </row>
        <row r="3791">
          <cell r="A3791">
            <v>470605</v>
          </cell>
          <cell r="B3791" t="str">
            <v>Válvula de retenção tipo portinhola dupla em ferro fundido, DN= 6´</v>
          </cell>
          <cell r="C3791" t="str">
            <v>un</v>
          </cell>
          <cell r="D3791">
            <v>556</v>
          </cell>
          <cell r="E3791">
            <v>97.66</v>
          </cell>
          <cell r="F3791">
            <v>653.66</v>
          </cell>
        </row>
        <row r="3792">
          <cell r="A3792">
            <v>470606</v>
          </cell>
          <cell r="B3792" t="str">
            <v>Válvula de gaveta em ferro fundido com bolsa, DN= 150 mm</v>
          </cell>
          <cell r="C3792" t="str">
            <v>un</v>
          </cell>
          <cell r="D3792">
            <v>829.17000000000007</v>
          </cell>
          <cell r="E3792">
            <v>55.800000000000004</v>
          </cell>
          <cell r="F3792">
            <v>884.97</v>
          </cell>
        </row>
        <row r="3793">
          <cell r="A3793">
            <v>470607</v>
          </cell>
          <cell r="B3793" t="str">
            <v>Válvula de gaveta em ferro fundido com bolsa, DN= 200 mm</v>
          </cell>
          <cell r="C3793" t="str">
            <v>un</v>
          </cell>
          <cell r="D3793">
            <v>1533.78</v>
          </cell>
          <cell r="E3793">
            <v>55.800000000000004</v>
          </cell>
          <cell r="F3793">
            <v>1589.58</v>
          </cell>
        </row>
        <row r="3794">
          <cell r="A3794">
            <v>470608</v>
          </cell>
          <cell r="B3794" t="str">
            <v>Válvula de retenção tipo portinhola simples em ferro fundido, DN= 4´</v>
          </cell>
          <cell r="C3794" t="str">
            <v>un</v>
          </cell>
          <cell r="D3794">
            <v>847.99</v>
          </cell>
          <cell r="E3794">
            <v>55.800000000000004</v>
          </cell>
          <cell r="F3794">
            <v>903.79</v>
          </cell>
        </row>
        <row r="3795">
          <cell r="A3795">
            <v>470609</v>
          </cell>
          <cell r="B3795" t="str">
            <v>Válvula de retenção tipo portinhola dupla em ferro fundido, DN= 4´</v>
          </cell>
          <cell r="C3795" t="str">
            <v>un</v>
          </cell>
          <cell r="D3795">
            <v>381.67</v>
          </cell>
          <cell r="E3795">
            <v>55.800000000000004</v>
          </cell>
          <cell r="F3795">
            <v>437.47</v>
          </cell>
        </row>
        <row r="3796">
          <cell r="A3796">
            <v>470610</v>
          </cell>
          <cell r="B3796" t="str">
            <v>Válvula de segurança em ferro fundido rosqueada com pressão de ajuste 0,4 até 0,75kgf/cm², DN= 2´</v>
          </cell>
          <cell r="C3796" t="str">
            <v>un</v>
          </cell>
          <cell r="D3796">
            <v>3683.1</v>
          </cell>
          <cell r="E3796">
            <v>34.880000000000003</v>
          </cell>
          <cell r="F3796">
            <v>3717.98</v>
          </cell>
        </row>
        <row r="3797">
          <cell r="A3797">
            <v>470611</v>
          </cell>
          <cell r="B3797" t="str">
            <v>Válvula de segurança em ferro fundido rosqueada com pressão de ajuste 6,1 até 10,0kgf/cm², DN= 3/4´</v>
          </cell>
          <cell r="C3797" t="str">
            <v>un</v>
          </cell>
          <cell r="D3797">
            <v>2001.8600000000001</v>
          </cell>
          <cell r="E3797">
            <v>16.739999999999998</v>
          </cell>
          <cell r="F3797">
            <v>2018.6000000000001</v>
          </cell>
        </row>
        <row r="3798">
          <cell r="A3798">
            <v>470618</v>
          </cell>
          <cell r="B3798" t="str">
            <v>Válvula de gaveta em ferro fundido com bolsa, DN= 100mm</v>
          </cell>
          <cell r="C3798" t="str">
            <v>un</v>
          </cell>
          <cell r="D3798">
            <v>568.37</v>
          </cell>
          <cell r="E3798">
            <v>55.800000000000004</v>
          </cell>
          <cell r="F3798">
            <v>624.16999999999996</v>
          </cell>
        </row>
        <row r="3799">
          <cell r="A3799">
            <v>470631</v>
          </cell>
          <cell r="B3799" t="str">
            <v>Visor de fluxo com janela simples, corpo em ferro fundido ou aço carbono, DN = 1´</v>
          </cell>
          <cell r="C3799" t="str">
            <v>un</v>
          </cell>
          <cell r="D3799">
            <v>387.93</v>
          </cell>
          <cell r="E3799">
            <v>20.92</v>
          </cell>
          <cell r="F3799">
            <v>408.85</v>
          </cell>
        </row>
        <row r="3800">
          <cell r="A3800">
            <v>470632</v>
          </cell>
          <cell r="B3800" t="str">
            <v>Válvula de governo (retenção e alarme) completa, corpo em ferro fundido, classe 125 libras, DN= 4´</v>
          </cell>
          <cell r="C3800" t="str">
            <v>cj</v>
          </cell>
          <cell r="D3800">
            <v>7687.22</v>
          </cell>
          <cell r="E3800">
            <v>83.7</v>
          </cell>
          <cell r="F3800">
            <v>7770.92</v>
          </cell>
        </row>
        <row r="3801">
          <cell r="A3801">
            <v>470633</v>
          </cell>
          <cell r="B3801" t="str">
            <v>Válvula de gaveta em ferro fundido, haste ascendente com flange, classe 125 libras, DN= 4´</v>
          </cell>
          <cell r="C3801" t="str">
            <v>un</v>
          </cell>
          <cell r="D3801">
            <v>883.57</v>
          </cell>
          <cell r="E3801">
            <v>55.800000000000004</v>
          </cell>
          <cell r="F3801">
            <v>939.37</v>
          </cell>
        </row>
        <row r="3802">
          <cell r="A3802">
            <v>470634</v>
          </cell>
          <cell r="B3802" t="str">
            <v>Válvula de gaveta em ferro fundido, haste ascendente com flange, classe 125 libras, DN= 6´</v>
          </cell>
          <cell r="C3802" t="str">
            <v>un</v>
          </cell>
          <cell r="D3802">
            <v>1341.8</v>
          </cell>
          <cell r="E3802">
            <v>55.800000000000004</v>
          </cell>
          <cell r="F3802">
            <v>1397.6000000000001</v>
          </cell>
        </row>
        <row r="3803">
          <cell r="A3803">
            <v>470635</v>
          </cell>
          <cell r="B3803" t="str">
            <v>Válvula de retenção vertical em ferro fundido com flange, classe 125 libras, DN= 4´</v>
          </cell>
          <cell r="C3803" t="str">
            <v>un</v>
          </cell>
          <cell r="D3803">
            <v>871.80000000000007</v>
          </cell>
          <cell r="E3803">
            <v>55.800000000000004</v>
          </cell>
          <cell r="F3803">
            <v>927.6</v>
          </cell>
        </row>
        <row r="3804">
          <cell r="A3804">
            <v>470700</v>
          </cell>
          <cell r="B3804" t="str">
            <v>Registro e / ou válvula em aço carbono fundido</v>
          </cell>
        </row>
        <row r="3805">
          <cell r="A3805">
            <v>470701</v>
          </cell>
          <cell r="B3805" t="str">
            <v>Válvula esfera em aço carbono fundido, passagem plena, classe 150 libras para vapor e classe 600 libras para água, óleo e gás, DN= 1/2´</v>
          </cell>
          <cell r="C3805" t="str">
            <v>un</v>
          </cell>
          <cell r="D3805">
            <v>41.410000000000004</v>
          </cell>
          <cell r="E3805">
            <v>12.56</v>
          </cell>
          <cell r="F3805">
            <v>53.97</v>
          </cell>
        </row>
        <row r="3806">
          <cell r="A3806">
            <v>470702</v>
          </cell>
          <cell r="B3806" t="str">
            <v>Válvula esfera em aço carbono fundido, passagem plena, classe 150 libras para vapor e classe 600 libras para água, óleo e gás, DN= 3/4´</v>
          </cell>
          <cell r="C3806" t="str">
            <v>un</v>
          </cell>
          <cell r="D3806">
            <v>58.59</v>
          </cell>
          <cell r="E3806">
            <v>16.739999999999998</v>
          </cell>
          <cell r="F3806">
            <v>75.33</v>
          </cell>
        </row>
        <row r="3807">
          <cell r="A3807">
            <v>470703</v>
          </cell>
          <cell r="B3807" t="str">
            <v>Válvula esfera em aço carbono fundido, passagem plena, classe 150 libras para vapor e classe 600 libras para água, óleo e gás, DN= 1´</v>
          </cell>
          <cell r="C3807" t="str">
            <v>un</v>
          </cell>
          <cell r="D3807">
            <v>82.68</v>
          </cell>
          <cell r="E3807">
            <v>20.92</v>
          </cell>
          <cell r="F3807">
            <v>103.60000000000001</v>
          </cell>
        </row>
        <row r="3808">
          <cell r="A3808">
            <v>470708</v>
          </cell>
          <cell r="B3808" t="str">
            <v>Válvula esfera em aço carbono fundido, passagem plena, extremidades rosqueáveis, classe 300 libras para vapor saturado, DN= 1´</v>
          </cell>
          <cell r="C3808" t="str">
            <v>un</v>
          </cell>
          <cell r="D3808">
            <v>87.52</v>
          </cell>
          <cell r="E3808">
            <v>20.92</v>
          </cell>
          <cell r="F3808">
            <v>108.44</v>
          </cell>
        </row>
        <row r="3809">
          <cell r="A3809">
            <v>470709</v>
          </cell>
          <cell r="B3809" t="str">
            <v>Válvula esfera em aço carbono fundido, passagem plena, extremidades rosqueáveis, classe 300 libras para vapor saturado, DN= 2´</v>
          </cell>
          <cell r="C3809" t="str">
            <v>un</v>
          </cell>
          <cell r="D3809">
            <v>257.38</v>
          </cell>
          <cell r="E3809">
            <v>34.880000000000003</v>
          </cell>
          <cell r="F3809">
            <v>292.26</v>
          </cell>
        </row>
        <row r="3810">
          <cell r="A3810">
            <v>470710</v>
          </cell>
          <cell r="B3810" t="str">
            <v>Válvula esfera em aço carbono fundido, passagem reduzida, classe 150 libras para vapor e classe 600 libras para água, óleo e gás, DN= 1/2´</v>
          </cell>
          <cell r="C3810" t="str">
            <v>un</v>
          </cell>
          <cell r="D3810">
            <v>35.979999999999997</v>
          </cell>
          <cell r="E3810">
            <v>12.56</v>
          </cell>
          <cell r="F3810">
            <v>48.54</v>
          </cell>
        </row>
        <row r="3811">
          <cell r="A3811">
            <v>470711</v>
          </cell>
          <cell r="B3811" t="str">
            <v>Válvula esfera em aço carbono fundido, passagem reduzida, classe 150 libras para vapor e classe 600 libras para água, óleo e gás, DN= 3/4´</v>
          </cell>
          <cell r="C3811" t="str">
            <v>un</v>
          </cell>
          <cell r="D3811">
            <v>42.19</v>
          </cell>
          <cell r="E3811">
            <v>16.739999999999998</v>
          </cell>
          <cell r="F3811">
            <v>58.93</v>
          </cell>
        </row>
        <row r="3812">
          <cell r="A3812">
            <v>470712</v>
          </cell>
          <cell r="B3812" t="str">
            <v>Válvula esfera em aço carbono fundido, passagem reduzida, classe 150 libras para vapor e classe 600 libras para água, óleo e gás, DN= 1 1/2´</v>
          </cell>
          <cell r="C3812" t="str">
            <v>un</v>
          </cell>
          <cell r="D3812">
            <v>122.3</v>
          </cell>
          <cell r="E3812">
            <v>27.900000000000002</v>
          </cell>
          <cell r="F3812">
            <v>150.19999999999999</v>
          </cell>
        </row>
        <row r="3813">
          <cell r="A3813">
            <v>470716</v>
          </cell>
          <cell r="B3813" t="str">
            <v>Válvula de esfera monobloco em aço carbono fundido, passagem reduzida, classe 150 libras para gás e 300 libras para líquidos e fluidos, DN= 3/4´</v>
          </cell>
          <cell r="C3813" t="str">
            <v>un</v>
          </cell>
          <cell r="D3813">
            <v>44.06</v>
          </cell>
          <cell r="E3813">
            <v>19.53</v>
          </cell>
          <cell r="F3813">
            <v>63.59</v>
          </cell>
        </row>
        <row r="3814">
          <cell r="A3814">
            <v>470900</v>
          </cell>
          <cell r="B3814" t="str">
            <v>Registro e / ou válvula em aço carbono forjado</v>
          </cell>
        </row>
        <row r="3815">
          <cell r="A3815">
            <v>470901</v>
          </cell>
          <cell r="B3815" t="str">
            <v>Válvula globo em aço carbono forjado, classe 800 libras para vapor e classe 2000 libras para água, óleo e gás, DN= 3/4´</v>
          </cell>
          <cell r="C3815" t="str">
            <v>un</v>
          </cell>
          <cell r="D3815">
            <v>147.84</v>
          </cell>
          <cell r="E3815">
            <v>16.739999999999998</v>
          </cell>
          <cell r="F3815">
            <v>164.58</v>
          </cell>
        </row>
        <row r="3816">
          <cell r="A3816">
            <v>470902</v>
          </cell>
          <cell r="B3816" t="str">
            <v>Válvula globo em aço carbono forjado, classe 800 libras para vapor e classe 2000 libras para água, óleo e gás, DN= 1´</v>
          </cell>
          <cell r="C3816" t="str">
            <v>un</v>
          </cell>
          <cell r="D3816">
            <v>203.84</v>
          </cell>
          <cell r="E3816">
            <v>20.92</v>
          </cell>
          <cell r="F3816">
            <v>224.76</v>
          </cell>
        </row>
        <row r="3817">
          <cell r="A3817">
            <v>470903</v>
          </cell>
          <cell r="B3817" t="str">
            <v>Válvula globo em aço carbono forjado, classe 800 libras para vapor e classe 2000 libras para água, óleo e gás, DN= 1 1/2´</v>
          </cell>
          <cell r="C3817" t="str">
            <v>un</v>
          </cell>
          <cell r="D3817">
            <v>369.07</v>
          </cell>
          <cell r="E3817">
            <v>27.900000000000002</v>
          </cell>
          <cell r="F3817">
            <v>396.97</v>
          </cell>
        </row>
        <row r="3818">
          <cell r="A3818">
            <v>470904</v>
          </cell>
          <cell r="B3818" t="str">
            <v>Válvula globo em aço carbono forjado, classe 800 libras para vapor e classe 2000 libras para água, óleo e gás, DN= 2´</v>
          </cell>
          <cell r="C3818" t="str">
            <v>un</v>
          </cell>
          <cell r="D3818">
            <v>514.86</v>
          </cell>
          <cell r="E3818">
            <v>34.880000000000003</v>
          </cell>
          <cell r="F3818">
            <v>549.74</v>
          </cell>
        </row>
        <row r="3819">
          <cell r="A3819">
            <v>471000</v>
          </cell>
          <cell r="B3819" t="str">
            <v>Registro e / ou válvula em aço inoxidável forjado</v>
          </cell>
        </row>
        <row r="3820">
          <cell r="A3820">
            <v>471001</v>
          </cell>
          <cell r="B3820" t="str">
            <v>Purgador termodinâmico com filtro incorporado, em aço inoxidável forjado, pressão de 0,25 a 42 kg/cm², temperaturas até 425°C, DN= 1/2´</v>
          </cell>
          <cell r="C3820" t="str">
            <v>un</v>
          </cell>
          <cell r="D3820">
            <v>295.02999999999997</v>
          </cell>
          <cell r="E3820">
            <v>12.56</v>
          </cell>
          <cell r="F3820">
            <v>307.58999999999997</v>
          </cell>
        </row>
        <row r="3821">
          <cell r="A3821">
            <v>471100</v>
          </cell>
          <cell r="B3821" t="str">
            <v>Aparelhos de medição e controle</v>
          </cell>
        </row>
        <row r="3822">
          <cell r="A3822">
            <v>471102</v>
          </cell>
          <cell r="B3822" t="str">
            <v>Pressostato de diferencial ajustável, montagem inferior diâmetro 1/2´, faixa de operação entre 32,00 e 45,00 mca</v>
          </cell>
          <cell r="C3822" t="str">
            <v>un</v>
          </cell>
          <cell r="D3822">
            <v>296.68</v>
          </cell>
          <cell r="E3822">
            <v>57.44</v>
          </cell>
          <cell r="F3822">
            <v>354.12</v>
          </cell>
        </row>
        <row r="3823">
          <cell r="A3823">
            <v>471108</v>
          </cell>
          <cell r="B3823" t="str">
            <v>Termômetro bimetálico, mostrador com 4´, saída angular, escala 0-100°C</v>
          </cell>
          <cell r="C3823" t="str">
            <v>un</v>
          </cell>
          <cell r="D3823">
            <v>98.570000000000007</v>
          </cell>
          <cell r="E3823">
            <v>5.58</v>
          </cell>
          <cell r="F3823">
            <v>104.15</v>
          </cell>
        </row>
        <row r="3824">
          <cell r="A3824">
            <v>471110</v>
          </cell>
          <cell r="B3824" t="str">
            <v>Manômetro com mostrador de 4´, escalas: 0-4 / 0-7 / 0-10 / 0-17 / 0-21 / 0-28 kg/cm²</v>
          </cell>
          <cell r="C3824" t="str">
            <v>un</v>
          </cell>
          <cell r="D3824">
            <v>85.74</v>
          </cell>
          <cell r="E3824">
            <v>13.96</v>
          </cell>
          <cell r="F3824">
            <v>99.7</v>
          </cell>
        </row>
        <row r="3825">
          <cell r="A3825">
            <v>471111</v>
          </cell>
          <cell r="B3825" t="str">
            <v>Pressostato de diferencial ajustável, unidade sensora em latão/buna ´N´, faixa de operação entre 1,4 a 14 bar, para água, ar, óleo e gás, DN= 1/2´</v>
          </cell>
          <cell r="C3825" t="str">
            <v>un</v>
          </cell>
          <cell r="D3825">
            <v>634.20000000000005</v>
          </cell>
          <cell r="E3825">
            <v>57.44</v>
          </cell>
          <cell r="F3825">
            <v>691.64</v>
          </cell>
        </row>
        <row r="3826">
          <cell r="A3826">
            <v>471200</v>
          </cell>
          <cell r="B3826" t="str">
            <v>Registro e / ou válvula em ferro dúctil</v>
          </cell>
        </row>
        <row r="3827">
          <cell r="A3827">
            <v>471204</v>
          </cell>
          <cell r="B3827" t="str">
            <v>Válvula de gaveta em ferro dúctil com flanges, classe PN-10, DN= 200mm</v>
          </cell>
          <cell r="C3827" t="str">
            <v>un</v>
          </cell>
          <cell r="D3827">
            <v>1626.8400000000001</v>
          </cell>
          <cell r="E3827">
            <v>95.960000000000008</v>
          </cell>
          <cell r="F3827">
            <v>1722.8</v>
          </cell>
        </row>
        <row r="3828">
          <cell r="A3828">
            <v>471227</v>
          </cell>
          <cell r="B3828" t="str">
            <v>Válvula de gaveta em ferro dúctil com flanges, classe PN-10, DN= 80mm</v>
          </cell>
          <cell r="C3828" t="str">
            <v>un</v>
          </cell>
          <cell r="D3828">
            <v>506.71000000000004</v>
          </cell>
          <cell r="E3828">
            <v>95.960000000000008</v>
          </cell>
          <cell r="F3828">
            <v>602.66999999999996</v>
          </cell>
        </row>
        <row r="3829">
          <cell r="A3829">
            <v>471228</v>
          </cell>
          <cell r="B3829" t="str">
            <v>Válvula globo auto-operada hidraulicamente, em ferro dúctil, classe PN-10/16, DN= 50mm</v>
          </cell>
          <cell r="C3829" t="str">
            <v>un</v>
          </cell>
          <cell r="D3829">
            <v>753.86</v>
          </cell>
          <cell r="E3829">
            <v>34.880000000000003</v>
          </cell>
          <cell r="F3829">
            <v>788.74</v>
          </cell>
        </row>
        <row r="3830">
          <cell r="A3830">
            <v>471229</v>
          </cell>
          <cell r="B3830" t="str">
            <v>Válvula globo auto-operada hidraulicamente, comandada por solenóide, em ferro dúctil, classe PN-10, DN= 50mm</v>
          </cell>
          <cell r="C3830" t="str">
            <v>un</v>
          </cell>
          <cell r="D3830">
            <v>1111.54</v>
          </cell>
          <cell r="E3830">
            <v>61.45</v>
          </cell>
          <cell r="F3830">
            <v>1172.99</v>
          </cell>
        </row>
        <row r="3831">
          <cell r="A3831">
            <v>471230</v>
          </cell>
          <cell r="B3831" t="str">
            <v>Válvula globo auto-operada hidraulicamente, comandada por solenóide, em ferro dúctil, classe PN-10, DN= 100mm</v>
          </cell>
          <cell r="C3831" t="str">
            <v>un</v>
          </cell>
          <cell r="D3831">
            <v>1592.83</v>
          </cell>
          <cell r="E3831">
            <v>61.45</v>
          </cell>
          <cell r="F3831">
            <v>1654.28</v>
          </cell>
        </row>
        <row r="3832">
          <cell r="A3832">
            <v>471231</v>
          </cell>
          <cell r="B3832" t="str">
            <v>Válvula de gaveta em ferro dúctil com flanges, classe PN-10, DN= 300mm</v>
          </cell>
          <cell r="C3832" t="str">
            <v>un</v>
          </cell>
          <cell r="D3832">
            <v>3933.28</v>
          </cell>
          <cell r="E3832">
            <v>95.960000000000008</v>
          </cell>
          <cell r="F3832">
            <v>4029.2400000000002</v>
          </cell>
        </row>
        <row r="3833">
          <cell r="A3833">
            <v>471232</v>
          </cell>
          <cell r="B3833" t="str">
            <v>Válvula de gaveta em ferro dúctil com flanges, classe PN-10, DN= 100mm</v>
          </cell>
          <cell r="C3833" t="str">
            <v>un</v>
          </cell>
          <cell r="D3833">
            <v>544.99</v>
          </cell>
          <cell r="E3833">
            <v>95.960000000000008</v>
          </cell>
          <cell r="F3833">
            <v>640.95000000000005</v>
          </cell>
        </row>
        <row r="3834">
          <cell r="A3834">
            <v>471233</v>
          </cell>
          <cell r="B3834" t="str">
            <v>Válvula de gaveta em ferro dúctil com flanges, classe PN-10, DN= 150mm</v>
          </cell>
          <cell r="C3834" t="str">
            <v>un</v>
          </cell>
          <cell r="D3834">
            <v>914.01</v>
          </cell>
          <cell r="E3834">
            <v>95.960000000000008</v>
          </cell>
          <cell r="F3834">
            <v>1009.97</v>
          </cell>
        </row>
        <row r="3835">
          <cell r="A3835">
            <v>471234</v>
          </cell>
          <cell r="B3835" t="str">
            <v>Ventosa simples rosqueada em ferro dúctil, classe PN-25, DN= 3/4´</v>
          </cell>
          <cell r="C3835" t="str">
            <v>un</v>
          </cell>
          <cell r="D3835">
            <v>583.13</v>
          </cell>
          <cell r="E3835">
            <v>8.3699999999999992</v>
          </cell>
          <cell r="F3835">
            <v>591.5</v>
          </cell>
        </row>
        <row r="3836">
          <cell r="A3836">
            <v>471235</v>
          </cell>
          <cell r="B3836" t="str">
            <v>Ventosa de tríplice função em ferro dúctil flangeada, classe PN-10/16/25, DN= 50mm</v>
          </cell>
          <cell r="C3836" t="str">
            <v>un</v>
          </cell>
          <cell r="D3836">
            <v>1177.94</v>
          </cell>
          <cell r="E3836">
            <v>12.280000000000001</v>
          </cell>
          <cell r="F3836">
            <v>1190.22</v>
          </cell>
        </row>
        <row r="3837">
          <cell r="A3837">
            <v>471400</v>
          </cell>
          <cell r="B3837" t="str">
            <v>Registro e / ou válvula em PVC rígido ou ABS</v>
          </cell>
        </row>
        <row r="3838">
          <cell r="A3838">
            <v>471402</v>
          </cell>
          <cell r="B3838" t="str">
            <v>Registro de pressão em PVC rígido, soldável, DN= 25mm (3/4´)</v>
          </cell>
          <cell r="C3838" t="str">
            <v>un</v>
          </cell>
          <cell r="D3838">
            <v>22.47</v>
          </cell>
          <cell r="E3838">
            <v>12.56</v>
          </cell>
          <cell r="F3838">
            <v>35.03</v>
          </cell>
        </row>
        <row r="3839">
          <cell r="A3839">
            <v>471420</v>
          </cell>
          <cell r="B3839" t="str">
            <v>Registro regulador de vazão para torneira, misturador e bidê, em ABS com canopla, DN= 1/2´</v>
          </cell>
          <cell r="C3839" t="str">
            <v>un</v>
          </cell>
          <cell r="D3839">
            <v>26.61</v>
          </cell>
          <cell r="E3839">
            <v>12.56</v>
          </cell>
          <cell r="F3839">
            <v>39.17</v>
          </cell>
        </row>
        <row r="3840">
          <cell r="A3840">
            <v>472000</v>
          </cell>
          <cell r="B3840" t="str">
            <v>Reparos, conservações e complementos</v>
          </cell>
        </row>
        <row r="3841">
          <cell r="A3841">
            <v>472001</v>
          </cell>
          <cell r="B3841" t="str">
            <v>Pig Tail em latão para manômetro, DN= 1/2´</v>
          </cell>
          <cell r="C3841" t="str">
            <v>un</v>
          </cell>
          <cell r="D3841">
            <v>51.620000000000005</v>
          </cell>
          <cell r="E3841">
            <v>4.1900000000000004</v>
          </cell>
          <cell r="F3841">
            <v>55.81</v>
          </cell>
        </row>
        <row r="3842">
          <cell r="A3842">
            <v>472002</v>
          </cell>
          <cell r="B3842" t="str">
            <v>Filtro ´Y´ em bronze para gás combustível, DN= 2´</v>
          </cell>
          <cell r="C3842" t="str">
            <v>un</v>
          </cell>
          <cell r="D3842">
            <v>181.22</v>
          </cell>
          <cell r="E3842">
            <v>34.880000000000003</v>
          </cell>
          <cell r="F3842">
            <v>216.1</v>
          </cell>
        </row>
        <row r="3843">
          <cell r="A3843">
            <v>472003</v>
          </cell>
          <cell r="B3843" t="str">
            <v>Filtro ´Y´ em ferro fundido, classe 125 libras para vapor saturado, com extremidades rosqueaveis, DN= 2´</v>
          </cell>
          <cell r="C3843" t="str">
            <v>un</v>
          </cell>
          <cell r="D3843">
            <v>332.01</v>
          </cell>
          <cell r="E3843">
            <v>34.880000000000003</v>
          </cell>
          <cell r="F3843">
            <v>366.89</v>
          </cell>
        </row>
        <row r="3844">
          <cell r="A3844">
            <v>472005</v>
          </cell>
          <cell r="B3844" t="str">
            <v>Separador de umidade horizontal em ferro fundido flangeado, DN= 2´</v>
          </cell>
          <cell r="C3844" t="str">
            <v>un</v>
          </cell>
          <cell r="D3844">
            <v>1683.64</v>
          </cell>
          <cell r="E3844">
            <v>34.880000000000003</v>
          </cell>
          <cell r="F3844">
            <v>1718.52</v>
          </cell>
        </row>
        <row r="3845">
          <cell r="A3845">
            <v>472006</v>
          </cell>
          <cell r="B3845" t="str">
            <v>Separador de umidade horizontal em ferro fundido flangeado, DN= 4´</v>
          </cell>
          <cell r="C3845" t="str">
            <v>un</v>
          </cell>
          <cell r="D3845">
            <v>4807.1400000000003</v>
          </cell>
          <cell r="E3845">
            <v>83.7</v>
          </cell>
          <cell r="F3845">
            <v>4890.84</v>
          </cell>
        </row>
        <row r="3846">
          <cell r="A3846">
            <v>472007</v>
          </cell>
          <cell r="B3846" t="str">
            <v>Pigtail flexível, revestido com borracha sintética resistente, DN= 7/16´ comprimento até 1,00 m</v>
          </cell>
          <cell r="C3846" t="str">
            <v>un</v>
          </cell>
          <cell r="D3846">
            <v>22.84</v>
          </cell>
          <cell r="E3846">
            <v>5.84</v>
          </cell>
          <cell r="F3846">
            <v>28.68</v>
          </cell>
        </row>
        <row r="3847">
          <cell r="A3847">
            <v>472008</v>
          </cell>
          <cell r="B3847" t="str">
            <v>Regulador de primeiro estágio de alta pressão até 2kgf/cm², vazão de 90kg GLP/hora</v>
          </cell>
          <cell r="C3847" t="str">
            <v>un</v>
          </cell>
          <cell r="D3847">
            <v>412.44</v>
          </cell>
          <cell r="E3847">
            <v>19.45</v>
          </cell>
          <cell r="F3847">
            <v>431.89</v>
          </cell>
        </row>
        <row r="3848">
          <cell r="A3848">
            <v>472010</v>
          </cell>
          <cell r="B3848" t="str">
            <v>Regulador de primeiro estágio, tipo alta pressão até 1,3 kgf/cm², vazão de 50kg GLP/hora</v>
          </cell>
          <cell r="C3848" t="str">
            <v>un</v>
          </cell>
          <cell r="D3848">
            <v>185.5</v>
          </cell>
          <cell r="E3848">
            <v>19.45</v>
          </cell>
          <cell r="F3848">
            <v>204.95000000000002</v>
          </cell>
        </row>
        <row r="3849">
          <cell r="A3849">
            <v>472012</v>
          </cell>
          <cell r="B3849" t="str">
            <v>Regulador de segundo estágio para gás, uso industrial, vazão até 12kg GLP/hora</v>
          </cell>
          <cell r="C3849" t="str">
            <v>un</v>
          </cell>
          <cell r="D3849">
            <v>47.4</v>
          </cell>
          <cell r="E3849">
            <v>13.96</v>
          </cell>
          <cell r="F3849">
            <v>61.36</v>
          </cell>
        </row>
        <row r="3850">
          <cell r="A3850">
            <v>472018</v>
          </cell>
          <cell r="B3850" t="str">
            <v>Filtro ´Y´ em aço carbono, classe 150 libras para vapor saturado, com extremidades flangeadas, DN= 4´</v>
          </cell>
          <cell r="C3850" t="str">
            <v>un</v>
          </cell>
          <cell r="D3850">
            <v>1796.06</v>
          </cell>
          <cell r="E3850">
            <v>83.7</v>
          </cell>
          <cell r="F3850">
            <v>1879.76</v>
          </cell>
        </row>
        <row r="3851">
          <cell r="A3851">
            <v>472019</v>
          </cell>
          <cell r="B3851" t="str">
            <v>Chave de fluxo tipo palheta para tubulação de líquidos.</v>
          </cell>
          <cell r="C3851" t="str">
            <v>un</v>
          </cell>
          <cell r="D3851">
            <v>76.56</v>
          </cell>
          <cell r="E3851">
            <v>10.63</v>
          </cell>
          <cell r="F3851">
            <v>87.19</v>
          </cell>
        </row>
        <row r="3852">
          <cell r="A3852">
            <v>472030</v>
          </cell>
          <cell r="B3852" t="str">
            <v>Chave de fluxo de água com retardo para tubulações com diâmetro nominal de 1´ a 6´ - conexão BSP</v>
          </cell>
          <cell r="C3852" t="str">
            <v>un</v>
          </cell>
          <cell r="D3852">
            <v>246.08</v>
          </cell>
          <cell r="E3852">
            <v>32.49</v>
          </cell>
          <cell r="F3852">
            <v>278.57</v>
          </cell>
        </row>
        <row r="3853">
          <cell r="A3853">
            <v>472031</v>
          </cell>
          <cell r="B3853" t="str">
            <v>Filtro ´Y´ corpo em bronze, pressão de serviço até 20,7 bar (PN 20), DN= 1 1/4´</v>
          </cell>
          <cell r="C3853" t="str">
            <v>un</v>
          </cell>
          <cell r="D3853">
            <v>157.9</v>
          </cell>
          <cell r="E3853">
            <v>34.880000000000003</v>
          </cell>
          <cell r="F3853">
            <v>192.78</v>
          </cell>
        </row>
        <row r="3854">
          <cell r="A3854">
            <v>472032</v>
          </cell>
          <cell r="B3854" t="str">
            <v>Filtro ´Y´ corpo em bronze, pressão de serviço até 20,7 bar (PN 20), DN= 1 1/2´</v>
          </cell>
          <cell r="C3854" t="str">
            <v>un</v>
          </cell>
          <cell r="D3854">
            <v>181.45000000000002</v>
          </cell>
          <cell r="E3854">
            <v>34.880000000000003</v>
          </cell>
          <cell r="F3854">
            <v>216.33</v>
          </cell>
        </row>
        <row r="3855">
          <cell r="A3855">
            <v>472033</v>
          </cell>
          <cell r="B3855" t="str">
            <v>Filtro ´Y´ corpo em bronze, pressão de serviço até 20,7 bar (PN 20), DN= 2´</v>
          </cell>
          <cell r="C3855" t="str">
            <v>un</v>
          </cell>
          <cell r="D3855">
            <v>241.99</v>
          </cell>
          <cell r="E3855">
            <v>34.880000000000003</v>
          </cell>
          <cell r="F3855">
            <v>276.87</v>
          </cell>
        </row>
        <row r="3856">
          <cell r="A3856">
            <v>480000</v>
          </cell>
          <cell r="B3856" t="str">
            <v>Reservatório e tanque para líquidos e gases</v>
          </cell>
        </row>
        <row r="3857">
          <cell r="A3857">
            <v>480200</v>
          </cell>
          <cell r="B3857" t="str">
            <v>Reservatório em material sintético</v>
          </cell>
        </row>
        <row r="3858">
          <cell r="A3858">
            <v>480201</v>
          </cell>
          <cell r="B3858" t="str">
            <v>Reservatório de fibra de vidro - capacidade de 15.000 litros</v>
          </cell>
          <cell r="C3858" t="str">
            <v>un</v>
          </cell>
          <cell r="D3858">
            <v>5122.67</v>
          </cell>
          <cell r="E3858">
            <v>60.870000000000005</v>
          </cell>
          <cell r="F3858">
            <v>5183.54</v>
          </cell>
        </row>
        <row r="3859">
          <cell r="A3859">
            <v>480202</v>
          </cell>
          <cell r="B3859" t="str">
            <v>Reservatório de fibra de vidro - capacidade de 1.000 litros</v>
          </cell>
          <cell r="C3859" t="str">
            <v>un</v>
          </cell>
          <cell r="D3859">
            <v>385.91</v>
          </cell>
          <cell r="E3859">
            <v>27.900000000000002</v>
          </cell>
          <cell r="F3859">
            <v>413.81</v>
          </cell>
        </row>
        <row r="3860">
          <cell r="A3860">
            <v>480203</v>
          </cell>
          <cell r="B3860" t="str">
            <v>Reservatório de fibra de vidro - capacidade de 500 litros</v>
          </cell>
          <cell r="C3860" t="str">
            <v>un</v>
          </cell>
          <cell r="D3860">
            <v>235.1</v>
          </cell>
          <cell r="E3860">
            <v>27.900000000000002</v>
          </cell>
          <cell r="F3860">
            <v>263</v>
          </cell>
        </row>
        <row r="3861">
          <cell r="A3861">
            <v>480204</v>
          </cell>
          <cell r="B3861" t="str">
            <v>Reservatório de fibra de vidro - capacidade de 250 litros</v>
          </cell>
          <cell r="C3861" t="str">
            <v>un</v>
          </cell>
          <cell r="D3861">
            <v>177.74</v>
          </cell>
          <cell r="E3861">
            <v>27.900000000000002</v>
          </cell>
          <cell r="F3861">
            <v>205.64000000000001</v>
          </cell>
        </row>
        <row r="3862">
          <cell r="A3862">
            <v>480205</v>
          </cell>
          <cell r="B3862" t="str">
            <v>Reservatório de fibra de vidro - capacidade de 3.000 litros</v>
          </cell>
          <cell r="C3862" t="str">
            <v>un</v>
          </cell>
          <cell r="D3862">
            <v>1025.1400000000001</v>
          </cell>
          <cell r="E3862">
            <v>38.89</v>
          </cell>
          <cell r="F3862">
            <v>1064.03</v>
          </cell>
        </row>
        <row r="3863">
          <cell r="A3863">
            <v>480207</v>
          </cell>
          <cell r="B3863" t="str">
            <v>Reservatório de fibra de vidro - capacidade de 10.000 litros</v>
          </cell>
          <cell r="C3863" t="str">
            <v>un</v>
          </cell>
          <cell r="D3863">
            <v>3396.57</v>
          </cell>
          <cell r="E3863">
            <v>60.870000000000005</v>
          </cell>
          <cell r="F3863">
            <v>3457.44</v>
          </cell>
        </row>
        <row r="3864">
          <cell r="A3864">
            <v>480208</v>
          </cell>
          <cell r="B3864" t="str">
            <v>Reservatório de fibra de vidro - capacidade de 1.500 litros</v>
          </cell>
          <cell r="C3864" t="str">
            <v>un</v>
          </cell>
          <cell r="D3864">
            <v>600.62</v>
          </cell>
          <cell r="E3864">
            <v>38.89</v>
          </cell>
          <cell r="F3864">
            <v>639.51</v>
          </cell>
        </row>
        <row r="3865">
          <cell r="A3865">
            <v>480210</v>
          </cell>
          <cell r="B3865" t="str">
            <v>Reservatório de fibra de vidro - capacidade de 2.000 litros</v>
          </cell>
          <cell r="C3865" t="str">
            <v>un</v>
          </cell>
          <cell r="D3865">
            <v>745.71</v>
          </cell>
          <cell r="E3865">
            <v>38.89</v>
          </cell>
          <cell r="F3865">
            <v>784.6</v>
          </cell>
        </row>
        <row r="3866">
          <cell r="A3866">
            <v>480215</v>
          </cell>
          <cell r="B3866" t="str">
            <v>Reservatório de fibra de vidro - capacidade de 20.000 litros</v>
          </cell>
          <cell r="C3866" t="str">
            <v>un</v>
          </cell>
          <cell r="D3866">
            <v>6770.28</v>
          </cell>
          <cell r="E3866">
            <v>82.850000000000009</v>
          </cell>
          <cell r="F3866">
            <v>6853.13</v>
          </cell>
        </row>
        <row r="3867">
          <cell r="A3867">
            <v>480222</v>
          </cell>
          <cell r="B3867" t="str">
            <v>Reservatório vertical de fibra de vidro - capacidade de 1.000 litros</v>
          </cell>
          <cell r="C3867" t="str">
            <v>un</v>
          </cell>
          <cell r="D3867">
            <v>10698.41</v>
          </cell>
          <cell r="E3867">
            <v>38.89</v>
          </cell>
          <cell r="F3867">
            <v>10737.300000000001</v>
          </cell>
        </row>
        <row r="3868">
          <cell r="A3868">
            <v>480230</v>
          </cell>
          <cell r="B3868" t="str">
            <v>Reservatório em polietileno de alta densidade (cisterna) com antioxidante e proteção contra raios ultravioleta (UV) - capacidade de 5.000 litros</v>
          </cell>
          <cell r="C3868" t="str">
            <v>cj</v>
          </cell>
          <cell r="D3868">
            <v>6169.29</v>
          </cell>
          <cell r="E3868">
            <v>44.39</v>
          </cell>
          <cell r="F3868">
            <v>6213.68</v>
          </cell>
        </row>
        <row r="3869">
          <cell r="A3869">
            <v>480231</v>
          </cell>
          <cell r="B3869" t="str">
            <v>Reservatório em polietileno de alta densidade (cisterna) com antioxidante e proteção contra raios ultravioleta (UV) - capacidade de 10.000 litros</v>
          </cell>
          <cell r="C3869" t="str">
            <v>cj</v>
          </cell>
          <cell r="D3869">
            <v>10445.18</v>
          </cell>
          <cell r="E3869">
            <v>60.870000000000005</v>
          </cell>
          <cell r="F3869">
            <v>10506.050000000001</v>
          </cell>
        </row>
        <row r="3870">
          <cell r="A3870">
            <v>480232</v>
          </cell>
          <cell r="B3870" t="str">
            <v>Reservatório em polietileno de alta densidade com antioxidante e proteção contra raios ultravioleta (UV) - capacidade de 8.000 litros</v>
          </cell>
          <cell r="C3870" t="str">
            <v>un</v>
          </cell>
          <cell r="D3870">
            <v>3045.1</v>
          </cell>
          <cell r="E3870">
            <v>60.870000000000005</v>
          </cell>
          <cell r="F3870">
            <v>3105.9700000000003</v>
          </cell>
        </row>
        <row r="3871">
          <cell r="A3871">
            <v>480300</v>
          </cell>
          <cell r="B3871" t="str">
            <v>Reservatório metálico</v>
          </cell>
        </row>
        <row r="3872">
          <cell r="A3872">
            <v>480301</v>
          </cell>
          <cell r="B3872" t="str">
            <v>Reservatório metálico cilíndrico horizontal - capacidade de 1.000 litros</v>
          </cell>
          <cell r="C3872" t="str">
            <v>cj</v>
          </cell>
          <cell r="D3872">
            <v>1319.4</v>
          </cell>
          <cell r="E3872">
            <v>38.89</v>
          </cell>
          <cell r="F3872">
            <v>1358.29</v>
          </cell>
        </row>
        <row r="3873">
          <cell r="A3873">
            <v>480312</v>
          </cell>
          <cell r="B3873" t="str">
            <v>Reservatório metálico cilíndrico horizontal - capacidade de 10.000 litros</v>
          </cell>
          <cell r="C3873" t="str">
            <v>cj</v>
          </cell>
          <cell r="D3873">
            <v>11021.98</v>
          </cell>
          <cell r="E3873">
            <v>38.89</v>
          </cell>
          <cell r="F3873">
            <v>11060.87</v>
          </cell>
        </row>
        <row r="3874">
          <cell r="A3874">
            <v>480313</v>
          </cell>
          <cell r="B3874" t="str">
            <v>Reservatório metálico cilíndrico horizontal - capacidade de 5.000 litros</v>
          </cell>
          <cell r="C3874" t="str">
            <v>cj</v>
          </cell>
          <cell r="D3874">
            <v>6872.33</v>
          </cell>
          <cell r="E3874">
            <v>38.89</v>
          </cell>
          <cell r="F3874">
            <v>6911.22</v>
          </cell>
        </row>
        <row r="3875">
          <cell r="A3875">
            <v>480317</v>
          </cell>
          <cell r="B3875" t="str">
            <v>Reservatório metálico cilíndrico horizontal - capacidade de 3.000 litros</v>
          </cell>
          <cell r="C3875" t="str">
            <v>cj</v>
          </cell>
          <cell r="D3875">
            <v>3898.85</v>
          </cell>
          <cell r="E3875">
            <v>38.89</v>
          </cell>
          <cell r="F3875">
            <v>3937.7400000000002</v>
          </cell>
        </row>
        <row r="3876">
          <cell r="A3876">
            <v>480400</v>
          </cell>
          <cell r="B3876" t="str">
            <v>Reservatório em concreto</v>
          </cell>
        </row>
        <row r="3877">
          <cell r="A3877">
            <v>480438</v>
          </cell>
          <cell r="B3877" t="str">
            <v>Reservatório em concreto armado cilíndrico, vertical, bipartido, método construtivo em formas deslizantes, Øint.de 3,50 a 4,00m, altura de 15,00m a 25,00m</v>
          </cell>
          <cell r="C3877" t="str">
            <v>m</v>
          </cell>
          <cell r="D3877">
            <v>19541.25</v>
          </cell>
          <cell r="E3877">
            <v>1857.96</v>
          </cell>
          <cell r="F3877">
            <v>21399.21</v>
          </cell>
        </row>
        <row r="3878">
          <cell r="A3878">
            <v>480439</v>
          </cell>
          <cell r="B3878" t="str">
            <v>Reservatório em concreto armado cilíndrico, vertical, bipartido, método construtivo em formas deslizantes, Øint.de 5,50 a 6,00m, altura de 25,00m a 30,00m</v>
          </cell>
          <cell r="C3878" t="str">
            <v>m</v>
          </cell>
          <cell r="D3878">
            <v>27175.75</v>
          </cell>
          <cell r="E3878">
            <v>3396.84</v>
          </cell>
          <cell r="F3878">
            <v>30572.59</v>
          </cell>
        </row>
        <row r="3879">
          <cell r="A3879">
            <v>480500</v>
          </cell>
          <cell r="B3879" t="str">
            <v>Torneira de bóia</v>
          </cell>
        </row>
        <row r="3880">
          <cell r="A3880">
            <v>480501</v>
          </cell>
          <cell r="B3880" t="str">
            <v>Torneira de bóia, DN= 3/4´</v>
          </cell>
          <cell r="C3880" t="str">
            <v>un</v>
          </cell>
          <cell r="D3880">
            <v>44.84</v>
          </cell>
          <cell r="E3880">
            <v>8.3699999999999992</v>
          </cell>
          <cell r="F3880">
            <v>53.21</v>
          </cell>
        </row>
        <row r="3881">
          <cell r="A3881">
            <v>480502</v>
          </cell>
          <cell r="B3881" t="str">
            <v>Torneira de bóia, DN= 1´</v>
          </cell>
          <cell r="C3881" t="str">
            <v>un</v>
          </cell>
          <cell r="D3881">
            <v>57.2</v>
          </cell>
          <cell r="E3881">
            <v>11.16</v>
          </cell>
          <cell r="F3881">
            <v>68.36</v>
          </cell>
        </row>
        <row r="3882">
          <cell r="A3882">
            <v>480503</v>
          </cell>
          <cell r="B3882" t="str">
            <v>Torneira de bóia, DN= 1 1/4´</v>
          </cell>
          <cell r="C3882" t="str">
            <v>un</v>
          </cell>
          <cell r="D3882">
            <v>84.98</v>
          </cell>
          <cell r="E3882">
            <v>12.56</v>
          </cell>
          <cell r="F3882">
            <v>97.54</v>
          </cell>
        </row>
        <row r="3883">
          <cell r="A3883">
            <v>480504</v>
          </cell>
          <cell r="B3883" t="str">
            <v>Torneira de bóia, DN= 1 1/2´</v>
          </cell>
          <cell r="C3883" t="str">
            <v>un</v>
          </cell>
          <cell r="D3883">
            <v>102.9</v>
          </cell>
          <cell r="E3883">
            <v>12.56</v>
          </cell>
          <cell r="F3883">
            <v>115.46000000000001</v>
          </cell>
        </row>
        <row r="3884">
          <cell r="A3884">
            <v>480505</v>
          </cell>
          <cell r="B3884" t="str">
            <v>Torneira de bóia, DN= 2´</v>
          </cell>
          <cell r="C3884" t="str">
            <v>un</v>
          </cell>
          <cell r="D3884">
            <v>110.17</v>
          </cell>
          <cell r="E3884">
            <v>16.739999999999998</v>
          </cell>
          <cell r="F3884">
            <v>126.91</v>
          </cell>
        </row>
        <row r="3885">
          <cell r="A3885">
            <v>480507</v>
          </cell>
          <cell r="B3885" t="str">
            <v>Torneira de bóia, tipo registro automático de entrada, DN= 3´</v>
          </cell>
          <cell r="C3885" t="str">
            <v>un</v>
          </cell>
          <cell r="D3885">
            <v>1299.73</v>
          </cell>
          <cell r="E3885">
            <v>55.800000000000004</v>
          </cell>
          <cell r="F3885">
            <v>1355.53</v>
          </cell>
        </row>
        <row r="3886">
          <cell r="A3886">
            <v>480508</v>
          </cell>
          <cell r="B3886" t="str">
            <v>Torneira de bóia, tipo registro automático de entrada, em ferro dúctil, DN= 8´</v>
          </cell>
          <cell r="C3886" t="str">
            <v>un</v>
          </cell>
          <cell r="D3886">
            <v>4761.47</v>
          </cell>
          <cell r="E3886">
            <v>111.60000000000001</v>
          </cell>
          <cell r="F3886">
            <v>4873.07</v>
          </cell>
        </row>
        <row r="3887">
          <cell r="A3887">
            <v>480509</v>
          </cell>
          <cell r="B3887" t="str">
            <v>Torneira de bóia, DN= 2 1/2´</v>
          </cell>
          <cell r="C3887" t="str">
            <v>un</v>
          </cell>
          <cell r="D3887">
            <v>548.84</v>
          </cell>
          <cell r="E3887">
            <v>12.56</v>
          </cell>
          <cell r="F3887">
            <v>561.4</v>
          </cell>
        </row>
        <row r="3888">
          <cell r="A3888">
            <v>482000</v>
          </cell>
          <cell r="B3888" t="str">
            <v>Reparos, conservações e complementos</v>
          </cell>
        </row>
        <row r="3889">
          <cell r="A3889">
            <v>482002</v>
          </cell>
          <cell r="B3889" t="str">
            <v>Limpeza de caixa d´água até 1.000 litros</v>
          </cell>
          <cell r="C3889" t="str">
            <v>un</v>
          </cell>
          <cell r="D3889">
            <v>0</v>
          </cell>
          <cell r="E3889">
            <v>34.020000000000003</v>
          </cell>
          <cell r="F3889">
            <v>34.020000000000003</v>
          </cell>
        </row>
        <row r="3890">
          <cell r="A3890">
            <v>482004</v>
          </cell>
          <cell r="B3890" t="str">
            <v>Limpeza de caixa d´água de 1.001 até 10.000 litros</v>
          </cell>
          <cell r="C3890" t="str">
            <v>un</v>
          </cell>
          <cell r="D3890">
            <v>0</v>
          </cell>
          <cell r="E3890">
            <v>90.72</v>
          </cell>
          <cell r="F3890">
            <v>90.72</v>
          </cell>
        </row>
        <row r="3891">
          <cell r="A3891">
            <v>482006</v>
          </cell>
          <cell r="B3891" t="str">
            <v>Limpeza de caixa d´água acima de 10.000 litros</v>
          </cell>
          <cell r="C3891" t="str">
            <v>un</v>
          </cell>
          <cell r="D3891">
            <v>0</v>
          </cell>
          <cell r="E3891">
            <v>204.12</v>
          </cell>
          <cell r="F3891">
            <v>204.12</v>
          </cell>
        </row>
        <row r="3892">
          <cell r="A3892">
            <v>490000</v>
          </cell>
          <cell r="B3892" t="str">
            <v>Caixa, ralo, grelha e acessório hidráulico</v>
          </cell>
        </row>
        <row r="3893">
          <cell r="A3893">
            <v>490100</v>
          </cell>
          <cell r="B3893" t="str">
            <v>Caixas sifonadas de PVC rígido</v>
          </cell>
        </row>
        <row r="3894">
          <cell r="A3894">
            <v>490102</v>
          </cell>
          <cell r="B3894" t="str">
            <v>Caixa sifonada de PVC rígido de 100 x 150 x 50 mm, com grelha</v>
          </cell>
          <cell r="C3894" t="str">
            <v>un</v>
          </cell>
          <cell r="D3894">
            <v>18.79</v>
          </cell>
          <cell r="E3894">
            <v>27.900000000000002</v>
          </cell>
          <cell r="F3894">
            <v>46.69</v>
          </cell>
        </row>
        <row r="3895">
          <cell r="A3895">
            <v>490103</v>
          </cell>
          <cell r="B3895" t="str">
            <v>Caixa sifonada de PVC rígido de 150 x 150 x 50 mm, com grelha</v>
          </cell>
          <cell r="C3895" t="str">
            <v>un</v>
          </cell>
          <cell r="D3895">
            <v>28.45</v>
          </cell>
          <cell r="E3895">
            <v>27.900000000000002</v>
          </cell>
          <cell r="F3895">
            <v>56.35</v>
          </cell>
        </row>
        <row r="3896">
          <cell r="A3896">
            <v>490104</v>
          </cell>
          <cell r="B3896" t="str">
            <v>Caixa sifonada de PVC rígido de 150 x 185 x 75 mm, com grelha</v>
          </cell>
          <cell r="C3896" t="str">
            <v>un</v>
          </cell>
          <cell r="D3896">
            <v>30.71</v>
          </cell>
          <cell r="E3896">
            <v>27.900000000000002</v>
          </cell>
          <cell r="F3896">
            <v>58.61</v>
          </cell>
        </row>
        <row r="3897">
          <cell r="A3897">
            <v>490105</v>
          </cell>
          <cell r="B3897" t="str">
            <v>Caixa sifonada de PVC rígido de 250 x 172 x 50 mm, com tampa cega</v>
          </cell>
          <cell r="C3897" t="str">
            <v>un</v>
          </cell>
          <cell r="D3897">
            <v>34.49</v>
          </cell>
          <cell r="E3897">
            <v>27.900000000000002</v>
          </cell>
          <cell r="F3897">
            <v>62.39</v>
          </cell>
        </row>
        <row r="3898">
          <cell r="A3898">
            <v>490107</v>
          </cell>
          <cell r="B3898" t="str">
            <v>Caixa sifonada de PVC rígido de 250 x 230 x 75 mm, com tampa cega</v>
          </cell>
          <cell r="C3898" t="str">
            <v>un</v>
          </cell>
          <cell r="D3898">
            <v>37.369999999999997</v>
          </cell>
          <cell r="E3898">
            <v>27.900000000000002</v>
          </cell>
          <cell r="F3898">
            <v>65.27</v>
          </cell>
        </row>
        <row r="3899">
          <cell r="A3899">
            <v>490108</v>
          </cell>
          <cell r="B3899" t="str">
            <v>Caixa sifonada de PVC rígido de 100 x 100 x 50 mm, com grelha</v>
          </cell>
          <cell r="C3899" t="str">
            <v>un</v>
          </cell>
          <cell r="D3899">
            <v>13.98</v>
          </cell>
          <cell r="E3899">
            <v>27.900000000000002</v>
          </cell>
          <cell r="F3899">
            <v>41.88</v>
          </cell>
        </row>
        <row r="3900">
          <cell r="A3900">
            <v>490300</v>
          </cell>
          <cell r="B3900" t="str">
            <v>Caixa de gordura</v>
          </cell>
        </row>
        <row r="3901">
          <cell r="A3901">
            <v>490302</v>
          </cell>
          <cell r="B3901" t="str">
            <v>Caixa de gordura em alvenaria, 60 x 60 x 60 cm</v>
          </cell>
          <cell r="C3901" t="str">
            <v>un</v>
          </cell>
          <cell r="D3901">
            <v>57.89</v>
          </cell>
          <cell r="E3901">
            <v>125.77</v>
          </cell>
          <cell r="F3901">
            <v>183.66</v>
          </cell>
        </row>
        <row r="3902">
          <cell r="A3902">
            <v>490400</v>
          </cell>
          <cell r="B3902" t="str">
            <v>Ralos de PVC rígido</v>
          </cell>
        </row>
        <row r="3903">
          <cell r="A3903">
            <v>490401</v>
          </cell>
          <cell r="B3903" t="str">
            <v>Ralo seco em PVC rígido de 100 x 40 mm, com grelha</v>
          </cell>
          <cell r="C3903" t="str">
            <v>un</v>
          </cell>
          <cell r="D3903">
            <v>12.34</v>
          </cell>
          <cell r="E3903">
            <v>27.900000000000002</v>
          </cell>
          <cell r="F3903">
            <v>40.24</v>
          </cell>
        </row>
        <row r="3904">
          <cell r="A3904">
            <v>490500</v>
          </cell>
          <cell r="B3904" t="str">
            <v>Ralos de ferro fundido</v>
          </cell>
        </row>
        <row r="3905">
          <cell r="A3905">
            <v>490502</v>
          </cell>
          <cell r="B3905" t="str">
            <v>Ralo seco em ferro fundido, 100 x 165 x 50 mm, com grelha metálica saída vertical</v>
          </cell>
          <cell r="C3905" t="str">
            <v>un</v>
          </cell>
          <cell r="D3905">
            <v>47.59</v>
          </cell>
          <cell r="E3905">
            <v>33.479999999999997</v>
          </cell>
          <cell r="F3905">
            <v>81.069999999999993</v>
          </cell>
        </row>
        <row r="3906">
          <cell r="A3906">
            <v>490504</v>
          </cell>
          <cell r="B3906" t="str">
            <v>Ralo sifonado em ferro fundido de 150 x 240 x 75 mm, com grelha</v>
          </cell>
          <cell r="C3906" t="str">
            <v>un</v>
          </cell>
          <cell r="D3906">
            <v>267.39999999999998</v>
          </cell>
          <cell r="E3906">
            <v>41.86</v>
          </cell>
          <cell r="F3906">
            <v>309.26</v>
          </cell>
        </row>
        <row r="3907">
          <cell r="A3907">
            <v>490600</v>
          </cell>
          <cell r="B3907" t="str">
            <v>Grelhas e tampas</v>
          </cell>
        </row>
        <row r="3908">
          <cell r="A3908">
            <v>490601</v>
          </cell>
          <cell r="B3908" t="str">
            <v>Grelha hemisférica em ferro fundido de 4´</v>
          </cell>
          <cell r="C3908" t="str">
            <v>un</v>
          </cell>
          <cell r="D3908">
            <v>5.51</v>
          </cell>
          <cell r="E3908">
            <v>1.67</v>
          </cell>
          <cell r="F3908">
            <v>7.18</v>
          </cell>
        </row>
        <row r="3909">
          <cell r="A3909">
            <v>490602</v>
          </cell>
          <cell r="B3909" t="str">
            <v>Grelha em ferro fundido para caixas e canaletas</v>
          </cell>
          <cell r="C3909" t="str">
            <v>m²</v>
          </cell>
          <cell r="D3909">
            <v>664.4</v>
          </cell>
          <cell r="E3909">
            <v>18.21</v>
          </cell>
          <cell r="F3909">
            <v>682.61</v>
          </cell>
        </row>
        <row r="3910">
          <cell r="A3910">
            <v>490603</v>
          </cell>
          <cell r="B3910" t="str">
            <v>Grelha hemisférica em ferro fundido de 3´</v>
          </cell>
          <cell r="C3910" t="str">
            <v>un</v>
          </cell>
          <cell r="D3910">
            <v>4.05</v>
          </cell>
          <cell r="E3910">
            <v>1.67</v>
          </cell>
          <cell r="F3910">
            <v>5.72</v>
          </cell>
        </row>
        <row r="3911">
          <cell r="A3911">
            <v>490607</v>
          </cell>
          <cell r="B3911" t="str">
            <v>Grelha articulada em ferro fundido para boca de leão</v>
          </cell>
          <cell r="C3911" t="str">
            <v>un</v>
          </cell>
          <cell r="D3911">
            <v>267.8</v>
          </cell>
          <cell r="E3911">
            <v>14.56</v>
          </cell>
          <cell r="F3911">
            <v>282.36</v>
          </cell>
        </row>
        <row r="3912">
          <cell r="A3912">
            <v>490608</v>
          </cell>
          <cell r="B3912" t="str">
            <v>Grelha hemisférica em ferro fundido de 6´</v>
          </cell>
          <cell r="C3912" t="str">
            <v>un</v>
          </cell>
          <cell r="D3912">
            <v>13.05</v>
          </cell>
          <cell r="E3912">
            <v>1.67</v>
          </cell>
          <cell r="F3912">
            <v>14.72</v>
          </cell>
        </row>
        <row r="3913">
          <cell r="A3913">
            <v>490611</v>
          </cell>
          <cell r="B3913" t="str">
            <v>Grelha hemisférica em ferro fundido de 2´</v>
          </cell>
          <cell r="C3913" t="str">
            <v>un</v>
          </cell>
          <cell r="D3913">
            <v>3.49</v>
          </cell>
          <cell r="E3913">
            <v>1.67</v>
          </cell>
          <cell r="F3913">
            <v>5.16</v>
          </cell>
        </row>
        <row r="3914">
          <cell r="A3914">
            <v>490614</v>
          </cell>
          <cell r="B3914" t="str">
            <v>Grelha redonda com disco rotativo em aço inoxidável de 15 cm</v>
          </cell>
          <cell r="C3914" t="str">
            <v>un</v>
          </cell>
          <cell r="D3914">
            <v>11.22</v>
          </cell>
          <cell r="E3914">
            <v>1.67</v>
          </cell>
          <cell r="F3914">
            <v>12.89</v>
          </cell>
        </row>
        <row r="3915">
          <cell r="A3915">
            <v>490616</v>
          </cell>
          <cell r="B3915" t="str">
            <v>Grelha quadriculada em ferro fundido para caixas e canaletas</v>
          </cell>
          <cell r="C3915" t="str">
            <v>m²</v>
          </cell>
          <cell r="D3915">
            <v>705.99</v>
          </cell>
          <cell r="E3915">
            <v>18.21</v>
          </cell>
          <cell r="F3915">
            <v>724.2</v>
          </cell>
        </row>
        <row r="3916">
          <cell r="A3916">
            <v>490617</v>
          </cell>
          <cell r="B3916" t="str">
            <v>Grelha em alumínio fundido para caixas e canaletas - linha comercial</v>
          </cell>
          <cell r="C3916" t="str">
            <v>m²</v>
          </cell>
          <cell r="D3916">
            <v>584.98</v>
          </cell>
          <cell r="E3916">
            <v>18.21</v>
          </cell>
          <cell r="F3916">
            <v>603.19000000000005</v>
          </cell>
        </row>
        <row r="3917">
          <cell r="A3917">
            <v>490619</v>
          </cell>
          <cell r="B3917" t="str">
            <v>Grelha pré-moldada em concreto, com furos redondos, 79,5 x 24,5 x 8 cm</v>
          </cell>
          <cell r="C3917" t="str">
            <v>un</v>
          </cell>
          <cell r="D3917">
            <v>43.92</v>
          </cell>
          <cell r="E3917">
            <v>9.1</v>
          </cell>
          <cell r="F3917">
            <v>53.02</v>
          </cell>
        </row>
        <row r="3918">
          <cell r="A3918">
            <v>490620</v>
          </cell>
          <cell r="B3918" t="str">
            <v>Captador pluvial, corpo em aço inoxidável e grelha, com mecanismo anti-vórtice, DN= 50 mm</v>
          </cell>
          <cell r="C3918" t="str">
            <v>un</v>
          </cell>
          <cell r="D3918">
            <v>3004.02</v>
          </cell>
          <cell r="E3918">
            <v>33.479999999999997</v>
          </cell>
          <cell r="F3918">
            <v>3037.5</v>
          </cell>
        </row>
        <row r="3919">
          <cell r="A3919">
            <v>490621</v>
          </cell>
          <cell r="B3919" t="str">
            <v>Captador pluvial, corpo em aço inoxidável e grelha, com mecanismo anti-vórtice, DN= 75 mm</v>
          </cell>
          <cell r="C3919" t="str">
            <v>un</v>
          </cell>
          <cell r="D3919">
            <v>3940.36</v>
          </cell>
          <cell r="E3919">
            <v>33.479999999999997</v>
          </cell>
          <cell r="F3919">
            <v>3973.84</v>
          </cell>
        </row>
        <row r="3920">
          <cell r="A3920">
            <v>490640</v>
          </cell>
          <cell r="B3920" t="str">
            <v>Tampão em ferro fundido de Ø 600 mm, classe 125 (ruptura &gt; 125 kN)</v>
          </cell>
          <cell r="C3920" t="str">
            <v>un</v>
          </cell>
          <cell r="D3920">
            <v>234.97</v>
          </cell>
          <cell r="E3920">
            <v>37.46</v>
          </cell>
          <cell r="F3920">
            <v>272.43</v>
          </cell>
        </row>
        <row r="3921">
          <cell r="A3921">
            <v>490641</v>
          </cell>
          <cell r="B3921" t="str">
            <v>Tampão em ferro fundido de Ø 600 mm, classe 250 (ruptura &gt; 250 kN)</v>
          </cell>
          <cell r="C3921" t="str">
            <v>un</v>
          </cell>
          <cell r="D3921">
            <v>256.66000000000003</v>
          </cell>
          <cell r="E3921">
            <v>37.46</v>
          </cell>
          <cell r="F3921">
            <v>294.12</v>
          </cell>
        </row>
        <row r="3922">
          <cell r="A3922">
            <v>490642</v>
          </cell>
          <cell r="B3922" t="str">
            <v>Tampão em ferro fundido de Ø 600 mm, classe 400 (ruptura&gt; 400 kN)</v>
          </cell>
          <cell r="C3922" t="str">
            <v>un</v>
          </cell>
          <cell r="D3922">
            <v>318.70999999999998</v>
          </cell>
          <cell r="E3922">
            <v>37.46</v>
          </cell>
          <cell r="F3922">
            <v>356.17</v>
          </cell>
        </row>
        <row r="3923">
          <cell r="A3923">
            <v>490643</v>
          </cell>
          <cell r="B3923" t="str">
            <v>Tampão em ferro fundido de 300 x 300 mm, classe 125 (ruptura &gt; 125 kN)</v>
          </cell>
          <cell r="C3923" t="str">
            <v>un</v>
          </cell>
          <cell r="D3923">
            <v>132.97999999999999</v>
          </cell>
          <cell r="E3923">
            <v>37.46</v>
          </cell>
          <cell r="F3923">
            <v>170.44</v>
          </cell>
        </row>
        <row r="3924">
          <cell r="A3924">
            <v>490644</v>
          </cell>
          <cell r="B3924" t="str">
            <v>Tampão em ferro fundido de 400 x 400 mm, classe 125 (ruptura &gt; 125 kN)</v>
          </cell>
          <cell r="C3924" t="str">
            <v>un</v>
          </cell>
          <cell r="D3924">
            <v>173.1</v>
          </cell>
          <cell r="E3924">
            <v>37.46</v>
          </cell>
          <cell r="F3924">
            <v>210.56</v>
          </cell>
        </row>
        <row r="3925">
          <cell r="A3925">
            <v>490645</v>
          </cell>
          <cell r="B3925" t="str">
            <v>Tampão em ferro fundido de 500 x 500 mm, classe 125 (ruptura &gt; 125 kN)</v>
          </cell>
          <cell r="C3925" t="str">
            <v>un</v>
          </cell>
          <cell r="D3925">
            <v>181.68</v>
          </cell>
          <cell r="E3925">
            <v>37.46</v>
          </cell>
          <cell r="F3925">
            <v>219.14000000000001</v>
          </cell>
        </row>
        <row r="3926">
          <cell r="A3926">
            <v>490646</v>
          </cell>
          <cell r="B3926" t="str">
            <v>Tampão em ferro fundido de 600 x 600 mm, classe 125 (ruptura &gt; 125 kN)</v>
          </cell>
          <cell r="C3926" t="str">
            <v>un</v>
          </cell>
          <cell r="D3926">
            <v>212.12</v>
          </cell>
          <cell r="E3926">
            <v>37.46</v>
          </cell>
          <cell r="F3926">
            <v>249.58</v>
          </cell>
        </row>
        <row r="3927">
          <cell r="A3927">
            <v>490648</v>
          </cell>
          <cell r="B3927" t="str">
            <v>Tampão em ferro fundido com tampa articulada, de 400 x 600 mm, classe 15 (ruptura &gt; 1500 kg)</v>
          </cell>
          <cell r="C3927" t="str">
            <v>un</v>
          </cell>
          <cell r="D3927">
            <v>151.29</v>
          </cell>
          <cell r="E3927">
            <v>37.46</v>
          </cell>
          <cell r="F3927">
            <v>188.75</v>
          </cell>
        </row>
        <row r="3928">
          <cell r="A3928">
            <v>490655</v>
          </cell>
          <cell r="B3928" t="str">
            <v>Grelha com calha e cesto coletor para piso, em aço inox com 15 cm de largura</v>
          </cell>
          <cell r="C3928" t="str">
            <v>m</v>
          </cell>
          <cell r="D3928">
            <v>640.9</v>
          </cell>
          <cell r="E3928">
            <v>11.78</v>
          </cell>
          <cell r="F3928">
            <v>652.67999999999995</v>
          </cell>
        </row>
        <row r="3929">
          <cell r="A3929">
            <v>490656</v>
          </cell>
          <cell r="B3929" t="str">
            <v>Grelha com calha e cesto coletor para piso, em aço inox com 20 cm de largura</v>
          </cell>
          <cell r="C3929" t="str">
            <v>m</v>
          </cell>
          <cell r="D3929">
            <v>726.55000000000007</v>
          </cell>
          <cell r="E3929">
            <v>15.540000000000001</v>
          </cell>
          <cell r="F3929">
            <v>742.09</v>
          </cell>
        </row>
        <row r="3930">
          <cell r="A3930">
            <v>490800</v>
          </cell>
          <cell r="B3930" t="str">
            <v>Caixas de passagem e inspeção</v>
          </cell>
        </row>
        <row r="3931">
          <cell r="A3931">
            <v>490825</v>
          </cell>
          <cell r="B3931" t="str">
            <v>Caixa de areia em PVC, diâmetro nominal = 100 mm</v>
          </cell>
          <cell r="C3931" t="str">
            <v>un</v>
          </cell>
          <cell r="D3931">
            <v>222.22</v>
          </cell>
          <cell r="E3931">
            <v>27.900000000000002</v>
          </cell>
          <cell r="F3931">
            <v>250.12</v>
          </cell>
        </row>
        <row r="3932">
          <cell r="A3932">
            <v>491100</v>
          </cell>
          <cell r="B3932" t="str">
            <v>Canaletas e afins</v>
          </cell>
        </row>
        <row r="3933">
          <cell r="A3933">
            <v>491113</v>
          </cell>
          <cell r="B3933" t="str">
            <v>Canaleta com grelha em alumínio, largura de 80mm</v>
          </cell>
          <cell r="C3933" t="str">
            <v>m</v>
          </cell>
          <cell r="D3933">
            <v>152.6</v>
          </cell>
          <cell r="E3933">
            <v>6.2700000000000005</v>
          </cell>
          <cell r="F3933">
            <v>158.87</v>
          </cell>
        </row>
        <row r="3934">
          <cell r="A3934">
            <v>491114</v>
          </cell>
          <cell r="B3934" t="str">
            <v>Canaleta com grelha em alumínio, saída central vertical, largura de 46mm</v>
          </cell>
          <cell r="C3934" t="str">
            <v>m</v>
          </cell>
          <cell r="D3934">
            <v>170.67000000000002</v>
          </cell>
          <cell r="E3934">
            <v>6.2700000000000005</v>
          </cell>
          <cell r="F3934">
            <v>176.94</v>
          </cell>
        </row>
        <row r="3935">
          <cell r="A3935">
            <v>491200</v>
          </cell>
          <cell r="B3935" t="str">
            <v>Poço de visita / boca de lobo / caixa de passagem e afins</v>
          </cell>
        </row>
        <row r="3936">
          <cell r="A3936">
            <v>491201</v>
          </cell>
          <cell r="B3936" t="str">
            <v>Boca de lobo simples tipo PMSP, com tampa de concreto</v>
          </cell>
          <cell r="C3936" t="str">
            <v>un</v>
          </cell>
          <cell r="D3936">
            <v>973.1</v>
          </cell>
          <cell r="E3936">
            <v>895.51</v>
          </cell>
          <cell r="F3936">
            <v>1868.6100000000001</v>
          </cell>
        </row>
        <row r="3937">
          <cell r="A3937">
            <v>491203</v>
          </cell>
          <cell r="B3937" t="str">
            <v>Boca de lobo dupla tipo PMSP, com tampa de concreto</v>
          </cell>
          <cell r="C3937" t="str">
            <v>un</v>
          </cell>
          <cell r="D3937">
            <v>1653.01</v>
          </cell>
          <cell r="E3937">
            <v>1391.3</v>
          </cell>
          <cell r="F3937">
            <v>3044.31</v>
          </cell>
        </row>
        <row r="3938">
          <cell r="A3938">
            <v>491204</v>
          </cell>
          <cell r="B3938" t="str">
            <v>Boca de leão simples tipo PMSP, com grelha</v>
          </cell>
          <cell r="C3938" t="str">
            <v>un</v>
          </cell>
          <cell r="D3938">
            <v>725.75</v>
          </cell>
          <cell r="E3938">
            <v>884.07</v>
          </cell>
          <cell r="F3938">
            <v>1609.82</v>
          </cell>
        </row>
        <row r="3939">
          <cell r="A3939">
            <v>491205</v>
          </cell>
          <cell r="B3939" t="str">
            <v>Boca de lobo tripla tipo PMSP, com tampa de concreto</v>
          </cell>
          <cell r="C3939" t="str">
            <v>un</v>
          </cell>
          <cell r="D3939">
            <v>2300.5100000000002</v>
          </cell>
          <cell r="E3939">
            <v>1883.48</v>
          </cell>
          <cell r="F3939">
            <v>4183.99</v>
          </cell>
        </row>
        <row r="3940">
          <cell r="A3940">
            <v>491210</v>
          </cell>
          <cell r="B3940" t="str">
            <v>Caixa coletora em concreto armado 0,30 x 0,70 x 1,00 m</v>
          </cell>
          <cell r="C3940" t="str">
            <v>un</v>
          </cell>
          <cell r="D3940">
            <v>263.58</v>
          </cell>
          <cell r="E3940">
            <v>232.98000000000002</v>
          </cell>
          <cell r="F3940">
            <v>496.56</v>
          </cell>
        </row>
        <row r="3941">
          <cell r="A3941">
            <v>491211</v>
          </cell>
          <cell r="B3941" t="str">
            <v>Poço de visita de 1,60 x 1,60 x 1,60 m - tipo PMSP</v>
          </cell>
          <cell r="C3941" t="str">
            <v>un</v>
          </cell>
          <cell r="D3941">
            <v>1813.52</v>
          </cell>
          <cell r="E3941">
            <v>1511.29</v>
          </cell>
          <cell r="F3941">
            <v>3324.81</v>
          </cell>
        </row>
        <row r="3942">
          <cell r="A3942">
            <v>491212</v>
          </cell>
          <cell r="B3942" t="str">
            <v>Chaminé para poço de visita tipo PMSP em alvenaria diâmetro interno 70 cm - pescoço</v>
          </cell>
          <cell r="C3942" t="str">
            <v>m</v>
          </cell>
          <cell r="D3942">
            <v>154</v>
          </cell>
          <cell r="E3942">
            <v>220.77</v>
          </cell>
          <cell r="F3942">
            <v>374.77</v>
          </cell>
        </row>
        <row r="3943">
          <cell r="A3943">
            <v>491214</v>
          </cell>
          <cell r="B3943" t="str">
            <v>Poço de visita em alvenaria tipo PMSP - balão</v>
          </cell>
          <cell r="C3943" t="str">
            <v>un</v>
          </cell>
          <cell r="D3943">
            <v>1102.6099999999999</v>
          </cell>
          <cell r="E3943">
            <v>1400.33</v>
          </cell>
          <cell r="F3943">
            <v>2502.94</v>
          </cell>
        </row>
        <row r="3944">
          <cell r="A3944">
            <v>491300</v>
          </cell>
          <cell r="B3944" t="str">
            <v>Filtros anaeróbios</v>
          </cell>
        </row>
        <row r="3945">
          <cell r="A3945">
            <v>491301</v>
          </cell>
          <cell r="B3945" t="str">
            <v>Filtro biológico anaeróbio com anéis pré-moldados de concreto diâmetro de 1,40 m - h= 2,00 m</v>
          </cell>
          <cell r="C3945" t="str">
            <v>un</v>
          </cell>
          <cell r="D3945">
            <v>2064.5500000000002</v>
          </cell>
          <cell r="E3945">
            <v>1752.43</v>
          </cell>
          <cell r="F3945">
            <v>3816.98</v>
          </cell>
        </row>
        <row r="3946">
          <cell r="A3946">
            <v>491302</v>
          </cell>
          <cell r="B3946" t="str">
            <v>Filtro biológico anaeróbio com anéis pré-moldados de concreto diâmetro de 2,00 m - h= 2,00 m</v>
          </cell>
          <cell r="C3946" t="str">
            <v>un</v>
          </cell>
          <cell r="D3946">
            <v>3208.96</v>
          </cell>
          <cell r="E3946">
            <v>2847.34</v>
          </cell>
          <cell r="F3946">
            <v>6056.3</v>
          </cell>
        </row>
        <row r="3947">
          <cell r="A3947">
            <v>491303</v>
          </cell>
          <cell r="B3947" t="str">
            <v>Filtro biológico anaeróbio com anéis pré-moldados de concreto diâmetro de 2,40 m - h= 2,00 m</v>
          </cell>
          <cell r="C3947" t="str">
            <v>un</v>
          </cell>
          <cell r="D3947">
            <v>4499.08</v>
          </cell>
          <cell r="E3947">
            <v>3759.6</v>
          </cell>
          <cell r="F3947">
            <v>8258.68</v>
          </cell>
        </row>
        <row r="3948">
          <cell r="A3948">
            <v>491304</v>
          </cell>
          <cell r="B3948" t="str">
            <v>Filtro biológico anaeróbio com anéis pré-moldados de concreto diâmetro de 2,84 m - h= 2,50 m</v>
          </cell>
          <cell r="C3948" t="str">
            <v>un</v>
          </cell>
          <cell r="D3948">
            <v>7189.52</v>
          </cell>
          <cell r="E3948">
            <v>4689.3999999999996</v>
          </cell>
          <cell r="F3948">
            <v>11878.92</v>
          </cell>
        </row>
        <row r="3949">
          <cell r="A3949">
            <v>491400</v>
          </cell>
          <cell r="B3949" t="str">
            <v>Fossa séptica</v>
          </cell>
        </row>
        <row r="3950">
          <cell r="A3950">
            <v>491401</v>
          </cell>
          <cell r="B3950" t="str">
            <v>Fossa séptica câmara única com anéis pré-moldados em concreto, diâmetro externo de 1,50 m, altura útil de 1,50 m</v>
          </cell>
          <cell r="C3950" t="str">
            <v>un</v>
          </cell>
          <cell r="D3950">
            <v>1520.28</v>
          </cell>
          <cell r="E3950">
            <v>877.66</v>
          </cell>
          <cell r="F3950">
            <v>2397.94</v>
          </cell>
        </row>
        <row r="3951">
          <cell r="A3951">
            <v>491402</v>
          </cell>
          <cell r="B3951" t="str">
            <v>Fossa séptica câmara única com anéis pré-moldados em concreto, diâmetro externo de 2,50 m, altura útil de 2,50 m</v>
          </cell>
          <cell r="C3951" t="str">
            <v>un</v>
          </cell>
          <cell r="D3951">
            <v>3832.53</v>
          </cell>
          <cell r="E3951">
            <v>1310.5999999999999</v>
          </cell>
          <cell r="F3951">
            <v>5143.13</v>
          </cell>
        </row>
        <row r="3952">
          <cell r="A3952">
            <v>491403</v>
          </cell>
          <cell r="B3952" t="str">
            <v>Fossa séptica câmara única com anéis pré-moldados em concreto, diâmetro externo de 2,50 m, altura útil de 4,00 m</v>
          </cell>
          <cell r="C3952" t="str">
            <v>un</v>
          </cell>
          <cell r="D3952">
            <v>5761.17</v>
          </cell>
          <cell r="E3952">
            <v>2621.1999999999998</v>
          </cell>
          <cell r="F3952">
            <v>8382.3700000000008</v>
          </cell>
        </row>
        <row r="3953">
          <cell r="A3953">
            <v>491406</v>
          </cell>
          <cell r="B3953" t="str">
            <v>SM-01 sumidouro - poço absorvente</v>
          </cell>
          <cell r="C3953" t="str">
            <v>m</v>
          </cell>
          <cell r="D3953">
            <v>220.09</v>
          </cell>
          <cell r="E3953">
            <v>418.61</v>
          </cell>
          <cell r="F3953">
            <v>638.70000000000005</v>
          </cell>
        </row>
        <row r="3954">
          <cell r="A3954">
            <v>491407</v>
          </cell>
          <cell r="B3954" t="str">
            <v>Tampão de concreto para sumidouro - diâmetro interno de 2,0 m</v>
          </cell>
          <cell r="C3954" t="str">
            <v>un</v>
          </cell>
          <cell r="D3954">
            <v>433.66</v>
          </cell>
          <cell r="E3954">
            <v>301.60000000000002</v>
          </cell>
          <cell r="F3954">
            <v>735.26</v>
          </cell>
        </row>
        <row r="3955">
          <cell r="A3955">
            <v>491500</v>
          </cell>
          <cell r="B3955" t="str">
            <v>Anel e aduela pré-moldados</v>
          </cell>
        </row>
        <row r="3956">
          <cell r="A3956">
            <v>491501</v>
          </cell>
          <cell r="B3956" t="str">
            <v>Anel pré-moldado de concreto com diâmetro de 0,60 m</v>
          </cell>
          <cell r="C3956" t="str">
            <v>m</v>
          </cell>
          <cell r="D3956">
            <v>237.41</v>
          </cell>
          <cell r="E3956">
            <v>18.21</v>
          </cell>
          <cell r="F3956">
            <v>255.62</v>
          </cell>
        </row>
        <row r="3957">
          <cell r="A3957">
            <v>491503</v>
          </cell>
          <cell r="B3957" t="str">
            <v>Anel pré-moldado de concreto com diâmetro de 0,80 m</v>
          </cell>
          <cell r="C3957" t="str">
            <v>m</v>
          </cell>
          <cell r="D3957">
            <v>343.77</v>
          </cell>
          <cell r="E3957">
            <v>27.310000000000002</v>
          </cell>
          <cell r="F3957">
            <v>371.08</v>
          </cell>
        </row>
        <row r="3958">
          <cell r="A3958">
            <v>491504</v>
          </cell>
          <cell r="B3958" t="str">
            <v>Anel pré-moldado de concreto com diâmetro de 1,20 m</v>
          </cell>
          <cell r="C3958" t="str">
            <v>m</v>
          </cell>
          <cell r="D3958">
            <v>349.8</v>
          </cell>
          <cell r="E3958">
            <v>36.409999999999997</v>
          </cell>
          <cell r="F3958">
            <v>386.21000000000004</v>
          </cell>
        </row>
        <row r="3959">
          <cell r="A3959">
            <v>491505</v>
          </cell>
          <cell r="B3959" t="str">
            <v>Anel pré-moldado de concreto com diâmetro de 1,50 m</v>
          </cell>
          <cell r="C3959" t="str">
            <v>m</v>
          </cell>
          <cell r="D3959">
            <v>587.71</v>
          </cell>
          <cell r="E3959">
            <v>45.51</v>
          </cell>
          <cell r="F3959">
            <v>633.22</v>
          </cell>
        </row>
        <row r="3960">
          <cell r="A3960">
            <v>491506</v>
          </cell>
          <cell r="B3960" t="str">
            <v>Anel pré-moldado de concreto com diâmetro de 1,80 m</v>
          </cell>
          <cell r="C3960" t="str">
            <v>m</v>
          </cell>
          <cell r="D3960">
            <v>774.95</v>
          </cell>
          <cell r="E3960">
            <v>54.620000000000005</v>
          </cell>
          <cell r="F3960">
            <v>829.57</v>
          </cell>
        </row>
        <row r="3961">
          <cell r="A3961">
            <v>491510</v>
          </cell>
          <cell r="B3961" t="str">
            <v>Anel pré-moldado de concreto com diâmetro de 3,00 m</v>
          </cell>
          <cell r="C3961" t="str">
            <v>m</v>
          </cell>
          <cell r="D3961">
            <v>1622.5</v>
          </cell>
          <cell r="E3961">
            <v>91.03</v>
          </cell>
          <cell r="F3961">
            <v>1713.53</v>
          </cell>
        </row>
        <row r="3962">
          <cell r="A3962">
            <v>500000</v>
          </cell>
          <cell r="B3962" t="str">
            <v>Detecção, combate e prevenção a incêndio</v>
          </cell>
        </row>
        <row r="3963">
          <cell r="A3963">
            <v>500100</v>
          </cell>
          <cell r="B3963" t="str">
            <v>Hidrantes e acessórios</v>
          </cell>
        </row>
        <row r="3964">
          <cell r="A3964">
            <v>500103</v>
          </cell>
          <cell r="B3964" t="str">
            <v>Abrigo duplo para hidrante/mangueira, com visor e suporte (embutir e externo)</v>
          </cell>
          <cell r="C3964" t="str">
            <v>un</v>
          </cell>
          <cell r="D3964">
            <v>635.32000000000005</v>
          </cell>
          <cell r="E3964">
            <v>97.66</v>
          </cell>
          <cell r="F3964">
            <v>732.98</v>
          </cell>
        </row>
        <row r="3965">
          <cell r="A3965">
            <v>500106</v>
          </cell>
          <cell r="B3965" t="str">
            <v>Abrigo para hidrante/mangueira (embutir e externo)</v>
          </cell>
          <cell r="C3965" t="str">
            <v>un</v>
          </cell>
          <cell r="D3965">
            <v>221</v>
          </cell>
          <cell r="E3965">
            <v>97.66</v>
          </cell>
          <cell r="F3965">
            <v>318.66000000000003</v>
          </cell>
        </row>
        <row r="3966">
          <cell r="A3966">
            <v>500108</v>
          </cell>
          <cell r="B3966" t="str">
            <v>Mangueira com união de engate rápido, DN= 1 1/2´ (38 mm)</v>
          </cell>
          <cell r="C3966" t="str">
            <v>m</v>
          </cell>
          <cell r="D3966">
            <v>15.14</v>
          </cell>
          <cell r="E3966">
            <v>2.79</v>
          </cell>
          <cell r="F3966">
            <v>17.93</v>
          </cell>
        </row>
        <row r="3967">
          <cell r="A3967">
            <v>500109</v>
          </cell>
          <cell r="B3967" t="str">
            <v>Botoeira para acionamento de bomba de incêndio tipo quebra-vidro</v>
          </cell>
          <cell r="C3967" t="str">
            <v>un</v>
          </cell>
          <cell r="D3967">
            <v>60.15</v>
          </cell>
          <cell r="E3967">
            <v>7.97</v>
          </cell>
          <cell r="F3967">
            <v>68.12</v>
          </cell>
        </row>
        <row r="3968">
          <cell r="A3968">
            <v>500110</v>
          </cell>
          <cell r="B3968" t="str">
            <v>Mangueira com união de engate rápido, DN= 2 1/2´ (63 mm)</v>
          </cell>
          <cell r="C3968" t="str">
            <v>m</v>
          </cell>
          <cell r="D3968">
            <v>21.8</v>
          </cell>
          <cell r="E3968">
            <v>2.79</v>
          </cell>
          <cell r="F3968">
            <v>24.59</v>
          </cell>
        </row>
        <row r="3969">
          <cell r="A3969">
            <v>500111</v>
          </cell>
          <cell r="B3969" t="str">
            <v>Esguicho latão com engate rápido, DN= 2 1/2´, jato regulável</v>
          </cell>
          <cell r="C3969" t="str">
            <v>un</v>
          </cell>
          <cell r="D3969">
            <v>131.80000000000001</v>
          </cell>
          <cell r="E3969">
            <v>2.79</v>
          </cell>
          <cell r="F3969">
            <v>134.59</v>
          </cell>
        </row>
        <row r="3970">
          <cell r="A3970">
            <v>500113</v>
          </cell>
          <cell r="B3970" t="str">
            <v>Abrigo simples com suporte, em aço inoxidável escovado, para mangueira de 1 1/2´, porta em vidro temperado jateado - inclusive mangueira de 30 m (2 x 15 m)</v>
          </cell>
          <cell r="C3970" t="str">
            <v>un</v>
          </cell>
          <cell r="D3970">
            <v>2461.06</v>
          </cell>
          <cell r="E3970">
            <v>152.63999999999999</v>
          </cell>
          <cell r="F3970">
            <v>2613.6999999999998</v>
          </cell>
        </row>
        <row r="3971">
          <cell r="A3971">
            <v>500116</v>
          </cell>
          <cell r="B3971" t="str">
            <v>Adaptador de engate rápido em latão de 2 1/2´ x 1 1/2´</v>
          </cell>
          <cell r="C3971" t="str">
            <v>un</v>
          </cell>
          <cell r="D3971">
            <v>26.93</v>
          </cell>
          <cell r="E3971">
            <v>2.79</v>
          </cell>
          <cell r="F3971">
            <v>29.72</v>
          </cell>
        </row>
        <row r="3972">
          <cell r="A3972">
            <v>500117</v>
          </cell>
          <cell r="B3972" t="str">
            <v>Adaptador de engate rápido em latão de 2 1/2´ x 2 1/2´</v>
          </cell>
          <cell r="C3972" t="str">
            <v>un</v>
          </cell>
          <cell r="D3972">
            <v>39.35</v>
          </cell>
          <cell r="E3972">
            <v>2.79</v>
          </cell>
          <cell r="F3972">
            <v>42.14</v>
          </cell>
        </row>
        <row r="3973">
          <cell r="A3973">
            <v>500118</v>
          </cell>
          <cell r="B3973" t="str">
            <v>Hidrante de coluna com duas saídas, 4´x 2 1/2´ - simples</v>
          </cell>
          <cell r="C3973" t="str">
            <v>un</v>
          </cell>
          <cell r="D3973">
            <v>925.7</v>
          </cell>
          <cell r="E3973">
            <v>35.619999999999997</v>
          </cell>
          <cell r="F3973">
            <v>961.32</v>
          </cell>
        </row>
        <row r="3974">
          <cell r="A3974">
            <v>500119</v>
          </cell>
          <cell r="B3974" t="str">
            <v>Tampão de engate rápido em latão, DN= 2 1/2´, com corrente</v>
          </cell>
          <cell r="C3974" t="str">
            <v>un</v>
          </cell>
          <cell r="D3974">
            <v>53.230000000000004</v>
          </cell>
          <cell r="E3974">
            <v>2.79</v>
          </cell>
          <cell r="F3974">
            <v>56.02</v>
          </cell>
        </row>
        <row r="3975">
          <cell r="A3975">
            <v>500120</v>
          </cell>
          <cell r="B3975" t="str">
            <v>Tampão de engate rápido em latão, DN= 1 1/2´, com corrente</v>
          </cell>
          <cell r="C3975" t="str">
            <v>un</v>
          </cell>
          <cell r="D3975">
            <v>34.07</v>
          </cell>
          <cell r="E3975">
            <v>2.79</v>
          </cell>
          <cell r="F3975">
            <v>36.86</v>
          </cell>
        </row>
        <row r="3976">
          <cell r="A3976">
            <v>500121</v>
          </cell>
          <cell r="B3976" t="str">
            <v>Chave para conexão de engate rápido</v>
          </cell>
          <cell r="C3976" t="str">
            <v>un</v>
          </cell>
          <cell r="D3976">
            <v>11.290000000000001</v>
          </cell>
          <cell r="E3976">
            <v>0.36</v>
          </cell>
          <cell r="F3976">
            <v>11.65</v>
          </cell>
        </row>
        <row r="3977">
          <cell r="A3977">
            <v>500122</v>
          </cell>
          <cell r="B3977" t="str">
            <v>Esguicho latão com engate rápido, DN= 1 1/2´, jato regulável</v>
          </cell>
          <cell r="C3977" t="str">
            <v>un</v>
          </cell>
          <cell r="D3977">
            <v>76.03</v>
          </cell>
          <cell r="E3977">
            <v>2.79</v>
          </cell>
          <cell r="F3977">
            <v>78.819999999999993</v>
          </cell>
        </row>
        <row r="3978">
          <cell r="A3978">
            <v>500132</v>
          </cell>
          <cell r="B3978" t="str">
            <v>Abrigo de hidrante de 1 1/2´ completo - inclusive mangueira de 30 m (2 x 15 m)</v>
          </cell>
          <cell r="C3978" t="str">
            <v>un</v>
          </cell>
          <cell r="D3978">
            <v>1083.77</v>
          </cell>
          <cell r="E3978">
            <v>145.08000000000001</v>
          </cell>
          <cell r="F3978">
            <v>1228.8499999999999</v>
          </cell>
        </row>
        <row r="3979">
          <cell r="A3979">
            <v>500133</v>
          </cell>
          <cell r="B3979" t="str">
            <v>Abrigo de hidrante de 2 1/2´ completo - inclusive mangueira de 30 m (2 x 15 m)</v>
          </cell>
          <cell r="C3979" t="str">
            <v>un</v>
          </cell>
          <cell r="D3979">
            <v>1413.57</v>
          </cell>
          <cell r="E3979">
            <v>145.08000000000001</v>
          </cell>
          <cell r="F3979">
            <v>1558.65</v>
          </cell>
        </row>
        <row r="3980">
          <cell r="A3980">
            <v>500134</v>
          </cell>
          <cell r="B3980" t="str">
            <v>Abrigo para registro de recalque tipo coluna, completo - inclusive tubulações e válvulas</v>
          </cell>
          <cell r="C3980" t="str">
            <v>un</v>
          </cell>
          <cell r="D3980">
            <v>1302.29</v>
          </cell>
          <cell r="E3980">
            <v>436.90000000000003</v>
          </cell>
          <cell r="F3980">
            <v>1739.19</v>
          </cell>
        </row>
        <row r="3981">
          <cell r="A3981">
            <v>500200</v>
          </cell>
          <cell r="B3981" t="str">
            <v>Registros e válvulas controladoras</v>
          </cell>
        </row>
        <row r="3982">
          <cell r="A3982">
            <v>500202</v>
          </cell>
          <cell r="B3982" t="str">
            <v>Bico de sprinkler cromado pendente com rompimento da ampola a 68°C</v>
          </cell>
          <cell r="C3982" t="str">
            <v>un</v>
          </cell>
          <cell r="D3982">
            <v>16.88</v>
          </cell>
          <cell r="E3982">
            <v>9.73</v>
          </cell>
          <cell r="F3982">
            <v>26.61</v>
          </cell>
        </row>
        <row r="3983">
          <cell r="A3983">
            <v>500205</v>
          </cell>
          <cell r="B3983" t="str">
            <v>Alarme hidráulico tipo gongo</v>
          </cell>
          <cell r="C3983" t="str">
            <v>un</v>
          </cell>
          <cell r="D3983">
            <v>480.05</v>
          </cell>
          <cell r="E3983">
            <v>13.96</v>
          </cell>
          <cell r="F3983">
            <v>494.01</v>
          </cell>
        </row>
        <row r="3984">
          <cell r="A3984">
            <v>500206</v>
          </cell>
          <cell r="B3984" t="str">
            <v>Bico de sprinkler tipo ´Up Right´ com rompimento da ampola a 68º C</v>
          </cell>
          <cell r="C3984" t="str">
            <v>un</v>
          </cell>
          <cell r="D3984">
            <v>18.07</v>
          </cell>
          <cell r="E3984">
            <v>9.73</v>
          </cell>
          <cell r="F3984">
            <v>27.8</v>
          </cell>
        </row>
        <row r="3985">
          <cell r="A3985">
            <v>500208</v>
          </cell>
          <cell r="B3985" t="str">
            <v>Válvula de governo completa com alarme VGA, corpo em ferro fundido, extremidades flangeadas e DN = 6’</v>
          </cell>
          <cell r="C3985" t="str">
            <v>un</v>
          </cell>
          <cell r="D3985">
            <v>4651.79</v>
          </cell>
          <cell r="E3985">
            <v>83.7</v>
          </cell>
          <cell r="F3985">
            <v>4735.49</v>
          </cell>
        </row>
        <row r="3986">
          <cell r="A3986">
            <v>500500</v>
          </cell>
          <cell r="B3986" t="str">
            <v>Iluminação e sinalização de emergência</v>
          </cell>
        </row>
        <row r="3987">
          <cell r="A3987">
            <v>500506</v>
          </cell>
          <cell r="B3987" t="str">
            <v>Central de iluminação de emergência, completa, para até 6.000 W</v>
          </cell>
          <cell r="C3987" t="str">
            <v>un</v>
          </cell>
          <cell r="D3987">
            <v>13532.33</v>
          </cell>
          <cell r="E3987">
            <v>8.43</v>
          </cell>
          <cell r="F3987">
            <v>13540.76</v>
          </cell>
        </row>
        <row r="3988">
          <cell r="A3988">
            <v>500507</v>
          </cell>
          <cell r="B3988" t="str">
            <v>Luminária para unidade centralizada pendente completa com lâmpadas fluorescentes compactas de 9 W</v>
          </cell>
          <cell r="C3988" t="str">
            <v>un</v>
          </cell>
          <cell r="D3988">
            <v>175.51</v>
          </cell>
          <cell r="E3988">
            <v>13.290000000000001</v>
          </cell>
          <cell r="F3988">
            <v>188.8</v>
          </cell>
        </row>
        <row r="3989">
          <cell r="A3989">
            <v>500508</v>
          </cell>
          <cell r="B3989" t="str">
            <v>Luminária para unidade centralizada de sobrepor completa com lâmpada fluorescente compacta de 15 W</v>
          </cell>
          <cell r="C3989" t="str">
            <v>un</v>
          </cell>
          <cell r="D3989">
            <v>75.06</v>
          </cell>
          <cell r="E3989">
            <v>13.290000000000001</v>
          </cell>
          <cell r="F3989">
            <v>88.350000000000009</v>
          </cell>
        </row>
        <row r="3990">
          <cell r="A3990">
            <v>500516</v>
          </cell>
          <cell r="B3990" t="str">
            <v>Módulo para adaptação de luminária de emergência, autonomia 90 minutos para lâmpada fluorescente de 32 W</v>
          </cell>
          <cell r="C3990" t="str">
            <v>un</v>
          </cell>
          <cell r="D3990">
            <v>161.08000000000001</v>
          </cell>
          <cell r="E3990">
            <v>7.97</v>
          </cell>
          <cell r="F3990">
            <v>169.05</v>
          </cell>
        </row>
        <row r="3991">
          <cell r="A3991">
            <v>500517</v>
          </cell>
          <cell r="B3991" t="str">
            <v>Acionador manual tipo quebra vidro, em caixa plástica</v>
          </cell>
          <cell r="C3991" t="str">
            <v>un</v>
          </cell>
          <cell r="D3991">
            <v>38.82</v>
          </cell>
          <cell r="E3991">
            <v>7.97</v>
          </cell>
          <cell r="F3991">
            <v>46.79</v>
          </cell>
        </row>
        <row r="3992">
          <cell r="A3992">
            <v>500521</v>
          </cell>
          <cell r="B3992" t="str">
            <v>Detector termovelocimétrico endereçável com base endereçável</v>
          </cell>
          <cell r="C3992" t="str">
            <v>un</v>
          </cell>
          <cell r="D3992">
            <v>105.91</v>
          </cell>
          <cell r="E3992">
            <v>7.97</v>
          </cell>
          <cell r="F3992">
            <v>113.88</v>
          </cell>
        </row>
        <row r="3993">
          <cell r="A3993">
            <v>500523</v>
          </cell>
          <cell r="B3993" t="str">
            <v>Sirene audiovisual tipo endereçável</v>
          </cell>
          <cell r="C3993" t="str">
            <v>un</v>
          </cell>
          <cell r="D3993">
            <v>164.67000000000002</v>
          </cell>
          <cell r="E3993">
            <v>7.97</v>
          </cell>
          <cell r="F3993">
            <v>172.64000000000001</v>
          </cell>
        </row>
        <row r="3994">
          <cell r="A3994">
            <v>500524</v>
          </cell>
          <cell r="B3994" t="str">
            <v>Luminária para balizamento ou aclaramento de sobrepor completa com lâmpada fluorescente compacta de 9 W</v>
          </cell>
          <cell r="C3994" t="str">
            <v>un</v>
          </cell>
          <cell r="D3994">
            <v>94.36</v>
          </cell>
          <cell r="E3994">
            <v>13.290000000000001</v>
          </cell>
          <cell r="F3994">
            <v>107.65</v>
          </cell>
        </row>
        <row r="3995">
          <cell r="A3995">
            <v>500525</v>
          </cell>
          <cell r="B3995" t="str">
            <v>Central de iluminação de emergência, completa, autonomia 1 hora, para até 240 W</v>
          </cell>
          <cell r="C3995" t="str">
            <v>un</v>
          </cell>
          <cell r="D3995">
            <v>498.85</v>
          </cell>
          <cell r="E3995">
            <v>8.43</v>
          </cell>
          <cell r="F3995">
            <v>507.28000000000003</v>
          </cell>
        </row>
        <row r="3996">
          <cell r="A3996">
            <v>500526</v>
          </cell>
          <cell r="B3996" t="str">
            <v>Bloco autônomo de iluminação de emergência com autonomia mínima de 1 hora, equipado com 2 lâmpadas de 11 W</v>
          </cell>
          <cell r="C3996" t="str">
            <v>un</v>
          </cell>
          <cell r="D3996">
            <v>194.75</v>
          </cell>
          <cell r="E3996">
            <v>8.43</v>
          </cell>
          <cell r="F3996">
            <v>203.18</v>
          </cell>
        </row>
        <row r="3997">
          <cell r="A3997">
            <v>500527</v>
          </cell>
          <cell r="B3997" t="str">
            <v>Central de detecção e alarme de incêndio completa, autonomia de 1 hora para 12 laços, 220 V/12 V</v>
          </cell>
          <cell r="C3997" t="str">
            <v>un</v>
          </cell>
          <cell r="D3997">
            <v>547.41</v>
          </cell>
          <cell r="E3997">
            <v>8.43</v>
          </cell>
          <cell r="F3997">
            <v>555.84</v>
          </cell>
        </row>
        <row r="3998">
          <cell r="A3998">
            <v>500528</v>
          </cell>
          <cell r="B3998" t="str">
            <v>Sirene tipo corneta de 12 V</v>
          </cell>
          <cell r="C3998" t="str">
            <v>un</v>
          </cell>
          <cell r="D3998">
            <v>39.79</v>
          </cell>
          <cell r="E3998">
            <v>7.97</v>
          </cell>
          <cell r="F3998">
            <v>47.76</v>
          </cell>
        </row>
        <row r="3999">
          <cell r="A3999">
            <v>500531</v>
          </cell>
          <cell r="B3999" t="str">
            <v>Bloco autônomo de iluminação de emergência com autonomia mínima de 3 horas, equipado com 2 faróis de lâmpadas de 21/55 W</v>
          </cell>
          <cell r="C3999" t="str">
            <v>un</v>
          </cell>
          <cell r="D3999">
            <v>415.99</v>
          </cell>
          <cell r="E3999">
            <v>8.43</v>
          </cell>
          <cell r="F3999">
            <v>424.42</v>
          </cell>
        </row>
        <row r="4000">
          <cell r="A4000">
            <v>500540</v>
          </cell>
          <cell r="B4000" t="str">
            <v>Sirene eletrônica em caixa metálica de 4 x 4</v>
          </cell>
          <cell r="C4000" t="str">
            <v>un</v>
          </cell>
          <cell r="D4000">
            <v>75.680000000000007</v>
          </cell>
          <cell r="E4000">
            <v>29.23</v>
          </cell>
          <cell r="F4000">
            <v>104.91</v>
          </cell>
        </row>
        <row r="4001">
          <cell r="A4001">
            <v>500543</v>
          </cell>
          <cell r="B4001" t="str">
            <v>Detector óptico de fumaça com base - endereçável</v>
          </cell>
          <cell r="C4001" t="str">
            <v>un</v>
          </cell>
          <cell r="D4001">
            <v>118.12</v>
          </cell>
          <cell r="E4001">
            <v>26.57</v>
          </cell>
          <cell r="F4001">
            <v>144.69</v>
          </cell>
        </row>
        <row r="4002">
          <cell r="A4002">
            <v>500544</v>
          </cell>
          <cell r="B4002" t="str">
            <v>Painel repetidor de detecção e alarme de incêndio tipo endereçável</v>
          </cell>
          <cell r="C4002" t="str">
            <v>un</v>
          </cell>
          <cell r="D4002">
            <v>1185.03</v>
          </cell>
          <cell r="E4002">
            <v>7.97</v>
          </cell>
          <cell r="F4002">
            <v>1193</v>
          </cell>
        </row>
        <row r="4003">
          <cell r="A4003">
            <v>500545</v>
          </cell>
          <cell r="B4003" t="str">
            <v>Acionador manual quebra-vidro endereçável</v>
          </cell>
          <cell r="C4003" t="str">
            <v>un</v>
          </cell>
          <cell r="D4003">
            <v>101.67</v>
          </cell>
          <cell r="E4003">
            <v>7.97</v>
          </cell>
          <cell r="F4003">
            <v>109.64</v>
          </cell>
        </row>
        <row r="4004">
          <cell r="A4004">
            <v>500547</v>
          </cell>
          <cell r="B4004" t="str">
            <v>Módulo isolador, módulo endereçador para áudio visual</v>
          </cell>
          <cell r="C4004" t="str">
            <v>un</v>
          </cell>
          <cell r="D4004">
            <v>143.19999999999999</v>
          </cell>
          <cell r="E4004">
            <v>13.290000000000001</v>
          </cell>
          <cell r="F4004">
            <v>156.49</v>
          </cell>
        </row>
        <row r="4005">
          <cell r="A4005">
            <v>501000</v>
          </cell>
          <cell r="B4005" t="str">
            <v>Extintores</v>
          </cell>
        </row>
        <row r="4006">
          <cell r="A4006">
            <v>501003</v>
          </cell>
          <cell r="B4006" t="str">
            <v>Extintor sobre rodas de gás carbônico - capacidade de 10 kg</v>
          </cell>
          <cell r="C4006" t="str">
            <v>un</v>
          </cell>
          <cell r="D4006">
            <v>692.11</v>
          </cell>
          <cell r="E4006">
            <v>11.84</v>
          </cell>
          <cell r="F4006">
            <v>703.95</v>
          </cell>
        </row>
        <row r="4007">
          <cell r="A4007">
            <v>501004</v>
          </cell>
          <cell r="B4007" t="str">
            <v>Extintor manual de pó químico seco BC - capacidade de 4 kg</v>
          </cell>
          <cell r="C4007" t="str">
            <v>un</v>
          </cell>
          <cell r="D4007">
            <v>100.57000000000001</v>
          </cell>
          <cell r="E4007">
            <v>11.84</v>
          </cell>
          <cell r="F4007">
            <v>112.41</v>
          </cell>
        </row>
        <row r="4008">
          <cell r="A4008">
            <v>501005</v>
          </cell>
          <cell r="B4008" t="str">
            <v>Extintor sobre rodas de gás carbônico - capacidade de 25 kg</v>
          </cell>
          <cell r="C4008" t="str">
            <v>un</v>
          </cell>
          <cell r="D4008">
            <v>2921.87</v>
          </cell>
          <cell r="E4008">
            <v>11.84</v>
          </cell>
          <cell r="F4008">
            <v>2933.71</v>
          </cell>
        </row>
        <row r="4009">
          <cell r="A4009">
            <v>501006</v>
          </cell>
          <cell r="B4009" t="str">
            <v>Extintor manual de pó químico seco BC - capacidade de 8 kg</v>
          </cell>
          <cell r="C4009" t="str">
            <v>un</v>
          </cell>
          <cell r="D4009">
            <v>133.86000000000001</v>
          </cell>
          <cell r="E4009">
            <v>11.84</v>
          </cell>
          <cell r="F4009">
            <v>145.69999999999999</v>
          </cell>
        </row>
        <row r="4010">
          <cell r="A4010">
            <v>501008</v>
          </cell>
          <cell r="B4010" t="str">
            <v>Extintor manual de pó químico seco BC - capacidade de 12 kg</v>
          </cell>
          <cell r="C4010" t="str">
            <v>un</v>
          </cell>
          <cell r="D4010">
            <v>163.21</v>
          </cell>
          <cell r="E4010">
            <v>11.84</v>
          </cell>
          <cell r="F4010">
            <v>175.05</v>
          </cell>
        </row>
        <row r="4011">
          <cell r="A4011">
            <v>501009</v>
          </cell>
          <cell r="B4011" t="str">
            <v>Extintor sobre rodas de pó químico seco 20BC - capacidade de 20 kg</v>
          </cell>
          <cell r="C4011" t="str">
            <v>un</v>
          </cell>
          <cell r="D4011">
            <v>658.44</v>
          </cell>
          <cell r="E4011">
            <v>0</v>
          </cell>
          <cell r="F4011">
            <v>658.44</v>
          </cell>
        </row>
        <row r="4012">
          <cell r="A4012">
            <v>501010</v>
          </cell>
          <cell r="B4012" t="str">
            <v>Extintor manual de água pressurizada - capacidade de 10 litros</v>
          </cell>
          <cell r="C4012" t="str">
            <v>un</v>
          </cell>
          <cell r="D4012">
            <v>98.69</v>
          </cell>
          <cell r="E4012">
            <v>11.84</v>
          </cell>
          <cell r="F4012">
            <v>110.53</v>
          </cell>
        </row>
        <row r="4013">
          <cell r="A4013">
            <v>501011</v>
          </cell>
          <cell r="B4013" t="str">
            <v>Extintor manual de pó químico seco ABC - capacidade de 4 kg</v>
          </cell>
          <cell r="C4013" t="str">
            <v>un</v>
          </cell>
          <cell r="D4013">
            <v>130.06</v>
          </cell>
          <cell r="E4013">
            <v>11.84</v>
          </cell>
          <cell r="F4013">
            <v>141.9</v>
          </cell>
        </row>
        <row r="4014">
          <cell r="A4014">
            <v>501012</v>
          </cell>
          <cell r="B4014" t="str">
            <v>Extintor manual de pó químico seco ABC - capacidade de 6 kg</v>
          </cell>
          <cell r="C4014" t="str">
            <v>un</v>
          </cell>
          <cell r="D4014">
            <v>146.19</v>
          </cell>
          <cell r="E4014">
            <v>11.84</v>
          </cell>
          <cell r="F4014">
            <v>158.03</v>
          </cell>
        </row>
        <row r="4015">
          <cell r="A4015">
            <v>501014</v>
          </cell>
          <cell r="B4015" t="str">
            <v>Extintor manual de gás carbônico 5BC - capacidade de 06 kg</v>
          </cell>
          <cell r="C4015" t="str">
            <v>un</v>
          </cell>
          <cell r="D4015">
            <v>344.98</v>
          </cell>
          <cell r="E4015">
            <v>11.84</v>
          </cell>
          <cell r="F4015">
            <v>356.82</v>
          </cell>
        </row>
        <row r="4016">
          <cell r="A4016">
            <v>501021</v>
          </cell>
          <cell r="B4016" t="str">
            <v>Suporte para extintor de piso em fibra de vidro</v>
          </cell>
          <cell r="C4016" t="str">
            <v>un</v>
          </cell>
          <cell r="D4016">
            <v>83.5</v>
          </cell>
          <cell r="E4016">
            <v>1.1200000000000001</v>
          </cell>
          <cell r="F4016">
            <v>84.62</v>
          </cell>
        </row>
        <row r="4017">
          <cell r="A4017">
            <v>501022</v>
          </cell>
          <cell r="B4017" t="str">
            <v>Suporte para extintor de piso em aço inox</v>
          </cell>
          <cell r="C4017" t="str">
            <v>un</v>
          </cell>
          <cell r="D4017">
            <v>266.67</v>
          </cell>
          <cell r="E4017">
            <v>1.1200000000000001</v>
          </cell>
          <cell r="F4017">
            <v>267.79000000000002</v>
          </cell>
        </row>
        <row r="4018">
          <cell r="A4018">
            <v>502000</v>
          </cell>
          <cell r="B4018" t="str">
            <v>Reparos, conservações e complementos</v>
          </cell>
        </row>
        <row r="4019">
          <cell r="A4019">
            <v>502002</v>
          </cell>
          <cell r="B4019" t="str">
            <v>Destravador magnético (Eletroimã), para porta corta-fogo de 24 Vcc</v>
          </cell>
          <cell r="C4019" t="str">
            <v>un</v>
          </cell>
          <cell r="D4019">
            <v>212.83</v>
          </cell>
          <cell r="E4019">
            <v>21.25</v>
          </cell>
          <cell r="F4019">
            <v>234.08</v>
          </cell>
        </row>
        <row r="4020">
          <cell r="A4020">
            <v>502011</v>
          </cell>
          <cell r="B4020" t="str">
            <v>Recarga de extintor de água pressurizada</v>
          </cell>
          <cell r="C4020" t="str">
            <v>l</v>
          </cell>
          <cell r="D4020">
            <v>2.65</v>
          </cell>
          <cell r="E4020">
            <v>0</v>
          </cell>
          <cell r="F4020">
            <v>2.65</v>
          </cell>
        </row>
        <row r="4021">
          <cell r="A4021">
            <v>502012</v>
          </cell>
          <cell r="B4021" t="str">
            <v>Recarga de extintor de gás carbônico</v>
          </cell>
          <cell r="C4021" t="str">
            <v>kg</v>
          </cell>
          <cell r="D4021">
            <v>9.17</v>
          </cell>
          <cell r="E4021">
            <v>0</v>
          </cell>
          <cell r="F4021">
            <v>9.17</v>
          </cell>
        </row>
        <row r="4022">
          <cell r="A4022">
            <v>502013</v>
          </cell>
          <cell r="B4022" t="str">
            <v>Recarga de extintor de pó químico seco</v>
          </cell>
          <cell r="C4022" t="str">
            <v>kg</v>
          </cell>
          <cell r="D4022">
            <v>8.58</v>
          </cell>
          <cell r="E4022">
            <v>0</v>
          </cell>
          <cell r="F4022">
            <v>8.58</v>
          </cell>
        </row>
        <row r="4023">
          <cell r="A4023">
            <v>502016</v>
          </cell>
          <cell r="B4023" t="str">
            <v>Pintura de extintor de gás carbônico, pó químico seco, ou água pressurizada, com capacidade acima de 12 kg até 20 kg</v>
          </cell>
          <cell r="C4023" t="str">
            <v>un</v>
          </cell>
          <cell r="D4023">
            <v>20.78</v>
          </cell>
          <cell r="E4023">
            <v>0</v>
          </cell>
          <cell r="F4023">
            <v>20.78</v>
          </cell>
        </row>
        <row r="4024">
          <cell r="A4024">
            <v>502017</v>
          </cell>
          <cell r="B4024" t="str">
            <v>Pintura de extintor de gás carbônico, pó químico seco, ou água pressurizada, com capacidade até 12 kg</v>
          </cell>
          <cell r="C4024" t="str">
            <v>un</v>
          </cell>
          <cell r="D4024">
            <v>14.91</v>
          </cell>
          <cell r="E4024">
            <v>0</v>
          </cell>
          <cell r="F4024">
            <v>14.91</v>
          </cell>
        </row>
        <row r="4025">
          <cell r="A4025">
            <v>502020</v>
          </cell>
          <cell r="B4025" t="str">
            <v>Recolocação de bico de sprinkler</v>
          </cell>
          <cell r="C4025" t="str">
            <v>un</v>
          </cell>
          <cell r="D4025">
            <v>0.05</v>
          </cell>
          <cell r="E4025">
            <v>9.73</v>
          </cell>
          <cell r="F4025">
            <v>9.7799999999999994</v>
          </cell>
        </row>
        <row r="4026">
          <cell r="A4026">
            <v>540000</v>
          </cell>
          <cell r="B4026" t="str">
            <v>Pavimentação e passeio</v>
          </cell>
        </row>
        <row r="4027">
          <cell r="A4027">
            <v>540100</v>
          </cell>
          <cell r="B4027" t="str">
            <v>Pavimentação preparo de base</v>
          </cell>
        </row>
        <row r="4028">
          <cell r="A4028">
            <v>540101</v>
          </cell>
          <cell r="B4028" t="str">
            <v>Regularização e compactação mecanizada de superfície, sem controle do proctor normal</v>
          </cell>
          <cell r="C4028" t="str">
            <v>m²</v>
          </cell>
          <cell r="D4028">
            <v>1.7</v>
          </cell>
          <cell r="E4028">
            <v>0.09</v>
          </cell>
          <cell r="F4028">
            <v>1.79</v>
          </cell>
        </row>
        <row r="4029">
          <cell r="A4029">
            <v>540103</v>
          </cell>
          <cell r="B4029" t="str">
            <v>Abertura e preparo de caixa até 40 cm, compactação do subleito mínimo de 95% do PN e transporte até o raio de 1,0 km</v>
          </cell>
          <cell r="C4029" t="str">
            <v>m²</v>
          </cell>
          <cell r="D4029">
            <v>12.6</v>
          </cell>
          <cell r="E4029">
            <v>0.18</v>
          </cell>
          <cell r="F4029">
            <v>12.780000000000001</v>
          </cell>
        </row>
        <row r="4030">
          <cell r="A4030">
            <v>540105</v>
          </cell>
          <cell r="B4030" t="str">
            <v>Compactação do subleito mínimo de 95% do PN</v>
          </cell>
          <cell r="C4030" t="str">
            <v>m³</v>
          </cell>
          <cell r="D4030">
            <v>10.58</v>
          </cell>
          <cell r="E4030">
            <v>0.36</v>
          </cell>
          <cell r="F4030">
            <v>10.94</v>
          </cell>
        </row>
        <row r="4031">
          <cell r="A4031">
            <v>540120</v>
          </cell>
          <cell r="B4031" t="str">
            <v>Base de macadame hidráulico</v>
          </cell>
          <cell r="C4031" t="str">
            <v>m³</v>
          </cell>
          <cell r="D4031">
            <v>156.18</v>
          </cell>
          <cell r="E4031">
            <v>17.010000000000002</v>
          </cell>
          <cell r="F4031">
            <v>173.19</v>
          </cell>
        </row>
        <row r="4032">
          <cell r="A4032">
            <v>540121</v>
          </cell>
          <cell r="B4032" t="str">
            <v>Base de brita graduada</v>
          </cell>
          <cell r="C4032" t="str">
            <v>m³</v>
          </cell>
          <cell r="D4032">
            <v>118.99000000000001</v>
          </cell>
          <cell r="E4032">
            <v>11.34</v>
          </cell>
          <cell r="F4032">
            <v>130.33000000000001</v>
          </cell>
        </row>
        <row r="4033">
          <cell r="A4033">
            <v>540122</v>
          </cell>
          <cell r="B4033" t="str">
            <v>Base de bica corrida</v>
          </cell>
          <cell r="C4033" t="str">
            <v>m³</v>
          </cell>
          <cell r="D4033">
            <v>106.94</v>
          </cell>
          <cell r="E4033">
            <v>1.75</v>
          </cell>
          <cell r="F4033">
            <v>108.69</v>
          </cell>
        </row>
        <row r="4034">
          <cell r="A4034">
            <v>540123</v>
          </cell>
          <cell r="B4034" t="str">
            <v>Base de macadame betuminoso</v>
          </cell>
          <cell r="C4034" t="str">
            <v>m³</v>
          </cell>
          <cell r="D4034">
            <v>375.79</v>
          </cell>
          <cell r="E4034">
            <v>8.51</v>
          </cell>
          <cell r="F4034">
            <v>384.3</v>
          </cell>
        </row>
        <row r="4035">
          <cell r="A4035">
            <v>540140</v>
          </cell>
          <cell r="B4035" t="str">
            <v>Abertura de caixa até 25 cm, inclui escavação, compactação, transporte e preparo do sub-leito</v>
          </cell>
          <cell r="C4035" t="str">
            <v>m²</v>
          </cell>
          <cell r="D4035">
            <v>10.5</v>
          </cell>
          <cell r="E4035">
            <v>0.26</v>
          </cell>
          <cell r="F4035">
            <v>10.76</v>
          </cell>
        </row>
        <row r="4036">
          <cell r="A4036">
            <v>540141</v>
          </cell>
          <cell r="B4036" t="str">
            <v>Varrição de pavimento para recapeamento</v>
          </cell>
          <cell r="C4036" t="str">
            <v>m²</v>
          </cell>
          <cell r="D4036">
            <v>0</v>
          </cell>
          <cell r="E4036">
            <v>0.45</v>
          </cell>
          <cell r="F4036">
            <v>0.45</v>
          </cell>
        </row>
        <row r="4037">
          <cell r="A4037">
            <v>540200</v>
          </cell>
          <cell r="B4037" t="str">
            <v>Pavimentação com pedrisco e revestimento primário</v>
          </cell>
        </row>
        <row r="4038">
          <cell r="A4038">
            <v>540203</v>
          </cell>
          <cell r="B4038" t="str">
            <v>Revestimento primário com pedra britada, compactação mínima de 95% do PN</v>
          </cell>
          <cell r="C4038" t="str">
            <v>m³</v>
          </cell>
          <cell r="D4038">
            <v>58.19</v>
          </cell>
          <cell r="E4038">
            <v>7.26</v>
          </cell>
          <cell r="F4038">
            <v>65.45</v>
          </cell>
        </row>
        <row r="4039">
          <cell r="A4039">
            <v>540300</v>
          </cell>
          <cell r="B4039" t="str">
            <v>Pavimentação flexível</v>
          </cell>
        </row>
        <row r="4040">
          <cell r="A4040">
            <v>540320</v>
          </cell>
          <cell r="B4040" t="str">
            <v>Concreto asfáltico usinado a quente - Binder</v>
          </cell>
          <cell r="C4040" t="str">
            <v>m³</v>
          </cell>
          <cell r="D4040">
            <v>619.83000000000004</v>
          </cell>
          <cell r="E4040">
            <v>9.4499999999999993</v>
          </cell>
          <cell r="F4040">
            <v>629.28</v>
          </cell>
        </row>
        <row r="4041">
          <cell r="A4041">
            <v>540321</v>
          </cell>
          <cell r="B4041" t="str">
            <v>Camada de rolamento em concreto asfáltico usinado a quente - (CBUQ)</v>
          </cell>
          <cell r="C4041" t="str">
            <v>m³</v>
          </cell>
          <cell r="D4041">
            <v>651.01</v>
          </cell>
          <cell r="E4041">
            <v>9.4499999999999993</v>
          </cell>
          <cell r="F4041">
            <v>660.46</v>
          </cell>
        </row>
        <row r="4042">
          <cell r="A4042">
            <v>540322</v>
          </cell>
          <cell r="B4042" t="str">
            <v>Revestimento com massa asfáltica</v>
          </cell>
          <cell r="C4042" t="str">
            <v>m³</v>
          </cell>
          <cell r="D4042">
            <v>601.1</v>
          </cell>
          <cell r="E4042">
            <v>9.4499999999999993</v>
          </cell>
          <cell r="F4042">
            <v>610.54999999999995</v>
          </cell>
        </row>
        <row r="4043">
          <cell r="A4043">
            <v>540323</v>
          </cell>
          <cell r="B4043" t="str">
            <v>Imprimação betuminosa ligante</v>
          </cell>
          <cell r="C4043" t="str">
            <v>m²</v>
          </cell>
          <cell r="D4043">
            <v>2.66</v>
          </cell>
          <cell r="E4043">
            <v>0.06</v>
          </cell>
          <cell r="F4043">
            <v>2.72</v>
          </cell>
        </row>
        <row r="4044">
          <cell r="A4044">
            <v>540324</v>
          </cell>
          <cell r="B4044" t="str">
            <v>Imprimação betuminosa impermeabilizante</v>
          </cell>
          <cell r="C4044" t="str">
            <v>m²</v>
          </cell>
          <cell r="D4044">
            <v>5.38</v>
          </cell>
          <cell r="E4044">
            <v>7.0000000000000007E-2</v>
          </cell>
          <cell r="F4044">
            <v>5.45</v>
          </cell>
        </row>
        <row r="4045">
          <cell r="A4045">
            <v>540325</v>
          </cell>
          <cell r="B4045" t="str">
            <v>Revestimento de pré-misturado a quente</v>
          </cell>
          <cell r="C4045" t="str">
            <v>m³</v>
          </cell>
          <cell r="D4045">
            <v>456.78000000000003</v>
          </cell>
          <cell r="E4045">
            <v>9.4499999999999993</v>
          </cell>
          <cell r="F4045">
            <v>466.23</v>
          </cell>
        </row>
        <row r="4046">
          <cell r="A4046">
            <v>540326</v>
          </cell>
          <cell r="B4046" t="str">
            <v>Revestimento de pré-misturado a frio</v>
          </cell>
          <cell r="C4046" t="str">
            <v>m³</v>
          </cell>
          <cell r="D4046">
            <v>468.31</v>
          </cell>
          <cell r="E4046">
            <v>22.68</v>
          </cell>
          <cell r="F4046">
            <v>490.99</v>
          </cell>
        </row>
        <row r="4047">
          <cell r="A4047">
            <v>540400</v>
          </cell>
          <cell r="B4047" t="str">
            <v>Pavimentação em paralelepípedos e blocos de concreto</v>
          </cell>
        </row>
        <row r="4048">
          <cell r="A4048">
            <v>540403</v>
          </cell>
          <cell r="B4048" t="str">
            <v>Pavimentação em paralelepípedo, sem rejunte</v>
          </cell>
          <cell r="C4048" t="str">
            <v>m²</v>
          </cell>
          <cell r="D4048">
            <v>140.30000000000001</v>
          </cell>
          <cell r="E4048">
            <v>14.47</v>
          </cell>
          <cell r="F4048">
            <v>154.77000000000001</v>
          </cell>
        </row>
        <row r="4049">
          <cell r="A4049">
            <v>540404</v>
          </cell>
          <cell r="B4049" t="str">
            <v>Rejuntamento de paralelepípedo com areia</v>
          </cell>
          <cell r="C4049" t="str">
            <v>m²</v>
          </cell>
          <cell r="D4049">
            <v>8.48</v>
          </cell>
          <cell r="E4049">
            <v>1.1299999999999999</v>
          </cell>
          <cell r="F4049">
            <v>9.61</v>
          </cell>
        </row>
        <row r="4050">
          <cell r="A4050">
            <v>540405</v>
          </cell>
          <cell r="B4050" t="str">
            <v>Rejuntamento de paralelepípedo com argamassa de cimento e areia 1:3</v>
          </cell>
          <cell r="C4050" t="str">
            <v>m²</v>
          </cell>
          <cell r="D4050">
            <v>6.57</v>
          </cell>
          <cell r="E4050">
            <v>3.52</v>
          </cell>
          <cell r="F4050">
            <v>10.09</v>
          </cell>
        </row>
        <row r="4051">
          <cell r="A4051">
            <v>540406</v>
          </cell>
          <cell r="B4051" t="str">
            <v>Rejuntamento de paralelepípedo com asfalto e pedrisco</v>
          </cell>
          <cell r="C4051" t="str">
            <v>m²</v>
          </cell>
          <cell r="D4051">
            <v>20.93</v>
          </cell>
          <cell r="E4051">
            <v>2.84</v>
          </cell>
          <cell r="F4051">
            <v>23.77</v>
          </cell>
        </row>
        <row r="4052">
          <cell r="A4052">
            <v>540434</v>
          </cell>
          <cell r="B4052" t="str">
            <v>Pavimentação em lajota de concreto 35 MPa, espessura 6 cm, tipos: raquete, retangular, sextavado e 16 faces, com rejunte em areia</v>
          </cell>
          <cell r="C4052" t="str">
            <v>m²</v>
          </cell>
          <cell r="D4052">
            <v>44.15</v>
          </cell>
          <cell r="E4052">
            <v>10.86</v>
          </cell>
          <cell r="F4052">
            <v>55.01</v>
          </cell>
        </row>
        <row r="4053">
          <cell r="A4053">
            <v>540435</v>
          </cell>
          <cell r="B4053" t="str">
            <v>Pavimentação em lajota de concreto 35 MPa, espessura 8 cm, tipos: raquete, retangular, sextavado e 16 faces, com rejunte em areia</v>
          </cell>
          <cell r="C4053" t="str">
            <v>m²</v>
          </cell>
          <cell r="D4053">
            <v>48.1</v>
          </cell>
          <cell r="E4053">
            <v>14.48</v>
          </cell>
          <cell r="F4053">
            <v>62.58</v>
          </cell>
        </row>
        <row r="4054">
          <cell r="A4054">
            <v>540436</v>
          </cell>
          <cell r="B4054" t="str">
            <v>Bloco diagonal em concreto tipo piso drenante para plantio de grama - 50 x 50 x 10 cm</v>
          </cell>
          <cell r="C4054" t="str">
            <v>m²</v>
          </cell>
          <cell r="D4054">
            <v>57</v>
          </cell>
          <cell r="E4054">
            <v>5.3500000000000005</v>
          </cell>
          <cell r="F4054">
            <v>62.35</v>
          </cell>
        </row>
        <row r="4055">
          <cell r="A4055">
            <v>540600</v>
          </cell>
          <cell r="B4055" t="str">
            <v>Guias e sarjetas</v>
          </cell>
        </row>
        <row r="4056">
          <cell r="A4056">
            <v>540602</v>
          </cell>
          <cell r="B4056" t="str">
            <v>Guia pré-moldada curva tipo PMSP 100 - fck 25 MPa</v>
          </cell>
          <cell r="C4056" t="str">
            <v>m</v>
          </cell>
          <cell r="D4056">
            <v>29.55</v>
          </cell>
          <cell r="E4056">
            <v>6.83</v>
          </cell>
          <cell r="F4056">
            <v>36.380000000000003</v>
          </cell>
        </row>
        <row r="4057">
          <cell r="A4057">
            <v>540604</v>
          </cell>
          <cell r="B4057" t="str">
            <v>Guia pré-moldada reta tipo PMSP 100 - fck 25 MPa</v>
          </cell>
          <cell r="C4057" t="str">
            <v>m</v>
          </cell>
          <cell r="D4057">
            <v>27.88</v>
          </cell>
          <cell r="E4057">
            <v>6.83</v>
          </cell>
          <cell r="F4057">
            <v>34.71</v>
          </cell>
        </row>
        <row r="4058">
          <cell r="A4058">
            <v>540610</v>
          </cell>
          <cell r="B4058" t="str">
            <v>Base em concreto com fck de 20 MPa, para guias, sarjetas ou sarjetões</v>
          </cell>
          <cell r="C4058" t="str">
            <v>m³</v>
          </cell>
          <cell r="D4058">
            <v>289.19</v>
          </cell>
          <cell r="E4058">
            <v>24.59</v>
          </cell>
          <cell r="F4058">
            <v>313.77999999999997</v>
          </cell>
        </row>
        <row r="4059">
          <cell r="A4059">
            <v>540611</v>
          </cell>
          <cell r="B4059" t="str">
            <v>Base em concreto com fck de 25 MPa, para guias, sarjetas ou sarjetões</v>
          </cell>
          <cell r="C4059" t="str">
            <v>m³</v>
          </cell>
          <cell r="D4059">
            <v>301.8</v>
          </cell>
          <cell r="E4059">
            <v>24.59</v>
          </cell>
          <cell r="F4059">
            <v>326.39</v>
          </cell>
        </row>
        <row r="4060">
          <cell r="A4060">
            <v>540615</v>
          </cell>
          <cell r="B4060" t="str">
            <v>Execução de perfil extrusado no local</v>
          </cell>
          <cell r="C4060" t="str">
            <v>m³</v>
          </cell>
          <cell r="D4060">
            <v>405.96000000000004</v>
          </cell>
          <cell r="E4060">
            <v>0</v>
          </cell>
          <cell r="F4060">
            <v>405.96000000000004</v>
          </cell>
        </row>
        <row r="4061">
          <cell r="A4061">
            <v>540616</v>
          </cell>
          <cell r="B4061" t="str">
            <v>Sarjeta ou sarjetão moldado no local, tipo PMSP em concreto com fck 20 MPa</v>
          </cell>
          <cell r="C4061" t="str">
            <v>m³</v>
          </cell>
          <cell r="D4061">
            <v>376.98</v>
          </cell>
          <cell r="E4061">
            <v>50.14</v>
          </cell>
          <cell r="F4061">
            <v>427.12</v>
          </cell>
        </row>
        <row r="4062">
          <cell r="A4062">
            <v>540617</v>
          </cell>
          <cell r="B4062" t="str">
            <v>Sarjeta ou sarjetão moldado no local, tipo PMSP em concreto com fck 25 MPa</v>
          </cell>
          <cell r="C4062" t="str">
            <v>m³</v>
          </cell>
          <cell r="D4062">
            <v>389.59000000000003</v>
          </cell>
          <cell r="E4062">
            <v>50.14</v>
          </cell>
          <cell r="F4062">
            <v>439.73</v>
          </cell>
        </row>
        <row r="4063">
          <cell r="A4063">
            <v>540700</v>
          </cell>
          <cell r="B4063" t="str">
            <v>Calçadas e passeios</v>
          </cell>
        </row>
        <row r="4064">
          <cell r="A4064">
            <v>540704</v>
          </cell>
          <cell r="B4064" t="str">
            <v>Passeio em mosaico português</v>
          </cell>
          <cell r="C4064" t="str">
            <v>m²</v>
          </cell>
          <cell r="D4064">
            <v>158.1</v>
          </cell>
          <cell r="E4064">
            <v>0</v>
          </cell>
          <cell r="F4064">
            <v>158.1</v>
          </cell>
        </row>
        <row r="4065">
          <cell r="A4065">
            <v>540710</v>
          </cell>
          <cell r="B4065" t="str">
            <v>Piso em ladrilho hidráulico preto, branco e cinza 20 x 20 cm, assentado com argamassa mista</v>
          </cell>
          <cell r="C4065" t="str">
            <v>m²</v>
          </cell>
          <cell r="D4065">
            <v>60.6</v>
          </cell>
          <cell r="E4065">
            <v>36.03</v>
          </cell>
          <cell r="F4065">
            <v>96.63</v>
          </cell>
        </row>
        <row r="4066">
          <cell r="A4066">
            <v>540711</v>
          </cell>
          <cell r="B4066" t="str">
            <v>Piso em ladrilho hidráulico preto, branco e cinza 20 x 20 cm, assentado com argamassa colante industrializada</v>
          </cell>
          <cell r="C4066" t="str">
            <v>m²</v>
          </cell>
          <cell r="D4066">
            <v>50.17</v>
          </cell>
          <cell r="E4066">
            <v>6.3900000000000006</v>
          </cell>
          <cell r="F4066">
            <v>56.56</v>
          </cell>
        </row>
        <row r="4067">
          <cell r="A4067">
            <v>540712</v>
          </cell>
          <cell r="B4067" t="str">
            <v>Piso em ladrilho hidráulico várias cores 20 x 20 cm, assentado com argamassa mista</v>
          </cell>
          <cell r="C4067" t="str">
            <v>m²</v>
          </cell>
          <cell r="D4067">
            <v>62.72</v>
          </cell>
          <cell r="E4067">
            <v>36.03</v>
          </cell>
          <cell r="F4067">
            <v>98.75</v>
          </cell>
        </row>
        <row r="4068">
          <cell r="A4068">
            <v>540713</v>
          </cell>
          <cell r="B4068" t="str">
            <v>Piso em ladrilho hidráulico várias cores 20 x 20 cm, assentado com argamassa colante industrializada</v>
          </cell>
          <cell r="C4068" t="str">
            <v>m²</v>
          </cell>
          <cell r="D4068">
            <v>52.29</v>
          </cell>
          <cell r="E4068">
            <v>6.3900000000000006</v>
          </cell>
          <cell r="F4068">
            <v>58.68</v>
          </cell>
        </row>
        <row r="4069">
          <cell r="A4069">
            <v>540720</v>
          </cell>
          <cell r="B4069" t="str">
            <v>Rejuntamento de piso em ladrilho hidráulico (20 x 20 x 1,8 cm) com cimento branco, juntas de 2 mm</v>
          </cell>
          <cell r="C4069" t="str">
            <v>m²</v>
          </cell>
          <cell r="D4069">
            <v>0.81</v>
          </cell>
          <cell r="E4069">
            <v>5.7</v>
          </cell>
          <cell r="F4069">
            <v>6.51</v>
          </cell>
        </row>
        <row r="4070">
          <cell r="A4070">
            <v>540721</v>
          </cell>
          <cell r="B4070" t="str">
            <v>Rejuntamento de piso em ladrilho hidráulico (20 x 20 x 1,8 cm) com argamassa industrializada para rejunte, juntas de 2 mm</v>
          </cell>
          <cell r="C4070" t="str">
            <v>m²</v>
          </cell>
          <cell r="D4070">
            <v>1.92</v>
          </cell>
          <cell r="E4070">
            <v>5.7</v>
          </cell>
          <cell r="F4070">
            <v>7.62</v>
          </cell>
        </row>
        <row r="4071">
          <cell r="A4071">
            <v>540726</v>
          </cell>
          <cell r="B4071" t="str">
            <v>Piso em ladrilho hidráulico tipo rampa várias cores (30x30cm) antiderrapante, assentado com argamassa mista</v>
          </cell>
          <cell r="C4071" t="str">
            <v>m²</v>
          </cell>
          <cell r="D4071">
            <v>59.46</v>
          </cell>
          <cell r="E4071">
            <v>16.18</v>
          </cell>
          <cell r="F4071">
            <v>75.64</v>
          </cell>
        </row>
        <row r="4072">
          <cell r="A4072">
            <v>542000</v>
          </cell>
          <cell r="B4072" t="str">
            <v>Reparos, conservações e complementos</v>
          </cell>
        </row>
        <row r="4073">
          <cell r="A4073">
            <v>542004</v>
          </cell>
          <cell r="B4073" t="str">
            <v>Bate-roda em concreto pré-moldado</v>
          </cell>
          <cell r="C4073" t="str">
            <v>m</v>
          </cell>
          <cell r="D4073">
            <v>26.29</v>
          </cell>
          <cell r="E4073">
            <v>7.8100000000000005</v>
          </cell>
          <cell r="F4073">
            <v>34.1</v>
          </cell>
        </row>
        <row r="4074">
          <cell r="A4074">
            <v>542010</v>
          </cell>
          <cell r="B4074" t="str">
            <v>Reassentamento de guia pré-moldada reta e/ou curva</v>
          </cell>
          <cell r="C4074" t="str">
            <v>m</v>
          </cell>
          <cell r="D4074">
            <v>6.03</v>
          </cell>
          <cell r="E4074">
            <v>6.83</v>
          </cell>
          <cell r="F4074">
            <v>12.86</v>
          </cell>
        </row>
        <row r="4075">
          <cell r="A4075">
            <v>542011</v>
          </cell>
          <cell r="B4075" t="str">
            <v>Reassentamento de paralelepípedos, sem rejunte</v>
          </cell>
          <cell r="C4075" t="str">
            <v>m²</v>
          </cell>
          <cell r="D4075">
            <v>7.6400000000000006</v>
          </cell>
          <cell r="E4075">
            <v>14.47</v>
          </cell>
          <cell r="F4075">
            <v>22.11</v>
          </cell>
        </row>
        <row r="4076">
          <cell r="A4076">
            <v>542012</v>
          </cell>
          <cell r="B4076" t="str">
            <v>Reassentamento de pavimentação em lajota de concreto, espessura 6 cm, com rejunte em areia</v>
          </cell>
          <cell r="C4076" t="str">
            <v>m²</v>
          </cell>
          <cell r="D4076">
            <v>4.8099999999999996</v>
          </cell>
          <cell r="E4076">
            <v>8.93</v>
          </cell>
          <cell r="F4076">
            <v>13.74</v>
          </cell>
        </row>
        <row r="4077">
          <cell r="A4077">
            <v>542013</v>
          </cell>
          <cell r="B4077" t="str">
            <v>Reassentamento de pavimentação em lajota de concreto, espessura 8 cm, com rejunte em areia</v>
          </cell>
          <cell r="C4077" t="str">
            <v>m²</v>
          </cell>
          <cell r="D4077">
            <v>4.87</v>
          </cell>
          <cell r="E4077">
            <v>10.34</v>
          </cell>
          <cell r="F4077">
            <v>15.21</v>
          </cell>
        </row>
        <row r="4078">
          <cell r="A4078">
            <v>542014</v>
          </cell>
          <cell r="B4078" t="str">
            <v>Reassentamento de pavimentação em lajota de concreto, espessura 10 cm, com rejunte em areia</v>
          </cell>
          <cell r="C4078" t="str">
            <v>m²</v>
          </cell>
          <cell r="D4078">
            <v>4.96</v>
          </cell>
          <cell r="E4078">
            <v>12.42</v>
          </cell>
          <cell r="F4078">
            <v>17.38</v>
          </cell>
        </row>
        <row r="4079">
          <cell r="A4079">
            <v>550000</v>
          </cell>
          <cell r="B4079" t="str">
            <v>Limpeza</v>
          </cell>
        </row>
        <row r="4080">
          <cell r="A4080">
            <v>550100</v>
          </cell>
          <cell r="B4080" t="str">
            <v>Limpeza de obra</v>
          </cell>
        </row>
        <row r="4081">
          <cell r="A4081">
            <v>550102</v>
          </cell>
          <cell r="B4081" t="str">
            <v>Limpeza final da obra</v>
          </cell>
          <cell r="C4081" t="str">
            <v>m²</v>
          </cell>
          <cell r="D4081">
            <v>0</v>
          </cell>
          <cell r="E4081">
            <v>7.94</v>
          </cell>
          <cell r="F4081">
            <v>7.94</v>
          </cell>
        </row>
        <row r="4082">
          <cell r="A4082">
            <v>550103</v>
          </cell>
          <cell r="B4082" t="str">
            <v>Limpeza complementar com hidrojateamento</v>
          </cell>
          <cell r="C4082" t="str">
            <v>m²</v>
          </cell>
          <cell r="D4082">
            <v>1.4000000000000001</v>
          </cell>
          <cell r="E4082">
            <v>3.29</v>
          </cell>
          <cell r="F4082">
            <v>4.6900000000000004</v>
          </cell>
        </row>
        <row r="4083">
          <cell r="A4083">
            <v>550107</v>
          </cell>
          <cell r="B4083" t="str">
            <v>Limpeza complementar e especial de piso com produtos químicos</v>
          </cell>
          <cell r="C4083" t="str">
            <v>m²</v>
          </cell>
          <cell r="D4083">
            <v>0.4</v>
          </cell>
          <cell r="E4083">
            <v>2.27</v>
          </cell>
          <cell r="F4083">
            <v>2.67</v>
          </cell>
        </row>
        <row r="4084">
          <cell r="A4084">
            <v>550108</v>
          </cell>
          <cell r="B4084" t="str">
            <v>Limpeza complementar e especial de peças e aparelhos sanitários</v>
          </cell>
          <cell r="C4084" t="str">
            <v>un</v>
          </cell>
          <cell r="D4084">
            <v>0</v>
          </cell>
          <cell r="E4084">
            <v>9.07</v>
          </cell>
          <cell r="F4084">
            <v>9.07</v>
          </cell>
        </row>
        <row r="4085">
          <cell r="A4085">
            <v>550110</v>
          </cell>
          <cell r="B4085" t="str">
            <v>Limpeza complementar e especial de vidros</v>
          </cell>
          <cell r="C4085" t="str">
            <v>m²</v>
          </cell>
          <cell r="D4085">
            <v>0</v>
          </cell>
          <cell r="E4085">
            <v>8.51</v>
          </cell>
          <cell r="F4085">
            <v>8.51</v>
          </cell>
        </row>
        <row r="4086">
          <cell r="A4086">
            <v>550113</v>
          </cell>
          <cell r="B4086" t="str">
            <v>Limpeza e lavagem de superfície revestida com material cerâmico ou pastilhas por hidrojateamento com rejuntamento</v>
          </cell>
          <cell r="C4086" t="str">
            <v>m²</v>
          </cell>
          <cell r="D4086">
            <v>4.1100000000000003</v>
          </cell>
          <cell r="E4086">
            <v>3.29</v>
          </cell>
          <cell r="F4086">
            <v>7.4</v>
          </cell>
        </row>
        <row r="4087">
          <cell r="A4087">
            <v>550114</v>
          </cell>
          <cell r="B4087" t="str">
            <v>Limpeza de superfície com hidrojateamento</v>
          </cell>
          <cell r="C4087" t="str">
            <v>m²</v>
          </cell>
          <cell r="D4087">
            <v>3.74</v>
          </cell>
          <cell r="E4087">
            <v>0</v>
          </cell>
          <cell r="F4087">
            <v>3.74</v>
          </cell>
        </row>
        <row r="4088">
          <cell r="A4088">
            <v>550200</v>
          </cell>
          <cell r="B4088" t="str">
            <v>Limpeza e desinfecção sanitária</v>
          </cell>
        </row>
        <row r="4089">
          <cell r="A4089">
            <v>550201</v>
          </cell>
          <cell r="B4089" t="str">
            <v>Limpeza de caixa de inspeção</v>
          </cell>
          <cell r="C4089" t="str">
            <v>un</v>
          </cell>
          <cell r="D4089">
            <v>0</v>
          </cell>
          <cell r="E4089">
            <v>3.4</v>
          </cell>
          <cell r="F4089">
            <v>3.4</v>
          </cell>
        </row>
        <row r="4090">
          <cell r="A4090">
            <v>550202</v>
          </cell>
          <cell r="B4090" t="str">
            <v>Limpeza de fossa</v>
          </cell>
          <cell r="C4090" t="str">
            <v>m³</v>
          </cell>
          <cell r="D4090">
            <v>103.39</v>
          </cell>
          <cell r="E4090">
            <v>0</v>
          </cell>
          <cell r="F4090">
            <v>103.39</v>
          </cell>
        </row>
        <row r="4091">
          <cell r="A4091">
            <v>550204</v>
          </cell>
          <cell r="B4091" t="str">
            <v>Limpeza e desobstrução de boca de lobo</v>
          </cell>
          <cell r="C4091" t="str">
            <v>un</v>
          </cell>
          <cell r="D4091">
            <v>0</v>
          </cell>
          <cell r="E4091">
            <v>11.72</v>
          </cell>
          <cell r="F4091">
            <v>11.72</v>
          </cell>
        </row>
        <row r="4092">
          <cell r="A4092">
            <v>550205</v>
          </cell>
          <cell r="B4092" t="str">
            <v>Limpeza e desobstrução de canaletas ou tubulações de águas pluviais</v>
          </cell>
          <cell r="C4092" t="str">
            <v>m</v>
          </cell>
          <cell r="D4092">
            <v>0</v>
          </cell>
          <cell r="E4092">
            <v>5.86</v>
          </cell>
          <cell r="F4092">
            <v>5.86</v>
          </cell>
        </row>
        <row r="4093">
          <cell r="A4093">
            <v>550206</v>
          </cell>
          <cell r="B4093" t="str">
            <v>Limpeza e desentupimento manual de tubulação de esgoto predial</v>
          </cell>
          <cell r="C4093" t="str">
            <v>m</v>
          </cell>
          <cell r="D4093">
            <v>0</v>
          </cell>
          <cell r="E4093">
            <v>6.78</v>
          </cell>
          <cell r="F4093">
            <v>6.78</v>
          </cell>
        </row>
        <row r="4094">
          <cell r="A4094">
            <v>551000</v>
          </cell>
          <cell r="B4094" t="str">
            <v>Remoção de entulho</v>
          </cell>
        </row>
        <row r="4095">
          <cell r="A4095">
            <v>551003</v>
          </cell>
          <cell r="B4095" t="str">
            <v>Locação de duto coletor de entulho</v>
          </cell>
          <cell r="C4095" t="str">
            <v>mxmês</v>
          </cell>
          <cell r="D4095">
            <v>55.61</v>
          </cell>
          <cell r="E4095">
            <v>0</v>
          </cell>
          <cell r="F4095">
            <v>55.61</v>
          </cell>
        </row>
        <row r="4096">
          <cell r="A4096">
            <v>610000</v>
          </cell>
          <cell r="B4096" t="str">
            <v>Conforto mecânico, equipamentos e sistema</v>
          </cell>
        </row>
        <row r="4097">
          <cell r="A4097">
            <v>610100</v>
          </cell>
          <cell r="B4097" t="str">
            <v>Elevador</v>
          </cell>
        </row>
        <row r="4098">
          <cell r="A4098">
            <v>610167</v>
          </cell>
          <cell r="B4098" t="str">
            <v>Elevador para passageiros, uso interno com capacidade mínima de 600kg para duas paradas, portas unilaterais</v>
          </cell>
          <cell r="C4098" t="str">
            <v>cj</v>
          </cell>
          <cell r="D4098">
            <v>89572.83</v>
          </cell>
          <cell r="E4098">
            <v>0</v>
          </cell>
          <cell r="F4098">
            <v>89572.83</v>
          </cell>
        </row>
        <row r="4099">
          <cell r="A4099">
            <v>610168</v>
          </cell>
          <cell r="B4099" t="str">
            <v>Elevador para passageiros, uso interno com capacidade mínima de 600kg para três paradas, portas unilaterais</v>
          </cell>
          <cell r="C4099" t="str">
            <v>cj</v>
          </cell>
          <cell r="D4099">
            <v>95307</v>
          </cell>
          <cell r="E4099">
            <v>0</v>
          </cell>
          <cell r="F4099">
            <v>95307</v>
          </cell>
        </row>
        <row r="4100">
          <cell r="A4100">
            <v>610169</v>
          </cell>
          <cell r="B4100" t="str">
            <v>Elevador para passageiros, uso interno com capacidade mínima de 600kg para três paradas, portas bilaterais</v>
          </cell>
          <cell r="C4100" t="str">
            <v>cj</v>
          </cell>
          <cell r="D4100">
            <v>103214.5</v>
          </cell>
          <cell r="E4100">
            <v>0</v>
          </cell>
          <cell r="F4100">
            <v>103214.5</v>
          </cell>
        </row>
        <row r="4101">
          <cell r="A4101">
            <v>610176</v>
          </cell>
          <cell r="B4101" t="str">
            <v>Elevador para passageiros, uso interno com capacidade mínima de 600 kg para quatro paradas, portas bilaterais</v>
          </cell>
          <cell r="C4101" t="str">
            <v>cj</v>
          </cell>
          <cell r="D4101">
            <v>110004.17</v>
          </cell>
          <cell r="E4101">
            <v>0</v>
          </cell>
          <cell r="F4101">
            <v>110004.17</v>
          </cell>
        </row>
        <row r="4102">
          <cell r="A4102">
            <v>610177</v>
          </cell>
          <cell r="B4102" t="str">
            <v>Elevador para passageiros, uso interno com capacidade mínima de 600 kg para quatro paradas, portas unilaterais</v>
          </cell>
          <cell r="C4102" t="str">
            <v>cj</v>
          </cell>
          <cell r="D4102">
            <v>101783.67</v>
          </cell>
          <cell r="E4102">
            <v>0</v>
          </cell>
          <cell r="F4102">
            <v>101783.67</v>
          </cell>
        </row>
        <row r="4103">
          <cell r="A4103">
            <v>610180</v>
          </cell>
          <cell r="B4103" t="str">
            <v>Fechamento em vidro laminado para caixa de elevador</v>
          </cell>
          <cell r="C4103" t="str">
            <v>m²</v>
          </cell>
          <cell r="D4103">
            <v>438.32</v>
          </cell>
          <cell r="E4103">
            <v>0</v>
          </cell>
          <cell r="F4103">
            <v>438.32</v>
          </cell>
        </row>
        <row r="4104">
          <cell r="A4104">
            <v>610182</v>
          </cell>
          <cell r="B4104" t="str">
            <v>Elevador para 9 passageiros com 2 paradas, acessos justapostos, sem casa de máquinas</v>
          </cell>
          <cell r="C4104" t="str">
            <v>cj</v>
          </cell>
          <cell r="D4104">
            <v>103021.75</v>
          </cell>
          <cell r="E4104">
            <v>0</v>
          </cell>
          <cell r="F4104">
            <v>103021.75</v>
          </cell>
        </row>
        <row r="4105">
          <cell r="A4105">
            <v>611200</v>
          </cell>
          <cell r="B4105" t="str">
            <v>Exaustão</v>
          </cell>
        </row>
        <row r="4106">
          <cell r="A4106">
            <v>611212</v>
          </cell>
          <cell r="B4106" t="str">
            <v>Exaustor eólico vazão de ar 4.000 m³/h e ventos a 10 km/h</v>
          </cell>
          <cell r="C4106" t="str">
            <v>un</v>
          </cell>
          <cell r="D4106">
            <v>345</v>
          </cell>
          <cell r="E4106">
            <v>0</v>
          </cell>
          <cell r="F4106">
            <v>345</v>
          </cell>
        </row>
        <row r="4107">
          <cell r="A4107">
            <v>611400</v>
          </cell>
          <cell r="B4107" t="str">
            <v>Ventilação</v>
          </cell>
        </row>
        <row r="4108">
          <cell r="A4108">
            <v>611404</v>
          </cell>
          <cell r="B4108" t="str">
            <v>Caixa ventiladora com ventilador centrífugo, vazão 4400 m³/h, pressão 35 mmCA - 220/380 V / 60Hz</v>
          </cell>
          <cell r="C4108" t="str">
            <v>un</v>
          </cell>
          <cell r="D4108">
            <v>3264.69</v>
          </cell>
          <cell r="E4108">
            <v>159.41999999999999</v>
          </cell>
          <cell r="F4108">
            <v>3424.11</v>
          </cell>
        </row>
        <row r="4109">
          <cell r="A4109">
            <v>611405</v>
          </cell>
          <cell r="B4109" t="str">
            <v>Caixa ventiladora com ventilador centrífugo, vazão 8800 m³/h, pressão 35 mmCA - 220/380 V / 60Hz</v>
          </cell>
          <cell r="C4109" t="str">
            <v>un</v>
          </cell>
          <cell r="D4109">
            <v>4544.51</v>
          </cell>
          <cell r="E4109">
            <v>159.41999999999999</v>
          </cell>
          <cell r="F4109">
            <v>4703.93</v>
          </cell>
        </row>
        <row r="4110">
          <cell r="A4110">
            <v>611406</v>
          </cell>
          <cell r="B4110" t="str">
            <v>Caixa ventiladora com ventilador centrífugo, vazão 700 m³/h, pressão 35 mmCA - 220/380 V / 60Hz</v>
          </cell>
          <cell r="C4110" t="str">
            <v>un</v>
          </cell>
          <cell r="D4110">
            <v>1877.05</v>
          </cell>
          <cell r="E4110">
            <v>159.41999999999999</v>
          </cell>
          <cell r="F4110">
            <v>2036.47</v>
          </cell>
        </row>
        <row r="4111">
          <cell r="A4111">
            <v>611407</v>
          </cell>
          <cell r="B4111" t="str">
            <v>Caixa ventiladora com ventilador centrífugo, vazão 1710 m³/h, pressão 35 mmCA - 220/380 V / 60Hz</v>
          </cell>
          <cell r="C4111" t="str">
            <v>un</v>
          </cell>
          <cell r="D4111">
            <v>2358.21</v>
          </cell>
          <cell r="E4111">
            <v>159.41999999999999</v>
          </cell>
          <cell r="F4111">
            <v>2517.63</v>
          </cell>
        </row>
        <row r="4112">
          <cell r="A4112">
            <v>611408</v>
          </cell>
          <cell r="B4112" t="str">
            <v>Caixa ventiladora com ventilador centrífugo, vazão 1190 m³/h, pressão 35 mmCA - 220/380 V / 60Hz</v>
          </cell>
          <cell r="C4112" t="str">
            <v>un</v>
          </cell>
          <cell r="D4112">
            <v>2225.12</v>
          </cell>
          <cell r="E4112">
            <v>159.41999999999999</v>
          </cell>
          <cell r="F4112">
            <v>2384.54</v>
          </cell>
        </row>
        <row r="4113">
          <cell r="A4113">
            <v>612000</v>
          </cell>
          <cell r="B4113" t="str">
            <v>Reparos, conservações e complementos</v>
          </cell>
        </row>
        <row r="4114">
          <cell r="A4114">
            <v>612004</v>
          </cell>
          <cell r="B4114" t="str">
            <v>Cortina de ar com duas velocidades para vão de 1,20 m</v>
          </cell>
          <cell r="C4114" t="str">
            <v>cj</v>
          </cell>
          <cell r="D4114">
            <v>521.72</v>
          </cell>
          <cell r="E4114">
            <v>7.18</v>
          </cell>
          <cell r="F4114">
            <v>528.9</v>
          </cell>
        </row>
        <row r="4115">
          <cell r="A4115">
            <v>612009</v>
          </cell>
          <cell r="B4115" t="str">
            <v>Cortina de ar com duas velocidades para vão de 1,40 m</v>
          </cell>
          <cell r="C4115" t="str">
            <v>cj</v>
          </cell>
          <cell r="D4115">
            <v>646.87</v>
          </cell>
          <cell r="E4115">
            <v>7.18</v>
          </cell>
          <cell r="F4115">
            <v>654.04999999999995</v>
          </cell>
        </row>
        <row r="4116">
          <cell r="A4116">
            <v>612010</v>
          </cell>
          <cell r="B4116" t="str">
            <v>Ligação típica, (cavalete), para ar condicionado ´fancoil´, diâmetro de 1/2´</v>
          </cell>
          <cell r="C4116" t="str">
            <v>cj</v>
          </cell>
          <cell r="D4116">
            <v>592.62</v>
          </cell>
          <cell r="E4116">
            <v>293.62</v>
          </cell>
          <cell r="F4116">
            <v>886.24</v>
          </cell>
        </row>
        <row r="4117">
          <cell r="A4117">
            <v>612011</v>
          </cell>
          <cell r="B4117" t="str">
            <v>Ligação típica, (cavalete), para ar condicionado ´fancoil´, diâmetro de 3/4´</v>
          </cell>
          <cell r="C4117" t="str">
            <v>cj</v>
          </cell>
          <cell r="D4117">
            <v>703.19</v>
          </cell>
          <cell r="E4117">
            <v>313.07</v>
          </cell>
          <cell r="F4117">
            <v>1016.26</v>
          </cell>
        </row>
        <row r="4118">
          <cell r="A4118">
            <v>612012</v>
          </cell>
          <cell r="B4118" t="str">
            <v>Ligação típica, (cavalete), para ar condicionado ´fancoil´, diâmetro de 1´</v>
          </cell>
          <cell r="C4118" t="str">
            <v>cj</v>
          </cell>
          <cell r="D4118">
            <v>831.53</v>
          </cell>
          <cell r="E4118">
            <v>351.96</v>
          </cell>
          <cell r="F4118">
            <v>1183.49</v>
          </cell>
        </row>
        <row r="4119">
          <cell r="A4119">
            <v>612013</v>
          </cell>
          <cell r="B4119" t="str">
            <v>Ligação típica, (cavalete), para ar condicionado ´fancoil´, diâmetro de 1 1/4´</v>
          </cell>
          <cell r="C4119" t="str">
            <v>cj</v>
          </cell>
          <cell r="D4119">
            <v>1079.05</v>
          </cell>
          <cell r="E4119">
            <v>371.40000000000003</v>
          </cell>
          <cell r="F4119">
            <v>1450.45</v>
          </cell>
        </row>
        <row r="4120">
          <cell r="A4120">
            <v>612045</v>
          </cell>
          <cell r="B4120" t="str">
            <v>Duto em chapa de aço galvanizado</v>
          </cell>
          <cell r="C4120" t="str">
            <v>kg</v>
          </cell>
          <cell r="D4120">
            <v>9.32</v>
          </cell>
          <cell r="E4120">
            <v>16.010000000000002</v>
          </cell>
          <cell r="F4120">
            <v>25.330000000000002</v>
          </cell>
        </row>
        <row r="4121">
          <cell r="A4121">
            <v>620000</v>
          </cell>
          <cell r="B4121" t="str">
            <v>Cozinha, refeitório, lavanderia industrial, equipamento e acessórios</v>
          </cell>
        </row>
        <row r="4122">
          <cell r="A4122">
            <v>620400</v>
          </cell>
          <cell r="B4122" t="str">
            <v>Mobiliário e acessórios</v>
          </cell>
        </row>
        <row r="4123">
          <cell r="A4123">
            <v>620406</v>
          </cell>
          <cell r="B4123" t="str">
            <v>Tanque duplo com pés em aço inoxidável de 1600 x 700 x 850 mm</v>
          </cell>
          <cell r="C4123" t="str">
            <v>un</v>
          </cell>
          <cell r="D4123">
            <v>2830.38</v>
          </cell>
          <cell r="E4123">
            <v>13.96</v>
          </cell>
          <cell r="F4123">
            <v>2844.34</v>
          </cell>
        </row>
        <row r="4124">
          <cell r="A4124">
            <v>620407</v>
          </cell>
          <cell r="B4124" t="str">
            <v>Mesa em aço inoxidável, largura até 700 mm</v>
          </cell>
          <cell r="C4124" t="str">
            <v>m</v>
          </cell>
          <cell r="D4124">
            <v>1277.82</v>
          </cell>
          <cell r="E4124">
            <v>0</v>
          </cell>
          <cell r="F4124">
            <v>1277.82</v>
          </cell>
        </row>
        <row r="4125">
          <cell r="A4125">
            <v>620409</v>
          </cell>
          <cell r="B4125" t="str">
            <v>Mesa lateral em aço inoxidável com prateleira inferior, largura até 700 mm</v>
          </cell>
          <cell r="C4125" t="str">
            <v>m</v>
          </cell>
          <cell r="D4125">
            <v>1898.3600000000001</v>
          </cell>
          <cell r="E4125">
            <v>0</v>
          </cell>
          <cell r="F4125">
            <v>1898.3600000000001</v>
          </cell>
        </row>
        <row r="4126">
          <cell r="A4126">
            <v>622000</v>
          </cell>
          <cell r="B4126" t="str">
            <v>Reparos, conservações e complementos</v>
          </cell>
        </row>
        <row r="4127">
          <cell r="A4127">
            <v>622033</v>
          </cell>
          <cell r="B4127" t="str">
            <v>Coifa em aço inoxidável com filtro e exaustor axial - área até 3,00 m²</v>
          </cell>
          <cell r="C4127" t="str">
            <v>m²</v>
          </cell>
          <cell r="D4127">
            <v>6974.96</v>
          </cell>
          <cell r="E4127">
            <v>0</v>
          </cell>
          <cell r="F4127">
            <v>6974.96</v>
          </cell>
        </row>
        <row r="4128">
          <cell r="A4128">
            <v>622034</v>
          </cell>
          <cell r="B4128" t="str">
            <v>Coifa em aço inoxidável com filtro e exaustor axial - área de 3,01 até 7,50 m²</v>
          </cell>
          <cell r="C4128" t="str">
            <v>m²</v>
          </cell>
          <cell r="D4128">
            <v>5280.37</v>
          </cell>
          <cell r="E4128">
            <v>0</v>
          </cell>
          <cell r="F4128">
            <v>5280.37</v>
          </cell>
        </row>
        <row r="4129">
          <cell r="A4129">
            <v>622035</v>
          </cell>
          <cell r="B4129" t="str">
            <v>Coifa em aço inoxidável com filtro e exaustor axial - área de 7,51 até 16,00 m²</v>
          </cell>
          <cell r="C4129" t="str">
            <v>m²</v>
          </cell>
          <cell r="D4129">
            <v>2844.89</v>
          </cell>
          <cell r="E4129">
            <v>0</v>
          </cell>
          <cell r="F4129">
            <v>2844.89</v>
          </cell>
        </row>
        <row r="4130">
          <cell r="A4130">
            <v>650000</v>
          </cell>
          <cell r="B4130" t="str">
            <v>Resfriamento e conservação de material perecivel</v>
          </cell>
        </row>
        <row r="4131">
          <cell r="A4131">
            <v>650100</v>
          </cell>
          <cell r="B4131" t="str">
            <v>Câmara frigorífica para resfriado</v>
          </cell>
        </row>
        <row r="4132">
          <cell r="A4132">
            <v>650121</v>
          </cell>
          <cell r="B4132" t="str">
            <v>Câmara frigorífica para resfriados</v>
          </cell>
          <cell r="C4132" t="str">
            <v>m²</v>
          </cell>
          <cell r="D4132">
            <v>1860.71</v>
          </cell>
          <cell r="E4132">
            <v>0</v>
          </cell>
          <cell r="F4132">
            <v>1860.71</v>
          </cell>
        </row>
        <row r="4133">
          <cell r="A4133">
            <v>650200</v>
          </cell>
          <cell r="B4133" t="str">
            <v>Câmara frigorífica para congelado</v>
          </cell>
        </row>
        <row r="4134">
          <cell r="A4134">
            <v>650210</v>
          </cell>
          <cell r="B4134" t="str">
            <v>Câmara frigorífica para congelados</v>
          </cell>
          <cell r="C4134" t="str">
            <v>m²</v>
          </cell>
          <cell r="D4134">
            <v>2171.9299999999998</v>
          </cell>
          <cell r="E4134">
            <v>0</v>
          </cell>
          <cell r="F4134">
            <v>2171.9299999999998</v>
          </cell>
        </row>
        <row r="4135">
          <cell r="A4135">
            <v>660000</v>
          </cell>
          <cell r="B4135" t="str">
            <v>Segurança, vigilância e controle, equipamentos e sistema</v>
          </cell>
        </row>
        <row r="4136">
          <cell r="A4136">
            <v>660200</v>
          </cell>
          <cell r="B4136" t="str">
            <v>Controle de acessos e alarme</v>
          </cell>
        </row>
        <row r="4137">
          <cell r="A4137">
            <v>660206</v>
          </cell>
          <cell r="B4137" t="str">
            <v>Repetidora de sinais de ocorrências, do painel sinóptico da central de alarme</v>
          </cell>
          <cell r="C4137" t="str">
            <v>un</v>
          </cell>
          <cell r="D4137">
            <v>860.23</v>
          </cell>
          <cell r="E4137">
            <v>7.97</v>
          </cell>
          <cell r="F4137">
            <v>868.2</v>
          </cell>
        </row>
        <row r="4138">
          <cell r="A4138">
            <v>660209</v>
          </cell>
          <cell r="B4138" t="str">
            <v>Detector de metais, tipo portal, microprocessado</v>
          </cell>
          <cell r="C4138" t="str">
            <v>un</v>
          </cell>
          <cell r="D4138">
            <v>5422.6900000000005</v>
          </cell>
          <cell r="E4138">
            <v>0</v>
          </cell>
          <cell r="F4138">
            <v>5422.6900000000005</v>
          </cell>
        </row>
        <row r="4139">
          <cell r="A4139">
            <v>660213</v>
          </cell>
          <cell r="B4139" t="str">
            <v>Porteiro eletrônico com um interfone</v>
          </cell>
          <cell r="C4139" t="str">
            <v>cj</v>
          </cell>
          <cell r="D4139">
            <v>133.41999999999999</v>
          </cell>
          <cell r="E4139">
            <v>26.57</v>
          </cell>
          <cell r="F4139">
            <v>159.99</v>
          </cell>
        </row>
        <row r="4140">
          <cell r="A4140">
            <v>660224</v>
          </cell>
          <cell r="B4140" t="str">
            <v>Sistema eletrônico de automatização de portão deslizante, esforço até 1400 kg</v>
          </cell>
          <cell r="C4140" t="str">
            <v>cj</v>
          </cell>
          <cell r="D4140">
            <v>2702.61</v>
          </cell>
          <cell r="E4140">
            <v>0</v>
          </cell>
          <cell r="F4140">
            <v>2702.61</v>
          </cell>
        </row>
        <row r="4141">
          <cell r="A4141">
            <v>660246</v>
          </cell>
          <cell r="B4141" t="str">
            <v>Vídeo porteiro eletrônico colorido, com um interfone e fechadura elétrica</v>
          </cell>
          <cell r="C4141" t="str">
            <v>cj</v>
          </cell>
          <cell r="D4141">
            <v>982.39</v>
          </cell>
          <cell r="E4141">
            <v>66.430000000000007</v>
          </cell>
          <cell r="F4141">
            <v>1048.82</v>
          </cell>
        </row>
        <row r="4142">
          <cell r="A4142">
            <v>660250</v>
          </cell>
          <cell r="B4142" t="str">
            <v>Central de alarme microprocessada, para até 125 zonas</v>
          </cell>
          <cell r="C4142" t="str">
            <v>un</v>
          </cell>
          <cell r="D4142">
            <v>1529.16</v>
          </cell>
          <cell r="E4142">
            <v>7.97</v>
          </cell>
          <cell r="F4142">
            <v>1537.13</v>
          </cell>
        </row>
        <row r="4143">
          <cell r="A4143">
            <v>660800</v>
          </cell>
          <cell r="B4143" t="str">
            <v>Equipamentos para sistema de segurança, vigilância e controle</v>
          </cell>
        </row>
        <row r="4144">
          <cell r="A4144">
            <v>660806</v>
          </cell>
          <cell r="B4144" t="str">
            <v>Manipulador ou teclado para as câmeras móveis</v>
          </cell>
          <cell r="C4144" t="str">
            <v>un</v>
          </cell>
          <cell r="D4144">
            <v>4664.3500000000004</v>
          </cell>
          <cell r="E4144">
            <v>620.32000000000005</v>
          </cell>
          <cell r="F4144">
            <v>5284.67</v>
          </cell>
        </row>
        <row r="4145">
          <cell r="A4145">
            <v>660807</v>
          </cell>
          <cell r="B4145" t="str">
            <v>Rack fechado de piso padrão metálico, 19 x 44Us x 770 mm</v>
          </cell>
          <cell r="C4145" t="str">
            <v>un</v>
          </cell>
          <cell r="D4145">
            <v>1640.33</v>
          </cell>
          <cell r="E4145">
            <v>387.7</v>
          </cell>
          <cell r="F4145">
            <v>2028.03</v>
          </cell>
        </row>
        <row r="4146">
          <cell r="A4146">
            <v>660808</v>
          </cell>
          <cell r="B4146" t="str">
            <v>Gabinete de comando e visualização, com mesa de apoio para até 3 monitores de 17´ e 3 monitores de 20´</v>
          </cell>
          <cell r="C4146" t="str">
            <v>un</v>
          </cell>
          <cell r="D4146">
            <v>11146.28</v>
          </cell>
          <cell r="E4146">
            <v>465.24</v>
          </cell>
          <cell r="F4146">
            <v>11611.52</v>
          </cell>
        </row>
        <row r="4147">
          <cell r="A4147">
            <v>660810</v>
          </cell>
          <cell r="B4147" t="str">
            <v>Rack fechado padrão metálico, 19 x 12 Us x 470 mm</v>
          </cell>
          <cell r="C4147" t="str">
            <v>un</v>
          </cell>
          <cell r="D4147">
            <v>562.57000000000005</v>
          </cell>
          <cell r="E4147">
            <v>193.85</v>
          </cell>
          <cell r="F4147">
            <v>756.42</v>
          </cell>
        </row>
        <row r="4148">
          <cell r="A4148">
            <v>660811</v>
          </cell>
          <cell r="B4148" t="str">
            <v>Rack fechado padrão metálico, 19 x 20 Us x 470 mm</v>
          </cell>
          <cell r="C4148" t="str">
            <v>un</v>
          </cell>
          <cell r="D4148">
            <v>911.24</v>
          </cell>
          <cell r="E4148">
            <v>193.85</v>
          </cell>
          <cell r="F4148">
            <v>1105.0899999999999</v>
          </cell>
        </row>
        <row r="4149">
          <cell r="A4149">
            <v>660812</v>
          </cell>
          <cell r="B4149" t="str">
            <v>Monitor LCD colorido tela plana de 17´</v>
          </cell>
          <cell r="C4149" t="str">
            <v>un</v>
          </cell>
          <cell r="D4149">
            <v>528.58000000000004</v>
          </cell>
          <cell r="E4149">
            <v>6.18</v>
          </cell>
          <cell r="F4149">
            <v>534.76</v>
          </cell>
        </row>
        <row r="4150">
          <cell r="A4150">
            <v>660813</v>
          </cell>
          <cell r="B4150" t="str">
            <v>Monitor LCD colorido tela plana de 20´</v>
          </cell>
          <cell r="C4150" t="str">
            <v>un</v>
          </cell>
          <cell r="D4150">
            <v>710.04</v>
          </cell>
          <cell r="E4150">
            <v>6.18</v>
          </cell>
          <cell r="F4150">
            <v>716.22</v>
          </cell>
        </row>
        <row r="4151">
          <cell r="A4151">
            <v>660816</v>
          </cell>
          <cell r="B4151" t="str">
            <v>Lente com diâmetro de 1/3´, com foco variável entre 3,5 mm a 8,0 mm</v>
          </cell>
          <cell r="C4151" t="str">
            <v>un</v>
          </cell>
          <cell r="D4151">
            <v>80.77</v>
          </cell>
          <cell r="E4151">
            <v>155.08000000000001</v>
          </cell>
          <cell r="F4151">
            <v>235.85</v>
          </cell>
        </row>
        <row r="4152">
          <cell r="A4152">
            <v>660819</v>
          </cell>
          <cell r="B4152" t="str">
            <v>Rack fechado de piso padrão metálico, 19 x 24 Us x 570 mm</v>
          </cell>
          <cell r="C4152" t="str">
            <v>un</v>
          </cell>
          <cell r="D4152">
            <v>852.30000000000007</v>
          </cell>
          <cell r="E4152">
            <v>193.85</v>
          </cell>
          <cell r="F4152">
            <v>1046.1500000000001</v>
          </cell>
        </row>
        <row r="4153">
          <cell r="A4153">
            <v>660824</v>
          </cell>
          <cell r="B4153" t="str">
            <v>Filtro e misturador de sinais</v>
          </cell>
          <cell r="C4153" t="str">
            <v>un</v>
          </cell>
          <cell r="D4153">
            <v>6.41</v>
          </cell>
          <cell r="E4153">
            <v>13.290000000000001</v>
          </cell>
          <cell r="F4153">
            <v>19.7</v>
          </cell>
        </row>
        <row r="4154">
          <cell r="A4154">
            <v>660825</v>
          </cell>
          <cell r="B4154" t="str">
            <v>Receptor de sinais via satélite para 8 canais (rack)</v>
          </cell>
          <cell r="C4154" t="str">
            <v>un</v>
          </cell>
          <cell r="D4154">
            <v>2989.14</v>
          </cell>
          <cell r="E4154">
            <v>106.28</v>
          </cell>
          <cell r="F4154">
            <v>3095.42</v>
          </cell>
        </row>
        <row r="4155">
          <cell r="A4155">
            <v>660826</v>
          </cell>
          <cell r="B4155" t="str">
            <v>Modulador de canais</v>
          </cell>
          <cell r="C4155" t="str">
            <v>un</v>
          </cell>
          <cell r="D4155">
            <v>174.73</v>
          </cell>
          <cell r="E4155">
            <v>26.57</v>
          </cell>
          <cell r="F4155">
            <v>201.3</v>
          </cell>
        </row>
        <row r="4156">
          <cell r="A4156">
            <v>660827</v>
          </cell>
          <cell r="B4156" t="str">
            <v>Amplificador de linha VHF + UHF com conector de F50 dB</v>
          </cell>
          <cell r="C4156" t="str">
            <v>un</v>
          </cell>
          <cell r="D4156">
            <v>387.66</v>
          </cell>
          <cell r="E4156">
            <v>7.97</v>
          </cell>
          <cell r="F4156">
            <v>395.63</v>
          </cell>
        </row>
        <row r="4157">
          <cell r="A4157">
            <v>660832</v>
          </cell>
          <cell r="B4157" t="str">
            <v>Câmara fixa com domo e suporte de fixação, sensor de imagem CMOS, função WDR</v>
          </cell>
          <cell r="C4157" t="str">
            <v>un</v>
          </cell>
          <cell r="D4157">
            <v>5964.2</v>
          </cell>
          <cell r="E4157">
            <v>465.24</v>
          </cell>
          <cell r="F4157">
            <v>6429.4400000000005</v>
          </cell>
        </row>
        <row r="4158">
          <cell r="A4158">
            <v>660833</v>
          </cell>
          <cell r="B4158" t="str">
            <v>Unidade gerenciadora de vídeo local (DVR) com HD</v>
          </cell>
          <cell r="C4158" t="str">
            <v>un</v>
          </cell>
          <cell r="D4158">
            <v>1608</v>
          </cell>
          <cell r="E4158">
            <v>1550.8</v>
          </cell>
          <cell r="F4158">
            <v>3158.8</v>
          </cell>
        </row>
        <row r="4159">
          <cell r="A4159">
            <v>662000</v>
          </cell>
          <cell r="B4159" t="str">
            <v>Reparos, conservações e complementos</v>
          </cell>
        </row>
        <row r="4160">
          <cell r="A4160">
            <v>662015</v>
          </cell>
          <cell r="B4160" t="str">
            <v>Guia organizadora de cabos para rack, 19´ 1 U</v>
          </cell>
          <cell r="C4160" t="str">
            <v>un</v>
          </cell>
          <cell r="D4160">
            <v>14.82</v>
          </cell>
          <cell r="E4160">
            <v>7.75</v>
          </cell>
          <cell r="F4160">
            <v>22.57</v>
          </cell>
        </row>
        <row r="4161">
          <cell r="A4161">
            <v>662016</v>
          </cell>
          <cell r="B4161" t="str">
            <v>Switch 24 portas com capacidade de 10/100/1000/Mbps</v>
          </cell>
          <cell r="C4161" t="str">
            <v>cj</v>
          </cell>
          <cell r="D4161">
            <v>2242.63</v>
          </cell>
          <cell r="E4161">
            <v>10.31</v>
          </cell>
          <cell r="F4161">
            <v>2252.94</v>
          </cell>
        </row>
        <row r="4162">
          <cell r="A4162">
            <v>662017</v>
          </cell>
          <cell r="B4162" t="str">
            <v>Guia organizadora de cabos para rack, 19´ 2 U</v>
          </cell>
          <cell r="C4162" t="str">
            <v>un</v>
          </cell>
          <cell r="D4162">
            <v>23.19</v>
          </cell>
          <cell r="E4162">
            <v>7.75</v>
          </cell>
          <cell r="F4162">
            <v>30.94</v>
          </cell>
        </row>
        <row r="4163">
          <cell r="A4163">
            <v>662018</v>
          </cell>
          <cell r="B4163" t="str">
            <v>Caixa de proteção com suporte para câmera fixa interna ou externa</v>
          </cell>
          <cell r="C4163" t="str">
            <v>un</v>
          </cell>
          <cell r="D4163">
            <v>31.23</v>
          </cell>
          <cell r="E4163">
            <v>31.85</v>
          </cell>
          <cell r="F4163">
            <v>63.08</v>
          </cell>
        </row>
        <row r="4164">
          <cell r="A4164">
            <v>662019</v>
          </cell>
          <cell r="B4164" t="str">
            <v>Suporte para câmera dome</v>
          </cell>
          <cell r="C4164" t="str">
            <v>un</v>
          </cell>
          <cell r="D4164">
            <v>172.14000000000001</v>
          </cell>
          <cell r="E4164">
            <v>63.7</v>
          </cell>
          <cell r="F4164">
            <v>235.84</v>
          </cell>
        </row>
        <row r="4165">
          <cell r="A4165">
            <v>662020</v>
          </cell>
          <cell r="B4165" t="str">
            <v>Instalação de câmera fixa, para CFTV</v>
          </cell>
          <cell r="C4165" t="str">
            <v>un</v>
          </cell>
          <cell r="D4165">
            <v>0</v>
          </cell>
          <cell r="E4165">
            <v>465.24</v>
          </cell>
          <cell r="F4165">
            <v>465.24</v>
          </cell>
        </row>
        <row r="4166">
          <cell r="A4166">
            <v>662021</v>
          </cell>
          <cell r="B4166" t="str">
            <v>Instalação de câmera móvel, para CFTV</v>
          </cell>
          <cell r="C4166" t="str">
            <v>un</v>
          </cell>
          <cell r="D4166">
            <v>0</v>
          </cell>
          <cell r="E4166">
            <v>930.48</v>
          </cell>
          <cell r="F4166">
            <v>930.48</v>
          </cell>
        </row>
        <row r="4167">
          <cell r="A4167">
            <v>662022</v>
          </cell>
          <cell r="B4167" t="str">
            <v>Switch para servidor central com 24 portas frontais, capadidade de 10/100/1000 Mbps</v>
          </cell>
          <cell r="C4167" t="str">
            <v>un</v>
          </cell>
          <cell r="D4167">
            <v>5918.6900000000005</v>
          </cell>
          <cell r="E4167">
            <v>10.31</v>
          </cell>
          <cell r="F4167">
            <v>5929</v>
          </cell>
        </row>
        <row r="4168">
          <cell r="A4168">
            <v>670000</v>
          </cell>
          <cell r="B4168" t="str">
            <v>Captação, adução e tratamento de água e esgoto, equipamentos e sistema</v>
          </cell>
        </row>
        <row r="4169">
          <cell r="A4169">
            <v>670200</v>
          </cell>
          <cell r="B4169" t="str">
            <v>Tratamento</v>
          </cell>
        </row>
        <row r="4170">
          <cell r="A4170">
            <v>670204</v>
          </cell>
          <cell r="B4170" t="str">
            <v>Medidor de vazão tipo calha Parshall com garganta W= 6´</v>
          </cell>
          <cell r="C4170" t="str">
            <v>un</v>
          </cell>
          <cell r="D4170">
            <v>1449.73</v>
          </cell>
          <cell r="E4170">
            <v>49.94</v>
          </cell>
          <cell r="F4170">
            <v>1499.67</v>
          </cell>
        </row>
        <row r="4171">
          <cell r="A4171">
            <v>670216</v>
          </cell>
          <cell r="B4171" t="str">
            <v>Medidor de vazão tipo calha Parshall com garganta W= 3´</v>
          </cell>
          <cell r="C4171" t="str">
            <v>un</v>
          </cell>
          <cell r="D4171">
            <v>859.35</v>
          </cell>
          <cell r="E4171">
            <v>49.94</v>
          </cell>
          <cell r="F4171">
            <v>909.29</v>
          </cell>
        </row>
        <row r="4172">
          <cell r="A4172">
            <v>670218</v>
          </cell>
          <cell r="B4172" t="str">
            <v>Grade fina em aço carbono, espaçamento de 3 cm, com barras chatas de 1´x 1/4´</v>
          </cell>
          <cell r="C4172" t="str">
            <v>m²</v>
          </cell>
          <cell r="D4172">
            <v>1012.6</v>
          </cell>
          <cell r="E4172">
            <v>5.62</v>
          </cell>
          <cell r="F4172">
            <v>1018.22</v>
          </cell>
        </row>
        <row r="4173">
          <cell r="A4173">
            <v>670219</v>
          </cell>
          <cell r="B4173" t="str">
            <v>Grade grossa em aço carbono, espaçamento de 5 cm, com barras chatas de 1´ x 1/4´</v>
          </cell>
          <cell r="C4173" t="str">
            <v>m²</v>
          </cell>
          <cell r="D4173">
            <v>750</v>
          </cell>
          <cell r="E4173">
            <v>5.62</v>
          </cell>
          <cell r="F4173">
            <v>755.62</v>
          </cell>
        </row>
        <row r="4174">
          <cell r="A4174">
            <v>670221</v>
          </cell>
          <cell r="B4174" t="str">
            <v>Tela galvanizada revestida em poliamida, malha de 10 mm</v>
          </cell>
          <cell r="C4174" t="str">
            <v>m²</v>
          </cell>
          <cell r="D4174">
            <v>475.17</v>
          </cell>
          <cell r="E4174">
            <v>5.62</v>
          </cell>
          <cell r="F4174">
            <v>480.79</v>
          </cell>
        </row>
        <row r="4175">
          <cell r="A4175">
            <v>670223</v>
          </cell>
          <cell r="B4175" t="str">
            <v>Grade fina em aço carbono, espaçamento de 1 cm com barras chatas de 1´ x 3/8´</v>
          </cell>
          <cell r="C4175" t="str">
            <v>m²</v>
          </cell>
          <cell r="D4175">
            <v>1470.19</v>
          </cell>
          <cell r="E4175">
            <v>5.62</v>
          </cell>
          <cell r="F4175">
            <v>1475.81</v>
          </cell>
        </row>
        <row r="4176">
          <cell r="A4176">
            <v>670224</v>
          </cell>
          <cell r="B4176" t="str">
            <v>Grade média em aço carbono, espaçamento de 2 cm com barras chatas de 1´ x 3/8´</v>
          </cell>
          <cell r="C4176" t="str">
            <v>m²</v>
          </cell>
          <cell r="D4176">
            <v>1111.23</v>
          </cell>
          <cell r="E4176">
            <v>5.62</v>
          </cell>
          <cell r="F4176">
            <v>1116.8499999999999</v>
          </cell>
        </row>
        <row r="4177">
          <cell r="A4177">
            <v>670225</v>
          </cell>
          <cell r="B4177" t="str">
            <v>Grade grossa em aço carbono, espaçamento de 4 cm com barras chatas de 1´ x 3/8´</v>
          </cell>
          <cell r="C4177" t="str">
            <v>m²</v>
          </cell>
          <cell r="D4177">
            <v>886.16</v>
          </cell>
          <cell r="E4177">
            <v>5.62</v>
          </cell>
          <cell r="F4177">
            <v>891.78</v>
          </cell>
        </row>
        <row r="4178">
          <cell r="A4178">
            <v>670228</v>
          </cell>
          <cell r="B4178" t="str">
            <v>Cesto em chapa de aço inoxidável com espessura de 1,5 mm e furos de 1/2´</v>
          </cell>
          <cell r="C4178" t="str">
            <v>un</v>
          </cell>
          <cell r="D4178">
            <v>635.35</v>
          </cell>
          <cell r="E4178">
            <v>2.81</v>
          </cell>
          <cell r="F4178">
            <v>638.16</v>
          </cell>
        </row>
        <row r="4179">
          <cell r="A4179">
            <v>670229</v>
          </cell>
          <cell r="B4179" t="str">
            <v>Estação de tratamento de esgoto compacta, vazão máxima horária 12,0 l/s, para obras de segurança</v>
          </cell>
          <cell r="C4179" t="str">
            <v>gl</v>
          </cell>
          <cell r="D4179">
            <v>1212390.27</v>
          </cell>
          <cell r="E4179">
            <v>0</v>
          </cell>
          <cell r="F4179">
            <v>1212390.27</v>
          </cell>
        </row>
        <row r="4180">
          <cell r="A4180">
            <v>670232</v>
          </cell>
          <cell r="B4180" t="str">
            <v>Comporta em fibra de vidro (stop log) - espessura de 10 mm</v>
          </cell>
          <cell r="C4180" t="str">
            <v>m²</v>
          </cell>
          <cell r="D4180">
            <v>1267.4000000000001</v>
          </cell>
          <cell r="E4180">
            <v>18.21</v>
          </cell>
          <cell r="F4180">
            <v>1285.6099999999999</v>
          </cell>
        </row>
        <row r="4181">
          <cell r="A4181">
            <v>670233</v>
          </cell>
          <cell r="B4181" t="str">
            <v>Sistema de tratamento de águas cinzas e aproveitamento de águas pluviais, para reuso em fins não potáveis, vazao de 2,00 m³/h</v>
          </cell>
          <cell r="C4181" t="str">
            <v>gl</v>
          </cell>
          <cell r="D4181">
            <v>57650</v>
          </cell>
          <cell r="E4181">
            <v>0</v>
          </cell>
          <cell r="F4181">
            <v>57650</v>
          </cell>
        </row>
        <row r="4182">
          <cell r="A4182">
            <v>670234</v>
          </cell>
          <cell r="B4182" t="str">
            <v>Estação de tratamento de esgoto, vazão média 60 m³/dia, tratamento conforme Artigo 18</v>
          </cell>
          <cell r="C4182" t="str">
            <v>gl</v>
          </cell>
          <cell r="D4182">
            <v>299000</v>
          </cell>
          <cell r="E4182">
            <v>0</v>
          </cell>
          <cell r="F4182">
            <v>299000</v>
          </cell>
        </row>
        <row r="4183">
          <cell r="A4183">
            <v>670235</v>
          </cell>
          <cell r="B4183" t="str">
            <v>Estação de tratamento de esgoto, vazão média 30 m³/dia, tratamento da água cinza para reuso</v>
          </cell>
          <cell r="C4183" t="str">
            <v>gl</v>
          </cell>
          <cell r="D4183">
            <v>458500</v>
          </cell>
          <cell r="E4183">
            <v>0</v>
          </cell>
          <cell r="F4183">
            <v>458500</v>
          </cell>
        </row>
        <row r="4184">
          <cell r="A4184">
            <v>670236</v>
          </cell>
          <cell r="B4184" t="str">
            <v>Estação de tratamento de esgoto, vazão média 60 m³/dia, separação da água negra conforme Artigo 18 e da água cinza para reuso</v>
          </cell>
          <cell r="C4184" t="str">
            <v>gl</v>
          </cell>
          <cell r="D4184">
            <v>570033.32999999996</v>
          </cell>
          <cell r="E4184">
            <v>0</v>
          </cell>
          <cell r="F4184">
            <v>570033.32999999996</v>
          </cell>
        </row>
        <row r="4185">
          <cell r="A4185">
            <v>670237</v>
          </cell>
          <cell r="B4185" t="str">
            <v>Estação de tratamento de esgoto, vazão média 450 m³/dia, conforme Artigo 18</v>
          </cell>
          <cell r="C4185" t="str">
            <v>gl</v>
          </cell>
          <cell r="D4185">
            <v>1484000</v>
          </cell>
          <cell r="E4185">
            <v>0</v>
          </cell>
          <cell r="F4185">
            <v>1484000</v>
          </cell>
        </row>
        <row r="4186">
          <cell r="A4186">
            <v>670238</v>
          </cell>
          <cell r="B4186" t="str">
            <v>Estação de tratamento de esgoto, vazão média 315 m³/dia, tratamento da água cinza para reuso</v>
          </cell>
          <cell r="C4186" t="str">
            <v>gl</v>
          </cell>
          <cell r="D4186">
            <v>1305000</v>
          </cell>
          <cell r="E4186">
            <v>0</v>
          </cell>
          <cell r="F4186">
            <v>1305000</v>
          </cell>
        </row>
        <row r="4187">
          <cell r="A4187">
            <v>670239</v>
          </cell>
          <cell r="B4187" t="str">
            <v>Estação de tratamento de esgoto, vazão média 450 m³/dia, separação da água negra conforme Artigo 18 e da água cinza para reuso</v>
          </cell>
          <cell r="C4187" t="str">
            <v>gl</v>
          </cell>
          <cell r="D4187">
            <v>2308666.67</v>
          </cell>
          <cell r="E4187">
            <v>0</v>
          </cell>
          <cell r="F4187">
            <v>2308666.67</v>
          </cell>
        </row>
        <row r="4188">
          <cell r="A4188">
            <v>680000</v>
          </cell>
          <cell r="B4188" t="str">
            <v>Eletrificação, equipamentos e sistema</v>
          </cell>
        </row>
        <row r="4189">
          <cell r="A4189">
            <v>680100</v>
          </cell>
          <cell r="B4189" t="str">
            <v>Posteamento</v>
          </cell>
        </row>
        <row r="4190">
          <cell r="A4190">
            <v>680131</v>
          </cell>
          <cell r="B4190" t="str">
            <v>Poste de concreto duplo T, 90 kg, H = 7,50 m</v>
          </cell>
          <cell r="C4190" t="str">
            <v>un</v>
          </cell>
          <cell r="D4190">
            <v>589.69000000000005</v>
          </cell>
          <cell r="E4190">
            <v>169.43</v>
          </cell>
          <cell r="F4190">
            <v>759.12</v>
          </cell>
        </row>
        <row r="4191">
          <cell r="A4191">
            <v>680133</v>
          </cell>
          <cell r="B4191" t="str">
            <v>Poste de concreto duplo T, 150 kg, H = 10,00 m</v>
          </cell>
          <cell r="C4191" t="str">
            <v>un</v>
          </cell>
          <cell r="D4191">
            <v>805.6</v>
          </cell>
          <cell r="E4191">
            <v>169.43</v>
          </cell>
          <cell r="F4191">
            <v>975.03</v>
          </cell>
        </row>
        <row r="4192">
          <cell r="A4192">
            <v>680136</v>
          </cell>
          <cell r="B4192" t="str">
            <v>Poste de concreto duplo T, 200 kg, H = 7,50 m</v>
          </cell>
          <cell r="C4192" t="str">
            <v>un</v>
          </cell>
          <cell r="D4192">
            <v>646.28</v>
          </cell>
          <cell r="E4192">
            <v>169.43</v>
          </cell>
          <cell r="F4192">
            <v>815.71</v>
          </cell>
        </row>
        <row r="4193">
          <cell r="A4193">
            <v>680139</v>
          </cell>
          <cell r="B4193" t="str">
            <v>Poste de concreto duplo T, 200 kg, H = 11,00 m</v>
          </cell>
          <cell r="C4193" t="str">
            <v>un</v>
          </cell>
          <cell r="D4193">
            <v>842.85</v>
          </cell>
          <cell r="E4193">
            <v>169.43</v>
          </cell>
          <cell r="F4193">
            <v>1012.28</v>
          </cell>
        </row>
        <row r="4194">
          <cell r="A4194">
            <v>680142</v>
          </cell>
          <cell r="B4194" t="str">
            <v>Poste de concreto duplo T, 300 kg, H = 7,50 m</v>
          </cell>
          <cell r="C4194" t="str">
            <v>un</v>
          </cell>
          <cell r="D4194">
            <v>732.1</v>
          </cell>
          <cell r="E4194">
            <v>169.43</v>
          </cell>
          <cell r="F4194">
            <v>901.53</v>
          </cell>
        </row>
        <row r="4195">
          <cell r="A4195">
            <v>680144</v>
          </cell>
          <cell r="B4195" t="str">
            <v>Poste de concreto duplo T, 300 kg, H = 10,00 m</v>
          </cell>
          <cell r="C4195" t="str">
            <v>un</v>
          </cell>
          <cell r="D4195">
            <v>991.14</v>
          </cell>
          <cell r="E4195">
            <v>169.43</v>
          </cell>
          <cell r="F4195">
            <v>1160.57</v>
          </cell>
        </row>
        <row r="4196">
          <cell r="A4196">
            <v>680146</v>
          </cell>
          <cell r="B4196" t="str">
            <v>Poste de concreto duplo T, 300 kg, H = 12,00 m</v>
          </cell>
          <cell r="C4196" t="str">
            <v>un</v>
          </cell>
          <cell r="D4196">
            <v>1098.4100000000001</v>
          </cell>
          <cell r="E4196">
            <v>169.43</v>
          </cell>
          <cell r="F4196">
            <v>1267.8399999999999</v>
          </cell>
        </row>
        <row r="4197">
          <cell r="A4197">
            <v>680151</v>
          </cell>
          <cell r="B4197" t="str">
            <v>Poste de concreto duplo T, 400 kg, H = 12,00 m</v>
          </cell>
          <cell r="C4197" t="str">
            <v>un</v>
          </cell>
          <cell r="D4197">
            <v>1135.27</v>
          </cell>
          <cell r="E4197">
            <v>169.43</v>
          </cell>
          <cell r="F4197">
            <v>1304.7</v>
          </cell>
        </row>
        <row r="4198">
          <cell r="A4198">
            <v>680153</v>
          </cell>
          <cell r="B4198" t="str">
            <v>Poste de concreto duplo T, 600 kg, H = 10,00 m</v>
          </cell>
          <cell r="C4198" t="str">
            <v>un</v>
          </cell>
          <cell r="D4198">
            <v>1209.55</v>
          </cell>
          <cell r="E4198">
            <v>169.43</v>
          </cell>
          <cell r="F4198">
            <v>1378.98</v>
          </cell>
        </row>
        <row r="4199">
          <cell r="A4199">
            <v>680154</v>
          </cell>
          <cell r="B4199" t="str">
            <v>Poste de concreto duplo T, 600 kg, H = 11,00 m</v>
          </cell>
          <cell r="C4199" t="str">
            <v>un</v>
          </cell>
          <cell r="D4199">
            <v>1891.8600000000001</v>
          </cell>
          <cell r="E4199">
            <v>169.43</v>
          </cell>
          <cell r="F4199">
            <v>2061.29</v>
          </cell>
        </row>
        <row r="4200">
          <cell r="A4200">
            <v>680160</v>
          </cell>
          <cell r="B4200" t="str">
            <v>Poste de concreto circular, 200 kg, H = 7,00 m</v>
          </cell>
          <cell r="C4200" t="str">
            <v>un</v>
          </cell>
          <cell r="D4200">
            <v>760.66</v>
          </cell>
          <cell r="E4200">
            <v>169.43</v>
          </cell>
          <cell r="F4200">
            <v>930.09</v>
          </cell>
        </row>
        <row r="4201">
          <cell r="A4201">
            <v>680161</v>
          </cell>
          <cell r="B4201" t="str">
            <v>Poste de concreto circular, 200 kg, H = 8,00 m</v>
          </cell>
          <cell r="C4201" t="str">
            <v>un</v>
          </cell>
          <cell r="D4201">
            <v>887.83</v>
          </cell>
          <cell r="E4201">
            <v>169.43</v>
          </cell>
          <cell r="F4201">
            <v>1057.26</v>
          </cell>
        </row>
        <row r="4202">
          <cell r="A4202">
            <v>680162</v>
          </cell>
          <cell r="B4202" t="str">
            <v>Poste de concreto circular, 200 kg, H = 9,00 m</v>
          </cell>
          <cell r="C4202" t="str">
            <v>un</v>
          </cell>
          <cell r="D4202">
            <v>867.67000000000007</v>
          </cell>
          <cell r="E4202">
            <v>169.43</v>
          </cell>
          <cell r="F4202">
            <v>1037.0999999999999</v>
          </cell>
        </row>
        <row r="4203">
          <cell r="A4203">
            <v>680163</v>
          </cell>
          <cell r="B4203" t="str">
            <v>Poste de concreto circular, 200 kg, H = 10,00 m</v>
          </cell>
          <cell r="C4203" t="str">
            <v>un</v>
          </cell>
          <cell r="D4203">
            <v>1038.21</v>
          </cell>
          <cell r="E4203">
            <v>169.43</v>
          </cell>
          <cell r="F4203">
            <v>1207.6400000000001</v>
          </cell>
        </row>
        <row r="4204">
          <cell r="A4204">
            <v>680164</v>
          </cell>
          <cell r="B4204" t="str">
            <v>Poste de concreto circular, 200 kg, H = 11,00 m</v>
          </cell>
          <cell r="C4204" t="str">
            <v>un</v>
          </cell>
          <cell r="D4204">
            <v>1054.1500000000001</v>
          </cell>
          <cell r="E4204">
            <v>169.43</v>
          </cell>
          <cell r="F4204">
            <v>1223.58</v>
          </cell>
        </row>
        <row r="4205">
          <cell r="A4205">
            <v>680165</v>
          </cell>
          <cell r="B4205" t="str">
            <v>Poste de concreto circular, 200 kg, H = 12,00 m</v>
          </cell>
          <cell r="C4205" t="str">
            <v>un</v>
          </cell>
          <cell r="D4205">
            <v>1174.69</v>
          </cell>
          <cell r="E4205">
            <v>169.43</v>
          </cell>
          <cell r="F4205">
            <v>1344.1200000000001</v>
          </cell>
        </row>
        <row r="4206">
          <cell r="A4206">
            <v>680167</v>
          </cell>
          <cell r="B4206" t="str">
            <v>Poste de concreto circular, 300 kg, H = 9,00 m</v>
          </cell>
          <cell r="C4206" t="str">
            <v>un</v>
          </cell>
          <cell r="D4206">
            <v>853.37</v>
          </cell>
          <cell r="E4206">
            <v>169.43</v>
          </cell>
          <cell r="F4206">
            <v>1022.8000000000001</v>
          </cell>
        </row>
        <row r="4207">
          <cell r="A4207">
            <v>680169</v>
          </cell>
          <cell r="B4207" t="str">
            <v>Poste de concreto circular, 300 kg, H = 11,00 m</v>
          </cell>
          <cell r="C4207" t="str">
            <v>un</v>
          </cell>
          <cell r="D4207">
            <v>1005.94</v>
          </cell>
          <cell r="E4207">
            <v>169.43</v>
          </cell>
          <cell r="F4207">
            <v>1175.3699999999999</v>
          </cell>
        </row>
        <row r="4208">
          <cell r="A4208">
            <v>680173</v>
          </cell>
          <cell r="B4208" t="str">
            <v>Poste de concreto circular, 400 kg, H = 9,00 m</v>
          </cell>
          <cell r="C4208" t="str">
            <v>un</v>
          </cell>
          <cell r="D4208">
            <v>1002.6800000000001</v>
          </cell>
          <cell r="E4208">
            <v>169.43</v>
          </cell>
          <cell r="F4208">
            <v>1172.1099999999999</v>
          </cell>
        </row>
        <row r="4209">
          <cell r="A4209">
            <v>680174</v>
          </cell>
          <cell r="B4209" t="str">
            <v>Poste de concreto circular, 400 kg, H = 10,00 m</v>
          </cell>
          <cell r="C4209" t="str">
            <v>un</v>
          </cell>
          <cell r="D4209">
            <v>1179.23</v>
          </cell>
          <cell r="E4209">
            <v>169.43</v>
          </cell>
          <cell r="F4209">
            <v>1348.66</v>
          </cell>
        </row>
        <row r="4210">
          <cell r="A4210">
            <v>680175</v>
          </cell>
          <cell r="B4210" t="str">
            <v>Poste de concreto circular, 400 kg, H = 11,00 m</v>
          </cell>
          <cell r="C4210" t="str">
            <v>un</v>
          </cell>
          <cell r="D4210">
            <v>1256.78</v>
          </cell>
          <cell r="E4210">
            <v>169.43</v>
          </cell>
          <cell r="F4210">
            <v>1426.21</v>
          </cell>
        </row>
        <row r="4211">
          <cell r="A4211">
            <v>680176</v>
          </cell>
          <cell r="B4211" t="str">
            <v>Poste de concreto circular, 400 kg, H = 12,00 m</v>
          </cell>
          <cell r="C4211" t="str">
            <v>un</v>
          </cell>
          <cell r="D4211">
            <v>1405.34</v>
          </cell>
          <cell r="E4211">
            <v>169.43</v>
          </cell>
          <cell r="F4211">
            <v>1574.77</v>
          </cell>
        </row>
        <row r="4212">
          <cell r="A4212">
            <v>680179</v>
          </cell>
          <cell r="B4212" t="str">
            <v>Poste de concreto circular, 600 kg, H = 10,00 m</v>
          </cell>
          <cell r="C4212" t="str">
            <v>un</v>
          </cell>
          <cell r="D4212">
            <v>1262.92</v>
          </cell>
          <cell r="E4212">
            <v>169.43</v>
          </cell>
          <cell r="F4212">
            <v>1432.3500000000001</v>
          </cell>
        </row>
        <row r="4213">
          <cell r="A4213">
            <v>680180</v>
          </cell>
          <cell r="B4213" t="str">
            <v>Poste de concreto circular, 600 kg, H = 11,00 m</v>
          </cell>
          <cell r="C4213" t="str">
            <v>un</v>
          </cell>
          <cell r="D4213">
            <v>1520.46</v>
          </cell>
          <cell r="E4213">
            <v>169.43</v>
          </cell>
          <cell r="F4213">
            <v>1689.89</v>
          </cell>
        </row>
        <row r="4214">
          <cell r="A4214">
            <v>680181</v>
          </cell>
          <cell r="B4214" t="str">
            <v>Poste de concreto circular, 600 kg, H = 12,00 m</v>
          </cell>
          <cell r="C4214" t="str">
            <v>un</v>
          </cell>
          <cell r="D4214">
            <v>1684.75</v>
          </cell>
          <cell r="E4214">
            <v>169.43</v>
          </cell>
          <cell r="F4214">
            <v>1854.18</v>
          </cell>
        </row>
        <row r="4215">
          <cell r="A4215">
            <v>680185</v>
          </cell>
          <cell r="B4215" t="str">
            <v>Poste de concreto circular, 1000 kg, H = 12,00 m</v>
          </cell>
          <cell r="C4215" t="str">
            <v>un</v>
          </cell>
          <cell r="D4215">
            <v>2527.56</v>
          </cell>
          <cell r="E4215">
            <v>169.43</v>
          </cell>
          <cell r="F4215">
            <v>2696.9900000000002</v>
          </cell>
        </row>
        <row r="4216">
          <cell r="A4216">
            <v>680200</v>
          </cell>
          <cell r="B4216" t="str">
            <v>Estrutura específica</v>
          </cell>
        </row>
        <row r="4217">
          <cell r="A4217">
            <v>680201</v>
          </cell>
          <cell r="B4217" t="str">
            <v>Estai</v>
          </cell>
          <cell r="C4217" t="str">
            <v>un</v>
          </cell>
          <cell r="D4217">
            <v>215.53</v>
          </cell>
          <cell r="E4217">
            <v>98.960000000000008</v>
          </cell>
          <cell r="F4217">
            <v>314.49</v>
          </cell>
        </row>
        <row r="4218">
          <cell r="A4218">
            <v>680202</v>
          </cell>
          <cell r="B4218" t="str">
            <v>Estrutura tipo M1</v>
          </cell>
          <cell r="C4218" t="str">
            <v>un</v>
          </cell>
          <cell r="D4218">
            <v>196.6</v>
          </cell>
          <cell r="E4218">
            <v>118.74000000000001</v>
          </cell>
          <cell r="F4218">
            <v>315.33999999999997</v>
          </cell>
        </row>
        <row r="4219">
          <cell r="A4219">
            <v>680203</v>
          </cell>
          <cell r="B4219" t="str">
            <v>Estrutura tipo M2</v>
          </cell>
          <cell r="C4219" t="str">
            <v>un</v>
          </cell>
          <cell r="D4219">
            <v>423.85</v>
          </cell>
          <cell r="E4219">
            <v>118.74000000000001</v>
          </cell>
          <cell r="F4219">
            <v>542.59</v>
          </cell>
        </row>
        <row r="4220">
          <cell r="A4220">
            <v>680204</v>
          </cell>
          <cell r="B4220" t="str">
            <v>Estrutura tipo N3</v>
          </cell>
          <cell r="C4220" t="str">
            <v>un</v>
          </cell>
          <cell r="D4220">
            <v>539.11</v>
          </cell>
          <cell r="E4220">
            <v>178.12</v>
          </cell>
          <cell r="F4220">
            <v>717.23</v>
          </cell>
        </row>
        <row r="4221">
          <cell r="A4221">
            <v>680205</v>
          </cell>
          <cell r="B4221" t="str">
            <v>Estrutura tipo M1 - N3</v>
          </cell>
          <cell r="C4221" t="str">
            <v>un</v>
          </cell>
          <cell r="D4221">
            <v>620.98</v>
          </cell>
          <cell r="E4221">
            <v>237.48000000000002</v>
          </cell>
          <cell r="F4221">
            <v>858.46</v>
          </cell>
        </row>
        <row r="4222">
          <cell r="A4222">
            <v>680206</v>
          </cell>
          <cell r="B4222" t="str">
            <v>Estrutura tipo M4</v>
          </cell>
          <cell r="C4222" t="str">
            <v>un</v>
          </cell>
          <cell r="D4222">
            <v>981.23</v>
          </cell>
          <cell r="E4222">
            <v>178.12</v>
          </cell>
          <cell r="F4222">
            <v>1159.3499999999999</v>
          </cell>
        </row>
        <row r="4223">
          <cell r="A4223">
            <v>680207</v>
          </cell>
          <cell r="B4223" t="str">
            <v>Estrutura tipo N2</v>
          </cell>
          <cell r="C4223" t="str">
            <v>un</v>
          </cell>
          <cell r="D4223">
            <v>475.01</v>
          </cell>
          <cell r="E4223">
            <v>178.12</v>
          </cell>
          <cell r="F4223">
            <v>653.13</v>
          </cell>
        </row>
        <row r="4224">
          <cell r="A4224">
            <v>680209</v>
          </cell>
          <cell r="B4224" t="str">
            <v>Estrutura tipo N4</v>
          </cell>
          <cell r="C4224" t="str">
            <v>un</v>
          </cell>
          <cell r="D4224">
            <v>969.66</v>
          </cell>
          <cell r="E4224">
            <v>237.48000000000002</v>
          </cell>
          <cell r="F4224">
            <v>1207.1400000000001</v>
          </cell>
        </row>
        <row r="4225">
          <cell r="A4225">
            <v>680210</v>
          </cell>
          <cell r="B4225" t="str">
            <v>Armação secundária tipo 1C - 2R</v>
          </cell>
          <cell r="C4225" t="str">
            <v>un</v>
          </cell>
          <cell r="D4225">
            <v>49.52</v>
          </cell>
          <cell r="E4225">
            <v>79.16</v>
          </cell>
          <cell r="F4225">
            <v>128.68</v>
          </cell>
        </row>
        <row r="4226">
          <cell r="A4226">
            <v>680211</v>
          </cell>
          <cell r="B4226" t="str">
            <v>Armação secundária tipo 1C - 3R</v>
          </cell>
          <cell r="C4226" t="str">
            <v>un</v>
          </cell>
          <cell r="D4226">
            <v>53.33</v>
          </cell>
          <cell r="E4226">
            <v>79.16</v>
          </cell>
          <cell r="F4226">
            <v>132.49</v>
          </cell>
        </row>
        <row r="4227">
          <cell r="A4227">
            <v>680212</v>
          </cell>
          <cell r="B4227" t="str">
            <v>Armação secundária tipo 2C - 3R</v>
          </cell>
          <cell r="C4227" t="str">
            <v>un</v>
          </cell>
          <cell r="D4227">
            <v>85.99</v>
          </cell>
          <cell r="E4227">
            <v>98.960000000000008</v>
          </cell>
          <cell r="F4227">
            <v>184.95000000000002</v>
          </cell>
        </row>
        <row r="4228">
          <cell r="A4228">
            <v>680213</v>
          </cell>
          <cell r="B4228" t="str">
            <v>Armação secundária tipo 2C - 4R</v>
          </cell>
          <cell r="C4228" t="str">
            <v>un</v>
          </cell>
          <cell r="D4228">
            <v>89.8</v>
          </cell>
          <cell r="E4228">
            <v>98.960000000000008</v>
          </cell>
          <cell r="F4228">
            <v>188.76</v>
          </cell>
        </row>
        <row r="4229">
          <cell r="A4229">
            <v>680214</v>
          </cell>
          <cell r="B4229" t="str">
            <v>Armação secundária tipo 4C - 6R</v>
          </cell>
          <cell r="C4229" t="str">
            <v>un</v>
          </cell>
          <cell r="D4229">
            <v>171.98</v>
          </cell>
          <cell r="E4229">
            <v>118.74000000000001</v>
          </cell>
          <cell r="F4229">
            <v>290.72000000000003</v>
          </cell>
        </row>
        <row r="4230">
          <cell r="A4230">
            <v>682000</v>
          </cell>
          <cell r="B4230" t="str">
            <v>Reparos, conservações e complementos</v>
          </cell>
        </row>
        <row r="4231">
          <cell r="A4231">
            <v>682001</v>
          </cell>
          <cell r="B4231" t="str">
            <v>Recolocação de poste de madeira</v>
          </cell>
          <cell r="C4231" t="str">
            <v>un</v>
          </cell>
          <cell r="D4231">
            <v>161.62</v>
          </cell>
          <cell r="E4231">
            <v>134.18</v>
          </cell>
          <cell r="F4231">
            <v>295.8</v>
          </cell>
        </row>
        <row r="4232">
          <cell r="A4232">
            <v>682004</v>
          </cell>
          <cell r="B4232" t="str">
            <v>Braçadeira circular em aço carbono galvanizado, diâmetro nominal de 140 até 300 mm</v>
          </cell>
          <cell r="C4232" t="str">
            <v>un</v>
          </cell>
          <cell r="D4232">
            <v>23.93</v>
          </cell>
          <cell r="E4232">
            <v>9.4</v>
          </cell>
          <cell r="F4232">
            <v>33.33</v>
          </cell>
        </row>
        <row r="4233">
          <cell r="A4233">
            <v>682005</v>
          </cell>
          <cell r="B4233" t="str">
            <v>Cruzeta em aço carbono galvanizado perfil ´L´ 75 x 75 x 8 mm, comprimento 2500 mm</v>
          </cell>
          <cell r="C4233" t="str">
            <v>un</v>
          </cell>
          <cell r="D4233">
            <v>242.79</v>
          </cell>
          <cell r="E4233">
            <v>18.78</v>
          </cell>
          <cell r="F4233">
            <v>261.57</v>
          </cell>
        </row>
        <row r="4234">
          <cell r="A4234">
            <v>682012</v>
          </cell>
          <cell r="B4234" t="str">
            <v>Bengala em PVC para ramal de entrada, diâmetro de 32 mm</v>
          </cell>
          <cell r="C4234" t="str">
            <v>un</v>
          </cell>
          <cell r="D4234">
            <v>8.9600000000000009</v>
          </cell>
          <cell r="E4234">
            <v>18.600000000000001</v>
          </cell>
          <cell r="F4234">
            <v>27.560000000000002</v>
          </cell>
        </row>
        <row r="4235">
          <cell r="A4235">
            <v>690000</v>
          </cell>
          <cell r="B4235" t="str">
            <v>Telefonia, lógica e transmissão de dados, equipamentos e sistema</v>
          </cell>
        </row>
        <row r="4236">
          <cell r="A4236">
            <v>690300</v>
          </cell>
          <cell r="B4236" t="str">
            <v>Distribuição e comando, caixas e equipamentos específicos</v>
          </cell>
        </row>
        <row r="4237">
          <cell r="A4237">
            <v>690309</v>
          </cell>
          <cell r="B4237" t="str">
            <v>Aparelho telefônico multifrequencial, com teclas ´FLASH´, ´HOOK´, ´PAUSE´, ´LND´, ´MODE´</v>
          </cell>
          <cell r="C4237" t="str">
            <v>un</v>
          </cell>
          <cell r="D4237">
            <v>43.63</v>
          </cell>
          <cell r="E4237">
            <v>0</v>
          </cell>
          <cell r="F4237">
            <v>43.63</v>
          </cell>
        </row>
        <row r="4238">
          <cell r="A4238">
            <v>690313</v>
          </cell>
          <cell r="B4238" t="str">
            <v>Caixa subterrânea de entrada de telefonia, tipo R1 (60 x 35 x 50) cm, padrão TELEBRÁS, com tampa</v>
          </cell>
          <cell r="C4238" t="str">
            <v>un</v>
          </cell>
          <cell r="D4238">
            <v>205.04</v>
          </cell>
          <cell r="E4238">
            <v>34.56</v>
          </cell>
          <cell r="F4238">
            <v>239.6</v>
          </cell>
        </row>
        <row r="4239">
          <cell r="A4239">
            <v>690314</v>
          </cell>
          <cell r="B4239" t="str">
            <v>Caixa subterrânea de entrada de telefonia, tipo R2 (107 x 52 x 50) cm, padrão TELEBRÁS, com tampa</v>
          </cell>
          <cell r="C4239" t="str">
            <v>un</v>
          </cell>
          <cell r="D4239">
            <v>430.84000000000003</v>
          </cell>
          <cell r="E4239">
            <v>73.349999999999994</v>
          </cell>
          <cell r="F4239">
            <v>504.19</v>
          </cell>
        </row>
        <row r="4240">
          <cell r="A4240">
            <v>690325</v>
          </cell>
          <cell r="B4240" t="str">
            <v>Central de telefonia para 8 linhas e 24 ramais</v>
          </cell>
          <cell r="C4240" t="str">
            <v>cj</v>
          </cell>
          <cell r="D4240">
            <v>2717.98</v>
          </cell>
          <cell r="E4240">
            <v>0</v>
          </cell>
          <cell r="F4240">
            <v>2717.98</v>
          </cell>
        </row>
        <row r="4241">
          <cell r="A4241">
            <v>690331</v>
          </cell>
          <cell r="B4241" t="str">
            <v>Caixa de tomada em poliamida e tampa para piso elevado, com 4 alojamentos para elétrica e até 8 alojamentos para telefonia e dados</v>
          </cell>
          <cell r="C4241" t="str">
            <v>un</v>
          </cell>
          <cell r="D4241">
            <v>104.93</v>
          </cell>
          <cell r="E4241">
            <v>10.63</v>
          </cell>
          <cell r="F4241">
            <v>115.56</v>
          </cell>
        </row>
        <row r="4242">
          <cell r="A4242">
            <v>690334</v>
          </cell>
          <cell r="B4242" t="str">
            <v>Conector RJ-45 fêmea - categoria 6</v>
          </cell>
          <cell r="C4242" t="str">
            <v>un</v>
          </cell>
          <cell r="D4242">
            <v>22.490000000000002</v>
          </cell>
          <cell r="E4242">
            <v>3.99</v>
          </cell>
          <cell r="F4242">
            <v>26.48</v>
          </cell>
        </row>
        <row r="4243">
          <cell r="A4243">
            <v>690336</v>
          </cell>
          <cell r="B4243" t="str">
            <v>Conector RJ-45 fêmea - categoria 6A</v>
          </cell>
          <cell r="C4243" t="str">
            <v>un</v>
          </cell>
          <cell r="D4243">
            <v>78.87</v>
          </cell>
          <cell r="E4243">
            <v>3.99</v>
          </cell>
          <cell r="F4243">
            <v>82.86</v>
          </cell>
        </row>
        <row r="4244">
          <cell r="A4244">
            <v>690337</v>
          </cell>
          <cell r="B4244" t="str">
            <v>Central de telefonia PABX digital e analógico, para 120 troncos e 128 ramais</v>
          </cell>
          <cell r="C4244" t="str">
            <v>cj</v>
          </cell>
          <cell r="D4244">
            <v>34893.980000000003</v>
          </cell>
          <cell r="E4244">
            <v>0</v>
          </cell>
          <cell r="F4244">
            <v>34893.980000000003</v>
          </cell>
        </row>
        <row r="4245">
          <cell r="A4245">
            <v>690500</v>
          </cell>
          <cell r="B4245" t="str">
            <v>Estabilização de tensão</v>
          </cell>
        </row>
        <row r="4246">
          <cell r="A4246">
            <v>690501</v>
          </cell>
          <cell r="B4246" t="str">
            <v>Estabilizador eletrônico de tensão, monofásico, com potência de 5 kVA</v>
          </cell>
          <cell r="C4246" t="str">
            <v>un</v>
          </cell>
          <cell r="D4246">
            <v>5844.74</v>
          </cell>
          <cell r="E4246">
            <v>39.86</v>
          </cell>
          <cell r="F4246">
            <v>5884.6</v>
          </cell>
        </row>
        <row r="4247">
          <cell r="A4247">
            <v>690503</v>
          </cell>
          <cell r="B4247" t="str">
            <v>Estabilizador eletrônico de tensão, monofásico, com potência de 7,5 kVA</v>
          </cell>
          <cell r="C4247" t="str">
            <v>un</v>
          </cell>
          <cell r="D4247">
            <v>7020.09</v>
          </cell>
          <cell r="E4247">
            <v>39.86</v>
          </cell>
          <cell r="F4247">
            <v>7059.95</v>
          </cell>
        </row>
        <row r="4248">
          <cell r="A4248">
            <v>690504</v>
          </cell>
          <cell r="B4248" t="str">
            <v>Estabilizador eletrônico de tensão, monofásico, com potência de 10 kVA</v>
          </cell>
          <cell r="C4248" t="str">
            <v>un</v>
          </cell>
          <cell r="D4248">
            <v>8127.6900000000005</v>
          </cell>
          <cell r="E4248">
            <v>39.86</v>
          </cell>
          <cell r="F4248">
            <v>8167.55</v>
          </cell>
        </row>
        <row r="4249">
          <cell r="A4249">
            <v>690505</v>
          </cell>
          <cell r="B4249" t="str">
            <v>Estabilizador eletrônico de tensão, monofásico, com potência de 15 kVA</v>
          </cell>
          <cell r="C4249" t="str">
            <v>un</v>
          </cell>
          <cell r="D4249">
            <v>10894.01</v>
          </cell>
          <cell r="E4249">
            <v>39.86</v>
          </cell>
          <cell r="F4249">
            <v>10933.87</v>
          </cell>
        </row>
        <row r="4250">
          <cell r="A4250">
            <v>690506</v>
          </cell>
          <cell r="B4250" t="str">
            <v>Estabilizador eletrônico de tensão, monofásico, com potência de 20 kVA</v>
          </cell>
          <cell r="C4250" t="str">
            <v>un</v>
          </cell>
          <cell r="D4250">
            <v>12675.880000000001</v>
          </cell>
          <cell r="E4250">
            <v>39.86</v>
          </cell>
          <cell r="F4250">
            <v>12715.74</v>
          </cell>
        </row>
        <row r="4251">
          <cell r="A4251">
            <v>690515</v>
          </cell>
          <cell r="B4251" t="str">
            <v>Estabilizador eletrônico de tensão, trifásico, com potência de 15 kVA</v>
          </cell>
          <cell r="C4251" t="str">
            <v>un</v>
          </cell>
          <cell r="D4251">
            <v>13382.91</v>
          </cell>
          <cell r="E4251">
            <v>39.86</v>
          </cell>
          <cell r="F4251">
            <v>13422.77</v>
          </cell>
        </row>
        <row r="4252">
          <cell r="A4252">
            <v>690516</v>
          </cell>
          <cell r="B4252" t="str">
            <v>Estabilizador eletrônico de tensão, trifásico, com potência de 20 kVA</v>
          </cell>
          <cell r="C4252" t="str">
            <v>un</v>
          </cell>
          <cell r="D4252">
            <v>14758.31</v>
          </cell>
          <cell r="E4252">
            <v>39.86</v>
          </cell>
          <cell r="F4252">
            <v>14798.17</v>
          </cell>
        </row>
        <row r="4253">
          <cell r="A4253">
            <v>690517</v>
          </cell>
          <cell r="B4253" t="str">
            <v>Estabilizador eletrônico de tensão, trifásico, com potência de 10 kVA, tensão de entrada 220 V e de saída 110 V</v>
          </cell>
          <cell r="C4253" t="str">
            <v>un</v>
          </cell>
          <cell r="D4253">
            <v>10052.08</v>
          </cell>
          <cell r="E4253">
            <v>39.86</v>
          </cell>
          <cell r="F4253">
            <v>10091.94</v>
          </cell>
        </row>
        <row r="4254">
          <cell r="A4254">
            <v>690519</v>
          </cell>
          <cell r="B4254" t="str">
            <v>Estabilizador eletrônico de tensão, trifásico, com potência de 25 kVA</v>
          </cell>
          <cell r="C4254" t="str">
            <v>un</v>
          </cell>
          <cell r="D4254">
            <v>17603.72</v>
          </cell>
          <cell r="E4254">
            <v>39.86</v>
          </cell>
          <cell r="F4254">
            <v>17643.580000000002</v>
          </cell>
        </row>
        <row r="4255">
          <cell r="A4255">
            <v>690522</v>
          </cell>
          <cell r="B4255" t="str">
            <v>Estabilizador eletrônico de tensão, trifásico, com potência de 30 kVA</v>
          </cell>
          <cell r="C4255" t="str">
            <v>un</v>
          </cell>
          <cell r="D4255">
            <v>19807.560000000001</v>
          </cell>
          <cell r="E4255">
            <v>39.86</v>
          </cell>
          <cell r="F4255">
            <v>19847.419999999998</v>
          </cell>
        </row>
        <row r="4256">
          <cell r="A4256">
            <v>690523</v>
          </cell>
          <cell r="B4256" t="str">
            <v>Estabilizador eletrônico de tensão, trifásico, com potência de 40 kVA</v>
          </cell>
          <cell r="C4256" t="str">
            <v>un</v>
          </cell>
          <cell r="D4256">
            <v>24425.78</v>
          </cell>
          <cell r="E4256">
            <v>39.86</v>
          </cell>
          <cell r="F4256">
            <v>24465.64</v>
          </cell>
        </row>
        <row r="4257">
          <cell r="A4257">
            <v>690528</v>
          </cell>
          <cell r="B4257" t="str">
            <v>Estabilizador eletrônico de tensão, trifásico, com potência de 150 kVA, com trafo isolador</v>
          </cell>
          <cell r="C4257" t="str">
            <v>un</v>
          </cell>
          <cell r="D4257">
            <v>60466</v>
          </cell>
          <cell r="E4257">
            <v>79.709999999999994</v>
          </cell>
          <cell r="F4257">
            <v>60545.71</v>
          </cell>
        </row>
        <row r="4258">
          <cell r="A4258">
            <v>690600</v>
          </cell>
          <cell r="B4258" t="str">
            <v>Sistemas ininterruptos de energia</v>
          </cell>
        </row>
        <row r="4259">
          <cell r="A4259">
            <v>690601</v>
          </cell>
          <cell r="B4259" t="str">
            <v>Sistema ininterrupto de energia, monofásico on line senoidal de 2,4 kVA (110 V/110 V), com autonomia de 15 minutos</v>
          </cell>
          <cell r="C4259" t="str">
            <v>un</v>
          </cell>
          <cell r="D4259">
            <v>5917</v>
          </cell>
          <cell r="E4259">
            <v>75.12</v>
          </cell>
          <cell r="F4259">
            <v>5992.12</v>
          </cell>
        </row>
        <row r="4260">
          <cell r="A4260">
            <v>690602</v>
          </cell>
          <cell r="B4260" t="str">
            <v>Sistema ininterrupto de energia, trifásico on line de 10 kVA (220 V/220 V), com autonomia de 15 minutos</v>
          </cell>
          <cell r="C4260" t="str">
            <v>un</v>
          </cell>
          <cell r="D4260">
            <v>28008.63</v>
          </cell>
          <cell r="E4260">
            <v>75.12</v>
          </cell>
          <cell r="F4260">
            <v>28083.75</v>
          </cell>
        </row>
        <row r="4261">
          <cell r="A4261">
            <v>690603</v>
          </cell>
          <cell r="B4261" t="str">
            <v>Sistema ininterrupto de energia, trifásico on line de 20 kVA (220 V/208 V-108 V), com autonomia 15 minutos</v>
          </cell>
          <cell r="C4261" t="str">
            <v>un</v>
          </cell>
          <cell r="D4261">
            <v>35541.379999999997</v>
          </cell>
          <cell r="E4261">
            <v>75.12</v>
          </cell>
          <cell r="F4261">
            <v>35616.5</v>
          </cell>
        </row>
        <row r="4262">
          <cell r="A4262">
            <v>690604</v>
          </cell>
          <cell r="B4262" t="str">
            <v>Sistema ininterrupto de energia, trifásico on line senoidal de 15 kVA (208 V/110 V), com autonomia de 15 minutos</v>
          </cell>
          <cell r="C4262" t="str">
            <v>un</v>
          </cell>
          <cell r="D4262">
            <v>39666.589999999997</v>
          </cell>
          <cell r="E4262">
            <v>75.12</v>
          </cell>
          <cell r="F4262">
            <v>39741.71</v>
          </cell>
        </row>
        <row r="4263">
          <cell r="A4263">
            <v>690605</v>
          </cell>
          <cell r="B4263" t="str">
            <v>Sistema ininterrupto de energia, monofásico, com potência de 2 kVA</v>
          </cell>
          <cell r="C4263" t="str">
            <v>un</v>
          </cell>
          <cell r="D4263">
            <v>3423</v>
          </cell>
          <cell r="E4263">
            <v>53.14</v>
          </cell>
          <cell r="F4263">
            <v>3476.14</v>
          </cell>
        </row>
        <row r="4264">
          <cell r="A4264">
            <v>690608</v>
          </cell>
          <cell r="B4264" t="str">
            <v>Sistema ininterrupto de energia, monofásico on line senoidal de 5 kVA (220 V/110 V), com autonomia de 15 minutos</v>
          </cell>
          <cell r="C4264" t="str">
            <v>un</v>
          </cell>
          <cell r="D4264">
            <v>11256.92</v>
          </cell>
          <cell r="E4264">
            <v>75.12</v>
          </cell>
          <cell r="F4264">
            <v>11332.04</v>
          </cell>
        </row>
        <row r="4265">
          <cell r="A4265">
            <v>690610</v>
          </cell>
          <cell r="B4265" t="str">
            <v>Sistema ininterrupto de energia, monofásico, com potência entre 5 a 7,5 kVA</v>
          </cell>
          <cell r="C4265" t="str">
            <v>un</v>
          </cell>
          <cell r="D4265">
            <v>15998.62</v>
          </cell>
          <cell r="E4265">
            <v>53.14</v>
          </cell>
          <cell r="F4265">
            <v>16051.76</v>
          </cell>
        </row>
        <row r="4266">
          <cell r="A4266">
            <v>690611</v>
          </cell>
          <cell r="B4266" t="str">
            <v>Sistema ininterrupto de energia, monofásico de 600 VA (127 V/127 V), com autonomia de 10 a 15 minutos</v>
          </cell>
          <cell r="C4266" t="str">
            <v>un</v>
          </cell>
          <cell r="D4266">
            <v>486.25</v>
          </cell>
          <cell r="E4266">
            <v>26.57</v>
          </cell>
          <cell r="F4266">
            <v>512.82000000000005</v>
          </cell>
        </row>
        <row r="4267">
          <cell r="A4267">
            <v>690612</v>
          </cell>
          <cell r="B4267" t="str">
            <v>Sistema ininterrupto de energia, trifásico on line senoidal de 10 kVA (220 V/110 V), com autonomia de 2 horas</v>
          </cell>
          <cell r="C4267" t="str">
            <v>un</v>
          </cell>
          <cell r="D4267">
            <v>36966.199999999997</v>
          </cell>
          <cell r="E4267">
            <v>75.12</v>
          </cell>
          <cell r="F4267">
            <v>37041.32</v>
          </cell>
        </row>
        <row r="4268">
          <cell r="A4268">
            <v>690613</v>
          </cell>
          <cell r="B4268" t="str">
            <v>Sistema ininterrupto de energia, monofásico on line senoidal de 10 kVA (110 V/110 V), com autonomia de 30 minutos</v>
          </cell>
          <cell r="C4268" t="str">
            <v>un</v>
          </cell>
          <cell r="D4268">
            <v>19817.419999999998</v>
          </cell>
          <cell r="E4268">
            <v>75.12</v>
          </cell>
          <cell r="F4268">
            <v>19892.54</v>
          </cell>
        </row>
        <row r="4269">
          <cell r="A4269">
            <v>690614</v>
          </cell>
          <cell r="B4269" t="str">
            <v>Sistema ininterrupto de energia, monofásico on line senoidal de 15 kVA (127/127 V) com autonomia de 30 minutos</v>
          </cell>
          <cell r="C4269" t="str">
            <v>un</v>
          </cell>
          <cell r="D4269">
            <v>24625.25</v>
          </cell>
          <cell r="E4269">
            <v>75.12</v>
          </cell>
          <cell r="F4269">
            <v>24700.37</v>
          </cell>
        </row>
        <row r="4270">
          <cell r="A4270">
            <v>690620</v>
          </cell>
          <cell r="B4270" t="str">
            <v>Sistema ininterrupto de energia, trifásico on line de 20 kVA (220/127 V), com autonomia de 15 minutos</v>
          </cell>
          <cell r="C4270" t="str">
            <v>un</v>
          </cell>
          <cell r="D4270">
            <v>35661.980000000003</v>
          </cell>
          <cell r="E4270">
            <v>75.12</v>
          </cell>
          <cell r="F4270">
            <v>35737.1</v>
          </cell>
        </row>
        <row r="4271">
          <cell r="A4271">
            <v>690621</v>
          </cell>
          <cell r="B4271" t="str">
            <v>Sistema ininterrupto de energia, trifásico on line de 60 kVA (220/127 V), com autonomia de 15 minutos</v>
          </cell>
          <cell r="C4271" t="str">
            <v>un</v>
          </cell>
          <cell r="D4271">
            <v>98247.47</v>
          </cell>
          <cell r="E4271">
            <v>75.12</v>
          </cell>
          <cell r="F4271">
            <v>98322.59</v>
          </cell>
        </row>
        <row r="4272">
          <cell r="A4272">
            <v>690622</v>
          </cell>
          <cell r="B4272" t="str">
            <v>Sistema ininterrupto de energia, trifásico on line de 80 kVA (220/127 V), com autonomia de 15 minutos</v>
          </cell>
          <cell r="C4272" t="str">
            <v>un</v>
          </cell>
          <cell r="D4272">
            <v>125009.74</v>
          </cell>
          <cell r="E4272">
            <v>75.12</v>
          </cell>
          <cell r="F4272">
            <v>125084.86</v>
          </cell>
        </row>
        <row r="4273">
          <cell r="A4273">
            <v>690623</v>
          </cell>
          <cell r="B4273" t="str">
            <v>Sistema ininterrupto de energia, trifásico on line de 20 kVA (380/380 V), com autonomia de 15 minutos</v>
          </cell>
          <cell r="C4273" t="str">
            <v>un</v>
          </cell>
          <cell r="D4273">
            <v>35160.980000000003</v>
          </cell>
          <cell r="E4273">
            <v>75.12</v>
          </cell>
          <cell r="F4273">
            <v>35236.1</v>
          </cell>
        </row>
        <row r="4274">
          <cell r="A4274">
            <v>690624</v>
          </cell>
          <cell r="B4274" t="str">
            <v>Sistema ininterrupto de energia, trifásico on line de 20 kVA (380/220 V), com autonomia de 15 minutos</v>
          </cell>
          <cell r="C4274" t="str">
            <v>un</v>
          </cell>
          <cell r="D4274">
            <v>36093.660000000003</v>
          </cell>
          <cell r="E4274">
            <v>75.12</v>
          </cell>
          <cell r="F4274">
            <v>36168.78</v>
          </cell>
        </row>
        <row r="4275">
          <cell r="A4275">
            <v>690628</v>
          </cell>
          <cell r="B4275" t="str">
            <v>Sistema ininterrupto de energia, trifásico on line senoidal de 5 kVA (220/110 V), com autonomia de 15 minutos</v>
          </cell>
          <cell r="C4275" t="str">
            <v>un</v>
          </cell>
          <cell r="D4275">
            <v>18097.490000000002</v>
          </cell>
          <cell r="E4275">
            <v>75.12</v>
          </cell>
          <cell r="F4275">
            <v>18172.61</v>
          </cell>
        </row>
        <row r="4276">
          <cell r="A4276">
            <v>690629</v>
          </cell>
          <cell r="B4276" t="str">
            <v>Sistema ininterrupto de energia, trifásico on line senoidal de 10 kVA (220/110 V), com autonomia de 10 a 15 minutos</v>
          </cell>
          <cell r="C4276" t="str">
            <v>un</v>
          </cell>
          <cell r="D4276">
            <v>28467.77</v>
          </cell>
          <cell r="E4276">
            <v>75.12</v>
          </cell>
          <cell r="F4276">
            <v>28542.89</v>
          </cell>
        </row>
        <row r="4277">
          <cell r="A4277">
            <v>690630</v>
          </cell>
          <cell r="B4277" t="str">
            <v>Sistema ininterrupto de energia, trifásico on line senoidal de 50 kVA (220/110 V), com autonomia de 15 minutos</v>
          </cell>
          <cell r="C4277" t="str">
            <v>un</v>
          </cell>
          <cell r="D4277">
            <v>80009.61</v>
          </cell>
          <cell r="E4277">
            <v>75.12</v>
          </cell>
          <cell r="F4277">
            <v>80084.73</v>
          </cell>
        </row>
        <row r="4278">
          <cell r="A4278">
            <v>690632</v>
          </cell>
          <cell r="B4278" t="str">
            <v>Sistema ininterrupto de energia, trifásico on line senoidal de 7,5 kVA (220/110 V), com autonomia de 15 minutos</v>
          </cell>
          <cell r="C4278" t="str">
            <v>un</v>
          </cell>
          <cell r="D4278">
            <v>20828.810000000001</v>
          </cell>
          <cell r="E4278">
            <v>75.12</v>
          </cell>
          <cell r="F4278">
            <v>20903.93</v>
          </cell>
        </row>
        <row r="4279">
          <cell r="A4279">
            <v>690800</v>
          </cell>
          <cell r="B4279" t="str">
            <v>Equipamentos para informática</v>
          </cell>
        </row>
        <row r="4280">
          <cell r="A4280">
            <v>690801</v>
          </cell>
          <cell r="B4280" t="str">
            <v>Distribuidor interno óptico - 1 U para até 24 fibras</v>
          </cell>
          <cell r="C4280" t="str">
            <v>un</v>
          </cell>
          <cell r="D4280">
            <v>454.88</v>
          </cell>
          <cell r="E4280">
            <v>31.6</v>
          </cell>
          <cell r="F4280">
            <v>486.48</v>
          </cell>
        </row>
        <row r="4281">
          <cell r="A4281">
            <v>690900</v>
          </cell>
          <cell r="B4281" t="str">
            <v>Sistema de rede</v>
          </cell>
        </row>
        <row r="4282">
          <cell r="A4282">
            <v>690925</v>
          </cell>
          <cell r="B4282" t="str">
            <v>Patch cords de 1,50 ou 3,00 m - RJ-45 / RJ-45 - categoria 6</v>
          </cell>
          <cell r="C4282" t="str">
            <v>un</v>
          </cell>
          <cell r="D4282">
            <v>25.42</v>
          </cell>
          <cell r="E4282">
            <v>5.32</v>
          </cell>
          <cell r="F4282">
            <v>30.740000000000002</v>
          </cell>
        </row>
        <row r="4283">
          <cell r="A4283">
            <v>690926</v>
          </cell>
          <cell r="B4283" t="str">
            <v>Patch panel de 24 portas - categoria 6</v>
          </cell>
          <cell r="C4283" t="str">
            <v>un</v>
          </cell>
          <cell r="D4283">
            <v>590.14</v>
          </cell>
          <cell r="E4283">
            <v>21.25</v>
          </cell>
          <cell r="F4283">
            <v>611.39</v>
          </cell>
        </row>
        <row r="4284">
          <cell r="A4284">
            <v>690930</v>
          </cell>
          <cell r="B4284" t="str">
            <v>Voice panel de 50 portas - categoria 3</v>
          </cell>
          <cell r="C4284" t="str">
            <v>un</v>
          </cell>
          <cell r="D4284">
            <v>333.07</v>
          </cell>
          <cell r="E4284">
            <v>21.25</v>
          </cell>
          <cell r="F4284">
            <v>354.32</v>
          </cell>
        </row>
        <row r="4285">
          <cell r="A4285">
            <v>690936</v>
          </cell>
          <cell r="B4285" t="str">
            <v>Patch cords de 2,00 ou 3,00 m - RJ-45 / RJ-45 - categoria 6A</v>
          </cell>
          <cell r="C4285" t="str">
            <v>un</v>
          </cell>
          <cell r="D4285">
            <v>87.42</v>
          </cell>
          <cell r="E4285">
            <v>5.32</v>
          </cell>
          <cell r="F4285">
            <v>92.74</v>
          </cell>
        </row>
        <row r="4286">
          <cell r="A4286">
            <v>690937</v>
          </cell>
          <cell r="B4286" t="str">
            <v>Transceptor Gigabit SX - LC conectável de formato pequeno (SFP)</v>
          </cell>
          <cell r="C4286" t="str">
            <v>un</v>
          </cell>
          <cell r="D4286">
            <v>1412.97</v>
          </cell>
          <cell r="E4286">
            <v>2.06</v>
          </cell>
          <cell r="F4286">
            <v>1415.03</v>
          </cell>
        </row>
        <row r="4287">
          <cell r="A4287">
            <v>691000</v>
          </cell>
          <cell r="B4287" t="str">
            <v>Telecomunicações</v>
          </cell>
        </row>
        <row r="4288">
          <cell r="A4288">
            <v>691013</v>
          </cell>
          <cell r="B4288" t="str">
            <v>Amplificador de potência para VHF e CATV-50 dB, frequencia 40 a 550 MHz</v>
          </cell>
          <cell r="C4288" t="str">
            <v>un</v>
          </cell>
          <cell r="D4288">
            <v>469.25</v>
          </cell>
          <cell r="E4288">
            <v>12.64</v>
          </cell>
          <cell r="F4288">
            <v>481.89</v>
          </cell>
        </row>
        <row r="4289">
          <cell r="A4289">
            <v>691014</v>
          </cell>
          <cell r="B4289" t="str">
            <v>Antena parabólica com captador de sinais e modulador de áudio e vídeo</v>
          </cell>
          <cell r="C4289" t="str">
            <v>cj</v>
          </cell>
          <cell r="D4289">
            <v>321.97000000000003</v>
          </cell>
          <cell r="E4289">
            <v>212.56</v>
          </cell>
          <cell r="F4289">
            <v>534.53</v>
          </cell>
        </row>
        <row r="4290">
          <cell r="A4290">
            <v>692000</v>
          </cell>
          <cell r="B4290" t="str">
            <v>Reparos, conservações e complementos</v>
          </cell>
        </row>
        <row r="4291">
          <cell r="A4291">
            <v>692001</v>
          </cell>
          <cell r="B4291" t="str">
            <v>Arame de espinar em aço inoxidável nu, padrão TELESP</v>
          </cell>
          <cell r="C4291" t="str">
            <v>m</v>
          </cell>
          <cell r="D4291">
            <v>0.2</v>
          </cell>
          <cell r="E4291">
            <v>2.66</v>
          </cell>
          <cell r="F4291">
            <v>2.86</v>
          </cell>
        </row>
        <row r="4292">
          <cell r="A4292">
            <v>692002</v>
          </cell>
          <cell r="B4292" t="str">
            <v>Braçadeira ajustável para poste tubular, tipo BAP 2, padrão TELEBRÁS</v>
          </cell>
          <cell r="C4292" t="str">
            <v>un</v>
          </cell>
          <cell r="D4292">
            <v>5.94</v>
          </cell>
          <cell r="E4292">
            <v>5.32</v>
          </cell>
          <cell r="F4292">
            <v>11.26</v>
          </cell>
        </row>
        <row r="4293">
          <cell r="A4293">
            <v>692003</v>
          </cell>
          <cell r="B4293" t="str">
            <v>Suporte para isolador roldana tipo SIR, padrão TELEBRÁS</v>
          </cell>
          <cell r="C4293" t="str">
            <v>un</v>
          </cell>
          <cell r="D4293">
            <v>9.61</v>
          </cell>
          <cell r="E4293">
            <v>5.32</v>
          </cell>
          <cell r="F4293">
            <v>14.93</v>
          </cell>
        </row>
        <row r="4294">
          <cell r="A4294">
            <v>692004</v>
          </cell>
          <cell r="B4294" t="str">
            <v>Isolador roldana em porcelana de 72 x 72 mm</v>
          </cell>
          <cell r="C4294" t="str">
            <v>un</v>
          </cell>
          <cell r="D4294">
            <v>2.83</v>
          </cell>
          <cell r="E4294">
            <v>5.32</v>
          </cell>
          <cell r="F4294">
            <v>8.15</v>
          </cell>
        </row>
        <row r="4295">
          <cell r="A4295">
            <v>692005</v>
          </cell>
          <cell r="B4295" t="str">
            <v>Suporte para isolador roldana tipo DM, padrão TELEBRÁS</v>
          </cell>
          <cell r="C4295" t="str">
            <v>un</v>
          </cell>
          <cell r="D4295">
            <v>1.07</v>
          </cell>
          <cell r="E4295">
            <v>5.32</v>
          </cell>
          <cell r="F4295">
            <v>6.3900000000000006</v>
          </cell>
        </row>
        <row r="4296">
          <cell r="A4296">
            <v>692007</v>
          </cell>
          <cell r="B4296" t="str">
            <v>Fita em aço inoxidável para poste de 0,50 m x 19 mm, com fecho em aço inoxidável</v>
          </cell>
          <cell r="C4296" t="str">
            <v>un</v>
          </cell>
          <cell r="D4296">
            <v>1.34</v>
          </cell>
          <cell r="E4296">
            <v>5.32</v>
          </cell>
          <cell r="F4296">
            <v>6.66</v>
          </cell>
        </row>
        <row r="4297">
          <cell r="A4297">
            <v>692010</v>
          </cell>
          <cell r="B4297" t="str">
            <v>Tampa para caixa R1, padrão TELEBRÁS</v>
          </cell>
          <cell r="C4297" t="str">
            <v>un</v>
          </cell>
          <cell r="D4297">
            <v>151.58000000000001</v>
          </cell>
          <cell r="E4297">
            <v>5.96</v>
          </cell>
          <cell r="F4297">
            <v>157.54</v>
          </cell>
        </row>
        <row r="4298">
          <cell r="A4298">
            <v>692011</v>
          </cell>
          <cell r="B4298" t="str">
            <v>Tampa para caixa R2, padrão TELEBRÁS</v>
          </cell>
          <cell r="C4298" t="str">
            <v>un</v>
          </cell>
          <cell r="D4298">
            <v>333.40000000000003</v>
          </cell>
          <cell r="E4298">
            <v>5.96</v>
          </cell>
          <cell r="F4298">
            <v>339.36</v>
          </cell>
        </row>
        <row r="4299">
          <cell r="A4299">
            <v>692013</v>
          </cell>
          <cell r="B4299" t="str">
            <v>Bloco de ligação interna para 10 pares, BLI-10</v>
          </cell>
          <cell r="C4299" t="str">
            <v>un</v>
          </cell>
          <cell r="D4299">
            <v>2.62</v>
          </cell>
          <cell r="E4299">
            <v>9.4</v>
          </cell>
          <cell r="F4299">
            <v>12.02</v>
          </cell>
        </row>
        <row r="4300">
          <cell r="A4300">
            <v>692014</v>
          </cell>
          <cell r="B4300" t="str">
            <v>Bloco de ligação engate rápido para 10 pares, BER-10</v>
          </cell>
          <cell r="C4300" t="str">
            <v>un</v>
          </cell>
          <cell r="D4300">
            <v>14.9</v>
          </cell>
          <cell r="E4300">
            <v>9.4</v>
          </cell>
          <cell r="F4300">
            <v>24.3</v>
          </cell>
        </row>
        <row r="4301">
          <cell r="A4301">
            <v>692017</v>
          </cell>
          <cell r="B4301" t="str">
            <v>Calha de aço para 4 tomadas 2P+T - 250 V, com cabo</v>
          </cell>
          <cell r="C4301" t="str">
            <v>un</v>
          </cell>
          <cell r="D4301">
            <v>60.65</v>
          </cell>
          <cell r="E4301">
            <v>1.1000000000000001</v>
          </cell>
          <cell r="F4301">
            <v>61.75</v>
          </cell>
        </row>
        <row r="4302">
          <cell r="A4302">
            <v>692018</v>
          </cell>
          <cell r="B4302" t="str">
            <v>Cordão óptico duplex, multimodo com conector LC/LC - 2,5 m</v>
          </cell>
          <cell r="C4302" t="str">
            <v>un</v>
          </cell>
          <cell r="D4302">
            <v>69.33</v>
          </cell>
          <cell r="E4302">
            <v>6.32</v>
          </cell>
          <cell r="F4302">
            <v>75.650000000000006</v>
          </cell>
        </row>
        <row r="4303">
          <cell r="A4303">
            <v>692020</v>
          </cell>
          <cell r="B4303" t="str">
            <v>Bandeja fixa para rack, 19´ x 500 mm</v>
          </cell>
          <cell r="C4303" t="str">
            <v>un</v>
          </cell>
          <cell r="D4303">
            <v>55.99</v>
          </cell>
          <cell r="E4303">
            <v>4.12</v>
          </cell>
          <cell r="F4303">
            <v>60.11</v>
          </cell>
        </row>
        <row r="4304">
          <cell r="A4304">
            <v>692021</v>
          </cell>
          <cell r="B4304" t="str">
            <v>Bandeja fixa para rack, 19´ x 800 mm</v>
          </cell>
          <cell r="C4304" t="str">
            <v>un</v>
          </cell>
          <cell r="D4304">
            <v>117.76</v>
          </cell>
          <cell r="E4304">
            <v>4.12</v>
          </cell>
          <cell r="F4304">
            <v>121.88</v>
          </cell>
        </row>
        <row r="4305">
          <cell r="A4305">
            <v>692022</v>
          </cell>
          <cell r="B4305" t="str">
            <v>Bandeja deslizante para rack, 19´ x 800 mm</v>
          </cell>
          <cell r="C4305" t="str">
            <v>un</v>
          </cell>
          <cell r="D4305">
            <v>170.73</v>
          </cell>
          <cell r="E4305">
            <v>4.12</v>
          </cell>
          <cell r="F4305">
            <v>174.85</v>
          </cell>
        </row>
        <row r="4306">
          <cell r="A4306">
            <v>692023</v>
          </cell>
          <cell r="B4306" t="str">
            <v>Calha de aço com 8 tomadas 2P+T - 250 V, com cabo</v>
          </cell>
          <cell r="C4306" t="str">
            <v>un</v>
          </cell>
          <cell r="D4306">
            <v>70.73</v>
          </cell>
          <cell r="E4306">
            <v>1.1000000000000001</v>
          </cell>
          <cell r="F4306">
            <v>71.83</v>
          </cell>
        </row>
        <row r="4307">
          <cell r="A4307">
            <v>692024</v>
          </cell>
          <cell r="B4307" t="str">
            <v>Calha de aço com 12 tomadas 2P+T - 250 V, com cabo</v>
          </cell>
          <cell r="C4307" t="str">
            <v>un</v>
          </cell>
          <cell r="D4307">
            <v>82.11</v>
          </cell>
          <cell r="E4307">
            <v>1.1000000000000001</v>
          </cell>
          <cell r="F4307">
            <v>83.210000000000008</v>
          </cell>
        </row>
        <row r="4308">
          <cell r="A4308">
            <v>692025</v>
          </cell>
          <cell r="B4308" t="str">
            <v>Painel frontal cego, 19´ x 2 U</v>
          </cell>
          <cell r="C4308" t="str">
            <v>un</v>
          </cell>
          <cell r="D4308">
            <v>11.290000000000001</v>
          </cell>
          <cell r="E4308">
            <v>2.2000000000000002</v>
          </cell>
          <cell r="F4308">
            <v>13.49</v>
          </cell>
        </row>
        <row r="4309">
          <cell r="A4309">
            <v>692026</v>
          </cell>
          <cell r="B4309" t="str">
            <v>Protetor de surto híbrido para rede de telecomunicações</v>
          </cell>
          <cell r="C4309" t="str">
            <v>un</v>
          </cell>
          <cell r="D4309">
            <v>22.31</v>
          </cell>
          <cell r="E4309">
            <v>10.43</v>
          </cell>
          <cell r="F4309">
            <v>32.74</v>
          </cell>
        </row>
        <row r="4310">
          <cell r="A4310">
            <v>692027</v>
          </cell>
          <cell r="B4310" t="str">
            <v>Divisor interno com 1 entrada e 2 saídas - 75 Ohms</v>
          </cell>
          <cell r="C4310" t="str">
            <v>un</v>
          </cell>
          <cell r="D4310">
            <v>5.7700000000000005</v>
          </cell>
          <cell r="E4310">
            <v>6.32</v>
          </cell>
          <cell r="F4310">
            <v>12.09</v>
          </cell>
        </row>
        <row r="4311">
          <cell r="A4311">
            <v>692028</v>
          </cell>
          <cell r="B4311" t="str">
            <v>Divisor interno com 1 entrada e 4 saídas - 75 Ohms</v>
          </cell>
          <cell r="C4311" t="str">
            <v>un</v>
          </cell>
          <cell r="D4311">
            <v>8.8000000000000007</v>
          </cell>
          <cell r="E4311">
            <v>6.32</v>
          </cell>
          <cell r="F4311">
            <v>15.120000000000001</v>
          </cell>
        </row>
        <row r="4312">
          <cell r="A4312">
            <v>692029</v>
          </cell>
          <cell r="B4312" t="str">
            <v>Tomada blindada para VHF/UHF, CATV e FM, frequência 5 MHz a 1 GHz</v>
          </cell>
          <cell r="C4312" t="str">
            <v>un</v>
          </cell>
          <cell r="D4312">
            <v>6.48</v>
          </cell>
          <cell r="E4312">
            <v>6.32</v>
          </cell>
          <cell r="F4312">
            <v>12.8</v>
          </cell>
        </row>
        <row r="4313">
          <cell r="A4313">
            <v>692030</v>
          </cell>
          <cell r="B4313" t="str">
            <v>Bloco de distribuição com protetor de surtos, para 10 pares, BTDG-10</v>
          </cell>
          <cell r="C4313" t="str">
            <v>un</v>
          </cell>
          <cell r="D4313">
            <v>32.71</v>
          </cell>
          <cell r="E4313">
            <v>10.65</v>
          </cell>
          <cell r="F4313">
            <v>43.36</v>
          </cell>
        </row>
        <row r="4314">
          <cell r="A4314">
            <v>692034</v>
          </cell>
          <cell r="B4314" t="str">
            <v>Tomada para TV, tipo pino Jack, com placa</v>
          </cell>
          <cell r="C4314" t="str">
            <v>cj</v>
          </cell>
          <cell r="D4314">
            <v>7.48</v>
          </cell>
          <cell r="E4314">
            <v>5.32</v>
          </cell>
          <cell r="F4314">
            <v>12.8</v>
          </cell>
        </row>
        <row r="4315">
          <cell r="A4315">
            <v>692035</v>
          </cell>
          <cell r="B4315" t="str">
            <v>Caixa de emenda ventilada em polipropileno, para até 200 pares</v>
          </cell>
          <cell r="C4315" t="str">
            <v>un</v>
          </cell>
          <cell r="D4315">
            <v>76.33</v>
          </cell>
          <cell r="E4315">
            <v>18.78</v>
          </cell>
          <cell r="F4315">
            <v>95.11</v>
          </cell>
        </row>
        <row r="4316">
          <cell r="A4316">
            <v>970000</v>
          </cell>
          <cell r="B4316" t="str">
            <v>Comunicação visual</v>
          </cell>
        </row>
        <row r="4317">
          <cell r="A4317">
            <v>970100</v>
          </cell>
          <cell r="B4317" t="str">
            <v>Adesivos</v>
          </cell>
        </row>
        <row r="4318">
          <cell r="A4318">
            <v>970101</v>
          </cell>
          <cell r="B4318" t="str">
            <v>Adesivo vinílico, padrão regulamentado, para sinalização de incêndio</v>
          </cell>
          <cell r="C4318" t="str">
            <v>un</v>
          </cell>
          <cell r="D4318">
            <v>16.829999999999998</v>
          </cell>
          <cell r="E4318">
            <v>1.6500000000000001</v>
          </cell>
          <cell r="F4318">
            <v>18.48</v>
          </cell>
        </row>
        <row r="4319">
          <cell r="A4319">
            <v>970200</v>
          </cell>
          <cell r="B4319" t="str">
            <v>Placas, pórticos e obeliscos arquitetônicos</v>
          </cell>
        </row>
        <row r="4320">
          <cell r="A4320">
            <v>970203</v>
          </cell>
          <cell r="B4320" t="str">
            <v>Placa comemorativa em aço inoxidável escovado</v>
          </cell>
          <cell r="C4320" t="str">
            <v>m²</v>
          </cell>
          <cell r="D4320">
            <v>3298.25</v>
          </cell>
          <cell r="E4320">
            <v>49.94</v>
          </cell>
          <cell r="F4320">
            <v>3348.19</v>
          </cell>
        </row>
        <row r="4321">
          <cell r="A4321">
            <v>970219</v>
          </cell>
          <cell r="B4321" t="str">
            <v>Placa de identificação em acrílico com texto em vinil</v>
          </cell>
          <cell r="C4321" t="str">
            <v>m²</v>
          </cell>
          <cell r="D4321">
            <v>683.81000000000006</v>
          </cell>
          <cell r="E4321">
            <v>49.94</v>
          </cell>
          <cell r="F4321">
            <v>733.75</v>
          </cell>
        </row>
        <row r="4322">
          <cell r="A4322">
            <v>970221</v>
          </cell>
          <cell r="B4322" t="str">
            <v>Placa de sinalização em PVC para ambientes</v>
          </cell>
          <cell r="C4322" t="str">
            <v>un</v>
          </cell>
          <cell r="D4322">
            <v>139.33000000000001</v>
          </cell>
          <cell r="E4322">
            <v>2.06</v>
          </cell>
          <cell r="F4322">
            <v>141.38999999999999</v>
          </cell>
        </row>
        <row r="4323">
          <cell r="A4323">
            <v>970300</v>
          </cell>
          <cell r="B4323" t="str">
            <v>Pintura de letras e pictogramas</v>
          </cell>
        </row>
        <row r="4324">
          <cell r="A4324">
            <v>970301</v>
          </cell>
          <cell r="B4324" t="str">
            <v>Sinalização com pictograma em tinta acrílica</v>
          </cell>
          <cell r="C4324" t="str">
            <v>un</v>
          </cell>
          <cell r="D4324">
            <v>5.04</v>
          </cell>
          <cell r="E4324">
            <v>28.810000000000002</v>
          </cell>
          <cell r="F4324">
            <v>33.85</v>
          </cell>
        </row>
        <row r="4325">
          <cell r="A4325">
            <v>970400</v>
          </cell>
          <cell r="B4325" t="str">
            <v>Pintura de sinalização viária</v>
          </cell>
        </row>
        <row r="4326">
          <cell r="A4326">
            <v>970401</v>
          </cell>
          <cell r="B4326" t="str">
            <v>Sinalização horizontal com tinta vinílica ou acrílica</v>
          </cell>
          <cell r="C4326" t="str">
            <v>m²</v>
          </cell>
          <cell r="D4326">
            <v>17.27</v>
          </cell>
          <cell r="E4326">
            <v>0</v>
          </cell>
          <cell r="F4326">
            <v>17.27</v>
          </cell>
        </row>
        <row r="4327">
          <cell r="A4327">
            <v>970402</v>
          </cell>
          <cell r="B4327" t="str">
            <v>Sinalização horizontal com termoplástico tipo Hot-spray</v>
          </cell>
          <cell r="C4327" t="str">
            <v>m²</v>
          </cell>
          <cell r="D4327">
            <v>36.44</v>
          </cell>
          <cell r="E4327">
            <v>0</v>
          </cell>
          <cell r="F4327">
            <v>36.44</v>
          </cell>
        </row>
        <row r="4328">
          <cell r="A4328">
            <v>970500</v>
          </cell>
          <cell r="B4328" t="str">
            <v>Placas, pórticos e sinalização viária</v>
          </cell>
        </row>
        <row r="4329">
          <cell r="A4329">
            <v>970507</v>
          </cell>
          <cell r="B4329" t="str">
            <v>Manta de borracha para proteção de coluna e parede, de 1000 x 750 mm e espessura 10 mm</v>
          </cell>
          <cell r="C4329" t="str">
            <v>un</v>
          </cell>
          <cell r="D4329">
            <v>68.37</v>
          </cell>
          <cell r="E4329">
            <v>4.26</v>
          </cell>
          <cell r="F4329">
            <v>72.63</v>
          </cell>
        </row>
        <row r="4330">
          <cell r="A4330">
            <v>970508</v>
          </cell>
          <cell r="B4330" t="str">
            <v>Cantoneira de borracha para proteção de coluna, de 750 x 100 x 100 mm e espessura 10 mm</v>
          </cell>
          <cell r="C4330" t="str">
            <v>un</v>
          </cell>
          <cell r="D4330">
            <v>22.71</v>
          </cell>
          <cell r="E4330">
            <v>0.88</v>
          </cell>
          <cell r="F4330">
            <v>23.59</v>
          </cell>
        </row>
        <row r="4331">
          <cell r="A4331">
            <v>970510</v>
          </cell>
          <cell r="B4331" t="str">
            <v>Sinalização vertical em placa de aço galvanizada com pintura em esmalte sintético</v>
          </cell>
          <cell r="C4331" t="str">
            <v>m²</v>
          </cell>
          <cell r="D4331">
            <v>559</v>
          </cell>
          <cell r="E4331">
            <v>34.950000000000003</v>
          </cell>
          <cell r="F4331">
            <v>593.95000000000005</v>
          </cell>
        </row>
        <row r="4332">
          <cell r="A4332">
            <v>970513</v>
          </cell>
          <cell r="B4332" t="str">
            <v>Colocação de placa em suporte de madeira / metálico - solo</v>
          </cell>
          <cell r="C4332" t="str">
            <v>m²</v>
          </cell>
          <cell r="D4332">
            <v>34.25</v>
          </cell>
          <cell r="E4332">
            <v>0</v>
          </cell>
          <cell r="F4332">
            <v>34.25</v>
          </cell>
        </row>
        <row r="4333">
          <cell r="A4333">
            <v>970514</v>
          </cell>
          <cell r="B4333" t="str">
            <v>Suporte de perfil metálico galvanizado</v>
          </cell>
          <cell r="C4333" t="str">
            <v>kg</v>
          </cell>
          <cell r="D4333">
            <v>14.14</v>
          </cell>
          <cell r="E4333">
            <v>0</v>
          </cell>
          <cell r="F4333">
            <v>14.14</v>
          </cell>
        </row>
        <row r="4334">
          <cell r="A4334">
            <v>980000</v>
          </cell>
          <cell r="B4334" t="str">
            <v>Arquitetura de interiores</v>
          </cell>
        </row>
        <row r="4335">
          <cell r="A4335">
            <v>980200</v>
          </cell>
          <cell r="B4335" t="str">
            <v>Mobiliário</v>
          </cell>
        </row>
        <row r="4336">
          <cell r="A4336">
            <v>980221</v>
          </cell>
          <cell r="B4336" t="str">
            <v>Banco de madeira com encosto e pés em ferro fundido pintado</v>
          </cell>
          <cell r="C4336" t="str">
            <v>un</v>
          </cell>
          <cell r="D4336">
            <v>324.19</v>
          </cell>
          <cell r="E4336">
            <v>0</v>
          </cell>
          <cell r="F4336">
            <v>324.19</v>
          </cell>
        </row>
        <row r="4337">
          <cell r="A4337">
            <v>982000</v>
          </cell>
          <cell r="B4337" t="str">
            <v>Reparos, conservações e complementos</v>
          </cell>
        </row>
        <row r="4338">
          <cell r="A4338">
            <v>982002</v>
          </cell>
          <cell r="B4338" t="str">
            <v>Capacho em fibra natural</v>
          </cell>
          <cell r="C4338" t="str">
            <v>m²</v>
          </cell>
          <cell r="D4338">
            <v>158.55000000000001</v>
          </cell>
          <cell r="E4338">
            <v>3.93</v>
          </cell>
          <cell r="F4338">
            <v>162.47999999999999</v>
          </cell>
        </row>
        <row r="4340">
          <cell r="A4340">
            <v>10115</v>
          </cell>
          <cell r="B4340" t="str">
            <v>Eletricista</v>
          </cell>
          <cell r="C4340" t="str">
            <v>h</v>
          </cell>
          <cell r="D4340">
            <v>24</v>
          </cell>
          <cell r="E4340">
            <v>15.58</v>
          </cell>
          <cell r="F4340">
            <v>373.96</v>
          </cell>
        </row>
        <row r="4341">
          <cell r="A4341">
            <v>10116</v>
          </cell>
          <cell r="B4341" t="str">
            <v>Ajudante eletricista</v>
          </cell>
          <cell r="C4341" t="str">
            <v>h</v>
          </cell>
          <cell r="D4341">
            <v>14</v>
          </cell>
          <cell r="E4341">
            <v>10.99</v>
          </cell>
          <cell r="F4341">
            <v>153.79</v>
          </cell>
        </row>
        <row r="4342">
          <cell r="A4342">
            <v>10117</v>
          </cell>
          <cell r="B4342" t="str">
            <v>Eletrotécnico montador</v>
          </cell>
          <cell r="C4342" t="str">
            <v>h</v>
          </cell>
          <cell r="D4342">
            <v>6</v>
          </cell>
          <cell r="E4342">
            <v>36.33</v>
          </cell>
          <cell r="F4342">
            <v>217.95</v>
          </cell>
        </row>
        <row r="4343">
          <cell r="A4343">
            <v>0</v>
          </cell>
        </row>
      </sheetData>
      <sheetData sheetId="1"/>
      <sheetData sheetId="2"/>
      <sheetData sheetId="3"/>
      <sheetData sheetId="4" refreshError="1"/>
      <sheetData sheetId="5"/>
      <sheetData sheetId="6">
        <row r="2">
          <cell r="A2"/>
        </row>
      </sheetData>
      <sheetData sheetId="7"/>
      <sheetData sheetId="8"/>
      <sheetData sheetId="9"/>
      <sheetData sheetId="10"/>
      <sheetData sheetId="11">
        <row r="2">
          <cell r="A2" t="str">
            <v>ITEM</v>
          </cell>
        </row>
      </sheetData>
      <sheetData sheetId="12">
        <row r="2">
          <cell r="A2" t="str">
            <v>ITEM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OS166"/>
      <sheetName val="Orçamento"/>
      <sheetName val="CRONOGRAMA"/>
      <sheetName val="MEMÓRIA DE CÁLCULO"/>
      <sheetName val="Cronograma Aprovado"/>
      <sheetName val="MEDIÇÕES (CONFERÊNCIA)"/>
      <sheetName val="RAO"/>
      <sheetName val="Financeiro"/>
      <sheetName val="Exigências de Contrato"/>
      <sheetName val="Ajuste Quantitativo"/>
      <sheetName val="Planilha Medição "/>
      <sheetName val="PAT"/>
      <sheetName val="PLANILHA-PURA"/>
      <sheetName val="CPOS-172"/>
      <sheetName val="CPOS-170"/>
      <sheetName val="Plan-Med-Base"/>
      <sheetName val="Adequação Contratual"/>
      <sheetName val="Cálculo-QUALITATIVOS"/>
      <sheetName val="Croquis"/>
      <sheetName val="TAB 45"/>
      <sheetName val="TABEDIFJUL_12"/>
    </sheetNames>
    <sheetDataSet>
      <sheetData sheetId="0">
        <row r="2">
          <cell r="B2" t="str">
            <v xml:space="preserve">                     CPOS - COMPANHIA PAULISTA DE OBRAS E SERVIÇOS</v>
          </cell>
          <cell r="F2" t="str">
            <v xml:space="preserve">Versão 166  </v>
          </cell>
        </row>
        <row r="4">
          <cell r="B4" t="str">
            <v>BOLETIM REFERENCIAL DE CUSTOS - TABELA DE SERVIÇOS - COM DESONERAÇÃO</v>
          </cell>
        </row>
        <row r="5">
          <cell r="B5" t="str">
            <v>Vigência: A partir de 17/11/2015         L. S.: 94,77</v>
          </cell>
          <cell r="F5" t="str">
            <v>B.D.I.: 0,00</v>
          </cell>
        </row>
        <row r="6">
          <cell r="A6" t="str">
            <v>CÓDIGO</v>
          </cell>
          <cell r="B6" t="str">
            <v>DESCRIÇÃO</v>
          </cell>
          <cell r="C6" t="str">
            <v>UNID</v>
          </cell>
          <cell r="D6" t="str">
            <v>MATERIAL</v>
          </cell>
          <cell r="E6" t="str">
            <v>M.O.</v>
          </cell>
          <cell r="F6" t="str">
            <v>PREÇO TOTAL</v>
          </cell>
        </row>
        <row r="7">
          <cell r="A7">
            <v>10000</v>
          </cell>
          <cell r="B7" t="str">
            <v>Serviço técnico especializado</v>
          </cell>
        </row>
        <row r="8">
          <cell r="A8">
            <v>10200</v>
          </cell>
          <cell r="B8" t="str">
            <v>Parecer técnico</v>
          </cell>
        </row>
        <row r="9">
          <cell r="A9">
            <v>10207</v>
          </cell>
          <cell r="B9" t="str">
            <v>Parecer técnico de fundações, contenções e recomendações gerais para empreendimentos com área construída até 1.000 m²</v>
          </cell>
          <cell r="C9" t="str">
            <v>un</v>
          </cell>
          <cell r="D9">
            <v>5585.68</v>
          </cell>
          <cell r="E9">
            <v>0</v>
          </cell>
          <cell r="F9">
            <v>5585.68</v>
          </cell>
        </row>
        <row r="10">
          <cell r="A10">
            <v>10208</v>
          </cell>
          <cell r="B10" t="str">
            <v>Parecer técnico de fundações, contenções e recomendações gerais para empreendimentos com área construída de 1.001 a 2.000 m²</v>
          </cell>
          <cell r="C10" t="str">
            <v>un</v>
          </cell>
          <cell r="D10">
            <v>7680.31</v>
          </cell>
          <cell r="E10">
            <v>0</v>
          </cell>
          <cell r="F10">
            <v>7680.31</v>
          </cell>
        </row>
        <row r="11">
          <cell r="A11">
            <v>10209</v>
          </cell>
          <cell r="B11" t="str">
            <v>Parecer técnico de fundações, contenções e recomendações gerais para empreendimentos com área construída de 2.001 a 5.000 m²</v>
          </cell>
          <cell r="C11" t="str">
            <v>un</v>
          </cell>
          <cell r="D11">
            <v>9774.94</v>
          </cell>
          <cell r="E11">
            <v>0</v>
          </cell>
          <cell r="F11">
            <v>9774.94</v>
          </cell>
        </row>
        <row r="12">
          <cell r="A12">
            <v>10210</v>
          </cell>
          <cell r="B12" t="str">
            <v>Parecer técnico de fundações, contenções e recomendações gerais para empreendimentos com área construída de 5.001 a 10.000 m²</v>
          </cell>
          <cell r="C12" t="str">
            <v>un</v>
          </cell>
          <cell r="D12">
            <v>13265.99</v>
          </cell>
          <cell r="E12">
            <v>0</v>
          </cell>
          <cell r="F12">
            <v>13265.99</v>
          </cell>
        </row>
        <row r="13">
          <cell r="A13">
            <v>10211</v>
          </cell>
          <cell r="B13" t="str">
            <v>Parecer técnico de fundações, contenções e recomendações gerais para empreendimentos com área construída acima 10.001 m²</v>
          </cell>
          <cell r="C13" t="str">
            <v>un</v>
          </cell>
          <cell r="D13">
            <v>16058.83</v>
          </cell>
          <cell r="E13">
            <v>0</v>
          </cell>
          <cell r="F13">
            <v>16058.83</v>
          </cell>
        </row>
        <row r="14">
          <cell r="A14">
            <v>10600</v>
          </cell>
          <cell r="B14" t="str">
            <v>Projeto de instalações elétricas</v>
          </cell>
        </row>
        <row r="15">
          <cell r="A15">
            <v>10602</v>
          </cell>
          <cell r="B15" t="str">
            <v>Elaboração de projeto de adequação de entrada de energia elétrica junto a concessionária, com medição em baixa tensão e demanda até 75 kVA</v>
          </cell>
          <cell r="C15" t="str">
            <v>gl</v>
          </cell>
          <cell r="D15">
            <v>16697.580000000002</v>
          </cell>
          <cell r="E15">
            <v>0</v>
          </cell>
          <cell r="F15">
            <v>16697.580000000002</v>
          </cell>
        </row>
        <row r="16">
          <cell r="A16">
            <v>10603</v>
          </cell>
          <cell r="B16" t="str">
            <v>Elaboração de projeto de adequação de entrada de energia elétrica junto a concessionária, com medição em média tensão e demanda até 300 kVA</v>
          </cell>
          <cell r="C16" t="str">
            <v>gl</v>
          </cell>
          <cell r="D16">
            <v>29220.77</v>
          </cell>
          <cell r="E16">
            <v>0</v>
          </cell>
          <cell r="F16">
            <v>29220.77</v>
          </cell>
        </row>
        <row r="17">
          <cell r="A17">
            <v>10604</v>
          </cell>
          <cell r="B17" t="str">
            <v>Elaboração de projeto de adequação de entrada de energia elétrica junto a concessionária, com medição em média tensão e demanda acima de 300 kVA</v>
          </cell>
          <cell r="C17" t="str">
            <v>gl</v>
          </cell>
          <cell r="D17">
            <v>41743.949999999997</v>
          </cell>
          <cell r="E17">
            <v>0</v>
          </cell>
          <cell r="F17">
            <v>41743.949999999997</v>
          </cell>
        </row>
        <row r="18">
          <cell r="A18">
            <v>11700</v>
          </cell>
          <cell r="B18" t="str">
            <v>Projeto executivo</v>
          </cell>
        </row>
        <row r="19">
          <cell r="A19">
            <v>11705</v>
          </cell>
          <cell r="B19" t="str">
            <v>Projeto executivo de estrutura em formato A1</v>
          </cell>
          <cell r="C19" t="str">
            <v>un</v>
          </cell>
          <cell r="D19">
            <v>2564.6999999999998</v>
          </cell>
          <cell r="E19">
            <v>0</v>
          </cell>
          <cell r="F19">
            <v>2564.6999999999998</v>
          </cell>
        </row>
        <row r="20">
          <cell r="A20">
            <v>11706</v>
          </cell>
          <cell r="B20" t="str">
            <v>Projeto executivo de estrutura em formato A0</v>
          </cell>
          <cell r="C20" t="str">
            <v>un</v>
          </cell>
          <cell r="D20">
            <v>3523.51</v>
          </cell>
          <cell r="E20">
            <v>0</v>
          </cell>
          <cell r="F20">
            <v>3523.51</v>
          </cell>
        </row>
        <row r="21">
          <cell r="A21">
            <v>11707</v>
          </cell>
          <cell r="B21" t="str">
            <v>Projeto executivo de instalações hidráulicas em formato A1</v>
          </cell>
          <cell r="C21" t="str">
            <v>un</v>
          </cell>
          <cell r="D21">
            <v>1102.4000000000001</v>
          </cell>
          <cell r="E21">
            <v>0</v>
          </cell>
          <cell r="F21">
            <v>1102.4000000000001</v>
          </cell>
        </row>
        <row r="22">
          <cell r="A22">
            <v>11708</v>
          </cell>
          <cell r="B22" t="str">
            <v>Projeto executivo de instalações hidráulicas em formato A0</v>
          </cell>
          <cell r="C22" t="str">
            <v>un</v>
          </cell>
          <cell r="D22">
            <v>1469.66</v>
          </cell>
          <cell r="E22">
            <v>0</v>
          </cell>
          <cell r="F22">
            <v>1469.66</v>
          </cell>
        </row>
        <row r="23">
          <cell r="A23">
            <v>11711</v>
          </cell>
          <cell r="B23" t="str">
            <v>Projeto executivo de instalações elétrica em formato A1</v>
          </cell>
          <cell r="C23" t="str">
            <v>un</v>
          </cell>
          <cell r="D23">
            <v>1212.1099999999999</v>
          </cell>
          <cell r="E23">
            <v>0</v>
          </cell>
          <cell r="F23">
            <v>1212.1099999999999</v>
          </cell>
        </row>
        <row r="24">
          <cell r="A24">
            <v>11712</v>
          </cell>
          <cell r="B24" t="str">
            <v>Projeto executivo de instalações elétrica em formato A0</v>
          </cell>
          <cell r="C24" t="str">
            <v>un</v>
          </cell>
          <cell r="D24">
            <v>1685.88</v>
          </cell>
          <cell r="E24">
            <v>0</v>
          </cell>
          <cell r="F24">
            <v>1685.88</v>
          </cell>
        </row>
        <row r="25">
          <cell r="A25">
            <v>11713</v>
          </cell>
          <cell r="B25" t="str">
            <v>Projeto executivo de arquitetura em formato A1</v>
          </cell>
          <cell r="C25" t="str">
            <v>un</v>
          </cell>
          <cell r="D25">
            <v>3667.1</v>
          </cell>
          <cell r="E25">
            <v>0</v>
          </cell>
          <cell r="F25">
            <v>3667.1</v>
          </cell>
        </row>
        <row r="26">
          <cell r="A26">
            <v>11714</v>
          </cell>
          <cell r="B26" t="str">
            <v>Projeto executivo de arquitetura em formato A0</v>
          </cell>
          <cell r="C26" t="str">
            <v>un</v>
          </cell>
          <cell r="D26">
            <v>5015.6099999999997</v>
          </cell>
          <cell r="E26">
            <v>0</v>
          </cell>
          <cell r="F26">
            <v>5015.6099999999997</v>
          </cell>
        </row>
        <row r="27">
          <cell r="A27">
            <v>12000</v>
          </cell>
          <cell r="B27" t="str">
            <v>Levantamento topográfico e geofísico</v>
          </cell>
        </row>
        <row r="28">
          <cell r="A28">
            <v>12001</v>
          </cell>
          <cell r="B28" t="str">
            <v>Instalação e transporte de equipamento topográfico</v>
          </cell>
          <cell r="C28" t="str">
            <v>tx</v>
          </cell>
          <cell r="D28">
            <v>958.24</v>
          </cell>
          <cell r="E28">
            <v>0</v>
          </cell>
          <cell r="F28">
            <v>958.24</v>
          </cell>
        </row>
        <row r="29">
          <cell r="A29">
            <v>12069</v>
          </cell>
          <cell r="B29" t="str">
            <v>Levantamento planimétrico cadastral com áreas ocupadas predominantemente por favelas - área até 20.000 m²</v>
          </cell>
          <cell r="C29" t="str">
            <v>m²</v>
          </cell>
          <cell r="D29">
            <v>0.98</v>
          </cell>
          <cell r="E29">
            <v>1.1499999999999999</v>
          </cell>
          <cell r="F29">
            <v>2.13</v>
          </cell>
        </row>
        <row r="30">
          <cell r="A30">
            <v>12070</v>
          </cell>
          <cell r="B30" t="str">
            <v>Levantamento planimétrico cadastral com áreas ocupadas predominantemente por favelas - área acima de 20.000 m² até 200.000 m²</v>
          </cell>
          <cell r="C30" t="str">
            <v>m²</v>
          </cell>
          <cell r="D30">
            <v>0.87</v>
          </cell>
          <cell r="E30">
            <v>1.02</v>
          </cell>
          <cell r="F30">
            <v>1.8900000000000001</v>
          </cell>
        </row>
        <row r="31">
          <cell r="A31">
            <v>12071</v>
          </cell>
          <cell r="B31" t="str">
            <v>Levantamento planimétrico cadastral com áreas ocupadas predominantemente por favelas - área acima de 200.000 m²</v>
          </cell>
          <cell r="C31" t="str">
            <v>m²</v>
          </cell>
          <cell r="D31">
            <v>0.79</v>
          </cell>
          <cell r="E31">
            <v>0.94000000000000006</v>
          </cell>
          <cell r="F31">
            <v>1.73</v>
          </cell>
        </row>
        <row r="32">
          <cell r="A32">
            <v>12072</v>
          </cell>
          <cell r="B32" t="str">
            <v>Levantamento planimétrico cadastral com áreas até 50% de ocupação - área até 20.000 m²</v>
          </cell>
          <cell r="C32" t="str">
            <v>m²</v>
          </cell>
          <cell r="D32">
            <v>0.54</v>
          </cell>
          <cell r="E32">
            <v>0.64</v>
          </cell>
          <cell r="F32">
            <v>1.18</v>
          </cell>
        </row>
        <row r="33">
          <cell r="A33">
            <v>12073</v>
          </cell>
          <cell r="B33" t="str">
            <v>Levantamento planimétrico cadastral com áreas até 50% de ocupação - área acima de 20.000 m² até 200.000 m²</v>
          </cell>
          <cell r="C33" t="str">
            <v>m²</v>
          </cell>
          <cell r="D33">
            <v>0.47000000000000003</v>
          </cell>
          <cell r="E33">
            <v>0.56000000000000005</v>
          </cell>
          <cell r="F33">
            <v>1.03</v>
          </cell>
        </row>
        <row r="34">
          <cell r="A34">
            <v>12074</v>
          </cell>
          <cell r="B34" t="str">
            <v>Levantamento planimétrico cadastral com áreas até 50% de ocupação - área acima de 200.000 m²</v>
          </cell>
          <cell r="C34" t="str">
            <v>m²</v>
          </cell>
          <cell r="D34">
            <v>0.41000000000000003</v>
          </cell>
          <cell r="E34">
            <v>0.49</v>
          </cell>
          <cell r="F34">
            <v>0.9</v>
          </cell>
        </row>
        <row r="35">
          <cell r="A35">
            <v>12075</v>
          </cell>
          <cell r="B35" t="str">
            <v>Levantamento planimétrico cadastral com áreas acima de 50% de ocupação - área até 20.000 m²</v>
          </cell>
          <cell r="C35" t="str">
            <v>m²</v>
          </cell>
          <cell r="D35">
            <v>0.67</v>
          </cell>
          <cell r="E35">
            <v>0.8</v>
          </cell>
          <cell r="F35">
            <v>1.47</v>
          </cell>
        </row>
        <row r="36">
          <cell r="A36">
            <v>12076</v>
          </cell>
          <cell r="B36" t="str">
            <v>Levantamento planimétrico cadastral com áreas acima de 50% de ocupação - área acima de 20.000 m² até 200.000 m²</v>
          </cell>
          <cell r="C36" t="str">
            <v>m²</v>
          </cell>
          <cell r="D36">
            <v>0.63</v>
          </cell>
          <cell r="E36">
            <v>0.74</v>
          </cell>
          <cell r="F36">
            <v>1.37</v>
          </cell>
        </row>
        <row r="37">
          <cell r="A37">
            <v>12077</v>
          </cell>
          <cell r="B37" t="str">
            <v>Levantamento planimétrico cadastral com áreas acima de 50% de ocupação - área acima de 200.000 m²</v>
          </cell>
          <cell r="C37" t="str">
            <v>m²</v>
          </cell>
          <cell r="D37">
            <v>0.56000000000000005</v>
          </cell>
          <cell r="E37">
            <v>0.67</v>
          </cell>
          <cell r="F37">
            <v>1.23</v>
          </cell>
        </row>
        <row r="38">
          <cell r="A38">
            <v>12078</v>
          </cell>
          <cell r="B38" t="str">
            <v>Levantamento planialtimétrico cadastral com áreas ocupadas predominantemente por favelas - área até 20.000 m²</v>
          </cell>
          <cell r="C38" t="str">
            <v>m²</v>
          </cell>
          <cell r="D38">
            <v>1.1299999999999999</v>
          </cell>
          <cell r="E38">
            <v>1.35</v>
          </cell>
          <cell r="F38">
            <v>2.48</v>
          </cell>
        </row>
        <row r="39">
          <cell r="A39">
            <v>12079</v>
          </cell>
          <cell r="B39" t="str">
            <v>Levantamento planialtimétrico cadastral com áreas ocupadas predominantemente por favelas - área acima de 20.000 m² até 200.000 m²</v>
          </cell>
          <cell r="C39" t="str">
            <v>m²</v>
          </cell>
          <cell r="D39">
            <v>1.05</v>
          </cell>
          <cell r="E39">
            <v>1.25</v>
          </cell>
          <cell r="F39">
            <v>2.2999999999999998</v>
          </cell>
        </row>
        <row r="40">
          <cell r="A40">
            <v>12080</v>
          </cell>
          <cell r="B40" t="str">
            <v>Levantamento planialtimétrico cadastral com áreas ocupadas predominantemente por favelas - área acima de 200.000 m²</v>
          </cell>
          <cell r="C40" t="str">
            <v>m²</v>
          </cell>
          <cell r="D40">
            <v>0.93</v>
          </cell>
          <cell r="E40">
            <v>1.1100000000000001</v>
          </cell>
          <cell r="F40">
            <v>2.04</v>
          </cell>
        </row>
        <row r="41">
          <cell r="A41">
            <v>12081</v>
          </cell>
          <cell r="B41" t="str">
            <v>Levantamento planialtimétrico cadastral com áreas até 50% de ocupação - área até 20.000 m²</v>
          </cell>
          <cell r="C41" t="str">
            <v>m²</v>
          </cell>
          <cell r="D41">
            <v>0.6</v>
          </cell>
          <cell r="E41">
            <v>0.70000000000000007</v>
          </cell>
          <cell r="F41">
            <v>1.3</v>
          </cell>
        </row>
        <row r="42">
          <cell r="A42">
            <v>12082</v>
          </cell>
          <cell r="B42" t="str">
            <v>Levantamento planialtimétrico cadastral com áreas até 50% de ocupação - área acima de 20.000 m² até 200.000 m²</v>
          </cell>
          <cell r="C42" t="str">
            <v>m²</v>
          </cell>
          <cell r="D42">
            <v>0.55000000000000004</v>
          </cell>
          <cell r="E42">
            <v>0.66</v>
          </cell>
          <cell r="F42">
            <v>1.21</v>
          </cell>
        </row>
        <row r="43">
          <cell r="A43">
            <v>12083</v>
          </cell>
          <cell r="B43" t="str">
            <v>Levantamento planialtimétrico cadastral com áreas até 50% de ocupação - área acima de 200.000 m²</v>
          </cell>
          <cell r="C43" t="str">
            <v>m²</v>
          </cell>
          <cell r="D43">
            <v>0.53</v>
          </cell>
          <cell r="E43">
            <v>0.63</v>
          </cell>
          <cell r="F43">
            <v>1.1599999999999999</v>
          </cell>
        </row>
        <row r="44">
          <cell r="A44">
            <v>12084</v>
          </cell>
          <cell r="B44" t="str">
            <v>Levantamento planialtimétrico cadastral com áreas acima de 50% de ocupação - área até 20.000 m²</v>
          </cell>
          <cell r="C44" t="str">
            <v>m²</v>
          </cell>
          <cell r="D44">
            <v>0.82000000000000006</v>
          </cell>
          <cell r="E44">
            <v>0.97</v>
          </cell>
          <cell r="F44">
            <v>1.79</v>
          </cell>
        </row>
        <row r="45">
          <cell r="A45">
            <v>12085</v>
          </cell>
          <cell r="B45" t="str">
            <v>Levantamento planialtimétrico cadastral com áreas acima de 50% de ocupação - área acima de 20.000 m² até 200.000 m²</v>
          </cell>
          <cell r="C45" t="str">
            <v>m²</v>
          </cell>
          <cell r="D45">
            <v>0.77</v>
          </cell>
          <cell r="E45">
            <v>0.91</v>
          </cell>
          <cell r="F45">
            <v>1.68</v>
          </cell>
        </row>
        <row r="46">
          <cell r="A46">
            <v>12086</v>
          </cell>
          <cell r="B46" t="str">
            <v>Levantamento planialtimétrico cadastral com áreas acima de 50% de ocupação - área acima de 200.000 m²</v>
          </cell>
          <cell r="C46" t="str">
            <v>m²</v>
          </cell>
          <cell r="D46">
            <v>0.67</v>
          </cell>
          <cell r="E46">
            <v>0.8</v>
          </cell>
          <cell r="F46">
            <v>1.47</v>
          </cell>
        </row>
        <row r="47">
          <cell r="A47">
            <v>12087</v>
          </cell>
          <cell r="B47" t="str">
            <v>Levantamento planialtimétrico cadastral em área rural até 2 alqueires</v>
          </cell>
          <cell r="C47" t="str">
            <v>m²</v>
          </cell>
          <cell r="D47">
            <v>0.35000000000000003</v>
          </cell>
          <cell r="E47">
            <v>0.42</v>
          </cell>
          <cell r="F47">
            <v>0.77</v>
          </cell>
        </row>
        <row r="48">
          <cell r="A48">
            <v>12088</v>
          </cell>
          <cell r="B48" t="str">
            <v>Levantamento planialtimétrico cadastral em área rural acima de 2 até 5 alqueires</v>
          </cell>
          <cell r="C48" t="str">
            <v>m²</v>
          </cell>
          <cell r="D48">
            <v>0.25</v>
          </cell>
          <cell r="E48">
            <v>0.28000000000000003</v>
          </cell>
          <cell r="F48">
            <v>0.53</v>
          </cell>
        </row>
        <row r="49">
          <cell r="A49">
            <v>12089</v>
          </cell>
          <cell r="B49" t="str">
            <v>Levantamento planialtimétrico cadastral em área rural acima de 5 até 10 alqueires</v>
          </cell>
          <cell r="C49" t="str">
            <v>m²</v>
          </cell>
          <cell r="D49">
            <v>0.14000000000000001</v>
          </cell>
          <cell r="E49">
            <v>0.19</v>
          </cell>
          <cell r="F49">
            <v>0.33</v>
          </cell>
        </row>
        <row r="50">
          <cell r="A50">
            <v>12090</v>
          </cell>
          <cell r="B50" t="str">
            <v>Levantamento planialtimétrico cadastral em área rural acima de 10 alqueires</v>
          </cell>
          <cell r="C50" t="str">
            <v>m²</v>
          </cell>
          <cell r="D50">
            <v>0.14000000000000001</v>
          </cell>
          <cell r="E50">
            <v>0.16</v>
          </cell>
          <cell r="F50">
            <v>0.3</v>
          </cell>
        </row>
        <row r="51">
          <cell r="A51">
            <v>12091</v>
          </cell>
          <cell r="B51" t="str">
            <v>Transporte de referência de nível (RN) - classe IIN</v>
          </cell>
          <cell r="C51" t="str">
            <v>km</v>
          </cell>
          <cell r="D51">
            <v>845.14</v>
          </cell>
          <cell r="E51">
            <v>789.41</v>
          </cell>
          <cell r="F51">
            <v>1634.55</v>
          </cell>
        </row>
        <row r="52">
          <cell r="A52">
            <v>12092</v>
          </cell>
          <cell r="B52" t="str">
            <v>Implantação de marcos através de levantamento com GPS</v>
          </cell>
          <cell r="C52" t="str">
            <v>un</v>
          </cell>
          <cell r="D52">
            <v>1423.2</v>
          </cell>
          <cell r="E52">
            <v>746.4</v>
          </cell>
          <cell r="F52">
            <v>2169.6</v>
          </cell>
        </row>
        <row r="53">
          <cell r="A53">
            <v>12100</v>
          </cell>
          <cell r="B53" t="str">
            <v>Estudo geotécnico (sondagem)</v>
          </cell>
        </row>
        <row r="54">
          <cell r="A54">
            <v>12101</v>
          </cell>
          <cell r="B54" t="str">
            <v>Instalação e transporte de equipamento de sondagem</v>
          </cell>
          <cell r="C54" t="str">
            <v>tx</v>
          </cell>
          <cell r="D54">
            <v>692.13</v>
          </cell>
          <cell r="E54">
            <v>0</v>
          </cell>
          <cell r="F54">
            <v>692.13</v>
          </cell>
        </row>
        <row r="55">
          <cell r="A55">
            <v>12109</v>
          </cell>
          <cell r="B55" t="str">
            <v>Instalação e transporte de equipamentos de sondagem rotativa</v>
          </cell>
          <cell r="C55" t="str">
            <v>tx</v>
          </cell>
          <cell r="D55">
            <v>5275</v>
          </cell>
          <cell r="E55">
            <v>0</v>
          </cell>
          <cell r="F55">
            <v>5275</v>
          </cell>
        </row>
        <row r="56">
          <cell r="A56">
            <v>12110</v>
          </cell>
          <cell r="B56" t="str">
            <v>Sondagem do terreno a trado</v>
          </cell>
          <cell r="C56" t="str">
            <v>m</v>
          </cell>
          <cell r="D56">
            <v>70.400000000000006</v>
          </cell>
          <cell r="E56">
            <v>0</v>
          </cell>
          <cell r="F56">
            <v>70.400000000000006</v>
          </cell>
        </row>
        <row r="57">
          <cell r="A57">
            <v>12111</v>
          </cell>
          <cell r="B57" t="str">
            <v>Sondagem do terreno à percussão (mínimo de 30 m)</v>
          </cell>
          <cell r="C57" t="str">
            <v>m</v>
          </cell>
          <cell r="D57">
            <v>84.74</v>
          </cell>
          <cell r="E57">
            <v>0</v>
          </cell>
          <cell r="F57">
            <v>84.74</v>
          </cell>
        </row>
        <row r="58">
          <cell r="A58">
            <v>12112</v>
          </cell>
          <cell r="B58" t="str">
            <v>Sondagem do terreno rotativa em solo</v>
          </cell>
          <cell r="C58" t="str">
            <v>m</v>
          </cell>
          <cell r="D58">
            <v>278.5</v>
          </cell>
          <cell r="E58">
            <v>0</v>
          </cell>
          <cell r="F58">
            <v>278.5</v>
          </cell>
        </row>
        <row r="59">
          <cell r="A59">
            <v>12113</v>
          </cell>
          <cell r="B59" t="str">
            <v>Sondagem do terreno rotativa em rocha</v>
          </cell>
          <cell r="C59" t="str">
            <v>m</v>
          </cell>
          <cell r="D59">
            <v>864.7</v>
          </cell>
          <cell r="E59">
            <v>0</v>
          </cell>
          <cell r="F59">
            <v>864.7</v>
          </cell>
        </row>
        <row r="60">
          <cell r="A60">
            <v>12114</v>
          </cell>
          <cell r="B60" t="str">
            <v>Sondagem do terreno à percussão com a utilização de torquímetro (mínimo de 30 m)</v>
          </cell>
          <cell r="C60" t="str">
            <v>m</v>
          </cell>
          <cell r="D60">
            <v>93.42</v>
          </cell>
          <cell r="E60">
            <v>0</v>
          </cell>
          <cell r="F60">
            <v>93.42</v>
          </cell>
        </row>
        <row r="61">
          <cell r="A61">
            <v>12200</v>
          </cell>
          <cell r="B61" t="str">
            <v>Poço profundo</v>
          </cell>
        </row>
        <row r="62">
          <cell r="A62">
            <v>12209</v>
          </cell>
          <cell r="B62" t="str">
            <v>Análise físico-química e bacteriológica da água para poço profundo</v>
          </cell>
          <cell r="C62" t="str">
            <v>cj</v>
          </cell>
          <cell r="D62">
            <v>2539.83</v>
          </cell>
          <cell r="E62">
            <v>0</v>
          </cell>
          <cell r="F62">
            <v>2539.83</v>
          </cell>
        </row>
        <row r="63">
          <cell r="A63">
            <v>12210</v>
          </cell>
          <cell r="B63" t="str">
            <v>Cimentação de boca do poço profundo, entre perfuração de maior diâmetro</v>
          </cell>
          <cell r="C63" t="str">
            <v>m³</v>
          </cell>
          <cell r="D63">
            <v>1363</v>
          </cell>
          <cell r="E63">
            <v>0</v>
          </cell>
          <cell r="F63">
            <v>1363</v>
          </cell>
        </row>
        <row r="64">
          <cell r="A64">
            <v>12212</v>
          </cell>
          <cell r="B64" t="str">
            <v>Desinfecção de poço profundo</v>
          </cell>
          <cell r="C64" t="str">
            <v>un</v>
          </cell>
          <cell r="D64">
            <v>672.08</v>
          </cell>
          <cell r="E64">
            <v>0</v>
          </cell>
          <cell r="F64">
            <v>672.08</v>
          </cell>
        </row>
        <row r="65">
          <cell r="A65">
            <v>12213</v>
          </cell>
          <cell r="B65" t="str">
            <v>Filtro PVC geomecânico nervurado tipo reforçado para poço profundo, diâmetro 8´ (200 mm)</v>
          </cell>
          <cell r="C65" t="str">
            <v>m</v>
          </cell>
          <cell r="D65">
            <v>562.47</v>
          </cell>
          <cell r="E65">
            <v>0</v>
          </cell>
          <cell r="F65">
            <v>562.47</v>
          </cell>
        </row>
        <row r="66">
          <cell r="A66">
            <v>12215</v>
          </cell>
          <cell r="B66" t="str">
            <v>Filtro espiralado galvanizado super reforçado para poço profundo, diâmetro 6´ (150 mm)</v>
          </cell>
          <cell r="C66" t="str">
            <v>m</v>
          </cell>
          <cell r="D66">
            <v>1431.33</v>
          </cell>
          <cell r="E66">
            <v>0</v>
          </cell>
          <cell r="F66">
            <v>1431.33</v>
          </cell>
        </row>
        <row r="67">
          <cell r="A67">
            <v>12216</v>
          </cell>
          <cell r="B67" t="str">
            <v>Filtro galvanizado tipo NOLD para poço profundo, diâmetro 6´ (150 mm)</v>
          </cell>
          <cell r="C67" t="str">
            <v>m</v>
          </cell>
          <cell r="D67">
            <v>500.67</v>
          </cell>
          <cell r="E67">
            <v>0</v>
          </cell>
          <cell r="F67">
            <v>500.67</v>
          </cell>
        </row>
        <row r="68">
          <cell r="A68">
            <v>12217</v>
          </cell>
          <cell r="B68" t="str">
            <v>Filtro PVC geomecânico nervurado tipo standard para poço profundo, diâmetro 6´ (150 mm)</v>
          </cell>
          <cell r="C68" t="str">
            <v>m</v>
          </cell>
          <cell r="D68">
            <v>270.3</v>
          </cell>
          <cell r="E68">
            <v>0</v>
          </cell>
          <cell r="F68">
            <v>270.3</v>
          </cell>
        </row>
        <row r="69">
          <cell r="A69">
            <v>12219</v>
          </cell>
          <cell r="B69" t="str">
            <v>Revestimento interno de poço profundo tubo PVC geomecânico nervurado standard, diâmetro 6´ (150 mm)</v>
          </cell>
          <cell r="C69" t="str">
            <v>m</v>
          </cell>
          <cell r="D69">
            <v>242.6</v>
          </cell>
          <cell r="E69">
            <v>0</v>
          </cell>
          <cell r="F69">
            <v>242.6</v>
          </cell>
        </row>
        <row r="70">
          <cell r="A70">
            <v>12220</v>
          </cell>
          <cell r="B70" t="str">
            <v>Laje de proteção com 2,00 x 2,00 m para poço profundo</v>
          </cell>
          <cell r="C70" t="str">
            <v>un</v>
          </cell>
          <cell r="D70">
            <v>103.89</v>
          </cell>
          <cell r="E70">
            <v>105.53</v>
          </cell>
          <cell r="F70">
            <v>209.42000000000002</v>
          </cell>
        </row>
        <row r="71">
          <cell r="A71">
            <v>12221</v>
          </cell>
          <cell r="B71" t="str">
            <v>Revestimento interno de poço profundo tubo PVC geomecânico nervurado reforçado, diâmetro 8´ (200 mm)</v>
          </cell>
          <cell r="C71" t="str">
            <v>m</v>
          </cell>
          <cell r="D71">
            <v>468.41</v>
          </cell>
          <cell r="E71">
            <v>0</v>
          </cell>
          <cell r="F71">
            <v>468.41</v>
          </cell>
        </row>
        <row r="72">
          <cell r="A72">
            <v>12222</v>
          </cell>
          <cell r="B72" t="str">
            <v>Limpeza e desenvolvimento do poço</v>
          </cell>
          <cell r="C72" t="str">
            <v>h</v>
          </cell>
          <cell r="D72">
            <v>397.40000000000003</v>
          </cell>
          <cell r="E72">
            <v>0</v>
          </cell>
          <cell r="F72">
            <v>397.40000000000003</v>
          </cell>
        </row>
        <row r="73">
          <cell r="A73">
            <v>12224</v>
          </cell>
          <cell r="B73" t="str">
            <v>Perfuração rotativa para poço profundo em aluvião, arenito, ou solos sedimentados em geral, diâmetro de 10´ (250 mm)</v>
          </cell>
          <cell r="C73" t="str">
            <v>m</v>
          </cell>
          <cell r="D73">
            <v>339.3</v>
          </cell>
          <cell r="E73">
            <v>0</v>
          </cell>
          <cell r="F73">
            <v>339.3</v>
          </cell>
        </row>
        <row r="74">
          <cell r="A74">
            <v>12226</v>
          </cell>
          <cell r="B74" t="str">
            <v>Perfuração rotativa para poço profundo em aluvião, arenito, ou solos sedimentados em geral, diâmetro de 12´ (300 mm)</v>
          </cell>
          <cell r="C74" t="str">
            <v>m</v>
          </cell>
          <cell r="D74">
            <v>420.45</v>
          </cell>
          <cell r="E74">
            <v>0</v>
          </cell>
          <cell r="F74">
            <v>420.45</v>
          </cell>
        </row>
        <row r="75">
          <cell r="A75">
            <v>12227</v>
          </cell>
          <cell r="B75" t="str">
            <v>Perfuração rotativa para poço profundo em rocha sã (basalto), diâmetro de 14´ (350 mm)</v>
          </cell>
          <cell r="C75" t="str">
            <v>m</v>
          </cell>
          <cell r="D75">
            <v>2534.5100000000002</v>
          </cell>
          <cell r="E75">
            <v>0</v>
          </cell>
          <cell r="F75">
            <v>2534.5100000000002</v>
          </cell>
        </row>
        <row r="76">
          <cell r="A76">
            <v>12228</v>
          </cell>
          <cell r="B76" t="str">
            <v>Perfuração rotativa para poço profundo em aluvião, arenito, ou solos sedimentados em geral, diâmetro de 14´ (350 mm)</v>
          </cell>
          <cell r="C76" t="str">
            <v>m</v>
          </cell>
          <cell r="D76">
            <v>497.81</v>
          </cell>
          <cell r="E76">
            <v>0</v>
          </cell>
          <cell r="F76">
            <v>497.81</v>
          </cell>
        </row>
        <row r="77">
          <cell r="A77">
            <v>12229</v>
          </cell>
          <cell r="B77" t="str">
            <v>Perfuração rotativa para poço profundo em aluvião, arenito, ou solos sedimentados em geral, diâmetro de 22´ (550 mm)</v>
          </cell>
          <cell r="C77" t="str">
            <v>m</v>
          </cell>
          <cell r="D77">
            <v>1059.52</v>
          </cell>
          <cell r="E77">
            <v>0</v>
          </cell>
          <cell r="F77">
            <v>1059.52</v>
          </cell>
        </row>
        <row r="78">
          <cell r="A78">
            <v>12230</v>
          </cell>
          <cell r="B78" t="str">
            <v>Perfuração rotativa para poço profundo em aluvião, arenito, ou solos sedimentados em geral, diâmetro de 16´ (400 mm)</v>
          </cell>
          <cell r="C78" t="str">
            <v>m</v>
          </cell>
          <cell r="D78">
            <v>560.09</v>
          </cell>
          <cell r="E78">
            <v>0</v>
          </cell>
          <cell r="F78">
            <v>560.09</v>
          </cell>
        </row>
        <row r="79">
          <cell r="A79">
            <v>12231</v>
          </cell>
          <cell r="B79" t="str">
            <v>Perfuração rotativa para poço profundo em aluvião, arenito, ou solos sedimentados em geral, diâmetro de 20´ (500 mm)</v>
          </cell>
          <cell r="C79" t="str">
            <v>m</v>
          </cell>
          <cell r="D79">
            <v>855.5</v>
          </cell>
          <cell r="E79">
            <v>0</v>
          </cell>
          <cell r="F79">
            <v>855.5</v>
          </cell>
        </row>
        <row r="80">
          <cell r="A80">
            <v>12232</v>
          </cell>
          <cell r="B80" t="str">
            <v>Perfuração rotativa para poço profundo em aluvião, arenito, ou solos sedimentados em geral, diâmetro de 18´ (450 mm)</v>
          </cell>
          <cell r="C80" t="str">
            <v>m</v>
          </cell>
          <cell r="D80">
            <v>646.04999999999995</v>
          </cell>
          <cell r="E80">
            <v>0</v>
          </cell>
          <cell r="F80">
            <v>646.04999999999995</v>
          </cell>
        </row>
        <row r="81">
          <cell r="A81">
            <v>12233</v>
          </cell>
          <cell r="B81" t="str">
            <v>Perfuração rotativa para poço profundo em aluvião, arenito, ou solos sedimentados em geral, diâmetro de 26´ (650 mm)</v>
          </cell>
          <cell r="C81" t="str">
            <v>m</v>
          </cell>
          <cell r="D81">
            <v>1480.97</v>
          </cell>
          <cell r="E81">
            <v>0</v>
          </cell>
          <cell r="F81">
            <v>1480.97</v>
          </cell>
        </row>
        <row r="82">
          <cell r="A82">
            <v>12234</v>
          </cell>
          <cell r="B82" t="str">
            <v>Perfuração rotativa para poço profundo em rocha alterada (basalto alterado), diâmetro de 8´ (200 mm)</v>
          </cell>
          <cell r="C82" t="str">
            <v>m</v>
          </cell>
          <cell r="D82">
            <v>231.1</v>
          </cell>
          <cell r="E82">
            <v>0</v>
          </cell>
          <cell r="F82">
            <v>231.1</v>
          </cell>
        </row>
        <row r="83">
          <cell r="A83">
            <v>12236</v>
          </cell>
          <cell r="B83" t="str">
            <v>Perfuração rotativa para poço profundo em rocha alterada (basalto alterado), diâmetro de 10´ (250 mm)</v>
          </cell>
          <cell r="C83" t="str">
            <v>m</v>
          </cell>
          <cell r="D83">
            <v>327.10000000000002</v>
          </cell>
          <cell r="E83">
            <v>0</v>
          </cell>
          <cell r="F83">
            <v>327.10000000000002</v>
          </cell>
        </row>
        <row r="84">
          <cell r="A84">
            <v>12238</v>
          </cell>
          <cell r="B84" t="str">
            <v>Perfuração rotativa para poço profundo em rocha alterada (basalto alterado), diâmetro de 12´ (300 mm)</v>
          </cell>
          <cell r="C84" t="str">
            <v>m</v>
          </cell>
          <cell r="D84">
            <v>465.38</v>
          </cell>
          <cell r="E84">
            <v>0</v>
          </cell>
          <cell r="F84">
            <v>465.38</v>
          </cell>
        </row>
        <row r="85">
          <cell r="A85">
            <v>12240</v>
          </cell>
          <cell r="B85" t="str">
            <v>Perfuração roto-pneumática para poço profundo em rocha sã (basalto), diâmetro de 6´ (150 mm)</v>
          </cell>
          <cell r="C85" t="str">
            <v>m</v>
          </cell>
          <cell r="D85">
            <v>202.82</v>
          </cell>
          <cell r="E85">
            <v>0</v>
          </cell>
          <cell r="F85">
            <v>202.82</v>
          </cell>
        </row>
        <row r="86">
          <cell r="A86">
            <v>12241</v>
          </cell>
          <cell r="B86" t="str">
            <v>Perfuração roto-pneumática para poço profundo em rocha sã (basalto), diâmetro de 14´ (350 mm)</v>
          </cell>
          <cell r="C86" t="str">
            <v>m</v>
          </cell>
          <cell r="D86">
            <v>1787.3500000000001</v>
          </cell>
          <cell r="E86">
            <v>0</v>
          </cell>
          <cell r="F86">
            <v>1787.3500000000001</v>
          </cell>
        </row>
        <row r="87">
          <cell r="A87">
            <v>12242</v>
          </cell>
          <cell r="B87" t="str">
            <v>Perfuração roto-pneumática para poço profundo em rocha sã (basalto), diâmetro de 8´ (200 mm)</v>
          </cell>
          <cell r="C87" t="str">
            <v>m</v>
          </cell>
          <cell r="D87">
            <v>306.05</v>
          </cell>
          <cell r="E87">
            <v>0</v>
          </cell>
          <cell r="F87">
            <v>306.05</v>
          </cell>
        </row>
        <row r="88">
          <cell r="A88">
            <v>12243</v>
          </cell>
          <cell r="B88" t="str">
            <v>Perfuração roto-pneumática para poço profundo em rocha sã (basalto), diâmetro de 12´ (300 mm)</v>
          </cell>
          <cell r="C88" t="str">
            <v>m</v>
          </cell>
          <cell r="D88">
            <v>1301.01</v>
          </cell>
          <cell r="E88">
            <v>0</v>
          </cell>
          <cell r="F88">
            <v>1301.01</v>
          </cell>
        </row>
        <row r="89">
          <cell r="A89">
            <v>12244</v>
          </cell>
          <cell r="B89" t="str">
            <v>Perfuração roto-pneumática para poço profundo em rocha sã (basalto), diâmetro de 10´ (250 mm)</v>
          </cell>
          <cell r="C89" t="str">
            <v>m</v>
          </cell>
          <cell r="D89">
            <v>461.35</v>
          </cell>
          <cell r="E89">
            <v>0</v>
          </cell>
          <cell r="F89">
            <v>461.35</v>
          </cell>
        </row>
        <row r="90">
          <cell r="A90">
            <v>12245</v>
          </cell>
          <cell r="B90" t="str">
            <v>Perfuração roto-pneumática para poço profundo em rocha sã (basalto), diâmetro de 18´ (450 mm)</v>
          </cell>
          <cell r="C90" t="str">
            <v>m</v>
          </cell>
          <cell r="D90">
            <v>2816.29</v>
          </cell>
          <cell r="E90">
            <v>0</v>
          </cell>
          <cell r="F90">
            <v>2816.29</v>
          </cell>
        </row>
        <row r="91">
          <cell r="A91">
            <v>12247</v>
          </cell>
          <cell r="B91" t="str">
            <v>Pré-filtro tipo pérola</v>
          </cell>
          <cell r="C91" t="str">
            <v>m³</v>
          </cell>
          <cell r="D91">
            <v>1465.56</v>
          </cell>
          <cell r="E91">
            <v>0</v>
          </cell>
          <cell r="F91">
            <v>1465.56</v>
          </cell>
        </row>
        <row r="92">
          <cell r="A92">
            <v>12248</v>
          </cell>
          <cell r="B92" t="str">
            <v>Revestimento da boca de poço profundo tubo chapa 3/16´, diâmetro 12´</v>
          </cell>
          <cell r="C92" t="str">
            <v>m</v>
          </cell>
          <cell r="D92">
            <v>600</v>
          </cell>
          <cell r="E92">
            <v>0</v>
          </cell>
          <cell r="F92">
            <v>600</v>
          </cell>
        </row>
        <row r="93">
          <cell r="A93">
            <v>12249</v>
          </cell>
          <cell r="B93" t="str">
            <v>Pré-filtro tipo Jacareí</v>
          </cell>
          <cell r="C93" t="str">
            <v>m³</v>
          </cell>
          <cell r="D93">
            <v>1152.47</v>
          </cell>
          <cell r="E93">
            <v>0</v>
          </cell>
          <cell r="F93">
            <v>1152.47</v>
          </cell>
        </row>
        <row r="94">
          <cell r="A94">
            <v>12250</v>
          </cell>
          <cell r="B94" t="str">
            <v>Revestimento da boca de poço profundo tubo chapa 3/16´, diâmetro 14´</v>
          </cell>
          <cell r="C94" t="str">
            <v>m</v>
          </cell>
          <cell r="D94">
            <v>651.25</v>
          </cell>
          <cell r="E94">
            <v>0</v>
          </cell>
          <cell r="F94">
            <v>651.25</v>
          </cell>
        </row>
        <row r="95">
          <cell r="A95">
            <v>12252</v>
          </cell>
          <cell r="B95" t="str">
            <v>Revestimento da boca de poço profundo tubo chapa 3/16´, diâmetro 16´</v>
          </cell>
          <cell r="C95" t="str">
            <v>m</v>
          </cell>
          <cell r="D95">
            <v>796.25</v>
          </cell>
          <cell r="E95">
            <v>0</v>
          </cell>
          <cell r="F95">
            <v>796.25</v>
          </cell>
        </row>
        <row r="96">
          <cell r="A96">
            <v>12253</v>
          </cell>
          <cell r="B96" t="str">
            <v>Revestimento interno de poço profundo tubo aço schedule 40, diâmetro 10´ (250 mm)</v>
          </cell>
          <cell r="C96" t="str">
            <v>m</v>
          </cell>
          <cell r="D96">
            <v>1494.77</v>
          </cell>
          <cell r="E96">
            <v>0</v>
          </cell>
          <cell r="F96">
            <v>1494.77</v>
          </cell>
        </row>
        <row r="97">
          <cell r="A97">
            <v>12254</v>
          </cell>
          <cell r="B97" t="str">
            <v>Revestimento interno de poço profundo tubo preto DIN 2440, diâmetro 6´ (150 mm)</v>
          </cell>
          <cell r="C97" t="str">
            <v>m</v>
          </cell>
          <cell r="D97">
            <v>332.92</v>
          </cell>
          <cell r="E97">
            <v>0</v>
          </cell>
          <cell r="F97">
            <v>332.92</v>
          </cell>
        </row>
        <row r="98">
          <cell r="A98">
            <v>12255</v>
          </cell>
          <cell r="B98" t="str">
            <v>Revestimento interno de poço profundo tubo aço schedule 40, diâmetro 6´ (150 mm)</v>
          </cell>
          <cell r="C98" t="str">
            <v>m</v>
          </cell>
          <cell r="D98">
            <v>561.58000000000004</v>
          </cell>
          <cell r="E98">
            <v>0</v>
          </cell>
          <cell r="F98">
            <v>561.58000000000004</v>
          </cell>
        </row>
        <row r="99">
          <cell r="A99">
            <v>12256</v>
          </cell>
          <cell r="B99" t="str">
            <v>Revestimento interno de poço profundo tubo preto DIN 2440, diâmetro 8´ (200 mm)</v>
          </cell>
          <cell r="C99" t="str">
            <v>m</v>
          </cell>
          <cell r="D99">
            <v>475.58</v>
          </cell>
          <cell r="E99">
            <v>0</v>
          </cell>
          <cell r="F99">
            <v>475.58</v>
          </cell>
        </row>
        <row r="100">
          <cell r="A100">
            <v>12257</v>
          </cell>
          <cell r="B100" t="str">
            <v>Instalação e transporte de equipamento de perfuração para poço profundo com profundidade até 200 m</v>
          </cell>
          <cell r="C100" t="str">
            <v>tx</v>
          </cell>
          <cell r="D100">
            <v>6663.67</v>
          </cell>
          <cell r="E100">
            <v>0</v>
          </cell>
          <cell r="F100">
            <v>6663.67</v>
          </cell>
        </row>
        <row r="101">
          <cell r="A101">
            <v>12261</v>
          </cell>
          <cell r="B101" t="str">
            <v>Instalação e transporte de equipamento para bombeamento, limpeza, desenvolvimento e teste de vazão</v>
          </cell>
          <cell r="C101" t="str">
            <v>tx</v>
          </cell>
          <cell r="D101">
            <v>2417.89</v>
          </cell>
          <cell r="E101">
            <v>0</v>
          </cell>
          <cell r="F101">
            <v>2417.89</v>
          </cell>
        </row>
        <row r="102">
          <cell r="A102">
            <v>12266</v>
          </cell>
          <cell r="B102" t="str">
            <v>Teste de vazão de poço profundo com bomba submersa</v>
          </cell>
          <cell r="C102" t="str">
            <v>h</v>
          </cell>
          <cell r="D102">
            <v>208.84</v>
          </cell>
          <cell r="E102">
            <v>0</v>
          </cell>
          <cell r="F102">
            <v>208.84</v>
          </cell>
        </row>
        <row r="103">
          <cell r="A103">
            <v>12268</v>
          </cell>
          <cell r="B103" t="str">
            <v>Teste de vazão de poço profundo com compressor de ar</v>
          </cell>
          <cell r="C103" t="str">
            <v>h</v>
          </cell>
          <cell r="D103">
            <v>223.72</v>
          </cell>
          <cell r="E103">
            <v>0</v>
          </cell>
          <cell r="F103">
            <v>223.72</v>
          </cell>
        </row>
        <row r="104">
          <cell r="A104">
            <v>12269</v>
          </cell>
          <cell r="B104" t="str">
            <v>Perfilagem ótica</v>
          </cell>
          <cell r="C104" t="str">
            <v>m</v>
          </cell>
          <cell r="D104">
            <v>55.120000000000005</v>
          </cell>
          <cell r="E104">
            <v>0</v>
          </cell>
          <cell r="F104">
            <v>55.120000000000005</v>
          </cell>
        </row>
        <row r="105">
          <cell r="A105">
            <v>12270</v>
          </cell>
          <cell r="B105" t="str">
            <v>Perfilagem elétrica</v>
          </cell>
          <cell r="C105" t="str">
            <v>m</v>
          </cell>
          <cell r="D105">
            <v>108.83</v>
          </cell>
          <cell r="E105">
            <v>0</v>
          </cell>
          <cell r="F105">
            <v>108.83</v>
          </cell>
        </row>
        <row r="106">
          <cell r="A106">
            <v>12271</v>
          </cell>
          <cell r="B106" t="str">
            <v>Perfuração rotativa para poço profundo em solos e/ou rocha metassedimentar alterada em geral, diâmetro de 20´ (508 mm)</v>
          </cell>
          <cell r="C106" t="str">
            <v>m</v>
          </cell>
          <cell r="D106">
            <v>627.70000000000005</v>
          </cell>
          <cell r="E106">
            <v>0</v>
          </cell>
          <cell r="F106">
            <v>627.70000000000005</v>
          </cell>
        </row>
        <row r="107">
          <cell r="A107">
            <v>12272</v>
          </cell>
          <cell r="B107" t="str">
            <v>Perfuração roto-pneumática para poço profundo em rocha metassedimentar em geral, diâmetro de 12,25´ (311,15 mm)</v>
          </cell>
          <cell r="C107" t="str">
            <v>m</v>
          </cell>
          <cell r="D107">
            <v>950</v>
          </cell>
          <cell r="E107">
            <v>0</v>
          </cell>
          <cell r="F107">
            <v>950</v>
          </cell>
        </row>
        <row r="108">
          <cell r="A108">
            <v>12273</v>
          </cell>
          <cell r="B108" t="str">
            <v>Revestimento interno de poço profundo tubo de aço preto liso calandrado, diâmetro 16´ (406,40 mm)</v>
          </cell>
          <cell r="C108" t="str">
            <v>m</v>
          </cell>
          <cell r="D108">
            <v>903.33</v>
          </cell>
          <cell r="E108">
            <v>0</v>
          </cell>
          <cell r="F108">
            <v>903.33</v>
          </cell>
        </row>
        <row r="109">
          <cell r="A109">
            <v>12274</v>
          </cell>
          <cell r="B109" t="str">
            <v>Revestimento interno de poço profundo tubo aço schedule 40, diâmetro 14´ (355,60 mm)</v>
          </cell>
          <cell r="C109" t="str">
            <v>m</v>
          </cell>
          <cell r="D109">
            <v>843.33</v>
          </cell>
          <cell r="E109">
            <v>0</v>
          </cell>
          <cell r="F109">
            <v>843.33</v>
          </cell>
        </row>
        <row r="110">
          <cell r="A110">
            <v>12275</v>
          </cell>
          <cell r="B110" t="str">
            <v>Instalação e transporte de equipamento de perfuração para poço profundo com profundidade acima de 200 m e até 300 m</v>
          </cell>
          <cell r="C110" t="str">
            <v>tx</v>
          </cell>
          <cell r="D110">
            <v>10247.33</v>
          </cell>
          <cell r="E110">
            <v>0</v>
          </cell>
          <cell r="F110">
            <v>10247.33</v>
          </cell>
        </row>
        <row r="111">
          <cell r="A111">
            <v>12276</v>
          </cell>
          <cell r="B111" t="str">
            <v>Instalação e transporte de equipamento de perfuração para poço profundo com profundidade acima de 300 m</v>
          </cell>
          <cell r="C111" t="str">
            <v>tx</v>
          </cell>
          <cell r="D111">
            <v>13930.550000000001</v>
          </cell>
          <cell r="E111">
            <v>0</v>
          </cell>
          <cell r="F111">
            <v>13930.550000000001</v>
          </cell>
        </row>
        <row r="112">
          <cell r="A112">
            <v>12280</v>
          </cell>
          <cell r="B112" t="str">
            <v>Revestimento da boca de poço profundo tubo chapa 3/16´, diâmetro 20´</v>
          </cell>
          <cell r="C112" t="str">
            <v>m</v>
          </cell>
          <cell r="D112">
            <v>890</v>
          </cell>
          <cell r="E112">
            <v>0</v>
          </cell>
          <cell r="F112">
            <v>890</v>
          </cell>
        </row>
        <row r="113">
          <cell r="A113">
            <v>12296</v>
          </cell>
          <cell r="B113" t="str">
            <v>Filtro espiralado galvanizado standard para poço profundo, diâmetro 6´ (152,40 mm)</v>
          </cell>
          <cell r="C113" t="str">
            <v>m</v>
          </cell>
          <cell r="D113">
            <v>809</v>
          </cell>
          <cell r="E113">
            <v>0</v>
          </cell>
          <cell r="F113">
            <v>809</v>
          </cell>
        </row>
        <row r="114">
          <cell r="A114">
            <v>12297</v>
          </cell>
          <cell r="B114" t="str">
            <v>Revestimento interno de poço profundo tubo de aço preto, diâmetro 6´ (152,40mm)</v>
          </cell>
          <cell r="C114" t="str">
            <v>m</v>
          </cell>
          <cell r="D114">
            <v>553.33000000000004</v>
          </cell>
          <cell r="E114">
            <v>0</v>
          </cell>
          <cell r="F114">
            <v>553.33000000000004</v>
          </cell>
        </row>
        <row r="115">
          <cell r="A115">
            <v>12298</v>
          </cell>
          <cell r="B115" t="str">
            <v>Licença de perfuração e procedimentos para obtenção da outorga de poço profundo</v>
          </cell>
          <cell r="C115" t="str">
            <v>un</v>
          </cell>
          <cell r="D115">
            <v>5474.85</v>
          </cell>
          <cell r="E115">
            <v>0</v>
          </cell>
          <cell r="F115">
            <v>5474.85</v>
          </cell>
        </row>
        <row r="116">
          <cell r="A116">
            <v>12300</v>
          </cell>
          <cell r="B116" t="str">
            <v>Tratamento, recuperação e trabalhos especiais em concreto</v>
          </cell>
        </row>
        <row r="117">
          <cell r="A117">
            <v>12301</v>
          </cell>
          <cell r="B117" t="str">
            <v>Taxa de mobilização de equipamentos para corte em concreto armado</v>
          </cell>
          <cell r="C117" t="str">
            <v>tx</v>
          </cell>
          <cell r="D117">
            <v>175</v>
          </cell>
          <cell r="E117">
            <v>0</v>
          </cell>
          <cell r="F117">
            <v>175</v>
          </cell>
        </row>
        <row r="118">
          <cell r="A118">
            <v>12302</v>
          </cell>
          <cell r="B118" t="str">
            <v>Limpeza de armadura com escova de aço</v>
          </cell>
          <cell r="C118" t="str">
            <v>m²</v>
          </cell>
          <cell r="D118">
            <v>1.17</v>
          </cell>
          <cell r="E118">
            <v>3.4</v>
          </cell>
          <cell r="F118">
            <v>4.57</v>
          </cell>
        </row>
        <row r="119">
          <cell r="A119">
            <v>12303</v>
          </cell>
          <cell r="B119" t="str">
            <v>Preparo de ponte de aderência com adesivo a base de epóxi</v>
          </cell>
          <cell r="C119" t="str">
            <v>m²</v>
          </cell>
          <cell r="D119">
            <v>67.08</v>
          </cell>
          <cell r="E119">
            <v>25.07</v>
          </cell>
          <cell r="F119">
            <v>92.15</v>
          </cell>
        </row>
        <row r="120">
          <cell r="A120">
            <v>12304</v>
          </cell>
          <cell r="B120" t="str">
            <v>Tratamento de armadura com produto anticorrosivo a base de zinco</v>
          </cell>
          <cell r="C120" t="str">
            <v>m²</v>
          </cell>
          <cell r="D120">
            <v>10.84</v>
          </cell>
          <cell r="E120">
            <v>21.66</v>
          </cell>
          <cell r="F120">
            <v>32.5</v>
          </cell>
        </row>
        <row r="121">
          <cell r="A121">
            <v>12306</v>
          </cell>
          <cell r="B121" t="str">
            <v>Corte de concreto deteriorado inclusive remoção dos detritos</v>
          </cell>
          <cell r="C121" t="str">
            <v>m²</v>
          </cell>
          <cell r="D121">
            <v>0</v>
          </cell>
          <cell r="E121">
            <v>17.010000000000002</v>
          </cell>
          <cell r="F121">
            <v>17.010000000000002</v>
          </cell>
        </row>
        <row r="122">
          <cell r="A122">
            <v>12307</v>
          </cell>
          <cell r="B122" t="str">
            <v>Demarcação de área com disco de corte diamantado</v>
          </cell>
          <cell r="C122" t="str">
            <v>m</v>
          </cell>
          <cell r="D122">
            <v>0.57999999999999996</v>
          </cell>
          <cell r="E122">
            <v>2.5</v>
          </cell>
          <cell r="F122">
            <v>3.08</v>
          </cell>
        </row>
        <row r="123">
          <cell r="A123">
            <v>12312</v>
          </cell>
          <cell r="B123" t="str">
            <v>Furação de 3 1/4´ em concreto armado</v>
          </cell>
          <cell r="C123" t="str">
            <v>m</v>
          </cell>
          <cell r="D123">
            <v>160.08000000000001</v>
          </cell>
          <cell r="E123">
            <v>0</v>
          </cell>
          <cell r="F123">
            <v>160.08000000000001</v>
          </cell>
        </row>
        <row r="124">
          <cell r="A124">
            <v>12313</v>
          </cell>
          <cell r="B124" t="str">
            <v>Furação de 6 1/4´ em concreto armado</v>
          </cell>
          <cell r="C124" t="str">
            <v>m</v>
          </cell>
          <cell r="D124">
            <v>276.42</v>
          </cell>
          <cell r="E124">
            <v>0</v>
          </cell>
          <cell r="F124">
            <v>276.42</v>
          </cell>
        </row>
        <row r="125">
          <cell r="A125">
            <v>12314</v>
          </cell>
          <cell r="B125" t="str">
            <v>Furação de 1 1/4´ em concreto armado</v>
          </cell>
          <cell r="C125" t="str">
            <v>m</v>
          </cell>
          <cell r="D125">
            <v>128.08000000000001</v>
          </cell>
          <cell r="E125">
            <v>0</v>
          </cell>
          <cell r="F125">
            <v>128.08000000000001</v>
          </cell>
        </row>
        <row r="126">
          <cell r="A126">
            <v>12315</v>
          </cell>
          <cell r="B126" t="str">
            <v>Furação de 1 1/2´ em concreto armado</v>
          </cell>
          <cell r="C126" t="str">
            <v>m</v>
          </cell>
          <cell r="D126">
            <v>130.33000000000001</v>
          </cell>
          <cell r="E126">
            <v>0</v>
          </cell>
          <cell r="F126">
            <v>130.33000000000001</v>
          </cell>
        </row>
        <row r="127">
          <cell r="A127">
            <v>12316</v>
          </cell>
          <cell r="B127" t="str">
            <v>Furação de 2 1/4´ em concreto armado</v>
          </cell>
          <cell r="C127" t="str">
            <v>m</v>
          </cell>
          <cell r="D127">
            <v>147.91999999999999</v>
          </cell>
          <cell r="E127">
            <v>0</v>
          </cell>
          <cell r="F127">
            <v>147.91999999999999</v>
          </cell>
        </row>
        <row r="128">
          <cell r="A128">
            <v>12319</v>
          </cell>
          <cell r="B128" t="str">
            <v>Furação de 2 1/2´ em concreto armado</v>
          </cell>
          <cell r="C128" t="str">
            <v>m</v>
          </cell>
          <cell r="D128">
            <v>148.16999999999999</v>
          </cell>
          <cell r="E128">
            <v>0</v>
          </cell>
          <cell r="F128">
            <v>148.16999999999999</v>
          </cell>
        </row>
        <row r="129">
          <cell r="A129">
            <v>12320</v>
          </cell>
          <cell r="B129" t="str">
            <v>Taxa de mobilização para execução de serviço de perfuração em concreto</v>
          </cell>
          <cell r="C129" t="str">
            <v>tx</v>
          </cell>
          <cell r="D129">
            <v>125</v>
          </cell>
          <cell r="E129">
            <v>0</v>
          </cell>
          <cell r="F129">
            <v>125</v>
          </cell>
        </row>
        <row r="130">
          <cell r="A130">
            <v>12321</v>
          </cell>
          <cell r="B130" t="str">
            <v>Furação de 12,5 x 200 mm em concreto armado, inclusive colagem da armadura</v>
          </cell>
          <cell r="C130" t="str">
            <v>un</v>
          </cell>
          <cell r="D130">
            <v>10.47</v>
          </cell>
          <cell r="E130">
            <v>0</v>
          </cell>
          <cell r="F130">
            <v>10.47</v>
          </cell>
        </row>
        <row r="131">
          <cell r="A131">
            <v>12322</v>
          </cell>
          <cell r="B131" t="str">
            <v>Furação de 16 x 150 mm em concreto armado, inclusive colagem da armadura</v>
          </cell>
          <cell r="C131" t="str">
            <v>un</v>
          </cell>
          <cell r="D131">
            <v>13.18</v>
          </cell>
          <cell r="E131">
            <v>0</v>
          </cell>
          <cell r="F131">
            <v>13.18</v>
          </cell>
        </row>
        <row r="132">
          <cell r="A132">
            <v>12324</v>
          </cell>
          <cell r="B132" t="str">
            <v>Furação de 20 x 150 mm em concreto armado, inclusive colagem da armadura</v>
          </cell>
          <cell r="C132" t="str">
            <v>un</v>
          </cell>
          <cell r="D132">
            <v>17.84</v>
          </cell>
          <cell r="E132">
            <v>0</v>
          </cell>
          <cell r="F132">
            <v>17.84</v>
          </cell>
        </row>
        <row r="133">
          <cell r="A133">
            <v>12326</v>
          </cell>
          <cell r="B133" t="str">
            <v>Furação de 2´ em concreto armado</v>
          </cell>
          <cell r="C133" t="str">
            <v>m</v>
          </cell>
          <cell r="D133">
            <v>161.25</v>
          </cell>
          <cell r="E133">
            <v>0</v>
          </cell>
          <cell r="F133">
            <v>161.25</v>
          </cell>
        </row>
        <row r="134">
          <cell r="A134">
            <v>12327</v>
          </cell>
          <cell r="B134" t="str">
            <v>Furação de 4´ em concreto armado</v>
          </cell>
          <cell r="C134" t="str">
            <v>m</v>
          </cell>
          <cell r="D134">
            <v>218</v>
          </cell>
          <cell r="E134">
            <v>0</v>
          </cell>
          <cell r="F134">
            <v>218</v>
          </cell>
        </row>
        <row r="135">
          <cell r="A135">
            <v>12328</v>
          </cell>
          <cell r="B135" t="str">
            <v>Furação de 6´ em concreto armado</v>
          </cell>
          <cell r="C135" t="str">
            <v>m</v>
          </cell>
          <cell r="D135">
            <v>299.75</v>
          </cell>
          <cell r="E135">
            <v>0</v>
          </cell>
          <cell r="F135">
            <v>299.75</v>
          </cell>
        </row>
        <row r="136">
          <cell r="A136">
            <v>12329</v>
          </cell>
          <cell r="B136" t="str">
            <v>Furação de 8´ em concreto armado</v>
          </cell>
          <cell r="C136" t="str">
            <v>m</v>
          </cell>
          <cell r="D136">
            <v>402.58</v>
          </cell>
          <cell r="E136">
            <v>0</v>
          </cell>
          <cell r="F136">
            <v>402.58</v>
          </cell>
        </row>
        <row r="137">
          <cell r="A137">
            <v>12346</v>
          </cell>
          <cell r="B137" t="str">
            <v>Furação de 1´ em concreto armado</v>
          </cell>
          <cell r="C137" t="str">
            <v>m</v>
          </cell>
          <cell r="D137">
            <v>133.5</v>
          </cell>
          <cell r="E137">
            <v>0</v>
          </cell>
          <cell r="F137">
            <v>133.5</v>
          </cell>
        </row>
        <row r="138">
          <cell r="A138">
            <v>12347</v>
          </cell>
          <cell r="B138" t="str">
            <v>Furação de 3´ em concreto armado</v>
          </cell>
          <cell r="C138" t="str">
            <v>m</v>
          </cell>
          <cell r="D138">
            <v>180.17000000000002</v>
          </cell>
          <cell r="E138">
            <v>0</v>
          </cell>
          <cell r="F138">
            <v>180.17000000000002</v>
          </cell>
        </row>
        <row r="139">
          <cell r="A139">
            <v>12348</v>
          </cell>
          <cell r="B139" t="str">
            <v>Furação de 5´ em concreto armado</v>
          </cell>
          <cell r="C139" t="str">
            <v>m</v>
          </cell>
          <cell r="D139">
            <v>242</v>
          </cell>
          <cell r="E139">
            <v>0</v>
          </cell>
          <cell r="F139">
            <v>242</v>
          </cell>
        </row>
        <row r="140">
          <cell r="A140">
            <v>12349</v>
          </cell>
          <cell r="B140" t="str">
            <v>Furação de 7´ em concreto armado</v>
          </cell>
          <cell r="C140" t="str">
            <v>m</v>
          </cell>
          <cell r="D140">
            <v>334.5</v>
          </cell>
          <cell r="E140">
            <v>0</v>
          </cell>
          <cell r="F140">
            <v>334.5</v>
          </cell>
        </row>
        <row r="141">
          <cell r="A141">
            <v>12351</v>
          </cell>
          <cell r="B141" t="str">
            <v>Corte vertical em concreto armado, espessura de 15 cm</v>
          </cell>
          <cell r="C141" t="str">
            <v>m</v>
          </cell>
          <cell r="D141">
            <v>177.64000000000001</v>
          </cell>
          <cell r="E141">
            <v>0</v>
          </cell>
          <cell r="F141">
            <v>177.64000000000001</v>
          </cell>
        </row>
        <row r="142">
          <cell r="A142">
            <v>12700</v>
          </cell>
          <cell r="B142" t="str">
            <v>Estudos e programas ambientais</v>
          </cell>
        </row>
        <row r="143">
          <cell r="A143">
            <v>12701</v>
          </cell>
          <cell r="B143" t="str">
            <v>Projeto e implementação de gerenciamento integrado de resíduos sólidos e gestão de perdas</v>
          </cell>
          <cell r="C143" t="str">
            <v>un</v>
          </cell>
          <cell r="D143">
            <v>8535.5499999999993</v>
          </cell>
          <cell r="E143">
            <v>0</v>
          </cell>
          <cell r="F143">
            <v>8535.5499999999993</v>
          </cell>
        </row>
        <row r="144">
          <cell r="A144">
            <v>12702</v>
          </cell>
          <cell r="B144" t="str">
            <v>Projeto e implementação de educação ambiental</v>
          </cell>
          <cell r="C144" t="str">
            <v>un</v>
          </cell>
          <cell r="D144">
            <v>12217.66</v>
          </cell>
          <cell r="E144">
            <v>0</v>
          </cell>
          <cell r="F144">
            <v>12217.66</v>
          </cell>
        </row>
        <row r="145">
          <cell r="A145">
            <v>12703</v>
          </cell>
          <cell r="B145" t="str">
            <v>Projeto e implementação de controle ambiental das obras</v>
          </cell>
          <cell r="C145" t="str">
            <v>un</v>
          </cell>
          <cell r="D145">
            <v>11999.65</v>
          </cell>
          <cell r="E145">
            <v>0</v>
          </cell>
          <cell r="F145">
            <v>11999.65</v>
          </cell>
        </row>
        <row r="146">
          <cell r="A146">
            <v>12704</v>
          </cell>
          <cell r="B146" t="str">
            <v>Laudo de caracterização de vegetação</v>
          </cell>
          <cell r="C146" t="str">
            <v>un</v>
          </cell>
          <cell r="D146">
            <v>23213.200000000001</v>
          </cell>
          <cell r="E146">
            <v>0</v>
          </cell>
          <cell r="F146">
            <v>23213.200000000001</v>
          </cell>
        </row>
        <row r="147">
          <cell r="A147">
            <v>12705</v>
          </cell>
          <cell r="B147" t="str">
            <v>Laudo de caracterização da fauna associada à flora</v>
          </cell>
          <cell r="C147" t="str">
            <v>un</v>
          </cell>
          <cell r="D147">
            <v>35739.19</v>
          </cell>
          <cell r="E147">
            <v>0</v>
          </cell>
          <cell r="F147">
            <v>35739.19</v>
          </cell>
        </row>
        <row r="148">
          <cell r="A148">
            <v>12706</v>
          </cell>
          <cell r="B148" t="str">
            <v>Projeto e implementação de monitoramento da fauna durante a obra</v>
          </cell>
          <cell r="C148" t="str">
            <v>un</v>
          </cell>
          <cell r="D148">
            <v>14506.15</v>
          </cell>
          <cell r="E148">
            <v>0</v>
          </cell>
          <cell r="F148">
            <v>14506.15</v>
          </cell>
        </row>
        <row r="149">
          <cell r="A149">
            <v>12707</v>
          </cell>
          <cell r="B149" t="str">
            <v>Laudo de autodepuração</v>
          </cell>
          <cell r="C149" t="str">
            <v>un</v>
          </cell>
          <cell r="D149">
            <v>17331.75</v>
          </cell>
          <cell r="E149">
            <v>0</v>
          </cell>
          <cell r="F149">
            <v>17331.75</v>
          </cell>
        </row>
        <row r="150">
          <cell r="A150">
            <v>20000</v>
          </cell>
          <cell r="B150" t="str">
            <v>Início, apoio e administração da obra</v>
          </cell>
        </row>
        <row r="151">
          <cell r="A151">
            <v>20100</v>
          </cell>
          <cell r="B151" t="str">
            <v>Construção provisória</v>
          </cell>
        </row>
        <row r="152">
          <cell r="A152">
            <v>20102</v>
          </cell>
          <cell r="B152" t="str">
            <v>Construção provisória em madeira - fornecimento e montagem</v>
          </cell>
          <cell r="C152" t="str">
            <v>m²</v>
          </cell>
          <cell r="D152">
            <v>178.78</v>
          </cell>
          <cell r="E152">
            <v>66.06</v>
          </cell>
          <cell r="F152">
            <v>244.84</v>
          </cell>
        </row>
        <row r="153">
          <cell r="A153">
            <v>20117</v>
          </cell>
          <cell r="B153" t="str">
            <v>Sanitário/vestiário provisório em alvenaria</v>
          </cell>
          <cell r="C153" t="str">
            <v>m²</v>
          </cell>
          <cell r="D153">
            <v>314.36</v>
          </cell>
          <cell r="E153">
            <v>177.78</v>
          </cell>
          <cell r="F153">
            <v>492.14</v>
          </cell>
        </row>
        <row r="154">
          <cell r="A154">
            <v>20118</v>
          </cell>
          <cell r="B154" t="str">
            <v>Banheiro químico, modelo Standard, com manutenção conforme exigências da CETESB</v>
          </cell>
          <cell r="C154" t="str">
            <v>unxmês</v>
          </cell>
          <cell r="D154">
            <v>458.33</v>
          </cell>
          <cell r="E154">
            <v>0</v>
          </cell>
          <cell r="F154">
            <v>458.33</v>
          </cell>
        </row>
        <row r="155">
          <cell r="A155">
            <v>20120</v>
          </cell>
          <cell r="B155" t="str">
            <v>Desmobilização de construção provisória</v>
          </cell>
          <cell r="C155" t="str">
            <v>m²</v>
          </cell>
          <cell r="D155">
            <v>7.6000000000000005</v>
          </cell>
          <cell r="E155">
            <v>3.94</v>
          </cell>
          <cell r="F155">
            <v>11.540000000000001</v>
          </cell>
        </row>
        <row r="156">
          <cell r="A156">
            <v>20200</v>
          </cell>
          <cell r="B156" t="str">
            <v>Container</v>
          </cell>
        </row>
        <row r="157">
          <cell r="A157">
            <v>20202</v>
          </cell>
          <cell r="B157" t="str">
            <v>Container alojamento - mínimo 9,20 m²</v>
          </cell>
          <cell r="C157" t="str">
            <v>unxmês</v>
          </cell>
          <cell r="D157">
            <v>235.15</v>
          </cell>
          <cell r="E157">
            <v>2.27</v>
          </cell>
          <cell r="F157">
            <v>237.42000000000002</v>
          </cell>
        </row>
        <row r="158">
          <cell r="A158">
            <v>20204</v>
          </cell>
          <cell r="B158" t="str">
            <v>Container sanitário - mínimo 2 duchas, 2 bacias, 1 lavatório e 1 mictório</v>
          </cell>
          <cell r="C158" t="str">
            <v>unxmês</v>
          </cell>
          <cell r="D158">
            <v>388.33</v>
          </cell>
          <cell r="E158">
            <v>2.27</v>
          </cell>
          <cell r="F158">
            <v>390.6</v>
          </cell>
        </row>
        <row r="159">
          <cell r="A159">
            <v>20206</v>
          </cell>
          <cell r="B159" t="str">
            <v>Container depósito - mínimo 9,20 m²</v>
          </cell>
          <cell r="C159" t="str">
            <v>unxmês</v>
          </cell>
          <cell r="D159">
            <v>225</v>
          </cell>
          <cell r="E159">
            <v>2.27</v>
          </cell>
          <cell r="F159">
            <v>227.27</v>
          </cell>
        </row>
        <row r="160">
          <cell r="A160">
            <v>20208</v>
          </cell>
          <cell r="B160" t="str">
            <v>Container escritório com 1 sanitário - mínimo 9,20 m²</v>
          </cell>
          <cell r="C160" t="str">
            <v>unxmês</v>
          </cell>
          <cell r="D160">
            <v>297.5</v>
          </cell>
          <cell r="E160">
            <v>2.27</v>
          </cell>
          <cell r="F160">
            <v>299.77</v>
          </cell>
        </row>
        <row r="161">
          <cell r="A161">
            <v>20210</v>
          </cell>
          <cell r="B161" t="str">
            <v>Container guarita simples - mínimo 1,0 m²</v>
          </cell>
          <cell r="C161" t="str">
            <v>unxmês</v>
          </cell>
          <cell r="D161">
            <v>184.27</v>
          </cell>
          <cell r="E161">
            <v>2.27</v>
          </cell>
          <cell r="F161">
            <v>186.54</v>
          </cell>
        </row>
        <row r="162">
          <cell r="A162">
            <v>20300</v>
          </cell>
          <cell r="B162" t="str">
            <v>Tapume, vedação e proteções diversas</v>
          </cell>
        </row>
        <row r="163">
          <cell r="A163">
            <v>20303</v>
          </cell>
          <cell r="B163" t="str">
            <v>Proteção de superfícies em geral com plástico bolha</v>
          </cell>
          <cell r="C163" t="str">
            <v>m²</v>
          </cell>
          <cell r="D163">
            <v>0.4</v>
          </cell>
          <cell r="E163">
            <v>1.1299999999999999</v>
          </cell>
          <cell r="F163">
            <v>1.53</v>
          </cell>
        </row>
        <row r="164">
          <cell r="A164">
            <v>20306</v>
          </cell>
          <cell r="B164" t="str">
            <v>Proteção de fachada com tela de nylon</v>
          </cell>
          <cell r="C164" t="str">
            <v>m²</v>
          </cell>
          <cell r="D164">
            <v>2.82</v>
          </cell>
          <cell r="E164">
            <v>10.85</v>
          </cell>
          <cell r="F164">
            <v>13.67</v>
          </cell>
        </row>
        <row r="165">
          <cell r="A165">
            <v>20308</v>
          </cell>
          <cell r="B165" t="str">
            <v>Fechamento provisório de vãos em chapa de madeira compensada</v>
          </cell>
          <cell r="C165" t="str">
            <v>m²</v>
          </cell>
          <cell r="D165">
            <v>7.45</v>
          </cell>
          <cell r="E165">
            <v>15.71</v>
          </cell>
          <cell r="F165">
            <v>23.16</v>
          </cell>
        </row>
        <row r="166">
          <cell r="A166">
            <v>20309</v>
          </cell>
          <cell r="B166" t="str">
            <v>Fechamento definitivo de vãos em chapa de madeira compensada</v>
          </cell>
          <cell r="C166" t="str">
            <v>m²</v>
          </cell>
          <cell r="D166">
            <v>16.11</v>
          </cell>
          <cell r="E166">
            <v>15.71</v>
          </cell>
          <cell r="F166">
            <v>31.82</v>
          </cell>
        </row>
        <row r="167">
          <cell r="A167">
            <v>20311</v>
          </cell>
          <cell r="B167" t="str">
            <v>Tapume móvel para fechamento de áreas</v>
          </cell>
          <cell r="C167" t="str">
            <v>m²</v>
          </cell>
          <cell r="D167">
            <v>21.1</v>
          </cell>
          <cell r="E167">
            <v>28.94</v>
          </cell>
          <cell r="F167">
            <v>50.04</v>
          </cell>
        </row>
        <row r="168">
          <cell r="A168">
            <v>20312</v>
          </cell>
          <cell r="B168" t="str">
            <v>Tapume fixo para fechamento de áreas, com portão</v>
          </cell>
          <cell r="C168" t="str">
            <v>m²</v>
          </cell>
          <cell r="D168">
            <v>21.1</v>
          </cell>
          <cell r="E168">
            <v>28.580000000000002</v>
          </cell>
          <cell r="F168">
            <v>49.68</v>
          </cell>
        </row>
        <row r="169">
          <cell r="A169">
            <v>20320</v>
          </cell>
          <cell r="B169" t="str">
            <v>Locação de quadros metálicos para plataforma de proteção, inclusive o madeiramento</v>
          </cell>
          <cell r="C169" t="str">
            <v>m²xmês</v>
          </cell>
          <cell r="D169">
            <v>18.010000000000002</v>
          </cell>
          <cell r="E169">
            <v>0.55000000000000004</v>
          </cell>
          <cell r="F169">
            <v>18.559999999999999</v>
          </cell>
        </row>
        <row r="170">
          <cell r="A170">
            <v>20324</v>
          </cell>
          <cell r="B170" t="str">
            <v>Proteção de piso com tecido de aniagem e gesso</v>
          </cell>
          <cell r="C170" t="str">
            <v>m²</v>
          </cell>
          <cell r="D170">
            <v>6.24</v>
          </cell>
          <cell r="E170">
            <v>2.27</v>
          </cell>
          <cell r="F170">
            <v>8.51</v>
          </cell>
        </row>
        <row r="171">
          <cell r="A171">
            <v>20325</v>
          </cell>
          <cell r="B171" t="str">
            <v>Tapume fixo em painel OSB - espessura 8 mm</v>
          </cell>
          <cell r="C171" t="str">
            <v>m²</v>
          </cell>
          <cell r="D171">
            <v>28.29</v>
          </cell>
          <cell r="E171">
            <v>21.17</v>
          </cell>
          <cell r="F171">
            <v>49.46</v>
          </cell>
        </row>
        <row r="172">
          <cell r="A172">
            <v>20326</v>
          </cell>
          <cell r="B172" t="str">
            <v>Tapume fixo em painel OSB - espessura 10 mm</v>
          </cell>
          <cell r="C172" t="str">
            <v>m²</v>
          </cell>
          <cell r="D172">
            <v>30.560000000000002</v>
          </cell>
          <cell r="E172">
            <v>21.17</v>
          </cell>
          <cell r="F172">
            <v>51.730000000000004</v>
          </cell>
        </row>
        <row r="173">
          <cell r="A173">
            <v>20327</v>
          </cell>
          <cell r="B173" t="str">
            <v>Tapume fixo em painel OSB - espessura 12 mm</v>
          </cell>
          <cell r="C173" t="str">
            <v>m²</v>
          </cell>
          <cell r="D173">
            <v>33.130000000000003</v>
          </cell>
          <cell r="E173">
            <v>21.17</v>
          </cell>
          <cell r="F173">
            <v>54.300000000000004</v>
          </cell>
        </row>
        <row r="174">
          <cell r="A174">
            <v>20350</v>
          </cell>
          <cell r="B174" t="str">
            <v>Proteção em madeira e lona plástica para equipamentos: mecânico/informática, para obras de reforma</v>
          </cell>
          <cell r="C174" t="str">
            <v>m³</v>
          </cell>
          <cell r="D174">
            <v>23.14</v>
          </cell>
          <cell r="E174">
            <v>24.330000000000002</v>
          </cell>
          <cell r="F174">
            <v>47.47</v>
          </cell>
        </row>
        <row r="175">
          <cell r="A175">
            <v>20500</v>
          </cell>
          <cell r="B175" t="str">
            <v>Andaimes e balancins</v>
          </cell>
        </row>
        <row r="176">
          <cell r="A176">
            <v>20506</v>
          </cell>
          <cell r="B176" t="str">
            <v>Montagem e desmontagem de andaime torre metálica com altura até 10 m</v>
          </cell>
          <cell r="C176" t="str">
            <v>m</v>
          </cell>
          <cell r="D176">
            <v>0</v>
          </cell>
          <cell r="E176">
            <v>6.92</v>
          </cell>
          <cell r="F176">
            <v>6.92</v>
          </cell>
        </row>
        <row r="177">
          <cell r="A177">
            <v>20508</v>
          </cell>
          <cell r="B177" t="str">
            <v>Montagem e desmontagem de andaime torre metálica com altura superior a 10 m</v>
          </cell>
          <cell r="C177" t="str">
            <v>m</v>
          </cell>
          <cell r="D177">
            <v>0</v>
          </cell>
          <cell r="E177">
            <v>17.48</v>
          </cell>
          <cell r="F177">
            <v>17.48</v>
          </cell>
        </row>
        <row r="178">
          <cell r="A178">
            <v>20509</v>
          </cell>
          <cell r="B178" t="str">
            <v>Montagem e desmontagem de andaime tubular fachadeiro com altura até 10 m</v>
          </cell>
          <cell r="C178" t="str">
            <v>m²</v>
          </cell>
          <cell r="D178">
            <v>0</v>
          </cell>
          <cell r="E178">
            <v>6.92</v>
          </cell>
          <cell r="F178">
            <v>6.92</v>
          </cell>
        </row>
        <row r="179">
          <cell r="A179">
            <v>20510</v>
          </cell>
          <cell r="B179" t="str">
            <v>Montagem e desmontagem de andaime tubular fachadeiro com altura superior a 10 m</v>
          </cell>
          <cell r="C179" t="str">
            <v>m²</v>
          </cell>
          <cell r="D179">
            <v>0</v>
          </cell>
          <cell r="E179">
            <v>17.48</v>
          </cell>
          <cell r="F179">
            <v>17.48</v>
          </cell>
        </row>
        <row r="180">
          <cell r="A180">
            <v>20519</v>
          </cell>
          <cell r="B180" t="str">
            <v>Balancim elétrico tipo plataforma para transporte vertical</v>
          </cell>
          <cell r="C180" t="str">
            <v>mxmês</v>
          </cell>
          <cell r="D180">
            <v>27.44</v>
          </cell>
          <cell r="E180">
            <v>0</v>
          </cell>
          <cell r="F180">
            <v>27.44</v>
          </cell>
        </row>
        <row r="181">
          <cell r="A181">
            <v>20520</v>
          </cell>
          <cell r="B181" t="str">
            <v>Andaime torre metálico (1,5 x 1,5 m) com piso metálico</v>
          </cell>
          <cell r="C181" t="str">
            <v>mxmês</v>
          </cell>
          <cell r="D181">
            <v>38.5</v>
          </cell>
          <cell r="E181">
            <v>2.27</v>
          </cell>
          <cell r="F181">
            <v>40.770000000000003</v>
          </cell>
        </row>
        <row r="182">
          <cell r="A182">
            <v>20521</v>
          </cell>
          <cell r="B182" t="str">
            <v>Andaime tubular fachadeiro com piso metálico e sapatas ajustáveis</v>
          </cell>
          <cell r="C182" t="str">
            <v>m²xmês</v>
          </cell>
          <cell r="D182">
            <v>11.120000000000001</v>
          </cell>
          <cell r="E182">
            <v>1.1299999999999999</v>
          </cell>
          <cell r="F182">
            <v>12.25</v>
          </cell>
        </row>
        <row r="183">
          <cell r="A183">
            <v>20600</v>
          </cell>
          <cell r="B183" t="str">
            <v>Alocação de equipe, equipamento e ferramental</v>
          </cell>
        </row>
        <row r="184">
          <cell r="A184">
            <v>20603</v>
          </cell>
          <cell r="B184" t="str">
            <v>Locação de plataforma elevatória articulada, com altura aproximada de 12,50m e capacidade para 227kg, elétrica</v>
          </cell>
          <cell r="C184" t="str">
            <v>unxmês</v>
          </cell>
          <cell r="D184">
            <v>6140.4800000000005</v>
          </cell>
          <cell r="E184">
            <v>1940.4</v>
          </cell>
          <cell r="F184">
            <v>8080.88</v>
          </cell>
        </row>
        <row r="185">
          <cell r="A185">
            <v>20604</v>
          </cell>
          <cell r="B185" t="str">
            <v>Locação de plataforma elevatória articulada, com altura aproximada de 20,00m e capacidade para 227kg, diesel</v>
          </cell>
          <cell r="C185" t="str">
            <v>unxmês</v>
          </cell>
          <cell r="D185">
            <v>12600</v>
          </cell>
          <cell r="E185">
            <v>1940.4</v>
          </cell>
          <cell r="F185">
            <v>14540.4</v>
          </cell>
        </row>
        <row r="186">
          <cell r="A186">
            <v>20800</v>
          </cell>
          <cell r="B186" t="str">
            <v>Sinalização de obra</v>
          </cell>
        </row>
        <row r="187">
          <cell r="A187">
            <v>20802</v>
          </cell>
          <cell r="B187" t="str">
            <v>Placa de identificação para obra</v>
          </cell>
          <cell r="C187" t="str">
            <v>m²</v>
          </cell>
          <cell r="D187">
            <v>314.48</v>
          </cell>
          <cell r="E187">
            <v>50.51</v>
          </cell>
          <cell r="F187">
            <v>364.99</v>
          </cell>
        </row>
        <row r="188">
          <cell r="A188">
            <v>20803</v>
          </cell>
          <cell r="B188" t="str">
            <v>Manutenção de placa padronizada de identificação visual de programas e empreendimentos do governo do Estado de São Paulo</v>
          </cell>
          <cell r="C188" t="str">
            <v>m²xmês</v>
          </cell>
          <cell r="D188">
            <v>6.25</v>
          </cell>
          <cell r="E188">
            <v>1.59</v>
          </cell>
          <cell r="F188">
            <v>7.84</v>
          </cell>
        </row>
        <row r="189">
          <cell r="A189">
            <v>20804</v>
          </cell>
          <cell r="B189" t="str">
            <v>Placa em lona com impressão digital e requadro em metalon</v>
          </cell>
          <cell r="C189" t="str">
            <v>m²</v>
          </cell>
          <cell r="D189">
            <v>144.1</v>
          </cell>
          <cell r="E189">
            <v>14.57</v>
          </cell>
          <cell r="F189">
            <v>158.66999999999999</v>
          </cell>
        </row>
        <row r="190">
          <cell r="A190">
            <v>20805</v>
          </cell>
          <cell r="B190" t="str">
            <v>Placa em lona com impressão digital e estrutura em madeira</v>
          </cell>
          <cell r="C190" t="str">
            <v>m²</v>
          </cell>
          <cell r="D190">
            <v>68.84</v>
          </cell>
          <cell r="E190">
            <v>28.25</v>
          </cell>
          <cell r="F190">
            <v>97.09</v>
          </cell>
        </row>
        <row r="191">
          <cell r="A191">
            <v>20900</v>
          </cell>
          <cell r="B191" t="str">
            <v>Limpeza de terreno</v>
          </cell>
        </row>
        <row r="192">
          <cell r="A192">
            <v>20903</v>
          </cell>
          <cell r="B192" t="str">
            <v>Limpeza manual do terreno, inclusive troncos até 5 cm de diâmetro, com caminhão à disposição, dentro da obra, até o raio de 1,0 km</v>
          </cell>
          <cell r="C192" t="str">
            <v>m²</v>
          </cell>
          <cell r="D192">
            <v>1.0900000000000001</v>
          </cell>
          <cell r="E192">
            <v>2.84</v>
          </cell>
          <cell r="F192">
            <v>3.93</v>
          </cell>
        </row>
        <row r="193">
          <cell r="A193">
            <v>20904</v>
          </cell>
          <cell r="B193" t="str">
            <v>Limpeza mecanizada do terreno, inclusive troncos até 15 cm de diâmetro, com caminhão à disposição, dentro e fora da obra, com transporte no raio de até 1,0 km</v>
          </cell>
          <cell r="C193" t="str">
            <v>m²</v>
          </cell>
          <cell r="D193">
            <v>2.13</v>
          </cell>
          <cell r="E193">
            <v>0.09</v>
          </cell>
          <cell r="F193">
            <v>2.2200000000000002</v>
          </cell>
        </row>
        <row r="194">
          <cell r="A194">
            <v>20913</v>
          </cell>
          <cell r="B194" t="str">
            <v>Limpeza mecanizada do terreno, inclusive troncos com diâmetro acima de 15 cm até 50 cm, com caminhão à disposição dentro da obra, até o raio de 1,0 km</v>
          </cell>
          <cell r="C194" t="str">
            <v>m²</v>
          </cell>
          <cell r="D194">
            <v>2.35</v>
          </cell>
          <cell r="E194">
            <v>0.09</v>
          </cell>
          <cell r="F194">
            <v>2.44</v>
          </cell>
        </row>
        <row r="195">
          <cell r="A195">
            <v>20915</v>
          </cell>
          <cell r="B195" t="str">
            <v>Corte e derrubada de eucalípto (1° corte) - idade até 4 anos</v>
          </cell>
          <cell r="C195" t="str">
            <v>m³</v>
          </cell>
          <cell r="D195">
            <v>31.18</v>
          </cell>
          <cell r="E195">
            <v>5.0999999999999996</v>
          </cell>
          <cell r="F195">
            <v>36.28</v>
          </cell>
        </row>
        <row r="196">
          <cell r="A196">
            <v>20916</v>
          </cell>
          <cell r="B196" t="str">
            <v>Corte e derrubada de eucalípto (1° corte) - idade acima de 4 anos</v>
          </cell>
          <cell r="C196" t="str">
            <v>m³</v>
          </cell>
          <cell r="D196">
            <v>36.72</v>
          </cell>
          <cell r="E196">
            <v>6.01</v>
          </cell>
          <cell r="F196">
            <v>42.730000000000004</v>
          </cell>
        </row>
        <row r="197">
          <cell r="A197">
            <v>21000</v>
          </cell>
          <cell r="B197" t="str">
            <v>Locação de obra</v>
          </cell>
        </row>
        <row r="198">
          <cell r="A198">
            <v>21002</v>
          </cell>
          <cell r="B198" t="str">
            <v>Locação de obra de edificação</v>
          </cell>
          <cell r="C198" t="str">
            <v>m²</v>
          </cell>
          <cell r="D198">
            <v>4.38</v>
          </cell>
          <cell r="E198">
            <v>3.21</v>
          </cell>
          <cell r="F198">
            <v>7.59</v>
          </cell>
        </row>
        <row r="199">
          <cell r="A199">
            <v>21004</v>
          </cell>
          <cell r="B199" t="str">
            <v>Locação de rede de canalização</v>
          </cell>
          <cell r="C199" t="str">
            <v>m</v>
          </cell>
          <cell r="D199">
            <v>0.56000000000000005</v>
          </cell>
          <cell r="E199">
            <v>0.23</v>
          </cell>
          <cell r="F199">
            <v>0.79</v>
          </cell>
        </row>
        <row r="200">
          <cell r="A200">
            <v>21005</v>
          </cell>
          <cell r="B200" t="str">
            <v>Locação para muros, cercas e alambrados</v>
          </cell>
          <cell r="C200" t="str">
            <v>m</v>
          </cell>
          <cell r="D200">
            <v>0.56000000000000005</v>
          </cell>
          <cell r="E200">
            <v>0.23</v>
          </cell>
          <cell r="F200">
            <v>0.79</v>
          </cell>
        </row>
        <row r="201">
          <cell r="A201">
            <v>21006</v>
          </cell>
          <cell r="B201" t="str">
            <v>Locação de vias, calçadas, tanques e lagoas</v>
          </cell>
          <cell r="C201" t="str">
            <v>m²</v>
          </cell>
          <cell r="D201">
            <v>0.46</v>
          </cell>
          <cell r="E201">
            <v>0.46</v>
          </cell>
          <cell r="F201">
            <v>0.92</v>
          </cell>
        </row>
        <row r="202">
          <cell r="A202">
            <v>30000</v>
          </cell>
          <cell r="B202" t="str">
            <v>Demolição sem reaproveitamento</v>
          </cell>
        </row>
        <row r="203">
          <cell r="A203">
            <v>30100</v>
          </cell>
          <cell r="B203" t="str">
            <v>Demolição de concreto, lastro, mistura e afins</v>
          </cell>
        </row>
        <row r="204">
          <cell r="A204">
            <v>30102</v>
          </cell>
          <cell r="B204" t="str">
            <v>Demolição manual de concreto simples</v>
          </cell>
          <cell r="C204" t="str">
            <v>m³</v>
          </cell>
          <cell r="D204">
            <v>0</v>
          </cell>
          <cell r="E204">
            <v>124.74000000000001</v>
          </cell>
          <cell r="F204">
            <v>124.74000000000001</v>
          </cell>
        </row>
        <row r="205">
          <cell r="A205">
            <v>30104</v>
          </cell>
          <cell r="B205" t="str">
            <v>Demolição manual de concreto armado</v>
          </cell>
          <cell r="C205" t="str">
            <v>m³</v>
          </cell>
          <cell r="D205">
            <v>0</v>
          </cell>
          <cell r="E205">
            <v>226.8</v>
          </cell>
          <cell r="F205">
            <v>226.8</v>
          </cell>
        </row>
        <row r="206">
          <cell r="A206">
            <v>30106</v>
          </cell>
          <cell r="B206" t="str">
            <v>Demolição manual de lajes pré-moldadas, incluindo revestimento</v>
          </cell>
          <cell r="C206" t="str">
            <v>m²</v>
          </cell>
          <cell r="D206">
            <v>0</v>
          </cell>
          <cell r="E206">
            <v>17.010000000000002</v>
          </cell>
          <cell r="F206">
            <v>17.010000000000002</v>
          </cell>
        </row>
        <row r="207">
          <cell r="A207">
            <v>30120</v>
          </cell>
          <cell r="B207" t="str">
            <v>Demolição mecanizada de concreto armado, inclusive fragmentação, carregamento, transporte até 1,0 quilômetro e descarregamento</v>
          </cell>
          <cell r="C207" t="str">
            <v>m³</v>
          </cell>
          <cell r="D207">
            <v>203.82</v>
          </cell>
          <cell r="E207">
            <v>68.040000000000006</v>
          </cell>
          <cell r="F207">
            <v>271.86</v>
          </cell>
        </row>
        <row r="208">
          <cell r="A208">
            <v>30121</v>
          </cell>
          <cell r="B208" t="str">
            <v>Demolição mecanizada de concreto armado, inclusive fragmentação e acomodação do material</v>
          </cell>
          <cell r="C208" t="str">
            <v>m³</v>
          </cell>
          <cell r="D208">
            <v>194.78</v>
          </cell>
          <cell r="E208">
            <v>68.040000000000006</v>
          </cell>
          <cell r="F208">
            <v>262.82</v>
          </cell>
        </row>
        <row r="209">
          <cell r="A209">
            <v>30122</v>
          </cell>
          <cell r="B209" t="str">
            <v>Demolição mecanizada de concreto simples, inclusive fragmentação, carregamento, transporte até 1,0 quilômetro e descarregamento</v>
          </cell>
          <cell r="C209" t="str">
            <v>m³</v>
          </cell>
          <cell r="D209">
            <v>106.43</v>
          </cell>
          <cell r="E209">
            <v>45.36</v>
          </cell>
          <cell r="F209">
            <v>151.79</v>
          </cell>
        </row>
        <row r="210">
          <cell r="A210">
            <v>30123</v>
          </cell>
          <cell r="B210" t="str">
            <v>Demolição mecanizada de concreto simples, inclusive fragmentação e acomodação do material</v>
          </cell>
          <cell r="C210" t="str">
            <v>m³</v>
          </cell>
          <cell r="D210">
            <v>97.39</v>
          </cell>
          <cell r="E210">
            <v>45.36</v>
          </cell>
          <cell r="F210">
            <v>142.75</v>
          </cell>
        </row>
        <row r="211">
          <cell r="A211">
            <v>30124</v>
          </cell>
          <cell r="B211" t="str">
            <v>Demolição mecanizada de pavimento ou piso em concreto, inclusive fragmentação, carregamento, transporte até 1,0 quilômetro e descarregamento</v>
          </cell>
          <cell r="C211" t="str">
            <v>m²</v>
          </cell>
          <cell r="D211">
            <v>10.48</v>
          </cell>
          <cell r="E211">
            <v>4.54</v>
          </cell>
          <cell r="F211">
            <v>15.02</v>
          </cell>
        </row>
        <row r="212">
          <cell r="A212">
            <v>30125</v>
          </cell>
          <cell r="B212" t="str">
            <v>Demolição mecanizada de pavimento ou piso em concreto, inclusive fragmentação e acomodação do material</v>
          </cell>
          <cell r="C212" t="str">
            <v>m²</v>
          </cell>
          <cell r="D212">
            <v>9.74</v>
          </cell>
          <cell r="E212">
            <v>4.54</v>
          </cell>
          <cell r="F212">
            <v>14.280000000000001</v>
          </cell>
        </row>
        <row r="213">
          <cell r="A213">
            <v>30126</v>
          </cell>
          <cell r="B213" t="str">
            <v>Demolição mecanizada de sarjeta ou sarjetão, inclusive fragmentação, carregamento, transporte até 1,0 quilômetro e descarregamento</v>
          </cell>
          <cell r="C213" t="str">
            <v>m³</v>
          </cell>
          <cell r="D213">
            <v>104.77</v>
          </cell>
          <cell r="E213">
            <v>45.36</v>
          </cell>
          <cell r="F213">
            <v>150.13</v>
          </cell>
        </row>
        <row r="214">
          <cell r="A214">
            <v>30127</v>
          </cell>
          <cell r="B214" t="str">
            <v>Demolição mecanizada de sarjeta ou sarjetão, inclusive fragmentação e acomodação do material</v>
          </cell>
          <cell r="C214" t="str">
            <v>m³</v>
          </cell>
          <cell r="D214">
            <v>97.39</v>
          </cell>
          <cell r="E214">
            <v>45.36</v>
          </cell>
          <cell r="F214">
            <v>142.75</v>
          </cell>
        </row>
        <row r="215">
          <cell r="A215">
            <v>30200</v>
          </cell>
          <cell r="B215" t="str">
            <v>Demolição de alvenaria</v>
          </cell>
        </row>
        <row r="216">
          <cell r="A216">
            <v>30202</v>
          </cell>
          <cell r="B216" t="str">
            <v>Demolição manual de alvenaria de fundação/embasamento</v>
          </cell>
          <cell r="C216" t="str">
            <v>m³</v>
          </cell>
          <cell r="D216">
            <v>0</v>
          </cell>
          <cell r="E216">
            <v>68.040000000000006</v>
          </cell>
          <cell r="F216">
            <v>68.040000000000006</v>
          </cell>
        </row>
        <row r="217">
          <cell r="A217">
            <v>30204</v>
          </cell>
          <cell r="B217" t="str">
            <v>Demolição manual de alvenaria de elevação ou elemento vazado, incluindo revestimento</v>
          </cell>
          <cell r="C217" t="str">
            <v>m³</v>
          </cell>
          <cell r="D217">
            <v>0</v>
          </cell>
          <cell r="E217">
            <v>45.36</v>
          </cell>
          <cell r="F217">
            <v>45.36</v>
          </cell>
        </row>
        <row r="218">
          <cell r="A218">
            <v>30300</v>
          </cell>
          <cell r="B218" t="str">
            <v>Demolição de revestimento em massa</v>
          </cell>
        </row>
        <row r="219">
          <cell r="A219">
            <v>30302</v>
          </cell>
          <cell r="B219" t="str">
            <v>Apicoamento manual de piso, parede ou teto</v>
          </cell>
          <cell r="C219" t="str">
            <v>m²</v>
          </cell>
          <cell r="D219">
            <v>0</v>
          </cell>
          <cell r="E219">
            <v>1.7</v>
          </cell>
          <cell r="F219">
            <v>1.7</v>
          </cell>
        </row>
        <row r="220">
          <cell r="A220">
            <v>30304</v>
          </cell>
          <cell r="B220" t="str">
            <v>Demolição manual de revestimento em massa de parede ou teto</v>
          </cell>
          <cell r="C220" t="str">
            <v>m²</v>
          </cell>
          <cell r="D220">
            <v>0</v>
          </cell>
          <cell r="E220">
            <v>3.4</v>
          </cell>
          <cell r="F220">
            <v>3.4</v>
          </cell>
        </row>
        <row r="221">
          <cell r="A221">
            <v>30306</v>
          </cell>
          <cell r="B221" t="str">
            <v>Demolição manual de revestimento em massa de piso</v>
          </cell>
          <cell r="C221" t="str">
            <v>m²</v>
          </cell>
          <cell r="D221">
            <v>0</v>
          </cell>
          <cell r="E221">
            <v>5.67</v>
          </cell>
          <cell r="F221">
            <v>5.67</v>
          </cell>
        </row>
        <row r="222">
          <cell r="A222">
            <v>30400</v>
          </cell>
          <cell r="B222" t="str">
            <v>Demolição de revestimento cerâmico e ladrilho hidráulico</v>
          </cell>
        </row>
        <row r="223">
          <cell r="A223">
            <v>30402</v>
          </cell>
          <cell r="B223" t="str">
            <v>Demolição manual de revestimento cerâmico, incluindo a base</v>
          </cell>
          <cell r="C223" t="str">
            <v>m²</v>
          </cell>
          <cell r="D223">
            <v>0</v>
          </cell>
          <cell r="E223">
            <v>6.8</v>
          </cell>
          <cell r="F223">
            <v>6.8</v>
          </cell>
        </row>
        <row r="224">
          <cell r="A224">
            <v>30403</v>
          </cell>
          <cell r="B224" t="str">
            <v>Demolição manual de revestimento em ladrilho hidráulico, incluindo a base</v>
          </cell>
          <cell r="C224" t="str">
            <v>m²</v>
          </cell>
          <cell r="D224">
            <v>0</v>
          </cell>
          <cell r="E224">
            <v>5.67</v>
          </cell>
          <cell r="F224">
            <v>5.67</v>
          </cell>
        </row>
        <row r="225">
          <cell r="A225">
            <v>30404</v>
          </cell>
          <cell r="B225" t="str">
            <v>Demolição manual de rodapé, soleira ou peitoril, em material cerâmico e/ou ladrilho hidráulico, incluindo a base</v>
          </cell>
          <cell r="C225" t="str">
            <v>m</v>
          </cell>
          <cell r="D225">
            <v>0</v>
          </cell>
          <cell r="E225">
            <v>1.7</v>
          </cell>
          <cell r="F225">
            <v>1.7</v>
          </cell>
        </row>
        <row r="226">
          <cell r="A226">
            <v>30500</v>
          </cell>
          <cell r="B226" t="str">
            <v>Demolição de revestimento sintético</v>
          </cell>
        </row>
        <row r="227">
          <cell r="A227">
            <v>30502</v>
          </cell>
          <cell r="B227" t="str">
            <v>Demolição manual de revestimento sintético, incluindo a base</v>
          </cell>
          <cell r="C227" t="str">
            <v>m²</v>
          </cell>
          <cell r="D227">
            <v>0</v>
          </cell>
          <cell r="E227">
            <v>4.54</v>
          </cell>
          <cell r="F227">
            <v>4.54</v>
          </cell>
        </row>
        <row r="228">
          <cell r="A228">
            <v>30600</v>
          </cell>
          <cell r="B228" t="str">
            <v>Demolição de revestimento em pedra e blocos maciços</v>
          </cell>
        </row>
        <row r="229">
          <cell r="A229">
            <v>30605</v>
          </cell>
          <cell r="B229" t="str">
            <v>Desmonte (levantamento) mecanizado de pavimento em paralelepípedo ou lajota de concreto, inclusive carregamento, transporte até 1,0 quilômetro e descarregamento</v>
          </cell>
          <cell r="C229" t="str">
            <v>m²</v>
          </cell>
          <cell r="D229">
            <v>7.23</v>
          </cell>
          <cell r="E229">
            <v>5.67</v>
          </cell>
          <cell r="F229">
            <v>12.9</v>
          </cell>
        </row>
        <row r="230">
          <cell r="A230">
            <v>30606</v>
          </cell>
          <cell r="B230" t="str">
            <v>Desmonte (levantamento) mecanizado de pavimento em paralelepípedo ou lajota de concreto, inclusive acomodação do material</v>
          </cell>
          <cell r="C230" t="str">
            <v>m²</v>
          </cell>
          <cell r="D230">
            <v>0.77</v>
          </cell>
          <cell r="E230">
            <v>5.67</v>
          </cell>
          <cell r="F230">
            <v>6.44</v>
          </cell>
        </row>
        <row r="231">
          <cell r="A231">
            <v>30700</v>
          </cell>
          <cell r="B231" t="str">
            <v>Demolição de revestimento asfáltico</v>
          </cell>
        </row>
        <row r="232">
          <cell r="A232">
            <v>30701</v>
          </cell>
          <cell r="B232" t="str">
            <v>Demolição (levantamento) mecanizada de pavimento asfáltico, inclusive carregamento, transporte até 1,0 quilômetro e descarregamento</v>
          </cell>
          <cell r="C232" t="str">
            <v>m²</v>
          </cell>
          <cell r="D232">
            <v>10.78</v>
          </cell>
          <cell r="E232">
            <v>2.27</v>
          </cell>
          <cell r="F232">
            <v>13.05</v>
          </cell>
        </row>
        <row r="233">
          <cell r="A233">
            <v>30703</v>
          </cell>
          <cell r="B233" t="str">
            <v>Demolição (levantamento) mecanizada de pavimento asfáltico, inclusive fragmentação e acomodação do material</v>
          </cell>
          <cell r="C233" t="str">
            <v>m²</v>
          </cell>
          <cell r="D233">
            <v>9.74</v>
          </cell>
          <cell r="E233">
            <v>2.27</v>
          </cell>
          <cell r="F233">
            <v>12.01</v>
          </cell>
        </row>
        <row r="234">
          <cell r="A234">
            <v>30705</v>
          </cell>
          <cell r="B234" t="str">
            <v>Fresagem de pavimento asfáltico com espessura até 5 cm, inclusive carregamento, transporte até 1,0 quilômetro e descarregamento</v>
          </cell>
          <cell r="C234" t="str">
            <v>m²</v>
          </cell>
          <cell r="D234">
            <v>4.1100000000000003</v>
          </cell>
          <cell r="E234">
            <v>0.79</v>
          </cell>
          <cell r="F234">
            <v>4.9000000000000004</v>
          </cell>
        </row>
        <row r="235">
          <cell r="A235">
            <v>30707</v>
          </cell>
          <cell r="B235" t="str">
            <v>Fresagem de pavimento asfáltico com espessura até 5 cm, inclusive acomodação do material</v>
          </cell>
          <cell r="C235" t="str">
            <v>m²</v>
          </cell>
          <cell r="D235">
            <v>3.0300000000000002</v>
          </cell>
          <cell r="E235">
            <v>0.79</v>
          </cell>
          <cell r="F235">
            <v>3.8200000000000003</v>
          </cell>
        </row>
        <row r="236">
          <cell r="A236">
            <v>30708</v>
          </cell>
          <cell r="B236" t="str">
            <v>Fresagem de pavimeto asfáltico com espessura até 5 cm, inclusive remoção do material fresado até 10 km e varrição</v>
          </cell>
          <cell r="C236" t="str">
            <v>m²</v>
          </cell>
          <cell r="D236">
            <v>5.72</v>
          </cell>
          <cell r="E236">
            <v>0.34</v>
          </cell>
          <cell r="F236">
            <v>6.0600000000000005</v>
          </cell>
        </row>
        <row r="237">
          <cell r="A237">
            <v>30800</v>
          </cell>
          <cell r="B237" t="str">
            <v>Demolição de forro</v>
          </cell>
        </row>
        <row r="238">
          <cell r="A238">
            <v>30802</v>
          </cell>
          <cell r="B238" t="str">
            <v>Demolição manual de forro em estuque, inclusive sistema de fixação/tarugamento</v>
          </cell>
          <cell r="C238" t="str">
            <v>m²</v>
          </cell>
          <cell r="D238">
            <v>0</v>
          </cell>
          <cell r="E238">
            <v>5.9</v>
          </cell>
          <cell r="F238">
            <v>5.9</v>
          </cell>
        </row>
        <row r="239">
          <cell r="A239">
            <v>30804</v>
          </cell>
          <cell r="B239" t="str">
            <v>Demolição manual de forro qualquer, inclusive sistema de fixação/tarugamento</v>
          </cell>
          <cell r="C239" t="str">
            <v>m²</v>
          </cell>
          <cell r="D239">
            <v>0</v>
          </cell>
          <cell r="E239">
            <v>3.4</v>
          </cell>
          <cell r="F239">
            <v>3.4</v>
          </cell>
        </row>
        <row r="240">
          <cell r="A240">
            <v>30806</v>
          </cell>
          <cell r="B240" t="str">
            <v>Demolição manual de forro em gesso, inclusive sistema de fixação</v>
          </cell>
          <cell r="C240" t="str">
            <v>m²</v>
          </cell>
          <cell r="D240">
            <v>0</v>
          </cell>
          <cell r="E240">
            <v>3.4</v>
          </cell>
          <cell r="F240">
            <v>3.4</v>
          </cell>
        </row>
        <row r="241">
          <cell r="A241">
            <v>30900</v>
          </cell>
          <cell r="B241" t="str">
            <v>Demolição de impermeabilização e afins</v>
          </cell>
        </row>
        <row r="242">
          <cell r="A242">
            <v>30902</v>
          </cell>
          <cell r="B242" t="str">
            <v>Demolição manual de camada impermeabilizante</v>
          </cell>
          <cell r="C242" t="str">
            <v>m²</v>
          </cell>
          <cell r="D242">
            <v>0</v>
          </cell>
          <cell r="E242">
            <v>9.1</v>
          </cell>
          <cell r="F242">
            <v>9.1</v>
          </cell>
        </row>
        <row r="243">
          <cell r="A243">
            <v>30904</v>
          </cell>
          <cell r="B243" t="str">
            <v>Demolição manual de argamassa regularizante, isolante ou protetora e papel kraft</v>
          </cell>
          <cell r="C243" t="str">
            <v>m²</v>
          </cell>
          <cell r="D243">
            <v>0</v>
          </cell>
          <cell r="E243">
            <v>10.92</v>
          </cell>
          <cell r="F243">
            <v>10.92</v>
          </cell>
        </row>
        <row r="244">
          <cell r="A244">
            <v>30906</v>
          </cell>
          <cell r="B244" t="str">
            <v>Remoção manual de junta de dilatação ou retração, inclusive apoio</v>
          </cell>
          <cell r="C244" t="str">
            <v>m</v>
          </cell>
          <cell r="D244">
            <v>0</v>
          </cell>
          <cell r="E244">
            <v>3.64</v>
          </cell>
          <cell r="F244">
            <v>3.64</v>
          </cell>
        </row>
        <row r="245">
          <cell r="A245">
            <v>31000</v>
          </cell>
          <cell r="B245" t="str">
            <v>Remoção pintura</v>
          </cell>
        </row>
        <row r="246">
          <cell r="A246">
            <v>31002</v>
          </cell>
          <cell r="B246" t="str">
            <v>Remoção de pintura em rodapé, baguete ou moldura com lixa</v>
          </cell>
          <cell r="C246" t="str">
            <v>m</v>
          </cell>
          <cell r="D246">
            <v>0.05</v>
          </cell>
          <cell r="E246">
            <v>0.71</v>
          </cell>
          <cell r="F246">
            <v>0.76</v>
          </cell>
        </row>
        <row r="247">
          <cell r="A247">
            <v>31004</v>
          </cell>
          <cell r="B247" t="str">
            <v>Remoção de pintura em rodapé, baguete ou moldura com produto químico</v>
          </cell>
          <cell r="C247" t="str">
            <v>m</v>
          </cell>
          <cell r="D247">
            <v>0.39</v>
          </cell>
          <cell r="E247">
            <v>0.71</v>
          </cell>
          <cell r="F247">
            <v>1.1000000000000001</v>
          </cell>
        </row>
        <row r="248">
          <cell r="A248">
            <v>31006</v>
          </cell>
          <cell r="B248" t="str">
            <v>Remoção de caiação ou tinta mineral impermeável</v>
          </cell>
          <cell r="C248" t="str">
            <v>m²</v>
          </cell>
          <cell r="D248">
            <v>0.25</v>
          </cell>
          <cell r="E248">
            <v>1.42</v>
          </cell>
          <cell r="F248">
            <v>1.67</v>
          </cell>
        </row>
        <row r="249">
          <cell r="A249">
            <v>31008</v>
          </cell>
          <cell r="B249" t="str">
            <v>Remoção de pintura em superfícies de madeira e/ou metálicas com produtos químicos</v>
          </cell>
          <cell r="C249" t="str">
            <v>m²</v>
          </cell>
          <cell r="D249">
            <v>1.96</v>
          </cell>
          <cell r="E249">
            <v>5.68</v>
          </cell>
          <cell r="F249">
            <v>7.6400000000000006</v>
          </cell>
        </row>
        <row r="250">
          <cell r="A250">
            <v>31010</v>
          </cell>
          <cell r="B250" t="str">
            <v>Remoção de pintura em superfícies de madeira e/ou metálicas com lixamento</v>
          </cell>
          <cell r="C250" t="str">
            <v>m²</v>
          </cell>
          <cell r="D250">
            <v>0.25</v>
          </cell>
          <cell r="E250">
            <v>4.26</v>
          </cell>
          <cell r="F250">
            <v>4.51</v>
          </cell>
        </row>
        <row r="251">
          <cell r="A251">
            <v>31012</v>
          </cell>
          <cell r="B251" t="str">
            <v>Remoção de pintura em massa com produtos químicos</v>
          </cell>
          <cell r="C251" t="str">
            <v>m²</v>
          </cell>
          <cell r="D251">
            <v>1.96</v>
          </cell>
          <cell r="E251">
            <v>4.26</v>
          </cell>
          <cell r="F251">
            <v>6.22</v>
          </cell>
        </row>
        <row r="252">
          <cell r="A252">
            <v>31014</v>
          </cell>
          <cell r="B252" t="str">
            <v>Remoção de pintura em massa com lixamento</v>
          </cell>
          <cell r="C252" t="str">
            <v>m²</v>
          </cell>
          <cell r="D252">
            <v>0.25</v>
          </cell>
          <cell r="E252">
            <v>2.84</v>
          </cell>
          <cell r="F252">
            <v>3.09</v>
          </cell>
        </row>
        <row r="253">
          <cell r="A253">
            <v>40000</v>
          </cell>
          <cell r="B253" t="str">
            <v>Retirada com provável reaproveitamento</v>
          </cell>
        </row>
        <row r="254">
          <cell r="A254">
            <v>40100</v>
          </cell>
          <cell r="B254" t="str">
            <v>Retirada de fechamento e elemento divisor</v>
          </cell>
        </row>
        <row r="255">
          <cell r="A255">
            <v>40102</v>
          </cell>
          <cell r="B255" t="str">
            <v>Retirada de divisória em placa de madeira ou fibrocimento tarugada</v>
          </cell>
          <cell r="C255" t="str">
            <v>m²</v>
          </cell>
          <cell r="D255">
            <v>0</v>
          </cell>
          <cell r="E255">
            <v>20.07</v>
          </cell>
          <cell r="F255">
            <v>20.07</v>
          </cell>
        </row>
        <row r="256">
          <cell r="A256">
            <v>40104</v>
          </cell>
          <cell r="B256" t="str">
            <v>Retirada de divisória em placa de madeira ou fibrocimento com montantes metálicos</v>
          </cell>
          <cell r="C256" t="str">
            <v>m²</v>
          </cell>
          <cell r="D256">
            <v>0</v>
          </cell>
          <cell r="E256">
            <v>17.39</v>
          </cell>
          <cell r="F256">
            <v>17.39</v>
          </cell>
        </row>
        <row r="257">
          <cell r="A257">
            <v>40106</v>
          </cell>
          <cell r="B257" t="str">
            <v>Retirada de divisória em placa de concreto, granito, granilite ou mármore</v>
          </cell>
          <cell r="C257" t="str">
            <v>m²</v>
          </cell>
          <cell r="D257">
            <v>0</v>
          </cell>
          <cell r="E257">
            <v>10.98</v>
          </cell>
          <cell r="F257">
            <v>10.98</v>
          </cell>
        </row>
        <row r="258">
          <cell r="A258">
            <v>40108</v>
          </cell>
          <cell r="B258" t="str">
            <v>Retirada de fechamento em placas pré-moldadas, inclusive pilares</v>
          </cell>
          <cell r="C258" t="str">
            <v>m²</v>
          </cell>
          <cell r="D258">
            <v>1.31</v>
          </cell>
          <cell r="E258">
            <v>0.39</v>
          </cell>
          <cell r="F258">
            <v>1.7</v>
          </cell>
        </row>
        <row r="259">
          <cell r="A259">
            <v>40109</v>
          </cell>
          <cell r="B259" t="str">
            <v>Retirada de barreira de proteção com arame de alta segurança, simples ou duplo</v>
          </cell>
          <cell r="C259" t="str">
            <v>m</v>
          </cell>
          <cell r="D259">
            <v>0</v>
          </cell>
          <cell r="E259">
            <v>2.39</v>
          </cell>
          <cell r="F259">
            <v>2.39</v>
          </cell>
        </row>
        <row r="260">
          <cell r="A260">
            <v>40110</v>
          </cell>
          <cell r="B260" t="str">
            <v>Retirada de cerca</v>
          </cell>
          <cell r="C260" t="str">
            <v>m</v>
          </cell>
          <cell r="D260">
            <v>0</v>
          </cell>
          <cell r="E260">
            <v>7.03</v>
          </cell>
          <cell r="F260">
            <v>7.03</v>
          </cell>
        </row>
        <row r="261">
          <cell r="A261">
            <v>40200</v>
          </cell>
          <cell r="B261" t="str">
            <v>Retirada de elementos de estrutura (concreto, ferro, alumínio e madeira)</v>
          </cell>
        </row>
        <row r="262">
          <cell r="A262">
            <v>40202</v>
          </cell>
          <cell r="B262" t="str">
            <v>Retirada de peças lineares em madeira com seção até 60 cm²</v>
          </cell>
          <cell r="C262" t="str">
            <v>m</v>
          </cell>
          <cell r="D262">
            <v>0</v>
          </cell>
          <cell r="E262">
            <v>0.73</v>
          </cell>
          <cell r="F262">
            <v>0.73</v>
          </cell>
        </row>
        <row r="263">
          <cell r="A263">
            <v>40203</v>
          </cell>
          <cell r="B263" t="str">
            <v>Retirada de peças lineares em madeira com seção superior a 60 cm²</v>
          </cell>
          <cell r="C263" t="str">
            <v>m</v>
          </cell>
          <cell r="D263">
            <v>0</v>
          </cell>
          <cell r="E263">
            <v>2.44</v>
          </cell>
          <cell r="F263">
            <v>2.44</v>
          </cell>
        </row>
        <row r="264">
          <cell r="A264">
            <v>40205</v>
          </cell>
          <cell r="B264" t="str">
            <v>Retirada de estrutura em madeira tesoura - telhas de barro</v>
          </cell>
          <cell r="C264" t="str">
            <v>m²</v>
          </cell>
          <cell r="D264">
            <v>0</v>
          </cell>
          <cell r="E264">
            <v>13.4</v>
          </cell>
          <cell r="F264">
            <v>13.4</v>
          </cell>
        </row>
        <row r="265">
          <cell r="A265">
            <v>40207</v>
          </cell>
          <cell r="B265" t="str">
            <v>Retirada de estrutura em madeira tesoura - telhas perfil qualquer</v>
          </cell>
          <cell r="C265" t="str">
            <v>m²</v>
          </cell>
          <cell r="D265">
            <v>0</v>
          </cell>
          <cell r="E265">
            <v>10.97</v>
          </cell>
          <cell r="F265">
            <v>10.97</v>
          </cell>
        </row>
        <row r="266">
          <cell r="A266">
            <v>40209</v>
          </cell>
          <cell r="B266" t="str">
            <v>Retirada de estrutura em madeira pontaletada - telhas de barro</v>
          </cell>
          <cell r="C266" t="str">
            <v>m²</v>
          </cell>
          <cell r="D266">
            <v>0</v>
          </cell>
          <cell r="E266">
            <v>9.75</v>
          </cell>
          <cell r="F266">
            <v>9.75</v>
          </cell>
        </row>
        <row r="267">
          <cell r="A267">
            <v>40211</v>
          </cell>
          <cell r="B267" t="str">
            <v>Retirada de estrutura em madeira pontaletada - telhas perfil qualquer</v>
          </cell>
          <cell r="C267" t="str">
            <v>m²</v>
          </cell>
          <cell r="D267">
            <v>0</v>
          </cell>
          <cell r="E267">
            <v>7.3100000000000005</v>
          </cell>
          <cell r="F267">
            <v>7.3100000000000005</v>
          </cell>
        </row>
        <row r="268">
          <cell r="A268">
            <v>40214</v>
          </cell>
          <cell r="B268" t="str">
            <v>Retirada de estrutura metálica</v>
          </cell>
          <cell r="C268" t="str">
            <v>kg</v>
          </cell>
          <cell r="D268">
            <v>1.42</v>
          </cell>
          <cell r="E268">
            <v>0</v>
          </cell>
          <cell r="F268">
            <v>1.42</v>
          </cell>
        </row>
        <row r="269">
          <cell r="A269">
            <v>40300</v>
          </cell>
          <cell r="B269" t="str">
            <v>Retirada de telhamento e proteção</v>
          </cell>
        </row>
        <row r="270">
          <cell r="A270">
            <v>40302</v>
          </cell>
          <cell r="B270" t="str">
            <v>Retirada de telhamento em barro</v>
          </cell>
          <cell r="C270" t="str">
            <v>m²</v>
          </cell>
          <cell r="D270">
            <v>0</v>
          </cell>
          <cell r="E270">
            <v>8.7899999999999991</v>
          </cell>
          <cell r="F270">
            <v>8.7899999999999991</v>
          </cell>
        </row>
        <row r="271">
          <cell r="A271">
            <v>40304</v>
          </cell>
          <cell r="B271" t="str">
            <v>Retirada de telhamento perfil e material qualquer, exceto barro</v>
          </cell>
          <cell r="C271" t="str">
            <v>m²</v>
          </cell>
          <cell r="D271">
            <v>0</v>
          </cell>
          <cell r="E271">
            <v>4.4000000000000004</v>
          </cell>
          <cell r="F271">
            <v>4.4000000000000004</v>
          </cell>
        </row>
        <row r="272">
          <cell r="A272">
            <v>40306</v>
          </cell>
          <cell r="B272" t="str">
            <v>Retirada de cumeeira ou espigão em barro</v>
          </cell>
          <cell r="C272" t="str">
            <v>m</v>
          </cell>
          <cell r="D272">
            <v>0</v>
          </cell>
          <cell r="E272">
            <v>3.3000000000000003</v>
          </cell>
          <cell r="F272">
            <v>3.3000000000000003</v>
          </cell>
        </row>
        <row r="273">
          <cell r="A273">
            <v>40308</v>
          </cell>
          <cell r="B273" t="str">
            <v>Retirada de cumeeira, espigão ou rufo perfil qualquer</v>
          </cell>
          <cell r="C273" t="str">
            <v>m</v>
          </cell>
          <cell r="D273">
            <v>0</v>
          </cell>
          <cell r="E273">
            <v>5.5</v>
          </cell>
          <cell r="F273">
            <v>5.5</v>
          </cell>
        </row>
        <row r="274">
          <cell r="A274">
            <v>40309</v>
          </cell>
          <cell r="B274" t="str">
            <v>Retirada de domo de acrílico, inclusive perfis metálicos de fixação</v>
          </cell>
          <cell r="C274" t="str">
            <v>m²</v>
          </cell>
          <cell r="D274">
            <v>0</v>
          </cell>
          <cell r="E274">
            <v>6.87</v>
          </cell>
          <cell r="F274">
            <v>6.87</v>
          </cell>
        </row>
        <row r="275">
          <cell r="A275">
            <v>40400</v>
          </cell>
          <cell r="B275" t="str">
            <v>Retirada de revestimento em pedra e blocos maciços</v>
          </cell>
        </row>
        <row r="276">
          <cell r="A276">
            <v>40401</v>
          </cell>
          <cell r="B276" t="str">
            <v>Retirada de revestimento em pedra, granito ou mármore, em parede ou fachada</v>
          </cell>
          <cell r="C276" t="str">
            <v>m²</v>
          </cell>
          <cell r="D276">
            <v>0</v>
          </cell>
          <cell r="E276">
            <v>24.22</v>
          </cell>
          <cell r="F276">
            <v>24.22</v>
          </cell>
        </row>
        <row r="277">
          <cell r="A277">
            <v>40402</v>
          </cell>
          <cell r="B277" t="str">
            <v>Retirada de revestimento em pedra, granito ou mármore, em piso</v>
          </cell>
          <cell r="C277" t="str">
            <v>m²</v>
          </cell>
          <cell r="D277">
            <v>0</v>
          </cell>
          <cell r="E277">
            <v>14.74</v>
          </cell>
          <cell r="F277">
            <v>14.74</v>
          </cell>
        </row>
        <row r="278">
          <cell r="A278">
            <v>40403</v>
          </cell>
          <cell r="B278" t="str">
            <v>Retirada de soleira ou peitoril em pedra, granito ou mármore</v>
          </cell>
          <cell r="C278" t="str">
            <v>m</v>
          </cell>
          <cell r="D278">
            <v>0</v>
          </cell>
          <cell r="E278">
            <v>10.210000000000001</v>
          </cell>
          <cell r="F278">
            <v>10.210000000000001</v>
          </cell>
        </row>
        <row r="279">
          <cell r="A279">
            <v>40404</v>
          </cell>
          <cell r="B279" t="str">
            <v>Retirada de degrau em pedra, granito ou mármore</v>
          </cell>
          <cell r="C279" t="str">
            <v>m</v>
          </cell>
          <cell r="D279">
            <v>0</v>
          </cell>
          <cell r="E279">
            <v>11.34</v>
          </cell>
          <cell r="F279">
            <v>11.34</v>
          </cell>
        </row>
        <row r="280">
          <cell r="A280">
            <v>40406</v>
          </cell>
          <cell r="B280" t="str">
            <v>Retirada de rodapé em pedra, granito ou mármore</v>
          </cell>
          <cell r="C280" t="str">
            <v>m</v>
          </cell>
          <cell r="D280">
            <v>0</v>
          </cell>
          <cell r="E280">
            <v>9.07</v>
          </cell>
          <cell r="F280">
            <v>9.07</v>
          </cell>
        </row>
        <row r="281">
          <cell r="A281">
            <v>40500</v>
          </cell>
          <cell r="B281" t="str">
            <v>Retirada de revestimentos em madeira</v>
          </cell>
        </row>
        <row r="282">
          <cell r="A282">
            <v>40501</v>
          </cell>
          <cell r="B282" t="str">
            <v>Retirada de revestimento em lambris de madeira</v>
          </cell>
          <cell r="C282" t="str">
            <v>m²</v>
          </cell>
          <cell r="D282">
            <v>0</v>
          </cell>
          <cell r="E282">
            <v>31.53</v>
          </cell>
          <cell r="F282">
            <v>31.53</v>
          </cell>
        </row>
        <row r="283">
          <cell r="A283">
            <v>40502</v>
          </cell>
          <cell r="B283" t="str">
            <v>Retirada de piso em tacos de madeira</v>
          </cell>
          <cell r="C283" t="str">
            <v>m²</v>
          </cell>
          <cell r="D283">
            <v>0</v>
          </cell>
          <cell r="E283">
            <v>6.8</v>
          </cell>
          <cell r="F283">
            <v>6.8</v>
          </cell>
        </row>
        <row r="284">
          <cell r="A284">
            <v>40504</v>
          </cell>
          <cell r="B284" t="str">
            <v>Retirada de soalho somente o tablado</v>
          </cell>
          <cell r="C284" t="str">
            <v>m²</v>
          </cell>
          <cell r="D284">
            <v>0</v>
          </cell>
          <cell r="E284">
            <v>8.5299999999999994</v>
          </cell>
          <cell r="F284">
            <v>8.5299999999999994</v>
          </cell>
        </row>
        <row r="285">
          <cell r="A285">
            <v>40506</v>
          </cell>
          <cell r="B285" t="str">
            <v>Retirada de soalho inclusive vigamento</v>
          </cell>
          <cell r="C285" t="str">
            <v>m²</v>
          </cell>
          <cell r="D285">
            <v>0</v>
          </cell>
          <cell r="E285">
            <v>14.620000000000001</v>
          </cell>
          <cell r="F285">
            <v>14.620000000000001</v>
          </cell>
        </row>
        <row r="286">
          <cell r="A286">
            <v>40508</v>
          </cell>
          <cell r="B286" t="str">
            <v>Retirada de degrau em madeira</v>
          </cell>
          <cell r="C286" t="str">
            <v>m</v>
          </cell>
          <cell r="D286">
            <v>0</v>
          </cell>
          <cell r="E286">
            <v>7.3100000000000005</v>
          </cell>
          <cell r="F286">
            <v>7.3100000000000005</v>
          </cell>
        </row>
        <row r="287">
          <cell r="A287">
            <v>40510</v>
          </cell>
          <cell r="B287" t="str">
            <v>Retirada de rodapé inclusive cordão em madeira</v>
          </cell>
          <cell r="C287" t="str">
            <v>m</v>
          </cell>
          <cell r="D287">
            <v>0</v>
          </cell>
          <cell r="E287">
            <v>1.6500000000000001</v>
          </cell>
          <cell r="F287">
            <v>1.6500000000000001</v>
          </cell>
        </row>
        <row r="288">
          <cell r="A288">
            <v>40600</v>
          </cell>
          <cell r="B288" t="str">
            <v>Retirada de revestimentos sintéticos e metálicos</v>
          </cell>
        </row>
        <row r="289">
          <cell r="A289">
            <v>40601</v>
          </cell>
          <cell r="B289" t="str">
            <v>Retirada de revestimento em lambris metálicos</v>
          </cell>
          <cell r="C289" t="str">
            <v>m²</v>
          </cell>
          <cell r="D289">
            <v>0</v>
          </cell>
          <cell r="E289">
            <v>31.53</v>
          </cell>
          <cell r="F289">
            <v>31.53</v>
          </cell>
        </row>
        <row r="290">
          <cell r="A290">
            <v>40602</v>
          </cell>
          <cell r="B290" t="str">
            <v>Retirada de piso em material sintético assentado a cola</v>
          </cell>
          <cell r="C290" t="str">
            <v>m²</v>
          </cell>
          <cell r="D290">
            <v>0</v>
          </cell>
          <cell r="E290">
            <v>2.5</v>
          </cell>
          <cell r="F290">
            <v>2.5</v>
          </cell>
        </row>
        <row r="291">
          <cell r="A291">
            <v>40604</v>
          </cell>
          <cell r="B291" t="str">
            <v>Retirada de degrau em material sintético assentado a cola</v>
          </cell>
          <cell r="C291" t="str">
            <v>m</v>
          </cell>
          <cell r="D291">
            <v>0</v>
          </cell>
          <cell r="E291">
            <v>2.33</v>
          </cell>
          <cell r="F291">
            <v>2.33</v>
          </cell>
        </row>
        <row r="292">
          <cell r="A292">
            <v>40606</v>
          </cell>
          <cell r="B292" t="str">
            <v>Retirada de rodapé inclusive cordão em material sintético</v>
          </cell>
          <cell r="C292" t="str">
            <v>m</v>
          </cell>
          <cell r="D292">
            <v>0</v>
          </cell>
          <cell r="E292">
            <v>0.56999999999999995</v>
          </cell>
          <cell r="F292">
            <v>0.56999999999999995</v>
          </cell>
        </row>
        <row r="293">
          <cell r="A293">
            <v>40610</v>
          </cell>
          <cell r="B293" t="str">
            <v>Retirada de piso elevado telescópico metálico, inclusive estrutura de sustentação</v>
          </cell>
          <cell r="C293" t="str">
            <v>m²</v>
          </cell>
          <cell r="D293">
            <v>0</v>
          </cell>
          <cell r="E293">
            <v>27.310000000000002</v>
          </cell>
          <cell r="F293">
            <v>27.310000000000002</v>
          </cell>
        </row>
        <row r="294">
          <cell r="A294">
            <v>40700</v>
          </cell>
          <cell r="B294" t="str">
            <v>Retirada de forro, brises e fachadas</v>
          </cell>
        </row>
        <row r="295">
          <cell r="A295">
            <v>40702</v>
          </cell>
          <cell r="B295" t="str">
            <v>Retirada de forro qualquer em placas ou tiras fixadas</v>
          </cell>
          <cell r="C295" t="str">
            <v>m²</v>
          </cell>
          <cell r="D295">
            <v>0</v>
          </cell>
          <cell r="E295">
            <v>6.83</v>
          </cell>
          <cell r="F295">
            <v>6.83</v>
          </cell>
        </row>
        <row r="296">
          <cell r="A296">
            <v>40704</v>
          </cell>
          <cell r="B296" t="str">
            <v>Retirada de forro qualquer em placas ou tiras apoiadas</v>
          </cell>
          <cell r="C296" t="str">
            <v>m²</v>
          </cell>
          <cell r="D296">
            <v>0</v>
          </cell>
          <cell r="E296">
            <v>3.66</v>
          </cell>
          <cell r="F296">
            <v>3.66</v>
          </cell>
        </row>
        <row r="297">
          <cell r="A297">
            <v>40706</v>
          </cell>
          <cell r="B297" t="str">
            <v>Retirada de sistema de fixação/tarugamento de forro</v>
          </cell>
          <cell r="C297" t="str">
            <v>m²</v>
          </cell>
          <cell r="D297">
            <v>0</v>
          </cell>
          <cell r="E297">
            <v>2.84</v>
          </cell>
          <cell r="F297">
            <v>2.84</v>
          </cell>
        </row>
        <row r="298">
          <cell r="A298">
            <v>40800</v>
          </cell>
          <cell r="B298" t="str">
            <v>Retirada de esquadria e elemento de madeira</v>
          </cell>
        </row>
        <row r="299">
          <cell r="A299">
            <v>40802</v>
          </cell>
          <cell r="B299" t="str">
            <v>Retirada de folha de esquadria em madeira</v>
          </cell>
          <cell r="C299" t="str">
            <v>un</v>
          </cell>
          <cell r="D299">
            <v>0</v>
          </cell>
          <cell r="E299">
            <v>12.19</v>
          </cell>
          <cell r="F299">
            <v>12.19</v>
          </cell>
        </row>
        <row r="300">
          <cell r="A300">
            <v>40804</v>
          </cell>
          <cell r="B300" t="str">
            <v>Retirada de guarnição, moldura e peças lineares em madeira, fixadas</v>
          </cell>
          <cell r="C300" t="str">
            <v>m</v>
          </cell>
          <cell r="D300">
            <v>0</v>
          </cell>
          <cell r="E300">
            <v>0.94000000000000006</v>
          </cell>
          <cell r="F300">
            <v>0.94000000000000006</v>
          </cell>
        </row>
        <row r="301">
          <cell r="A301">
            <v>40806</v>
          </cell>
          <cell r="B301" t="str">
            <v>Retirada de batente com guarnição e peças lineares em madeira, chumbados</v>
          </cell>
          <cell r="C301" t="str">
            <v>m</v>
          </cell>
          <cell r="D301">
            <v>0</v>
          </cell>
          <cell r="E301">
            <v>7.5200000000000005</v>
          </cell>
          <cell r="F301">
            <v>7.5200000000000005</v>
          </cell>
        </row>
        <row r="302">
          <cell r="A302">
            <v>40808</v>
          </cell>
          <cell r="B302" t="str">
            <v>Retirada de elemento em madeira e sistema de fixação tipo quadro, lousa etc.</v>
          </cell>
          <cell r="C302" t="str">
            <v>m²</v>
          </cell>
          <cell r="D302">
            <v>0</v>
          </cell>
          <cell r="E302">
            <v>3.4</v>
          </cell>
          <cell r="F302">
            <v>3.4</v>
          </cell>
        </row>
        <row r="303">
          <cell r="A303">
            <v>40900</v>
          </cell>
          <cell r="B303" t="str">
            <v>Retirada de esquadria e elementos metálicos</v>
          </cell>
        </row>
        <row r="304">
          <cell r="A304">
            <v>40902</v>
          </cell>
          <cell r="B304" t="str">
            <v>Retirada de esquadria metálica em geral</v>
          </cell>
          <cell r="C304" t="str">
            <v>m²</v>
          </cell>
          <cell r="D304">
            <v>0</v>
          </cell>
          <cell r="E304">
            <v>17.55</v>
          </cell>
          <cell r="F304">
            <v>17.55</v>
          </cell>
        </row>
        <row r="305">
          <cell r="A305">
            <v>40904</v>
          </cell>
          <cell r="B305" t="str">
            <v>Retirada de folha de esquadria metálica</v>
          </cell>
          <cell r="C305" t="str">
            <v>un</v>
          </cell>
          <cell r="D305">
            <v>0</v>
          </cell>
          <cell r="E305">
            <v>14.57</v>
          </cell>
          <cell r="F305">
            <v>14.57</v>
          </cell>
        </row>
        <row r="306">
          <cell r="A306">
            <v>40906</v>
          </cell>
          <cell r="B306" t="str">
            <v>Retirada de batente, corrimão ou peças lineares metálicas, chumbados</v>
          </cell>
          <cell r="C306" t="str">
            <v>m</v>
          </cell>
          <cell r="D306">
            <v>0</v>
          </cell>
          <cell r="E306">
            <v>6.0200000000000005</v>
          </cell>
          <cell r="F306">
            <v>6.0200000000000005</v>
          </cell>
        </row>
        <row r="307">
          <cell r="A307">
            <v>40908</v>
          </cell>
          <cell r="B307" t="str">
            <v>Retirada de batente, corrimão ou peças lineares metálicas, fixados</v>
          </cell>
          <cell r="C307" t="str">
            <v>m</v>
          </cell>
          <cell r="D307">
            <v>0</v>
          </cell>
          <cell r="E307">
            <v>4.12</v>
          </cell>
          <cell r="F307">
            <v>4.12</v>
          </cell>
        </row>
        <row r="308">
          <cell r="A308">
            <v>40910</v>
          </cell>
          <cell r="B308" t="str">
            <v>Retirada de guarda-corpo ou gradil em geral</v>
          </cell>
          <cell r="C308" t="str">
            <v>m²</v>
          </cell>
          <cell r="D308">
            <v>0</v>
          </cell>
          <cell r="E308">
            <v>17.55</v>
          </cell>
          <cell r="F308">
            <v>17.55</v>
          </cell>
        </row>
        <row r="309">
          <cell r="A309">
            <v>40912</v>
          </cell>
          <cell r="B309" t="str">
            <v>Retirada de escada de marinheiro com ou sem guarda-corpo</v>
          </cell>
          <cell r="C309" t="str">
            <v>m</v>
          </cell>
          <cell r="D309">
            <v>0</v>
          </cell>
          <cell r="E309">
            <v>20.05</v>
          </cell>
          <cell r="F309">
            <v>20.05</v>
          </cell>
        </row>
        <row r="310">
          <cell r="A310">
            <v>40914</v>
          </cell>
          <cell r="B310" t="str">
            <v>Retirada de poste ou sistema de sustentação para alambrado ou fechamento</v>
          </cell>
          <cell r="C310" t="str">
            <v>un</v>
          </cell>
          <cell r="D310">
            <v>0</v>
          </cell>
          <cell r="E310">
            <v>14.74</v>
          </cell>
          <cell r="F310">
            <v>14.74</v>
          </cell>
        </row>
        <row r="311">
          <cell r="A311">
            <v>40916</v>
          </cell>
          <cell r="B311" t="str">
            <v>Retirada de entelamento metálico em geral</v>
          </cell>
          <cell r="C311" t="str">
            <v>m²</v>
          </cell>
          <cell r="D311">
            <v>0</v>
          </cell>
          <cell r="E311">
            <v>2.39</v>
          </cell>
          <cell r="F311">
            <v>2.39</v>
          </cell>
        </row>
        <row r="312">
          <cell r="A312">
            <v>41000</v>
          </cell>
          <cell r="B312" t="str">
            <v>Retirada de ferragens e acessórios para esquadrias</v>
          </cell>
        </row>
        <row r="313">
          <cell r="A313">
            <v>41002</v>
          </cell>
          <cell r="B313" t="str">
            <v>Retirada de fechadura ou fecho de embutir</v>
          </cell>
          <cell r="C313" t="str">
            <v>un</v>
          </cell>
          <cell r="D313">
            <v>0</v>
          </cell>
          <cell r="E313">
            <v>6.69</v>
          </cell>
          <cell r="F313">
            <v>6.69</v>
          </cell>
        </row>
        <row r="314">
          <cell r="A314">
            <v>41004</v>
          </cell>
          <cell r="B314" t="str">
            <v>Retirada de fechadura ou fecho de sobrepor</v>
          </cell>
          <cell r="C314" t="str">
            <v>un</v>
          </cell>
          <cell r="D314">
            <v>0</v>
          </cell>
          <cell r="E314">
            <v>2.68</v>
          </cell>
          <cell r="F314">
            <v>2.68</v>
          </cell>
        </row>
        <row r="315">
          <cell r="A315">
            <v>41006</v>
          </cell>
          <cell r="B315" t="str">
            <v>Retirada de dobradiça</v>
          </cell>
          <cell r="C315" t="str">
            <v>un</v>
          </cell>
          <cell r="D315">
            <v>0</v>
          </cell>
          <cell r="E315">
            <v>1.34</v>
          </cell>
          <cell r="F315">
            <v>1.34</v>
          </cell>
        </row>
        <row r="316">
          <cell r="A316">
            <v>41008</v>
          </cell>
          <cell r="B316" t="str">
            <v>Retirada de peça ou acessório complementar em geral de esquadria</v>
          </cell>
          <cell r="C316" t="str">
            <v>un</v>
          </cell>
          <cell r="D316">
            <v>0</v>
          </cell>
          <cell r="E316">
            <v>10.88</v>
          </cell>
          <cell r="F316">
            <v>10.88</v>
          </cell>
        </row>
        <row r="317">
          <cell r="A317">
            <v>41100</v>
          </cell>
          <cell r="B317" t="str">
            <v>Retirada de aparelhos, metais sanitários e registro</v>
          </cell>
        </row>
        <row r="318">
          <cell r="A318">
            <v>41102</v>
          </cell>
          <cell r="B318" t="str">
            <v>Retirada de aparelho sanitário incluindo acessórios</v>
          </cell>
          <cell r="C318" t="str">
            <v>un</v>
          </cell>
          <cell r="D318">
            <v>0</v>
          </cell>
          <cell r="E318">
            <v>25.37</v>
          </cell>
          <cell r="F318">
            <v>25.37</v>
          </cell>
        </row>
        <row r="319">
          <cell r="A319">
            <v>41103</v>
          </cell>
          <cell r="B319" t="str">
            <v>Retirada de bancada incluindo pertences</v>
          </cell>
          <cell r="C319" t="str">
            <v>m²</v>
          </cell>
          <cell r="D319">
            <v>0</v>
          </cell>
          <cell r="E319">
            <v>35.1</v>
          </cell>
          <cell r="F319">
            <v>35.1</v>
          </cell>
        </row>
        <row r="320">
          <cell r="A320">
            <v>41104</v>
          </cell>
          <cell r="B320" t="str">
            <v>Retirada de complemento sanitário chumbado</v>
          </cell>
          <cell r="C320" t="str">
            <v>un</v>
          </cell>
          <cell r="D320">
            <v>0</v>
          </cell>
          <cell r="E320">
            <v>8.24</v>
          </cell>
          <cell r="F320">
            <v>8.24</v>
          </cell>
        </row>
        <row r="321">
          <cell r="A321">
            <v>41106</v>
          </cell>
          <cell r="B321" t="str">
            <v>Retirada de complemento sanitário fixado ou de sobrepor</v>
          </cell>
          <cell r="C321" t="str">
            <v>un</v>
          </cell>
          <cell r="D321">
            <v>0</v>
          </cell>
          <cell r="E321">
            <v>3.43</v>
          </cell>
          <cell r="F321">
            <v>3.43</v>
          </cell>
        </row>
        <row r="322">
          <cell r="A322">
            <v>41108</v>
          </cell>
          <cell r="B322" t="str">
            <v>Retirada de registro ou válvula embutidos</v>
          </cell>
          <cell r="C322" t="str">
            <v>un</v>
          </cell>
          <cell r="D322">
            <v>0</v>
          </cell>
          <cell r="E322">
            <v>32.24</v>
          </cell>
          <cell r="F322">
            <v>32.24</v>
          </cell>
        </row>
        <row r="323">
          <cell r="A323">
            <v>41110</v>
          </cell>
          <cell r="B323" t="str">
            <v>Retirada de registro ou válvula aparentes</v>
          </cell>
          <cell r="C323" t="str">
            <v>un</v>
          </cell>
          <cell r="D323">
            <v>0</v>
          </cell>
          <cell r="E323">
            <v>18.600000000000001</v>
          </cell>
          <cell r="F323">
            <v>18.600000000000001</v>
          </cell>
        </row>
        <row r="324">
          <cell r="A324">
            <v>41111</v>
          </cell>
          <cell r="B324" t="str">
            <v>Retirada de purificador/bebedouro</v>
          </cell>
          <cell r="C324" t="str">
            <v>un</v>
          </cell>
          <cell r="D324">
            <v>0</v>
          </cell>
          <cell r="E324">
            <v>18.600000000000001</v>
          </cell>
          <cell r="F324">
            <v>18.600000000000001</v>
          </cell>
        </row>
        <row r="325">
          <cell r="A325">
            <v>41112</v>
          </cell>
          <cell r="B325" t="str">
            <v>Retirada de torneira ou chuveiro</v>
          </cell>
          <cell r="C325" t="str">
            <v>un</v>
          </cell>
          <cell r="D325">
            <v>0</v>
          </cell>
          <cell r="E325">
            <v>4.4000000000000004</v>
          </cell>
          <cell r="F325">
            <v>4.4000000000000004</v>
          </cell>
        </row>
        <row r="326">
          <cell r="A326">
            <v>41114</v>
          </cell>
          <cell r="B326" t="str">
            <v>Retirada de sifão ou metais sanitários diversos</v>
          </cell>
          <cell r="C326" t="str">
            <v>un</v>
          </cell>
          <cell r="D326">
            <v>0</v>
          </cell>
          <cell r="E326">
            <v>6.76</v>
          </cell>
          <cell r="F326">
            <v>6.76</v>
          </cell>
        </row>
        <row r="327">
          <cell r="A327">
            <v>41116</v>
          </cell>
          <cell r="B327" t="str">
            <v>Retirada de caixa de descarga de sobrepor ou acoplada</v>
          </cell>
          <cell r="C327" t="str">
            <v>un</v>
          </cell>
          <cell r="D327">
            <v>0</v>
          </cell>
          <cell r="E327">
            <v>12.85</v>
          </cell>
          <cell r="F327">
            <v>12.85</v>
          </cell>
        </row>
        <row r="328">
          <cell r="A328">
            <v>41200</v>
          </cell>
          <cell r="B328" t="str">
            <v>Retirada de aparelhos elétricos e hidráulicos</v>
          </cell>
        </row>
        <row r="329">
          <cell r="A329">
            <v>41202</v>
          </cell>
          <cell r="B329" t="str">
            <v>Retirada de conjunto motor-bomba</v>
          </cell>
          <cell r="C329" t="str">
            <v>un</v>
          </cell>
          <cell r="D329">
            <v>0</v>
          </cell>
          <cell r="E329">
            <v>51.27</v>
          </cell>
          <cell r="F329">
            <v>51.27</v>
          </cell>
        </row>
        <row r="330">
          <cell r="A330">
            <v>41204</v>
          </cell>
          <cell r="B330" t="str">
            <v>Retirada de motor de bomba de recalque</v>
          </cell>
          <cell r="C330" t="str">
            <v>un</v>
          </cell>
          <cell r="D330">
            <v>0</v>
          </cell>
          <cell r="E330">
            <v>39.86</v>
          </cell>
          <cell r="F330">
            <v>39.86</v>
          </cell>
        </row>
        <row r="331">
          <cell r="A331">
            <v>41300</v>
          </cell>
          <cell r="B331" t="str">
            <v>Retirada de impermeabilização e afins</v>
          </cell>
        </row>
        <row r="332">
          <cell r="A332">
            <v>41302</v>
          </cell>
          <cell r="B332" t="str">
            <v>Retirada de isolamento térmico com material monolítico</v>
          </cell>
          <cell r="C332" t="str">
            <v>m²</v>
          </cell>
          <cell r="D332">
            <v>0</v>
          </cell>
          <cell r="E332">
            <v>3.4</v>
          </cell>
          <cell r="F332">
            <v>3.4</v>
          </cell>
        </row>
        <row r="333">
          <cell r="A333">
            <v>41306</v>
          </cell>
          <cell r="B333" t="str">
            <v>Retirada de isolamento térmico com material em panos</v>
          </cell>
          <cell r="C333" t="str">
            <v>m²</v>
          </cell>
          <cell r="D333">
            <v>0</v>
          </cell>
          <cell r="E333">
            <v>0.56999999999999995</v>
          </cell>
          <cell r="F333">
            <v>0.56999999999999995</v>
          </cell>
        </row>
        <row r="334">
          <cell r="A334">
            <v>41400</v>
          </cell>
          <cell r="B334" t="str">
            <v>Retirada de vidro</v>
          </cell>
        </row>
        <row r="335">
          <cell r="A335">
            <v>41402</v>
          </cell>
          <cell r="B335" t="str">
            <v>Retirada de vidro ou espelho com raspagem da massa ou retirada de baguete</v>
          </cell>
          <cell r="C335" t="str">
            <v>m²</v>
          </cell>
          <cell r="D335">
            <v>0</v>
          </cell>
          <cell r="E335">
            <v>8.1999999999999993</v>
          </cell>
          <cell r="F335">
            <v>8.1999999999999993</v>
          </cell>
        </row>
        <row r="336">
          <cell r="A336">
            <v>41404</v>
          </cell>
          <cell r="B336" t="str">
            <v>Retirada de esquadria em vidro</v>
          </cell>
          <cell r="C336" t="str">
            <v>m²</v>
          </cell>
          <cell r="D336">
            <v>0</v>
          </cell>
          <cell r="E336">
            <v>25.07</v>
          </cell>
          <cell r="F336">
            <v>25.07</v>
          </cell>
        </row>
        <row r="337">
          <cell r="A337">
            <v>41700</v>
          </cell>
          <cell r="B337" t="str">
            <v>Retirada em instalação elétrica - letra A até B</v>
          </cell>
        </row>
        <row r="338">
          <cell r="A338">
            <v>41702</v>
          </cell>
          <cell r="B338" t="str">
            <v>Remoção de aparelho de iluminação ou projetor fixo em teto, piso ou parede</v>
          </cell>
          <cell r="C338" t="str">
            <v>un</v>
          </cell>
          <cell r="D338">
            <v>0</v>
          </cell>
          <cell r="E338">
            <v>10.63</v>
          </cell>
          <cell r="F338">
            <v>10.63</v>
          </cell>
        </row>
        <row r="339">
          <cell r="A339">
            <v>41704</v>
          </cell>
          <cell r="B339" t="str">
            <v>Remoção de aparelho de iluminação ou projetor fixo em poste ou braço</v>
          </cell>
          <cell r="C339" t="str">
            <v>un</v>
          </cell>
          <cell r="D339">
            <v>0</v>
          </cell>
          <cell r="E339">
            <v>39.86</v>
          </cell>
          <cell r="F339">
            <v>39.86</v>
          </cell>
        </row>
        <row r="340">
          <cell r="A340">
            <v>41706</v>
          </cell>
          <cell r="B340" t="str">
            <v>Remoção de suporte tipo braquet</v>
          </cell>
          <cell r="C340" t="str">
            <v>un</v>
          </cell>
          <cell r="D340">
            <v>0</v>
          </cell>
          <cell r="E340">
            <v>13.290000000000001</v>
          </cell>
          <cell r="F340">
            <v>13.290000000000001</v>
          </cell>
        </row>
        <row r="341">
          <cell r="A341">
            <v>41708</v>
          </cell>
          <cell r="B341" t="str">
            <v>Remoção de barramento de cobre</v>
          </cell>
          <cell r="C341" t="str">
            <v>m</v>
          </cell>
          <cell r="D341">
            <v>0</v>
          </cell>
          <cell r="E341">
            <v>10.63</v>
          </cell>
          <cell r="F341">
            <v>10.63</v>
          </cell>
        </row>
        <row r="342">
          <cell r="A342">
            <v>41710</v>
          </cell>
          <cell r="B342" t="str">
            <v>Remoção de base de disjuntor tipo QUIK-LAG</v>
          </cell>
          <cell r="C342" t="str">
            <v>un</v>
          </cell>
          <cell r="D342">
            <v>0</v>
          </cell>
          <cell r="E342">
            <v>3.99</v>
          </cell>
          <cell r="F342">
            <v>3.99</v>
          </cell>
        </row>
        <row r="343">
          <cell r="A343">
            <v>41712</v>
          </cell>
          <cell r="B343" t="str">
            <v>Remoção de base de fusível tipo DIAZED</v>
          </cell>
          <cell r="C343" t="str">
            <v>un</v>
          </cell>
          <cell r="D343">
            <v>0</v>
          </cell>
          <cell r="E343">
            <v>3.99</v>
          </cell>
          <cell r="F343">
            <v>3.99</v>
          </cell>
        </row>
        <row r="344">
          <cell r="A344">
            <v>41714</v>
          </cell>
          <cell r="B344" t="str">
            <v>Remoção de base e haste de pára-raios</v>
          </cell>
          <cell r="C344" t="str">
            <v>un</v>
          </cell>
          <cell r="D344">
            <v>0</v>
          </cell>
          <cell r="E344">
            <v>26.57</v>
          </cell>
          <cell r="F344">
            <v>26.57</v>
          </cell>
        </row>
        <row r="345">
          <cell r="A345">
            <v>41716</v>
          </cell>
          <cell r="B345" t="str">
            <v>Remoção de base ou chave para fusível NH tipo tripolar</v>
          </cell>
          <cell r="C345" t="str">
            <v>un</v>
          </cell>
          <cell r="D345">
            <v>0</v>
          </cell>
          <cell r="E345">
            <v>13.290000000000001</v>
          </cell>
          <cell r="F345">
            <v>13.290000000000001</v>
          </cell>
        </row>
        <row r="346">
          <cell r="A346">
            <v>41718</v>
          </cell>
          <cell r="B346" t="str">
            <v>Remoção de base ou chave para fusível NH tipo unipolar</v>
          </cell>
          <cell r="C346" t="str">
            <v>un</v>
          </cell>
          <cell r="D346">
            <v>0</v>
          </cell>
          <cell r="E346">
            <v>11.96</v>
          </cell>
          <cell r="F346">
            <v>11.96</v>
          </cell>
        </row>
        <row r="347">
          <cell r="A347">
            <v>41720</v>
          </cell>
          <cell r="B347" t="str">
            <v>Remoção de braçadeira para passagem de cordoalha</v>
          </cell>
          <cell r="C347" t="str">
            <v>un</v>
          </cell>
          <cell r="D347">
            <v>0</v>
          </cell>
          <cell r="E347">
            <v>10.63</v>
          </cell>
          <cell r="F347">
            <v>10.63</v>
          </cell>
        </row>
        <row r="348">
          <cell r="A348">
            <v>41722</v>
          </cell>
          <cell r="B348" t="str">
            <v>Remoção de bucha de passagem interna ou externa</v>
          </cell>
          <cell r="C348" t="str">
            <v>un</v>
          </cell>
          <cell r="D348">
            <v>0</v>
          </cell>
          <cell r="E348">
            <v>10.63</v>
          </cell>
          <cell r="F348">
            <v>10.63</v>
          </cell>
        </row>
        <row r="349">
          <cell r="A349">
            <v>41724</v>
          </cell>
          <cell r="B349" t="str">
            <v>Remoção de bucha de passagem para neutro</v>
          </cell>
          <cell r="C349" t="str">
            <v>un</v>
          </cell>
          <cell r="D349">
            <v>0</v>
          </cell>
          <cell r="E349">
            <v>7.97</v>
          </cell>
          <cell r="F349">
            <v>7.97</v>
          </cell>
        </row>
        <row r="350">
          <cell r="A350">
            <v>41800</v>
          </cell>
          <cell r="B350" t="str">
            <v>Retirada em instalação elétrica - letra C</v>
          </cell>
        </row>
        <row r="351">
          <cell r="A351">
            <v>41802</v>
          </cell>
          <cell r="B351" t="str">
            <v>Remoção de cabeçote em rede de telefonia</v>
          </cell>
          <cell r="C351" t="str">
            <v>un</v>
          </cell>
          <cell r="D351">
            <v>0</v>
          </cell>
          <cell r="E351">
            <v>6.65</v>
          </cell>
          <cell r="F351">
            <v>6.65</v>
          </cell>
        </row>
        <row r="352">
          <cell r="A352">
            <v>41804</v>
          </cell>
          <cell r="B352" t="str">
            <v>Remoção de cabo de aço e esticadores de pára-raios</v>
          </cell>
          <cell r="C352" t="str">
            <v>m</v>
          </cell>
          <cell r="D352">
            <v>0</v>
          </cell>
          <cell r="E352">
            <v>9.3000000000000007</v>
          </cell>
          <cell r="F352">
            <v>9.3000000000000007</v>
          </cell>
        </row>
        <row r="353">
          <cell r="A353">
            <v>41806</v>
          </cell>
          <cell r="B353" t="str">
            <v>Remoção de caixa de entrada de energia padrão medição indireta completa</v>
          </cell>
          <cell r="C353" t="str">
            <v>un</v>
          </cell>
          <cell r="D353">
            <v>0</v>
          </cell>
          <cell r="E353">
            <v>132.85</v>
          </cell>
          <cell r="F353">
            <v>132.85</v>
          </cell>
        </row>
        <row r="354">
          <cell r="A354">
            <v>41807</v>
          </cell>
          <cell r="B354" t="str">
            <v>Remoção de caixa de entrada de energia padrão residencial completa</v>
          </cell>
          <cell r="C354" t="str">
            <v>un</v>
          </cell>
          <cell r="D354">
            <v>0</v>
          </cell>
          <cell r="E354">
            <v>106.28</v>
          </cell>
          <cell r="F354">
            <v>106.28</v>
          </cell>
        </row>
        <row r="355">
          <cell r="A355">
            <v>41808</v>
          </cell>
          <cell r="B355" t="str">
            <v>Remoção de caixa de entrada telefônica completa</v>
          </cell>
          <cell r="C355" t="str">
            <v>un</v>
          </cell>
          <cell r="D355">
            <v>0</v>
          </cell>
          <cell r="E355">
            <v>53.14</v>
          </cell>
          <cell r="F355">
            <v>53.14</v>
          </cell>
        </row>
        <row r="356">
          <cell r="A356">
            <v>41809</v>
          </cell>
          <cell r="B356" t="str">
            <v>Remoção de caixa de medição padrão completa</v>
          </cell>
          <cell r="C356" t="str">
            <v>un</v>
          </cell>
          <cell r="D356">
            <v>0</v>
          </cell>
          <cell r="E356">
            <v>29.77</v>
          </cell>
          <cell r="F356">
            <v>29.77</v>
          </cell>
        </row>
        <row r="357">
          <cell r="A357">
            <v>41812</v>
          </cell>
          <cell r="B357" t="str">
            <v>Remoção de caixa estampada</v>
          </cell>
          <cell r="C357" t="str">
            <v>un</v>
          </cell>
          <cell r="D357">
            <v>0</v>
          </cell>
          <cell r="E357">
            <v>3.9</v>
          </cell>
          <cell r="F357">
            <v>3.9</v>
          </cell>
        </row>
        <row r="358">
          <cell r="A358">
            <v>41813</v>
          </cell>
          <cell r="B358" t="str">
            <v>Remoção de caixa para fusível ou tomada instalada em perfilado</v>
          </cell>
          <cell r="C358" t="str">
            <v>un</v>
          </cell>
          <cell r="D358">
            <v>0</v>
          </cell>
          <cell r="E358">
            <v>4.67</v>
          </cell>
          <cell r="F358">
            <v>4.67</v>
          </cell>
        </row>
        <row r="359">
          <cell r="A359">
            <v>41814</v>
          </cell>
          <cell r="B359" t="str">
            <v>Remoção de caixa para transformador de corrente</v>
          </cell>
          <cell r="C359" t="str">
            <v>un</v>
          </cell>
          <cell r="D359">
            <v>0</v>
          </cell>
          <cell r="E359">
            <v>29.77</v>
          </cell>
          <cell r="F359">
            <v>29.77</v>
          </cell>
        </row>
        <row r="360">
          <cell r="A360">
            <v>41816</v>
          </cell>
          <cell r="B360" t="str">
            <v>Remoção de canopla para pendentes de luminárias</v>
          </cell>
          <cell r="C360" t="str">
            <v>un</v>
          </cell>
          <cell r="D360">
            <v>0</v>
          </cell>
          <cell r="E360">
            <v>10.63</v>
          </cell>
          <cell r="F360">
            <v>10.63</v>
          </cell>
        </row>
        <row r="361">
          <cell r="A361">
            <v>41818</v>
          </cell>
          <cell r="B361" t="str">
            <v>Remoção de cantoneira metálica</v>
          </cell>
          <cell r="C361" t="str">
            <v>m</v>
          </cell>
          <cell r="D361">
            <v>0</v>
          </cell>
          <cell r="E361">
            <v>6.65</v>
          </cell>
          <cell r="F361">
            <v>6.65</v>
          </cell>
        </row>
        <row r="362">
          <cell r="A362">
            <v>41820</v>
          </cell>
          <cell r="B362" t="str">
            <v>Remoção de captor de pára-raios tipo Franklin</v>
          </cell>
          <cell r="C362" t="str">
            <v>un</v>
          </cell>
          <cell r="D362">
            <v>0</v>
          </cell>
          <cell r="E362">
            <v>13.290000000000001</v>
          </cell>
          <cell r="F362">
            <v>13.290000000000001</v>
          </cell>
        </row>
        <row r="363">
          <cell r="A363">
            <v>41822</v>
          </cell>
          <cell r="B363" t="str">
            <v>Remoção de chapa de ferro para bucha de passagem</v>
          </cell>
          <cell r="C363" t="str">
            <v>un</v>
          </cell>
          <cell r="D363">
            <v>0</v>
          </cell>
          <cell r="E363">
            <v>10.63</v>
          </cell>
          <cell r="F363">
            <v>10.63</v>
          </cell>
        </row>
        <row r="364">
          <cell r="A364">
            <v>41824</v>
          </cell>
          <cell r="B364" t="str">
            <v>Remoção de chave automática da bóia</v>
          </cell>
          <cell r="C364" t="str">
            <v>un</v>
          </cell>
          <cell r="D364">
            <v>0</v>
          </cell>
          <cell r="E364">
            <v>15.94</v>
          </cell>
          <cell r="F364">
            <v>15.94</v>
          </cell>
        </row>
        <row r="365">
          <cell r="A365">
            <v>41825</v>
          </cell>
          <cell r="B365" t="str">
            <v>Remoção de chave base de mármore ou ardósia</v>
          </cell>
          <cell r="C365" t="str">
            <v>un</v>
          </cell>
          <cell r="D365">
            <v>0</v>
          </cell>
          <cell r="E365">
            <v>13.290000000000001</v>
          </cell>
          <cell r="F365">
            <v>13.290000000000001</v>
          </cell>
        </row>
        <row r="366">
          <cell r="A366">
            <v>41826</v>
          </cell>
          <cell r="B366" t="str">
            <v>Remoção de chave de ação rápida comando frontal montado em painel</v>
          </cell>
          <cell r="C366" t="str">
            <v>un</v>
          </cell>
          <cell r="D366">
            <v>0</v>
          </cell>
          <cell r="E366">
            <v>26.57</v>
          </cell>
          <cell r="F366">
            <v>26.57</v>
          </cell>
        </row>
        <row r="367">
          <cell r="A367">
            <v>41827</v>
          </cell>
          <cell r="B367" t="str">
            <v>Remoção de chave fusível indicadora tipo Matheus</v>
          </cell>
          <cell r="C367" t="str">
            <v>un</v>
          </cell>
          <cell r="D367">
            <v>0</v>
          </cell>
          <cell r="E367">
            <v>39.86</v>
          </cell>
          <cell r="F367">
            <v>39.86</v>
          </cell>
        </row>
        <row r="368">
          <cell r="A368">
            <v>41828</v>
          </cell>
          <cell r="B368" t="str">
            <v>Remoção de chave seccionadora tripolar seca mecanismo de manobra frontal</v>
          </cell>
          <cell r="C368" t="str">
            <v>un</v>
          </cell>
          <cell r="D368">
            <v>0</v>
          </cell>
          <cell r="E368">
            <v>75.12</v>
          </cell>
          <cell r="F368">
            <v>75.12</v>
          </cell>
        </row>
        <row r="369">
          <cell r="A369">
            <v>41829</v>
          </cell>
          <cell r="B369" t="str">
            <v>Remoção de chave tipo Pacco rotativo</v>
          </cell>
          <cell r="C369" t="str">
            <v>un</v>
          </cell>
          <cell r="D369">
            <v>0</v>
          </cell>
          <cell r="E369">
            <v>19.93</v>
          </cell>
          <cell r="F369">
            <v>19.93</v>
          </cell>
        </row>
        <row r="370">
          <cell r="A370">
            <v>41832</v>
          </cell>
          <cell r="B370" t="str">
            <v>Remoção de cinta de fixação de eletroduto ou sela para cruzeta em poste</v>
          </cell>
          <cell r="C370" t="str">
            <v>un</v>
          </cell>
          <cell r="D370">
            <v>0</v>
          </cell>
          <cell r="E370">
            <v>5.5</v>
          </cell>
          <cell r="F370">
            <v>5.5</v>
          </cell>
        </row>
        <row r="371">
          <cell r="A371">
            <v>41834</v>
          </cell>
          <cell r="B371" t="str">
            <v>Remoção de condulete</v>
          </cell>
          <cell r="C371" t="str">
            <v>un</v>
          </cell>
          <cell r="D371">
            <v>0</v>
          </cell>
          <cell r="E371">
            <v>10.540000000000001</v>
          </cell>
          <cell r="F371">
            <v>10.540000000000001</v>
          </cell>
        </row>
        <row r="372">
          <cell r="A372">
            <v>41836</v>
          </cell>
          <cell r="B372" t="str">
            <v>Remoção de condutor aparente diâmetro externo acima de 6,5 mm</v>
          </cell>
          <cell r="C372" t="str">
            <v>m</v>
          </cell>
          <cell r="D372">
            <v>0</v>
          </cell>
          <cell r="E372">
            <v>3.19</v>
          </cell>
          <cell r="F372">
            <v>3.19</v>
          </cell>
        </row>
        <row r="373">
          <cell r="A373">
            <v>41837</v>
          </cell>
          <cell r="B373" t="str">
            <v>Remoção de condutor aparente diâmetro externo até 6,5 mm</v>
          </cell>
          <cell r="C373" t="str">
            <v>m</v>
          </cell>
          <cell r="D373">
            <v>0</v>
          </cell>
          <cell r="E373">
            <v>1.59</v>
          </cell>
          <cell r="F373">
            <v>1.59</v>
          </cell>
        </row>
        <row r="374">
          <cell r="A374">
            <v>41838</v>
          </cell>
          <cell r="B374" t="str">
            <v>Remoção de condutor embutido diâmetro externo acima de 6,5 mm</v>
          </cell>
          <cell r="C374" t="str">
            <v>m</v>
          </cell>
          <cell r="D374">
            <v>0</v>
          </cell>
          <cell r="E374">
            <v>2.66</v>
          </cell>
          <cell r="F374">
            <v>2.66</v>
          </cell>
        </row>
        <row r="375">
          <cell r="A375">
            <v>41839</v>
          </cell>
          <cell r="B375" t="str">
            <v>Remoção de condutor embutido diâmetro externo até 6,5 mm</v>
          </cell>
          <cell r="C375" t="str">
            <v>m</v>
          </cell>
          <cell r="D375">
            <v>0</v>
          </cell>
          <cell r="E375">
            <v>1.33</v>
          </cell>
          <cell r="F375">
            <v>1.33</v>
          </cell>
        </row>
        <row r="376">
          <cell r="A376">
            <v>41840</v>
          </cell>
          <cell r="B376" t="str">
            <v>Remoção de condutor especial</v>
          </cell>
          <cell r="C376" t="str">
            <v>m</v>
          </cell>
          <cell r="D376">
            <v>0</v>
          </cell>
          <cell r="E376">
            <v>18.78</v>
          </cell>
          <cell r="F376">
            <v>18.78</v>
          </cell>
        </row>
        <row r="377">
          <cell r="A377">
            <v>41841</v>
          </cell>
          <cell r="B377" t="str">
            <v>Remoção de cordoalha ou cabo de cobre nu</v>
          </cell>
          <cell r="C377" t="str">
            <v>m</v>
          </cell>
          <cell r="D377">
            <v>0</v>
          </cell>
          <cell r="E377">
            <v>5.32</v>
          </cell>
          <cell r="F377">
            <v>5.32</v>
          </cell>
        </row>
        <row r="378">
          <cell r="A378">
            <v>41842</v>
          </cell>
          <cell r="B378" t="str">
            <v>Remoção de contator magnético para comando de bomba</v>
          </cell>
          <cell r="C378" t="str">
            <v>un</v>
          </cell>
          <cell r="D378">
            <v>0</v>
          </cell>
          <cell r="E378">
            <v>26.57</v>
          </cell>
          <cell r="F378">
            <v>26.57</v>
          </cell>
        </row>
        <row r="379">
          <cell r="A379">
            <v>41844</v>
          </cell>
          <cell r="B379" t="str">
            <v>Remoção de corrente para pendentes</v>
          </cell>
          <cell r="C379" t="str">
            <v>un</v>
          </cell>
          <cell r="D379">
            <v>0</v>
          </cell>
          <cell r="E379">
            <v>5.32</v>
          </cell>
          <cell r="F379">
            <v>5.32</v>
          </cell>
        </row>
        <row r="380">
          <cell r="A380">
            <v>41846</v>
          </cell>
          <cell r="B380" t="str">
            <v>Remoção de cruzeta de ferro para fixação de projetores</v>
          </cell>
          <cell r="C380" t="str">
            <v>un</v>
          </cell>
          <cell r="D380">
            <v>0</v>
          </cell>
          <cell r="E380">
            <v>39.86</v>
          </cell>
          <cell r="F380">
            <v>39.86</v>
          </cell>
        </row>
        <row r="381">
          <cell r="A381">
            <v>41847</v>
          </cell>
          <cell r="B381" t="str">
            <v>Remoção de cruzeta de madeira</v>
          </cell>
          <cell r="C381" t="str">
            <v>un</v>
          </cell>
          <cell r="D381">
            <v>0</v>
          </cell>
          <cell r="E381">
            <v>56.34</v>
          </cell>
          <cell r="F381">
            <v>56.34</v>
          </cell>
        </row>
        <row r="382">
          <cell r="A382">
            <v>41900</v>
          </cell>
          <cell r="B382" t="str">
            <v>Retirada em instalação elétrica - letra D até I</v>
          </cell>
        </row>
        <row r="383">
          <cell r="A383">
            <v>41902</v>
          </cell>
          <cell r="B383" t="str">
            <v>Remoção de disjuntor de volume normal ou reduzido</v>
          </cell>
          <cell r="C383" t="str">
            <v>un</v>
          </cell>
          <cell r="D383">
            <v>0</v>
          </cell>
          <cell r="E383">
            <v>111.44</v>
          </cell>
          <cell r="F383">
            <v>111.44</v>
          </cell>
        </row>
        <row r="384">
          <cell r="A384">
            <v>41903</v>
          </cell>
          <cell r="B384" t="str">
            <v>Remoção de disjuntor a seco aberto tripolar, 600 V de 800 A</v>
          </cell>
          <cell r="C384" t="str">
            <v>un</v>
          </cell>
          <cell r="D384">
            <v>0</v>
          </cell>
          <cell r="E384">
            <v>26.57</v>
          </cell>
          <cell r="F384">
            <v>26.57</v>
          </cell>
        </row>
        <row r="385">
          <cell r="A385">
            <v>41904</v>
          </cell>
          <cell r="B385" t="str">
            <v>Remoção de disjuntor NO-FUSE</v>
          </cell>
          <cell r="C385" t="str">
            <v>un</v>
          </cell>
          <cell r="D385">
            <v>0</v>
          </cell>
          <cell r="E385">
            <v>13.290000000000001</v>
          </cell>
          <cell r="F385">
            <v>13.290000000000001</v>
          </cell>
        </row>
        <row r="386">
          <cell r="A386">
            <v>41906</v>
          </cell>
          <cell r="B386" t="str">
            <v>Remoção de disjuntor termo-magnético</v>
          </cell>
          <cell r="C386" t="str">
            <v>un</v>
          </cell>
          <cell r="D386">
            <v>0</v>
          </cell>
          <cell r="E386">
            <v>6.65</v>
          </cell>
          <cell r="F386">
            <v>6.65</v>
          </cell>
        </row>
        <row r="387">
          <cell r="A387">
            <v>41908</v>
          </cell>
          <cell r="B387" t="str">
            <v>Remoção de fundo de quadro de distribuição ou caixa de passagem</v>
          </cell>
          <cell r="C387" t="str">
            <v>m²</v>
          </cell>
          <cell r="D387">
            <v>0</v>
          </cell>
          <cell r="E387">
            <v>26.57</v>
          </cell>
          <cell r="F387">
            <v>26.57</v>
          </cell>
        </row>
        <row r="388">
          <cell r="A388">
            <v>41910</v>
          </cell>
          <cell r="B388" t="str">
            <v>Remoção de gancho de sustentação de luminária em perfilado</v>
          </cell>
          <cell r="C388" t="str">
            <v>un</v>
          </cell>
          <cell r="D388">
            <v>0</v>
          </cell>
          <cell r="E388">
            <v>5.32</v>
          </cell>
          <cell r="F388">
            <v>5.32</v>
          </cell>
        </row>
        <row r="389">
          <cell r="A389">
            <v>41912</v>
          </cell>
          <cell r="B389" t="str">
            <v>Remoção de interruptores, tomadas, botão de campainha ou cigarra</v>
          </cell>
          <cell r="C389" t="str">
            <v>un</v>
          </cell>
          <cell r="D389">
            <v>0</v>
          </cell>
          <cell r="E389">
            <v>10.63</v>
          </cell>
          <cell r="F389">
            <v>10.63</v>
          </cell>
        </row>
        <row r="390">
          <cell r="A390">
            <v>41914</v>
          </cell>
          <cell r="B390" t="str">
            <v>Remoção de isolador tipo castanha e gancho de sustentação</v>
          </cell>
          <cell r="C390" t="str">
            <v>un</v>
          </cell>
          <cell r="D390">
            <v>0</v>
          </cell>
          <cell r="E390">
            <v>2.66</v>
          </cell>
          <cell r="F390">
            <v>2.66</v>
          </cell>
        </row>
        <row r="391">
          <cell r="A391">
            <v>41916</v>
          </cell>
          <cell r="B391" t="str">
            <v>Remoção de isolador tipo disco completo e gancho de suspensão</v>
          </cell>
          <cell r="C391" t="str">
            <v>un</v>
          </cell>
          <cell r="D391">
            <v>0</v>
          </cell>
          <cell r="E391">
            <v>3.99</v>
          </cell>
          <cell r="F391">
            <v>3.99</v>
          </cell>
        </row>
        <row r="392">
          <cell r="A392">
            <v>41918</v>
          </cell>
          <cell r="B392" t="str">
            <v>Remoção de isolador tipo pino, inclusive o pino</v>
          </cell>
          <cell r="C392" t="str">
            <v>un</v>
          </cell>
          <cell r="D392">
            <v>0</v>
          </cell>
          <cell r="E392">
            <v>6.65</v>
          </cell>
          <cell r="F392">
            <v>6.65</v>
          </cell>
        </row>
        <row r="393">
          <cell r="A393">
            <v>42000</v>
          </cell>
          <cell r="B393" t="str">
            <v>Retirada em instalação elétrica - letra J até N</v>
          </cell>
        </row>
        <row r="394">
          <cell r="A394">
            <v>42002</v>
          </cell>
          <cell r="B394" t="str">
            <v>Remoção de janela de ventilação, iluminação ou ventilação e iluminação padrão</v>
          </cell>
          <cell r="C394" t="str">
            <v>un</v>
          </cell>
          <cell r="D394">
            <v>0</v>
          </cell>
          <cell r="E394">
            <v>18.78</v>
          </cell>
          <cell r="F394">
            <v>18.78</v>
          </cell>
        </row>
        <row r="395">
          <cell r="A395">
            <v>42004</v>
          </cell>
          <cell r="B395" t="str">
            <v>Remoção de lâmpada</v>
          </cell>
          <cell r="C395" t="str">
            <v>un</v>
          </cell>
          <cell r="D395">
            <v>0</v>
          </cell>
          <cell r="E395">
            <v>2.2000000000000002</v>
          </cell>
          <cell r="F395">
            <v>2.2000000000000002</v>
          </cell>
        </row>
        <row r="396">
          <cell r="A396">
            <v>42006</v>
          </cell>
          <cell r="B396" t="str">
            <v>Remoção de luz de obstáculo</v>
          </cell>
          <cell r="C396" t="str">
            <v>un</v>
          </cell>
          <cell r="D396">
            <v>0</v>
          </cell>
          <cell r="E396">
            <v>26.57</v>
          </cell>
          <cell r="F396">
            <v>26.57</v>
          </cell>
        </row>
        <row r="397">
          <cell r="A397">
            <v>42008</v>
          </cell>
          <cell r="B397" t="str">
            <v>Remoção de manopla de comando de disjuntor</v>
          </cell>
          <cell r="C397" t="str">
            <v>un</v>
          </cell>
          <cell r="D397">
            <v>0</v>
          </cell>
          <cell r="E397">
            <v>13.290000000000001</v>
          </cell>
          <cell r="F397">
            <v>13.290000000000001</v>
          </cell>
        </row>
        <row r="398">
          <cell r="A398">
            <v>42010</v>
          </cell>
          <cell r="B398" t="str">
            <v>Remoção de mão francesa</v>
          </cell>
          <cell r="C398" t="str">
            <v>un</v>
          </cell>
          <cell r="D398">
            <v>0</v>
          </cell>
          <cell r="E398">
            <v>10.99</v>
          </cell>
          <cell r="F398">
            <v>10.99</v>
          </cell>
        </row>
        <row r="399">
          <cell r="A399">
            <v>42012</v>
          </cell>
          <cell r="B399" t="str">
            <v>Remoção de terminal modular (mufla) tripolar ou unipolar</v>
          </cell>
          <cell r="C399" t="str">
            <v>un</v>
          </cell>
          <cell r="D399">
            <v>0</v>
          </cell>
          <cell r="E399">
            <v>37.56</v>
          </cell>
          <cell r="F399">
            <v>37.56</v>
          </cell>
        </row>
        <row r="400">
          <cell r="A400">
            <v>42100</v>
          </cell>
          <cell r="B400" t="str">
            <v>Retirada em instalação elétrica - letra O até S</v>
          </cell>
        </row>
        <row r="401">
          <cell r="A401">
            <v>42102</v>
          </cell>
          <cell r="B401" t="str">
            <v>Remoção de óleo de disjuntor ou transformador</v>
          </cell>
          <cell r="C401" t="str">
            <v>l</v>
          </cell>
          <cell r="D401">
            <v>0</v>
          </cell>
          <cell r="E401">
            <v>0.44</v>
          </cell>
          <cell r="F401">
            <v>0.44</v>
          </cell>
        </row>
        <row r="402">
          <cell r="A402">
            <v>42104</v>
          </cell>
          <cell r="B402" t="str">
            <v>Remoção de pára-raios tipo cristal-valve em cabine primária</v>
          </cell>
          <cell r="C402" t="str">
            <v>un</v>
          </cell>
          <cell r="D402">
            <v>0</v>
          </cell>
          <cell r="E402">
            <v>39.86</v>
          </cell>
          <cell r="F402">
            <v>39.86</v>
          </cell>
        </row>
        <row r="403">
          <cell r="A403">
            <v>42105</v>
          </cell>
          <cell r="B403" t="str">
            <v>Remoção de pára-raios tipo cristal-valve em poste singelo ou estaleiro</v>
          </cell>
          <cell r="C403" t="str">
            <v>un</v>
          </cell>
          <cell r="D403">
            <v>0</v>
          </cell>
          <cell r="E403">
            <v>53.14</v>
          </cell>
          <cell r="F403">
            <v>53.14</v>
          </cell>
        </row>
        <row r="404">
          <cell r="A404">
            <v>42106</v>
          </cell>
          <cell r="B404" t="str">
            <v>Remoção de perfilado</v>
          </cell>
          <cell r="C404" t="str">
            <v>m</v>
          </cell>
          <cell r="D404">
            <v>0</v>
          </cell>
          <cell r="E404">
            <v>10.63</v>
          </cell>
          <cell r="F404">
            <v>10.63</v>
          </cell>
        </row>
        <row r="405">
          <cell r="A405">
            <v>42110</v>
          </cell>
          <cell r="B405" t="str">
            <v>Remoção de porta de quadro ou painel</v>
          </cell>
          <cell r="C405" t="str">
            <v>m²</v>
          </cell>
          <cell r="D405">
            <v>0</v>
          </cell>
          <cell r="E405">
            <v>26.57</v>
          </cell>
          <cell r="F405">
            <v>26.57</v>
          </cell>
        </row>
        <row r="406">
          <cell r="A406">
            <v>42113</v>
          </cell>
          <cell r="B406" t="str">
            <v>Remoção de poste de concreto</v>
          </cell>
          <cell r="C406" t="str">
            <v>un</v>
          </cell>
          <cell r="D406">
            <v>58.47</v>
          </cell>
          <cell r="E406">
            <v>75.12</v>
          </cell>
          <cell r="F406">
            <v>133.59</v>
          </cell>
        </row>
        <row r="407">
          <cell r="A407">
            <v>42114</v>
          </cell>
          <cell r="B407" t="str">
            <v>Remoção de poste metálico</v>
          </cell>
          <cell r="C407" t="str">
            <v>un</v>
          </cell>
          <cell r="D407">
            <v>58.47</v>
          </cell>
          <cell r="E407">
            <v>75.12</v>
          </cell>
          <cell r="F407">
            <v>133.59</v>
          </cell>
        </row>
        <row r="408">
          <cell r="A408">
            <v>42115</v>
          </cell>
          <cell r="B408" t="str">
            <v>Remoção de poste de madeira</v>
          </cell>
          <cell r="C408" t="str">
            <v>un</v>
          </cell>
          <cell r="D408">
            <v>0</v>
          </cell>
          <cell r="E408">
            <v>84.01</v>
          </cell>
          <cell r="F408">
            <v>84.01</v>
          </cell>
        </row>
        <row r="409">
          <cell r="A409">
            <v>42116</v>
          </cell>
          <cell r="B409" t="str">
            <v>Remoção de quadro de distribuição, chamada ou caixa de passagem</v>
          </cell>
          <cell r="C409" t="str">
            <v>m²</v>
          </cell>
          <cell r="D409">
            <v>0</v>
          </cell>
          <cell r="E409">
            <v>53.14</v>
          </cell>
          <cell r="F409">
            <v>53.14</v>
          </cell>
        </row>
        <row r="410">
          <cell r="A410">
            <v>42120</v>
          </cell>
          <cell r="B410" t="str">
            <v>Remoção de reator para lâmpada</v>
          </cell>
          <cell r="C410" t="str">
            <v>un</v>
          </cell>
          <cell r="D410">
            <v>0</v>
          </cell>
          <cell r="E410">
            <v>9.4</v>
          </cell>
          <cell r="F410">
            <v>9.4</v>
          </cell>
        </row>
        <row r="411">
          <cell r="A411">
            <v>42121</v>
          </cell>
          <cell r="B411" t="str">
            <v>Remoção de reator para lâmpada fixo em poste</v>
          </cell>
          <cell r="C411" t="str">
            <v>un</v>
          </cell>
          <cell r="D411">
            <v>0</v>
          </cell>
          <cell r="E411">
            <v>53.14</v>
          </cell>
          <cell r="F411">
            <v>53.14</v>
          </cell>
        </row>
        <row r="412">
          <cell r="A412">
            <v>42124</v>
          </cell>
          <cell r="B412" t="str">
            <v>Remoção de relé</v>
          </cell>
          <cell r="C412" t="str">
            <v>un</v>
          </cell>
          <cell r="D412">
            <v>0</v>
          </cell>
          <cell r="E412">
            <v>12.46</v>
          </cell>
          <cell r="F412">
            <v>12.46</v>
          </cell>
        </row>
        <row r="413">
          <cell r="A413">
            <v>42126</v>
          </cell>
          <cell r="B413" t="str">
            <v>Remoção de roldana</v>
          </cell>
          <cell r="C413" t="str">
            <v>un</v>
          </cell>
          <cell r="D413">
            <v>0</v>
          </cell>
          <cell r="E413">
            <v>2.2000000000000002</v>
          </cell>
          <cell r="F413">
            <v>2.2000000000000002</v>
          </cell>
        </row>
        <row r="414">
          <cell r="A414">
            <v>42128</v>
          </cell>
          <cell r="B414" t="str">
            <v>Remoção de soquete</v>
          </cell>
          <cell r="C414" t="str">
            <v>un</v>
          </cell>
          <cell r="D414">
            <v>0</v>
          </cell>
          <cell r="E414">
            <v>2.2000000000000002</v>
          </cell>
          <cell r="F414">
            <v>2.2000000000000002</v>
          </cell>
        </row>
        <row r="415">
          <cell r="A415">
            <v>42130</v>
          </cell>
          <cell r="B415" t="str">
            <v>Remoção de suporte de transformador em poste singelo ou estaleiro</v>
          </cell>
          <cell r="C415" t="str">
            <v>un</v>
          </cell>
          <cell r="D415">
            <v>0</v>
          </cell>
          <cell r="E415">
            <v>17.579999999999998</v>
          </cell>
          <cell r="F415">
            <v>17.579999999999998</v>
          </cell>
        </row>
        <row r="416">
          <cell r="A416">
            <v>42200</v>
          </cell>
          <cell r="B416" t="str">
            <v>Retirada em instalação elétrica - letra T até o final</v>
          </cell>
        </row>
        <row r="417">
          <cell r="A417">
            <v>42202</v>
          </cell>
          <cell r="B417" t="str">
            <v>Remoção de terminal ou conector para cabos</v>
          </cell>
          <cell r="C417" t="str">
            <v>un</v>
          </cell>
          <cell r="D417">
            <v>0</v>
          </cell>
          <cell r="E417">
            <v>2.75</v>
          </cell>
          <cell r="F417">
            <v>2.75</v>
          </cell>
        </row>
        <row r="418">
          <cell r="A418">
            <v>42204</v>
          </cell>
          <cell r="B418" t="str">
            <v>Remoção de transformador de potência em cabine primária</v>
          </cell>
          <cell r="C418" t="str">
            <v>un</v>
          </cell>
          <cell r="D418">
            <v>0</v>
          </cell>
          <cell r="E418">
            <v>186.56</v>
          </cell>
          <cell r="F418">
            <v>186.56</v>
          </cell>
        </row>
        <row r="419">
          <cell r="A419">
            <v>42205</v>
          </cell>
          <cell r="B419" t="str">
            <v>Remoção de transformador de potencial completo (pequeno)</v>
          </cell>
          <cell r="C419" t="str">
            <v>un</v>
          </cell>
          <cell r="D419">
            <v>0</v>
          </cell>
          <cell r="E419">
            <v>17.27</v>
          </cell>
          <cell r="F419">
            <v>17.27</v>
          </cell>
        </row>
        <row r="420">
          <cell r="A420">
            <v>42206</v>
          </cell>
          <cell r="B420" t="str">
            <v>Remoção de transformador de potência trifásico até 225 kVA, a óleo, em poste singelo</v>
          </cell>
          <cell r="C420" t="str">
            <v>un</v>
          </cell>
          <cell r="D420">
            <v>116.93</v>
          </cell>
          <cell r="E420">
            <v>212.56</v>
          </cell>
          <cell r="F420">
            <v>329.49</v>
          </cell>
        </row>
        <row r="421">
          <cell r="A421">
            <v>42210</v>
          </cell>
          <cell r="B421" t="str">
            <v>Remoção de tubulação elétrica aparente com diâmetro externo acima de 50 mm</v>
          </cell>
          <cell r="C421" t="str">
            <v>m</v>
          </cell>
          <cell r="D421">
            <v>0</v>
          </cell>
          <cell r="E421">
            <v>13.290000000000001</v>
          </cell>
          <cell r="F421">
            <v>13.290000000000001</v>
          </cell>
        </row>
        <row r="422">
          <cell r="A422">
            <v>42211</v>
          </cell>
          <cell r="B422" t="str">
            <v>Remoção de tubulação elétrica aparente com diâmetro externo até 50 mm</v>
          </cell>
          <cell r="C422" t="str">
            <v>m</v>
          </cell>
          <cell r="D422">
            <v>0</v>
          </cell>
          <cell r="E422">
            <v>6.65</v>
          </cell>
          <cell r="F422">
            <v>6.65</v>
          </cell>
        </row>
        <row r="423">
          <cell r="A423">
            <v>42212</v>
          </cell>
          <cell r="B423" t="str">
            <v>Remoção de tubulação elétrica embutida com diâmetro externo acima de 50 mm</v>
          </cell>
          <cell r="C423" t="str">
            <v>m</v>
          </cell>
          <cell r="D423">
            <v>0</v>
          </cell>
          <cell r="E423">
            <v>26.57</v>
          </cell>
          <cell r="F423">
            <v>26.57</v>
          </cell>
        </row>
        <row r="424">
          <cell r="A424">
            <v>42213</v>
          </cell>
          <cell r="B424" t="str">
            <v>Remoção de tubulação elétrica embutida com diâmetro externo até 50 mm</v>
          </cell>
          <cell r="C424" t="str">
            <v>m</v>
          </cell>
          <cell r="D424">
            <v>0</v>
          </cell>
          <cell r="E424">
            <v>13.290000000000001</v>
          </cell>
          <cell r="F424">
            <v>13.290000000000001</v>
          </cell>
        </row>
        <row r="425">
          <cell r="A425">
            <v>42220</v>
          </cell>
          <cell r="B425" t="str">
            <v>Remoção de vergalhão</v>
          </cell>
          <cell r="C425" t="str">
            <v>m</v>
          </cell>
          <cell r="D425">
            <v>0</v>
          </cell>
          <cell r="E425">
            <v>5.32</v>
          </cell>
          <cell r="F425">
            <v>5.32</v>
          </cell>
        </row>
        <row r="426">
          <cell r="A426">
            <v>43000</v>
          </cell>
          <cell r="B426" t="str">
            <v>Retirada em instalação hidráulica</v>
          </cell>
        </row>
        <row r="427">
          <cell r="A427">
            <v>43002</v>
          </cell>
          <cell r="B427" t="str">
            <v>Remoção de calha ou rufo</v>
          </cell>
          <cell r="C427" t="str">
            <v>m</v>
          </cell>
          <cell r="D427">
            <v>0</v>
          </cell>
          <cell r="E427">
            <v>2.61</v>
          </cell>
          <cell r="F427">
            <v>2.61</v>
          </cell>
        </row>
        <row r="428">
          <cell r="A428">
            <v>43004</v>
          </cell>
          <cell r="B428" t="str">
            <v>Remoção de condutor aparente</v>
          </cell>
          <cell r="C428" t="str">
            <v>m</v>
          </cell>
          <cell r="D428">
            <v>0</v>
          </cell>
          <cell r="E428">
            <v>1.7</v>
          </cell>
          <cell r="F428">
            <v>1.7</v>
          </cell>
        </row>
        <row r="429">
          <cell r="A429">
            <v>43006</v>
          </cell>
          <cell r="B429" t="str">
            <v>Remoção de tubulação hidráulica em geral, incluindo conexões, caixas e ralos</v>
          </cell>
          <cell r="C429" t="str">
            <v>m</v>
          </cell>
          <cell r="D429">
            <v>0</v>
          </cell>
          <cell r="E429">
            <v>4.54</v>
          </cell>
          <cell r="F429">
            <v>4.54</v>
          </cell>
        </row>
        <row r="430">
          <cell r="A430">
            <v>43008</v>
          </cell>
          <cell r="B430" t="str">
            <v>Remoção de hidrante de parede completo</v>
          </cell>
          <cell r="C430" t="str">
            <v>un</v>
          </cell>
          <cell r="D430">
            <v>0</v>
          </cell>
          <cell r="E430">
            <v>50.730000000000004</v>
          </cell>
          <cell r="F430">
            <v>50.730000000000004</v>
          </cell>
        </row>
        <row r="431">
          <cell r="A431">
            <v>43010</v>
          </cell>
          <cell r="B431" t="str">
            <v>Remoção de reservatório em fibrocimento até 1000 litros</v>
          </cell>
          <cell r="C431" t="str">
            <v>un</v>
          </cell>
          <cell r="D431">
            <v>0</v>
          </cell>
          <cell r="E431">
            <v>83.7</v>
          </cell>
          <cell r="F431">
            <v>83.7</v>
          </cell>
        </row>
        <row r="432">
          <cell r="A432">
            <v>43100</v>
          </cell>
          <cell r="B432" t="str">
            <v>Retirada em instalação de combate a incêndio</v>
          </cell>
        </row>
        <row r="433">
          <cell r="A433">
            <v>43101</v>
          </cell>
          <cell r="B433" t="str">
            <v>Retirada de bico de sprinkler</v>
          </cell>
          <cell r="C433" t="str">
            <v>un</v>
          </cell>
          <cell r="D433">
            <v>0</v>
          </cell>
          <cell r="E433">
            <v>7.78</v>
          </cell>
          <cell r="F433">
            <v>7.78</v>
          </cell>
        </row>
        <row r="434">
          <cell r="A434">
            <v>43500</v>
          </cell>
          <cell r="B434" t="str">
            <v>Retirada de sistema e equipamento de conforto mecânico</v>
          </cell>
        </row>
        <row r="435">
          <cell r="A435">
            <v>43505</v>
          </cell>
          <cell r="B435" t="str">
            <v>Retirada de aparelho de ar condicionado portátil</v>
          </cell>
          <cell r="C435" t="str">
            <v>un</v>
          </cell>
          <cell r="D435">
            <v>0</v>
          </cell>
          <cell r="E435">
            <v>12.33</v>
          </cell>
          <cell r="F435">
            <v>12.33</v>
          </cell>
        </row>
        <row r="436">
          <cell r="A436">
            <v>44000</v>
          </cell>
          <cell r="B436" t="str">
            <v>Retiradas diversas de peças pré-moldadas</v>
          </cell>
        </row>
        <row r="437">
          <cell r="A437">
            <v>44001</v>
          </cell>
          <cell r="B437" t="str">
            <v>Retirada manual de guia pré-moldada, inclusive limpeza, carregamento, transporte até 1,0 quilômetro e descarregamento</v>
          </cell>
          <cell r="C437" t="str">
            <v>m</v>
          </cell>
          <cell r="D437">
            <v>0.4</v>
          </cell>
          <cell r="E437">
            <v>4.54</v>
          </cell>
          <cell r="F437">
            <v>4.9400000000000004</v>
          </cell>
        </row>
        <row r="438">
          <cell r="A438">
            <v>44002</v>
          </cell>
          <cell r="B438" t="str">
            <v>Retirada de soleira ou peitoril em geral</v>
          </cell>
          <cell r="C438" t="str">
            <v>m</v>
          </cell>
          <cell r="D438">
            <v>0</v>
          </cell>
          <cell r="E438">
            <v>2.27</v>
          </cell>
          <cell r="F438">
            <v>2.27</v>
          </cell>
        </row>
        <row r="439">
          <cell r="A439">
            <v>44003</v>
          </cell>
          <cell r="B439" t="str">
            <v>Retirada manual de guia pré-moldada, inclusive limpeza e empilhamento</v>
          </cell>
          <cell r="C439" t="str">
            <v>m</v>
          </cell>
          <cell r="D439">
            <v>0</v>
          </cell>
          <cell r="E439">
            <v>4.54</v>
          </cell>
          <cell r="F439">
            <v>4.54</v>
          </cell>
        </row>
        <row r="440">
          <cell r="A440">
            <v>44005</v>
          </cell>
          <cell r="B440" t="str">
            <v>Retirada manual de paralelepípedo ou lajota de concreto, inclusive limpeza, carregamento, transporte até 1,0 quilômetro e descarregamento</v>
          </cell>
          <cell r="C440" t="str">
            <v>m²</v>
          </cell>
          <cell r="D440">
            <v>3.16</v>
          </cell>
          <cell r="E440">
            <v>6.8</v>
          </cell>
          <cell r="F440">
            <v>9.9600000000000009</v>
          </cell>
        </row>
        <row r="441">
          <cell r="A441">
            <v>44007</v>
          </cell>
          <cell r="B441" t="str">
            <v>Retirada manual de paralelepípedo ou lajota de concreto, inclusive limpeza e empilhamento</v>
          </cell>
          <cell r="C441" t="str">
            <v>m²</v>
          </cell>
          <cell r="D441">
            <v>0</v>
          </cell>
          <cell r="E441">
            <v>6.8</v>
          </cell>
          <cell r="F441">
            <v>6.8</v>
          </cell>
        </row>
        <row r="442">
          <cell r="A442">
            <v>50000</v>
          </cell>
          <cell r="B442" t="str">
            <v>Transporte e movimentação, dentro e fora da obra</v>
          </cell>
        </row>
        <row r="443">
          <cell r="A443">
            <v>50400</v>
          </cell>
          <cell r="B443" t="str">
            <v>Transporte de material solto</v>
          </cell>
        </row>
        <row r="444">
          <cell r="A444">
            <v>50406</v>
          </cell>
          <cell r="B444" t="str">
            <v>Transporte manual horizontal e/ou vertical de entulho até o local de despejo - ensacado</v>
          </cell>
          <cell r="C444" t="str">
            <v>m³</v>
          </cell>
          <cell r="D444">
            <v>11.16</v>
          </cell>
          <cell r="E444">
            <v>61.24</v>
          </cell>
          <cell r="F444">
            <v>72.400000000000006</v>
          </cell>
        </row>
        <row r="445">
          <cell r="A445">
            <v>50700</v>
          </cell>
          <cell r="B445" t="str">
            <v>Transporte comercial, carreteiro e aluguel</v>
          </cell>
        </row>
        <row r="446">
          <cell r="A446">
            <v>50704</v>
          </cell>
          <cell r="B446" t="str">
            <v>Remoção de entulho separado de obra com caçamba metálica - terra, alvenaria, concreto, argamassa, madeira, papel, plástico ou metal</v>
          </cell>
          <cell r="C446" t="str">
            <v>m³</v>
          </cell>
          <cell r="D446">
            <v>75</v>
          </cell>
          <cell r="E446">
            <v>6.8</v>
          </cell>
          <cell r="F446">
            <v>81.8</v>
          </cell>
        </row>
        <row r="447">
          <cell r="A447">
            <v>50705</v>
          </cell>
          <cell r="B447" t="str">
            <v>Remoção de entulho de obra com caçamba metálica - material volumoso misturado por alvenaria, terra, madeira, papel, plástico e metal</v>
          </cell>
          <cell r="C447" t="str">
            <v>m³</v>
          </cell>
          <cell r="D447">
            <v>75</v>
          </cell>
          <cell r="E447">
            <v>6.8</v>
          </cell>
          <cell r="F447">
            <v>81.8</v>
          </cell>
        </row>
        <row r="448">
          <cell r="A448">
            <v>50706</v>
          </cell>
          <cell r="B448" t="str">
            <v>Remoção de entulho de obra com caçamba metálica - material rejeitado e misturado por vegetação, isopor, manta asfáltica e lã de vidro</v>
          </cell>
          <cell r="C448" t="str">
            <v>m³</v>
          </cell>
          <cell r="D448">
            <v>93.75</v>
          </cell>
          <cell r="E448">
            <v>6.8</v>
          </cell>
          <cell r="F448">
            <v>100.55</v>
          </cell>
        </row>
        <row r="449">
          <cell r="A449">
            <v>50707</v>
          </cell>
          <cell r="B449" t="str">
            <v>Remoção de entulho de obra com caçamba metálica - gesso e/ou dry wall</v>
          </cell>
          <cell r="C449" t="str">
            <v>m³</v>
          </cell>
          <cell r="D449">
            <v>93.75</v>
          </cell>
          <cell r="E449">
            <v>6.8</v>
          </cell>
          <cell r="F449">
            <v>100.55</v>
          </cell>
        </row>
        <row r="450">
          <cell r="A450">
            <v>50800</v>
          </cell>
          <cell r="B450" t="str">
            <v>Transporte mecanizado de material solto</v>
          </cell>
        </row>
        <row r="451">
          <cell r="A451">
            <v>50806</v>
          </cell>
          <cell r="B451" t="str">
            <v>Transporte de entulho, para distâncias superiores ao 3° km até o 5° km</v>
          </cell>
          <cell r="C451" t="str">
            <v>m³</v>
          </cell>
          <cell r="D451">
            <v>8.86</v>
          </cell>
          <cell r="E451">
            <v>0</v>
          </cell>
          <cell r="F451">
            <v>8.86</v>
          </cell>
        </row>
        <row r="452">
          <cell r="A452">
            <v>50808</v>
          </cell>
          <cell r="B452" t="str">
            <v>Transporte de entulho, para distâncias superiores ao 5° km até o 10° km</v>
          </cell>
          <cell r="C452" t="str">
            <v>m³</v>
          </cell>
          <cell r="D452">
            <v>16.61</v>
          </cell>
          <cell r="E452">
            <v>0</v>
          </cell>
          <cell r="F452">
            <v>16.61</v>
          </cell>
        </row>
        <row r="453">
          <cell r="A453">
            <v>50810</v>
          </cell>
          <cell r="B453" t="str">
            <v>Transporte de entulho, para distâncias superiores ao 10° km até o 15° km</v>
          </cell>
          <cell r="C453" t="str">
            <v>m³</v>
          </cell>
          <cell r="D453">
            <v>20.62</v>
          </cell>
          <cell r="E453">
            <v>0</v>
          </cell>
          <cell r="F453">
            <v>20.62</v>
          </cell>
        </row>
        <row r="454">
          <cell r="A454">
            <v>50812</v>
          </cell>
          <cell r="B454" t="str">
            <v>Transporte de entulho, para distâncias superiores ao 15° km até o 20° km</v>
          </cell>
          <cell r="C454" t="str">
            <v>m³</v>
          </cell>
          <cell r="D454">
            <v>23.45</v>
          </cell>
          <cell r="E454">
            <v>0</v>
          </cell>
          <cell r="F454">
            <v>23.45</v>
          </cell>
        </row>
        <row r="455">
          <cell r="A455">
            <v>50814</v>
          </cell>
          <cell r="B455" t="str">
            <v>Transporte de entulho, para distâncias superiores ao 20° km</v>
          </cell>
          <cell r="C455" t="str">
            <v>m³xkm</v>
          </cell>
          <cell r="D455">
            <v>1.17</v>
          </cell>
          <cell r="E455">
            <v>0</v>
          </cell>
          <cell r="F455">
            <v>1.17</v>
          </cell>
        </row>
        <row r="456">
          <cell r="A456">
            <v>50822</v>
          </cell>
          <cell r="B456" t="str">
            <v>Carregamento mecanizado de entulho fragmentado, com caminhão à disposição dentro da obra, até o raio de 1,0 km</v>
          </cell>
          <cell r="C456" t="str">
            <v>m³</v>
          </cell>
          <cell r="D456">
            <v>6.88</v>
          </cell>
          <cell r="E456">
            <v>0</v>
          </cell>
          <cell r="F456">
            <v>6.88</v>
          </cell>
        </row>
        <row r="457">
          <cell r="A457">
            <v>51000</v>
          </cell>
          <cell r="B457" t="str">
            <v>Transporte mecanizado de solo</v>
          </cell>
        </row>
        <row r="458">
          <cell r="A458">
            <v>51002</v>
          </cell>
          <cell r="B458" t="str">
            <v>Transporte de solo de 1ª e 2ª categoria por caminhão até o 2° km</v>
          </cell>
          <cell r="C458" t="str">
            <v>m³</v>
          </cell>
          <cell r="D458">
            <v>3.89</v>
          </cell>
          <cell r="E458">
            <v>0</v>
          </cell>
          <cell r="F458">
            <v>3.89</v>
          </cell>
        </row>
        <row r="459">
          <cell r="A459">
            <v>51003</v>
          </cell>
          <cell r="B459" t="str">
            <v>Transporte de solo brejoso por caminhão até o 2° km</v>
          </cell>
          <cell r="C459" t="str">
            <v>m³</v>
          </cell>
          <cell r="D459">
            <v>6.68</v>
          </cell>
          <cell r="E459">
            <v>0</v>
          </cell>
          <cell r="F459">
            <v>6.68</v>
          </cell>
        </row>
        <row r="460">
          <cell r="A460">
            <v>51004</v>
          </cell>
          <cell r="B460" t="str">
            <v>Transporte de solo de 1ª e 2ª categoria por caminhão para distâncias superiores ao 2° km até o 3° km</v>
          </cell>
          <cell r="C460" t="str">
            <v>m³</v>
          </cell>
          <cell r="D460">
            <v>5.8</v>
          </cell>
          <cell r="E460">
            <v>0</v>
          </cell>
          <cell r="F460">
            <v>5.8</v>
          </cell>
        </row>
        <row r="461">
          <cell r="A461">
            <v>51005</v>
          </cell>
          <cell r="B461" t="str">
            <v>Transporte de solo brejoso por caminhão para distâncias superiores ao 2° km até o 3° km</v>
          </cell>
          <cell r="C461" t="str">
            <v>m³</v>
          </cell>
          <cell r="D461">
            <v>9.2200000000000006</v>
          </cell>
          <cell r="E461">
            <v>0</v>
          </cell>
          <cell r="F461">
            <v>9.2200000000000006</v>
          </cell>
        </row>
        <row r="462">
          <cell r="A462">
            <v>51006</v>
          </cell>
          <cell r="B462" t="str">
            <v>Transporte de solo de 1ª e 2ª categoria por caminhão para distâncias superiores ao 3° km até o 5° km</v>
          </cell>
          <cell r="C462" t="str">
            <v>m³</v>
          </cell>
          <cell r="D462">
            <v>6.41</v>
          </cell>
          <cell r="E462">
            <v>0</v>
          </cell>
          <cell r="F462">
            <v>6.41</v>
          </cell>
        </row>
        <row r="463">
          <cell r="A463">
            <v>51007</v>
          </cell>
          <cell r="B463" t="str">
            <v>Transporte de solo brejoso por caminhão para distâncias superiores ao 3° km até o 5° km</v>
          </cell>
          <cell r="C463" t="str">
            <v>m³</v>
          </cell>
          <cell r="D463">
            <v>9.6199999999999992</v>
          </cell>
          <cell r="E463">
            <v>0</v>
          </cell>
          <cell r="F463">
            <v>9.6199999999999992</v>
          </cell>
        </row>
        <row r="464">
          <cell r="A464">
            <v>51008</v>
          </cell>
          <cell r="B464" t="str">
            <v>Transporte de solo de 1ª e 2ª categoria por caminhão para distâncias superiores ao 5° km até o 10° km</v>
          </cell>
          <cell r="C464" t="str">
            <v>m³</v>
          </cell>
          <cell r="D464">
            <v>8.57</v>
          </cell>
          <cell r="E464">
            <v>0</v>
          </cell>
          <cell r="F464">
            <v>8.57</v>
          </cell>
        </row>
        <row r="465">
          <cell r="A465">
            <v>51009</v>
          </cell>
          <cell r="B465" t="str">
            <v>Transporte de solo brejoso por caminhão para distâncias superiores ao 5° km até o 10° km</v>
          </cell>
          <cell r="C465" t="str">
            <v>m³</v>
          </cell>
          <cell r="D465">
            <v>12.3</v>
          </cell>
          <cell r="E465">
            <v>0</v>
          </cell>
          <cell r="F465">
            <v>12.3</v>
          </cell>
        </row>
        <row r="466">
          <cell r="A466">
            <v>51010</v>
          </cell>
          <cell r="B466" t="str">
            <v>Transporte de solo de 1ª e 2ª categoria por caminhão para distâncias superiores ao 10° km até o 15° km</v>
          </cell>
          <cell r="C466" t="str">
            <v>m³</v>
          </cell>
          <cell r="D466">
            <v>12.84</v>
          </cell>
          <cell r="E466">
            <v>0</v>
          </cell>
          <cell r="F466">
            <v>12.84</v>
          </cell>
        </row>
        <row r="467">
          <cell r="A467">
            <v>51011</v>
          </cell>
          <cell r="B467" t="str">
            <v>Transporte de solo brejoso por caminhão para distâncias superiores ao 10° km até o 15° km</v>
          </cell>
          <cell r="C467" t="str">
            <v>m³</v>
          </cell>
          <cell r="D467">
            <v>18.440000000000001</v>
          </cell>
          <cell r="E467">
            <v>0</v>
          </cell>
          <cell r="F467">
            <v>18.440000000000001</v>
          </cell>
        </row>
        <row r="468">
          <cell r="A468">
            <v>51012</v>
          </cell>
          <cell r="B468" t="str">
            <v>Transporte de solo de 1ª e 2ª categoria por caminhão para distâncias superiores ao 15° km até o 20° km</v>
          </cell>
          <cell r="C468" t="str">
            <v>m³</v>
          </cell>
          <cell r="D468">
            <v>17.100000000000001</v>
          </cell>
          <cell r="E468">
            <v>0</v>
          </cell>
          <cell r="F468">
            <v>17.100000000000001</v>
          </cell>
        </row>
        <row r="469">
          <cell r="A469">
            <v>51013</v>
          </cell>
          <cell r="B469" t="str">
            <v>Transporte de solo brejoso por caminhão para distâncias superiores ao 15° km até o 20° km</v>
          </cell>
          <cell r="C469" t="str">
            <v>m³</v>
          </cell>
          <cell r="D469">
            <v>24.580000000000002</v>
          </cell>
          <cell r="E469">
            <v>0</v>
          </cell>
          <cell r="F469">
            <v>24.580000000000002</v>
          </cell>
        </row>
        <row r="470">
          <cell r="A470">
            <v>51014</v>
          </cell>
          <cell r="B470" t="str">
            <v>Transporte de solo de 1ª e 2ª categoria por caminhão para distâncias superiores ao 20° km</v>
          </cell>
          <cell r="C470" t="str">
            <v>m³xkm</v>
          </cell>
          <cell r="D470">
            <v>0.83000000000000007</v>
          </cell>
          <cell r="E470">
            <v>0</v>
          </cell>
          <cell r="F470">
            <v>0.83000000000000007</v>
          </cell>
        </row>
        <row r="471">
          <cell r="A471">
            <v>51015</v>
          </cell>
          <cell r="B471" t="str">
            <v>Transporte de solo brejoso por caminhão para distâncias superiores ao 20° km</v>
          </cell>
          <cell r="C471" t="str">
            <v>m³xkm</v>
          </cell>
          <cell r="D471">
            <v>1.19</v>
          </cell>
          <cell r="E471">
            <v>0</v>
          </cell>
          <cell r="F471">
            <v>1.19</v>
          </cell>
        </row>
        <row r="472">
          <cell r="A472">
            <v>51021</v>
          </cell>
          <cell r="B472" t="str">
            <v>Carregamento mecanizado de solo de 1ª e 2ª categoria</v>
          </cell>
          <cell r="C472" t="str">
            <v>m³</v>
          </cell>
          <cell r="D472">
            <v>1.96</v>
          </cell>
          <cell r="E472">
            <v>0</v>
          </cell>
          <cell r="F472">
            <v>1.96</v>
          </cell>
        </row>
        <row r="473">
          <cell r="A473">
            <v>60000</v>
          </cell>
          <cell r="B473" t="str">
            <v>Serviço em solo e rocha, manual</v>
          </cell>
        </row>
        <row r="474">
          <cell r="A474">
            <v>60100</v>
          </cell>
          <cell r="B474" t="str">
            <v>Escavação manual em campo aberto de solo, exceto rocha</v>
          </cell>
        </row>
        <row r="475">
          <cell r="A475">
            <v>60102</v>
          </cell>
          <cell r="B475" t="str">
            <v>Escavação manual em solo de 1ª e 2ª categoria em campo aberto</v>
          </cell>
          <cell r="C475" t="str">
            <v>m³</v>
          </cell>
          <cell r="D475">
            <v>0</v>
          </cell>
          <cell r="E475">
            <v>28.35</v>
          </cell>
          <cell r="F475">
            <v>28.35</v>
          </cell>
        </row>
        <row r="476">
          <cell r="A476">
            <v>60104</v>
          </cell>
          <cell r="B476" t="str">
            <v>Escavação manual em solo brejoso em campo aberto</v>
          </cell>
          <cell r="C476" t="str">
            <v>m³</v>
          </cell>
          <cell r="D476">
            <v>0</v>
          </cell>
          <cell r="E476">
            <v>35.380000000000003</v>
          </cell>
          <cell r="F476">
            <v>35.380000000000003</v>
          </cell>
        </row>
        <row r="477">
          <cell r="A477">
            <v>60200</v>
          </cell>
          <cell r="B477" t="str">
            <v>Escavação manual em valas e buracos de solo, exceto rocha</v>
          </cell>
        </row>
        <row r="478">
          <cell r="A478">
            <v>60202</v>
          </cell>
          <cell r="B478" t="str">
            <v>Escavação manual em solo de 1ª e 2ª categoria em vala ou cava até 1,50 m</v>
          </cell>
          <cell r="C478" t="str">
            <v>m³</v>
          </cell>
          <cell r="D478">
            <v>0</v>
          </cell>
          <cell r="E478">
            <v>34.020000000000003</v>
          </cell>
          <cell r="F478">
            <v>34.020000000000003</v>
          </cell>
        </row>
        <row r="479">
          <cell r="A479">
            <v>60204</v>
          </cell>
          <cell r="B479" t="str">
            <v>Escavação manual em solo de 1ª e 2ª categoria em vala ou cava além de 1,50 m</v>
          </cell>
          <cell r="C479" t="str">
            <v>m³</v>
          </cell>
          <cell r="D479">
            <v>0</v>
          </cell>
          <cell r="E479">
            <v>44</v>
          </cell>
          <cell r="F479">
            <v>44</v>
          </cell>
        </row>
        <row r="480">
          <cell r="A480">
            <v>61100</v>
          </cell>
          <cell r="B480" t="str">
            <v>Reaterro manual sem fornecimento de material</v>
          </cell>
        </row>
        <row r="481">
          <cell r="A481">
            <v>61102</v>
          </cell>
          <cell r="B481" t="str">
            <v>Reaterro manual para simples regularização sem compactação</v>
          </cell>
          <cell r="C481" t="str">
            <v>m³</v>
          </cell>
          <cell r="D481">
            <v>0</v>
          </cell>
          <cell r="E481">
            <v>4.88</v>
          </cell>
          <cell r="F481">
            <v>4.88</v>
          </cell>
        </row>
        <row r="482">
          <cell r="A482">
            <v>61104</v>
          </cell>
          <cell r="B482" t="str">
            <v>Reaterro manual apiloado sem controle de compactação</v>
          </cell>
          <cell r="C482" t="str">
            <v>m³</v>
          </cell>
          <cell r="D482">
            <v>0</v>
          </cell>
          <cell r="E482">
            <v>10.57</v>
          </cell>
          <cell r="F482">
            <v>10.57</v>
          </cell>
        </row>
        <row r="483">
          <cell r="A483">
            <v>61106</v>
          </cell>
          <cell r="B483" t="str">
            <v>Reaterro manual com adição de 2% de cimento</v>
          </cell>
          <cell r="C483" t="str">
            <v>m³</v>
          </cell>
          <cell r="D483">
            <v>13.06</v>
          </cell>
          <cell r="E483">
            <v>38.1</v>
          </cell>
          <cell r="F483">
            <v>51.160000000000004</v>
          </cell>
        </row>
        <row r="484">
          <cell r="A484">
            <v>61200</v>
          </cell>
          <cell r="B484" t="str">
            <v>Aterro manual sem fornecimento de material</v>
          </cell>
        </row>
        <row r="485">
          <cell r="A485">
            <v>61202</v>
          </cell>
          <cell r="B485" t="str">
            <v>Aterro manual apiloado de área interna com maço de 30 kg</v>
          </cell>
          <cell r="C485" t="str">
            <v>m³</v>
          </cell>
          <cell r="D485">
            <v>0</v>
          </cell>
          <cell r="E485">
            <v>35.020000000000003</v>
          </cell>
          <cell r="F485">
            <v>35.020000000000003</v>
          </cell>
        </row>
        <row r="486">
          <cell r="A486">
            <v>61400</v>
          </cell>
          <cell r="B486" t="str">
            <v>Carga / carregamento e descarga manual</v>
          </cell>
        </row>
        <row r="487">
          <cell r="A487">
            <v>61402</v>
          </cell>
          <cell r="B487" t="str">
            <v>Carga manual de solo</v>
          </cell>
          <cell r="C487" t="str">
            <v>m³</v>
          </cell>
          <cell r="D487">
            <v>0</v>
          </cell>
          <cell r="E487">
            <v>6.8</v>
          </cell>
          <cell r="F487">
            <v>6.8</v>
          </cell>
        </row>
        <row r="488">
          <cell r="A488">
            <v>70000</v>
          </cell>
          <cell r="B488" t="str">
            <v>Serviço em solo e rocha, mecanizado</v>
          </cell>
        </row>
        <row r="489">
          <cell r="A489">
            <v>70100</v>
          </cell>
          <cell r="B489" t="str">
            <v>Escavação ou corte mecanizados em campo aberto de solo, exceto rocha</v>
          </cell>
        </row>
        <row r="490">
          <cell r="A490">
            <v>70101</v>
          </cell>
          <cell r="B490" t="str">
            <v>Escavação e carga mecanizada para exploração de solo em jazida</v>
          </cell>
          <cell r="C490" t="str">
            <v>m³</v>
          </cell>
          <cell r="D490">
            <v>6.48</v>
          </cell>
          <cell r="E490">
            <v>0.16</v>
          </cell>
          <cell r="F490">
            <v>6.6400000000000006</v>
          </cell>
        </row>
        <row r="491">
          <cell r="A491">
            <v>70102</v>
          </cell>
          <cell r="B491" t="str">
            <v>Escavação e carga mecanizada em solo de 1ª categoria, em campo aberto</v>
          </cell>
          <cell r="C491" t="str">
            <v>m³</v>
          </cell>
          <cell r="D491">
            <v>6.68</v>
          </cell>
          <cell r="E491">
            <v>0.16</v>
          </cell>
          <cell r="F491">
            <v>6.84</v>
          </cell>
        </row>
        <row r="492">
          <cell r="A492">
            <v>70106</v>
          </cell>
          <cell r="B492" t="str">
            <v>Escavação e carga mecanizada em solo de 2ª categoria, em campo aberto</v>
          </cell>
          <cell r="C492" t="str">
            <v>m³</v>
          </cell>
          <cell r="D492">
            <v>13.4</v>
          </cell>
          <cell r="E492">
            <v>0.53</v>
          </cell>
          <cell r="F492">
            <v>13.93</v>
          </cell>
        </row>
        <row r="493">
          <cell r="A493">
            <v>70112</v>
          </cell>
          <cell r="B493" t="str">
            <v>Carga e remoção de terra até a distância média de 1,0 km</v>
          </cell>
          <cell r="C493" t="str">
            <v>m³</v>
          </cell>
          <cell r="D493">
            <v>5.94</v>
          </cell>
          <cell r="E493">
            <v>0</v>
          </cell>
          <cell r="F493">
            <v>5.94</v>
          </cell>
        </row>
        <row r="494">
          <cell r="A494">
            <v>70200</v>
          </cell>
          <cell r="B494" t="str">
            <v>Escavação mecanizada de valas e buracos em solo, exceto rocha</v>
          </cell>
        </row>
        <row r="495">
          <cell r="A495">
            <v>70202</v>
          </cell>
          <cell r="B495" t="str">
            <v>Escavação mecanizada de valas ou cavas com altura até 2,00 m</v>
          </cell>
          <cell r="C495" t="str">
            <v>m³</v>
          </cell>
          <cell r="D495">
            <v>4.95</v>
          </cell>
          <cell r="E495">
            <v>0.73</v>
          </cell>
          <cell r="F495">
            <v>5.68</v>
          </cell>
        </row>
        <row r="496">
          <cell r="A496">
            <v>70204</v>
          </cell>
          <cell r="B496" t="str">
            <v>Escavação mecanizada de valas ou cavas com altura até 3,00 m</v>
          </cell>
          <cell r="C496" t="str">
            <v>m³</v>
          </cell>
          <cell r="D496">
            <v>5.58</v>
          </cell>
          <cell r="E496">
            <v>0.82000000000000006</v>
          </cell>
          <cell r="F496">
            <v>6.4</v>
          </cell>
        </row>
        <row r="497">
          <cell r="A497">
            <v>70206</v>
          </cell>
          <cell r="B497" t="str">
            <v>Escavação mecanizada de valas ou cavas com altura até 4,00 m</v>
          </cell>
          <cell r="C497" t="str">
            <v>m³</v>
          </cell>
          <cell r="D497">
            <v>8.58</v>
          </cell>
          <cell r="E497">
            <v>0.47000000000000003</v>
          </cell>
          <cell r="F497">
            <v>9.0500000000000007</v>
          </cell>
        </row>
        <row r="498">
          <cell r="A498">
            <v>70208</v>
          </cell>
          <cell r="B498" t="str">
            <v>Escavação mecanizada de valas ou cavas com altura além de 4,00 m, com escavadeira hidráulica</v>
          </cell>
          <cell r="C498" t="str">
            <v>m³</v>
          </cell>
          <cell r="D498">
            <v>9.25</v>
          </cell>
          <cell r="E498">
            <v>0.45</v>
          </cell>
          <cell r="F498">
            <v>9.6999999999999993</v>
          </cell>
        </row>
        <row r="499">
          <cell r="A499">
            <v>70500</v>
          </cell>
          <cell r="B499" t="str">
            <v>Escavação mecanizada em solo brejoso ou turfa</v>
          </cell>
        </row>
        <row r="500">
          <cell r="A500">
            <v>70501</v>
          </cell>
          <cell r="B500" t="str">
            <v>Escavação e carga mecanizada em solo brejoso ou turfa</v>
          </cell>
          <cell r="C500" t="str">
            <v>m³</v>
          </cell>
          <cell r="D500">
            <v>19.82</v>
          </cell>
          <cell r="E500">
            <v>1.06</v>
          </cell>
          <cell r="F500">
            <v>20.88</v>
          </cell>
        </row>
        <row r="501">
          <cell r="A501">
            <v>70502</v>
          </cell>
          <cell r="B501" t="str">
            <v>Escavação e carga mecanizada em solo vegetal superficial</v>
          </cell>
          <cell r="C501" t="str">
            <v>m³</v>
          </cell>
          <cell r="D501">
            <v>16.829999999999998</v>
          </cell>
          <cell r="E501">
            <v>0.85</v>
          </cell>
          <cell r="F501">
            <v>17.68</v>
          </cell>
        </row>
        <row r="502">
          <cell r="A502">
            <v>71000</v>
          </cell>
          <cell r="B502" t="str">
            <v>Apiloamento e nivelamento mecanizado de solo</v>
          </cell>
        </row>
        <row r="503">
          <cell r="A503">
            <v>71002</v>
          </cell>
          <cell r="B503" t="str">
            <v>Espalhamento de solo em bota-fora com compactação sem controle</v>
          </cell>
          <cell r="C503" t="str">
            <v>m³</v>
          </cell>
          <cell r="D503">
            <v>2.62</v>
          </cell>
          <cell r="E503">
            <v>7.0000000000000007E-2</v>
          </cell>
          <cell r="F503">
            <v>2.69</v>
          </cell>
        </row>
        <row r="504">
          <cell r="A504">
            <v>71100</v>
          </cell>
          <cell r="B504" t="str">
            <v>Reaterro mecanizado sem fornecimento de material</v>
          </cell>
        </row>
        <row r="505">
          <cell r="A505">
            <v>71102</v>
          </cell>
          <cell r="B505" t="str">
            <v>Reaterro compactado mecanizado de vala ou cava com compactador</v>
          </cell>
          <cell r="C505" t="str">
            <v>m³</v>
          </cell>
          <cell r="D505">
            <v>2.16</v>
          </cell>
          <cell r="E505">
            <v>1.58</v>
          </cell>
          <cell r="F505">
            <v>3.74</v>
          </cell>
        </row>
        <row r="506">
          <cell r="A506">
            <v>71104</v>
          </cell>
          <cell r="B506" t="str">
            <v>Reaterro compactado mecanizado de vala ou cava com rolo, mínimo de 95% PN</v>
          </cell>
          <cell r="C506" t="str">
            <v>m³</v>
          </cell>
          <cell r="D506">
            <v>9.6</v>
          </cell>
          <cell r="E506">
            <v>1.45</v>
          </cell>
          <cell r="F506">
            <v>11.05</v>
          </cell>
        </row>
        <row r="507">
          <cell r="A507">
            <v>71200</v>
          </cell>
          <cell r="B507" t="str">
            <v>Aterro mecanizado sem fornecimento de material</v>
          </cell>
        </row>
        <row r="508">
          <cell r="A508">
            <v>71201</v>
          </cell>
          <cell r="B508" t="str">
            <v>Compactação de aterro mecanizado mínimo de 95% PN, sem fornecimento de solo em áreas fechadas</v>
          </cell>
          <cell r="C508" t="str">
            <v>m³</v>
          </cell>
          <cell r="D508">
            <v>8.36</v>
          </cell>
          <cell r="E508">
            <v>0.24</v>
          </cell>
          <cell r="F508">
            <v>8.6</v>
          </cell>
        </row>
        <row r="509">
          <cell r="A509">
            <v>71202</v>
          </cell>
          <cell r="B509" t="str">
            <v>Compactação de aterro mecanizado mínimo de 95% PN, sem fornecimento de solo em campo aberto</v>
          </cell>
          <cell r="C509" t="str">
            <v>m³</v>
          </cell>
          <cell r="D509">
            <v>5.95</v>
          </cell>
          <cell r="E509">
            <v>0.17</v>
          </cell>
          <cell r="F509">
            <v>6.12</v>
          </cell>
        </row>
        <row r="510">
          <cell r="A510">
            <v>71203</v>
          </cell>
          <cell r="B510" t="str">
            <v>Compactação de aterro mecanizado a 100% PN, sem fornecimento de solo em campo aberto</v>
          </cell>
          <cell r="C510" t="str">
            <v>m³</v>
          </cell>
          <cell r="D510">
            <v>6.05</v>
          </cell>
          <cell r="E510">
            <v>7.0000000000000007E-2</v>
          </cell>
          <cell r="F510">
            <v>6.12</v>
          </cell>
        </row>
        <row r="511">
          <cell r="A511">
            <v>71204</v>
          </cell>
          <cell r="B511" t="str">
            <v>Aterro mecanizado por compensação, solo de 1ª categoria em campo aberto, sem compactação do aterro</v>
          </cell>
          <cell r="C511" t="str">
            <v>m³</v>
          </cell>
          <cell r="D511">
            <v>8.75</v>
          </cell>
          <cell r="E511">
            <v>0.23</v>
          </cell>
          <cell r="F511">
            <v>8.98</v>
          </cell>
        </row>
        <row r="512">
          <cell r="A512">
            <v>80000</v>
          </cell>
          <cell r="B512" t="str">
            <v>Escoramento, contenção e drenagem</v>
          </cell>
        </row>
        <row r="513">
          <cell r="A513">
            <v>80100</v>
          </cell>
          <cell r="B513" t="str">
            <v>Escoramento</v>
          </cell>
        </row>
        <row r="514">
          <cell r="A514">
            <v>80102</v>
          </cell>
          <cell r="B514" t="str">
            <v>Escoramento de solo contínuo</v>
          </cell>
          <cell r="C514" t="str">
            <v>m²</v>
          </cell>
          <cell r="D514">
            <v>15.11</v>
          </cell>
          <cell r="E514">
            <v>32.42</v>
          </cell>
          <cell r="F514">
            <v>47.53</v>
          </cell>
        </row>
        <row r="515">
          <cell r="A515">
            <v>80104</v>
          </cell>
          <cell r="B515" t="str">
            <v>Escoramento de solo descontínuo</v>
          </cell>
          <cell r="C515" t="str">
            <v>m²</v>
          </cell>
          <cell r="D515">
            <v>8.34</v>
          </cell>
          <cell r="E515">
            <v>19.489999999999998</v>
          </cell>
          <cell r="F515">
            <v>27.830000000000002</v>
          </cell>
        </row>
        <row r="516">
          <cell r="A516">
            <v>80106</v>
          </cell>
          <cell r="B516" t="str">
            <v>Escoramento de solo pontaletado</v>
          </cell>
          <cell r="C516" t="str">
            <v>m²</v>
          </cell>
          <cell r="D516">
            <v>5.6000000000000005</v>
          </cell>
          <cell r="E516">
            <v>4.71</v>
          </cell>
          <cell r="F516">
            <v>10.31</v>
          </cell>
        </row>
        <row r="517">
          <cell r="A517">
            <v>80108</v>
          </cell>
          <cell r="B517" t="str">
            <v>Escoramento de solo especial</v>
          </cell>
          <cell r="C517" t="str">
            <v>m²</v>
          </cell>
          <cell r="D517">
            <v>19.3</v>
          </cell>
          <cell r="E517">
            <v>38.46</v>
          </cell>
          <cell r="F517">
            <v>57.76</v>
          </cell>
        </row>
        <row r="518">
          <cell r="A518">
            <v>80110</v>
          </cell>
          <cell r="B518" t="str">
            <v>Escoramento com estacas pranchas metálicas - profundidade até 4,00 m</v>
          </cell>
          <cell r="C518" t="str">
            <v>m²</v>
          </cell>
          <cell r="D518">
            <v>85.8</v>
          </cell>
          <cell r="E518">
            <v>0</v>
          </cell>
          <cell r="F518">
            <v>85.8</v>
          </cell>
        </row>
        <row r="519">
          <cell r="A519">
            <v>80111</v>
          </cell>
          <cell r="B519" t="str">
            <v>Escoramento com estacas pranchas metálicas - profundidade até 6,00 m</v>
          </cell>
          <cell r="C519" t="str">
            <v>m²</v>
          </cell>
          <cell r="D519">
            <v>104.32000000000001</v>
          </cell>
          <cell r="E519">
            <v>0</v>
          </cell>
          <cell r="F519">
            <v>104.32000000000001</v>
          </cell>
        </row>
        <row r="520">
          <cell r="A520">
            <v>80112</v>
          </cell>
          <cell r="B520" t="str">
            <v>Escoramento com estacas pranchas metálicas - profundidade até 8,00 m</v>
          </cell>
          <cell r="C520" t="str">
            <v>m²</v>
          </cell>
          <cell r="D520">
            <v>115.24000000000001</v>
          </cell>
          <cell r="E520">
            <v>0</v>
          </cell>
          <cell r="F520">
            <v>115.24000000000001</v>
          </cell>
        </row>
        <row r="521">
          <cell r="A521">
            <v>80200</v>
          </cell>
          <cell r="B521" t="str">
            <v>Cimbramento</v>
          </cell>
        </row>
        <row r="522">
          <cell r="A522">
            <v>80202</v>
          </cell>
          <cell r="B522" t="str">
            <v>Cimbramento em madeira com estroncas de eucalipto</v>
          </cell>
          <cell r="C522" t="str">
            <v>m³</v>
          </cell>
          <cell r="D522">
            <v>9.7799999999999994</v>
          </cell>
          <cell r="E522">
            <v>17.68</v>
          </cell>
          <cell r="F522">
            <v>27.46</v>
          </cell>
        </row>
        <row r="523">
          <cell r="A523">
            <v>80204</v>
          </cell>
          <cell r="B523" t="str">
            <v>Cimbramento em perfil metálico para obras de arte</v>
          </cell>
          <cell r="C523" t="str">
            <v>kg</v>
          </cell>
          <cell r="D523">
            <v>2.72</v>
          </cell>
          <cell r="E523">
            <v>1.26</v>
          </cell>
          <cell r="F523">
            <v>3.98</v>
          </cell>
        </row>
        <row r="524">
          <cell r="A524">
            <v>80205</v>
          </cell>
          <cell r="B524" t="str">
            <v>Cimbramento tubular metálico</v>
          </cell>
          <cell r="C524" t="str">
            <v>m³xmês</v>
          </cell>
          <cell r="D524">
            <v>2.88</v>
          </cell>
          <cell r="E524">
            <v>1.1299999999999999</v>
          </cell>
          <cell r="F524">
            <v>4.01</v>
          </cell>
        </row>
        <row r="525">
          <cell r="A525">
            <v>80206</v>
          </cell>
          <cell r="B525" t="str">
            <v>Montagem e desmontagem de cimbramento tubular metálico</v>
          </cell>
          <cell r="C525" t="str">
            <v>m³</v>
          </cell>
          <cell r="D525">
            <v>0</v>
          </cell>
          <cell r="E525">
            <v>8.6</v>
          </cell>
          <cell r="F525">
            <v>8.6</v>
          </cell>
        </row>
        <row r="526">
          <cell r="A526">
            <v>80300</v>
          </cell>
          <cell r="B526" t="str">
            <v>Descimbramento</v>
          </cell>
        </row>
        <row r="527">
          <cell r="A527">
            <v>80302</v>
          </cell>
          <cell r="B527" t="str">
            <v>Descimbramento em madeira</v>
          </cell>
          <cell r="C527" t="str">
            <v>m³</v>
          </cell>
          <cell r="D527">
            <v>0</v>
          </cell>
          <cell r="E527">
            <v>4.88</v>
          </cell>
          <cell r="F527">
            <v>4.88</v>
          </cell>
        </row>
        <row r="528">
          <cell r="A528">
            <v>80500</v>
          </cell>
          <cell r="B528" t="str">
            <v>Mantas, filtros e drenos</v>
          </cell>
        </row>
        <row r="529">
          <cell r="A529">
            <v>80501</v>
          </cell>
          <cell r="B529" t="str">
            <v>Geomembrana em polietileno de alta densidade PEAD de 1,0 mm</v>
          </cell>
          <cell r="C529" t="str">
            <v>m²</v>
          </cell>
          <cell r="D529">
            <v>17.45</v>
          </cell>
          <cell r="E529">
            <v>0.43</v>
          </cell>
          <cell r="F529">
            <v>17.88</v>
          </cell>
        </row>
        <row r="530">
          <cell r="A530">
            <v>80510</v>
          </cell>
          <cell r="B530" t="str">
            <v>Dreno com pedra britada</v>
          </cell>
          <cell r="C530" t="str">
            <v>m³</v>
          </cell>
          <cell r="D530">
            <v>69.64</v>
          </cell>
          <cell r="E530">
            <v>12.540000000000001</v>
          </cell>
          <cell r="F530">
            <v>82.18</v>
          </cell>
        </row>
        <row r="531">
          <cell r="A531">
            <v>80511</v>
          </cell>
          <cell r="B531" t="str">
            <v>Dreno com areia grossa</v>
          </cell>
          <cell r="C531" t="str">
            <v>m³</v>
          </cell>
          <cell r="D531">
            <v>76.349999999999994</v>
          </cell>
          <cell r="E531">
            <v>7.5200000000000005</v>
          </cell>
          <cell r="F531">
            <v>83.87</v>
          </cell>
        </row>
        <row r="532">
          <cell r="A532">
            <v>80517</v>
          </cell>
          <cell r="B532" t="str">
            <v>Manta geotêxtil com resistência à tração longitudinal de 16kN/m e transversal de 14kN/m</v>
          </cell>
          <cell r="C532" t="str">
            <v>m²</v>
          </cell>
          <cell r="D532">
            <v>4.22</v>
          </cell>
          <cell r="E532">
            <v>7.5200000000000005</v>
          </cell>
          <cell r="F532">
            <v>11.74</v>
          </cell>
        </row>
        <row r="533">
          <cell r="A533">
            <v>80518</v>
          </cell>
          <cell r="B533" t="str">
            <v>Manta geotêxtil com resistência à tração longitudinal de 10kN/m e transversal de 9kN/m</v>
          </cell>
          <cell r="C533" t="str">
            <v>m²</v>
          </cell>
          <cell r="D533">
            <v>2.89</v>
          </cell>
          <cell r="E533">
            <v>7.5200000000000005</v>
          </cell>
          <cell r="F533">
            <v>10.41</v>
          </cell>
        </row>
        <row r="534">
          <cell r="A534">
            <v>80522</v>
          </cell>
          <cell r="B534" t="str">
            <v>Manta geotêxtil com resistência à tração longitudinal de 31kN/m e transversal de 27kN/m</v>
          </cell>
          <cell r="C534" t="str">
            <v>m²</v>
          </cell>
          <cell r="D534">
            <v>8.58</v>
          </cell>
          <cell r="E534">
            <v>7.5200000000000005</v>
          </cell>
          <cell r="F534">
            <v>16.100000000000001</v>
          </cell>
        </row>
        <row r="535">
          <cell r="A535">
            <v>80600</v>
          </cell>
          <cell r="B535" t="str">
            <v>Barbacãs</v>
          </cell>
        </row>
        <row r="536">
          <cell r="A536">
            <v>80602</v>
          </cell>
          <cell r="B536" t="str">
            <v>Barbacã em tubo de PVC com diâmetro 25 mm</v>
          </cell>
          <cell r="C536" t="str">
            <v>m</v>
          </cell>
          <cell r="D536">
            <v>3.68</v>
          </cell>
          <cell r="E536">
            <v>8.7799999999999994</v>
          </cell>
          <cell r="F536">
            <v>12.46</v>
          </cell>
        </row>
        <row r="537">
          <cell r="A537">
            <v>80604</v>
          </cell>
          <cell r="B537" t="str">
            <v>Barbacã em tubo de PVC com diâmetro 50 mm</v>
          </cell>
          <cell r="C537" t="str">
            <v>m</v>
          </cell>
          <cell r="D537">
            <v>7.2700000000000005</v>
          </cell>
          <cell r="E537">
            <v>8.7799999999999994</v>
          </cell>
          <cell r="F537">
            <v>16.05</v>
          </cell>
        </row>
        <row r="538">
          <cell r="A538">
            <v>80606</v>
          </cell>
          <cell r="B538" t="str">
            <v>Barbacã em tubo de PVC com diâmetro 75 mm</v>
          </cell>
          <cell r="C538" t="str">
            <v>m</v>
          </cell>
          <cell r="D538">
            <v>9.31</v>
          </cell>
          <cell r="E538">
            <v>10.029999999999999</v>
          </cell>
          <cell r="F538">
            <v>19.34</v>
          </cell>
        </row>
        <row r="539">
          <cell r="A539">
            <v>80608</v>
          </cell>
          <cell r="B539" t="str">
            <v>Barbacã em tubo de PVC com diâmetro 100 mm</v>
          </cell>
          <cell r="C539" t="str">
            <v>m</v>
          </cell>
          <cell r="D539">
            <v>9.91</v>
          </cell>
          <cell r="E539">
            <v>12.540000000000001</v>
          </cell>
          <cell r="F539">
            <v>22.45</v>
          </cell>
        </row>
        <row r="540">
          <cell r="A540">
            <v>80700</v>
          </cell>
          <cell r="B540" t="str">
            <v>Esgotamento</v>
          </cell>
        </row>
        <row r="541">
          <cell r="A541">
            <v>80705</v>
          </cell>
          <cell r="B541" t="str">
            <v>Taxa mobilização para rebaixamento de lençol freático</v>
          </cell>
          <cell r="C541" t="str">
            <v>tx</v>
          </cell>
          <cell r="D541">
            <v>5089.6000000000004</v>
          </cell>
          <cell r="E541">
            <v>0</v>
          </cell>
          <cell r="F541">
            <v>5089.6000000000004</v>
          </cell>
        </row>
        <row r="542">
          <cell r="A542">
            <v>80706</v>
          </cell>
          <cell r="B542" t="str">
            <v>Locação de conjunto de bombeamento a vácuo para rebaixamento de lençol freático, com até 50 ponteiras e potência até 15 HP, mínimo 30 dias</v>
          </cell>
          <cell r="C542" t="str">
            <v>cjxdia</v>
          </cell>
          <cell r="D542">
            <v>440.78000000000003</v>
          </cell>
          <cell r="E542">
            <v>0</v>
          </cell>
          <cell r="F542">
            <v>440.78000000000003</v>
          </cell>
        </row>
        <row r="543">
          <cell r="A543">
            <v>80707</v>
          </cell>
          <cell r="B543" t="str">
            <v>Ponteiras filtrantes, profundidade até 5,0 m</v>
          </cell>
          <cell r="C543" t="str">
            <v>un</v>
          </cell>
          <cell r="D543">
            <v>272.76</v>
          </cell>
          <cell r="E543">
            <v>0</v>
          </cell>
          <cell r="F543">
            <v>272.76</v>
          </cell>
        </row>
        <row r="544">
          <cell r="A544">
            <v>80709</v>
          </cell>
          <cell r="B544" t="str">
            <v>Esgotamento de águas superficiais com bomba de superfície ou submersa</v>
          </cell>
          <cell r="C544" t="str">
            <v>HPxh</v>
          </cell>
          <cell r="D544">
            <v>2.44</v>
          </cell>
          <cell r="E544">
            <v>2.27</v>
          </cell>
          <cell r="F544">
            <v>4.71</v>
          </cell>
        </row>
        <row r="545">
          <cell r="A545">
            <v>81000</v>
          </cell>
          <cell r="B545" t="str">
            <v>Contenção</v>
          </cell>
        </row>
        <row r="546">
          <cell r="A546">
            <v>81004</v>
          </cell>
          <cell r="B546" t="str">
            <v>Enrocamento com pedra arrumada</v>
          </cell>
          <cell r="C546" t="str">
            <v>m³</v>
          </cell>
          <cell r="D546">
            <v>77.02</v>
          </cell>
          <cell r="E546">
            <v>75.209999999999994</v>
          </cell>
          <cell r="F546">
            <v>152.22999999999999</v>
          </cell>
        </row>
        <row r="547">
          <cell r="A547">
            <v>81006</v>
          </cell>
          <cell r="B547" t="str">
            <v>Enrocamento com pedra assentada</v>
          </cell>
          <cell r="C547" t="str">
            <v>m³</v>
          </cell>
          <cell r="D547">
            <v>162.38999999999999</v>
          </cell>
          <cell r="E547">
            <v>145.63999999999999</v>
          </cell>
          <cell r="F547">
            <v>308.02999999999997</v>
          </cell>
        </row>
        <row r="548">
          <cell r="A548">
            <v>81011</v>
          </cell>
          <cell r="B548" t="str">
            <v>Gabião em tela galvanizada com malha de 8/10 cm, fio diâmetro 2,4 mm, independente do formato ou utilização</v>
          </cell>
          <cell r="C548" t="str">
            <v>m³</v>
          </cell>
          <cell r="D548">
            <v>331.26</v>
          </cell>
          <cell r="E548">
            <v>82.7</v>
          </cell>
          <cell r="F548">
            <v>413.96000000000004</v>
          </cell>
        </row>
        <row r="549">
          <cell r="A549">
            <v>90000</v>
          </cell>
          <cell r="B549" t="str">
            <v>Forma</v>
          </cell>
        </row>
        <row r="550">
          <cell r="A550">
            <v>90100</v>
          </cell>
          <cell r="B550" t="str">
            <v>Forma em tábua</v>
          </cell>
        </row>
        <row r="551">
          <cell r="A551">
            <v>90102</v>
          </cell>
          <cell r="B551" t="str">
            <v>Forma em madeira comum para fundação</v>
          </cell>
          <cell r="C551" t="str">
            <v>m²</v>
          </cell>
          <cell r="D551">
            <v>18.399999999999999</v>
          </cell>
          <cell r="E551">
            <v>31.68</v>
          </cell>
          <cell r="F551">
            <v>50.08</v>
          </cell>
        </row>
        <row r="552">
          <cell r="A552">
            <v>90103</v>
          </cell>
          <cell r="B552" t="str">
            <v>Forma em madeira comum para estrutura</v>
          </cell>
          <cell r="C552" t="str">
            <v>m²</v>
          </cell>
          <cell r="D552">
            <v>71.47</v>
          </cell>
          <cell r="E552">
            <v>36.56</v>
          </cell>
          <cell r="F552">
            <v>108.03</v>
          </cell>
        </row>
        <row r="553">
          <cell r="A553">
            <v>90104</v>
          </cell>
          <cell r="B553" t="str">
            <v>Forma em madeira comum para caixao perdido</v>
          </cell>
          <cell r="C553" t="str">
            <v>m²</v>
          </cell>
          <cell r="D553">
            <v>24.09</v>
          </cell>
          <cell r="E553">
            <v>29.25</v>
          </cell>
          <cell r="F553">
            <v>53.34</v>
          </cell>
        </row>
        <row r="554">
          <cell r="A554">
            <v>90200</v>
          </cell>
          <cell r="B554" t="str">
            <v>Forma em madeira compensada</v>
          </cell>
        </row>
        <row r="555">
          <cell r="A555">
            <v>90202</v>
          </cell>
          <cell r="B555" t="str">
            <v>Forma plana em compensado para estrutura convencional</v>
          </cell>
          <cell r="C555" t="str">
            <v>m²</v>
          </cell>
          <cell r="D555">
            <v>51.67</v>
          </cell>
          <cell r="E555">
            <v>34.119999999999997</v>
          </cell>
          <cell r="F555">
            <v>85.79</v>
          </cell>
        </row>
        <row r="556">
          <cell r="A556">
            <v>90204</v>
          </cell>
          <cell r="B556" t="str">
            <v>Forma plana em compensado para estrutura aparente</v>
          </cell>
          <cell r="C556" t="str">
            <v>m²</v>
          </cell>
          <cell r="D556">
            <v>54.52</v>
          </cell>
          <cell r="E556">
            <v>34.119999999999997</v>
          </cell>
          <cell r="F556">
            <v>88.64</v>
          </cell>
        </row>
        <row r="557">
          <cell r="A557">
            <v>90206</v>
          </cell>
          <cell r="B557" t="str">
            <v>Forma curva em compensado para estrutura aparente</v>
          </cell>
          <cell r="C557" t="str">
            <v>m²</v>
          </cell>
          <cell r="D557">
            <v>46.1</v>
          </cell>
          <cell r="E557">
            <v>60.93</v>
          </cell>
          <cell r="F557">
            <v>107.03</v>
          </cell>
        </row>
        <row r="558">
          <cell r="A558">
            <v>90208</v>
          </cell>
          <cell r="B558" t="str">
            <v>Forma plana em compensado para obra de arte, sem cimbramento</v>
          </cell>
          <cell r="C558" t="str">
            <v>m²</v>
          </cell>
          <cell r="D558">
            <v>33.869999999999997</v>
          </cell>
          <cell r="E558">
            <v>32.9</v>
          </cell>
          <cell r="F558">
            <v>66.77</v>
          </cell>
        </row>
        <row r="559">
          <cell r="A559">
            <v>90210</v>
          </cell>
          <cell r="B559" t="str">
            <v>Forma em compensado para encamisamento de tubulão</v>
          </cell>
          <cell r="C559" t="str">
            <v>m²</v>
          </cell>
          <cell r="D559">
            <v>17.989999999999998</v>
          </cell>
          <cell r="E559">
            <v>26.810000000000002</v>
          </cell>
          <cell r="F559">
            <v>44.800000000000004</v>
          </cell>
        </row>
        <row r="560">
          <cell r="A560">
            <v>90212</v>
          </cell>
          <cell r="B560" t="str">
            <v>Forma ripada de 5 cm, na vertical</v>
          </cell>
          <cell r="C560" t="str">
            <v>m²</v>
          </cell>
          <cell r="D560">
            <v>52.36</v>
          </cell>
          <cell r="E560">
            <v>53.33</v>
          </cell>
          <cell r="F560">
            <v>105.69</v>
          </cell>
        </row>
        <row r="561">
          <cell r="A561">
            <v>90400</v>
          </cell>
          <cell r="B561" t="str">
            <v>Forma em papelão</v>
          </cell>
        </row>
        <row r="562">
          <cell r="A562">
            <v>90401</v>
          </cell>
          <cell r="B562" t="str">
            <v>Forma em tubo de papelão com diâmetro de 20 cm</v>
          </cell>
          <cell r="C562" t="str">
            <v>m</v>
          </cell>
          <cell r="D562">
            <v>52.64</v>
          </cell>
          <cell r="E562">
            <v>5.79</v>
          </cell>
          <cell r="F562">
            <v>58.43</v>
          </cell>
        </row>
        <row r="563">
          <cell r="A563">
            <v>90402</v>
          </cell>
          <cell r="B563" t="str">
            <v>Forma em tubo de papelão com diâmetro de 25 cm</v>
          </cell>
          <cell r="C563" t="str">
            <v>m</v>
          </cell>
          <cell r="D563">
            <v>64.61</v>
          </cell>
          <cell r="E563">
            <v>5.79</v>
          </cell>
          <cell r="F563">
            <v>70.400000000000006</v>
          </cell>
        </row>
        <row r="564">
          <cell r="A564">
            <v>90403</v>
          </cell>
          <cell r="B564" t="str">
            <v>Forma em tubo de papelão com diâmetro de 30 cm</v>
          </cell>
          <cell r="C564" t="str">
            <v>m</v>
          </cell>
          <cell r="D564">
            <v>79.62</v>
          </cell>
          <cell r="E564">
            <v>5.79</v>
          </cell>
          <cell r="F564">
            <v>85.41</v>
          </cell>
        </row>
        <row r="565">
          <cell r="A565">
            <v>90404</v>
          </cell>
          <cell r="B565" t="str">
            <v>Forma em tubo de papelão com diâmetro de 35 cm</v>
          </cell>
          <cell r="C565" t="str">
            <v>m</v>
          </cell>
          <cell r="D565">
            <v>92.62</v>
          </cell>
          <cell r="E565">
            <v>5.79</v>
          </cell>
          <cell r="F565">
            <v>98.41</v>
          </cell>
        </row>
        <row r="566">
          <cell r="A566">
            <v>90405</v>
          </cell>
          <cell r="B566" t="str">
            <v>Forma em tubo de papelão com diâmetro de 40 cm</v>
          </cell>
          <cell r="C566" t="str">
            <v>m</v>
          </cell>
          <cell r="D566">
            <v>110.51</v>
          </cell>
          <cell r="E566">
            <v>5.79</v>
          </cell>
          <cell r="F566">
            <v>116.3</v>
          </cell>
        </row>
        <row r="567">
          <cell r="A567">
            <v>90406</v>
          </cell>
          <cell r="B567" t="str">
            <v>Forma em tubo de papelão com diâmetro de 45 cm</v>
          </cell>
          <cell r="C567" t="str">
            <v>m</v>
          </cell>
          <cell r="D567">
            <v>123.49000000000001</v>
          </cell>
          <cell r="E567">
            <v>5.79</v>
          </cell>
          <cell r="F567">
            <v>129.28</v>
          </cell>
        </row>
        <row r="568">
          <cell r="A568">
            <v>90407</v>
          </cell>
          <cell r="B568" t="str">
            <v>Forma em tubo de papelão com diâmetro de 50 cm</v>
          </cell>
          <cell r="C568" t="str">
            <v>m</v>
          </cell>
          <cell r="D568">
            <v>146.87</v>
          </cell>
          <cell r="E568">
            <v>5.79</v>
          </cell>
          <cell r="F568">
            <v>152.66</v>
          </cell>
        </row>
        <row r="569">
          <cell r="A569">
            <v>90700</v>
          </cell>
          <cell r="B569" t="str">
            <v>Forma em polipropileno</v>
          </cell>
        </row>
        <row r="570">
          <cell r="A570">
            <v>90706</v>
          </cell>
          <cell r="B570" t="str">
            <v>Forma em polipropileno (cubeta) e acessórios para laje nervurada com dimensões variáveis - locação</v>
          </cell>
          <cell r="C570" t="str">
            <v>m³</v>
          </cell>
          <cell r="D570">
            <v>246.12</v>
          </cell>
          <cell r="E570">
            <v>42.9</v>
          </cell>
          <cell r="F570">
            <v>289.02</v>
          </cell>
        </row>
        <row r="571">
          <cell r="A571">
            <v>100000</v>
          </cell>
          <cell r="B571" t="str">
            <v>Armadura e cordoalha estrutural</v>
          </cell>
        </row>
        <row r="572">
          <cell r="A572">
            <v>100100</v>
          </cell>
          <cell r="B572" t="str">
            <v>Armadura em barra</v>
          </cell>
        </row>
        <row r="573">
          <cell r="A573">
            <v>100102</v>
          </cell>
          <cell r="B573" t="str">
            <v>Armadura em barra de aço CA-25 fyk = 250 MPa</v>
          </cell>
          <cell r="C573" t="str">
            <v>kg</v>
          </cell>
          <cell r="D573">
            <v>4.17</v>
          </cell>
          <cell r="E573">
            <v>1.43</v>
          </cell>
          <cell r="F573">
            <v>5.6000000000000005</v>
          </cell>
        </row>
        <row r="574">
          <cell r="A574">
            <v>100104</v>
          </cell>
          <cell r="B574" t="str">
            <v>Armadura em barra de aço CA-50 (A ou B) fyk= 500 MPa</v>
          </cell>
          <cell r="C574" t="str">
            <v>kg</v>
          </cell>
          <cell r="D574">
            <v>3.71</v>
          </cell>
          <cell r="E574">
            <v>1.43</v>
          </cell>
          <cell r="F574">
            <v>5.14</v>
          </cell>
        </row>
        <row r="575">
          <cell r="A575">
            <v>100106</v>
          </cell>
          <cell r="B575" t="str">
            <v>Armadura em barra de aço CA-60 (A ou B) fyk= 600 MPa</v>
          </cell>
          <cell r="C575" t="str">
            <v>kg</v>
          </cell>
          <cell r="D575">
            <v>3.6</v>
          </cell>
          <cell r="E575">
            <v>1.43</v>
          </cell>
          <cell r="F575">
            <v>5.03</v>
          </cell>
        </row>
        <row r="576">
          <cell r="A576">
            <v>100200</v>
          </cell>
          <cell r="B576" t="str">
            <v>Armadura em tela</v>
          </cell>
        </row>
        <row r="577">
          <cell r="A577">
            <v>100202</v>
          </cell>
          <cell r="B577" t="str">
            <v>Armadura em tela soldada de aço</v>
          </cell>
          <cell r="C577" t="str">
            <v>kg</v>
          </cell>
          <cell r="D577">
            <v>4.83</v>
          </cell>
          <cell r="E577">
            <v>0.71</v>
          </cell>
          <cell r="F577">
            <v>5.54</v>
          </cell>
        </row>
        <row r="578">
          <cell r="A578">
            <v>110000</v>
          </cell>
          <cell r="B578" t="str">
            <v>Concreto, massa e lastro</v>
          </cell>
        </row>
        <row r="579">
          <cell r="A579">
            <v>110100</v>
          </cell>
          <cell r="B579" t="str">
            <v>Concreto usinado com controle fck - fornecimento do material</v>
          </cell>
        </row>
        <row r="580">
          <cell r="A580">
            <v>110110</v>
          </cell>
          <cell r="B580" t="str">
            <v>Concreto usinado, fck = 20,0 MPa</v>
          </cell>
          <cell r="C580" t="str">
            <v>m³</v>
          </cell>
          <cell r="D580">
            <v>265.81</v>
          </cell>
          <cell r="E580">
            <v>0</v>
          </cell>
          <cell r="F580">
            <v>265.81</v>
          </cell>
        </row>
        <row r="581">
          <cell r="A581">
            <v>110113</v>
          </cell>
          <cell r="B581" t="str">
            <v>Concreto usinado, fck = 25,0 MPa</v>
          </cell>
          <cell r="C581" t="str">
            <v>m³</v>
          </cell>
          <cell r="D581">
            <v>278.66000000000003</v>
          </cell>
          <cell r="E581">
            <v>0</v>
          </cell>
          <cell r="F581">
            <v>278.66000000000003</v>
          </cell>
        </row>
        <row r="582">
          <cell r="A582">
            <v>110116</v>
          </cell>
          <cell r="B582" t="str">
            <v>Concreto usinado, fck = 30,0 MPa</v>
          </cell>
          <cell r="C582" t="str">
            <v>m³</v>
          </cell>
          <cell r="D582">
            <v>289.20999999999998</v>
          </cell>
          <cell r="E582">
            <v>0</v>
          </cell>
          <cell r="F582">
            <v>289.20999999999998</v>
          </cell>
        </row>
        <row r="583">
          <cell r="A583">
            <v>110117</v>
          </cell>
          <cell r="B583" t="str">
            <v>Concreto usinado, fck = 35,0 MPa</v>
          </cell>
          <cell r="C583" t="str">
            <v>m³</v>
          </cell>
          <cell r="D583">
            <v>307.08999999999997</v>
          </cell>
          <cell r="E583">
            <v>0</v>
          </cell>
          <cell r="F583">
            <v>307.08999999999997</v>
          </cell>
        </row>
        <row r="584">
          <cell r="A584">
            <v>110119</v>
          </cell>
          <cell r="B584" t="str">
            <v>Concreto usinado, fck = 40,0 MPa</v>
          </cell>
          <cell r="C584" t="str">
            <v>m³</v>
          </cell>
          <cell r="D584">
            <v>319.75</v>
          </cell>
          <cell r="E584">
            <v>0</v>
          </cell>
          <cell r="F584">
            <v>319.75</v>
          </cell>
        </row>
        <row r="585">
          <cell r="A585">
            <v>110126</v>
          </cell>
          <cell r="B585" t="str">
            <v>Concreto usinado, fck = 20,0 MPa - para bombeamento</v>
          </cell>
          <cell r="C585" t="str">
            <v>m³</v>
          </cell>
          <cell r="D585">
            <v>299.37</v>
          </cell>
          <cell r="E585">
            <v>0</v>
          </cell>
          <cell r="F585">
            <v>299.37</v>
          </cell>
        </row>
        <row r="586">
          <cell r="A586">
            <v>110129</v>
          </cell>
          <cell r="B586" t="str">
            <v>Concreto usinado, fck = 25,0 MPa - para bombeamento</v>
          </cell>
          <cell r="C586" t="str">
            <v>m³</v>
          </cell>
          <cell r="D586">
            <v>308.7</v>
          </cell>
          <cell r="E586">
            <v>0</v>
          </cell>
          <cell r="F586">
            <v>308.7</v>
          </cell>
        </row>
        <row r="587">
          <cell r="A587">
            <v>110131</v>
          </cell>
          <cell r="B587" t="str">
            <v>Concreto usinado, fck = 35,0 MPa - para bombeamento</v>
          </cell>
          <cell r="C587" t="str">
            <v>m³</v>
          </cell>
          <cell r="D587">
            <v>331.24</v>
          </cell>
          <cell r="E587">
            <v>0</v>
          </cell>
          <cell r="F587">
            <v>331.24</v>
          </cell>
        </row>
        <row r="588">
          <cell r="A588">
            <v>110132</v>
          </cell>
          <cell r="B588" t="str">
            <v>Concreto usinado, fck = 30,0 MPa - para bombeamento</v>
          </cell>
          <cell r="C588" t="str">
            <v>m³</v>
          </cell>
          <cell r="D588">
            <v>311.94</v>
          </cell>
          <cell r="E588">
            <v>0</v>
          </cell>
          <cell r="F588">
            <v>311.94</v>
          </cell>
        </row>
        <row r="589">
          <cell r="A589">
            <v>110135</v>
          </cell>
          <cell r="B589" t="str">
            <v>Concreto usinado, fck = 40,0 MPa - para bombeamento</v>
          </cell>
          <cell r="C589" t="str">
            <v>m³</v>
          </cell>
          <cell r="D589">
            <v>351.18</v>
          </cell>
          <cell r="E589">
            <v>0</v>
          </cell>
          <cell r="F589">
            <v>351.18</v>
          </cell>
        </row>
        <row r="590">
          <cell r="A590">
            <v>110151</v>
          </cell>
          <cell r="B590" t="str">
            <v>Concreto usinado, fck = 20,0 MPa - para bombeamento em estaca hélice contínua</v>
          </cell>
          <cell r="C590" t="str">
            <v>m³</v>
          </cell>
          <cell r="D590">
            <v>307.87</v>
          </cell>
          <cell r="E590">
            <v>0</v>
          </cell>
          <cell r="F590">
            <v>307.87</v>
          </cell>
        </row>
        <row r="591">
          <cell r="A591">
            <v>110163</v>
          </cell>
          <cell r="B591" t="str">
            <v>Concreto usinado, fck = 25,0 MPa - para perfil extrudado</v>
          </cell>
          <cell r="C591" t="str">
            <v>m³</v>
          </cell>
          <cell r="D591">
            <v>207.9</v>
          </cell>
          <cell r="E591">
            <v>0</v>
          </cell>
          <cell r="F591">
            <v>207.9</v>
          </cell>
        </row>
        <row r="592">
          <cell r="A592">
            <v>110200</v>
          </cell>
          <cell r="B592" t="str">
            <v>Concreto usinado não estrutural - fornecimento do material</v>
          </cell>
        </row>
        <row r="593">
          <cell r="A593">
            <v>110202</v>
          </cell>
          <cell r="B593" t="str">
            <v>Concreto usinado não estrutural mínimo 150 kg cimento / m³</v>
          </cell>
          <cell r="C593" t="str">
            <v>m³</v>
          </cell>
          <cell r="D593">
            <v>253.11</v>
          </cell>
          <cell r="E593">
            <v>0</v>
          </cell>
          <cell r="F593">
            <v>253.11</v>
          </cell>
        </row>
        <row r="594">
          <cell r="A594">
            <v>110204</v>
          </cell>
          <cell r="B594" t="str">
            <v>Concreto usinado não estrutural mínimo 200 kg cimento / m³</v>
          </cell>
          <cell r="C594" t="str">
            <v>m³</v>
          </cell>
          <cell r="D594">
            <v>270.60000000000002</v>
          </cell>
          <cell r="E594">
            <v>0</v>
          </cell>
          <cell r="F594">
            <v>270.60000000000002</v>
          </cell>
        </row>
        <row r="595">
          <cell r="A595">
            <v>110206</v>
          </cell>
          <cell r="B595" t="str">
            <v>Concreto usinado não estrutural mínimo 300 kg cimento / m³</v>
          </cell>
          <cell r="C595" t="str">
            <v>m³</v>
          </cell>
          <cell r="D595">
            <v>303.05</v>
          </cell>
          <cell r="E595">
            <v>0</v>
          </cell>
          <cell r="F595">
            <v>303.05</v>
          </cell>
        </row>
        <row r="596">
          <cell r="A596">
            <v>110300</v>
          </cell>
          <cell r="B596" t="str">
            <v>Concreto executado no local com controle fck - fornecimento do material</v>
          </cell>
        </row>
        <row r="597">
          <cell r="A597">
            <v>110309</v>
          </cell>
          <cell r="B597" t="str">
            <v>Concreto preparado no local, fck = 20,0 MPa</v>
          </cell>
          <cell r="C597" t="str">
            <v>m³</v>
          </cell>
          <cell r="D597">
            <v>238.4</v>
          </cell>
          <cell r="E597">
            <v>68.040000000000006</v>
          </cell>
          <cell r="F597">
            <v>306.44</v>
          </cell>
        </row>
        <row r="598">
          <cell r="A598">
            <v>110314</v>
          </cell>
          <cell r="B598" t="str">
            <v>Concreto preparado no local, fck = 30,0 MPa</v>
          </cell>
          <cell r="C598" t="str">
            <v>m³</v>
          </cell>
          <cell r="D598">
            <v>279.33999999999997</v>
          </cell>
          <cell r="E598">
            <v>68.040000000000006</v>
          </cell>
          <cell r="F598">
            <v>347.38</v>
          </cell>
        </row>
        <row r="599">
          <cell r="A599">
            <v>110400</v>
          </cell>
          <cell r="B599" t="str">
            <v>Concreto não estrutural executado no local - fornecimento do material</v>
          </cell>
        </row>
        <row r="600">
          <cell r="A600">
            <v>110402</v>
          </cell>
          <cell r="B600" t="str">
            <v>Concreto não estrutural executado no local, mínimo 150 kg cimento / m³</v>
          </cell>
          <cell r="C600" t="str">
            <v>m³</v>
          </cell>
          <cell r="D600">
            <v>180.56</v>
          </cell>
          <cell r="E600">
            <v>28.35</v>
          </cell>
          <cell r="F600">
            <v>208.91</v>
          </cell>
        </row>
        <row r="601">
          <cell r="A601">
            <v>110404</v>
          </cell>
          <cell r="B601" t="str">
            <v>Concreto não estrutural executado no local, mínimo 200 kg cimento / m³</v>
          </cell>
          <cell r="C601" t="str">
            <v>m³</v>
          </cell>
          <cell r="D601">
            <v>203.56</v>
          </cell>
          <cell r="E601">
            <v>28.35</v>
          </cell>
          <cell r="F601">
            <v>231.91</v>
          </cell>
        </row>
        <row r="602">
          <cell r="A602">
            <v>110406</v>
          </cell>
          <cell r="B602" t="str">
            <v>Concreto não estrutural executado no local, mínimo 300 kg cimento / m³</v>
          </cell>
          <cell r="C602" t="str">
            <v>m³</v>
          </cell>
          <cell r="D602">
            <v>251.29</v>
          </cell>
          <cell r="E602">
            <v>28.35</v>
          </cell>
          <cell r="F602">
            <v>279.64</v>
          </cell>
        </row>
        <row r="603">
          <cell r="A603">
            <v>110500</v>
          </cell>
          <cell r="B603" t="str">
            <v>Concreto e argamassa especial</v>
          </cell>
        </row>
        <row r="604">
          <cell r="A604">
            <v>110501</v>
          </cell>
          <cell r="B604" t="str">
            <v>Argamassa em solo e cimento a 5% em peso</v>
          </cell>
          <cell r="C604" t="str">
            <v>m³</v>
          </cell>
          <cell r="D604">
            <v>54.480000000000004</v>
          </cell>
          <cell r="E604">
            <v>28.35</v>
          </cell>
          <cell r="F604">
            <v>82.83</v>
          </cell>
        </row>
        <row r="605">
          <cell r="A605">
            <v>110503</v>
          </cell>
          <cell r="B605" t="str">
            <v>Argamassa graute expansiva autonivelante de alta resistência</v>
          </cell>
          <cell r="C605" t="str">
            <v>m³</v>
          </cell>
          <cell r="D605">
            <v>2820.18</v>
          </cell>
          <cell r="E605">
            <v>31.78</v>
          </cell>
          <cell r="F605">
            <v>2851.96</v>
          </cell>
        </row>
        <row r="606">
          <cell r="A606">
            <v>110504</v>
          </cell>
          <cell r="B606" t="str">
            <v>Argamassa graute</v>
          </cell>
          <cell r="C606" t="str">
            <v>m³</v>
          </cell>
          <cell r="D606">
            <v>218.58</v>
          </cell>
          <cell r="E606">
            <v>31.78</v>
          </cell>
          <cell r="F606">
            <v>250.36</v>
          </cell>
        </row>
        <row r="607">
          <cell r="A607">
            <v>110506</v>
          </cell>
          <cell r="B607" t="str">
            <v>Concreto ciclópico - fornecimento e aplicação (com 30% de pedra rachão), concreto fck 15,0 Mpa</v>
          </cell>
          <cell r="C607" t="str">
            <v>m³</v>
          </cell>
          <cell r="D607">
            <v>210.20000000000002</v>
          </cell>
          <cell r="E607">
            <v>208.9</v>
          </cell>
          <cell r="F607">
            <v>419.1</v>
          </cell>
        </row>
        <row r="608">
          <cell r="A608">
            <v>110512</v>
          </cell>
          <cell r="B608" t="str">
            <v>Execução de concreto projetado - consumo de cimento 350 kg/m³</v>
          </cell>
          <cell r="C608" t="str">
            <v>m³</v>
          </cell>
          <cell r="D608">
            <v>1534.8500000000001</v>
          </cell>
          <cell r="E608">
            <v>382</v>
          </cell>
          <cell r="F608">
            <v>1916.8500000000001</v>
          </cell>
        </row>
        <row r="609">
          <cell r="A609">
            <v>111600</v>
          </cell>
          <cell r="B609" t="str">
            <v>Lançamento e aplicação</v>
          </cell>
        </row>
        <row r="610">
          <cell r="A610">
            <v>111602</v>
          </cell>
          <cell r="B610" t="str">
            <v>Lançamento, espalhamento e adensamento de concreto ou massa em lastro e/ou enchimento</v>
          </cell>
          <cell r="C610" t="str">
            <v>m³</v>
          </cell>
          <cell r="D610">
            <v>0</v>
          </cell>
          <cell r="E610">
            <v>47.75</v>
          </cell>
          <cell r="F610">
            <v>47.75</v>
          </cell>
        </row>
        <row r="611">
          <cell r="A611">
            <v>111604</v>
          </cell>
          <cell r="B611" t="str">
            <v>Lançamento e adensamento de concreto ou massa em fundação</v>
          </cell>
          <cell r="C611" t="str">
            <v>m³</v>
          </cell>
          <cell r="D611">
            <v>0</v>
          </cell>
          <cell r="E611">
            <v>95.5</v>
          </cell>
          <cell r="F611">
            <v>95.5</v>
          </cell>
        </row>
        <row r="612">
          <cell r="A612">
            <v>111606</v>
          </cell>
          <cell r="B612" t="str">
            <v>Lançamento e adensamento de concreto ou massa em estrutura</v>
          </cell>
          <cell r="C612" t="str">
            <v>m³</v>
          </cell>
          <cell r="D612">
            <v>0</v>
          </cell>
          <cell r="E612">
            <v>65.959999999999994</v>
          </cell>
          <cell r="F612">
            <v>65.959999999999994</v>
          </cell>
        </row>
        <row r="613">
          <cell r="A613">
            <v>111608</v>
          </cell>
          <cell r="B613" t="str">
            <v>Lançamento e adensamento de concreto ou massa por bombeamento</v>
          </cell>
          <cell r="C613" t="str">
            <v>m³</v>
          </cell>
          <cell r="D613">
            <v>31.13</v>
          </cell>
          <cell r="E613">
            <v>72.819999999999993</v>
          </cell>
          <cell r="F613">
            <v>103.95</v>
          </cell>
        </row>
        <row r="614">
          <cell r="A614">
            <v>111622</v>
          </cell>
          <cell r="B614" t="str">
            <v>Nivelamento de piso em concreto com acabadora de superfície</v>
          </cell>
          <cell r="C614" t="str">
            <v>m²</v>
          </cell>
          <cell r="D614">
            <v>12.47</v>
          </cell>
          <cell r="E614">
            <v>0</v>
          </cell>
          <cell r="F614">
            <v>12.47</v>
          </cell>
        </row>
        <row r="615">
          <cell r="A615">
            <v>111800</v>
          </cell>
          <cell r="B615" t="str">
            <v>Lastros e enchimentos</v>
          </cell>
        </row>
        <row r="616">
          <cell r="A616">
            <v>111802</v>
          </cell>
          <cell r="B616" t="str">
            <v>Lastro de areia</v>
          </cell>
          <cell r="C616" t="str">
            <v>m³</v>
          </cell>
          <cell r="D616">
            <v>84.79</v>
          </cell>
          <cell r="E616">
            <v>39.69</v>
          </cell>
          <cell r="F616">
            <v>124.48</v>
          </cell>
        </row>
        <row r="617">
          <cell r="A617">
            <v>111804</v>
          </cell>
          <cell r="B617" t="str">
            <v>Lastro de pedra britada</v>
          </cell>
          <cell r="C617" t="str">
            <v>m³</v>
          </cell>
          <cell r="D617">
            <v>83.570000000000007</v>
          </cell>
          <cell r="E617">
            <v>17.010000000000002</v>
          </cell>
          <cell r="F617">
            <v>100.58</v>
          </cell>
        </row>
        <row r="618">
          <cell r="A618">
            <v>111806</v>
          </cell>
          <cell r="B618" t="str">
            <v>Lona plástica</v>
          </cell>
          <cell r="C618" t="str">
            <v>m²</v>
          </cell>
          <cell r="D618">
            <v>1.3900000000000001</v>
          </cell>
          <cell r="E618">
            <v>0.34</v>
          </cell>
          <cell r="F618">
            <v>1.73</v>
          </cell>
        </row>
        <row r="619">
          <cell r="A619">
            <v>111807</v>
          </cell>
          <cell r="B619" t="str">
            <v>Enchimento de laje com concreto celular com densidade de 1.200 kg/m³</v>
          </cell>
          <cell r="C619" t="str">
            <v>m³</v>
          </cell>
          <cell r="D619">
            <v>306.86</v>
          </cell>
          <cell r="E619">
            <v>29.02</v>
          </cell>
          <cell r="F619">
            <v>335.88</v>
          </cell>
        </row>
        <row r="620">
          <cell r="A620">
            <v>111808</v>
          </cell>
          <cell r="B620" t="str">
            <v>Enchimento de laje com tijolos cerâmicos furados</v>
          </cell>
          <cell r="C620" t="str">
            <v>m³</v>
          </cell>
          <cell r="D620">
            <v>144.38</v>
          </cell>
          <cell r="E620">
            <v>22.68</v>
          </cell>
          <cell r="F620">
            <v>167.06</v>
          </cell>
        </row>
        <row r="621">
          <cell r="A621">
            <v>111811</v>
          </cell>
          <cell r="B621" t="str">
            <v>Enchimento de nichos em geral, com material proveniente de entulho</v>
          </cell>
          <cell r="C621" t="str">
            <v>m³</v>
          </cell>
          <cell r="D621">
            <v>0</v>
          </cell>
          <cell r="E621">
            <v>22.68</v>
          </cell>
          <cell r="F621">
            <v>22.68</v>
          </cell>
        </row>
        <row r="622">
          <cell r="A622">
            <v>111814</v>
          </cell>
          <cell r="B622" t="str">
            <v>Lastro e/ou fundação em rachão mecanizado</v>
          </cell>
          <cell r="C622" t="str">
            <v>m³</v>
          </cell>
          <cell r="D622">
            <v>96.62</v>
          </cell>
          <cell r="E622">
            <v>11.34</v>
          </cell>
          <cell r="F622">
            <v>107.96000000000001</v>
          </cell>
        </row>
        <row r="623">
          <cell r="A623">
            <v>111815</v>
          </cell>
          <cell r="B623" t="str">
            <v>Lastro e/ou fundação em rachão manual</v>
          </cell>
          <cell r="C623" t="str">
            <v>m³</v>
          </cell>
          <cell r="D623">
            <v>82.25</v>
          </cell>
          <cell r="E623">
            <v>34.020000000000003</v>
          </cell>
          <cell r="F623">
            <v>116.27</v>
          </cell>
        </row>
        <row r="624">
          <cell r="A624">
            <v>111816</v>
          </cell>
          <cell r="B624" t="str">
            <v>Enchimento de nichos em geral, com areia</v>
          </cell>
          <cell r="C624" t="str">
            <v>m³</v>
          </cell>
          <cell r="D624">
            <v>84.79</v>
          </cell>
          <cell r="E624">
            <v>53.42</v>
          </cell>
          <cell r="F624">
            <v>138.21</v>
          </cell>
        </row>
        <row r="625">
          <cell r="A625">
            <v>111818</v>
          </cell>
          <cell r="B625" t="str">
            <v>Colchão de areia</v>
          </cell>
          <cell r="C625" t="str">
            <v>m³</v>
          </cell>
          <cell r="D625">
            <v>93.01</v>
          </cell>
          <cell r="E625">
            <v>0.11</v>
          </cell>
          <cell r="F625">
            <v>93.12</v>
          </cell>
        </row>
        <row r="626">
          <cell r="A626">
            <v>111819</v>
          </cell>
          <cell r="B626" t="str">
            <v>Enchimento de nichos com poliestireno expandido do tipo P-1</v>
          </cell>
          <cell r="C626" t="str">
            <v>m³</v>
          </cell>
          <cell r="D626">
            <v>237.01</v>
          </cell>
          <cell r="E626">
            <v>9.07</v>
          </cell>
          <cell r="F626">
            <v>246.08</v>
          </cell>
        </row>
        <row r="627">
          <cell r="A627">
            <v>112000</v>
          </cell>
          <cell r="B627" t="str">
            <v>Reparos, conservações e complementos</v>
          </cell>
        </row>
        <row r="628">
          <cell r="A628">
            <v>112003</v>
          </cell>
          <cell r="B628" t="str">
            <v>Cura química de concreto à base de película emulsionada</v>
          </cell>
          <cell r="C628" t="str">
            <v>m²</v>
          </cell>
          <cell r="D628">
            <v>0.77</v>
          </cell>
          <cell r="E628">
            <v>2.84</v>
          </cell>
          <cell r="F628">
            <v>3.61</v>
          </cell>
        </row>
        <row r="629">
          <cell r="A629">
            <v>112005</v>
          </cell>
          <cell r="B629" t="str">
            <v>Corte de junta de dilatação, com serra de disco diamantado para pisos</v>
          </cell>
          <cell r="C629" t="str">
            <v>m</v>
          </cell>
          <cell r="D629">
            <v>9.99</v>
          </cell>
          <cell r="E629">
            <v>0</v>
          </cell>
          <cell r="F629">
            <v>9.99</v>
          </cell>
        </row>
        <row r="630">
          <cell r="A630">
            <v>112009</v>
          </cell>
          <cell r="B630" t="str">
            <v>Selante endurecedor de concreto antipó</v>
          </cell>
          <cell r="C630" t="str">
            <v>m²</v>
          </cell>
          <cell r="D630">
            <v>1.75</v>
          </cell>
          <cell r="E630">
            <v>2.84</v>
          </cell>
          <cell r="F630">
            <v>4.59</v>
          </cell>
        </row>
        <row r="631">
          <cell r="A631">
            <v>112012</v>
          </cell>
          <cell r="B631" t="str">
            <v>Reparo superficial com argamassa polimérica (tixotrópica), bicomponente</v>
          </cell>
          <cell r="C631" t="str">
            <v>m³</v>
          </cell>
          <cell r="D631">
            <v>5414.99</v>
          </cell>
          <cell r="E631">
            <v>981.34</v>
          </cell>
          <cell r="F631">
            <v>6396.33</v>
          </cell>
        </row>
        <row r="632">
          <cell r="A632">
            <v>112013</v>
          </cell>
          <cell r="B632" t="str">
            <v>Tratamento de fissuras estáveis (não ativas) em elementos de concreto</v>
          </cell>
          <cell r="C632" t="str">
            <v>m</v>
          </cell>
          <cell r="D632">
            <v>79.8</v>
          </cell>
          <cell r="E632">
            <v>75.209999999999994</v>
          </cell>
          <cell r="F632">
            <v>155.01</v>
          </cell>
        </row>
        <row r="633">
          <cell r="A633">
            <v>120000</v>
          </cell>
          <cell r="B633" t="str">
            <v>Fundação profunda</v>
          </cell>
        </row>
        <row r="634">
          <cell r="A634">
            <v>120100</v>
          </cell>
          <cell r="B634" t="str">
            <v>Broca</v>
          </cell>
        </row>
        <row r="635">
          <cell r="A635">
            <v>120102</v>
          </cell>
          <cell r="B635" t="str">
            <v>Broca em concreto armado diâmetro de 20 cm - completa</v>
          </cell>
          <cell r="C635" t="str">
            <v>m</v>
          </cell>
          <cell r="D635">
            <v>12.030000000000001</v>
          </cell>
          <cell r="E635">
            <v>26.45</v>
          </cell>
          <cell r="F635">
            <v>38.479999999999997</v>
          </cell>
        </row>
        <row r="636">
          <cell r="A636">
            <v>120104</v>
          </cell>
          <cell r="B636" t="str">
            <v>Broca em concreto armado diâmetro de 25 cm - completa</v>
          </cell>
          <cell r="C636" t="str">
            <v>m</v>
          </cell>
          <cell r="D636">
            <v>16.98</v>
          </cell>
          <cell r="E636">
            <v>28.330000000000002</v>
          </cell>
          <cell r="F636">
            <v>45.31</v>
          </cell>
        </row>
        <row r="637">
          <cell r="A637">
            <v>120106</v>
          </cell>
          <cell r="B637" t="str">
            <v>Broca em concreto armado diâmetro de 30 cm - completa</v>
          </cell>
          <cell r="C637" t="str">
            <v>m</v>
          </cell>
          <cell r="D637">
            <v>24.09</v>
          </cell>
          <cell r="E637">
            <v>30.86</v>
          </cell>
          <cell r="F637">
            <v>54.95</v>
          </cell>
        </row>
        <row r="638">
          <cell r="A638">
            <v>120400</v>
          </cell>
          <cell r="B638" t="str">
            <v>Estaca pré-moldada de concreto</v>
          </cell>
        </row>
        <row r="639">
          <cell r="A639">
            <v>120401</v>
          </cell>
          <cell r="B639" t="str">
            <v>Taxa de mobilização para estaca pré-moldada</v>
          </cell>
          <cell r="C639" t="str">
            <v>tx</v>
          </cell>
          <cell r="D639">
            <v>8820.19</v>
          </cell>
          <cell r="E639">
            <v>0</v>
          </cell>
          <cell r="F639">
            <v>8820.19</v>
          </cell>
        </row>
        <row r="640">
          <cell r="A640">
            <v>120402</v>
          </cell>
          <cell r="B640" t="str">
            <v>Estaca pré-moldada de concreto até 20 t</v>
          </cell>
          <cell r="C640" t="str">
            <v>m</v>
          </cell>
          <cell r="D640">
            <v>65.8</v>
          </cell>
          <cell r="E640">
            <v>1.1299999999999999</v>
          </cell>
          <cell r="F640">
            <v>66.930000000000007</v>
          </cell>
        </row>
        <row r="641">
          <cell r="A641">
            <v>120403</v>
          </cell>
          <cell r="B641" t="str">
            <v>Estaca pré-moldada de concreto até 30 t</v>
          </cell>
          <cell r="C641" t="str">
            <v>m</v>
          </cell>
          <cell r="D641">
            <v>74.11</v>
          </cell>
          <cell r="E641">
            <v>1.1299999999999999</v>
          </cell>
          <cell r="F641">
            <v>75.239999999999995</v>
          </cell>
        </row>
        <row r="642">
          <cell r="A642">
            <v>120404</v>
          </cell>
          <cell r="B642" t="str">
            <v>Estaca pré-moldada de concreto até 40 t</v>
          </cell>
          <cell r="C642" t="str">
            <v>m</v>
          </cell>
          <cell r="D642">
            <v>92.66</v>
          </cell>
          <cell r="E642">
            <v>1.1299999999999999</v>
          </cell>
          <cell r="F642">
            <v>93.79</v>
          </cell>
        </row>
        <row r="643">
          <cell r="A643">
            <v>120405</v>
          </cell>
          <cell r="B643" t="str">
            <v>Estaca pré-moldada de concreto até 50 t</v>
          </cell>
          <cell r="C643" t="str">
            <v>m</v>
          </cell>
          <cell r="D643">
            <v>117.23</v>
          </cell>
          <cell r="E643">
            <v>1.1299999999999999</v>
          </cell>
          <cell r="F643">
            <v>118.36</v>
          </cell>
        </row>
        <row r="644">
          <cell r="A644">
            <v>120406</v>
          </cell>
          <cell r="B644" t="str">
            <v>Estaca pré-moldada de concreto até 60 t</v>
          </cell>
          <cell r="C644" t="str">
            <v>m</v>
          </cell>
          <cell r="D644">
            <v>123.79</v>
          </cell>
          <cell r="E644">
            <v>1.1299999999999999</v>
          </cell>
          <cell r="F644">
            <v>124.92</v>
          </cell>
        </row>
        <row r="645">
          <cell r="A645">
            <v>120407</v>
          </cell>
          <cell r="B645" t="str">
            <v>Estaca pré-moldada de concreto até 70 t</v>
          </cell>
          <cell r="C645" t="str">
            <v>m</v>
          </cell>
          <cell r="D645">
            <v>164.93</v>
          </cell>
          <cell r="E645">
            <v>1.1299999999999999</v>
          </cell>
          <cell r="F645">
            <v>166.06</v>
          </cell>
        </row>
        <row r="646">
          <cell r="A646">
            <v>120500</v>
          </cell>
          <cell r="B646" t="str">
            <v>Estaca escavada mecanicamente</v>
          </cell>
        </row>
        <row r="647">
          <cell r="A647">
            <v>120501</v>
          </cell>
          <cell r="B647" t="str">
            <v>Taxa de mobilização para estaca escavada</v>
          </cell>
          <cell r="C647" t="str">
            <v>tx</v>
          </cell>
          <cell r="D647">
            <v>1445.71</v>
          </cell>
          <cell r="E647">
            <v>0</v>
          </cell>
          <cell r="F647">
            <v>1445.71</v>
          </cell>
        </row>
        <row r="648">
          <cell r="A648">
            <v>120502</v>
          </cell>
          <cell r="B648" t="str">
            <v>Estaca escavada mecanicamente, diâmetro de 25 cm até 20 t</v>
          </cell>
          <cell r="C648" t="str">
            <v>m</v>
          </cell>
          <cell r="D648">
            <v>23.900000000000002</v>
          </cell>
          <cell r="E648">
            <v>8.3699999999999992</v>
          </cell>
          <cell r="F648">
            <v>32.270000000000003</v>
          </cell>
        </row>
        <row r="649">
          <cell r="A649">
            <v>120503</v>
          </cell>
          <cell r="B649" t="str">
            <v>Estaca escavada mecanicamente, diâmetro de 30 cm até 30 t</v>
          </cell>
          <cell r="C649" t="str">
            <v>m</v>
          </cell>
          <cell r="D649">
            <v>31.77</v>
          </cell>
          <cell r="E649">
            <v>12.09</v>
          </cell>
          <cell r="F649">
            <v>43.86</v>
          </cell>
        </row>
        <row r="650">
          <cell r="A650">
            <v>120504</v>
          </cell>
          <cell r="B650" t="str">
            <v>Estaca escavada mecanicamente, diâmetro de 35 cm até 40 t</v>
          </cell>
          <cell r="C650" t="str">
            <v>m</v>
          </cell>
          <cell r="D650">
            <v>41.44</v>
          </cell>
          <cell r="E650">
            <v>16.559999999999999</v>
          </cell>
          <cell r="F650">
            <v>58</v>
          </cell>
        </row>
        <row r="651">
          <cell r="A651">
            <v>120515</v>
          </cell>
          <cell r="B651" t="str">
            <v>Estaca escavada mecanicamente, diâmetro de 40 cm até 50 t</v>
          </cell>
          <cell r="C651" t="str">
            <v>m</v>
          </cell>
          <cell r="D651">
            <v>52.79</v>
          </cell>
          <cell r="E651">
            <v>21.900000000000002</v>
          </cell>
          <cell r="F651">
            <v>74.69</v>
          </cell>
        </row>
        <row r="652">
          <cell r="A652">
            <v>120600</v>
          </cell>
          <cell r="B652" t="str">
            <v>Estaca tipo STRAUSS</v>
          </cell>
        </row>
        <row r="653">
          <cell r="A653">
            <v>120601</v>
          </cell>
          <cell r="B653" t="str">
            <v>Taxa de mobilização para estaca tipo Strauss</v>
          </cell>
          <cell r="C653" t="str">
            <v>tx</v>
          </cell>
          <cell r="D653">
            <v>1609</v>
          </cell>
          <cell r="E653">
            <v>0</v>
          </cell>
          <cell r="F653">
            <v>1609</v>
          </cell>
        </row>
        <row r="654">
          <cell r="A654">
            <v>120602</v>
          </cell>
          <cell r="B654" t="str">
            <v>Estaca tipo Strauss, diâmetro de 25 cm até 20 t</v>
          </cell>
          <cell r="C654" t="str">
            <v>m</v>
          </cell>
          <cell r="D654">
            <v>43.35</v>
          </cell>
          <cell r="E654">
            <v>7.05</v>
          </cell>
          <cell r="F654">
            <v>50.4</v>
          </cell>
        </row>
        <row r="655">
          <cell r="A655">
            <v>120603</v>
          </cell>
          <cell r="B655" t="str">
            <v>Estaca tipo Strauss, diâmetro de 32 cm até 30 t</v>
          </cell>
          <cell r="C655" t="str">
            <v>m</v>
          </cell>
          <cell r="D655">
            <v>53.75</v>
          </cell>
          <cell r="E655">
            <v>10.18</v>
          </cell>
          <cell r="F655">
            <v>63.93</v>
          </cell>
        </row>
        <row r="656">
          <cell r="A656">
            <v>120604</v>
          </cell>
          <cell r="B656" t="str">
            <v>Estaca tipo Strauss, diâmetro de 38 cm até 40 t</v>
          </cell>
          <cell r="C656" t="str">
            <v>m</v>
          </cell>
          <cell r="D656">
            <v>68.92</v>
          </cell>
          <cell r="E656">
            <v>13.86</v>
          </cell>
          <cell r="F656">
            <v>82.78</v>
          </cell>
        </row>
        <row r="657">
          <cell r="A657">
            <v>120608</v>
          </cell>
          <cell r="B657" t="str">
            <v>Estaca tipo Strauss, diâmetro de 45 cm até 60 t</v>
          </cell>
          <cell r="C657" t="str">
            <v>m</v>
          </cell>
          <cell r="D657">
            <v>106.05</v>
          </cell>
          <cell r="E657">
            <v>18.079999999999998</v>
          </cell>
          <cell r="F657">
            <v>124.13000000000001</v>
          </cell>
        </row>
        <row r="658">
          <cell r="A658">
            <v>120700</v>
          </cell>
          <cell r="B658" t="str">
            <v>Estaca tipo RAIZ</v>
          </cell>
        </row>
        <row r="659">
          <cell r="A659">
            <v>120701</v>
          </cell>
          <cell r="B659" t="str">
            <v>Taxa de mobilização para estaca tipo Raiz em solo</v>
          </cell>
          <cell r="C659" t="str">
            <v>tx</v>
          </cell>
          <cell r="D659">
            <v>14972.01</v>
          </cell>
          <cell r="E659">
            <v>0</v>
          </cell>
          <cell r="F659">
            <v>14972.01</v>
          </cell>
        </row>
        <row r="660">
          <cell r="A660">
            <v>120703</v>
          </cell>
          <cell r="B660" t="str">
            <v>Estaca tipo Raiz, diâmetro de 10 cm para 10 t, em solo</v>
          </cell>
          <cell r="C660" t="str">
            <v>m</v>
          </cell>
          <cell r="D660">
            <v>131.63</v>
          </cell>
          <cell r="E660">
            <v>5.09</v>
          </cell>
          <cell r="F660">
            <v>136.72</v>
          </cell>
        </row>
        <row r="661">
          <cell r="A661">
            <v>120705</v>
          </cell>
          <cell r="B661" t="str">
            <v>Estaca tipo Raiz, diâmetro de 12 cm para 15 t, em solo</v>
          </cell>
          <cell r="C661" t="str">
            <v>m</v>
          </cell>
          <cell r="D661">
            <v>145.11000000000001</v>
          </cell>
          <cell r="E661">
            <v>6.36</v>
          </cell>
          <cell r="F661">
            <v>151.47</v>
          </cell>
        </row>
        <row r="662">
          <cell r="A662">
            <v>120706</v>
          </cell>
          <cell r="B662" t="str">
            <v>Estaca tipo Raiz, diâmetro de 15 cm para 25 t, em solo</v>
          </cell>
          <cell r="C662" t="str">
            <v>m</v>
          </cell>
          <cell r="D662">
            <v>180.07</v>
          </cell>
          <cell r="E662">
            <v>9.59</v>
          </cell>
          <cell r="F662">
            <v>189.66</v>
          </cell>
        </row>
        <row r="663">
          <cell r="A663">
            <v>120707</v>
          </cell>
          <cell r="B663" t="str">
            <v>Estaca tipo Raiz, diâmetro de 16 cm para 35 t, em solo</v>
          </cell>
          <cell r="C663" t="str">
            <v>m</v>
          </cell>
          <cell r="D663">
            <v>203.23000000000002</v>
          </cell>
          <cell r="E663">
            <v>13.39</v>
          </cell>
          <cell r="F663">
            <v>216.62</v>
          </cell>
        </row>
        <row r="664">
          <cell r="A664">
            <v>120709</v>
          </cell>
          <cell r="B664" t="str">
            <v>Estaca tipo Raiz, diâmetro de 20 cm para 50 t, em solo</v>
          </cell>
          <cell r="C664" t="str">
            <v>m</v>
          </cell>
          <cell r="D664">
            <v>244.02</v>
          </cell>
          <cell r="E664">
            <v>20.43</v>
          </cell>
          <cell r="F664">
            <v>264.45</v>
          </cell>
        </row>
        <row r="665">
          <cell r="A665">
            <v>120710</v>
          </cell>
          <cell r="B665" t="str">
            <v>Estaca tipo Raiz, diâmetro de 25 cm para 80 t, em solo</v>
          </cell>
          <cell r="C665" t="str">
            <v>m</v>
          </cell>
          <cell r="D665">
            <v>279.43</v>
          </cell>
          <cell r="E665">
            <v>23.95</v>
          </cell>
          <cell r="F665">
            <v>303.38</v>
          </cell>
        </row>
        <row r="666">
          <cell r="A666">
            <v>120711</v>
          </cell>
          <cell r="B666" t="str">
            <v>Estaca tipo Raiz, diâmetro de 31 cm para 100 t, em solo</v>
          </cell>
          <cell r="C666" t="str">
            <v>m</v>
          </cell>
          <cell r="D666">
            <v>321.77</v>
          </cell>
          <cell r="E666">
            <v>28.3</v>
          </cell>
          <cell r="F666">
            <v>350.07</v>
          </cell>
        </row>
        <row r="667">
          <cell r="A667">
            <v>120713</v>
          </cell>
          <cell r="B667" t="str">
            <v>Estaca tipo Raiz, diâmetro de 40 cm para 130 t, em solo</v>
          </cell>
          <cell r="C667" t="str">
            <v>m</v>
          </cell>
          <cell r="D667">
            <v>417.79</v>
          </cell>
          <cell r="E667">
            <v>23.95</v>
          </cell>
          <cell r="F667">
            <v>441.74</v>
          </cell>
        </row>
        <row r="668">
          <cell r="A668">
            <v>120900</v>
          </cell>
          <cell r="B668" t="str">
            <v>Tubulão</v>
          </cell>
        </row>
        <row r="669">
          <cell r="A669">
            <v>120901</v>
          </cell>
          <cell r="B669" t="str">
            <v>Taxa de mobilização para tubulão escavado mecanicamente</v>
          </cell>
          <cell r="C669" t="str">
            <v>tx</v>
          </cell>
          <cell r="D669">
            <v>1380.67</v>
          </cell>
          <cell r="E669">
            <v>0</v>
          </cell>
          <cell r="F669">
            <v>1380.67</v>
          </cell>
        </row>
        <row r="670">
          <cell r="A670">
            <v>120902</v>
          </cell>
          <cell r="B670" t="str">
            <v>Abertura de fuste mecanizado diâmetro de 50 cm</v>
          </cell>
          <cell r="C670" t="str">
            <v>m</v>
          </cell>
          <cell r="D670">
            <v>20.18</v>
          </cell>
          <cell r="E670">
            <v>0</v>
          </cell>
          <cell r="F670">
            <v>20.18</v>
          </cell>
        </row>
        <row r="671">
          <cell r="A671">
            <v>120904</v>
          </cell>
          <cell r="B671" t="str">
            <v>Abertura de fuste mecanizado diâmetro de 60 cm</v>
          </cell>
          <cell r="C671" t="str">
            <v>m</v>
          </cell>
          <cell r="D671">
            <v>24.490000000000002</v>
          </cell>
          <cell r="E671">
            <v>0</v>
          </cell>
          <cell r="F671">
            <v>24.490000000000002</v>
          </cell>
        </row>
        <row r="672">
          <cell r="A672">
            <v>120906</v>
          </cell>
          <cell r="B672" t="str">
            <v>Abertura de fuste mecanizado diâmetro de 80 cm</v>
          </cell>
          <cell r="C672" t="str">
            <v>m</v>
          </cell>
          <cell r="D672">
            <v>39.119999999999997</v>
          </cell>
          <cell r="E672">
            <v>0</v>
          </cell>
          <cell r="F672">
            <v>39.119999999999997</v>
          </cell>
        </row>
        <row r="673">
          <cell r="A673">
            <v>120907</v>
          </cell>
          <cell r="B673" t="str">
            <v>Abertura de fuste manual diâmetro de 80 cm</v>
          </cell>
          <cell r="C673" t="str">
            <v>m</v>
          </cell>
          <cell r="D673">
            <v>120.69</v>
          </cell>
          <cell r="E673">
            <v>0</v>
          </cell>
          <cell r="F673">
            <v>120.69</v>
          </cell>
        </row>
        <row r="674">
          <cell r="A674">
            <v>120908</v>
          </cell>
          <cell r="B674" t="str">
            <v>Abertura de fuste manual diâmetro de 100 cm</v>
          </cell>
          <cell r="C674" t="str">
            <v>m</v>
          </cell>
          <cell r="D674">
            <v>175.91</v>
          </cell>
          <cell r="E674">
            <v>0</v>
          </cell>
          <cell r="F674">
            <v>175.91</v>
          </cell>
        </row>
        <row r="675">
          <cell r="A675">
            <v>120910</v>
          </cell>
          <cell r="B675" t="str">
            <v>Abertura de fuste manual diâmetro de 120 cm</v>
          </cell>
          <cell r="C675" t="str">
            <v>m</v>
          </cell>
          <cell r="D675">
            <v>261.14999999999998</v>
          </cell>
          <cell r="E675">
            <v>0</v>
          </cell>
          <cell r="F675">
            <v>261.14999999999998</v>
          </cell>
        </row>
        <row r="676">
          <cell r="A676">
            <v>120912</v>
          </cell>
          <cell r="B676" t="str">
            <v>Abertura de fuste manual diâmetro de 70 cm</v>
          </cell>
          <cell r="C676" t="str">
            <v>m</v>
          </cell>
          <cell r="D676">
            <v>72.33</v>
          </cell>
          <cell r="E676">
            <v>0</v>
          </cell>
          <cell r="F676">
            <v>72.33</v>
          </cell>
        </row>
        <row r="677">
          <cell r="A677">
            <v>120913</v>
          </cell>
          <cell r="B677" t="str">
            <v>Abertura de fuste manual diâmetro de 60 cm</v>
          </cell>
          <cell r="C677" t="str">
            <v>m</v>
          </cell>
          <cell r="D677">
            <v>62.4</v>
          </cell>
          <cell r="E677">
            <v>0</v>
          </cell>
          <cell r="F677">
            <v>62.4</v>
          </cell>
        </row>
        <row r="678">
          <cell r="A678">
            <v>120950</v>
          </cell>
          <cell r="B678" t="str">
            <v>Alargamento de base a céu aberto</v>
          </cell>
          <cell r="C678" t="str">
            <v>m³</v>
          </cell>
          <cell r="D678">
            <v>291.88</v>
          </cell>
          <cell r="E678">
            <v>0</v>
          </cell>
          <cell r="F678">
            <v>291.88</v>
          </cell>
        </row>
        <row r="679">
          <cell r="A679">
            <v>121200</v>
          </cell>
          <cell r="B679" t="str">
            <v>Estaca hélice contínua</v>
          </cell>
        </row>
        <row r="680">
          <cell r="A680">
            <v>121201</v>
          </cell>
          <cell r="B680" t="str">
            <v>Taxa de mobilização para estaca tipo hélice contínua em solo</v>
          </cell>
          <cell r="C680" t="str">
            <v>tx</v>
          </cell>
          <cell r="D680">
            <v>25921.260000000002</v>
          </cell>
          <cell r="E680">
            <v>0</v>
          </cell>
          <cell r="F680">
            <v>25921.260000000002</v>
          </cell>
        </row>
        <row r="681">
          <cell r="A681">
            <v>121202</v>
          </cell>
          <cell r="B681" t="str">
            <v>Estaca tipo hélice contínua, diâmetro de 35 cm em solo</v>
          </cell>
          <cell r="C681" t="str">
            <v>m</v>
          </cell>
          <cell r="D681">
            <v>44.89</v>
          </cell>
          <cell r="E681">
            <v>3.02</v>
          </cell>
          <cell r="F681">
            <v>47.910000000000004</v>
          </cell>
        </row>
        <row r="682">
          <cell r="A682">
            <v>121203</v>
          </cell>
          <cell r="B682" t="str">
            <v>Estaca tipo hélice contínua, diâmetro de 60 cm em solo</v>
          </cell>
          <cell r="C682" t="str">
            <v>m</v>
          </cell>
          <cell r="D682">
            <v>82.11</v>
          </cell>
          <cell r="E682">
            <v>3.02</v>
          </cell>
          <cell r="F682">
            <v>85.13</v>
          </cell>
        </row>
        <row r="683">
          <cell r="A683">
            <v>121204</v>
          </cell>
          <cell r="B683" t="str">
            <v>Estaca tipo hélice contínua, diâmetro de 30 cm em solo</v>
          </cell>
          <cell r="C683" t="str">
            <v>m</v>
          </cell>
          <cell r="D683">
            <v>38.28</v>
          </cell>
          <cell r="E683">
            <v>3.02</v>
          </cell>
          <cell r="F683">
            <v>41.300000000000004</v>
          </cell>
        </row>
        <row r="684">
          <cell r="A684">
            <v>121205</v>
          </cell>
          <cell r="B684" t="str">
            <v>Estaca tipo hélice contínua, diâmetro de 25 cm em solo</v>
          </cell>
          <cell r="C684" t="str">
            <v>m</v>
          </cell>
          <cell r="D684">
            <v>21.71</v>
          </cell>
          <cell r="E684">
            <v>3.02</v>
          </cell>
          <cell r="F684">
            <v>24.73</v>
          </cell>
        </row>
        <row r="685">
          <cell r="A685">
            <v>121206</v>
          </cell>
          <cell r="B685" t="str">
            <v>Estaca tipo hélice contínua, diâmetro de 40 cm em solo</v>
          </cell>
          <cell r="C685" t="str">
            <v>m</v>
          </cell>
          <cell r="D685">
            <v>52.910000000000004</v>
          </cell>
          <cell r="E685">
            <v>3.02</v>
          </cell>
          <cell r="F685">
            <v>55.93</v>
          </cell>
        </row>
        <row r="686">
          <cell r="A686">
            <v>121207</v>
          </cell>
          <cell r="B686" t="str">
            <v>Estaca tipo hélice contínua, diâmetro de 50 cm em solo</v>
          </cell>
          <cell r="C686" t="str">
            <v>m</v>
          </cell>
          <cell r="D686">
            <v>66.180000000000007</v>
          </cell>
          <cell r="E686">
            <v>3.02</v>
          </cell>
          <cell r="F686">
            <v>69.2</v>
          </cell>
        </row>
        <row r="687">
          <cell r="A687">
            <v>121208</v>
          </cell>
          <cell r="B687" t="str">
            <v>Estaca tipo hélice contínua, diâmetro de 100 cm em solo</v>
          </cell>
          <cell r="C687" t="str">
            <v>m</v>
          </cell>
          <cell r="D687">
            <v>168.31</v>
          </cell>
          <cell r="E687">
            <v>3.02</v>
          </cell>
          <cell r="F687">
            <v>171.33</v>
          </cell>
        </row>
        <row r="688">
          <cell r="A688">
            <v>121209</v>
          </cell>
          <cell r="B688" t="str">
            <v>Estaca tipo hélice contínua, diâmetro de 70 cm em solo</v>
          </cell>
          <cell r="C688" t="str">
            <v>m</v>
          </cell>
          <cell r="D688">
            <v>96.89</v>
          </cell>
          <cell r="E688">
            <v>3.02</v>
          </cell>
          <cell r="F688">
            <v>99.91</v>
          </cell>
        </row>
        <row r="689">
          <cell r="A689">
            <v>121210</v>
          </cell>
          <cell r="B689" t="str">
            <v>Estaca tipo hélice contínua, diâmetro de 80 cm em solo</v>
          </cell>
          <cell r="C689" t="str">
            <v>m</v>
          </cell>
          <cell r="D689">
            <v>112.89</v>
          </cell>
          <cell r="E689">
            <v>3.02</v>
          </cell>
          <cell r="F689">
            <v>115.91</v>
          </cell>
        </row>
        <row r="690">
          <cell r="A690">
            <v>121400</v>
          </cell>
          <cell r="B690" t="str">
            <v>1214 - Estaca escavada com injeção ou microestaca</v>
          </cell>
        </row>
        <row r="691">
          <cell r="A691">
            <v>121401</v>
          </cell>
          <cell r="B691" t="str">
            <v>Taxa de mobilização e desmobilização de equipamento para execução de estacas escavadas com injeção ou microestaca</v>
          </cell>
          <cell r="C691" t="str">
            <v>tx</v>
          </cell>
          <cell r="D691">
            <v>9520</v>
          </cell>
          <cell r="E691">
            <v>0</v>
          </cell>
          <cell r="F691">
            <v>9520</v>
          </cell>
        </row>
        <row r="692">
          <cell r="A692">
            <v>121404</v>
          </cell>
          <cell r="B692" t="str">
            <v>Estaca escavada com injeção ou microestaca, diâmetro de 16 cm</v>
          </cell>
          <cell r="C692" t="str">
            <v>m</v>
          </cell>
          <cell r="D692">
            <v>147.16</v>
          </cell>
          <cell r="E692">
            <v>13.39</v>
          </cell>
          <cell r="F692">
            <v>160.55000000000001</v>
          </cell>
        </row>
        <row r="693">
          <cell r="A693">
            <v>121405</v>
          </cell>
          <cell r="B693" t="str">
            <v>Estaca escavada com injeção ou microestaca, diâmetro de 20 cm</v>
          </cell>
          <cell r="C693" t="str">
            <v>m</v>
          </cell>
          <cell r="D693">
            <v>171.70000000000002</v>
          </cell>
          <cell r="E693">
            <v>20.43</v>
          </cell>
          <cell r="F693">
            <v>192.13</v>
          </cell>
        </row>
        <row r="694">
          <cell r="A694">
            <v>121406</v>
          </cell>
          <cell r="B694" t="str">
            <v>Estaca escavada com injeção ou microestaca, diâmetro de 25 cm</v>
          </cell>
          <cell r="C694" t="str">
            <v>m</v>
          </cell>
          <cell r="D694">
            <v>209.89000000000001</v>
          </cell>
          <cell r="E694">
            <v>23.95</v>
          </cell>
          <cell r="F694">
            <v>233.84</v>
          </cell>
        </row>
        <row r="695">
          <cell r="A695">
            <v>130000</v>
          </cell>
          <cell r="B695" t="str">
            <v>Laje e painel de fechamento pré-fabricados</v>
          </cell>
        </row>
        <row r="696">
          <cell r="A696">
            <v>130100</v>
          </cell>
          <cell r="B696" t="str">
            <v>Laje pré-fabricada mista em vigotas treliçadas e lajotas</v>
          </cell>
        </row>
        <row r="697">
          <cell r="A697">
            <v>130102</v>
          </cell>
          <cell r="B697" t="str">
            <v>Laje pré-fabricada mista vigota treliçada/lajota cerâmica - LT 12 (8+4) e capa com concreto de 20MPa</v>
          </cell>
          <cell r="C697" t="str">
            <v>m²</v>
          </cell>
          <cell r="D697">
            <v>59.31</v>
          </cell>
          <cell r="E697">
            <v>19.48</v>
          </cell>
          <cell r="F697">
            <v>78.790000000000006</v>
          </cell>
        </row>
        <row r="698">
          <cell r="A698">
            <v>130104</v>
          </cell>
          <cell r="B698" t="str">
            <v>Laje pré-fabricada mista vigota treliçada/lajota cerâmica - LT 16 (12+4) e capa com concreto de 20MPa</v>
          </cell>
          <cell r="C698" t="str">
            <v>m²</v>
          </cell>
          <cell r="D698">
            <v>67.849999999999994</v>
          </cell>
          <cell r="E698">
            <v>21.29</v>
          </cell>
          <cell r="F698">
            <v>89.14</v>
          </cell>
        </row>
        <row r="699">
          <cell r="A699">
            <v>130106</v>
          </cell>
          <cell r="B699" t="str">
            <v>Laje pré-fabricada mista vigota treliçada/lajota cerâmica - LT 20 (16+4) e capa com concreto de 20MPa</v>
          </cell>
          <cell r="C699" t="str">
            <v>m²</v>
          </cell>
          <cell r="D699">
            <v>76.98</v>
          </cell>
          <cell r="E699">
            <v>23.12</v>
          </cell>
          <cell r="F699">
            <v>100.10000000000001</v>
          </cell>
        </row>
        <row r="700">
          <cell r="A700">
            <v>130108</v>
          </cell>
          <cell r="B700" t="str">
            <v>Laje pré-fabricada mista vigota treliçada/lajota cerâmica - LT 24 (20+4) e capa com concreto de 20MPa</v>
          </cell>
          <cell r="C700" t="str">
            <v>m²</v>
          </cell>
          <cell r="D700">
            <v>88.58</v>
          </cell>
          <cell r="E700">
            <v>24.94</v>
          </cell>
          <cell r="F700">
            <v>113.52</v>
          </cell>
        </row>
        <row r="701">
          <cell r="A701">
            <v>130110</v>
          </cell>
          <cell r="B701" t="str">
            <v>Laje pré-fabricada mista vigota treliçada/lajota cerâmica - LT 30 (24+6) e capa com concreto de 20MPa</v>
          </cell>
          <cell r="C701" t="str">
            <v>m²</v>
          </cell>
          <cell r="D701">
            <v>108.28</v>
          </cell>
          <cell r="E701">
            <v>27.240000000000002</v>
          </cell>
          <cell r="F701">
            <v>135.52000000000001</v>
          </cell>
        </row>
        <row r="702">
          <cell r="A702">
            <v>130112</v>
          </cell>
          <cell r="B702" t="str">
            <v>Laje pré-fabricada mista vigota treliçada/lajota cerâmica - LT 12 (8+4) e capa com concreto de 25MPa</v>
          </cell>
          <cell r="C702" t="str">
            <v>m²</v>
          </cell>
          <cell r="D702">
            <v>59.85</v>
          </cell>
          <cell r="E702">
            <v>19.48</v>
          </cell>
          <cell r="F702">
            <v>79.33</v>
          </cell>
        </row>
        <row r="703">
          <cell r="A703">
            <v>130114</v>
          </cell>
          <cell r="B703" t="str">
            <v>Laje pré-fabricada mista vigota treliçada/lajota cerâmica - LT 16 (12+4) e capa com concreto de 25MPa</v>
          </cell>
          <cell r="C703" t="str">
            <v>m²</v>
          </cell>
          <cell r="D703">
            <v>68.39</v>
          </cell>
          <cell r="E703">
            <v>21.29</v>
          </cell>
          <cell r="F703">
            <v>89.68</v>
          </cell>
        </row>
        <row r="704">
          <cell r="A704">
            <v>130116</v>
          </cell>
          <cell r="B704" t="str">
            <v>Laje pré-fabricada mista vigota treliçada/lajota cerâmica - LT 20 (16+4) e capa com concreto de 25MPa</v>
          </cell>
          <cell r="C704" t="str">
            <v>m²</v>
          </cell>
          <cell r="D704">
            <v>77.52</v>
          </cell>
          <cell r="E704">
            <v>23.12</v>
          </cell>
          <cell r="F704">
            <v>100.64</v>
          </cell>
        </row>
        <row r="705">
          <cell r="A705">
            <v>130118</v>
          </cell>
          <cell r="B705" t="str">
            <v>Laje pré-fabricada mista vigota treliçada/lajota cerâmica - LT 24 (20+4) e capa com concreto de 25MPa</v>
          </cell>
          <cell r="C705" t="str">
            <v>m²</v>
          </cell>
          <cell r="D705">
            <v>89.12</v>
          </cell>
          <cell r="E705">
            <v>24.94</v>
          </cell>
          <cell r="F705">
            <v>114.06</v>
          </cell>
        </row>
        <row r="706">
          <cell r="A706">
            <v>130120</v>
          </cell>
          <cell r="B706" t="str">
            <v>Laje pré-fabricada mista vigota treliçada/lajota cerâmica - LT 30 (24+6) e capa com concreto de 25MPa</v>
          </cell>
          <cell r="C706" t="str">
            <v>m²</v>
          </cell>
          <cell r="D706">
            <v>109.09</v>
          </cell>
          <cell r="E706">
            <v>27.240000000000002</v>
          </cell>
          <cell r="F706">
            <v>136.33000000000001</v>
          </cell>
        </row>
        <row r="707">
          <cell r="A707">
            <v>130200</v>
          </cell>
          <cell r="B707" t="str">
            <v>Laje pré-fabricada mista em vigotas protendidas e lajotas</v>
          </cell>
        </row>
        <row r="708">
          <cell r="A708">
            <v>130202</v>
          </cell>
          <cell r="B708" t="str">
            <v>Laje pré-fabricada mista vigota protendida/lajota cerâmica - LP 10 (7+3) e capa com concreto de 20MPa</v>
          </cell>
          <cell r="C708" t="str">
            <v>m²</v>
          </cell>
          <cell r="D708">
            <v>70.459999999999994</v>
          </cell>
          <cell r="E708">
            <v>19.48</v>
          </cell>
          <cell r="F708">
            <v>89.94</v>
          </cell>
        </row>
        <row r="709">
          <cell r="A709">
            <v>130204</v>
          </cell>
          <cell r="B709" t="str">
            <v>Laje pré-fabricada mista vigota protendida/lajota cerâmica - LP 12 (8+4) e capa com concreto de 20MPa</v>
          </cell>
          <cell r="C709" t="str">
            <v>m²</v>
          </cell>
          <cell r="D709">
            <v>70.459999999999994</v>
          </cell>
          <cell r="E709">
            <v>21.29</v>
          </cell>
          <cell r="F709">
            <v>91.75</v>
          </cell>
        </row>
        <row r="710">
          <cell r="A710">
            <v>130206</v>
          </cell>
          <cell r="B710" t="str">
            <v>Laje pré-fabricada mista vigota protendida/lajota cerâmica - LP 16 (12+4) e capa com concreto de 20MPa</v>
          </cell>
          <cell r="C710" t="str">
            <v>m²</v>
          </cell>
          <cell r="D710">
            <v>77.23</v>
          </cell>
          <cell r="E710">
            <v>23.12</v>
          </cell>
          <cell r="F710">
            <v>100.35000000000001</v>
          </cell>
        </row>
        <row r="711">
          <cell r="A711">
            <v>130208</v>
          </cell>
          <cell r="B711" t="str">
            <v>Laje pré-fabricada mista vigota protendida/lajota cerâmica - LP 20 (16+4) e capa com concreto de 20MPa</v>
          </cell>
          <cell r="C711" t="str">
            <v>m²</v>
          </cell>
          <cell r="D711">
            <v>84.42</v>
          </cell>
          <cell r="E711">
            <v>24.94</v>
          </cell>
          <cell r="F711">
            <v>109.36</v>
          </cell>
        </row>
        <row r="712">
          <cell r="A712">
            <v>130210</v>
          </cell>
          <cell r="B712" t="str">
            <v>Laje pré-fabricada mista vigota protendida/lajota cerâmica - LP 25 (20+5) e capa com concreto de 20MPa</v>
          </cell>
          <cell r="C712" t="str">
            <v>m²</v>
          </cell>
          <cell r="D712">
            <v>94.62</v>
          </cell>
          <cell r="E712">
            <v>27.36</v>
          </cell>
          <cell r="F712">
            <v>121.98</v>
          </cell>
        </row>
        <row r="713">
          <cell r="A713">
            <v>130212</v>
          </cell>
          <cell r="B713" t="str">
            <v>Laje pré-fabricada mista vigota protendida/lajota cerâmica - LP 10 (7+3) e capa com concreto de 25MPa</v>
          </cell>
          <cell r="C713" t="str">
            <v>m²</v>
          </cell>
          <cell r="D713">
            <v>71</v>
          </cell>
          <cell r="E713">
            <v>19.48</v>
          </cell>
          <cell r="F713">
            <v>90.48</v>
          </cell>
        </row>
        <row r="714">
          <cell r="A714">
            <v>130214</v>
          </cell>
          <cell r="B714" t="str">
            <v>Laje pré-fabricada mista vigota protendida/lajota cerâmica - LP 12 (8+4) e capa com concreto de 25MPa</v>
          </cell>
          <cell r="C714" t="str">
            <v>m²</v>
          </cell>
          <cell r="D714">
            <v>71</v>
          </cell>
          <cell r="E714">
            <v>21.29</v>
          </cell>
          <cell r="F714">
            <v>92.29</v>
          </cell>
        </row>
        <row r="715">
          <cell r="A715">
            <v>130216</v>
          </cell>
          <cell r="B715" t="str">
            <v>Laje pré-fabricada mista vigota protendida/lajota cerâmica - LP 16 (12+4) e capa com concreto de 25MPa</v>
          </cell>
          <cell r="C715" t="str">
            <v>m²</v>
          </cell>
          <cell r="D715">
            <v>77.77</v>
          </cell>
          <cell r="E715">
            <v>23.12</v>
          </cell>
          <cell r="F715">
            <v>100.89</v>
          </cell>
        </row>
        <row r="716">
          <cell r="A716">
            <v>130218</v>
          </cell>
          <cell r="B716" t="str">
            <v>Laje pré-fabricada mista vigota protendida/lajota cerâmica - LP 20 (16+4) e capa com concreto de 25MPa</v>
          </cell>
          <cell r="C716" t="str">
            <v>m²</v>
          </cell>
          <cell r="D716">
            <v>84.960000000000008</v>
          </cell>
          <cell r="E716">
            <v>24.94</v>
          </cell>
          <cell r="F716">
            <v>109.9</v>
          </cell>
        </row>
        <row r="717">
          <cell r="A717">
            <v>130220</v>
          </cell>
          <cell r="B717" t="str">
            <v>Laje pré-fabricada mista vigota protendida/lajota cerâmica - LP 25 (20+5) e capa com concreto de 25MPa</v>
          </cell>
          <cell r="C717" t="str">
            <v>m²</v>
          </cell>
          <cell r="D717">
            <v>96.210000000000008</v>
          </cell>
          <cell r="E717">
            <v>27.240000000000002</v>
          </cell>
          <cell r="F717">
            <v>123.45</v>
          </cell>
        </row>
        <row r="718">
          <cell r="A718">
            <v>130300</v>
          </cell>
          <cell r="B718" t="str">
            <v>Laje pré-fabricada em painel protendido</v>
          </cell>
        </row>
        <row r="719">
          <cell r="A719">
            <v>130311</v>
          </cell>
          <cell r="B719" t="str">
            <v>Laje em painel pré-fabricado protendido alveolar, espessura 9 cm</v>
          </cell>
          <cell r="C719" t="str">
            <v>m²</v>
          </cell>
          <cell r="D719">
            <v>135.82</v>
          </cell>
          <cell r="E719">
            <v>4.92</v>
          </cell>
          <cell r="F719">
            <v>140.74</v>
          </cell>
        </row>
        <row r="720">
          <cell r="A720">
            <v>130313</v>
          </cell>
          <cell r="B720" t="str">
            <v>Laje em painel pré-fabricado protendido alveolar, espessura 12 cm</v>
          </cell>
          <cell r="C720" t="str">
            <v>m²</v>
          </cell>
          <cell r="D720">
            <v>145.82</v>
          </cell>
          <cell r="E720">
            <v>4.92</v>
          </cell>
          <cell r="F720">
            <v>150.74</v>
          </cell>
        </row>
        <row r="721">
          <cell r="A721">
            <v>130315</v>
          </cell>
          <cell r="B721" t="str">
            <v>Laje em painel pré-fabricado protendido alveolar, espessura 20 cm</v>
          </cell>
          <cell r="C721" t="str">
            <v>m²</v>
          </cell>
          <cell r="D721">
            <v>191.52</v>
          </cell>
          <cell r="E721">
            <v>4.92</v>
          </cell>
          <cell r="F721">
            <v>196.44</v>
          </cell>
        </row>
        <row r="722">
          <cell r="A722">
            <v>130316</v>
          </cell>
          <cell r="B722" t="str">
            <v>Laje em painel pré-fabricado protendido alveolar, espessura 25 cm</v>
          </cell>
          <cell r="C722" t="str">
            <v>m²</v>
          </cell>
          <cell r="D722">
            <v>229.26</v>
          </cell>
          <cell r="E722">
            <v>4.92</v>
          </cell>
          <cell r="F722">
            <v>234.18</v>
          </cell>
        </row>
        <row r="723">
          <cell r="A723">
            <v>130317</v>
          </cell>
          <cell r="B723" t="str">
            <v>Laje em painel pré-fabricado protendido alveolar, espessura 16 cm</v>
          </cell>
          <cell r="C723" t="str">
            <v>m²</v>
          </cell>
          <cell r="D723">
            <v>167.99</v>
          </cell>
          <cell r="E723">
            <v>4.92</v>
          </cell>
          <cell r="F723">
            <v>172.91</v>
          </cell>
        </row>
        <row r="724">
          <cell r="A724">
            <v>130500</v>
          </cell>
          <cell r="B724" t="str">
            <v>Pré-laje</v>
          </cell>
        </row>
        <row r="725">
          <cell r="A725">
            <v>130505</v>
          </cell>
          <cell r="B725" t="str">
            <v>Pré-laje em painel pré-fabricado treliçado, com EPS, H= 25 cm</v>
          </cell>
          <cell r="C725" t="str">
            <v>m²</v>
          </cell>
          <cell r="D725">
            <v>93.93</v>
          </cell>
          <cell r="E725">
            <v>6.78</v>
          </cell>
          <cell r="F725">
            <v>100.71000000000001</v>
          </cell>
        </row>
        <row r="726">
          <cell r="A726">
            <v>130506</v>
          </cell>
          <cell r="B726" t="str">
            <v>Pré-laje em painel pré-fabricado treliçado, com EPS, H= 20 cm</v>
          </cell>
          <cell r="C726" t="str">
            <v>m²</v>
          </cell>
          <cell r="D726">
            <v>84.56</v>
          </cell>
          <cell r="E726">
            <v>6.65</v>
          </cell>
          <cell r="F726">
            <v>91.210000000000008</v>
          </cell>
        </row>
        <row r="727">
          <cell r="A727">
            <v>130507</v>
          </cell>
          <cell r="B727" t="str">
            <v>Pré-laje em painel pré-fabricado treliçado, com EPS, H= 12 cm</v>
          </cell>
          <cell r="C727" t="str">
            <v>m²</v>
          </cell>
          <cell r="D727">
            <v>70.05</v>
          </cell>
          <cell r="E727">
            <v>6.0200000000000005</v>
          </cell>
          <cell r="F727">
            <v>76.069999999999993</v>
          </cell>
        </row>
        <row r="728">
          <cell r="A728">
            <v>130508</v>
          </cell>
          <cell r="B728" t="str">
            <v>Pré-laje em painel pré-fabricado treliçado, com EPS, H= 8 cm</v>
          </cell>
          <cell r="C728" t="str">
            <v>m²</v>
          </cell>
          <cell r="D728">
            <v>63.370000000000005</v>
          </cell>
          <cell r="E728">
            <v>5.71</v>
          </cell>
          <cell r="F728">
            <v>69.08</v>
          </cell>
        </row>
        <row r="729">
          <cell r="A729">
            <v>130509</v>
          </cell>
          <cell r="B729" t="str">
            <v>Pré-laje em painel pré-fabricado treliçado, com EPS, H= 16 cm</v>
          </cell>
          <cell r="C729" t="str">
            <v>m²</v>
          </cell>
          <cell r="D729">
            <v>78.010000000000005</v>
          </cell>
          <cell r="E729">
            <v>6.34</v>
          </cell>
          <cell r="F729">
            <v>84.350000000000009</v>
          </cell>
        </row>
        <row r="730">
          <cell r="A730">
            <v>130510</v>
          </cell>
          <cell r="B730" t="str">
            <v>Pré-laje em painel pré-fabricado treliçado, H= 8 cm</v>
          </cell>
          <cell r="C730" t="str">
            <v>m²</v>
          </cell>
          <cell r="D730">
            <v>61.07</v>
          </cell>
          <cell r="E730">
            <v>5.71</v>
          </cell>
          <cell r="F730">
            <v>66.78</v>
          </cell>
        </row>
        <row r="731">
          <cell r="A731">
            <v>130511</v>
          </cell>
          <cell r="B731" t="str">
            <v>Pré-laje em painel pré-fabricado treliçado, H= 12 cm</v>
          </cell>
          <cell r="C731" t="str">
            <v>m²</v>
          </cell>
          <cell r="D731">
            <v>66.349999999999994</v>
          </cell>
          <cell r="E731">
            <v>6.0200000000000005</v>
          </cell>
          <cell r="F731">
            <v>72.37</v>
          </cell>
        </row>
        <row r="732">
          <cell r="A732">
            <v>130514</v>
          </cell>
          <cell r="B732" t="str">
            <v>Pré-laje em painel pré-fabricado treliçado, H= 10 cm</v>
          </cell>
          <cell r="C732" t="str">
            <v>m²</v>
          </cell>
          <cell r="D732">
            <v>64.8</v>
          </cell>
          <cell r="E732">
            <v>5.86</v>
          </cell>
          <cell r="F732">
            <v>70.66</v>
          </cell>
        </row>
        <row r="733">
          <cell r="A733">
            <v>130515</v>
          </cell>
          <cell r="B733" t="str">
            <v>Pré-laje em painel pré-fabricado treliçado, H= 16 cm</v>
          </cell>
          <cell r="C733" t="str">
            <v>m²</v>
          </cell>
          <cell r="D733">
            <v>73.760000000000005</v>
          </cell>
          <cell r="E733">
            <v>6.33</v>
          </cell>
          <cell r="F733">
            <v>80.09</v>
          </cell>
        </row>
        <row r="734">
          <cell r="A734">
            <v>130516</v>
          </cell>
          <cell r="B734" t="str">
            <v>Pré-laje em painel pré-fabricado treliçado, H= 20 cm</v>
          </cell>
          <cell r="C734" t="str">
            <v>m²</v>
          </cell>
          <cell r="D734">
            <v>79.86</v>
          </cell>
          <cell r="E734">
            <v>6.65</v>
          </cell>
          <cell r="F734">
            <v>86.51</v>
          </cell>
        </row>
        <row r="735">
          <cell r="A735">
            <v>130517</v>
          </cell>
          <cell r="B735" t="str">
            <v>Pré-laje em painel pré-fabricado treliçado, H= 24 cm</v>
          </cell>
          <cell r="C735" t="str">
            <v>m²</v>
          </cell>
          <cell r="D735">
            <v>83.79</v>
          </cell>
          <cell r="E735">
            <v>6.78</v>
          </cell>
          <cell r="F735">
            <v>90.570000000000007</v>
          </cell>
        </row>
        <row r="736">
          <cell r="A736">
            <v>140000</v>
          </cell>
          <cell r="B736" t="str">
            <v>Alvenaria e elemento divisor</v>
          </cell>
        </row>
        <row r="737">
          <cell r="A737">
            <v>140100</v>
          </cell>
          <cell r="B737" t="str">
            <v>Alvenaria de fundação (embasamento)</v>
          </cell>
        </row>
        <row r="738">
          <cell r="A738">
            <v>140102</v>
          </cell>
          <cell r="B738" t="str">
            <v>Alvenaria de embasamento em tijolo maciço comum</v>
          </cell>
          <cell r="C738" t="str">
            <v>m³</v>
          </cell>
          <cell r="D738">
            <v>302.01</v>
          </cell>
          <cell r="E738">
            <v>207.81</v>
          </cell>
          <cell r="F738">
            <v>509.82</v>
          </cell>
        </row>
        <row r="739">
          <cell r="A739">
            <v>140105</v>
          </cell>
          <cell r="B739" t="str">
            <v>Alvenaria de embasamento em bloco de concreto com 14 cm</v>
          </cell>
          <cell r="C739" t="str">
            <v>m²</v>
          </cell>
          <cell r="D739">
            <v>34.58</v>
          </cell>
          <cell r="E739">
            <v>19.940000000000001</v>
          </cell>
          <cell r="F739">
            <v>54.52</v>
          </cell>
        </row>
        <row r="740">
          <cell r="A740">
            <v>140106</v>
          </cell>
          <cell r="B740" t="str">
            <v>Alvenaria de embasamento em bloco de concreto com 19 cm</v>
          </cell>
          <cell r="C740" t="str">
            <v>m²</v>
          </cell>
          <cell r="D740">
            <v>47.07</v>
          </cell>
          <cell r="E740">
            <v>20.39</v>
          </cell>
          <cell r="F740">
            <v>67.459999999999994</v>
          </cell>
        </row>
        <row r="741">
          <cell r="A741">
            <v>140200</v>
          </cell>
          <cell r="B741" t="str">
            <v>Alvenaria com tijolo maciço comum ou especial</v>
          </cell>
        </row>
        <row r="742">
          <cell r="A742">
            <v>140202</v>
          </cell>
          <cell r="B742" t="str">
            <v>Alvenaria de elevação de 1/4 tijolo maciço comum</v>
          </cell>
          <cell r="C742" t="str">
            <v>m²</v>
          </cell>
          <cell r="D742">
            <v>18.55</v>
          </cell>
          <cell r="E742">
            <v>25.650000000000002</v>
          </cell>
          <cell r="F742">
            <v>44.2</v>
          </cell>
        </row>
        <row r="743">
          <cell r="A743">
            <v>140203</v>
          </cell>
          <cell r="B743" t="str">
            <v>Alvenaria de elevação de 1/2 tijolo maciço comum</v>
          </cell>
          <cell r="C743" t="str">
            <v>m²</v>
          </cell>
          <cell r="D743">
            <v>25.68</v>
          </cell>
          <cell r="E743">
            <v>40.6</v>
          </cell>
          <cell r="F743">
            <v>66.28</v>
          </cell>
        </row>
        <row r="744">
          <cell r="A744">
            <v>140204</v>
          </cell>
          <cell r="B744" t="str">
            <v>Alvenaria de elevação de 1 tijolo maciço comum</v>
          </cell>
          <cell r="C744" t="str">
            <v>m²</v>
          </cell>
          <cell r="D744">
            <v>56.5</v>
          </cell>
          <cell r="E744">
            <v>65.89</v>
          </cell>
          <cell r="F744">
            <v>122.39</v>
          </cell>
        </row>
        <row r="745">
          <cell r="A745">
            <v>140205</v>
          </cell>
          <cell r="B745" t="str">
            <v>Alvenaria de elevação de 1 1/2 tijolo maciço comum</v>
          </cell>
          <cell r="C745" t="str">
            <v>m²</v>
          </cell>
          <cell r="D745">
            <v>81.78</v>
          </cell>
          <cell r="E745">
            <v>81.25</v>
          </cell>
          <cell r="F745">
            <v>163.03</v>
          </cell>
        </row>
        <row r="746">
          <cell r="A746">
            <v>140207</v>
          </cell>
          <cell r="B746" t="str">
            <v>Alvenaria de elevação de 1/2 tijolo maciço aparente</v>
          </cell>
          <cell r="C746" t="str">
            <v>m²</v>
          </cell>
          <cell r="D746">
            <v>70.569999999999993</v>
          </cell>
          <cell r="E746">
            <v>40.6</v>
          </cell>
          <cell r="F746">
            <v>111.17</v>
          </cell>
        </row>
        <row r="747">
          <cell r="A747">
            <v>140208</v>
          </cell>
          <cell r="B747" t="str">
            <v>Alvenaria de elevação de 1 tijolo maciço aparente</v>
          </cell>
          <cell r="C747" t="str">
            <v>m²</v>
          </cell>
          <cell r="D747">
            <v>159.68</v>
          </cell>
          <cell r="E747">
            <v>65.89</v>
          </cell>
          <cell r="F747">
            <v>225.57</v>
          </cell>
        </row>
        <row r="748">
          <cell r="A748">
            <v>140300</v>
          </cell>
          <cell r="B748" t="str">
            <v>Alvenaria com tijolo laminado aparente</v>
          </cell>
        </row>
        <row r="749">
          <cell r="A749">
            <v>140302</v>
          </cell>
          <cell r="B749" t="str">
            <v>Alvenaria de elevação de 1/4 tijolo laminado</v>
          </cell>
          <cell r="C749" t="str">
            <v>m²</v>
          </cell>
          <cell r="D749">
            <v>50.480000000000004</v>
          </cell>
          <cell r="E749">
            <v>36.19</v>
          </cell>
          <cell r="F749">
            <v>86.67</v>
          </cell>
        </row>
        <row r="750">
          <cell r="A750">
            <v>140304</v>
          </cell>
          <cell r="B750" t="str">
            <v>Alvenaria de elevação de 1/2 tijolo laminado</v>
          </cell>
          <cell r="C750" t="str">
            <v>m²</v>
          </cell>
          <cell r="D750">
            <v>95.26</v>
          </cell>
          <cell r="E750">
            <v>68.25</v>
          </cell>
          <cell r="F750">
            <v>163.51</v>
          </cell>
        </row>
        <row r="751">
          <cell r="A751">
            <v>140306</v>
          </cell>
          <cell r="B751" t="str">
            <v>Alvenaria de elevação de 1 tijolo laminado</v>
          </cell>
          <cell r="C751" t="str">
            <v>m²</v>
          </cell>
          <cell r="D751">
            <v>198.18</v>
          </cell>
          <cell r="E751">
            <v>95.460000000000008</v>
          </cell>
          <cell r="F751">
            <v>293.64</v>
          </cell>
        </row>
        <row r="752">
          <cell r="A752">
            <v>140400</v>
          </cell>
          <cell r="B752" t="str">
            <v>Alvenaria com bloco cerâmico de vedação</v>
          </cell>
        </row>
        <row r="753">
          <cell r="A753">
            <v>140420</v>
          </cell>
          <cell r="B753" t="str">
            <v>Alvenaria de bloco cerâmico de vedação, uso revestido, de 9 cm</v>
          </cell>
          <cell r="C753" t="str">
            <v>m²</v>
          </cell>
          <cell r="D753">
            <v>20.650000000000002</v>
          </cell>
          <cell r="E753">
            <v>18.37</v>
          </cell>
          <cell r="F753">
            <v>39.020000000000003</v>
          </cell>
        </row>
        <row r="754">
          <cell r="A754">
            <v>140421</v>
          </cell>
          <cell r="B754" t="str">
            <v>Alvenaria de bloco cerâmico de vedação, uso revestido, de 14 cm</v>
          </cell>
          <cell r="C754" t="str">
            <v>m²</v>
          </cell>
          <cell r="D754">
            <v>26.13</v>
          </cell>
          <cell r="E754">
            <v>19.940000000000001</v>
          </cell>
          <cell r="F754">
            <v>46.07</v>
          </cell>
        </row>
        <row r="755">
          <cell r="A755">
            <v>140422</v>
          </cell>
          <cell r="B755" t="str">
            <v>Alvenaria de bloco cerâmico de vedação, uso revestido, de 19 cm</v>
          </cell>
          <cell r="C755" t="str">
            <v>m²</v>
          </cell>
          <cell r="D755">
            <v>32.64</v>
          </cell>
          <cell r="E755">
            <v>21.400000000000002</v>
          </cell>
          <cell r="F755">
            <v>54.04</v>
          </cell>
        </row>
        <row r="756">
          <cell r="A756">
            <v>140500</v>
          </cell>
          <cell r="B756" t="str">
            <v>Alvenaria com bloco cerâmico estrutural</v>
          </cell>
        </row>
        <row r="757">
          <cell r="A757">
            <v>140505</v>
          </cell>
          <cell r="B757" t="str">
            <v>Alvenaria de bloco cerâmico estrutural, uso revestido, de 14 cm</v>
          </cell>
          <cell r="C757" t="str">
            <v>m²</v>
          </cell>
          <cell r="D757">
            <v>30.59</v>
          </cell>
          <cell r="E757">
            <v>19.940000000000001</v>
          </cell>
          <cell r="F757">
            <v>50.53</v>
          </cell>
        </row>
        <row r="758">
          <cell r="A758">
            <v>140506</v>
          </cell>
          <cell r="B758" t="str">
            <v>Alvenaria de bloco cerâmico estrutural, uso revestido, de 19 cm</v>
          </cell>
          <cell r="C758" t="str">
            <v>m²</v>
          </cell>
          <cell r="D758">
            <v>37.92</v>
          </cell>
          <cell r="E758">
            <v>21.400000000000002</v>
          </cell>
          <cell r="F758">
            <v>59.32</v>
          </cell>
        </row>
        <row r="759">
          <cell r="A759">
            <v>141000</v>
          </cell>
          <cell r="B759" t="str">
            <v>Alvenaria com bloco de concreto de vedação</v>
          </cell>
        </row>
        <row r="760">
          <cell r="A760">
            <v>141010</v>
          </cell>
          <cell r="B760" t="str">
            <v>Alvenaria de bloco de concreto de vedação, uso revestido, de 9 cm</v>
          </cell>
          <cell r="C760" t="str">
            <v>m²</v>
          </cell>
          <cell r="D760">
            <v>20.39</v>
          </cell>
          <cell r="E760">
            <v>18.37</v>
          </cell>
          <cell r="F760">
            <v>38.76</v>
          </cell>
        </row>
        <row r="761">
          <cell r="A761">
            <v>141011</v>
          </cell>
          <cell r="B761" t="str">
            <v>Alvenaria de bloco de concreto de vedação, uso revestido, de 14 cm</v>
          </cell>
          <cell r="C761" t="str">
            <v>m²</v>
          </cell>
          <cell r="D761">
            <v>25.560000000000002</v>
          </cell>
          <cell r="E761">
            <v>19.940000000000001</v>
          </cell>
          <cell r="F761">
            <v>45.5</v>
          </cell>
        </row>
        <row r="762">
          <cell r="A762">
            <v>141012</v>
          </cell>
          <cell r="B762" t="str">
            <v>Alvenaria de bloco de concreto de vedação, uso revestido, de 19 cm</v>
          </cell>
          <cell r="C762" t="str">
            <v>m²</v>
          </cell>
          <cell r="D762">
            <v>32.61</v>
          </cell>
          <cell r="E762">
            <v>20.39</v>
          </cell>
          <cell r="F762">
            <v>53</v>
          </cell>
        </row>
        <row r="763">
          <cell r="A763">
            <v>141013</v>
          </cell>
          <cell r="B763" t="str">
            <v>Alvenaria de bloco de concreto de vedação, uso aparente, de 9 cm</v>
          </cell>
          <cell r="C763" t="str">
            <v>m²</v>
          </cell>
          <cell r="D763">
            <v>20.39</v>
          </cell>
          <cell r="E763">
            <v>23.63</v>
          </cell>
          <cell r="F763">
            <v>44.02</v>
          </cell>
        </row>
        <row r="764">
          <cell r="A764">
            <v>141014</v>
          </cell>
          <cell r="B764" t="str">
            <v>Alvenaria de bloco de concreto de vedação, uso aparente, de 14 cm</v>
          </cell>
          <cell r="C764" t="str">
            <v>m²</v>
          </cell>
          <cell r="D764">
            <v>25.560000000000002</v>
          </cell>
          <cell r="E764">
            <v>26.32</v>
          </cell>
          <cell r="F764">
            <v>51.88</v>
          </cell>
        </row>
        <row r="765">
          <cell r="A765">
            <v>141015</v>
          </cell>
          <cell r="B765" t="str">
            <v>Alvenaria de bloco de concreto de vedação, uso aparente, de 19 cm</v>
          </cell>
          <cell r="C765" t="str">
            <v>m²</v>
          </cell>
          <cell r="D765">
            <v>32.61</v>
          </cell>
          <cell r="E765">
            <v>28.16</v>
          </cell>
          <cell r="F765">
            <v>60.77</v>
          </cell>
        </row>
        <row r="766">
          <cell r="A766">
            <v>141100</v>
          </cell>
          <cell r="B766" t="str">
            <v>Alvenaria com bloco de concreto estrutural</v>
          </cell>
        </row>
        <row r="767">
          <cell r="A767">
            <v>141122</v>
          </cell>
          <cell r="B767" t="str">
            <v>Alvenaria de bloco de concreto estrutural, uso revestido, de 14 cm</v>
          </cell>
          <cell r="C767" t="str">
            <v>m²</v>
          </cell>
          <cell r="D767">
            <v>31.16</v>
          </cell>
          <cell r="E767">
            <v>22.44</v>
          </cell>
          <cell r="F767">
            <v>53.6</v>
          </cell>
        </row>
        <row r="768">
          <cell r="A768">
            <v>141123</v>
          </cell>
          <cell r="B768" t="str">
            <v>Alvenaria de bloco de concreto estrutural, uso revestido, de 19 cm</v>
          </cell>
          <cell r="C768" t="str">
            <v>m²</v>
          </cell>
          <cell r="D768">
            <v>40.799999999999997</v>
          </cell>
          <cell r="E768">
            <v>23.01</v>
          </cell>
          <cell r="F768">
            <v>63.81</v>
          </cell>
        </row>
        <row r="769">
          <cell r="A769">
            <v>141124</v>
          </cell>
          <cell r="B769" t="str">
            <v>Alvenaria de bloco de concreto estrutural, uso aparente, de 14 cm</v>
          </cell>
          <cell r="C769" t="str">
            <v>m²</v>
          </cell>
          <cell r="D769">
            <v>30.51</v>
          </cell>
          <cell r="E769">
            <v>29.71</v>
          </cell>
          <cell r="F769">
            <v>60.22</v>
          </cell>
        </row>
        <row r="770">
          <cell r="A770">
            <v>141125</v>
          </cell>
          <cell r="B770" t="str">
            <v>Alvenaria de bloco de concreto estrutural, uso aparente, de 19 cm</v>
          </cell>
          <cell r="C770" t="str">
            <v>m²</v>
          </cell>
          <cell r="D770">
            <v>39.5</v>
          </cell>
          <cell r="E770">
            <v>31.68</v>
          </cell>
          <cell r="F770">
            <v>71.180000000000007</v>
          </cell>
        </row>
        <row r="771">
          <cell r="A771">
            <v>141126</v>
          </cell>
          <cell r="B771" t="str">
            <v>Alvenaria de bloco de concreto estrutural, uso aparente, de 14 cm - classe A</v>
          </cell>
          <cell r="C771" t="str">
            <v>m²</v>
          </cell>
          <cell r="D771">
            <v>35.450000000000003</v>
          </cell>
          <cell r="E771">
            <v>29.71</v>
          </cell>
          <cell r="F771">
            <v>65.16</v>
          </cell>
        </row>
        <row r="772">
          <cell r="A772">
            <v>141127</v>
          </cell>
          <cell r="B772" t="str">
            <v>Alvenaria de bloco de concreto estrutural, uso aparente, de 19 cm - classe A</v>
          </cell>
          <cell r="C772" t="str">
            <v>m²</v>
          </cell>
          <cell r="D772">
            <v>48.34</v>
          </cell>
          <cell r="E772">
            <v>31.68</v>
          </cell>
          <cell r="F772">
            <v>80.02</v>
          </cell>
        </row>
        <row r="773">
          <cell r="A773">
            <v>141500</v>
          </cell>
          <cell r="B773" t="str">
            <v>Alvenaria de concreto celular ou sílico calcário</v>
          </cell>
        </row>
        <row r="774">
          <cell r="A774">
            <v>141506</v>
          </cell>
          <cell r="B774" t="str">
            <v>Alvenaria em bloco de concreto celular autoclavado com espessura de 10cm, uso revestido - classe C25</v>
          </cell>
          <cell r="C774" t="str">
            <v>m²</v>
          </cell>
          <cell r="D774">
            <v>56</v>
          </cell>
          <cell r="E774">
            <v>8.6999999999999993</v>
          </cell>
          <cell r="F774">
            <v>64.7</v>
          </cell>
        </row>
        <row r="775">
          <cell r="A775">
            <v>141510</v>
          </cell>
          <cell r="B775" t="str">
            <v>Alvenaria em bloco de concreto celular autoclavado com espessura de 12,5cm, uso revestido - classe C25</v>
          </cell>
          <cell r="C775" t="str">
            <v>m²</v>
          </cell>
          <cell r="D775">
            <v>68.92</v>
          </cell>
          <cell r="E775">
            <v>8.93</v>
          </cell>
          <cell r="F775">
            <v>77.849999999999994</v>
          </cell>
        </row>
        <row r="776">
          <cell r="A776">
            <v>141512</v>
          </cell>
          <cell r="B776" t="str">
            <v>Alvenaria em bloco de concreto celular autoclavado com espessura de 15cm, uso revestido - classe C25</v>
          </cell>
          <cell r="C776" t="str">
            <v>m²</v>
          </cell>
          <cell r="D776">
            <v>85.960000000000008</v>
          </cell>
          <cell r="E776">
            <v>9.0399999999999991</v>
          </cell>
          <cell r="F776">
            <v>95</v>
          </cell>
        </row>
        <row r="777">
          <cell r="A777">
            <v>141514</v>
          </cell>
          <cell r="B777" t="str">
            <v>Alvenaria em bloco de concreto celular autoclavado com espessura de 20cm, uso revestido - classe C25</v>
          </cell>
          <cell r="C777" t="str">
            <v>m²</v>
          </cell>
          <cell r="D777">
            <v>116.55</v>
          </cell>
          <cell r="E777">
            <v>9.3800000000000008</v>
          </cell>
          <cell r="F777">
            <v>125.93</v>
          </cell>
        </row>
        <row r="778">
          <cell r="A778">
            <v>142000</v>
          </cell>
          <cell r="B778" t="str">
            <v>Peças moldadas no local (vergas, pilaretes,etc.)</v>
          </cell>
        </row>
        <row r="779">
          <cell r="A779">
            <v>142001</v>
          </cell>
          <cell r="B779" t="str">
            <v>Vergas, contravergas e pilaretes de concreto armado</v>
          </cell>
          <cell r="C779" t="str">
            <v>m³</v>
          </cell>
          <cell r="D779">
            <v>491.44</v>
          </cell>
          <cell r="E779">
            <v>470.39</v>
          </cell>
          <cell r="F779">
            <v>961.83</v>
          </cell>
        </row>
        <row r="780">
          <cell r="A780">
            <v>142002</v>
          </cell>
          <cell r="B780" t="str">
            <v>Cimalha em concreto com pingadeira</v>
          </cell>
          <cell r="C780" t="str">
            <v>m</v>
          </cell>
          <cell r="D780">
            <v>2.19</v>
          </cell>
          <cell r="E780">
            <v>4.2</v>
          </cell>
          <cell r="F780">
            <v>6.3900000000000006</v>
          </cell>
        </row>
        <row r="781">
          <cell r="A781">
            <v>142500</v>
          </cell>
          <cell r="B781" t="str">
            <v>Alvenaria e fechamento com vidro</v>
          </cell>
        </row>
        <row r="782">
          <cell r="A782">
            <v>142504</v>
          </cell>
          <cell r="B782" t="str">
            <v>Alvenaria em bloco de vidro com armação</v>
          </cell>
          <cell r="C782" t="str">
            <v>m²</v>
          </cell>
          <cell r="D782">
            <v>403.90000000000003</v>
          </cell>
          <cell r="E782">
            <v>102.55</v>
          </cell>
          <cell r="F782">
            <v>506.45</v>
          </cell>
        </row>
        <row r="783">
          <cell r="A783">
            <v>142800</v>
          </cell>
          <cell r="B783" t="str">
            <v>Elementos vazados (concreto, cerâmica e vidros)</v>
          </cell>
        </row>
        <row r="784">
          <cell r="A784">
            <v>142803</v>
          </cell>
          <cell r="B784" t="str">
            <v>Elemento vazado em concreto, tipo quadriculado - 39 x 39 x 10 cm</v>
          </cell>
          <cell r="C784" t="str">
            <v>m²</v>
          </cell>
          <cell r="D784">
            <v>78.849999999999994</v>
          </cell>
          <cell r="E784">
            <v>37.39</v>
          </cell>
          <cell r="F784">
            <v>116.24000000000001</v>
          </cell>
        </row>
        <row r="785">
          <cell r="A785">
            <v>142806</v>
          </cell>
          <cell r="B785" t="str">
            <v>Elemento vazado em concreto, tipo veneziana - 39 x 10 x 10 cm</v>
          </cell>
          <cell r="C785" t="str">
            <v>m²</v>
          </cell>
          <cell r="D785">
            <v>119.43</v>
          </cell>
          <cell r="E785">
            <v>79.86</v>
          </cell>
          <cell r="F785">
            <v>199.29</v>
          </cell>
        </row>
        <row r="786">
          <cell r="A786">
            <v>142810</v>
          </cell>
          <cell r="B786" t="str">
            <v>Elemento vazado em vidro tipo veneziana capelinha - 20 x 10 x 10 cm</v>
          </cell>
          <cell r="C786" t="str">
            <v>m²</v>
          </cell>
          <cell r="D786">
            <v>995.42000000000007</v>
          </cell>
          <cell r="E786">
            <v>101.39</v>
          </cell>
          <cell r="F786">
            <v>1096.81</v>
          </cell>
        </row>
        <row r="787">
          <cell r="A787">
            <v>142811</v>
          </cell>
          <cell r="B787" t="str">
            <v>Elemento vazado em concreto, tipo veneziana - 39 x 39 x 10 cm</v>
          </cell>
          <cell r="C787" t="str">
            <v>m²</v>
          </cell>
          <cell r="D787">
            <v>129.19999999999999</v>
          </cell>
          <cell r="E787">
            <v>37.4</v>
          </cell>
          <cell r="F787">
            <v>166.6</v>
          </cell>
        </row>
        <row r="788">
          <cell r="A788">
            <v>142812</v>
          </cell>
          <cell r="B788" t="str">
            <v>Elemento vazado em vidro tipo veneziana - 20 x 10 x 10 cm</v>
          </cell>
          <cell r="C788" t="str">
            <v>m²</v>
          </cell>
          <cell r="D788">
            <v>887.42000000000007</v>
          </cell>
          <cell r="E788">
            <v>101.39</v>
          </cell>
          <cell r="F788">
            <v>988.81000000000006</v>
          </cell>
        </row>
        <row r="789">
          <cell r="A789">
            <v>142814</v>
          </cell>
          <cell r="B789" t="str">
            <v>Elemento vazado em vidro tipo veneziana - 20 x 20 x 6 cm</v>
          </cell>
          <cell r="C789" t="str">
            <v>m²</v>
          </cell>
          <cell r="D789">
            <v>518.42999999999995</v>
          </cell>
          <cell r="E789">
            <v>67.319999999999993</v>
          </cell>
          <cell r="F789">
            <v>585.75</v>
          </cell>
        </row>
        <row r="790">
          <cell r="A790">
            <v>143000</v>
          </cell>
          <cell r="B790" t="str">
            <v>Divisória e fechamento</v>
          </cell>
        </row>
        <row r="791">
          <cell r="A791">
            <v>143001</v>
          </cell>
          <cell r="B791" t="str">
            <v>Divisória em placas de granito com espessura de 3 cm</v>
          </cell>
          <cell r="C791" t="str">
            <v>m²</v>
          </cell>
          <cell r="D791">
            <v>636</v>
          </cell>
          <cell r="E791">
            <v>43.7</v>
          </cell>
          <cell r="F791">
            <v>679.7</v>
          </cell>
        </row>
        <row r="792">
          <cell r="A792">
            <v>143002</v>
          </cell>
          <cell r="B792" t="str">
            <v>Divisória em placas de granilite com espessura de 3 cm</v>
          </cell>
          <cell r="C792" t="str">
            <v>m²</v>
          </cell>
          <cell r="D792">
            <v>164.8</v>
          </cell>
          <cell r="E792">
            <v>0</v>
          </cell>
          <cell r="F792">
            <v>164.8</v>
          </cell>
        </row>
        <row r="793">
          <cell r="A793">
            <v>143004</v>
          </cell>
          <cell r="B793" t="str">
            <v>Divisória em placas de ardósia com espessura de 2 cm</v>
          </cell>
          <cell r="C793" t="str">
            <v>m²</v>
          </cell>
          <cell r="D793">
            <v>219.07</v>
          </cell>
          <cell r="E793">
            <v>87.38</v>
          </cell>
          <cell r="F793">
            <v>306.45</v>
          </cell>
        </row>
        <row r="794">
          <cell r="A794">
            <v>143007</v>
          </cell>
          <cell r="B794" t="str">
            <v>Divisória sanitária em painel laminado melamínico estrutural, perfis em alumínio, inclusive ferragem completa para vão de porta</v>
          </cell>
          <cell r="C794" t="str">
            <v>m²</v>
          </cell>
          <cell r="D794">
            <v>431.29</v>
          </cell>
          <cell r="E794">
            <v>0</v>
          </cell>
          <cell r="F794">
            <v>431.29</v>
          </cell>
        </row>
        <row r="795">
          <cell r="A795">
            <v>143008</v>
          </cell>
          <cell r="B795" t="str">
            <v>Divisão para mictório em placas de mármore branco com 3 cm</v>
          </cell>
          <cell r="C795" t="str">
            <v>m²</v>
          </cell>
          <cell r="D795">
            <v>708.36</v>
          </cell>
          <cell r="E795">
            <v>43.7</v>
          </cell>
          <cell r="F795">
            <v>752.06000000000006</v>
          </cell>
        </row>
        <row r="796">
          <cell r="A796">
            <v>143011</v>
          </cell>
          <cell r="B796" t="str">
            <v>Divisória cega tipo naval, acabamento em laminado fenólico melamínico, com 3,5 cm</v>
          </cell>
          <cell r="C796" t="str">
            <v>m²</v>
          </cell>
          <cell r="D796">
            <v>79.22</v>
          </cell>
          <cell r="E796">
            <v>0</v>
          </cell>
          <cell r="F796">
            <v>79.22</v>
          </cell>
        </row>
        <row r="797">
          <cell r="A797">
            <v>143016</v>
          </cell>
          <cell r="B797" t="str">
            <v>Divisória em placas de gesso acartonado, resitência ao fogo 60 minutos, espessura 120/90mm - 1RF / 1RF LM</v>
          </cell>
          <cell r="C797" t="str">
            <v>m²</v>
          </cell>
          <cell r="D797">
            <v>130.44999999999999</v>
          </cell>
          <cell r="E797">
            <v>0</v>
          </cell>
          <cell r="F797">
            <v>130.44999999999999</v>
          </cell>
        </row>
        <row r="798">
          <cell r="A798">
            <v>143019</v>
          </cell>
          <cell r="B798" t="str">
            <v>Divisória cega tipo naval com miolo mineral, acabamento em laminado melamínico, com 3,5 cm</v>
          </cell>
          <cell r="C798" t="str">
            <v>m²</v>
          </cell>
          <cell r="D798">
            <v>110.2</v>
          </cell>
          <cell r="E798">
            <v>0</v>
          </cell>
          <cell r="F798">
            <v>110.2</v>
          </cell>
        </row>
        <row r="799">
          <cell r="A799">
            <v>143023</v>
          </cell>
          <cell r="B799" t="str">
            <v>Divisória painel/vidro/vidro tipo naval, acabamento em laminado fenólico melamínico, com 3,5 cm</v>
          </cell>
          <cell r="C799" t="str">
            <v>m²</v>
          </cell>
          <cell r="D799">
            <v>107.89</v>
          </cell>
          <cell r="E799">
            <v>0</v>
          </cell>
          <cell r="F799">
            <v>107.89</v>
          </cell>
        </row>
        <row r="800">
          <cell r="A800">
            <v>143024</v>
          </cell>
          <cell r="B800" t="str">
            <v>Divisória em PVC com perfis de alumínio anodizado, espessura de 35 mm</v>
          </cell>
          <cell r="C800" t="str">
            <v>m²</v>
          </cell>
          <cell r="D800">
            <v>190.47</v>
          </cell>
          <cell r="E800">
            <v>0</v>
          </cell>
          <cell r="F800">
            <v>190.47</v>
          </cell>
        </row>
        <row r="801">
          <cell r="A801">
            <v>143026</v>
          </cell>
          <cell r="B801" t="str">
            <v>Divisória em placas de gesso acartonado, resitência ao fogo 30 minutos, espessura 73/48mm - 1ST / 1ST</v>
          </cell>
          <cell r="C801" t="str">
            <v>m²</v>
          </cell>
          <cell r="D801">
            <v>94.03</v>
          </cell>
          <cell r="E801">
            <v>0</v>
          </cell>
          <cell r="F801">
            <v>94.03</v>
          </cell>
        </row>
        <row r="802">
          <cell r="A802">
            <v>143027</v>
          </cell>
          <cell r="B802" t="str">
            <v>Divisória em placas de gesso acartonado, resitência ao fogo 30 minutos, espessura 73/48mm - 1ST / 1ST LM</v>
          </cell>
          <cell r="C802" t="str">
            <v>m²</v>
          </cell>
          <cell r="D802">
            <v>113.81</v>
          </cell>
          <cell r="E802">
            <v>0</v>
          </cell>
          <cell r="F802">
            <v>113.81</v>
          </cell>
        </row>
        <row r="803">
          <cell r="A803">
            <v>143030</v>
          </cell>
          <cell r="B803" t="str">
            <v>Divisória em placas de gesso acartonado, resitência ao fogo 30 minutos, espessura 100/70mm - 1ST / 1ST LM</v>
          </cell>
          <cell r="C803" t="str">
            <v>m²</v>
          </cell>
          <cell r="D803">
            <v>109.95</v>
          </cell>
          <cell r="E803">
            <v>0</v>
          </cell>
          <cell r="F803">
            <v>109.95</v>
          </cell>
        </row>
        <row r="804">
          <cell r="A804">
            <v>143031</v>
          </cell>
          <cell r="B804" t="str">
            <v>Divisória em placas de gesso acartonado, resitência ao fogo 30 minutos, espessura 100/70mm - 1ST / 1ST</v>
          </cell>
          <cell r="C804" t="str">
            <v>m²</v>
          </cell>
          <cell r="D804">
            <v>115.31</v>
          </cell>
          <cell r="E804">
            <v>0</v>
          </cell>
          <cell r="F804">
            <v>115.31</v>
          </cell>
        </row>
        <row r="805">
          <cell r="A805">
            <v>143041</v>
          </cell>
          <cell r="B805" t="str">
            <v>Divisória em placas de gesso acartonado, resitência ao fogo 30 minutos, espessura 100/70mm - 1RU / 1RU</v>
          </cell>
          <cell r="C805" t="str">
            <v>m²</v>
          </cell>
          <cell r="D805">
            <v>143.71</v>
          </cell>
          <cell r="E805">
            <v>0</v>
          </cell>
          <cell r="F805">
            <v>143.71</v>
          </cell>
        </row>
        <row r="806">
          <cell r="A806">
            <v>143044</v>
          </cell>
          <cell r="B806" t="str">
            <v>Divisória em placas duplas de gesso acartonado, resitência ao fogo 60 minutos, espessura 120/70mm - 2ST / 2ST LM</v>
          </cell>
          <cell r="C806" t="str">
            <v>m²</v>
          </cell>
          <cell r="D806">
            <v>188.99</v>
          </cell>
          <cell r="E806">
            <v>0</v>
          </cell>
          <cell r="F806">
            <v>188.99</v>
          </cell>
        </row>
        <row r="807">
          <cell r="A807">
            <v>143086</v>
          </cell>
          <cell r="B807" t="str">
            <v>Divisória em placas de granilite com espessura de 4 cm</v>
          </cell>
          <cell r="C807" t="str">
            <v>m²</v>
          </cell>
          <cell r="D807">
            <v>189</v>
          </cell>
          <cell r="E807">
            <v>40.53</v>
          </cell>
          <cell r="F807">
            <v>229.53</v>
          </cell>
        </row>
        <row r="808">
          <cell r="A808">
            <v>143087</v>
          </cell>
          <cell r="B808" t="str">
            <v>Divisória em placas duplas de gesso acartonado, resitência ao fogo 120 minutos, espessura 130/70mm - 2RF / 2RF</v>
          </cell>
          <cell r="C808" t="str">
            <v>m²</v>
          </cell>
          <cell r="D808">
            <v>204.24</v>
          </cell>
          <cell r="E808">
            <v>0</v>
          </cell>
          <cell r="F808">
            <v>204.24</v>
          </cell>
        </row>
        <row r="809">
          <cell r="A809">
            <v>143088</v>
          </cell>
          <cell r="B809" t="str">
            <v>Divisória em placas duplas de gesso acartonado, resitência ao fogo 60 minutos, espessura 120/70mm - 2ST / 2RU</v>
          </cell>
          <cell r="C809" t="str">
            <v>m²</v>
          </cell>
          <cell r="D809">
            <v>159.84</v>
          </cell>
          <cell r="E809">
            <v>0</v>
          </cell>
          <cell r="F809">
            <v>159.84</v>
          </cell>
        </row>
        <row r="810">
          <cell r="A810">
            <v>143089</v>
          </cell>
          <cell r="B810" t="str">
            <v>Divisória em placas duplas de gesso acartonado, resitência ao fogo 60 minutos, espessura 120/70mm - 2RU / 2RU</v>
          </cell>
          <cell r="C810" t="str">
            <v>m²</v>
          </cell>
          <cell r="D810">
            <v>162.99</v>
          </cell>
          <cell r="E810">
            <v>0</v>
          </cell>
          <cell r="F810">
            <v>162.99</v>
          </cell>
        </row>
        <row r="811">
          <cell r="A811">
            <v>143090</v>
          </cell>
          <cell r="B811" t="str">
            <v>Divisória em placas duplas de gesso acartonado, resitência ao fogo 60 minutos, espessura 98/48mm - 2ST / 2ST LM</v>
          </cell>
          <cell r="C811" t="str">
            <v>m²</v>
          </cell>
          <cell r="D811">
            <v>171.89000000000001</v>
          </cell>
          <cell r="E811">
            <v>0</v>
          </cell>
          <cell r="F811">
            <v>171.89000000000001</v>
          </cell>
        </row>
        <row r="812">
          <cell r="A812">
            <v>143091</v>
          </cell>
          <cell r="B812" t="str">
            <v>Divisória em placas duplas de gesso acartonado, resitência ao fogo 60 minutos, espessura 98/48mm - 2RU / 2RU LM</v>
          </cell>
          <cell r="C812" t="str">
            <v>m²</v>
          </cell>
          <cell r="D812">
            <v>198.82</v>
          </cell>
          <cell r="E812">
            <v>0</v>
          </cell>
          <cell r="F812">
            <v>198.82</v>
          </cell>
        </row>
        <row r="813">
          <cell r="A813">
            <v>143092</v>
          </cell>
          <cell r="B813" t="str">
            <v>Divisória em placas duplas de gesso acartonado, resitência ao fogo 60 minutos, espessura 98/48mm - 2ST / 2RU LM</v>
          </cell>
          <cell r="C813" t="str">
            <v>m²</v>
          </cell>
          <cell r="D813">
            <v>184.59</v>
          </cell>
          <cell r="E813">
            <v>0</v>
          </cell>
          <cell r="F813">
            <v>184.59</v>
          </cell>
        </row>
        <row r="814">
          <cell r="A814">
            <v>143100</v>
          </cell>
          <cell r="B814" t="str">
            <v>Divisória e Fechamento</v>
          </cell>
        </row>
        <row r="815">
          <cell r="A815">
            <v>143103</v>
          </cell>
          <cell r="B815" t="str">
            <v>Fechamento em placa cimentícia, com espessura de 12 mm</v>
          </cell>
          <cell r="C815" t="str">
            <v>m²</v>
          </cell>
          <cell r="D815">
            <v>47.7</v>
          </cell>
          <cell r="E815">
            <v>72.12</v>
          </cell>
          <cell r="F815">
            <v>119.82000000000001</v>
          </cell>
        </row>
        <row r="816">
          <cell r="A816">
            <v>144000</v>
          </cell>
          <cell r="B816" t="str">
            <v>Reparos, conservações e complementos</v>
          </cell>
        </row>
        <row r="817">
          <cell r="A817">
            <v>144004</v>
          </cell>
          <cell r="B817" t="str">
            <v>Recolocação de divisórias em chapas com montantes metálicos</v>
          </cell>
          <cell r="C817" t="str">
            <v>m²</v>
          </cell>
          <cell r="D817">
            <v>0</v>
          </cell>
          <cell r="E817">
            <v>24.37</v>
          </cell>
          <cell r="F817">
            <v>24.37</v>
          </cell>
        </row>
        <row r="818">
          <cell r="A818">
            <v>144006</v>
          </cell>
          <cell r="B818" t="str">
            <v>Tela galvanizada para fixação de alvenaria com dimensão de 6x50cm</v>
          </cell>
          <cell r="C818" t="str">
            <v>un</v>
          </cell>
          <cell r="D818">
            <v>0.82000000000000006</v>
          </cell>
          <cell r="E818">
            <v>3.43</v>
          </cell>
          <cell r="F818">
            <v>4.25</v>
          </cell>
        </row>
        <row r="819">
          <cell r="A819">
            <v>144007</v>
          </cell>
          <cell r="B819" t="str">
            <v>Tela galvanizada para fixação de alvenaria com dimensão de 7,5x50cm</v>
          </cell>
          <cell r="C819" t="str">
            <v>un</v>
          </cell>
          <cell r="D819">
            <v>1.01</v>
          </cell>
          <cell r="E819">
            <v>3.43</v>
          </cell>
          <cell r="F819">
            <v>4.4400000000000004</v>
          </cell>
        </row>
        <row r="820">
          <cell r="A820">
            <v>144008</v>
          </cell>
          <cell r="B820" t="str">
            <v>Tela galvanizada para fixação de alvenaria com dimensão de 10,5x50cm</v>
          </cell>
          <cell r="C820" t="str">
            <v>un</v>
          </cell>
          <cell r="D820">
            <v>1.22</v>
          </cell>
          <cell r="E820">
            <v>3.43</v>
          </cell>
          <cell r="F820">
            <v>4.6500000000000004</v>
          </cell>
        </row>
        <row r="821">
          <cell r="A821">
            <v>144009</v>
          </cell>
          <cell r="B821" t="str">
            <v>Tela galvanizada para fixação de alvenaria com dimensão de 12x50cm</v>
          </cell>
          <cell r="C821" t="str">
            <v>un</v>
          </cell>
          <cell r="D821">
            <v>1.3</v>
          </cell>
          <cell r="E821">
            <v>3.43</v>
          </cell>
          <cell r="F821">
            <v>4.7300000000000004</v>
          </cell>
        </row>
        <row r="822">
          <cell r="A822">
            <v>144010</v>
          </cell>
          <cell r="B822" t="str">
            <v>Tela galvanizada para fixação de alvenaria com dimensão de 17x50cm</v>
          </cell>
          <cell r="C822" t="str">
            <v>un</v>
          </cell>
          <cell r="D822">
            <v>1.76</v>
          </cell>
          <cell r="E822">
            <v>3.43</v>
          </cell>
          <cell r="F822">
            <v>5.19</v>
          </cell>
        </row>
        <row r="823">
          <cell r="A823">
            <v>150000</v>
          </cell>
          <cell r="B823" t="str">
            <v>Estrutura em madeira, ferro, alumínio e concreto</v>
          </cell>
        </row>
        <row r="824">
          <cell r="A824">
            <v>150100</v>
          </cell>
          <cell r="B824" t="str">
            <v>Estrutura em madeira para cobertura</v>
          </cell>
        </row>
        <row r="825">
          <cell r="A825">
            <v>150101</v>
          </cell>
          <cell r="B825" t="str">
            <v>Estrutura de madeira tesourada para telha de barro - vãos até 7,00 m</v>
          </cell>
          <cell r="C825" t="str">
            <v>m²</v>
          </cell>
          <cell r="D825">
            <v>49.03</v>
          </cell>
          <cell r="E825">
            <v>30.47</v>
          </cell>
          <cell r="F825">
            <v>79.5</v>
          </cell>
        </row>
        <row r="826">
          <cell r="A826">
            <v>150102</v>
          </cell>
          <cell r="B826" t="str">
            <v>Estrutura de madeira tesourada para telha de barro - vãos de 7,01 a 10,00 m</v>
          </cell>
          <cell r="C826" t="str">
            <v>m²</v>
          </cell>
          <cell r="D826">
            <v>52.58</v>
          </cell>
          <cell r="E826">
            <v>31.68</v>
          </cell>
          <cell r="F826">
            <v>84.26</v>
          </cell>
        </row>
        <row r="827">
          <cell r="A827">
            <v>150103</v>
          </cell>
          <cell r="B827" t="str">
            <v>Estrutura de madeira tesourada para telha de barro - vãos de 10,01 a 13,00 m</v>
          </cell>
          <cell r="C827" t="str">
            <v>m²</v>
          </cell>
          <cell r="D827">
            <v>56.14</v>
          </cell>
          <cell r="E827">
            <v>32.9</v>
          </cell>
          <cell r="F827">
            <v>89.04</v>
          </cell>
        </row>
        <row r="828">
          <cell r="A828">
            <v>150104</v>
          </cell>
          <cell r="B828" t="str">
            <v>Estrutura de madeira tesourada para telha de barro - vãos de 13,01 a 18,00 m</v>
          </cell>
          <cell r="C828" t="str">
            <v>m²</v>
          </cell>
          <cell r="D828">
            <v>61.58</v>
          </cell>
          <cell r="E828">
            <v>35.340000000000003</v>
          </cell>
          <cell r="F828">
            <v>96.92</v>
          </cell>
        </row>
        <row r="829">
          <cell r="A829">
            <v>150111</v>
          </cell>
          <cell r="B829" t="str">
            <v>Estrutura de madeira tesourada para telha perfil ondulado - vãos até 7,00 m</v>
          </cell>
          <cell r="C829" t="str">
            <v>m²</v>
          </cell>
          <cell r="D829">
            <v>33.72</v>
          </cell>
          <cell r="E829">
            <v>23.150000000000002</v>
          </cell>
          <cell r="F829">
            <v>56.870000000000005</v>
          </cell>
        </row>
        <row r="830">
          <cell r="A830">
            <v>150112</v>
          </cell>
          <cell r="B830" t="str">
            <v>Estrutura de madeira tesourada para telha perfil ondulado - vãos 7,01 a 10,00 m</v>
          </cell>
          <cell r="C830" t="str">
            <v>m²</v>
          </cell>
          <cell r="D830">
            <v>37.28</v>
          </cell>
          <cell r="E830">
            <v>24.37</v>
          </cell>
          <cell r="F830">
            <v>61.65</v>
          </cell>
        </row>
        <row r="831">
          <cell r="A831">
            <v>150113</v>
          </cell>
          <cell r="B831" t="str">
            <v>Estrutura de madeira tesourada para telha perfil ondulado - vãos 10,01 a 13,00 m</v>
          </cell>
          <cell r="C831" t="str">
            <v>m²</v>
          </cell>
          <cell r="D831">
            <v>40.840000000000003</v>
          </cell>
          <cell r="E831">
            <v>25.59</v>
          </cell>
          <cell r="F831">
            <v>66.430000000000007</v>
          </cell>
        </row>
        <row r="832">
          <cell r="A832">
            <v>150114</v>
          </cell>
          <cell r="B832" t="str">
            <v>Estrutura de madeira tesourada para telha perfil ondulado - vãos 13,01 a 18,00 m</v>
          </cell>
          <cell r="C832" t="str">
            <v>m²</v>
          </cell>
          <cell r="D832">
            <v>44.58</v>
          </cell>
          <cell r="E832">
            <v>28.03</v>
          </cell>
          <cell r="F832">
            <v>72.61</v>
          </cell>
        </row>
        <row r="833">
          <cell r="A833">
            <v>150121</v>
          </cell>
          <cell r="B833" t="str">
            <v>Estrutura pontaletada para telhas de barro</v>
          </cell>
          <cell r="C833" t="str">
            <v>m²</v>
          </cell>
          <cell r="D833">
            <v>36.69</v>
          </cell>
          <cell r="E833">
            <v>29.25</v>
          </cell>
          <cell r="F833">
            <v>65.94</v>
          </cell>
        </row>
        <row r="834">
          <cell r="A834">
            <v>150122</v>
          </cell>
          <cell r="B834" t="str">
            <v>Estrutura pontaletada para telhas onduladas</v>
          </cell>
          <cell r="C834" t="str">
            <v>m²</v>
          </cell>
          <cell r="D834">
            <v>27.64</v>
          </cell>
          <cell r="E834">
            <v>21.93</v>
          </cell>
          <cell r="F834">
            <v>49.57</v>
          </cell>
        </row>
        <row r="835">
          <cell r="A835">
            <v>150131</v>
          </cell>
          <cell r="B835" t="str">
            <v>Estrutura em terças para telhas de barro</v>
          </cell>
          <cell r="C835" t="str">
            <v>m²</v>
          </cell>
          <cell r="D835">
            <v>34.090000000000003</v>
          </cell>
          <cell r="E835">
            <v>15.84</v>
          </cell>
          <cell r="F835">
            <v>49.93</v>
          </cell>
        </row>
        <row r="836">
          <cell r="A836">
            <v>150132</v>
          </cell>
          <cell r="B836" t="str">
            <v>Estrutura em terças para telhas perfil e material qualquer, exceto barro</v>
          </cell>
          <cell r="C836" t="str">
            <v>m²</v>
          </cell>
          <cell r="D836">
            <v>10.39</v>
          </cell>
          <cell r="E836">
            <v>3.11</v>
          </cell>
          <cell r="F836">
            <v>13.5</v>
          </cell>
        </row>
        <row r="837">
          <cell r="A837">
            <v>150133</v>
          </cell>
          <cell r="B837" t="str">
            <v>Estrutura em terças para telhas perfil trapezoidal</v>
          </cell>
          <cell r="C837" t="str">
            <v>m²</v>
          </cell>
          <cell r="D837">
            <v>6.51</v>
          </cell>
          <cell r="E837">
            <v>3.11</v>
          </cell>
          <cell r="F837">
            <v>9.6199999999999992</v>
          </cell>
        </row>
        <row r="838">
          <cell r="A838">
            <v>150300</v>
          </cell>
          <cell r="B838" t="str">
            <v>Estrutura em aço</v>
          </cell>
        </row>
        <row r="839">
          <cell r="A839">
            <v>150303</v>
          </cell>
          <cell r="B839" t="str">
            <v>Fornecimento e montagem de estrutura em aço ASTM-A36, sem pintura</v>
          </cell>
          <cell r="C839" t="str">
            <v>kg</v>
          </cell>
          <cell r="D839">
            <v>13</v>
          </cell>
          <cell r="E839">
            <v>0</v>
          </cell>
          <cell r="F839">
            <v>13</v>
          </cell>
        </row>
        <row r="840">
          <cell r="A840">
            <v>150309</v>
          </cell>
          <cell r="B840" t="str">
            <v>Montagem de estrutura metálica em aço, sem pintura</v>
          </cell>
          <cell r="C840" t="str">
            <v>kg</v>
          </cell>
          <cell r="D840">
            <v>0</v>
          </cell>
          <cell r="E840">
            <v>3.2</v>
          </cell>
          <cell r="F840">
            <v>3.2</v>
          </cell>
        </row>
        <row r="841">
          <cell r="A841">
            <v>150311</v>
          </cell>
          <cell r="B841" t="str">
            <v>Fornecimento e montagem de estrutura em aço patinável, sem pintura</v>
          </cell>
          <cell r="C841" t="str">
            <v>kg</v>
          </cell>
          <cell r="D841">
            <v>16.64</v>
          </cell>
          <cell r="E841">
            <v>0</v>
          </cell>
          <cell r="F841">
            <v>16.64</v>
          </cell>
        </row>
        <row r="842">
          <cell r="A842">
            <v>150500</v>
          </cell>
          <cell r="B842" t="str">
            <v>Estrutura pré-fabricada de concreto</v>
          </cell>
        </row>
        <row r="843">
          <cell r="A843">
            <v>150529</v>
          </cell>
          <cell r="B843" t="str">
            <v>Placas, vigas e pilares em concreto armado pré-moldado - fck= 40 MPa</v>
          </cell>
          <cell r="C843" t="str">
            <v>m³</v>
          </cell>
          <cell r="D843">
            <v>1429.72</v>
          </cell>
          <cell r="E843">
            <v>415.52</v>
          </cell>
          <cell r="F843">
            <v>1845.24</v>
          </cell>
        </row>
        <row r="844">
          <cell r="A844">
            <v>150530</v>
          </cell>
          <cell r="B844" t="str">
            <v>Mobiliário em concreto armado, pré-moldado - fck= 40 MPa</v>
          </cell>
          <cell r="C844" t="str">
            <v>m³</v>
          </cell>
          <cell r="D844">
            <v>1419.8</v>
          </cell>
          <cell r="E844">
            <v>465.23</v>
          </cell>
          <cell r="F844">
            <v>1885.03</v>
          </cell>
        </row>
        <row r="845">
          <cell r="A845">
            <v>150552</v>
          </cell>
          <cell r="B845" t="str">
            <v>Placas, vigas e pilares em concreto armado, pré-moldado - fck= 35 MPa</v>
          </cell>
          <cell r="C845" t="str">
            <v>m³</v>
          </cell>
          <cell r="D845">
            <v>1268.1300000000001</v>
          </cell>
          <cell r="E845">
            <v>392.12</v>
          </cell>
          <cell r="F845">
            <v>1660.25</v>
          </cell>
        </row>
        <row r="846">
          <cell r="A846">
            <v>150553</v>
          </cell>
          <cell r="B846" t="str">
            <v>Placas, vigas e pilares em concreto armado, pré-moldado - fck= 25 MPa</v>
          </cell>
          <cell r="C846" t="str">
            <v>m³</v>
          </cell>
          <cell r="D846">
            <v>1134.47</v>
          </cell>
          <cell r="E846">
            <v>387.47</v>
          </cell>
          <cell r="F846">
            <v>1521.94</v>
          </cell>
        </row>
        <row r="847">
          <cell r="A847">
            <v>150554</v>
          </cell>
          <cell r="B847" t="str">
            <v>Mobiliário em concreto armado, pré-moldado - fck= 25 MPa</v>
          </cell>
          <cell r="C847" t="str">
            <v>m³</v>
          </cell>
          <cell r="D847">
            <v>1249.69</v>
          </cell>
          <cell r="E847">
            <v>420.02</v>
          </cell>
          <cell r="F847">
            <v>1669.71</v>
          </cell>
        </row>
        <row r="848">
          <cell r="A848">
            <v>152000</v>
          </cell>
          <cell r="B848" t="str">
            <v>Reparos, conservações e complementos</v>
          </cell>
        </row>
        <row r="849">
          <cell r="A849">
            <v>152002</v>
          </cell>
          <cell r="B849" t="str">
            <v>Fornecimento de peças diversas para estrutura em madeira</v>
          </cell>
          <cell r="C849" t="str">
            <v>m³</v>
          </cell>
          <cell r="D849">
            <v>1704.43</v>
          </cell>
          <cell r="E849">
            <v>731.1</v>
          </cell>
          <cell r="F849">
            <v>2435.5300000000002</v>
          </cell>
        </row>
        <row r="850">
          <cell r="A850">
            <v>152004</v>
          </cell>
          <cell r="B850" t="str">
            <v>Recolocação de peças lineares em madeira com seção até 60 cm²</v>
          </cell>
          <cell r="C850" t="str">
            <v>m</v>
          </cell>
          <cell r="D850">
            <v>0.05</v>
          </cell>
          <cell r="E850">
            <v>3.41</v>
          </cell>
          <cell r="F850">
            <v>3.46</v>
          </cell>
        </row>
        <row r="851">
          <cell r="A851">
            <v>152006</v>
          </cell>
          <cell r="B851" t="str">
            <v>Recolocação de peças lineares em madeira com seção superior a 60 cm²</v>
          </cell>
          <cell r="C851" t="str">
            <v>m</v>
          </cell>
          <cell r="D851">
            <v>0.13</v>
          </cell>
          <cell r="E851">
            <v>9.02</v>
          </cell>
          <cell r="F851">
            <v>9.15</v>
          </cell>
        </row>
        <row r="852">
          <cell r="A852">
            <v>160000</v>
          </cell>
          <cell r="B852" t="str">
            <v>Telhamento</v>
          </cell>
        </row>
        <row r="853">
          <cell r="A853">
            <v>160200</v>
          </cell>
          <cell r="B853" t="str">
            <v>Telhamento em barro</v>
          </cell>
        </row>
        <row r="854">
          <cell r="A854">
            <v>160201</v>
          </cell>
          <cell r="B854" t="str">
            <v>Telha de barro tipo italiana</v>
          </cell>
          <cell r="C854" t="str">
            <v>m²</v>
          </cell>
          <cell r="D854">
            <v>19.36</v>
          </cell>
          <cell r="E854">
            <v>17.68</v>
          </cell>
          <cell r="F854">
            <v>37.04</v>
          </cell>
        </row>
        <row r="855">
          <cell r="A855">
            <v>160202</v>
          </cell>
          <cell r="B855" t="str">
            <v>Telha de barro tipo francesa</v>
          </cell>
          <cell r="C855" t="str">
            <v>m²</v>
          </cell>
          <cell r="D855">
            <v>28.48</v>
          </cell>
          <cell r="E855">
            <v>17.68</v>
          </cell>
          <cell r="F855">
            <v>46.160000000000004</v>
          </cell>
        </row>
        <row r="856">
          <cell r="A856">
            <v>160203</v>
          </cell>
          <cell r="B856" t="str">
            <v>Telha de barro tipo romana</v>
          </cell>
          <cell r="C856" t="str">
            <v>m²</v>
          </cell>
          <cell r="D856">
            <v>18.239999999999998</v>
          </cell>
          <cell r="E856">
            <v>17.68</v>
          </cell>
          <cell r="F856">
            <v>35.92</v>
          </cell>
        </row>
        <row r="857">
          <cell r="A857">
            <v>160206</v>
          </cell>
          <cell r="B857" t="str">
            <v>Telha de barro tipo plan</v>
          </cell>
          <cell r="C857" t="str">
            <v>m²</v>
          </cell>
          <cell r="D857">
            <v>45.09</v>
          </cell>
          <cell r="E857">
            <v>26.53</v>
          </cell>
          <cell r="F857">
            <v>71.62</v>
          </cell>
        </row>
        <row r="858">
          <cell r="A858">
            <v>160212</v>
          </cell>
          <cell r="B858" t="str">
            <v>Emboçamento de beiral em telhas de barro</v>
          </cell>
          <cell r="C858" t="str">
            <v>m</v>
          </cell>
          <cell r="D858">
            <v>0.49</v>
          </cell>
          <cell r="E858">
            <v>8.02</v>
          </cell>
          <cell r="F858">
            <v>8.51</v>
          </cell>
        </row>
        <row r="859">
          <cell r="A859">
            <v>160223</v>
          </cell>
          <cell r="B859" t="str">
            <v>Cumeeira de barro emboçado tipos: plan, romana, italiana, francesa e paulistinha</v>
          </cell>
          <cell r="C859" t="str">
            <v>m</v>
          </cell>
          <cell r="D859">
            <v>7.33</v>
          </cell>
          <cell r="E859">
            <v>9.75</v>
          </cell>
          <cell r="F859">
            <v>17.079999999999998</v>
          </cell>
        </row>
        <row r="860">
          <cell r="A860">
            <v>160227</v>
          </cell>
          <cell r="B860" t="str">
            <v>Espigão de barro emboçado</v>
          </cell>
          <cell r="C860" t="str">
            <v>m</v>
          </cell>
          <cell r="D860">
            <v>11.07</v>
          </cell>
          <cell r="E860">
            <v>9.75</v>
          </cell>
          <cell r="F860">
            <v>20.82</v>
          </cell>
        </row>
        <row r="861">
          <cell r="A861">
            <v>160300</v>
          </cell>
          <cell r="B861" t="str">
            <v>Telhamento em cimento reforçado com fio sintético (CRFS)</v>
          </cell>
        </row>
        <row r="862">
          <cell r="A862">
            <v>160301</v>
          </cell>
          <cell r="B862" t="str">
            <v>Telhamento em cimento reforçado com fio sintético CRFS - perfil ondulado de 6 mm</v>
          </cell>
          <cell r="C862" t="str">
            <v>m²</v>
          </cell>
          <cell r="D862">
            <v>21.72</v>
          </cell>
          <cell r="E862">
            <v>9.75</v>
          </cell>
          <cell r="F862">
            <v>31.470000000000002</v>
          </cell>
        </row>
        <row r="863">
          <cell r="A863">
            <v>160302</v>
          </cell>
          <cell r="B863" t="str">
            <v>Telhamento em cimento reforçado com fio sintético CRFS - perfil ondulado de 8 mm</v>
          </cell>
          <cell r="C863" t="str">
            <v>m²</v>
          </cell>
          <cell r="D863">
            <v>28.54</v>
          </cell>
          <cell r="E863">
            <v>9.75</v>
          </cell>
          <cell r="F863">
            <v>38.29</v>
          </cell>
        </row>
        <row r="864">
          <cell r="A864">
            <v>160303</v>
          </cell>
          <cell r="B864" t="str">
            <v>Telhamento em cimento reforçado com fio sintético CRFS - perfil trapezoidal de 44 cm</v>
          </cell>
          <cell r="C864" t="str">
            <v>m²</v>
          </cell>
          <cell r="D864">
            <v>62.22</v>
          </cell>
          <cell r="E864">
            <v>9.75</v>
          </cell>
          <cell r="F864">
            <v>71.97</v>
          </cell>
        </row>
        <row r="865">
          <cell r="A865">
            <v>160304</v>
          </cell>
          <cell r="B865" t="str">
            <v>Telhamento em cimento reforçado com fio sintético CRFS - perfil modulado</v>
          </cell>
          <cell r="C865" t="str">
            <v>m²</v>
          </cell>
          <cell r="D865">
            <v>61.59</v>
          </cell>
          <cell r="E865">
            <v>9.75</v>
          </cell>
          <cell r="F865">
            <v>71.34</v>
          </cell>
        </row>
        <row r="866">
          <cell r="A866">
            <v>160330</v>
          </cell>
          <cell r="B866" t="str">
            <v>Cumeeira normal em cimento reforçado com fio sintético CRFS - perfil ondulado</v>
          </cell>
          <cell r="C866" t="str">
            <v>m</v>
          </cell>
          <cell r="D866">
            <v>36.630000000000003</v>
          </cell>
          <cell r="E866">
            <v>4.88</v>
          </cell>
          <cell r="F866">
            <v>41.51</v>
          </cell>
        </row>
        <row r="867">
          <cell r="A867">
            <v>160331</v>
          </cell>
          <cell r="B867" t="str">
            <v>Cumeeira universal em cimento reforçado com fio sintético CRFS - perfil ondulado</v>
          </cell>
          <cell r="C867" t="str">
            <v>m</v>
          </cell>
          <cell r="D867">
            <v>31.470000000000002</v>
          </cell>
          <cell r="E867">
            <v>4.88</v>
          </cell>
          <cell r="F867">
            <v>36.35</v>
          </cell>
        </row>
        <row r="868">
          <cell r="A868">
            <v>160332</v>
          </cell>
          <cell r="B868" t="str">
            <v>Cumeeira normal em cimento reforçado com fio sintético CRFS - perfil trapezoidal 44 cm</v>
          </cell>
          <cell r="C868" t="str">
            <v>m</v>
          </cell>
          <cell r="D868">
            <v>46.550000000000004</v>
          </cell>
          <cell r="E868">
            <v>4.88</v>
          </cell>
          <cell r="F868">
            <v>51.43</v>
          </cell>
        </row>
        <row r="869">
          <cell r="A869">
            <v>160333</v>
          </cell>
          <cell r="B869" t="str">
            <v>Cumeeira normal em cimento reforçado com fio sintético CRFS - perfil modulado</v>
          </cell>
          <cell r="C869" t="str">
            <v>m</v>
          </cell>
          <cell r="D869">
            <v>68.45</v>
          </cell>
          <cell r="E869">
            <v>4.88</v>
          </cell>
          <cell r="F869">
            <v>73.33</v>
          </cell>
        </row>
        <row r="870">
          <cell r="A870">
            <v>160336</v>
          </cell>
          <cell r="B870" t="str">
            <v>Espigão em cimento reforçado com fio sintético CRFS - perfil ondulado</v>
          </cell>
          <cell r="C870" t="str">
            <v>m</v>
          </cell>
          <cell r="D870">
            <v>23.34</v>
          </cell>
          <cell r="E870">
            <v>4.88</v>
          </cell>
          <cell r="F870">
            <v>28.22</v>
          </cell>
        </row>
        <row r="871">
          <cell r="A871">
            <v>160337</v>
          </cell>
          <cell r="B871" t="str">
            <v>Espigão em cimento reforçado com fio sintético CRFS - perfil modulado</v>
          </cell>
          <cell r="C871" t="str">
            <v>m</v>
          </cell>
          <cell r="D871">
            <v>31.88</v>
          </cell>
          <cell r="E871">
            <v>4.88</v>
          </cell>
          <cell r="F871">
            <v>36.76</v>
          </cell>
        </row>
        <row r="872">
          <cell r="A872">
            <v>160340</v>
          </cell>
          <cell r="B872" t="str">
            <v>Rufo em cimento reforçado com fio sintético CRFS - perfil ondulado</v>
          </cell>
          <cell r="C872" t="str">
            <v>m</v>
          </cell>
          <cell r="D872">
            <v>26.28</v>
          </cell>
          <cell r="E872">
            <v>4.88</v>
          </cell>
          <cell r="F872">
            <v>31.16</v>
          </cell>
        </row>
        <row r="873">
          <cell r="A873">
            <v>161000</v>
          </cell>
          <cell r="B873" t="str">
            <v>Telhamento em madeira, ou fibra vegetal</v>
          </cell>
        </row>
        <row r="874">
          <cell r="A874">
            <v>161002</v>
          </cell>
          <cell r="B874" t="str">
            <v>Telha em fibra vegetal, perfil ondulado com espessura de 3 mm</v>
          </cell>
          <cell r="C874" t="str">
            <v>m²</v>
          </cell>
          <cell r="D874">
            <v>36.69</v>
          </cell>
          <cell r="E874">
            <v>15.84</v>
          </cell>
          <cell r="F874">
            <v>52.53</v>
          </cell>
        </row>
        <row r="875">
          <cell r="A875">
            <v>161010</v>
          </cell>
          <cell r="B875" t="str">
            <v>Cumeeira em fibra vegetal, lisa com espessura de 3 mm</v>
          </cell>
          <cell r="C875" t="str">
            <v>m</v>
          </cell>
          <cell r="D875">
            <v>61.45</v>
          </cell>
          <cell r="E875">
            <v>5.36</v>
          </cell>
          <cell r="F875">
            <v>66.81</v>
          </cell>
        </row>
        <row r="876">
          <cell r="A876">
            <v>161200</v>
          </cell>
          <cell r="B876" t="str">
            <v>Telhamento metálico comum</v>
          </cell>
        </row>
        <row r="877">
          <cell r="A877">
            <v>161202</v>
          </cell>
          <cell r="B877" t="str">
            <v>Telhamento em chapa de aço pré-pintada com epóxi e poliéster, perfil ondulado, com espessura de 0,50 mm</v>
          </cell>
          <cell r="C877" t="str">
            <v>m²</v>
          </cell>
          <cell r="D877">
            <v>47.36</v>
          </cell>
          <cell r="E877">
            <v>9.75</v>
          </cell>
          <cell r="F877">
            <v>57.11</v>
          </cell>
        </row>
        <row r="878">
          <cell r="A878">
            <v>161204</v>
          </cell>
          <cell r="B878" t="str">
            <v>Telhamento em chapa de aço pré-pintada com epóxi e poliéster, perfil ondulado calandrado, com espessura de 0,80 mm</v>
          </cell>
          <cell r="C878" t="str">
            <v>m²</v>
          </cell>
          <cell r="D878">
            <v>79.989999999999995</v>
          </cell>
          <cell r="E878">
            <v>9.75</v>
          </cell>
          <cell r="F878">
            <v>89.74</v>
          </cell>
        </row>
        <row r="879">
          <cell r="A879">
            <v>161205</v>
          </cell>
          <cell r="B879" t="str">
            <v>Telhamento em chapa de aço pré-pintada com epóxi e poliéster, perfil trapezoidal, com espessura de 0,80 mm e altura de 100 mm</v>
          </cell>
          <cell r="C879" t="str">
            <v>m²</v>
          </cell>
          <cell r="D879">
            <v>63.46</v>
          </cell>
          <cell r="E879">
            <v>9.75</v>
          </cell>
          <cell r="F879">
            <v>73.209999999999994</v>
          </cell>
        </row>
        <row r="880">
          <cell r="A880">
            <v>161206</v>
          </cell>
          <cell r="B880" t="str">
            <v>Telhamento em chapa de aço pré-pintada com epóxi e poliéster, perfil trapezoidal, com espessura de 0,50 mm e altura 40 mm</v>
          </cell>
          <cell r="C880" t="str">
            <v>m²</v>
          </cell>
          <cell r="D880">
            <v>47.49</v>
          </cell>
          <cell r="E880">
            <v>9.75</v>
          </cell>
          <cell r="F880">
            <v>57.24</v>
          </cell>
        </row>
        <row r="881">
          <cell r="A881">
            <v>161220</v>
          </cell>
          <cell r="B881" t="str">
            <v>Cumeeira em chapa de aço pré-pintada com epóxi e poliéster, perfil trapezoidal, com espessura de 0,50 mm</v>
          </cell>
          <cell r="C881" t="str">
            <v>m</v>
          </cell>
          <cell r="D881">
            <v>34.72</v>
          </cell>
          <cell r="E881">
            <v>4.88</v>
          </cell>
          <cell r="F881">
            <v>39.6</v>
          </cell>
        </row>
        <row r="882">
          <cell r="A882">
            <v>161222</v>
          </cell>
          <cell r="B882" t="str">
            <v>Cumeeira em chapa de aço pré-pintada com epóxi e poliéster, perfil ondulado, com espessura de 0,50 mm</v>
          </cell>
          <cell r="C882" t="str">
            <v>m</v>
          </cell>
          <cell r="D882">
            <v>36.51</v>
          </cell>
          <cell r="E882">
            <v>4.88</v>
          </cell>
          <cell r="F882">
            <v>41.39</v>
          </cell>
        </row>
        <row r="883">
          <cell r="A883">
            <v>161300</v>
          </cell>
          <cell r="B883" t="str">
            <v>Telhamento metálico especial</v>
          </cell>
        </row>
        <row r="884">
          <cell r="A884">
            <v>161306</v>
          </cell>
          <cell r="B884" t="str">
            <v>Telhamento em chapa de aço pré-pintada com epóxi e poliéster, tipo sanduiche, espessura de 0,50 mm, com lã de rocha</v>
          </cell>
          <cell r="C884" t="str">
            <v>m²</v>
          </cell>
          <cell r="D884">
            <v>82.94</v>
          </cell>
          <cell r="E884">
            <v>24.52</v>
          </cell>
          <cell r="F884">
            <v>107.46000000000001</v>
          </cell>
        </row>
        <row r="885">
          <cell r="A885">
            <v>161307</v>
          </cell>
          <cell r="B885" t="str">
            <v>Telhamento em chapa de aço pré-pintada com epóxi e poliéster, tipo sanduiche, espessura de 0,50 mm, com poliuretano</v>
          </cell>
          <cell r="C885" t="str">
            <v>m²</v>
          </cell>
          <cell r="D885">
            <v>77.08</v>
          </cell>
          <cell r="E885">
            <v>10.6</v>
          </cell>
          <cell r="F885">
            <v>87.68</v>
          </cell>
        </row>
        <row r="886">
          <cell r="A886">
            <v>161313</v>
          </cell>
          <cell r="B886" t="str">
            <v>Telhamento em chapa de aço com pintura poliéster, tipo sanduíche, espessura de 0,50 mm, com poliestireno expandido</v>
          </cell>
          <cell r="C886" t="str">
            <v>m²</v>
          </cell>
          <cell r="D886">
            <v>73.010000000000005</v>
          </cell>
          <cell r="E886">
            <v>10.6</v>
          </cell>
          <cell r="F886">
            <v>83.61</v>
          </cell>
        </row>
        <row r="887">
          <cell r="A887">
            <v>161314</v>
          </cell>
          <cell r="B887" t="str">
            <v>Telhamento em chapa de aço galvanizado autoportante, perfil trapezoidal, com espessura de 0,80 mm e altura de 120 mm</v>
          </cell>
          <cell r="C887" t="str">
            <v>m²</v>
          </cell>
          <cell r="D887">
            <v>46.7</v>
          </cell>
          <cell r="E887">
            <v>9.75</v>
          </cell>
          <cell r="F887">
            <v>56.45</v>
          </cell>
        </row>
        <row r="888">
          <cell r="A888">
            <v>161600</v>
          </cell>
          <cell r="B888" t="str">
            <v>Telhamento em material sintético</v>
          </cell>
        </row>
        <row r="889">
          <cell r="A889">
            <v>161604</v>
          </cell>
          <cell r="B889" t="str">
            <v>Telha ondulada translúcida em polipropileno</v>
          </cell>
          <cell r="C889" t="str">
            <v>m²</v>
          </cell>
          <cell r="D889">
            <v>38.03</v>
          </cell>
          <cell r="E889">
            <v>9.75</v>
          </cell>
          <cell r="F889">
            <v>47.78</v>
          </cell>
        </row>
        <row r="890">
          <cell r="A890">
            <v>161616</v>
          </cell>
          <cell r="B890" t="str">
            <v>Telha em poliéster reforçado com fibras de vidro, perfil trapezoidal 49</v>
          </cell>
          <cell r="C890" t="str">
            <v>m²</v>
          </cell>
          <cell r="D890">
            <v>78.7</v>
          </cell>
          <cell r="E890">
            <v>9.75</v>
          </cell>
          <cell r="F890">
            <v>88.45</v>
          </cell>
        </row>
        <row r="891">
          <cell r="A891">
            <v>161618</v>
          </cell>
          <cell r="B891" t="str">
            <v>Telha em poliéster reforçado com fibras de vidro, perfil trapezoidal 90</v>
          </cell>
          <cell r="C891" t="str">
            <v>m²</v>
          </cell>
          <cell r="D891">
            <v>86.72</v>
          </cell>
          <cell r="E891">
            <v>9.75</v>
          </cell>
          <cell r="F891">
            <v>96.47</v>
          </cell>
        </row>
        <row r="892">
          <cell r="A892">
            <v>161640</v>
          </cell>
          <cell r="B892" t="str">
            <v>Cumeeira para telha de poliéster perfil trapezoidal 49</v>
          </cell>
          <cell r="C892" t="str">
            <v>m</v>
          </cell>
          <cell r="D892">
            <v>107.79</v>
          </cell>
          <cell r="E892">
            <v>4.88</v>
          </cell>
          <cell r="F892">
            <v>112.67</v>
          </cell>
        </row>
        <row r="893">
          <cell r="A893">
            <v>161642</v>
          </cell>
          <cell r="B893" t="str">
            <v>Cumeeira para telha de poliéster perfil trapezoidal 90</v>
          </cell>
          <cell r="C893" t="str">
            <v>m</v>
          </cell>
          <cell r="D893">
            <v>238.38</v>
          </cell>
          <cell r="E893">
            <v>4.88</v>
          </cell>
          <cell r="F893">
            <v>243.26</v>
          </cell>
        </row>
        <row r="894">
          <cell r="A894">
            <v>162000</v>
          </cell>
          <cell r="B894" t="str">
            <v>Telhamento em vidro</v>
          </cell>
        </row>
        <row r="895">
          <cell r="A895">
            <v>162002</v>
          </cell>
          <cell r="B895" t="str">
            <v>Telhas de vidro para iluminação tipo francesa</v>
          </cell>
          <cell r="C895" t="str">
            <v>un</v>
          </cell>
          <cell r="D895">
            <v>37.26</v>
          </cell>
          <cell r="E895">
            <v>2.44</v>
          </cell>
          <cell r="F895">
            <v>39.700000000000003</v>
          </cell>
        </row>
        <row r="896">
          <cell r="A896">
            <v>162003</v>
          </cell>
          <cell r="B896" t="str">
            <v>Telhas de vidro para iluminação tipo italiana</v>
          </cell>
          <cell r="C896" t="str">
            <v>un</v>
          </cell>
          <cell r="D896">
            <v>43.980000000000004</v>
          </cell>
          <cell r="E896">
            <v>2.44</v>
          </cell>
          <cell r="F896">
            <v>46.42</v>
          </cell>
        </row>
        <row r="897">
          <cell r="A897">
            <v>162004</v>
          </cell>
          <cell r="B897" t="str">
            <v>Telhas de vidro para iluminação tipo colonial/paulistinha</v>
          </cell>
          <cell r="C897" t="str">
            <v>un</v>
          </cell>
          <cell r="D897">
            <v>37.26</v>
          </cell>
          <cell r="E897">
            <v>2.44</v>
          </cell>
          <cell r="F897">
            <v>39.700000000000003</v>
          </cell>
        </row>
        <row r="898">
          <cell r="A898">
            <v>163000</v>
          </cell>
          <cell r="B898" t="str">
            <v>Domos</v>
          </cell>
        </row>
        <row r="899">
          <cell r="A899">
            <v>163002</v>
          </cell>
          <cell r="B899" t="str">
            <v>Domo de acrílico fixado em perfis de alumínio</v>
          </cell>
          <cell r="C899" t="str">
            <v>m²</v>
          </cell>
          <cell r="D899">
            <v>405.47</v>
          </cell>
          <cell r="E899">
            <v>0</v>
          </cell>
          <cell r="F899">
            <v>405.47</v>
          </cell>
        </row>
        <row r="900">
          <cell r="A900">
            <v>163200</v>
          </cell>
          <cell r="B900" t="str">
            <v>Painel, chapas e fechamento</v>
          </cell>
        </row>
        <row r="901">
          <cell r="A901">
            <v>163207</v>
          </cell>
          <cell r="B901" t="str">
            <v>Cobertura curva em chapa de policarbonato alveolar bronze de 6 mm</v>
          </cell>
          <cell r="C901" t="str">
            <v>m²</v>
          </cell>
          <cell r="D901">
            <v>75.33</v>
          </cell>
          <cell r="E901">
            <v>50.660000000000004</v>
          </cell>
          <cell r="F901">
            <v>125.99000000000001</v>
          </cell>
        </row>
        <row r="902">
          <cell r="A902">
            <v>163212</v>
          </cell>
          <cell r="B902" t="str">
            <v>Cobertura plana em policarbonato alveolar 10 mm</v>
          </cell>
          <cell r="C902" t="str">
            <v>m²</v>
          </cell>
          <cell r="D902">
            <v>111.03</v>
          </cell>
          <cell r="E902">
            <v>45.59</v>
          </cell>
          <cell r="F902">
            <v>156.62</v>
          </cell>
        </row>
        <row r="903">
          <cell r="A903">
            <v>163213</v>
          </cell>
          <cell r="B903" t="str">
            <v>Cobertura curva em policarbonato alveolar bronze 10 mm</v>
          </cell>
          <cell r="C903" t="str">
            <v>m²</v>
          </cell>
          <cell r="D903">
            <v>116.10000000000001</v>
          </cell>
          <cell r="E903">
            <v>50.660000000000004</v>
          </cell>
          <cell r="F903">
            <v>166.76</v>
          </cell>
        </row>
        <row r="904">
          <cell r="A904">
            <v>163300</v>
          </cell>
          <cell r="B904" t="str">
            <v>Calhas e rufos</v>
          </cell>
        </row>
        <row r="905">
          <cell r="A905">
            <v>163302</v>
          </cell>
          <cell r="B905" t="str">
            <v>Calha, rufo, afins em chapa galvanizada nº 24 - corte 0,33 m</v>
          </cell>
          <cell r="C905" t="str">
            <v>m</v>
          </cell>
          <cell r="D905">
            <v>22.21</v>
          </cell>
          <cell r="E905">
            <v>30.69</v>
          </cell>
          <cell r="F905">
            <v>52.9</v>
          </cell>
        </row>
        <row r="906">
          <cell r="A906">
            <v>163304</v>
          </cell>
          <cell r="B906" t="str">
            <v>Calha, rufo, afins em chapa galvanizada nº 24 - corte 0,50 m</v>
          </cell>
          <cell r="C906" t="str">
            <v>m</v>
          </cell>
          <cell r="D906">
            <v>34.4</v>
          </cell>
          <cell r="E906">
            <v>39.06</v>
          </cell>
          <cell r="F906">
            <v>73.459999999999994</v>
          </cell>
        </row>
        <row r="907">
          <cell r="A907">
            <v>163306</v>
          </cell>
          <cell r="B907" t="str">
            <v>Calha, rufo, afins em chapa galvanizada nº 24 - corte 1,00 m</v>
          </cell>
          <cell r="C907" t="str">
            <v>m</v>
          </cell>
          <cell r="D907">
            <v>68.760000000000005</v>
          </cell>
          <cell r="E907">
            <v>47.43</v>
          </cell>
          <cell r="F907">
            <v>116.19</v>
          </cell>
        </row>
        <row r="908">
          <cell r="A908">
            <v>163308</v>
          </cell>
          <cell r="B908" t="str">
            <v>Calha, rufo, afins em chapa galvanizada nº 26 - corte 0,33 m</v>
          </cell>
          <cell r="C908" t="str">
            <v>m</v>
          </cell>
          <cell r="D908">
            <v>18.43</v>
          </cell>
          <cell r="E908">
            <v>30.69</v>
          </cell>
          <cell r="F908">
            <v>49.120000000000005</v>
          </cell>
        </row>
        <row r="909">
          <cell r="A909">
            <v>163310</v>
          </cell>
          <cell r="B909" t="str">
            <v>Calha, rufo, afins em chapa galvanizada nº 26 - corte 0,50 m</v>
          </cell>
          <cell r="C909" t="str">
            <v>m</v>
          </cell>
          <cell r="D909">
            <v>28.78</v>
          </cell>
          <cell r="E909">
            <v>39.06</v>
          </cell>
          <cell r="F909">
            <v>67.84</v>
          </cell>
        </row>
        <row r="910">
          <cell r="A910">
            <v>163340</v>
          </cell>
          <cell r="B910" t="str">
            <v>Rufo pré-moldado em concreto, de 14 x 50 x 18,5 cm</v>
          </cell>
          <cell r="C910" t="str">
            <v>un</v>
          </cell>
          <cell r="D910">
            <v>7.34</v>
          </cell>
          <cell r="E910">
            <v>0.79</v>
          </cell>
          <cell r="F910">
            <v>8.1300000000000008</v>
          </cell>
        </row>
        <row r="911">
          <cell r="A911">
            <v>163341</v>
          </cell>
          <cell r="B911" t="str">
            <v>Rufo pré-moldado em concreto, de 20 x 50 x 26 cm</v>
          </cell>
          <cell r="C911" t="str">
            <v>un</v>
          </cell>
          <cell r="D911">
            <v>8.42</v>
          </cell>
          <cell r="E911">
            <v>1.1299999999999999</v>
          </cell>
          <cell r="F911">
            <v>9.5500000000000007</v>
          </cell>
        </row>
        <row r="912">
          <cell r="A912">
            <v>164000</v>
          </cell>
          <cell r="B912" t="str">
            <v>Reparos, conservações e complementos</v>
          </cell>
        </row>
        <row r="913">
          <cell r="A913">
            <v>164004</v>
          </cell>
          <cell r="B913" t="str">
            <v>Recolocação de cumeeiras e espigões de barro</v>
          </cell>
          <cell r="C913" t="str">
            <v>m</v>
          </cell>
          <cell r="D913">
            <v>1.27</v>
          </cell>
          <cell r="E913">
            <v>10.029999999999999</v>
          </cell>
          <cell r="F913">
            <v>11.3</v>
          </cell>
        </row>
        <row r="914">
          <cell r="A914">
            <v>164006</v>
          </cell>
          <cell r="B914" t="str">
            <v>Recolocação de telha de barro tipo colonial/paulistinha</v>
          </cell>
          <cell r="C914" t="str">
            <v>m²</v>
          </cell>
          <cell r="D914">
            <v>0</v>
          </cell>
          <cell r="E914">
            <v>27.310000000000002</v>
          </cell>
          <cell r="F914">
            <v>27.310000000000002</v>
          </cell>
        </row>
        <row r="915">
          <cell r="A915">
            <v>164008</v>
          </cell>
          <cell r="B915" t="str">
            <v>Recolocação de telha de barro tipo plan</v>
          </cell>
          <cell r="C915" t="str">
            <v>m²</v>
          </cell>
          <cell r="D915">
            <v>0</v>
          </cell>
          <cell r="E915">
            <v>27.310000000000002</v>
          </cell>
          <cell r="F915">
            <v>27.310000000000002</v>
          </cell>
        </row>
        <row r="916">
          <cell r="A916">
            <v>164009</v>
          </cell>
          <cell r="B916" t="str">
            <v>Recolocação de domo de acrílico, inclusive perfis metálicos de fixação</v>
          </cell>
          <cell r="C916" t="str">
            <v>m²</v>
          </cell>
          <cell r="D916">
            <v>0</v>
          </cell>
          <cell r="E916">
            <v>12.540000000000001</v>
          </cell>
          <cell r="F916">
            <v>12.540000000000001</v>
          </cell>
        </row>
        <row r="917">
          <cell r="A917">
            <v>164012</v>
          </cell>
          <cell r="B917" t="str">
            <v>Recolocação de telhas de barro tipo francesa</v>
          </cell>
          <cell r="C917" t="str">
            <v>m²</v>
          </cell>
          <cell r="D917">
            <v>0</v>
          </cell>
          <cell r="E917">
            <v>18.21</v>
          </cell>
          <cell r="F917">
            <v>18.21</v>
          </cell>
        </row>
        <row r="918">
          <cell r="A918">
            <v>164014</v>
          </cell>
          <cell r="B918" t="str">
            <v>Recolocação de telha em fibrocimento ou CRFS, perfil ondulado</v>
          </cell>
          <cell r="C918" t="str">
            <v>m²</v>
          </cell>
          <cell r="D918">
            <v>1.33</v>
          </cell>
          <cell r="E918">
            <v>9.75</v>
          </cell>
          <cell r="F918">
            <v>11.08</v>
          </cell>
        </row>
        <row r="919">
          <cell r="A919">
            <v>164015</v>
          </cell>
          <cell r="B919" t="str">
            <v>Recolocação de telha em fibrocimento ou CRFS, perfil modulado, trapezoidal ou maxplac</v>
          </cell>
          <cell r="C919" t="str">
            <v>m²</v>
          </cell>
          <cell r="D919">
            <v>3.99</v>
          </cell>
          <cell r="E919">
            <v>9.75</v>
          </cell>
          <cell r="F919">
            <v>13.74</v>
          </cell>
        </row>
        <row r="920">
          <cell r="A920">
            <v>170000</v>
          </cell>
          <cell r="B920" t="str">
            <v>Revestimento em massa e/ou fundido no local</v>
          </cell>
        </row>
        <row r="921">
          <cell r="A921">
            <v>170100</v>
          </cell>
          <cell r="B921" t="str">
            <v>Regularização de base</v>
          </cell>
        </row>
        <row r="922">
          <cell r="A922">
            <v>170101</v>
          </cell>
          <cell r="B922" t="str">
            <v>Argamassa de proteção com argila expandida</v>
          </cell>
          <cell r="C922" t="str">
            <v>m³</v>
          </cell>
          <cell r="D922">
            <v>494.25</v>
          </cell>
          <cell r="E922">
            <v>178.77</v>
          </cell>
          <cell r="F922">
            <v>673.02</v>
          </cell>
        </row>
        <row r="923">
          <cell r="A923">
            <v>170102</v>
          </cell>
          <cell r="B923" t="str">
            <v>Argamassa de regularização e/ou proteção</v>
          </cell>
          <cell r="C923" t="str">
            <v>m³</v>
          </cell>
          <cell r="D923">
            <v>291.61</v>
          </cell>
          <cell r="E923">
            <v>178.77</v>
          </cell>
          <cell r="F923">
            <v>470.38</v>
          </cell>
        </row>
        <row r="924">
          <cell r="A924">
            <v>170103</v>
          </cell>
          <cell r="B924" t="str">
            <v>Argamassa com aditivo expansor</v>
          </cell>
          <cell r="C924" t="str">
            <v>m³</v>
          </cell>
          <cell r="D924">
            <v>355.17</v>
          </cell>
          <cell r="E924">
            <v>178.77</v>
          </cell>
          <cell r="F924">
            <v>533.94000000000005</v>
          </cell>
        </row>
        <row r="925">
          <cell r="A925">
            <v>170104</v>
          </cell>
          <cell r="B925" t="str">
            <v>Lastro de concreto impermeabilizado</v>
          </cell>
          <cell r="C925" t="str">
            <v>m³</v>
          </cell>
          <cell r="D925">
            <v>231.18</v>
          </cell>
          <cell r="E925">
            <v>178.77</v>
          </cell>
          <cell r="F925">
            <v>409.95</v>
          </cell>
        </row>
        <row r="926">
          <cell r="A926">
            <v>170105</v>
          </cell>
          <cell r="B926" t="str">
            <v>Regularização de piso com nata de cimento</v>
          </cell>
          <cell r="C926" t="str">
            <v>m²</v>
          </cell>
          <cell r="D926">
            <v>2.29</v>
          </cell>
          <cell r="E926">
            <v>13.91</v>
          </cell>
          <cell r="F926">
            <v>16.2</v>
          </cell>
        </row>
        <row r="927">
          <cell r="A927">
            <v>170106</v>
          </cell>
          <cell r="B927" t="str">
            <v>Regularização de piso com nata de cimento e bianco</v>
          </cell>
          <cell r="C927" t="str">
            <v>m²</v>
          </cell>
          <cell r="D927">
            <v>4.97</v>
          </cell>
          <cell r="E927">
            <v>13.67</v>
          </cell>
          <cell r="F927">
            <v>18.64</v>
          </cell>
        </row>
        <row r="928">
          <cell r="A928">
            <v>170112</v>
          </cell>
          <cell r="B928" t="str">
            <v>Argamassa de cimento e areia - traço 1:3, com adesivo acrílico</v>
          </cell>
          <cell r="C928" t="str">
            <v>m³</v>
          </cell>
          <cell r="D928">
            <v>735.51</v>
          </cell>
          <cell r="E928">
            <v>178.77</v>
          </cell>
          <cell r="F928">
            <v>914.28</v>
          </cell>
        </row>
        <row r="929">
          <cell r="A929">
            <v>170200</v>
          </cell>
          <cell r="B929" t="str">
            <v>Revestimento em argamassa</v>
          </cell>
        </row>
        <row r="930">
          <cell r="A930">
            <v>170202</v>
          </cell>
          <cell r="B930" t="str">
            <v>Chapisco</v>
          </cell>
          <cell r="C930" t="str">
            <v>m²</v>
          </cell>
          <cell r="D930">
            <v>1.45</v>
          </cell>
          <cell r="E930">
            <v>2.65</v>
          </cell>
          <cell r="F930">
            <v>4.0999999999999996</v>
          </cell>
        </row>
        <row r="931">
          <cell r="A931">
            <v>170204</v>
          </cell>
          <cell r="B931" t="str">
            <v>Chapisco com bianco</v>
          </cell>
          <cell r="C931" t="str">
            <v>m²</v>
          </cell>
          <cell r="D931">
            <v>3.98</v>
          </cell>
          <cell r="E931">
            <v>2.65</v>
          </cell>
          <cell r="F931">
            <v>6.63</v>
          </cell>
        </row>
        <row r="932">
          <cell r="A932">
            <v>170206</v>
          </cell>
          <cell r="B932" t="str">
            <v>Chapisco fino peneirado</v>
          </cell>
          <cell r="C932" t="str">
            <v>m²</v>
          </cell>
          <cell r="D932">
            <v>1.48</v>
          </cell>
          <cell r="E932">
            <v>3.86</v>
          </cell>
          <cell r="F932">
            <v>5.34</v>
          </cell>
        </row>
        <row r="933">
          <cell r="A933">
            <v>170208</v>
          </cell>
          <cell r="B933" t="str">
            <v>Chapisco rústico com pedra britada nº 1</v>
          </cell>
          <cell r="C933" t="str">
            <v>m²</v>
          </cell>
          <cell r="D933">
            <v>2.46</v>
          </cell>
          <cell r="E933">
            <v>4.0999999999999996</v>
          </cell>
          <cell r="F933">
            <v>6.5600000000000005</v>
          </cell>
        </row>
        <row r="934">
          <cell r="A934">
            <v>170212</v>
          </cell>
          <cell r="B934" t="str">
            <v>Emboço comum</v>
          </cell>
          <cell r="C934" t="str">
            <v>m²</v>
          </cell>
          <cell r="D934">
            <v>4.96</v>
          </cell>
          <cell r="E934">
            <v>7.29</v>
          </cell>
          <cell r="F934">
            <v>12.25</v>
          </cell>
        </row>
        <row r="935">
          <cell r="A935">
            <v>170214</v>
          </cell>
          <cell r="B935" t="str">
            <v>Emboço desempenado com espuma de poliéster</v>
          </cell>
          <cell r="C935" t="str">
            <v>m²</v>
          </cell>
          <cell r="D935">
            <v>4.96</v>
          </cell>
          <cell r="E935">
            <v>10.029999999999999</v>
          </cell>
          <cell r="F935">
            <v>14.99</v>
          </cell>
        </row>
        <row r="936">
          <cell r="A936">
            <v>170222</v>
          </cell>
          <cell r="B936" t="str">
            <v>Reboco</v>
          </cell>
          <cell r="C936" t="str">
            <v>m²</v>
          </cell>
          <cell r="D936">
            <v>0.98</v>
          </cell>
          <cell r="E936">
            <v>6.2700000000000005</v>
          </cell>
          <cell r="F936">
            <v>7.25</v>
          </cell>
        </row>
        <row r="937">
          <cell r="A937">
            <v>170225</v>
          </cell>
          <cell r="B937" t="str">
            <v>Argamassa decorativa para revestimento em parede interna e externa</v>
          </cell>
          <cell r="C937" t="str">
            <v>m²</v>
          </cell>
          <cell r="D937">
            <v>32.57</v>
          </cell>
          <cell r="E937">
            <v>15.040000000000001</v>
          </cell>
          <cell r="F937">
            <v>47.61</v>
          </cell>
        </row>
        <row r="938">
          <cell r="A938">
            <v>170226</v>
          </cell>
          <cell r="B938" t="str">
            <v>Barra lisa com acabamento em nata de cimento</v>
          </cell>
          <cell r="C938" t="str">
            <v>m²</v>
          </cell>
          <cell r="D938">
            <v>5.99</v>
          </cell>
          <cell r="E938">
            <v>16.29</v>
          </cell>
          <cell r="F938">
            <v>22.28</v>
          </cell>
        </row>
        <row r="939">
          <cell r="A939">
            <v>170233</v>
          </cell>
          <cell r="B939" t="str">
            <v>Emboço desempenado com argamassa industrializada</v>
          </cell>
          <cell r="C939" t="str">
            <v>m²</v>
          </cell>
          <cell r="D939">
            <v>0.87</v>
          </cell>
          <cell r="E939">
            <v>6.2700000000000005</v>
          </cell>
          <cell r="F939">
            <v>7.1400000000000006</v>
          </cell>
        </row>
        <row r="940">
          <cell r="A940">
            <v>170300</v>
          </cell>
          <cell r="B940" t="str">
            <v>Revestimento em cimentado</v>
          </cell>
        </row>
        <row r="941">
          <cell r="A941">
            <v>170302</v>
          </cell>
          <cell r="B941" t="str">
            <v>Cimentado desempenado</v>
          </cell>
          <cell r="C941" t="str">
            <v>m²</v>
          </cell>
          <cell r="D941">
            <v>5.83</v>
          </cell>
          <cell r="E941">
            <v>13.790000000000001</v>
          </cell>
          <cell r="F941">
            <v>19.62</v>
          </cell>
        </row>
        <row r="942">
          <cell r="A942">
            <v>170304</v>
          </cell>
          <cell r="B942" t="str">
            <v>Cimentado desempenado e alisado (queimado)</v>
          </cell>
          <cell r="C942" t="str">
            <v>m²</v>
          </cell>
          <cell r="D942">
            <v>6.29</v>
          </cell>
          <cell r="E942">
            <v>16.29</v>
          </cell>
          <cell r="F942">
            <v>22.580000000000002</v>
          </cell>
        </row>
        <row r="943">
          <cell r="A943">
            <v>170306</v>
          </cell>
          <cell r="B943" t="str">
            <v>Cimentado desempenado e alisado com corante (queimado)</v>
          </cell>
          <cell r="C943" t="str">
            <v>m²</v>
          </cell>
          <cell r="D943">
            <v>14.98</v>
          </cell>
          <cell r="E943">
            <v>16.29</v>
          </cell>
          <cell r="F943">
            <v>31.27</v>
          </cell>
        </row>
        <row r="944">
          <cell r="A944">
            <v>170308</v>
          </cell>
          <cell r="B944" t="str">
            <v>Cimentado semi-áspero</v>
          </cell>
          <cell r="C944" t="str">
            <v>m²</v>
          </cell>
          <cell r="D944">
            <v>5.83</v>
          </cell>
          <cell r="E944">
            <v>10.029999999999999</v>
          </cell>
          <cell r="F944">
            <v>15.860000000000001</v>
          </cell>
        </row>
        <row r="945">
          <cell r="A945">
            <v>170310</v>
          </cell>
          <cell r="B945" t="str">
            <v>Cimentado áspero com caneluras</v>
          </cell>
          <cell r="C945" t="str">
            <v>m²</v>
          </cell>
          <cell r="D945">
            <v>5.83</v>
          </cell>
          <cell r="E945">
            <v>17.55</v>
          </cell>
          <cell r="F945">
            <v>23.38</v>
          </cell>
        </row>
        <row r="946">
          <cell r="A946">
            <v>170320</v>
          </cell>
          <cell r="B946" t="str">
            <v>Degrau em cimentado</v>
          </cell>
          <cell r="C946" t="str">
            <v>m</v>
          </cell>
          <cell r="D946">
            <v>4.2</v>
          </cell>
          <cell r="E946">
            <v>28.39</v>
          </cell>
          <cell r="F946">
            <v>32.590000000000003</v>
          </cell>
        </row>
        <row r="947">
          <cell r="A947">
            <v>170330</v>
          </cell>
          <cell r="B947" t="str">
            <v>Rodapé em cimentado desempenado e alisado com altura 5 cm</v>
          </cell>
          <cell r="C947" t="str">
            <v>m</v>
          </cell>
          <cell r="D947">
            <v>0.64</v>
          </cell>
          <cell r="E947">
            <v>13.22</v>
          </cell>
          <cell r="F947">
            <v>13.86</v>
          </cell>
        </row>
        <row r="948">
          <cell r="A948">
            <v>170331</v>
          </cell>
          <cell r="B948" t="str">
            <v>Rodapé em cimentado desempenado e alisado com altura 7 cm</v>
          </cell>
          <cell r="C948" t="str">
            <v>m</v>
          </cell>
          <cell r="D948">
            <v>0.76</v>
          </cell>
          <cell r="E948">
            <v>13.22</v>
          </cell>
          <cell r="F948">
            <v>13.98</v>
          </cell>
        </row>
        <row r="949">
          <cell r="A949">
            <v>170332</v>
          </cell>
          <cell r="B949" t="str">
            <v>Rodapé em cimentado desempenado e alisado com altura 10 cm</v>
          </cell>
          <cell r="C949" t="str">
            <v>m</v>
          </cell>
          <cell r="D949">
            <v>0.91</v>
          </cell>
          <cell r="E949">
            <v>13.22</v>
          </cell>
          <cell r="F949">
            <v>14.13</v>
          </cell>
        </row>
        <row r="950">
          <cell r="A950">
            <v>170333</v>
          </cell>
          <cell r="B950" t="str">
            <v>Rodapé em cimentado desempenado e alisado com altura 15 cm</v>
          </cell>
          <cell r="C950" t="str">
            <v>m</v>
          </cell>
          <cell r="D950">
            <v>1.19</v>
          </cell>
          <cell r="E950">
            <v>13.22</v>
          </cell>
          <cell r="F950">
            <v>14.41</v>
          </cell>
        </row>
        <row r="951">
          <cell r="A951">
            <v>170400</v>
          </cell>
          <cell r="B951" t="str">
            <v>Revestimento em gesso</v>
          </cell>
        </row>
        <row r="952">
          <cell r="A952">
            <v>170402</v>
          </cell>
          <cell r="B952" t="str">
            <v>Revestimento em gesso liso desempenado sobre emboço</v>
          </cell>
          <cell r="C952" t="str">
            <v>m²</v>
          </cell>
          <cell r="D952">
            <v>2.85</v>
          </cell>
          <cell r="E952">
            <v>8.0299999999999994</v>
          </cell>
          <cell r="F952">
            <v>10.88</v>
          </cell>
        </row>
        <row r="953">
          <cell r="A953">
            <v>170404</v>
          </cell>
          <cell r="B953" t="str">
            <v>Revestimento em gesso liso desempenado sobre bloco</v>
          </cell>
          <cell r="C953" t="str">
            <v>m²</v>
          </cell>
          <cell r="D953">
            <v>3.99</v>
          </cell>
          <cell r="E953">
            <v>8.0299999999999994</v>
          </cell>
          <cell r="F953">
            <v>12.02</v>
          </cell>
        </row>
        <row r="954">
          <cell r="A954">
            <v>170500</v>
          </cell>
          <cell r="B954" t="str">
            <v>Revestimento em concreto</v>
          </cell>
        </row>
        <row r="955">
          <cell r="A955">
            <v>170502</v>
          </cell>
          <cell r="B955" t="str">
            <v>Piso com requadro em concreto simples sem controle de fck</v>
          </cell>
          <cell r="C955" t="str">
            <v>m³</v>
          </cell>
          <cell r="D955">
            <v>262.45999999999998</v>
          </cell>
          <cell r="E955">
            <v>240.56</v>
          </cell>
          <cell r="F955">
            <v>503.02000000000004</v>
          </cell>
        </row>
        <row r="956">
          <cell r="A956">
            <v>170507</v>
          </cell>
          <cell r="B956" t="str">
            <v>Piso com requadro em concreto simples com controle fck = 20 MPa</v>
          </cell>
          <cell r="C956" t="str">
            <v>m³</v>
          </cell>
          <cell r="D956">
            <v>309.39999999999998</v>
          </cell>
          <cell r="E956">
            <v>240.56</v>
          </cell>
          <cell r="F956">
            <v>549.96</v>
          </cell>
        </row>
        <row r="957">
          <cell r="A957">
            <v>170508</v>
          </cell>
          <cell r="B957" t="str">
            <v>Piso em placas pré-moldadas de concreto rejuntado com grama</v>
          </cell>
          <cell r="C957" t="str">
            <v>m²</v>
          </cell>
          <cell r="D957">
            <v>18.47</v>
          </cell>
          <cell r="E957">
            <v>20.329999999999998</v>
          </cell>
          <cell r="F957">
            <v>38.799999999999997</v>
          </cell>
        </row>
        <row r="958">
          <cell r="A958">
            <v>170510</v>
          </cell>
          <cell r="B958" t="str">
            <v>Piso com requadro em concreto simples com controle fck = 25 MPa</v>
          </cell>
          <cell r="C958" t="str">
            <v>m³</v>
          </cell>
          <cell r="D958">
            <v>334.48</v>
          </cell>
          <cell r="E958">
            <v>240.56</v>
          </cell>
          <cell r="F958">
            <v>575.04</v>
          </cell>
        </row>
        <row r="959">
          <cell r="A959">
            <v>170532</v>
          </cell>
          <cell r="B959" t="str">
            <v>Soleira em concreto simples</v>
          </cell>
          <cell r="C959" t="str">
            <v>m</v>
          </cell>
          <cell r="D959">
            <v>13.61</v>
          </cell>
          <cell r="E959">
            <v>27.98</v>
          </cell>
          <cell r="F959">
            <v>41.59</v>
          </cell>
        </row>
        <row r="960">
          <cell r="A960">
            <v>170542</v>
          </cell>
          <cell r="B960" t="str">
            <v>Peitoril em concreto simples</v>
          </cell>
          <cell r="C960" t="str">
            <v>m</v>
          </cell>
          <cell r="D960">
            <v>7.11</v>
          </cell>
          <cell r="E960">
            <v>37.54</v>
          </cell>
          <cell r="F960">
            <v>44.65</v>
          </cell>
        </row>
        <row r="961">
          <cell r="A961">
            <v>171000</v>
          </cell>
          <cell r="B961" t="str">
            <v>Revestimento em granilite fundido no local</v>
          </cell>
        </row>
        <row r="962">
          <cell r="A962">
            <v>171002</v>
          </cell>
          <cell r="B962" t="str">
            <v>Piso em granilite moldado no local</v>
          </cell>
          <cell r="C962" t="str">
            <v>m²</v>
          </cell>
          <cell r="D962">
            <v>51.92</v>
          </cell>
          <cell r="E962">
            <v>4.54</v>
          </cell>
          <cell r="F962">
            <v>56.46</v>
          </cell>
        </row>
        <row r="963">
          <cell r="A963">
            <v>171010</v>
          </cell>
          <cell r="B963" t="str">
            <v>Soleira em granilite moldado no local</v>
          </cell>
          <cell r="C963" t="str">
            <v>m</v>
          </cell>
          <cell r="D963">
            <v>31.94</v>
          </cell>
          <cell r="E963">
            <v>1.1299999999999999</v>
          </cell>
          <cell r="F963">
            <v>33.07</v>
          </cell>
        </row>
        <row r="964">
          <cell r="A964">
            <v>171012</v>
          </cell>
          <cell r="B964" t="str">
            <v>Degrau em granilite moldado no local</v>
          </cell>
          <cell r="C964" t="str">
            <v>m</v>
          </cell>
          <cell r="D964">
            <v>49.29</v>
          </cell>
          <cell r="E964">
            <v>1.36</v>
          </cell>
          <cell r="F964">
            <v>50.65</v>
          </cell>
        </row>
        <row r="965">
          <cell r="A965">
            <v>171020</v>
          </cell>
          <cell r="B965" t="str">
            <v>Rodapé qualquer em granilite moldado no local até 10 cm</v>
          </cell>
          <cell r="C965" t="str">
            <v>m</v>
          </cell>
          <cell r="D965">
            <v>25.34</v>
          </cell>
          <cell r="E965">
            <v>2.27</v>
          </cell>
          <cell r="F965">
            <v>27.61</v>
          </cell>
        </row>
        <row r="966">
          <cell r="A966">
            <v>171041</v>
          </cell>
          <cell r="B966" t="str">
            <v>Rodapé em placas pré-moldadas de granilite, acabamento encerado, até 10 cm</v>
          </cell>
          <cell r="C966" t="str">
            <v>m</v>
          </cell>
          <cell r="D966">
            <v>67.38</v>
          </cell>
          <cell r="E966">
            <v>0.27</v>
          </cell>
          <cell r="F966">
            <v>67.650000000000006</v>
          </cell>
        </row>
        <row r="967">
          <cell r="A967">
            <v>171042</v>
          </cell>
          <cell r="B967" t="str">
            <v>Soleira em placas pré-moldadas de granilite, acabamento encerado, até 30 cm</v>
          </cell>
          <cell r="C967" t="str">
            <v>m</v>
          </cell>
          <cell r="D967">
            <v>69.13</v>
          </cell>
          <cell r="E967">
            <v>0.82000000000000006</v>
          </cell>
          <cell r="F967">
            <v>69.95</v>
          </cell>
        </row>
        <row r="968">
          <cell r="A968">
            <v>171043</v>
          </cell>
          <cell r="B968" t="str">
            <v>Piso em placas de granilite, acabamento encerado</v>
          </cell>
          <cell r="C968" t="str">
            <v>m²</v>
          </cell>
          <cell r="D968">
            <v>141.74</v>
          </cell>
          <cell r="E968">
            <v>2.72</v>
          </cell>
          <cell r="F968">
            <v>144.46</v>
          </cell>
        </row>
        <row r="969">
          <cell r="A969">
            <v>171200</v>
          </cell>
          <cell r="B969" t="str">
            <v>Revestimento industrial fundido no local</v>
          </cell>
        </row>
        <row r="970">
          <cell r="A970">
            <v>171202</v>
          </cell>
          <cell r="B970" t="str">
            <v>Piso em alta resistência moldado no local 8 mm</v>
          </cell>
          <cell r="C970" t="str">
            <v>m²</v>
          </cell>
          <cell r="D970">
            <v>52.59</v>
          </cell>
          <cell r="E970">
            <v>4.54</v>
          </cell>
          <cell r="F970">
            <v>57.13</v>
          </cell>
        </row>
        <row r="971">
          <cell r="A971">
            <v>171206</v>
          </cell>
          <cell r="B971" t="str">
            <v>Piso em alta resistência moldado no local 12 mm</v>
          </cell>
          <cell r="C971" t="str">
            <v>m²</v>
          </cell>
          <cell r="D971">
            <v>53.29</v>
          </cell>
          <cell r="E971">
            <v>4.54</v>
          </cell>
          <cell r="F971">
            <v>57.83</v>
          </cell>
        </row>
        <row r="972">
          <cell r="A972">
            <v>171210</v>
          </cell>
          <cell r="B972" t="str">
            <v>Soleira em alta resistência moldada no local</v>
          </cell>
          <cell r="C972" t="str">
            <v>m</v>
          </cell>
          <cell r="D972">
            <v>25.82</v>
          </cell>
          <cell r="E972">
            <v>1.1299999999999999</v>
          </cell>
          <cell r="F972">
            <v>26.95</v>
          </cell>
        </row>
        <row r="973">
          <cell r="A973">
            <v>171212</v>
          </cell>
          <cell r="B973" t="str">
            <v>Degrau em alta resistência 8 mm</v>
          </cell>
          <cell r="C973" t="str">
            <v>m</v>
          </cell>
          <cell r="D973">
            <v>47.72</v>
          </cell>
          <cell r="E973">
            <v>1.36</v>
          </cell>
          <cell r="F973">
            <v>49.08</v>
          </cell>
        </row>
        <row r="974">
          <cell r="A974">
            <v>171214</v>
          </cell>
          <cell r="B974" t="str">
            <v>Degrau em alta resistência 12 mm</v>
          </cell>
          <cell r="C974" t="str">
            <v>m</v>
          </cell>
          <cell r="D974">
            <v>50.92</v>
          </cell>
          <cell r="E974">
            <v>1.36</v>
          </cell>
          <cell r="F974">
            <v>52.28</v>
          </cell>
        </row>
        <row r="975">
          <cell r="A975">
            <v>171224</v>
          </cell>
          <cell r="B975" t="str">
            <v>Rodapé qualquer em alta resistência moldado no local até 10 cm</v>
          </cell>
          <cell r="C975" t="str">
            <v>m</v>
          </cell>
          <cell r="D975">
            <v>23.73</v>
          </cell>
          <cell r="E975">
            <v>2.27</v>
          </cell>
          <cell r="F975">
            <v>26</v>
          </cell>
        </row>
        <row r="976">
          <cell r="A976">
            <v>172000</v>
          </cell>
          <cell r="B976" t="str">
            <v>Revestimento especial fundido no local</v>
          </cell>
        </row>
        <row r="977">
          <cell r="A977">
            <v>172002</v>
          </cell>
          <cell r="B977" t="str">
            <v>Massa raspada</v>
          </cell>
          <cell r="C977" t="str">
            <v>m²</v>
          </cell>
          <cell r="D977">
            <v>42.7</v>
          </cell>
          <cell r="E977">
            <v>31.79</v>
          </cell>
          <cell r="F977">
            <v>74.489999999999995</v>
          </cell>
        </row>
        <row r="978">
          <cell r="A978">
            <v>172004</v>
          </cell>
          <cell r="B978" t="str">
            <v>Revestimento em granito lavado tipo Fulget uso externo, em faixas até 40 cm</v>
          </cell>
          <cell r="C978" t="str">
            <v>m</v>
          </cell>
          <cell r="D978">
            <v>41.24</v>
          </cell>
          <cell r="E978">
            <v>11.34</v>
          </cell>
          <cell r="F978">
            <v>52.58</v>
          </cell>
        </row>
        <row r="979">
          <cell r="A979">
            <v>172005</v>
          </cell>
          <cell r="B979" t="str">
            <v>Friso para junta de dilatação em revestimento de granito lavado tipo Fulget</v>
          </cell>
          <cell r="C979" t="str">
            <v>m</v>
          </cell>
          <cell r="D979">
            <v>5.4</v>
          </cell>
          <cell r="E979">
            <v>0</v>
          </cell>
          <cell r="F979">
            <v>5.4</v>
          </cell>
        </row>
        <row r="980">
          <cell r="A980">
            <v>172006</v>
          </cell>
          <cell r="B980" t="str">
            <v>Revestimento em granito lavado tipo Fulget uso externo</v>
          </cell>
          <cell r="C980" t="str">
            <v>m²</v>
          </cell>
          <cell r="D980">
            <v>81.540000000000006</v>
          </cell>
          <cell r="E980">
            <v>11.34</v>
          </cell>
          <cell r="F980">
            <v>92.88</v>
          </cell>
        </row>
        <row r="981">
          <cell r="A981">
            <v>172014</v>
          </cell>
          <cell r="B981" t="str">
            <v>Revestimento texturizado acrílico com microagregados minerais</v>
          </cell>
          <cell r="C981" t="str">
            <v>m²</v>
          </cell>
          <cell r="D981">
            <v>5.12</v>
          </cell>
          <cell r="E981">
            <v>11.01</v>
          </cell>
          <cell r="F981">
            <v>16.13</v>
          </cell>
        </row>
        <row r="982">
          <cell r="A982">
            <v>174000</v>
          </cell>
          <cell r="B982" t="str">
            <v>Reparos e conservações em massa e concreto</v>
          </cell>
        </row>
        <row r="983">
          <cell r="A983">
            <v>174001</v>
          </cell>
          <cell r="B983" t="str">
            <v>Reparos em piso de granilite - estucamento e polimento</v>
          </cell>
          <cell r="C983" t="str">
            <v>m²</v>
          </cell>
          <cell r="D983">
            <v>25.67</v>
          </cell>
          <cell r="E983">
            <v>0</v>
          </cell>
          <cell r="F983">
            <v>25.67</v>
          </cell>
        </row>
        <row r="984">
          <cell r="A984">
            <v>174002</v>
          </cell>
          <cell r="B984" t="str">
            <v>Reparos em pisos de alta resistência fundidos no local - estucamento e polimento</v>
          </cell>
          <cell r="C984" t="str">
            <v>m²</v>
          </cell>
          <cell r="D984">
            <v>22</v>
          </cell>
          <cell r="E984">
            <v>0</v>
          </cell>
          <cell r="F984">
            <v>22</v>
          </cell>
        </row>
        <row r="985">
          <cell r="A985">
            <v>174003</v>
          </cell>
          <cell r="B985" t="str">
            <v>Reparos em degrau de granilite - estucamento e polimento</v>
          </cell>
          <cell r="C985" t="str">
            <v>m</v>
          </cell>
          <cell r="D985">
            <v>29.05</v>
          </cell>
          <cell r="E985">
            <v>0</v>
          </cell>
          <cell r="F985">
            <v>29.05</v>
          </cell>
        </row>
        <row r="986">
          <cell r="A986">
            <v>174005</v>
          </cell>
          <cell r="B986" t="str">
            <v>Reparos em peitoril de granilite - estucamento e polimento</v>
          </cell>
          <cell r="C986" t="str">
            <v>m</v>
          </cell>
          <cell r="D986">
            <v>15.77</v>
          </cell>
          <cell r="E986">
            <v>0</v>
          </cell>
          <cell r="F986">
            <v>15.77</v>
          </cell>
        </row>
        <row r="987">
          <cell r="A987">
            <v>174007</v>
          </cell>
          <cell r="B987" t="str">
            <v>Reparos em rodapé de granilite - estucamento e polimento</v>
          </cell>
          <cell r="C987" t="str">
            <v>m</v>
          </cell>
          <cell r="D987">
            <v>16.34</v>
          </cell>
          <cell r="E987">
            <v>0</v>
          </cell>
          <cell r="F987">
            <v>16.34</v>
          </cell>
        </row>
        <row r="988">
          <cell r="A988">
            <v>174011</v>
          </cell>
          <cell r="B988" t="str">
            <v>Faixa antiderrapante definitiva para degraus, soleiras, patamares ou pisos</v>
          </cell>
          <cell r="C988" t="str">
            <v>m</v>
          </cell>
          <cell r="D988">
            <v>0</v>
          </cell>
          <cell r="E988">
            <v>25.07</v>
          </cell>
          <cell r="F988">
            <v>25.07</v>
          </cell>
        </row>
        <row r="989">
          <cell r="A989">
            <v>174015</v>
          </cell>
          <cell r="B989" t="str">
            <v>Resina acrílica para piso granilite</v>
          </cell>
          <cell r="C989" t="str">
            <v>m²</v>
          </cell>
          <cell r="D989">
            <v>5.21</v>
          </cell>
          <cell r="E989">
            <v>11.5</v>
          </cell>
          <cell r="F989">
            <v>16.71</v>
          </cell>
        </row>
        <row r="990">
          <cell r="A990">
            <v>174016</v>
          </cell>
          <cell r="B990" t="str">
            <v>Resina epóxi para piso granilite</v>
          </cell>
          <cell r="C990" t="str">
            <v>m²</v>
          </cell>
          <cell r="D990">
            <v>10.59</v>
          </cell>
          <cell r="E990">
            <v>11.5</v>
          </cell>
          <cell r="F990">
            <v>22.09</v>
          </cell>
        </row>
        <row r="991">
          <cell r="A991">
            <v>174017</v>
          </cell>
          <cell r="B991" t="str">
            <v>Resina poliuretano para piso granilite</v>
          </cell>
          <cell r="C991" t="str">
            <v>m²</v>
          </cell>
          <cell r="D991">
            <v>16.16</v>
          </cell>
          <cell r="E991">
            <v>11.5</v>
          </cell>
          <cell r="F991">
            <v>27.66</v>
          </cell>
        </row>
        <row r="992">
          <cell r="A992">
            <v>174018</v>
          </cell>
          <cell r="B992" t="str">
            <v>Resina acrílica para degrau de granilite</v>
          </cell>
          <cell r="C992" t="str">
            <v>m</v>
          </cell>
          <cell r="D992">
            <v>2.7800000000000002</v>
          </cell>
          <cell r="E992">
            <v>6</v>
          </cell>
          <cell r="F992">
            <v>8.7799999999999994</v>
          </cell>
        </row>
        <row r="993">
          <cell r="A993">
            <v>174019</v>
          </cell>
          <cell r="B993" t="str">
            <v>Resina epóxi para degrau de granilite</v>
          </cell>
          <cell r="C993" t="str">
            <v>m</v>
          </cell>
          <cell r="D993">
            <v>5.65</v>
          </cell>
          <cell r="E993">
            <v>6.71</v>
          </cell>
          <cell r="F993">
            <v>12.36</v>
          </cell>
        </row>
        <row r="994">
          <cell r="A994">
            <v>174020</v>
          </cell>
          <cell r="B994" t="str">
            <v>Resina poliuretano para degrau granilite</v>
          </cell>
          <cell r="C994" t="str">
            <v>m</v>
          </cell>
          <cell r="D994">
            <v>8.6199999999999992</v>
          </cell>
          <cell r="E994">
            <v>6</v>
          </cell>
          <cell r="F994">
            <v>14.620000000000001</v>
          </cell>
        </row>
        <row r="995">
          <cell r="A995">
            <v>180000</v>
          </cell>
          <cell r="B995" t="str">
            <v>Revestimento cerâmico</v>
          </cell>
        </row>
        <row r="996">
          <cell r="A996">
            <v>180500</v>
          </cell>
          <cell r="B996" t="str">
            <v>Plaquetas laminadas para revestimentos</v>
          </cell>
        </row>
        <row r="997">
          <cell r="A997">
            <v>180502</v>
          </cell>
          <cell r="B997" t="str">
            <v>Revestimento em plaqueta laminada</v>
          </cell>
          <cell r="C997" t="str">
            <v>m²</v>
          </cell>
          <cell r="D997">
            <v>48.730000000000004</v>
          </cell>
          <cell r="E997">
            <v>7.21</v>
          </cell>
          <cell r="F997">
            <v>55.94</v>
          </cell>
        </row>
        <row r="998">
          <cell r="A998">
            <v>180600</v>
          </cell>
          <cell r="B998" t="str">
            <v>Pisos em placas cerâmicas esmaltadas prensadas</v>
          </cell>
        </row>
        <row r="999">
          <cell r="A999">
            <v>180601</v>
          </cell>
          <cell r="B999" t="str">
            <v>Piso cerâmico esmaltado PEI-4 resistência química A, para áreas internas sujeitas à lavagem frequente, assentado com argamassa mista</v>
          </cell>
          <cell r="C999" t="str">
            <v>m²</v>
          </cell>
          <cell r="D999">
            <v>30.650000000000002</v>
          </cell>
          <cell r="E999">
            <v>35.909999999999997</v>
          </cell>
          <cell r="F999">
            <v>66.56</v>
          </cell>
        </row>
        <row r="1000">
          <cell r="A1000">
            <v>180602</v>
          </cell>
          <cell r="B1000" t="str">
            <v>Piso cerâmico esmaltado PEI-4 resistência química A, para áreas internas sujeitas à lavagem frequente, assentado com argamassa colante industrializada</v>
          </cell>
          <cell r="C1000" t="str">
            <v>m²</v>
          </cell>
          <cell r="D1000">
            <v>25.44</v>
          </cell>
          <cell r="E1000">
            <v>8.5299999999999994</v>
          </cell>
          <cell r="F1000">
            <v>33.97</v>
          </cell>
        </row>
        <row r="1001">
          <cell r="A1001">
            <v>180603</v>
          </cell>
          <cell r="B1001" t="str">
            <v>Rodapé cerâmico esmaltado PEI-4 resistência química A, para áreas internas sujeitas à lavagem frequente, assentado com argamassa mista</v>
          </cell>
          <cell r="C1001" t="str">
            <v>m</v>
          </cell>
          <cell r="D1001">
            <v>13.86</v>
          </cell>
          <cell r="E1001">
            <v>17.899999999999999</v>
          </cell>
          <cell r="F1001">
            <v>31.76</v>
          </cell>
        </row>
        <row r="1002">
          <cell r="A1002">
            <v>180604</v>
          </cell>
          <cell r="B1002" t="str">
            <v>Rodapé cerâmico esmaltado PEI-4 resistência química A, para áreas internas sujeitas à lavagem frequente, assentado com argamassa colante industrializada</v>
          </cell>
          <cell r="C1002" t="str">
            <v>m</v>
          </cell>
          <cell r="D1002">
            <v>13.86</v>
          </cell>
          <cell r="E1002">
            <v>0.68</v>
          </cell>
          <cell r="F1002">
            <v>14.540000000000001</v>
          </cell>
        </row>
        <row r="1003">
          <cell r="A1003">
            <v>180605</v>
          </cell>
          <cell r="B1003" t="str">
            <v>Piso cerâmico esmaltado com textura semi-rugosa PEI-5 resistência química A, para áreas internas, assentado com argamassa mista</v>
          </cell>
          <cell r="C1003" t="str">
            <v>m²</v>
          </cell>
          <cell r="D1003">
            <v>39.53</v>
          </cell>
          <cell r="E1003">
            <v>35.909999999999997</v>
          </cell>
          <cell r="F1003">
            <v>75.44</v>
          </cell>
        </row>
        <row r="1004">
          <cell r="A1004">
            <v>180606</v>
          </cell>
          <cell r="B1004" t="str">
            <v>Piso cerâmico esmaltado com textura semi-rugosa PEI-5 resistência química A, para áreas internas, assentado com argamassa colante industrializada</v>
          </cell>
          <cell r="C1004" t="str">
            <v>m²</v>
          </cell>
          <cell r="D1004">
            <v>34.32</v>
          </cell>
          <cell r="E1004">
            <v>8.5299999999999994</v>
          </cell>
          <cell r="F1004">
            <v>42.85</v>
          </cell>
        </row>
        <row r="1005">
          <cell r="A1005">
            <v>180607</v>
          </cell>
          <cell r="B1005" t="str">
            <v>Rodapé cerâmico esmaltado com textura semi-rugosa PEI-5 resistência química A, para áreas internas, assentado com argamassa mista</v>
          </cell>
          <cell r="C1005" t="str">
            <v>m</v>
          </cell>
          <cell r="D1005">
            <v>3.46</v>
          </cell>
          <cell r="E1005">
            <v>19.260000000000002</v>
          </cell>
          <cell r="F1005">
            <v>22.72</v>
          </cell>
        </row>
        <row r="1006">
          <cell r="A1006">
            <v>180608</v>
          </cell>
          <cell r="B1006" t="str">
            <v>Rodapé cerâmico esmaltado com textura semi-rugosa PEI-5 resistência química A, para áreas internas, assentado com argamassa colante industrializada</v>
          </cell>
          <cell r="C1006" t="str">
            <v>m</v>
          </cell>
          <cell r="D1006">
            <v>3.46</v>
          </cell>
          <cell r="E1006">
            <v>4.5599999999999996</v>
          </cell>
          <cell r="F1006">
            <v>8.02</v>
          </cell>
        </row>
        <row r="1007">
          <cell r="A1007">
            <v>180609</v>
          </cell>
          <cell r="B1007" t="str">
            <v>Piso cerâmico esmaltado PEI-5 resistência química B, para áreas internas, assentado com argamassa mista</v>
          </cell>
          <cell r="C1007" t="str">
            <v>m²</v>
          </cell>
          <cell r="D1007">
            <v>36.35</v>
          </cell>
          <cell r="E1007">
            <v>35.909999999999997</v>
          </cell>
          <cell r="F1007">
            <v>72.260000000000005</v>
          </cell>
        </row>
        <row r="1008">
          <cell r="A1008">
            <v>180610</v>
          </cell>
          <cell r="B1008" t="str">
            <v>Piso cerâmico esmaltado PEI-5 resistência química B, para áreas internas, assentado com argamassa colante industrializada</v>
          </cell>
          <cell r="C1008" t="str">
            <v>m²</v>
          </cell>
          <cell r="D1008">
            <v>31.14</v>
          </cell>
          <cell r="E1008">
            <v>8.5299999999999994</v>
          </cell>
          <cell r="F1008">
            <v>39.67</v>
          </cell>
        </row>
        <row r="1009">
          <cell r="A1009">
            <v>180611</v>
          </cell>
          <cell r="B1009" t="str">
            <v>Rodapé cerâmico esmaltado PEI-5 resistência química B, para áreas internas, assentado com argamassa mista</v>
          </cell>
          <cell r="C1009" t="str">
            <v>m</v>
          </cell>
          <cell r="D1009">
            <v>19.850000000000001</v>
          </cell>
          <cell r="E1009">
            <v>17.899999999999999</v>
          </cell>
          <cell r="F1009">
            <v>37.75</v>
          </cell>
        </row>
        <row r="1010">
          <cell r="A1010">
            <v>180612</v>
          </cell>
          <cell r="B1010" t="str">
            <v>Rodapé cerâmico esmaltado PEI-5 resistência química B, para áreas internas, assentado com argamassa colante industrializada</v>
          </cell>
          <cell r="C1010" t="str">
            <v>m</v>
          </cell>
          <cell r="D1010">
            <v>19.850000000000001</v>
          </cell>
          <cell r="E1010">
            <v>0.68</v>
          </cell>
          <cell r="F1010">
            <v>20.53</v>
          </cell>
        </row>
        <row r="1011">
          <cell r="A1011">
            <v>180613</v>
          </cell>
          <cell r="B1011" t="str">
            <v>Piso cerâmico esmaltado antiderrapante PEI-5 resistência química A, para áreas internas com saída para o exterior, assentado com argamassa mista</v>
          </cell>
          <cell r="C1011" t="str">
            <v>m²</v>
          </cell>
          <cell r="D1011">
            <v>55.02</v>
          </cell>
          <cell r="E1011">
            <v>35.909999999999997</v>
          </cell>
          <cell r="F1011">
            <v>90.93</v>
          </cell>
        </row>
        <row r="1012">
          <cell r="A1012">
            <v>180614</v>
          </cell>
          <cell r="B1012" t="str">
            <v>Piso cerâmico esmaltado antiderrapante PEI-5 resistência química A, para áreas internas com saída para o exterior, assentado c/argamassa colante industrializada</v>
          </cell>
          <cell r="C1012" t="str">
            <v>m²</v>
          </cell>
          <cell r="D1012">
            <v>51.92</v>
          </cell>
          <cell r="E1012">
            <v>8.5299999999999994</v>
          </cell>
          <cell r="F1012">
            <v>60.45</v>
          </cell>
        </row>
        <row r="1013">
          <cell r="A1013">
            <v>180615</v>
          </cell>
          <cell r="B1013" t="str">
            <v>Rodapé cerâmico esmaltado PEI-5 resistência química A, para áreas internas com saída para o exterior, assentado com argamassa mista</v>
          </cell>
          <cell r="C1013" t="str">
            <v>m</v>
          </cell>
          <cell r="D1013">
            <v>10.870000000000001</v>
          </cell>
          <cell r="E1013">
            <v>17.899999999999999</v>
          </cell>
          <cell r="F1013">
            <v>28.77</v>
          </cell>
        </row>
        <row r="1014">
          <cell r="A1014">
            <v>180616</v>
          </cell>
          <cell r="B1014" t="str">
            <v>Rodapé cerâmico esmaltado PEI-5 resistência química A, para áreas internas com saída para o exterior, assentado com argamassa colante industrializada</v>
          </cell>
          <cell r="C1014" t="str">
            <v>m</v>
          </cell>
          <cell r="D1014">
            <v>11.11</v>
          </cell>
          <cell r="E1014">
            <v>0.68</v>
          </cell>
          <cell r="F1014">
            <v>11.790000000000001</v>
          </cell>
        </row>
        <row r="1015">
          <cell r="A1015">
            <v>180617</v>
          </cell>
          <cell r="B1015" t="str">
            <v>Piso cerâmico esmaltado rústico PEI-5 resistência química B, para áreas internas com saída para o exterior, assentado com argamassa mista</v>
          </cell>
          <cell r="C1015" t="str">
            <v>m²</v>
          </cell>
          <cell r="D1015">
            <v>39.630000000000003</v>
          </cell>
          <cell r="E1015">
            <v>35.909999999999997</v>
          </cell>
          <cell r="F1015">
            <v>75.540000000000006</v>
          </cell>
        </row>
        <row r="1016">
          <cell r="A1016">
            <v>180618</v>
          </cell>
          <cell r="B1016" t="str">
            <v>Piso cerâmico esmaltado rústico PEI-5 resistência química B, para áreas internas com saída para o exterior, assentado com argamassa colante industrializada</v>
          </cell>
          <cell r="C1016" t="str">
            <v>m²</v>
          </cell>
          <cell r="D1016">
            <v>36.53</v>
          </cell>
          <cell r="E1016">
            <v>8.5299999999999994</v>
          </cell>
          <cell r="F1016">
            <v>45.06</v>
          </cell>
        </row>
        <row r="1017">
          <cell r="A1017">
            <v>180619</v>
          </cell>
          <cell r="B1017" t="str">
            <v>Rodapé cerâmico esmaltado rústico PEI-5 resistência química B, para áreas internas com saída para o exterior, assentado com argamassa mista</v>
          </cell>
          <cell r="C1017" t="str">
            <v>m</v>
          </cell>
          <cell r="D1017">
            <v>3.47</v>
          </cell>
          <cell r="E1017">
            <v>21.78</v>
          </cell>
          <cell r="F1017">
            <v>25.25</v>
          </cell>
        </row>
        <row r="1018">
          <cell r="A1018">
            <v>180620</v>
          </cell>
          <cell r="B1018" t="str">
            <v>Rodapé cerâmico esmaltado rústico PEI-5 resistência química B, para áreas internas c/saída para o exterior, assentado com argamassa colante industrializada</v>
          </cell>
          <cell r="C1018" t="str">
            <v>m</v>
          </cell>
          <cell r="D1018">
            <v>3.71</v>
          </cell>
          <cell r="E1018">
            <v>4.5599999999999996</v>
          </cell>
          <cell r="F1018">
            <v>8.27</v>
          </cell>
        </row>
        <row r="1019">
          <cell r="A1019">
            <v>180621</v>
          </cell>
          <cell r="B1019" t="str">
            <v>Piso cerâmico esmaltado texturizado PEI-5 resistência química B, para áreas externas, assentado com argamassa mista</v>
          </cell>
          <cell r="C1019" t="str">
            <v>m²</v>
          </cell>
          <cell r="D1019">
            <v>32.630000000000003</v>
          </cell>
          <cell r="E1019">
            <v>35.909999999999997</v>
          </cell>
          <cell r="F1019">
            <v>68.540000000000006</v>
          </cell>
        </row>
        <row r="1020">
          <cell r="A1020">
            <v>180622</v>
          </cell>
          <cell r="B1020" t="str">
            <v>Piso cerâmico esmaltado texturizado PEI-5 resistência química B, para áreas externas, assentado com argamassa colante industrializada</v>
          </cell>
          <cell r="C1020" t="str">
            <v>m²</v>
          </cell>
          <cell r="D1020">
            <v>29.53</v>
          </cell>
          <cell r="E1020">
            <v>8.5299999999999994</v>
          </cell>
          <cell r="F1020">
            <v>38.06</v>
          </cell>
        </row>
        <row r="1021">
          <cell r="A1021">
            <v>180623</v>
          </cell>
          <cell r="B1021" t="str">
            <v>Rodapé cerâmico esmaltado texturizado PEI-5 resistência química B, para áreas externas, assentado com argamassa mista</v>
          </cell>
          <cell r="C1021" t="str">
            <v>m</v>
          </cell>
          <cell r="D1021">
            <v>2.77</v>
          </cell>
          <cell r="E1021">
            <v>21.78</v>
          </cell>
          <cell r="F1021">
            <v>24.55</v>
          </cell>
        </row>
        <row r="1022">
          <cell r="A1022">
            <v>180624</v>
          </cell>
          <cell r="B1022" t="str">
            <v>Rodapé cerâmico esmaltado texturizado PEI-5 resistência química B, para áreas externas, assentado com argamassa colante industrializada</v>
          </cell>
          <cell r="C1022" t="str">
            <v>m</v>
          </cell>
          <cell r="D1022">
            <v>3.0100000000000002</v>
          </cell>
          <cell r="E1022">
            <v>4.5599999999999996</v>
          </cell>
          <cell r="F1022">
            <v>7.57</v>
          </cell>
        </row>
        <row r="1023">
          <cell r="A1023">
            <v>180627</v>
          </cell>
          <cell r="B1023" t="str">
            <v>Piso cerâmico esmaltado antiderrapante PEI-5 resistência química A, assentado com argamassa colante industrializada</v>
          </cell>
          <cell r="C1023" t="str">
            <v>m²</v>
          </cell>
          <cell r="D1023">
            <v>32.880000000000003</v>
          </cell>
          <cell r="E1023">
            <v>8.5299999999999994</v>
          </cell>
          <cell r="F1023">
            <v>41.410000000000004</v>
          </cell>
        </row>
        <row r="1024">
          <cell r="A1024">
            <v>180628</v>
          </cell>
          <cell r="B1024" t="str">
            <v>Rodapé cerâmico esmaltado antiderrapante PEI-5 resistência química A, assentado com argamassa colante industrializada</v>
          </cell>
          <cell r="C1024" t="str">
            <v>m</v>
          </cell>
          <cell r="D1024">
            <v>3.2600000000000002</v>
          </cell>
          <cell r="E1024">
            <v>4.5599999999999996</v>
          </cell>
          <cell r="F1024">
            <v>7.82</v>
          </cell>
        </row>
        <row r="1025">
          <cell r="A1025">
            <v>180640</v>
          </cell>
          <cell r="B1025" t="str">
            <v>Rejuntamento de piso em placas cerâmicas com cimento branco, juntas acima de 3 até 5 mm</v>
          </cell>
          <cell r="C1025" t="str">
            <v>m²</v>
          </cell>
          <cell r="D1025">
            <v>0.51</v>
          </cell>
          <cell r="E1025">
            <v>5.7</v>
          </cell>
          <cell r="F1025">
            <v>6.21</v>
          </cell>
        </row>
        <row r="1026">
          <cell r="A1026">
            <v>180641</v>
          </cell>
          <cell r="B1026" t="str">
            <v>Rejuntamento de piso em placas cerâmicas com argamassa industrializada para rejunte, juntas acima de 3 até 5 mm</v>
          </cell>
          <cell r="C1026" t="str">
            <v>m²</v>
          </cell>
          <cell r="D1026">
            <v>1.1000000000000001</v>
          </cell>
          <cell r="E1026">
            <v>5.7</v>
          </cell>
          <cell r="F1026">
            <v>6.8</v>
          </cell>
        </row>
        <row r="1027">
          <cell r="A1027">
            <v>180642</v>
          </cell>
          <cell r="B1027" t="str">
            <v>Rejuntamento de piso em placas cerâmicas com cimento branco, juntas acima 5 até 10 mm</v>
          </cell>
          <cell r="C1027" t="str">
            <v>m²</v>
          </cell>
          <cell r="D1027">
            <v>1.02</v>
          </cell>
          <cell r="E1027">
            <v>5.7</v>
          </cell>
          <cell r="F1027">
            <v>6.72</v>
          </cell>
        </row>
        <row r="1028">
          <cell r="A1028">
            <v>180643</v>
          </cell>
          <cell r="B1028" t="str">
            <v>Rejuntamento de piso em placas cerâmicas com argamassa industrializada para rejunte, juntas acima de 5 até 10 mm</v>
          </cell>
          <cell r="C1028" t="str">
            <v>m²</v>
          </cell>
          <cell r="D1028">
            <v>2.74</v>
          </cell>
          <cell r="E1028">
            <v>5.7</v>
          </cell>
          <cell r="F1028">
            <v>8.44</v>
          </cell>
        </row>
        <row r="1029">
          <cell r="A1029">
            <v>180650</v>
          </cell>
          <cell r="B1029" t="str">
            <v>Rejuntamento de rodapé em placas cerâmicas até 10 cm de altura com cimento branco, juntas acima de 3 até 5 mm</v>
          </cell>
          <cell r="C1029" t="str">
            <v>m</v>
          </cell>
          <cell r="D1029">
            <v>0.05</v>
          </cell>
          <cell r="E1029">
            <v>0.64</v>
          </cell>
          <cell r="F1029">
            <v>0.69000000000000006</v>
          </cell>
        </row>
        <row r="1030">
          <cell r="A1030">
            <v>180651</v>
          </cell>
          <cell r="B1030" t="str">
            <v>Rejuntamento de rodapé em placas cerâmicas até 10 cm de altura com argamassa industrializada para rejunte, juntas acima de 3 até 5 mm</v>
          </cell>
          <cell r="C1030" t="str">
            <v>m</v>
          </cell>
          <cell r="D1030">
            <v>0.11</v>
          </cell>
          <cell r="E1030">
            <v>0.64</v>
          </cell>
          <cell r="F1030">
            <v>0.75</v>
          </cell>
        </row>
        <row r="1031">
          <cell r="A1031">
            <v>180652</v>
          </cell>
          <cell r="B1031" t="str">
            <v>Rejuntamento de rodapé em placas cerâmicas até 10 cm de altura com cimento branco, juntas acima de 5 até 10 mm</v>
          </cell>
          <cell r="C1031" t="str">
            <v>m</v>
          </cell>
          <cell r="D1031">
            <v>0.1</v>
          </cell>
          <cell r="E1031">
            <v>0.64</v>
          </cell>
          <cell r="F1031">
            <v>0.74</v>
          </cell>
        </row>
        <row r="1032">
          <cell r="A1032">
            <v>180653</v>
          </cell>
          <cell r="B1032" t="str">
            <v>Rejuntamento de rodapé em placas cerâmicas até 10 cm de altura com argamassa industrializada para rejunte, juntas acima de 5 até 10 mm</v>
          </cell>
          <cell r="C1032" t="str">
            <v>m</v>
          </cell>
          <cell r="D1032">
            <v>0.27</v>
          </cell>
          <cell r="E1032">
            <v>0.64</v>
          </cell>
          <cell r="F1032">
            <v>0.91</v>
          </cell>
        </row>
        <row r="1033">
          <cell r="A1033">
            <v>180700</v>
          </cell>
          <cell r="B1033" t="str">
            <v>Pisos em placas cerâmicas não esmaltadas extrudadas</v>
          </cell>
        </row>
        <row r="1034">
          <cell r="A1034">
            <v>180701</v>
          </cell>
          <cell r="B1034" t="str">
            <v>Piso cerâmico não esmaltado extrudado alta resistência química e mecânica, espessura de 9 mm, assentado com argamassa de cimento e areia</v>
          </cell>
          <cell r="C1034" t="str">
            <v>m²</v>
          </cell>
          <cell r="D1034">
            <v>65.63</v>
          </cell>
          <cell r="E1034">
            <v>26.35</v>
          </cell>
          <cell r="F1034">
            <v>91.98</v>
          </cell>
        </row>
        <row r="1035">
          <cell r="A1035">
            <v>180702</v>
          </cell>
          <cell r="B1035" t="str">
            <v>Piso cerâmico não esmaltado extrudado alta resistência química e mecânica, espessura de 9 mm, assentado com argamassa colante industrializada</v>
          </cell>
          <cell r="C1035" t="str">
            <v>m²</v>
          </cell>
          <cell r="D1035">
            <v>61.04</v>
          </cell>
          <cell r="E1035">
            <v>8.5299999999999994</v>
          </cell>
          <cell r="F1035">
            <v>69.569999999999993</v>
          </cell>
        </row>
        <row r="1036">
          <cell r="A1036">
            <v>180703</v>
          </cell>
          <cell r="B1036" t="str">
            <v>Piso cerâmico não esmaltado extrudado alta resistência química e mecânica, espessura de 14 mm, assentado com argamassa de cimento e areia</v>
          </cell>
          <cell r="C1036" t="str">
            <v>m²</v>
          </cell>
          <cell r="D1036">
            <v>83.02</v>
          </cell>
          <cell r="E1036">
            <v>26.35</v>
          </cell>
          <cell r="F1036">
            <v>109.37</v>
          </cell>
        </row>
        <row r="1037">
          <cell r="A1037">
            <v>180704</v>
          </cell>
          <cell r="B1037" t="str">
            <v>Piso cerâmico não esmaltado extrudado alta resistência química e mecânica, espessura de 14 mm, assentado com argamassa colante industrializada</v>
          </cell>
          <cell r="C1037" t="str">
            <v>m²</v>
          </cell>
          <cell r="D1037">
            <v>78.430000000000007</v>
          </cell>
          <cell r="E1037">
            <v>8.5299999999999994</v>
          </cell>
          <cell r="F1037">
            <v>86.960000000000008</v>
          </cell>
        </row>
        <row r="1038">
          <cell r="A1038">
            <v>180707</v>
          </cell>
          <cell r="B1038" t="str">
            <v>Rodapé cerâmico não esmaltado extrudado alta resistência química e mecânica, altura de 10 cm, assentado com argamassa de cimento e areia</v>
          </cell>
          <cell r="C1038" t="str">
            <v>m</v>
          </cell>
          <cell r="D1038">
            <v>25.21</v>
          </cell>
          <cell r="E1038">
            <v>2.64</v>
          </cell>
          <cell r="F1038">
            <v>27.85</v>
          </cell>
        </row>
        <row r="1039">
          <cell r="A1039">
            <v>180708</v>
          </cell>
          <cell r="B1039" t="str">
            <v>Rodapé cerâmico não esmaltado extrudado alta resistência química e mecânica, altura de 10 cm, assentado com argamassa colante industrializada</v>
          </cell>
          <cell r="C1039" t="str">
            <v>m</v>
          </cell>
          <cell r="D1039">
            <v>24.76</v>
          </cell>
          <cell r="E1039">
            <v>0.85</v>
          </cell>
          <cell r="F1039">
            <v>25.61</v>
          </cell>
        </row>
        <row r="1040">
          <cell r="A1040">
            <v>180709</v>
          </cell>
          <cell r="B1040" t="str">
            <v>Canto de rodapé cerâmico não esmaltado extrudado alta resistência química e mecânica, altura de 10 cm assentado com argamassa de cimento e areia</v>
          </cell>
          <cell r="C1040" t="str">
            <v>un</v>
          </cell>
          <cell r="D1040">
            <v>8.35</v>
          </cell>
          <cell r="E1040">
            <v>0.26</v>
          </cell>
          <cell r="F1040">
            <v>8.61</v>
          </cell>
        </row>
        <row r="1041">
          <cell r="A1041">
            <v>180710</v>
          </cell>
          <cell r="B1041" t="str">
            <v>Canto de rodapé cerâmico não esmaltado extrudado alta resistência química e mecânica, altura de 10 cm assentado com argamassa colante industrializada</v>
          </cell>
          <cell r="C1041" t="str">
            <v>un</v>
          </cell>
          <cell r="D1041">
            <v>8.31</v>
          </cell>
          <cell r="E1041">
            <v>0.08</v>
          </cell>
          <cell r="F1041">
            <v>8.39</v>
          </cell>
        </row>
        <row r="1042">
          <cell r="A1042">
            <v>180716</v>
          </cell>
          <cell r="B1042" t="str">
            <v>Piso cerâmico não esmaltado extrudado alta resistência química e mecânica, espessura 14mm, assentado com argamassa industrializada, áreas com altas temperaturas</v>
          </cell>
          <cell r="C1042" t="str">
            <v>m²</v>
          </cell>
          <cell r="D1042">
            <v>145.84</v>
          </cell>
          <cell r="E1042">
            <v>8.5299999999999994</v>
          </cell>
          <cell r="F1042">
            <v>154.37</v>
          </cell>
        </row>
        <row r="1043">
          <cell r="A1043">
            <v>180717</v>
          </cell>
          <cell r="B1043" t="str">
            <v>Rodapé cerâmico não esmaltado extrudado alta resistência química e mecânica altura de 10cm, assentado com argamassa industrializada, áreas com altas temperturas</v>
          </cell>
          <cell r="C1043" t="str">
            <v>m</v>
          </cell>
          <cell r="D1043">
            <v>16.23</v>
          </cell>
          <cell r="E1043">
            <v>0.85</v>
          </cell>
          <cell r="F1043">
            <v>17.079999999999998</v>
          </cell>
        </row>
        <row r="1044">
          <cell r="A1044">
            <v>180720</v>
          </cell>
          <cell r="B1044" t="str">
            <v>Rejuntamento de piso cerâmico extrudado antiácido de 9 mm, com argamassa industrializada à base de resina furânica, juntas acima de 3 até 6 mm</v>
          </cell>
          <cell r="C1044" t="str">
            <v>m²</v>
          </cell>
          <cell r="D1044">
            <v>22.55</v>
          </cell>
          <cell r="E1044">
            <v>5.7</v>
          </cell>
          <cell r="F1044">
            <v>28.25</v>
          </cell>
        </row>
        <row r="1045">
          <cell r="A1045">
            <v>180721</v>
          </cell>
          <cell r="B1045" t="str">
            <v>Rejuntamento de piso cerâmico extrudado antiácido de 9 mm, com argamassa industrializada à base de resina epóxi, juntas acima de 3 até 6 mm</v>
          </cell>
          <cell r="C1045" t="str">
            <v>m²</v>
          </cell>
          <cell r="D1045">
            <v>14.86</v>
          </cell>
          <cell r="E1045">
            <v>5.7</v>
          </cell>
          <cell r="F1045">
            <v>20.56</v>
          </cell>
        </row>
        <row r="1046">
          <cell r="A1046">
            <v>180722</v>
          </cell>
          <cell r="B1046" t="str">
            <v>Rejuntamento de piso cerâmico extrudado antiácido de 14 mm, com argamassa industrializada à base de resina furânica, juntas acima de 3 até 6 mm</v>
          </cell>
          <cell r="C1046" t="str">
            <v>m²</v>
          </cell>
          <cell r="D1046">
            <v>34.69</v>
          </cell>
          <cell r="E1046">
            <v>5.7</v>
          </cell>
          <cell r="F1046">
            <v>40.39</v>
          </cell>
        </row>
        <row r="1047">
          <cell r="A1047">
            <v>180723</v>
          </cell>
          <cell r="B1047" t="str">
            <v>Rejuntamento de piso cerâmico extrudado antiácido de 14 mm, com argamassa industrializada à base de resina epóxi, juntas acima de 3 até 6 mm</v>
          </cell>
          <cell r="C1047" t="str">
            <v>m²</v>
          </cell>
          <cell r="D1047">
            <v>24.76</v>
          </cell>
          <cell r="E1047">
            <v>5.7</v>
          </cell>
          <cell r="F1047">
            <v>30.46</v>
          </cell>
        </row>
        <row r="1048">
          <cell r="A1048">
            <v>180724</v>
          </cell>
          <cell r="B1048" t="str">
            <v>Rejuntamento de revestimento cerâmico extrudado antiácido de 9 mm, com argamassa industrializada à base de resina epóxi, juntas acima de 3 até 6 mm</v>
          </cell>
          <cell r="C1048" t="str">
            <v>m²</v>
          </cell>
          <cell r="D1048">
            <v>14.86</v>
          </cell>
          <cell r="E1048">
            <v>5.7</v>
          </cell>
          <cell r="F1048">
            <v>20.56</v>
          </cell>
        </row>
        <row r="1049">
          <cell r="A1049">
            <v>180725</v>
          </cell>
          <cell r="B1049" t="str">
            <v>Rejuntamento piso cerâmico extrudado antiácido de 14 mm, com argamassa industrializada à base de bauxita, juntas acima de 3 até 6mm, áreas de altas temperturas</v>
          </cell>
          <cell r="C1049" t="str">
            <v>m²</v>
          </cell>
          <cell r="D1049">
            <v>35.159999999999997</v>
          </cell>
          <cell r="E1049">
            <v>5.7</v>
          </cell>
          <cell r="F1049">
            <v>40.86</v>
          </cell>
        </row>
        <row r="1050">
          <cell r="A1050">
            <v>180730</v>
          </cell>
          <cell r="B1050" t="str">
            <v>Rejuntamento de rodapé cerâmico extrudado antiácido de 9 mm, com argamassa industrializada à base de resina furânica, juntas acima de 3 até 6 mm</v>
          </cell>
          <cell r="C1050" t="str">
            <v>m</v>
          </cell>
          <cell r="D1050">
            <v>2.25</v>
          </cell>
          <cell r="E1050">
            <v>0.56999999999999995</v>
          </cell>
          <cell r="F1050">
            <v>2.82</v>
          </cell>
        </row>
        <row r="1051">
          <cell r="A1051">
            <v>180731</v>
          </cell>
          <cell r="B1051" t="str">
            <v>Rejuntamento de rodapé cerâmico extrudado antiácido de 9 mm, com argamassa industrializada à base de resina epóxi, juntas acima de 3 até 6 mm</v>
          </cell>
          <cell r="C1051" t="str">
            <v>m</v>
          </cell>
          <cell r="D1051">
            <v>1.49</v>
          </cell>
          <cell r="E1051">
            <v>0.56999999999999995</v>
          </cell>
          <cell r="F1051">
            <v>2.06</v>
          </cell>
        </row>
        <row r="1052">
          <cell r="A1052">
            <v>180800</v>
          </cell>
          <cell r="B1052" t="str">
            <v>Revestimento em porcelanato</v>
          </cell>
        </row>
        <row r="1053">
          <cell r="A1053">
            <v>180801</v>
          </cell>
          <cell r="B1053" t="str">
            <v>Revestimento em porcelanato esmaltado antiderrapante, grupo de absorção BI-a, rejuntado</v>
          </cell>
          <cell r="C1053" t="str">
            <v>m²</v>
          </cell>
          <cell r="D1053">
            <v>51.730000000000004</v>
          </cell>
          <cell r="E1053">
            <v>22.57</v>
          </cell>
          <cell r="F1053">
            <v>74.3</v>
          </cell>
        </row>
        <row r="1054">
          <cell r="A1054">
            <v>180802</v>
          </cell>
          <cell r="B1054" t="str">
            <v>Rodapé em porcelanato esmaltado antiderrapante, grupo de absorção BI-a, rejuntado</v>
          </cell>
          <cell r="C1054" t="str">
            <v>m</v>
          </cell>
          <cell r="D1054">
            <v>4.82</v>
          </cell>
          <cell r="E1054">
            <v>6.2700000000000005</v>
          </cell>
          <cell r="F1054">
            <v>11.09</v>
          </cell>
        </row>
        <row r="1055">
          <cell r="A1055">
            <v>180809</v>
          </cell>
          <cell r="B1055" t="str">
            <v>Revestimento em porcelanato esmaltado, grupo de absorção BI-a, rejuntado</v>
          </cell>
          <cell r="C1055" t="str">
            <v>m²</v>
          </cell>
          <cell r="D1055">
            <v>74.34</v>
          </cell>
          <cell r="E1055">
            <v>22.57</v>
          </cell>
          <cell r="F1055">
            <v>96.91</v>
          </cell>
        </row>
        <row r="1056">
          <cell r="A1056">
            <v>180810</v>
          </cell>
          <cell r="B1056" t="str">
            <v>Rodapé em porcelanato esmaltado, grupo de absorção BI-a, rejuntado</v>
          </cell>
          <cell r="C1056" t="str">
            <v>m</v>
          </cell>
          <cell r="D1056">
            <v>23.76</v>
          </cell>
          <cell r="E1056">
            <v>6.2700000000000005</v>
          </cell>
          <cell r="F1056">
            <v>30.03</v>
          </cell>
        </row>
        <row r="1057">
          <cell r="A1057">
            <v>180811</v>
          </cell>
          <cell r="B1057" t="str">
            <v>Revestimento em porcelanato técnico antiderrapante, grupo de absorção BI-a, rejuntado</v>
          </cell>
          <cell r="C1057" t="str">
            <v>m²</v>
          </cell>
          <cell r="D1057">
            <v>80.33</v>
          </cell>
          <cell r="E1057">
            <v>22.57</v>
          </cell>
          <cell r="F1057">
            <v>102.9</v>
          </cell>
        </row>
        <row r="1058">
          <cell r="A1058">
            <v>180812</v>
          </cell>
          <cell r="B1058" t="str">
            <v>Rodapé em porcelanato técnico antiderrapante, grupo de absorção BI-a, rejuntado</v>
          </cell>
          <cell r="C1058" t="str">
            <v>m</v>
          </cell>
          <cell r="D1058">
            <v>15.49</v>
          </cell>
          <cell r="E1058">
            <v>6.2700000000000005</v>
          </cell>
          <cell r="F1058">
            <v>21.76</v>
          </cell>
        </row>
        <row r="1059">
          <cell r="A1059">
            <v>180813</v>
          </cell>
          <cell r="B1059" t="str">
            <v>Revestimento em porcelanato técnico antiácido, grupo de absorção BI-a, rejuntado com resina epóxi</v>
          </cell>
          <cell r="C1059" t="str">
            <v>m²</v>
          </cell>
          <cell r="D1059">
            <v>75.45</v>
          </cell>
          <cell r="E1059">
            <v>22.57</v>
          </cell>
          <cell r="F1059">
            <v>98.02</v>
          </cell>
        </row>
        <row r="1060">
          <cell r="A1060">
            <v>180814</v>
          </cell>
          <cell r="B1060" t="str">
            <v>Rodapé em porcelanato técnico antiácido, grupo de absorção BI-a, rejuntado com resina epóxi</v>
          </cell>
          <cell r="C1060" t="str">
            <v>m</v>
          </cell>
          <cell r="D1060">
            <v>16.649999999999999</v>
          </cell>
          <cell r="E1060">
            <v>6.2700000000000005</v>
          </cell>
          <cell r="F1060">
            <v>22.92</v>
          </cell>
        </row>
        <row r="1061">
          <cell r="A1061">
            <v>180815</v>
          </cell>
          <cell r="B1061" t="str">
            <v>Revestimento em porcelanato técnico coeficiente de atrito II, grupo de absorção BI-a, rejuntado</v>
          </cell>
          <cell r="C1061" t="str">
            <v>m²</v>
          </cell>
          <cell r="D1061">
            <v>50.7</v>
          </cell>
          <cell r="E1061">
            <v>22.57</v>
          </cell>
          <cell r="F1061">
            <v>73.27</v>
          </cell>
        </row>
        <row r="1062">
          <cell r="A1062">
            <v>180816</v>
          </cell>
          <cell r="B1062" t="str">
            <v>Rodapé em porcelanato técnico, coeficiente de atrito II, grupo de absorção BI-a, rejuntado</v>
          </cell>
          <cell r="C1062" t="str">
            <v>m</v>
          </cell>
          <cell r="D1062">
            <v>19.29</v>
          </cell>
          <cell r="E1062">
            <v>6.2700000000000005</v>
          </cell>
          <cell r="F1062">
            <v>25.560000000000002</v>
          </cell>
        </row>
        <row r="1063">
          <cell r="A1063">
            <v>180817</v>
          </cell>
          <cell r="B1063" t="str">
            <v>Revestimento em porcelanato técnico, coeficiente de atrito I, grupo de absorção BI-a, rejuntado</v>
          </cell>
          <cell r="C1063" t="str">
            <v>m²</v>
          </cell>
          <cell r="D1063">
            <v>59.21</v>
          </cell>
          <cell r="E1063">
            <v>22.57</v>
          </cell>
          <cell r="F1063">
            <v>81.78</v>
          </cell>
        </row>
        <row r="1064">
          <cell r="A1064">
            <v>180818</v>
          </cell>
          <cell r="B1064" t="str">
            <v>Rodapé em porcelanato técnico, coeficiente de atrito I, grupo de absorção BI-a, rejuntado</v>
          </cell>
          <cell r="C1064" t="str">
            <v>m</v>
          </cell>
          <cell r="D1064">
            <v>19.29</v>
          </cell>
          <cell r="E1064">
            <v>6.2700000000000005</v>
          </cell>
          <cell r="F1064">
            <v>25.560000000000002</v>
          </cell>
        </row>
        <row r="1065">
          <cell r="A1065">
            <v>181100</v>
          </cell>
          <cell r="B1065" t="str">
            <v>Revestimentos em placas cerâmicas esmaltadas prensadas</v>
          </cell>
        </row>
        <row r="1066">
          <cell r="A1066">
            <v>181101</v>
          </cell>
          <cell r="B1066" t="str">
            <v>Revestimento em placa cerâmica esmaltada para paredes de 15 x 15 cm, assentado com argamassa mista</v>
          </cell>
          <cell r="C1066" t="str">
            <v>m²</v>
          </cell>
          <cell r="D1066">
            <v>26.88</v>
          </cell>
          <cell r="E1066">
            <v>41.07</v>
          </cell>
          <cell r="F1066">
            <v>67.95</v>
          </cell>
        </row>
        <row r="1067">
          <cell r="A1067">
            <v>181102</v>
          </cell>
          <cell r="B1067" t="str">
            <v>Revestimento em placa cerâmica esmaltada para paredes de 15 x 15 cm, assentado com argamassa colante industrializada</v>
          </cell>
          <cell r="C1067" t="str">
            <v>m²</v>
          </cell>
          <cell r="D1067">
            <v>23.34</v>
          </cell>
          <cell r="E1067">
            <v>7.21</v>
          </cell>
          <cell r="F1067">
            <v>30.55</v>
          </cell>
        </row>
        <row r="1068">
          <cell r="A1068">
            <v>181103</v>
          </cell>
          <cell r="B1068" t="str">
            <v>Revestimento em placa cerâmica esmaltada para paredes de 20 x 20 cm, assentado com argamassa mista</v>
          </cell>
          <cell r="C1068" t="str">
            <v>m²</v>
          </cell>
          <cell r="D1068">
            <v>35.700000000000003</v>
          </cell>
          <cell r="E1068">
            <v>41.07</v>
          </cell>
          <cell r="F1068">
            <v>76.77</v>
          </cell>
        </row>
        <row r="1069">
          <cell r="A1069">
            <v>181104</v>
          </cell>
          <cell r="B1069" t="str">
            <v>Revestimento em placa cerâmica esmaltada para paredes de 20 x 20 cm, assentado com argamassa AC-I colante industrializada</v>
          </cell>
          <cell r="C1069" t="str">
            <v>m²</v>
          </cell>
          <cell r="D1069">
            <v>32.159999999999997</v>
          </cell>
          <cell r="E1069">
            <v>7.21</v>
          </cell>
          <cell r="F1069">
            <v>39.369999999999997</v>
          </cell>
        </row>
        <row r="1070">
          <cell r="A1070">
            <v>181109</v>
          </cell>
          <cell r="B1070" t="str">
            <v>Revestimento em placa cerâmica esmaltada para parede interna de 10 x 10 cm, assentado com argamassa colante industrializada</v>
          </cell>
          <cell r="C1070" t="str">
            <v>m²</v>
          </cell>
          <cell r="D1070">
            <v>43.49</v>
          </cell>
          <cell r="E1070">
            <v>7.21</v>
          </cell>
          <cell r="F1070">
            <v>50.7</v>
          </cell>
        </row>
        <row r="1071">
          <cell r="A1071">
            <v>181110</v>
          </cell>
          <cell r="B1071" t="str">
            <v>Revestimento em placa cerâmica esmaltada de 10 x 10 cm, assentado com argamassa colante industrializada</v>
          </cell>
          <cell r="C1071" t="str">
            <v>m²</v>
          </cell>
          <cell r="D1071">
            <v>35.46</v>
          </cell>
          <cell r="E1071">
            <v>14.43</v>
          </cell>
          <cell r="F1071">
            <v>49.89</v>
          </cell>
        </row>
        <row r="1072">
          <cell r="A1072">
            <v>181111</v>
          </cell>
          <cell r="B1072" t="str">
            <v>Revestimento em placa cerâmica esmaltada para paredes de 20 x 20 cm, assentado com argamassa AC-II colante industrializada</v>
          </cell>
          <cell r="C1072" t="str">
            <v>m²</v>
          </cell>
          <cell r="D1072">
            <v>34.270000000000003</v>
          </cell>
          <cell r="E1072">
            <v>7.21</v>
          </cell>
          <cell r="F1072">
            <v>41.480000000000004</v>
          </cell>
        </row>
        <row r="1073">
          <cell r="A1073">
            <v>181120</v>
          </cell>
          <cell r="B1073" t="str">
            <v>Rejuntamento de placa cerâmica de 15 x 15 cm com cimento branco, juntas até 3 mm</v>
          </cell>
          <cell r="C1073" t="str">
            <v>m²</v>
          </cell>
          <cell r="D1073">
            <v>0.31</v>
          </cell>
          <cell r="E1073">
            <v>5.7</v>
          </cell>
          <cell r="F1073">
            <v>6.01</v>
          </cell>
        </row>
        <row r="1074">
          <cell r="A1074">
            <v>181121</v>
          </cell>
          <cell r="B1074" t="str">
            <v>Rejuntamento de placa cerâmica de 15 x 15 cm com argamassa industrializada para rejunte, juntas até 3 mm</v>
          </cell>
          <cell r="C1074" t="str">
            <v>m²</v>
          </cell>
          <cell r="D1074">
            <v>0.82000000000000006</v>
          </cell>
          <cell r="E1074">
            <v>5.7</v>
          </cell>
          <cell r="F1074">
            <v>6.5200000000000005</v>
          </cell>
        </row>
        <row r="1075">
          <cell r="A1075">
            <v>181122</v>
          </cell>
          <cell r="B1075" t="str">
            <v>Rejuntamento de cerâmica esmaltada de 20 x 20 cm com cimento branco, juntas até 3 mm</v>
          </cell>
          <cell r="C1075" t="str">
            <v>m²</v>
          </cell>
          <cell r="D1075">
            <v>0.44</v>
          </cell>
          <cell r="E1075">
            <v>5.7</v>
          </cell>
          <cell r="F1075">
            <v>6.1400000000000006</v>
          </cell>
        </row>
        <row r="1076">
          <cell r="A1076">
            <v>181123</v>
          </cell>
          <cell r="B1076" t="str">
            <v>Rejuntamento de cerâmica esmaltada de 20 x 20 cm com argamassa industrializada para rejunte, juntas até 3 mm</v>
          </cell>
          <cell r="C1076" t="str">
            <v>m²</v>
          </cell>
          <cell r="D1076">
            <v>1.1000000000000001</v>
          </cell>
          <cell r="E1076">
            <v>5.7</v>
          </cell>
          <cell r="F1076">
            <v>6.8</v>
          </cell>
        </row>
        <row r="1077">
          <cell r="A1077">
            <v>181125</v>
          </cell>
          <cell r="B1077" t="str">
            <v>Rejuntamento de placas cerâmicas de 10 x 10 cm com argamassa industrializada para rejunte, juntas de 6 mm</v>
          </cell>
          <cell r="C1077" t="str">
            <v>m²</v>
          </cell>
          <cell r="D1077">
            <v>4.1100000000000003</v>
          </cell>
          <cell r="E1077">
            <v>5.7</v>
          </cell>
          <cell r="F1077">
            <v>9.81</v>
          </cell>
        </row>
        <row r="1078">
          <cell r="A1078">
            <v>181200</v>
          </cell>
          <cell r="B1078" t="str">
            <v>Revestimentos em pastilhas e mosaicos</v>
          </cell>
        </row>
        <row r="1079">
          <cell r="A1079">
            <v>181202</v>
          </cell>
          <cell r="B1079" t="str">
            <v>Revestimento em pastilha de porcelana natural ou esmaltada de 5 x 5 cm, assentado e rejuntado com argamassa colante industrializada</v>
          </cell>
          <cell r="C1079" t="str">
            <v>m²</v>
          </cell>
          <cell r="D1079">
            <v>113.88</v>
          </cell>
          <cell r="E1079">
            <v>16.18</v>
          </cell>
          <cell r="F1079">
            <v>130.06</v>
          </cell>
        </row>
        <row r="1080">
          <cell r="A1080">
            <v>181210</v>
          </cell>
          <cell r="B1080" t="str">
            <v>Revestimento em pastilha de porcelana natural ou esmaltada de 5 x 5 cm, assentado e rejuntado com argamassa colante industrializada, faixas até 40 cm</v>
          </cell>
          <cell r="C1080" t="str">
            <v>m</v>
          </cell>
          <cell r="D1080">
            <v>45.550000000000004</v>
          </cell>
          <cell r="E1080">
            <v>12.94</v>
          </cell>
          <cell r="F1080">
            <v>58.49</v>
          </cell>
        </row>
        <row r="1081">
          <cell r="A1081">
            <v>181212</v>
          </cell>
          <cell r="B1081" t="str">
            <v>Revestimento em pastilha de porcelana natural ou esmaltada de 2,5 x 2,5 cm, assentado e rejuntado com argamassa colante industrializada</v>
          </cell>
          <cell r="C1081" t="str">
            <v>m²</v>
          </cell>
          <cell r="D1081">
            <v>139.4</v>
          </cell>
          <cell r="E1081">
            <v>16.18</v>
          </cell>
          <cell r="F1081">
            <v>155.58000000000001</v>
          </cell>
        </row>
        <row r="1082">
          <cell r="A1082">
            <v>181220</v>
          </cell>
          <cell r="B1082" t="str">
            <v>Revestimento em pastilha de porcelana natural ou esmaltada de 2,5 x 2,5 cm, assentado e rejuntado com argamassa colante industrializada, faixas até 40 cm</v>
          </cell>
          <cell r="C1082" t="str">
            <v>m</v>
          </cell>
          <cell r="D1082">
            <v>55.76</v>
          </cell>
          <cell r="E1082">
            <v>12.94</v>
          </cell>
          <cell r="F1082">
            <v>68.7</v>
          </cell>
        </row>
        <row r="1083">
          <cell r="A1083">
            <v>181300</v>
          </cell>
          <cell r="B1083" t="str">
            <v>Revestimento em placas cerâmicas não esmaltadas extrudadas</v>
          </cell>
        </row>
        <row r="1084">
          <cell r="A1084">
            <v>181301</v>
          </cell>
          <cell r="B1084" t="str">
            <v>Revestimento de placa cerâmica não esmaltada extrudada alta resistência química e mecânica, espessura de 9 mm, assentado com argamassa colante industrializada</v>
          </cell>
          <cell r="C1084" t="str">
            <v>m²</v>
          </cell>
          <cell r="D1084">
            <v>61.04</v>
          </cell>
          <cell r="E1084">
            <v>10.34</v>
          </cell>
          <cell r="F1084">
            <v>71.38</v>
          </cell>
        </row>
        <row r="1085">
          <cell r="A1085">
            <v>181320</v>
          </cell>
          <cell r="B1085" t="str">
            <v>Rejuntamento de revestimento cerâmico não esmaltado extrudado antiácido 9 mm, com argamassa industrializada à base de resina epóxi, juntas acima de 3 até 6 mm</v>
          </cell>
          <cell r="C1085" t="str">
            <v>m²</v>
          </cell>
          <cell r="D1085">
            <v>14.86</v>
          </cell>
          <cell r="E1085">
            <v>5.7</v>
          </cell>
          <cell r="F1085">
            <v>20.56</v>
          </cell>
        </row>
        <row r="1086">
          <cell r="A1086">
            <v>190000</v>
          </cell>
          <cell r="B1086" t="str">
            <v>Revestimento em pedra</v>
          </cell>
        </row>
        <row r="1087">
          <cell r="A1087">
            <v>190100</v>
          </cell>
          <cell r="B1087" t="str">
            <v>Granito</v>
          </cell>
        </row>
        <row r="1088">
          <cell r="A1088">
            <v>190101</v>
          </cell>
          <cell r="B1088" t="str">
            <v>Rodapé em granito com 7 cm de altura</v>
          </cell>
          <cell r="C1088" t="str">
            <v>m</v>
          </cell>
          <cell r="D1088">
            <v>114.29</v>
          </cell>
          <cell r="E1088">
            <v>1.1299999999999999</v>
          </cell>
          <cell r="F1088">
            <v>115.42</v>
          </cell>
        </row>
        <row r="1089">
          <cell r="A1089">
            <v>190102</v>
          </cell>
          <cell r="B1089" t="str">
            <v>Revestimento em granito com 2 cm de espessura, assente com massa</v>
          </cell>
          <cell r="C1089" t="str">
            <v>m²</v>
          </cell>
          <cell r="D1089">
            <v>276.63</v>
          </cell>
          <cell r="E1089">
            <v>6.8</v>
          </cell>
          <cell r="F1089">
            <v>283.43</v>
          </cell>
        </row>
        <row r="1090">
          <cell r="A1090">
            <v>190104</v>
          </cell>
          <cell r="B1090" t="str">
            <v>Revestimento em granito com 3 cm de espessura, assente com massa</v>
          </cell>
          <cell r="C1090" t="str">
            <v>m²</v>
          </cell>
          <cell r="D1090">
            <v>354.42</v>
          </cell>
          <cell r="E1090">
            <v>7.94</v>
          </cell>
          <cell r="F1090">
            <v>362.36</v>
          </cell>
        </row>
        <row r="1091">
          <cell r="A1091">
            <v>190106</v>
          </cell>
          <cell r="B1091" t="str">
            <v>Peitoril e/ou soleira em granito com espessura de 2 cm e largura até 20 cm</v>
          </cell>
          <cell r="C1091" t="str">
            <v>m</v>
          </cell>
          <cell r="D1091">
            <v>123.45</v>
          </cell>
          <cell r="E1091">
            <v>2.27</v>
          </cell>
          <cell r="F1091">
            <v>125.72</v>
          </cell>
        </row>
        <row r="1092">
          <cell r="A1092">
            <v>190112</v>
          </cell>
          <cell r="B1092" t="str">
            <v>Degrau e espelho de granito</v>
          </cell>
          <cell r="C1092" t="str">
            <v>m</v>
          </cell>
          <cell r="D1092">
            <v>260.7</v>
          </cell>
          <cell r="E1092">
            <v>3.97</v>
          </cell>
          <cell r="F1092">
            <v>264.67</v>
          </cell>
        </row>
        <row r="1093">
          <cell r="A1093">
            <v>190132</v>
          </cell>
          <cell r="B1093" t="str">
            <v>Rodapé em granito com altura de 7,01 a 10 cm</v>
          </cell>
          <cell r="C1093" t="str">
            <v>m</v>
          </cell>
          <cell r="D1093">
            <v>122.55</v>
          </cell>
          <cell r="E1093">
            <v>1.1299999999999999</v>
          </cell>
          <cell r="F1093">
            <v>123.68</v>
          </cell>
        </row>
        <row r="1094">
          <cell r="A1094">
            <v>190139</v>
          </cell>
          <cell r="B1094" t="str">
            <v>Peitoril e/ou soleira em granito com espessura de 2 cm e largura de 21 até 30 cm</v>
          </cell>
          <cell r="C1094" t="str">
            <v>m</v>
          </cell>
          <cell r="D1094">
            <v>82.05</v>
          </cell>
          <cell r="E1094">
            <v>3.4</v>
          </cell>
          <cell r="F1094">
            <v>85.45</v>
          </cell>
        </row>
        <row r="1095">
          <cell r="A1095">
            <v>190200</v>
          </cell>
          <cell r="B1095" t="str">
            <v>Mármore</v>
          </cell>
        </row>
        <row r="1096">
          <cell r="A1096">
            <v>190202</v>
          </cell>
          <cell r="B1096" t="str">
            <v>Revestimento em mármore branco de 2 cm, assente com massa</v>
          </cell>
          <cell r="C1096" t="str">
            <v>m²</v>
          </cell>
          <cell r="D1096">
            <v>446.1</v>
          </cell>
          <cell r="E1096">
            <v>6.8</v>
          </cell>
          <cell r="F1096">
            <v>452.90000000000003</v>
          </cell>
        </row>
        <row r="1097">
          <cell r="A1097">
            <v>190204</v>
          </cell>
          <cell r="B1097" t="str">
            <v>Revestimento em mármore travertino nacional de 2 cm, assente com massa</v>
          </cell>
          <cell r="C1097" t="str">
            <v>m²</v>
          </cell>
          <cell r="D1097">
            <v>515.11</v>
          </cell>
          <cell r="E1097">
            <v>6.8</v>
          </cell>
          <cell r="F1097">
            <v>521.91</v>
          </cell>
        </row>
        <row r="1098">
          <cell r="A1098">
            <v>190206</v>
          </cell>
          <cell r="B1098" t="str">
            <v>Revestimento em mármore branco de 3 cm, assente com massa</v>
          </cell>
          <cell r="C1098" t="str">
            <v>m²</v>
          </cell>
          <cell r="D1098">
            <v>538.61</v>
          </cell>
          <cell r="E1098">
            <v>7.94</v>
          </cell>
          <cell r="F1098">
            <v>546.54999999999995</v>
          </cell>
        </row>
        <row r="1099">
          <cell r="A1099">
            <v>190208</v>
          </cell>
          <cell r="B1099" t="str">
            <v>Revestimento em mármore travertino nacional de 3 cm, assente com massa</v>
          </cell>
          <cell r="C1099" t="str">
            <v>m²</v>
          </cell>
          <cell r="D1099">
            <v>625.96</v>
          </cell>
          <cell r="E1099">
            <v>7.94</v>
          </cell>
          <cell r="F1099">
            <v>633.9</v>
          </cell>
        </row>
        <row r="1100">
          <cell r="A1100">
            <v>190222</v>
          </cell>
          <cell r="B1100" t="str">
            <v>Degrau e espelho em mármore branco</v>
          </cell>
          <cell r="C1100" t="str">
            <v>m</v>
          </cell>
          <cell r="D1100">
            <v>234.63</v>
          </cell>
          <cell r="E1100">
            <v>3.97</v>
          </cell>
          <cell r="F1100">
            <v>238.6</v>
          </cell>
        </row>
        <row r="1101">
          <cell r="A1101">
            <v>190224</v>
          </cell>
          <cell r="B1101" t="str">
            <v>Degrau e espelho em mármore travertino nacional</v>
          </cell>
          <cell r="C1101" t="str">
            <v>m</v>
          </cell>
          <cell r="D1101">
            <v>253.89000000000001</v>
          </cell>
          <cell r="E1101">
            <v>3.97</v>
          </cell>
          <cell r="F1101">
            <v>257.86</v>
          </cell>
        </row>
        <row r="1102">
          <cell r="A1102">
            <v>190225</v>
          </cell>
          <cell r="B1102" t="str">
            <v>Rodapé em mármore branco, com 7 cm de altura</v>
          </cell>
          <cell r="C1102" t="str">
            <v>m</v>
          </cell>
          <cell r="D1102">
            <v>41.18</v>
          </cell>
          <cell r="E1102">
            <v>1.1299999999999999</v>
          </cell>
          <cell r="F1102">
            <v>42.31</v>
          </cell>
        </row>
        <row r="1103">
          <cell r="A1103">
            <v>190300</v>
          </cell>
          <cell r="B1103" t="str">
            <v>Pedra</v>
          </cell>
        </row>
        <row r="1104">
          <cell r="A1104">
            <v>190302</v>
          </cell>
          <cell r="B1104" t="str">
            <v>Revestimento em pedra tipo arenito comum</v>
          </cell>
          <cell r="C1104" t="str">
            <v>m²</v>
          </cell>
          <cell r="D1104">
            <v>147.6</v>
          </cell>
          <cell r="E1104">
            <v>18.14</v>
          </cell>
          <cell r="F1104">
            <v>165.74</v>
          </cell>
        </row>
        <row r="1105">
          <cell r="A1105">
            <v>190306</v>
          </cell>
          <cell r="B1105" t="str">
            <v>Revestimento em pedra mineira comum</v>
          </cell>
          <cell r="C1105" t="str">
            <v>m²</v>
          </cell>
          <cell r="D1105">
            <v>245.07</v>
          </cell>
          <cell r="E1105">
            <v>18.14</v>
          </cell>
          <cell r="F1105">
            <v>263.20999999999998</v>
          </cell>
        </row>
        <row r="1106">
          <cell r="A1106">
            <v>190309</v>
          </cell>
          <cell r="B1106" t="str">
            <v>Revestimento em pedra miracema</v>
          </cell>
          <cell r="C1106" t="str">
            <v>m²</v>
          </cell>
          <cell r="D1106">
            <v>52.58</v>
          </cell>
          <cell r="E1106">
            <v>14.200000000000001</v>
          </cell>
          <cell r="F1106">
            <v>66.78</v>
          </cell>
        </row>
        <row r="1107">
          <cell r="A1107">
            <v>190310</v>
          </cell>
          <cell r="B1107" t="str">
            <v>Rodapé em pedra miracema com 5,75 cm de altura</v>
          </cell>
          <cell r="C1107" t="str">
            <v>m</v>
          </cell>
          <cell r="D1107">
            <v>1.77</v>
          </cell>
          <cell r="E1107">
            <v>15.280000000000001</v>
          </cell>
          <cell r="F1107">
            <v>17.05</v>
          </cell>
        </row>
        <row r="1108">
          <cell r="A1108">
            <v>190311</v>
          </cell>
          <cell r="B1108" t="str">
            <v>Rodapé em pedra miracema com 11,5 cm de altura</v>
          </cell>
          <cell r="C1108" t="str">
            <v>m</v>
          </cell>
          <cell r="D1108">
            <v>3.59</v>
          </cell>
          <cell r="E1108">
            <v>22.8</v>
          </cell>
          <cell r="F1108">
            <v>26.39</v>
          </cell>
        </row>
        <row r="1109">
          <cell r="A1109">
            <v>190322</v>
          </cell>
          <cell r="B1109" t="str">
            <v>Rodapé em pedra mineira simples com 10 cm de altura</v>
          </cell>
          <cell r="C1109" t="str">
            <v>m</v>
          </cell>
          <cell r="D1109">
            <v>60.29</v>
          </cell>
          <cell r="E1109">
            <v>1.1299999999999999</v>
          </cell>
          <cell r="F1109">
            <v>61.42</v>
          </cell>
        </row>
        <row r="1110">
          <cell r="A1110">
            <v>190326</v>
          </cell>
          <cell r="B1110" t="str">
            <v>Revestimento em pedra ardósia selecionada</v>
          </cell>
          <cell r="C1110" t="str">
            <v>m²</v>
          </cell>
          <cell r="D1110">
            <v>56.72</v>
          </cell>
          <cell r="E1110">
            <v>14.56</v>
          </cell>
          <cell r="F1110">
            <v>71.28</v>
          </cell>
        </row>
        <row r="1111">
          <cell r="A1111">
            <v>190327</v>
          </cell>
          <cell r="B1111" t="str">
            <v>Rodapé em pedra ardósia com 7 cm de altura</v>
          </cell>
          <cell r="C1111" t="str">
            <v>m</v>
          </cell>
          <cell r="D1111">
            <v>8.19</v>
          </cell>
          <cell r="E1111">
            <v>3.88</v>
          </cell>
          <cell r="F1111">
            <v>12.07</v>
          </cell>
        </row>
        <row r="1112">
          <cell r="A1112">
            <v>190329</v>
          </cell>
          <cell r="B1112" t="str">
            <v>Peitoril e/ou soleira em ardósia com espessura de 2 cm e largura até 20 cm</v>
          </cell>
          <cell r="C1112" t="str">
            <v>m</v>
          </cell>
          <cell r="D1112">
            <v>52.69</v>
          </cell>
          <cell r="E1112">
            <v>2.27</v>
          </cell>
          <cell r="F1112">
            <v>54.96</v>
          </cell>
        </row>
        <row r="1113">
          <cell r="A1113">
            <v>192000</v>
          </cell>
          <cell r="B1113" t="str">
            <v>Reparos, conservações e complementos</v>
          </cell>
        </row>
        <row r="1114">
          <cell r="A1114">
            <v>192002</v>
          </cell>
          <cell r="B1114" t="str">
            <v>Recolocação de mármore, pedras e granitos, assentes com massa</v>
          </cell>
          <cell r="C1114" t="str">
            <v>m²</v>
          </cell>
          <cell r="D1114">
            <v>6.5200000000000005</v>
          </cell>
          <cell r="E1114">
            <v>29.12</v>
          </cell>
          <cell r="F1114">
            <v>35.64</v>
          </cell>
        </row>
        <row r="1115">
          <cell r="A1115">
            <v>200000</v>
          </cell>
          <cell r="B1115" t="str">
            <v>Revestimento em madeira</v>
          </cell>
        </row>
        <row r="1116">
          <cell r="A1116">
            <v>200100</v>
          </cell>
          <cell r="B1116" t="str">
            <v>Lambris de madeira</v>
          </cell>
        </row>
        <row r="1117">
          <cell r="A1117">
            <v>200104</v>
          </cell>
          <cell r="B1117" t="str">
            <v>Lambril em madeira macho/fêmea tarugado, exceto pinus</v>
          </cell>
          <cell r="C1117" t="str">
            <v>m²</v>
          </cell>
          <cell r="D1117">
            <v>35.700000000000003</v>
          </cell>
          <cell r="E1117">
            <v>37.909999999999997</v>
          </cell>
          <cell r="F1117">
            <v>73.61</v>
          </cell>
        </row>
        <row r="1118">
          <cell r="A1118">
            <v>200300</v>
          </cell>
          <cell r="B1118" t="str">
            <v>Soalho de madeira</v>
          </cell>
        </row>
        <row r="1119">
          <cell r="A1119">
            <v>200301</v>
          </cell>
          <cell r="B1119" t="str">
            <v>Soalho em tábua de madeira aparelhada</v>
          </cell>
          <cell r="C1119" t="str">
            <v>m²</v>
          </cell>
          <cell r="D1119">
            <v>204.26</v>
          </cell>
          <cell r="E1119">
            <v>0</v>
          </cell>
          <cell r="F1119">
            <v>204.26</v>
          </cell>
        </row>
        <row r="1120">
          <cell r="A1120">
            <v>200400</v>
          </cell>
          <cell r="B1120" t="str">
            <v>Tacos</v>
          </cell>
        </row>
        <row r="1121">
          <cell r="A1121">
            <v>200402</v>
          </cell>
          <cell r="B1121" t="str">
            <v>Piso em tacos de Ipê colado</v>
          </cell>
          <cell r="C1121" t="str">
            <v>m²</v>
          </cell>
          <cell r="D1121">
            <v>97.98</v>
          </cell>
          <cell r="E1121">
            <v>12.75</v>
          </cell>
          <cell r="F1121">
            <v>110.73</v>
          </cell>
        </row>
        <row r="1122">
          <cell r="A1122">
            <v>201000</v>
          </cell>
          <cell r="B1122" t="str">
            <v>Rodapé de madeira</v>
          </cell>
        </row>
        <row r="1123">
          <cell r="A1123">
            <v>201002</v>
          </cell>
          <cell r="B1123" t="str">
            <v>Rodapé de madeira de 5 x 1,5 cm</v>
          </cell>
          <cell r="C1123" t="str">
            <v>m</v>
          </cell>
          <cell r="D1123">
            <v>11.8</v>
          </cell>
          <cell r="E1123">
            <v>8.27</v>
          </cell>
          <cell r="F1123">
            <v>20.07</v>
          </cell>
        </row>
        <row r="1124">
          <cell r="A1124">
            <v>201004</v>
          </cell>
          <cell r="B1124" t="str">
            <v>Rodapé de madeira de 7 x 1,5 cm</v>
          </cell>
          <cell r="C1124" t="str">
            <v>m</v>
          </cell>
          <cell r="D1124">
            <v>11.94</v>
          </cell>
          <cell r="E1124">
            <v>8.27</v>
          </cell>
          <cell r="F1124">
            <v>20.21</v>
          </cell>
        </row>
        <row r="1125">
          <cell r="A1125">
            <v>201012</v>
          </cell>
          <cell r="B1125" t="str">
            <v>Cordão de madeira</v>
          </cell>
          <cell r="C1125" t="str">
            <v>m</v>
          </cell>
          <cell r="D1125">
            <v>3.2600000000000002</v>
          </cell>
          <cell r="E1125">
            <v>2.0099999999999998</v>
          </cell>
          <cell r="F1125">
            <v>5.2700000000000005</v>
          </cell>
        </row>
        <row r="1126">
          <cell r="A1126">
            <v>202000</v>
          </cell>
          <cell r="B1126" t="str">
            <v>Reparos, conservações e complementos</v>
          </cell>
        </row>
        <row r="1127">
          <cell r="A1127">
            <v>202002</v>
          </cell>
          <cell r="B1127" t="str">
            <v>Recolocação de soalho em madeira</v>
          </cell>
          <cell r="C1127" t="str">
            <v>m²</v>
          </cell>
          <cell r="D1127">
            <v>0.2</v>
          </cell>
          <cell r="E1127">
            <v>4.88</v>
          </cell>
          <cell r="F1127">
            <v>5.08</v>
          </cell>
        </row>
        <row r="1128">
          <cell r="A1128">
            <v>202004</v>
          </cell>
          <cell r="B1128" t="str">
            <v>Recolocação de tacos soltos com cola</v>
          </cell>
          <cell r="C1128" t="str">
            <v>m²</v>
          </cell>
          <cell r="D1128">
            <v>12.97</v>
          </cell>
          <cell r="E1128">
            <v>12.75</v>
          </cell>
          <cell r="F1128">
            <v>25.72</v>
          </cell>
        </row>
        <row r="1129">
          <cell r="A1129">
            <v>202010</v>
          </cell>
          <cell r="B1129" t="str">
            <v>Recolocação de rodapé e cordão de madeira</v>
          </cell>
          <cell r="C1129" t="str">
            <v>m</v>
          </cell>
          <cell r="D1129">
            <v>0.2</v>
          </cell>
          <cell r="E1129">
            <v>6.21</v>
          </cell>
          <cell r="F1129">
            <v>6.41</v>
          </cell>
        </row>
        <row r="1130">
          <cell r="A1130">
            <v>202020</v>
          </cell>
          <cell r="B1130" t="str">
            <v>Raspagem com calafetação e aplicação de verniz sinteco</v>
          </cell>
          <cell r="C1130" t="str">
            <v>m²</v>
          </cell>
          <cell r="D1130">
            <v>45.29</v>
          </cell>
          <cell r="E1130">
            <v>0</v>
          </cell>
          <cell r="F1130">
            <v>45.29</v>
          </cell>
        </row>
        <row r="1131">
          <cell r="A1131">
            <v>202022</v>
          </cell>
          <cell r="B1131" t="str">
            <v>Raspagem com calafetação e aplicação de cera</v>
          </cell>
          <cell r="C1131" t="str">
            <v>m²</v>
          </cell>
          <cell r="D1131">
            <v>29.66</v>
          </cell>
          <cell r="E1131">
            <v>0</v>
          </cell>
          <cell r="F1131">
            <v>29.66</v>
          </cell>
        </row>
        <row r="1132">
          <cell r="A1132">
            <v>210000</v>
          </cell>
          <cell r="B1132" t="str">
            <v>Revestimentos sintéticos e metálicos</v>
          </cell>
        </row>
        <row r="1133">
          <cell r="A1133">
            <v>210100</v>
          </cell>
          <cell r="B1133" t="str">
            <v>Revestimento em borracha</v>
          </cell>
        </row>
        <row r="1134">
          <cell r="A1134">
            <v>210110</v>
          </cell>
          <cell r="B1134" t="str">
            <v>Revestimento em borracha sintética preta de 4,0 mm - colado</v>
          </cell>
          <cell r="C1134" t="str">
            <v>m²</v>
          </cell>
          <cell r="D1134">
            <v>42.22</v>
          </cell>
          <cell r="E1134">
            <v>5.7700000000000005</v>
          </cell>
          <cell r="F1134">
            <v>47.99</v>
          </cell>
        </row>
        <row r="1135">
          <cell r="A1135">
            <v>210113</v>
          </cell>
          <cell r="B1135" t="str">
            <v>Revestimento em borracha sintética preta de 7,0 mm - argamassado</v>
          </cell>
          <cell r="C1135" t="str">
            <v>m²</v>
          </cell>
          <cell r="D1135">
            <v>81.69</v>
          </cell>
          <cell r="E1135">
            <v>13.790000000000001</v>
          </cell>
          <cell r="F1135">
            <v>95.48</v>
          </cell>
        </row>
        <row r="1136">
          <cell r="A1136">
            <v>210200</v>
          </cell>
          <cell r="B1136" t="str">
            <v>Revestimento vinílico</v>
          </cell>
        </row>
        <row r="1137">
          <cell r="A1137">
            <v>210205</v>
          </cell>
          <cell r="B1137" t="str">
            <v>Revestimento vinílico de 2,0 mm, para tráfego médio, com impermeabilizante acrílico</v>
          </cell>
          <cell r="C1137" t="str">
            <v>m²</v>
          </cell>
          <cell r="D1137">
            <v>76.930000000000007</v>
          </cell>
          <cell r="E1137">
            <v>0</v>
          </cell>
          <cell r="F1137">
            <v>76.930000000000007</v>
          </cell>
        </row>
        <row r="1138">
          <cell r="A1138">
            <v>210206</v>
          </cell>
          <cell r="B1138" t="str">
            <v>Revestimento vinílico de 3,2 mm, para tráfego intenso, com impermeabilizante acrílico</v>
          </cell>
          <cell r="C1138" t="str">
            <v>m²</v>
          </cell>
          <cell r="D1138">
            <v>105.11</v>
          </cell>
          <cell r="E1138">
            <v>0</v>
          </cell>
          <cell r="F1138">
            <v>105.11</v>
          </cell>
        </row>
        <row r="1139">
          <cell r="A1139">
            <v>210226</v>
          </cell>
          <cell r="B1139" t="str">
            <v>Revestimento vinílico em manta acústica heterogênea, espessura 3mm</v>
          </cell>
          <cell r="C1139" t="str">
            <v>m²</v>
          </cell>
          <cell r="D1139">
            <v>115.98</v>
          </cell>
          <cell r="E1139">
            <v>0</v>
          </cell>
          <cell r="F1139">
            <v>115.98</v>
          </cell>
        </row>
        <row r="1140">
          <cell r="A1140">
            <v>210227</v>
          </cell>
          <cell r="B1140" t="str">
            <v>Revestimento vinílico em manta heterogênea, espessura 2mm</v>
          </cell>
          <cell r="C1140" t="str">
            <v>m²</v>
          </cell>
          <cell r="D1140">
            <v>105.02</v>
          </cell>
          <cell r="E1140">
            <v>0</v>
          </cell>
          <cell r="F1140">
            <v>105.02</v>
          </cell>
        </row>
        <row r="1141">
          <cell r="A1141">
            <v>210228</v>
          </cell>
          <cell r="B1141" t="str">
            <v>Revestimento vinílico em manta calandrada homogênea flexível com espessura de 2mm</v>
          </cell>
          <cell r="C1141" t="str">
            <v>m²</v>
          </cell>
          <cell r="D1141">
            <v>140.19999999999999</v>
          </cell>
          <cell r="E1141">
            <v>0</v>
          </cell>
          <cell r="F1141">
            <v>140.19999999999999</v>
          </cell>
        </row>
        <row r="1142">
          <cell r="A1142">
            <v>210229</v>
          </cell>
          <cell r="B1142" t="str">
            <v>Revestimento vinílico heterogêneo flexível em réguas com espessura de 3mm</v>
          </cell>
          <cell r="C1142" t="str">
            <v>m²</v>
          </cell>
          <cell r="D1142">
            <v>110.43</v>
          </cell>
          <cell r="E1142">
            <v>0</v>
          </cell>
          <cell r="F1142">
            <v>110.43</v>
          </cell>
        </row>
        <row r="1143">
          <cell r="A1143">
            <v>210300</v>
          </cell>
          <cell r="B1143" t="str">
            <v>Revestimento metálico</v>
          </cell>
        </row>
        <row r="1144">
          <cell r="A1144">
            <v>210301</v>
          </cell>
          <cell r="B1144" t="str">
            <v>Revestimento em aço inoxidável AISI 304, liga 18,8, chapa 20, com espessura de 1 mm, acabamento escovado com grana especial</v>
          </cell>
          <cell r="C1144" t="str">
            <v>m²</v>
          </cell>
          <cell r="D1144">
            <v>632.96</v>
          </cell>
          <cell r="E1144">
            <v>0</v>
          </cell>
          <cell r="F1144">
            <v>632.96</v>
          </cell>
        </row>
        <row r="1145">
          <cell r="A1145">
            <v>210309</v>
          </cell>
          <cell r="B1145" t="str">
            <v>Piso elevado tipo telescópico em chapa de aço, sem revestimento</v>
          </cell>
          <cell r="C1145" t="str">
            <v>m²</v>
          </cell>
          <cell r="D1145">
            <v>194.5</v>
          </cell>
          <cell r="E1145">
            <v>0</v>
          </cell>
          <cell r="F1145">
            <v>194.5</v>
          </cell>
        </row>
        <row r="1146">
          <cell r="A1146">
            <v>210400</v>
          </cell>
          <cell r="B1146" t="str">
            <v>Forração e carpete</v>
          </cell>
        </row>
        <row r="1147">
          <cell r="A1147">
            <v>210410</v>
          </cell>
          <cell r="B1147" t="str">
            <v>Revestimento com carpete para tráfego moderado, uso comercial, tipo bouclê de 5,4 até 8 mm</v>
          </cell>
          <cell r="C1147" t="str">
            <v>m²</v>
          </cell>
          <cell r="D1147">
            <v>77.569999999999993</v>
          </cell>
          <cell r="E1147">
            <v>0</v>
          </cell>
          <cell r="F1147">
            <v>77.569999999999993</v>
          </cell>
        </row>
        <row r="1148">
          <cell r="A1148">
            <v>210411</v>
          </cell>
          <cell r="B1148" t="str">
            <v>Revestimento com carpete para tráfego intenso, uso comercial, tipo bouclê de 6 mm</v>
          </cell>
          <cell r="C1148" t="str">
            <v>m²</v>
          </cell>
          <cell r="D1148">
            <v>110.5</v>
          </cell>
          <cell r="E1148">
            <v>0</v>
          </cell>
          <cell r="F1148">
            <v>110.5</v>
          </cell>
        </row>
        <row r="1149">
          <cell r="A1149">
            <v>210500</v>
          </cell>
          <cell r="B1149" t="str">
            <v>Revestimento em cimento reforçado com fio sintético (CRFS)</v>
          </cell>
        </row>
        <row r="1150">
          <cell r="A1150">
            <v>210501</v>
          </cell>
          <cell r="B1150" t="str">
            <v>Piso em painel com miolo de madeira contraplacado por lâminas de madeira e externamente por chapas em CRFS - espessura de 40 mm</v>
          </cell>
          <cell r="C1150" t="str">
            <v>m²</v>
          </cell>
          <cell r="D1150">
            <v>82.88</v>
          </cell>
          <cell r="E1150">
            <v>53.04</v>
          </cell>
          <cell r="F1150">
            <v>135.91999999999999</v>
          </cell>
        </row>
        <row r="1151">
          <cell r="A1151">
            <v>210600</v>
          </cell>
          <cell r="B1151" t="str">
            <v>Revestimento em plástico</v>
          </cell>
        </row>
        <row r="1152">
          <cell r="A1152">
            <v>210605</v>
          </cell>
          <cell r="B1152" t="str">
            <v>Piso elevado monolítico em malha de PVC, preenchida com massa autonivelante, altura de 75mm</v>
          </cell>
          <cell r="C1152" t="str">
            <v>m²</v>
          </cell>
          <cell r="D1152">
            <v>265.2</v>
          </cell>
          <cell r="E1152">
            <v>0</v>
          </cell>
          <cell r="F1152">
            <v>265.2</v>
          </cell>
        </row>
        <row r="1153">
          <cell r="A1153">
            <v>210700</v>
          </cell>
          <cell r="B1153" t="str">
            <v>Revestimento sintético</v>
          </cell>
        </row>
        <row r="1154">
          <cell r="A1154">
            <v>210701</v>
          </cell>
          <cell r="B1154" t="str">
            <v>Revestimento em laminado melamínico dissipativo</v>
          </cell>
          <cell r="C1154" t="str">
            <v>m²</v>
          </cell>
          <cell r="D1154">
            <v>105.81</v>
          </cell>
          <cell r="E1154">
            <v>0</v>
          </cell>
          <cell r="F1154">
            <v>105.81</v>
          </cell>
        </row>
        <row r="1155">
          <cell r="A1155">
            <v>211000</v>
          </cell>
          <cell r="B1155" t="str">
            <v>Rodapé sintético</v>
          </cell>
        </row>
        <row r="1156">
          <cell r="A1156">
            <v>211005</v>
          </cell>
          <cell r="B1156" t="str">
            <v>Rodapé em poliestireno de 7,0 cm</v>
          </cell>
          <cell r="C1156" t="str">
            <v>m</v>
          </cell>
          <cell r="D1156">
            <v>17.5</v>
          </cell>
          <cell r="E1156">
            <v>7.5200000000000005</v>
          </cell>
          <cell r="F1156">
            <v>25.02</v>
          </cell>
        </row>
        <row r="1157">
          <cell r="A1157">
            <v>211006</v>
          </cell>
          <cell r="B1157" t="str">
            <v>Rodapé vinílico de 5,0 cm, com impermeabilizante acrílico</v>
          </cell>
          <cell r="C1157" t="str">
            <v>m</v>
          </cell>
          <cell r="D1157">
            <v>21.37</v>
          </cell>
          <cell r="E1157">
            <v>0</v>
          </cell>
          <cell r="F1157">
            <v>21.37</v>
          </cell>
        </row>
        <row r="1158">
          <cell r="A1158">
            <v>211007</v>
          </cell>
          <cell r="B1158" t="str">
            <v>Rodapé vinílico de 7,5 cm, com impermeabilizante acrílico</v>
          </cell>
          <cell r="C1158" t="str">
            <v>m</v>
          </cell>
          <cell r="D1158">
            <v>25.42</v>
          </cell>
          <cell r="E1158">
            <v>0</v>
          </cell>
          <cell r="F1158">
            <v>25.42</v>
          </cell>
        </row>
        <row r="1159">
          <cell r="A1159">
            <v>211008</v>
          </cell>
          <cell r="B1159" t="str">
            <v>Rodapé vinílico hospitalar de 7,5 cm, com impermeabilizante acrílico</v>
          </cell>
          <cell r="C1159" t="str">
            <v>m</v>
          </cell>
          <cell r="D1159">
            <v>38.53</v>
          </cell>
          <cell r="E1159">
            <v>0</v>
          </cell>
          <cell r="F1159">
            <v>38.53</v>
          </cell>
        </row>
        <row r="1160">
          <cell r="A1160">
            <v>211021</v>
          </cell>
          <cell r="B1160" t="str">
            <v>Rodapé em borracha sintética preta, até 7 cm - colado</v>
          </cell>
          <cell r="C1160" t="str">
            <v>m</v>
          </cell>
          <cell r="D1160">
            <v>8.82</v>
          </cell>
          <cell r="E1160">
            <v>1.75</v>
          </cell>
          <cell r="F1160">
            <v>10.57</v>
          </cell>
        </row>
        <row r="1161">
          <cell r="A1161">
            <v>211022</v>
          </cell>
          <cell r="B1161" t="str">
            <v>Rodapé de cordão de poliamida</v>
          </cell>
          <cell r="C1161" t="str">
            <v>m</v>
          </cell>
          <cell r="D1161">
            <v>3.4</v>
          </cell>
          <cell r="E1161">
            <v>0</v>
          </cell>
          <cell r="F1161">
            <v>3.4</v>
          </cell>
        </row>
        <row r="1162">
          <cell r="A1162">
            <v>211025</v>
          </cell>
          <cell r="B1162" t="str">
            <v>Rodapé com 10cm de altura em laminado melamínico dissipativo</v>
          </cell>
          <cell r="C1162" t="str">
            <v>m</v>
          </cell>
          <cell r="D1162">
            <v>11.08</v>
          </cell>
          <cell r="E1162">
            <v>0</v>
          </cell>
          <cell r="F1162">
            <v>11.08</v>
          </cell>
        </row>
        <row r="1163">
          <cell r="A1163">
            <v>211100</v>
          </cell>
          <cell r="B1163" t="str">
            <v>Degrau sintético</v>
          </cell>
        </row>
        <row r="1164">
          <cell r="A1164">
            <v>211105</v>
          </cell>
          <cell r="B1164" t="str">
            <v>Degrau (piso e espelho) em borracha sintética preta com testeira - colado</v>
          </cell>
          <cell r="C1164" t="str">
            <v>m</v>
          </cell>
          <cell r="D1164">
            <v>59.18</v>
          </cell>
          <cell r="E1164">
            <v>4.76</v>
          </cell>
          <cell r="F1164">
            <v>63.940000000000005</v>
          </cell>
        </row>
        <row r="1165">
          <cell r="A1165">
            <v>211113</v>
          </cell>
          <cell r="B1165" t="str">
            <v>Testeira para arremate de degrau vinílico, espessura de 2,0 mm, com impermeabilizante acrílico</v>
          </cell>
          <cell r="C1165" t="str">
            <v>m</v>
          </cell>
          <cell r="D1165">
            <v>16.170000000000002</v>
          </cell>
          <cell r="E1165">
            <v>0</v>
          </cell>
          <cell r="F1165">
            <v>16.170000000000002</v>
          </cell>
        </row>
        <row r="1166">
          <cell r="A1166">
            <v>212000</v>
          </cell>
          <cell r="B1166" t="str">
            <v>Reparos, conservações e complementos</v>
          </cell>
        </row>
        <row r="1167">
          <cell r="A1167">
            <v>212002</v>
          </cell>
          <cell r="B1167" t="str">
            <v>Recolocação de piso sintético com cola</v>
          </cell>
          <cell r="C1167" t="str">
            <v>m²</v>
          </cell>
          <cell r="D1167">
            <v>5.0599999999999996</v>
          </cell>
          <cell r="E1167">
            <v>5.0199999999999996</v>
          </cell>
          <cell r="F1167">
            <v>10.08</v>
          </cell>
        </row>
        <row r="1168">
          <cell r="A1168">
            <v>212004</v>
          </cell>
          <cell r="B1168" t="str">
            <v>Recolocação de piso sintético argamassado</v>
          </cell>
          <cell r="C1168" t="str">
            <v>m²</v>
          </cell>
          <cell r="D1168">
            <v>2.85</v>
          </cell>
          <cell r="E1168">
            <v>17.55</v>
          </cell>
          <cell r="F1168">
            <v>20.399999999999999</v>
          </cell>
        </row>
        <row r="1169">
          <cell r="A1169">
            <v>212005</v>
          </cell>
          <cell r="B1169" t="str">
            <v>Recolocação de piso elevado telescópico metálico, inclusive estrutura de sustentação</v>
          </cell>
          <cell r="C1169" t="str">
            <v>m²</v>
          </cell>
          <cell r="D1169">
            <v>0</v>
          </cell>
          <cell r="E1169">
            <v>38.19</v>
          </cell>
          <cell r="F1169">
            <v>38.19</v>
          </cell>
        </row>
        <row r="1170">
          <cell r="A1170">
            <v>212006</v>
          </cell>
          <cell r="B1170" t="str">
            <v>Furação de piso elevado telescópico em chapa de aço</v>
          </cell>
          <cell r="C1170" t="str">
            <v>un</v>
          </cell>
          <cell r="D1170">
            <v>35.75</v>
          </cell>
          <cell r="E1170">
            <v>0</v>
          </cell>
          <cell r="F1170">
            <v>35.75</v>
          </cell>
        </row>
        <row r="1171">
          <cell r="A1171">
            <v>212010</v>
          </cell>
          <cell r="B1171" t="str">
            <v>Recolocação de rodapé e cordões sintéticos</v>
          </cell>
          <cell r="C1171" t="str">
            <v>m</v>
          </cell>
          <cell r="D1171">
            <v>0</v>
          </cell>
          <cell r="E1171">
            <v>6.21</v>
          </cell>
          <cell r="F1171">
            <v>6.21</v>
          </cell>
        </row>
        <row r="1172">
          <cell r="A1172">
            <v>212031</v>
          </cell>
          <cell r="B1172" t="str">
            <v>Fita adesiva antiderrapante fotoluminescente, com largura de 5 cm</v>
          </cell>
          <cell r="C1172" t="str">
            <v>m</v>
          </cell>
          <cell r="D1172">
            <v>8.1300000000000008</v>
          </cell>
          <cell r="E1172">
            <v>6.87</v>
          </cell>
          <cell r="F1172">
            <v>15</v>
          </cell>
        </row>
        <row r="1173">
          <cell r="A1173">
            <v>212041</v>
          </cell>
          <cell r="B1173" t="str">
            <v>Cantoneira de sobrepor em PVC de 4,0 x 4,0 cm</v>
          </cell>
          <cell r="C1173" t="str">
            <v>m</v>
          </cell>
          <cell r="D1173">
            <v>18.239999999999998</v>
          </cell>
          <cell r="E1173">
            <v>1.75</v>
          </cell>
          <cell r="F1173">
            <v>19.989999999999998</v>
          </cell>
        </row>
        <row r="1174">
          <cell r="A1174">
            <v>212046</v>
          </cell>
          <cell r="B1174" t="str">
            <v>Canto externo de acabamento em PVC</v>
          </cell>
          <cell r="C1174" t="str">
            <v>m</v>
          </cell>
          <cell r="D1174">
            <v>6.21</v>
          </cell>
          <cell r="E1174">
            <v>0.88</v>
          </cell>
          <cell r="F1174">
            <v>7.09</v>
          </cell>
        </row>
        <row r="1175">
          <cell r="A1175">
            <v>220000</v>
          </cell>
          <cell r="B1175" t="str">
            <v>Forro, brise e fachada</v>
          </cell>
        </row>
        <row r="1176">
          <cell r="A1176">
            <v>220100</v>
          </cell>
          <cell r="B1176" t="str">
            <v>Forro de madeira</v>
          </cell>
        </row>
        <row r="1177">
          <cell r="A1177">
            <v>220101</v>
          </cell>
          <cell r="B1177" t="str">
            <v>Forro em tábuas aparelhadas macho e fêmea de pinus</v>
          </cell>
          <cell r="C1177" t="str">
            <v>m²</v>
          </cell>
          <cell r="D1177">
            <v>16.27</v>
          </cell>
          <cell r="E1177">
            <v>14.620000000000001</v>
          </cell>
          <cell r="F1177">
            <v>30.89</v>
          </cell>
        </row>
        <row r="1178">
          <cell r="A1178">
            <v>220102</v>
          </cell>
          <cell r="B1178" t="str">
            <v>Forro em tábuas aparelhadas macho e fêmea de pinus tarugado</v>
          </cell>
          <cell r="C1178" t="str">
            <v>m²</v>
          </cell>
          <cell r="D1178">
            <v>31.5</v>
          </cell>
          <cell r="E1178">
            <v>29.25</v>
          </cell>
          <cell r="F1178">
            <v>60.75</v>
          </cell>
        </row>
        <row r="1179">
          <cell r="A1179">
            <v>220108</v>
          </cell>
          <cell r="B1179" t="str">
            <v>Forro xadrez em ripas de angelim-vermelho / bacuri / maçaranduba tarugado</v>
          </cell>
          <cell r="C1179" t="str">
            <v>m²</v>
          </cell>
          <cell r="D1179">
            <v>54.78</v>
          </cell>
          <cell r="E1179">
            <v>31.68</v>
          </cell>
          <cell r="F1179">
            <v>86.460000000000008</v>
          </cell>
        </row>
        <row r="1180">
          <cell r="A1180">
            <v>220121</v>
          </cell>
          <cell r="B1180" t="str">
            <v>Testeira em tábua aparelhada, com largura de até 20 cm</v>
          </cell>
          <cell r="C1180" t="str">
            <v>m</v>
          </cell>
          <cell r="D1180">
            <v>9.77</v>
          </cell>
          <cell r="E1180">
            <v>9.75</v>
          </cell>
          <cell r="F1180">
            <v>19.52</v>
          </cell>
        </row>
        <row r="1181">
          <cell r="A1181">
            <v>220122</v>
          </cell>
          <cell r="B1181" t="str">
            <v>Beiral em tábua de angelim-vermelho / bacuri / maçaranduba macho e fêmea com tarugamento</v>
          </cell>
          <cell r="C1181" t="str">
            <v>m²</v>
          </cell>
          <cell r="D1181">
            <v>69.739999999999995</v>
          </cell>
          <cell r="E1181">
            <v>29.25</v>
          </cell>
          <cell r="F1181">
            <v>98.990000000000009</v>
          </cell>
        </row>
        <row r="1182">
          <cell r="A1182">
            <v>220124</v>
          </cell>
          <cell r="B1182" t="str">
            <v>Beiral em tábua de angelim-vermelho / bacuri / maçaranduba macho e fêmea</v>
          </cell>
          <cell r="C1182" t="str">
            <v>m²</v>
          </cell>
          <cell r="D1182">
            <v>53.730000000000004</v>
          </cell>
          <cell r="E1182">
            <v>14.620000000000001</v>
          </cell>
          <cell r="F1182">
            <v>68.349999999999994</v>
          </cell>
        </row>
        <row r="1183">
          <cell r="A1183">
            <v>220200</v>
          </cell>
          <cell r="B1183" t="str">
            <v>Forro de gesso</v>
          </cell>
        </row>
        <row r="1184">
          <cell r="A1184">
            <v>220201</v>
          </cell>
          <cell r="B1184" t="str">
            <v>Forro em placa de gesso liso fixo</v>
          </cell>
          <cell r="C1184" t="str">
            <v>m²</v>
          </cell>
          <cell r="D1184">
            <v>52.99</v>
          </cell>
          <cell r="E1184">
            <v>0</v>
          </cell>
          <cell r="F1184">
            <v>52.99</v>
          </cell>
        </row>
        <row r="1185">
          <cell r="A1185">
            <v>220203</v>
          </cell>
          <cell r="B1185" t="str">
            <v>Forro em painéis de gesso acartonado, com espessura de 12,5 mm, fixo</v>
          </cell>
          <cell r="C1185" t="str">
            <v>m²</v>
          </cell>
          <cell r="D1185">
            <v>60.14</v>
          </cell>
          <cell r="E1185">
            <v>0</v>
          </cell>
          <cell r="F1185">
            <v>60.14</v>
          </cell>
        </row>
        <row r="1186">
          <cell r="A1186">
            <v>220210</v>
          </cell>
          <cell r="B1186" t="str">
            <v>Forro em painéis de gesso acartonado, acabamento liso com película em PVC - 625 x 1250 mm, espessura de 9,5 mm, removível</v>
          </cell>
          <cell r="C1186" t="str">
            <v>m²</v>
          </cell>
          <cell r="D1186">
            <v>68.25</v>
          </cell>
          <cell r="E1186">
            <v>0</v>
          </cell>
          <cell r="F1186">
            <v>68.25</v>
          </cell>
        </row>
        <row r="1187">
          <cell r="A1187">
            <v>220219</v>
          </cell>
          <cell r="B1187" t="str">
            <v>Forro de gesso removível com película rígida de PVC de 625 x 625mm</v>
          </cell>
          <cell r="C1187" t="str">
            <v>m²</v>
          </cell>
          <cell r="D1187">
            <v>81.599999999999994</v>
          </cell>
          <cell r="E1187">
            <v>0</v>
          </cell>
          <cell r="F1187">
            <v>81.599999999999994</v>
          </cell>
        </row>
        <row r="1188">
          <cell r="A1188">
            <v>220300</v>
          </cell>
          <cell r="B1188" t="str">
            <v>Forro sintético</v>
          </cell>
        </row>
        <row r="1189">
          <cell r="A1189">
            <v>220301</v>
          </cell>
          <cell r="B1189" t="str">
            <v>Forro em poliestireno expandido com textura acrílica, espessura de 20 mm</v>
          </cell>
          <cell r="C1189" t="str">
            <v>m²</v>
          </cell>
          <cell r="D1189">
            <v>43.300000000000004</v>
          </cell>
          <cell r="E1189">
            <v>0</v>
          </cell>
          <cell r="F1189">
            <v>43.300000000000004</v>
          </cell>
        </row>
        <row r="1190">
          <cell r="A1190">
            <v>220302</v>
          </cell>
          <cell r="B1190" t="str">
            <v>Forro em lã de vidro revestido em PVC, espessura de 20 mm</v>
          </cell>
          <cell r="C1190" t="str">
            <v>m²</v>
          </cell>
          <cell r="D1190">
            <v>64.59</v>
          </cell>
          <cell r="E1190">
            <v>0</v>
          </cell>
          <cell r="F1190">
            <v>64.59</v>
          </cell>
        </row>
        <row r="1191">
          <cell r="A1191">
            <v>220303</v>
          </cell>
          <cell r="B1191" t="str">
            <v>Forro em fibra mineral acústico, revestido em látex</v>
          </cell>
          <cell r="C1191" t="str">
            <v>m²</v>
          </cell>
          <cell r="D1191">
            <v>75.77</v>
          </cell>
          <cell r="E1191">
            <v>0</v>
          </cell>
          <cell r="F1191">
            <v>75.77</v>
          </cell>
        </row>
        <row r="1192">
          <cell r="A1192">
            <v>220304</v>
          </cell>
          <cell r="B1192" t="str">
            <v>Forro modular removível em PVC - 618 mm x 1243 mm</v>
          </cell>
          <cell r="C1192" t="str">
            <v>m²</v>
          </cell>
          <cell r="D1192">
            <v>59.6</v>
          </cell>
          <cell r="E1192">
            <v>0</v>
          </cell>
          <cell r="F1192">
            <v>59.6</v>
          </cell>
        </row>
        <row r="1193">
          <cell r="A1193">
            <v>220305</v>
          </cell>
          <cell r="B1193" t="str">
            <v>Forro em fibra mineral revestido em látex</v>
          </cell>
          <cell r="C1193" t="str">
            <v>m²</v>
          </cell>
          <cell r="D1193">
            <v>60.88</v>
          </cell>
          <cell r="E1193">
            <v>0</v>
          </cell>
          <cell r="F1193">
            <v>60.88</v>
          </cell>
        </row>
        <row r="1194">
          <cell r="A1194">
            <v>220307</v>
          </cell>
          <cell r="B1194" t="str">
            <v>Forro em lâmina de PVC</v>
          </cell>
          <cell r="C1194" t="str">
            <v>m²</v>
          </cell>
          <cell r="D1194">
            <v>51.67</v>
          </cell>
          <cell r="E1194">
            <v>0</v>
          </cell>
          <cell r="F1194">
            <v>51.67</v>
          </cell>
        </row>
        <row r="1195">
          <cell r="A1195">
            <v>220314</v>
          </cell>
          <cell r="B1195" t="str">
            <v>Forro em fibra mineral com placas acústicas removíveis de 625 x 625mm</v>
          </cell>
          <cell r="C1195" t="str">
            <v>m²</v>
          </cell>
          <cell r="D1195">
            <v>75.81</v>
          </cell>
          <cell r="E1195">
            <v>0</v>
          </cell>
          <cell r="F1195">
            <v>75.81</v>
          </cell>
        </row>
        <row r="1196">
          <cell r="A1196">
            <v>220400</v>
          </cell>
          <cell r="B1196" t="str">
            <v>Forro metálico</v>
          </cell>
        </row>
        <row r="1197">
          <cell r="A1197">
            <v>220402</v>
          </cell>
          <cell r="B1197" t="str">
            <v>Forro metálico removivel, em painéis de 625 x 625 mm, tipo colmeia</v>
          </cell>
          <cell r="C1197" t="str">
            <v>m²</v>
          </cell>
          <cell r="D1197">
            <v>228.59</v>
          </cell>
          <cell r="E1197">
            <v>0</v>
          </cell>
          <cell r="F1197">
            <v>228.59</v>
          </cell>
        </row>
        <row r="1198">
          <cell r="A1198">
            <v>220600</v>
          </cell>
          <cell r="B1198" t="str">
            <v>Brise-soléil</v>
          </cell>
        </row>
        <row r="1199">
          <cell r="A1199">
            <v>220608</v>
          </cell>
          <cell r="B1199" t="str">
            <v>Brise metálico, espessura 0,5 mm em chapa microperfurada aluzinc, fixado sobre estrutura auxiliar, conforme projeto</v>
          </cell>
          <cell r="C1199" t="str">
            <v>m²</v>
          </cell>
          <cell r="D1199">
            <v>196</v>
          </cell>
          <cell r="E1199">
            <v>0</v>
          </cell>
          <cell r="F1199">
            <v>196</v>
          </cell>
        </row>
        <row r="1200">
          <cell r="A1200">
            <v>220609</v>
          </cell>
          <cell r="B1200" t="str">
            <v>Termobrise em aluzinc pré-pintado, com injeção de poliuretano expandido, largura 335 mm</v>
          </cell>
          <cell r="C1200" t="str">
            <v>m²</v>
          </cell>
          <cell r="D1200">
            <v>657.88</v>
          </cell>
          <cell r="E1200">
            <v>0</v>
          </cell>
          <cell r="F1200">
            <v>657.88</v>
          </cell>
        </row>
        <row r="1201">
          <cell r="A1201">
            <v>220613</v>
          </cell>
          <cell r="B1201" t="str">
            <v>Brise em placa cimentícia, montado em perfil e chapa metálica</v>
          </cell>
          <cell r="C1201" t="str">
            <v>m²</v>
          </cell>
          <cell r="D1201">
            <v>109.05</v>
          </cell>
          <cell r="E1201">
            <v>72.12</v>
          </cell>
          <cell r="F1201">
            <v>181.17000000000002</v>
          </cell>
        </row>
        <row r="1202">
          <cell r="A1202">
            <v>220614</v>
          </cell>
          <cell r="B1202" t="str">
            <v>Brise em placa cimentícia com espessura de 12mm</v>
          </cell>
          <cell r="C1202" t="str">
            <v>m²</v>
          </cell>
          <cell r="D1202">
            <v>139.03</v>
          </cell>
          <cell r="E1202">
            <v>72.12</v>
          </cell>
          <cell r="F1202">
            <v>211.15</v>
          </cell>
        </row>
        <row r="1203">
          <cell r="A1203">
            <v>222000</v>
          </cell>
          <cell r="B1203" t="str">
            <v>Reparos, conservações e complementos</v>
          </cell>
        </row>
        <row r="1204">
          <cell r="A1204">
            <v>222001</v>
          </cell>
          <cell r="B1204" t="str">
            <v>Placa em fibra de vidro revestida em PVC</v>
          </cell>
          <cell r="C1204" t="str">
            <v>m²</v>
          </cell>
          <cell r="D1204">
            <v>31.52</v>
          </cell>
          <cell r="E1204">
            <v>0</v>
          </cell>
          <cell r="F1204">
            <v>31.52</v>
          </cell>
        </row>
        <row r="1205">
          <cell r="A1205">
            <v>222002</v>
          </cell>
          <cell r="B1205" t="str">
            <v>Recolocação de forros fixados</v>
          </cell>
          <cell r="C1205" t="str">
            <v>m²</v>
          </cell>
          <cell r="D1205">
            <v>0.41000000000000003</v>
          </cell>
          <cell r="E1205">
            <v>7.3100000000000005</v>
          </cell>
          <cell r="F1205">
            <v>7.72</v>
          </cell>
        </row>
        <row r="1206">
          <cell r="A1206">
            <v>222004</v>
          </cell>
          <cell r="B1206" t="str">
            <v>Recolocação de forros apoiados ou encaixados</v>
          </cell>
          <cell r="C1206" t="str">
            <v>m²</v>
          </cell>
          <cell r="D1206">
            <v>0</v>
          </cell>
          <cell r="E1206">
            <v>3.66</v>
          </cell>
          <cell r="F1206">
            <v>3.66</v>
          </cell>
        </row>
        <row r="1207">
          <cell r="A1207">
            <v>222005</v>
          </cell>
          <cell r="B1207" t="str">
            <v>Moldura de gesso simples, largura até 6,0 cm</v>
          </cell>
          <cell r="C1207" t="str">
            <v>m</v>
          </cell>
          <cell r="D1207">
            <v>12.08</v>
          </cell>
          <cell r="E1207">
            <v>0</v>
          </cell>
          <cell r="F1207">
            <v>12.08</v>
          </cell>
        </row>
        <row r="1208">
          <cell r="A1208">
            <v>222009</v>
          </cell>
          <cell r="B1208" t="str">
            <v>Abertura para vão de luminária em forro de PVC modular</v>
          </cell>
          <cell r="C1208" t="str">
            <v>un</v>
          </cell>
          <cell r="D1208">
            <v>10.38</v>
          </cell>
          <cell r="E1208">
            <v>0</v>
          </cell>
          <cell r="F1208">
            <v>10.38</v>
          </cell>
        </row>
        <row r="1209">
          <cell r="A1209">
            <v>230000</v>
          </cell>
          <cell r="B1209" t="str">
            <v>Esquadria, marcenaria e elemento em madeira</v>
          </cell>
        </row>
        <row r="1210">
          <cell r="A1210">
            <v>230100</v>
          </cell>
          <cell r="B1210" t="str">
            <v>Janela e veneziana em madeira</v>
          </cell>
        </row>
        <row r="1211">
          <cell r="A1211">
            <v>230103</v>
          </cell>
          <cell r="B1211" t="str">
            <v>Caixilho de madeira fixo</v>
          </cell>
          <cell r="C1211" t="str">
            <v>m²</v>
          </cell>
          <cell r="D1211">
            <v>431.84000000000003</v>
          </cell>
          <cell r="E1211">
            <v>32.770000000000003</v>
          </cell>
          <cell r="F1211">
            <v>464.61</v>
          </cell>
        </row>
        <row r="1212">
          <cell r="A1212">
            <v>230104</v>
          </cell>
          <cell r="B1212" t="str">
            <v>Caixilho em madeira de correr</v>
          </cell>
          <cell r="C1212" t="str">
            <v>m²</v>
          </cell>
          <cell r="D1212">
            <v>490.07</v>
          </cell>
          <cell r="E1212">
            <v>32.770000000000003</v>
          </cell>
          <cell r="F1212">
            <v>522.84</v>
          </cell>
        </row>
        <row r="1213">
          <cell r="A1213">
            <v>230105</v>
          </cell>
          <cell r="B1213" t="str">
            <v>Caixilho em madeira maximar</v>
          </cell>
          <cell r="C1213" t="str">
            <v>m²</v>
          </cell>
          <cell r="D1213">
            <v>310.27</v>
          </cell>
          <cell r="E1213">
            <v>32.770000000000003</v>
          </cell>
          <cell r="F1213">
            <v>343.04</v>
          </cell>
        </row>
        <row r="1214">
          <cell r="A1214">
            <v>230106</v>
          </cell>
          <cell r="B1214" t="str">
            <v>Caixilho em madeira tipo veneziana de correr</v>
          </cell>
          <cell r="C1214" t="str">
            <v>m²</v>
          </cell>
          <cell r="D1214">
            <v>345.46</v>
          </cell>
          <cell r="E1214">
            <v>32.770000000000003</v>
          </cell>
          <cell r="F1214">
            <v>378.23</v>
          </cell>
        </row>
        <row r="1215">
          <cell r="A1215">
            <v>230200</v>
          </cell>
          <cell r="B1215" t="str">
            <v>Porta macho / fêmea montada com batente</v>
          </cell>
        </row>
        <row r="1216">
          <cell r="A1216">
            <v>230201</v>
          </cell>
          <cell r="B1216" t="str">
            <v>Acréscimo de bandeira - porta macho e fêmea com batente de madeira</v>
          </cell>
          <cell r="C1216" t="str">
            <v>m²</v>
          </cell>
          <cell r="D1216">
            <v>331.7</v>
          </cell>
          <cell r="E1216">
            <v>34.08</v>
          </cell>
          <cell r="F1216">
            <v>365.78000000000003</v>
          </cell>
        </row>
        <row r="1217">
          <cell r="A1217">
            <v>230203</v>
          </cell>
          <cell r="B1217" t="str">
            <v>Porta macho e fêmea com batente de madeira - 72 x 210 cm</v>
          </cell>
          <cell r="C1217" t="str">
            <v>un</v>
          </cell>
          <cell r="D1217">
            <v>565.27</v>
          </cell>
          <cell r="E1217">
            <v>69.150000000000006</v>
          </cell>
          <cell r="F1217">
            <v>634.41999999999996</v>
          </cell>
        </row>
        <row r="1218">
          <cell r="A1218">
            <v>230204</v>
          </cell>
          <cell r="B1218" t="str">
            <v>Porta macho e fêmea com batente de madeira - 82 x 210 cm</v>
          </cell>
          <cell r="C1218" t="str">
            <v>un</v>
          </cell>
          <cell r="D1218">
            <v>565.27</v>
          </cell>
          <cell r="E1218">
            <v>69.150000000000006</v>
          </cell>
          <cell r="F1218">
            <v>634.41999999999996</v>
          </cell>
        </row>
        <row r="1219">
          <cell r="A1219">
            <v>230205</v>
          </cell>
          <cell r="B1219" t="str">
            <v>Porta macho e fêmea com batente de madeira - 92 x 210 cm</v>
          </cell>
          <cell r="C1219" t="str">
            <v>un</v>
          </cell>
          <cell r="D1219">
            <v>599.65</v>
          </cell>
          <cell r="E1219">
            <v>69.150000000000006</v>
          </cell>
          <cell r="F1219">
            <v>668.80000000000007</v>
          </cell>
        </row>
        <row r="1220">
          <cell r="A1220">
            <v>230206</v>
          </cell>
          <cell r="B1220" t="str">
            <v>Porta macho e fêmea com batente de madeira - 124 x 210 cm</v>
          </cell>
          <cell r="C1220" t="str">
            <v>un</v>
          </cell>
          <cell r="D1220">
            <v>1225.3</v>
          </cell>
          <cell r="E1220">
            <v>86.350000000000009</v>
          </cell>
          <cell r="F1220">
            <v>1311.65</v>
          </cell>
        </row>
        <row r="1221">
          <cell r="A1221">
            <v>230250</v>
          </cell>
          <cell r="B1221" t="str">
            <v>Acréscimo de bandeira - porta macho e fêmea com batente metálico</v>
          </cell>
          <cell r="C1221" t="str">
            <v>m²</v>
          </cell>
          <cell r="D1221">
            <v>425.62</v>
          </cell>
          <cell r="E1221">
            <v>32.619999999999997</v>
          </cell>
          <cell r="F1221">
            <v>458.24</v>
          </cell>
        </row>
        <row r="1222">
          <cell r="A1222">
            <v>230252</v>
          </cell>
          <cell r="B1222" t="str">
            <v>Porta macho e fêmea com batente metálico - 72 x 210 cm</v>
          </cell>
          <cell r="C1222" t="str">
            <v>un</v>
          </cell>
          <cell r="D1222">
            <v>797.67000000000007</v>
          </cell>
          <cell r="E1222">
            <v>64.27</v>
          </cell>
          <cell r="F1222">
            <v>861.94</v>
          </cell>
        </row>
        <row r="1223">
          <cell r="A1223">
            <v>230253</v>
          </cell>
          <cell r="B1223" t="str">
            <v>Porta macho e fêmea com batente metálico - 82 x 210 cm</v>
          </cell>
          <cell r="C1223" t="str">
            <v>un</v>
          </cell>
          <cell r="D1223">
            <v>805.01</v>
          </cell>
          <cell r="E1223">
            <v>64.27</v>
          </cell>
          <cell r="F1223">
            <v>869.28</v>
          </cell>
        </row>
        <row r="1224">
          <cell r="A1224">
            <v>230254</v>
          </cell>
          <cell r="B1224" t="str">
            <v>Porta macho e fêmea com batente metálico - 92 x 210 cm</v>
          </cell>
          <cell r="C1224" t="str">
            <v>un</v>
          </cell>
          <cell r="D1224">
            <v>846.73</v>
          </cell>
          <cell r="E1224">
            <v>64.27</v>
          </cell>
          <cell r="F1224">
            <v>911</v>
          </cell>
        </row>
        <row r="1225">
          <cell r="A1225">
            <v>230255</v>
          </cell>
          <cell r="B1225" t="str">
            <v>Porta macho e fêmea com batente metálico - 124 x 210 cm</v>
          </cell>
          <cell r="C1225" t="str">
            <v>un</v>
          </cell>
          <cell r="D1225">
            <v>1406.9</v>
          </cell>
          <cell r="E1225">
            <v>84.05</v>
          </cell>
          <cell r="F1225">
            <v>1490.95</v>
          </cell>
        </row>
        <row r="1226">
          <cell r="A1226">
            <v>230400</v>
          </cell>
          <cell r="B1226" t="str">
            <v>Porta lisa laminada montada com batente</v>
          </cell>
        </row>
        <row r="1227">
          <cell r="A1227">
            <v>230401</v>
          </cell>
          <cell r="B1227" t="str">
            <v>Acréscimo de bandeira - porta lisa revestida com laminado fenólico melamínico e batente de madeira sem revestimento</v>
          </cell>
          <cell r="C1227" t="str">
            <v>m²</v>
          </cell>
          <cell r="D1227">
            <v>391.86</v>
          </cell>
          <cell r="E1227">
            <v>34.08</v>
          </cell>
          <cell r="F1227">
            <v>425.94</v>
          </cell>
        </row>
        <row r="1228">
          <cell r="A1228">
            <v>230407</v>
          </cell>
          <cell r="B1228" t="str">
            <v>Porta em laminado fenólico melamínico com batente em alumínio - 82 x 180 cm</v>
          </cell>
          <cell r="C1228" t="str">
            <v>un</v>
          </cell>
          <cell r="D1228">
            <v>712.12</v>
          </cell>
          <cell r="E1228">
            <v>34.119999999999997</v>
          </cell>
          <cell r="F1228">
            <v>746.24</v>
          </cell>
        </row>
        <row r="1229">
          <cell r="A1229">
            <v>230408</v>
          </cell>
          <cell r="B1229" t="str">
            <v>Porta em laminado fenólico melamínico com batente em alumínio - 62 x 160 cm</v>
          </cell>
          <cell r="C1229" t="str">
            <v>un</v>
          </cell>
          <cell r="D1229">
            <v>627.64</v>
          </cell>
          <cell r="E1229">
            <v>34.119999999999997</v>
          </cell>
          <cell r="F1229">
            <v>661.76</v>
          </cell>
        </row>
        <row r="1230">
          <cell r="A1230">
            <v>230409</v>
          </cell>
          <cell r="B1230" t="str">
            <v>Porta em laminado fenólico melamínico com acabamento liso, batente de madeira sem revestimento - 72 x 210 cm</v>
          </cell>
          <cell r="C1230" t="str">
            <v>un</v>
          </cell>
          <cell r="D1230">
            <v>711.22</v>
          </cell>
          <cell r="E1230">
            <v>69.150000000000006</v>
          </cell>
          <cell r="F1230">
            <v>780.37</v>
          </cell>
        </row>
        <row r="1231">
          <cell r="A1231">
            <v>230410</v>
          </cell>
          <cell r="B1231" t="str">
            <v>Porta em laminado fenólico melamínico com acabamento liso, batente de madeira sem revestimento - 82 x 210 cm</v>
          </cell>
          <cell r="C1231" t="str">
            <v>un</v>
          </cell>
          <cell r="D1231">
            <v>752.55000000000007</v>
          </cell>
          <cell r="E1231">
            <v>69.150000000000006</v>
          </cell>
          <cell r="F1231">
            <v>821.7</v>
          </cell>
        </row>
        <row r="1232">
          <cell r="A1232">
            <v>230411</v>
          </cell>
          <cell r="B1232" t="str">
            <v>Porta em laminado fenólico melamínico com acabamento liso, batente de madeira sem revestimento - 92 x 210 cm</v>
          </cell>
          <cell r="C1232" t="str">
            <v>un</v>
          </cell>
          <cell r="D1232">
            <v>785.93000000000006</v>
          </cell>
          <cell r="E1232">
            <v>69.150000000000006</v>
          </cell>
          <cell r="F1232">
            <v>855.08</v>
          </cell>
        </row>
        <row r="1233">
          <cell r="A1233">
            <v>230412</v>
          </cell>
          <cell r="B1233" t="str">
            <v>Porta em laminado fenólico melamínico com acabamento liso, batente de madeira sem revestimento - 124 x 210 cm</v>
          </cell>
          <cell r="C1233" t="str">
            <v>un</v>
          </cell>
          <cell r="D1233">
            <v>1302.8399999999999</v>
          </cell>
          <cell r="E1233">
            <v>86.350000000000009</v>
          </cell>
          <cell r="F1233">
            <v>1389.19</v>
          </cell>
        </row>
        <row r="1234">
          <cell r="A1234">
            <v>230413</v>
          </cell>
          <cell r="B1234" t="str">
            <v>Porta em laminado fenólico melamínico com acabamento liso, batente de madeira sem revestimento - 144 x 210 cm</v>
          </cell>
          <cell r="C1234" t="str">
            <v>un</v>
          </cell>
          <cell r="D1234">
            <v>1366.78</v>
          </cell>
          <cell r="E1234">
            <v>86.350000000000009</v>
          </cell>
          <cell r="F1234">
            <v>1453.13</v>
          </cell>
        </row>
        <row r="1235">
          <cell r="A1235">
            <v>230414</v>
          </cell>
          <cell r="B1235" t="str">
            <v>Porta em laminado fenólico melamínico com acabamento liso, batente de madeira sem revestimento - 220 x 210 cm</v>
          </cell>
          <cell r="C1235" t="str">
            <v>un</v>
          </cell>
          <cell r="D1235">
            <v>2349.87</v>
          </cell>
          <cell r="E1235">
            <v>98.54</v>
          </cell>
          <cell r="F1235">
            <v>2448.41</v>
          </cell>
        </row>
        <row r="1236">
          <cell r="A1236">
            <v>230450</v>
          </cell>
          <cell r="B1236" t="str">
            <v>Acréscimo de bandeira - porta lisa revestida com laminado fenólico melamínico e batente metálico</v>
          </cell>
          <cell r="C1236" t="str">
            <v>m²</v>
          </cell>
          <cell r="D1236">
            <v>485.78000000000003</v>
          </cell>
          <cell r="E1236">
            <v>32.619999999999997</v>
          </cell>
          <cell r="F1236">
            <v>518.4</v>
          </cell>
        </row>
        <row r="1237">
          <cell r="A1237">
            <v>230457</v>
          </cell>
          <cell r="B1237" t="str">
            <v>Porta em laminado melamínico estrutural com acabamento texturizado, batente em alumínio com ferragens - 62 x 180 cm</v>
          </cell>
          <cell r="C1237" t="str">
            <v>un</v>
          </cell>
          <cell r="D1237">
            <v>921</v>
          </cell>
          <cell r="E1237">
            <v>8.5299999999999994</v>
          </cell>
          <cell r="F1237">
            <v>929.53</v>
          </cell>
        </row>
        <row r="1238">
          <cell r="A1238">
            <v>230458</v>
          </cell>
          <cell r="B1238" t="str">
            <v>Porta em laminado fenólico melamínico com acabamento liso, batente metálico - 62 x 160 cm</v>
          </cell>
          <cell r="C1238" t="str">
            <v>un</v>
          </cell>
          <cell r="D1238">
            <v>900.35</v>
          </cell>
          <cell r="E1238">
            <v>66.709999999999994</v>
          </cell>
          <cell r="F1238">
            <v>967.06000000000006</v>
          </cell>
        </row>
        <row r="1239">
          <cell r="A1239">
            <v>230459</v>
          </cell>
          <cell r="B1239" t="str">
            <v>Porta em laminado fenólico melamínico com acabamento liso, batente metálico - 72 x 210 cm</v>
          </cell>
          <cell r="C1239" t="str">
            <v>un</v>
          </cell>
          <cell r="D1239">
            <v>943.62</v>
          </cell>
          <cell r="E1239">
            <v>64.27</v>
          </cell>
          <cell r="F1239">
            <v>1007.89</v>
          </cell>
        </row>
        <row r="1240">
          <cell r="A1240">
            <v>230460</v>
          </cell>
          <cell r="B1240" t="str">
            <v>Porta em laminado fenólico melamínico com acabamento liso, batente metálico - 82 x 210 cm</v>
          </cell>
          <cell r="C1240" t="str">
            <v>un</v>
          </cell>
          <cell r="D1240">
            <v>999.63</v>
          </cell>
          <cell r="E1240">
            <v>64.27</v>
          </cell>
          <cell r="F1240">
            <v>1063.9000000000001</v>
          </cell>
        </row>
        <row r="1241">
          <cell r="A1241">
            <v>230461</v>
          </cell>
          <cell r="B1241" t="str">
            <v>Porta em laminado fenólico melamínico com acabamento liso, batente metálico - 92 x 210 cm</v>
          </cell>
          <cell r="C1241" t="str">
            <v>un</v>
          </cell>
          <cell r="D1241">
            <v>1033.01</v>
          </cell>
          <cell r="E1241">
            <v>64.27</v>
          </cell>
          <cell r="F1241">
            <v>1097.28</v>
          </cell>
        </row>
        <row r="1242">
          <cell r="A1242">
            <v>230462</v>
          </cell>
          <cell r="B1242" t="str">
            <v>Porta em laminado fenólico melamínico com acabamento liso, batente metálico - 124 x 210 cm</v>
          </cell>
          <cell r="C1242" t="str">
            <v>un</v>
          </cell>
          <cell r="D1242">
            <v>1484.44</v>
          </cell>
          <cell r="E1242">
            <v>84.05</v>
          </cell>
          <cell r="F1242">
            <v>1568.49</v>
          </cell>
        </row>
        <row r="1243">
          <cell r="A1243">
            <v>230463</v>
          </cell>
          <cell r="B1243" t="str">
            <v>Porta em laminado fenólico melamínico com acabamento liso, batente metálico - 62 x 100 cm</v>
          </cell>
          <cell r="C1243" t="str">
            <v>un</v>
          </cell>
          <cell r="D1243">
            <v>417.45</v>
          </cell>
          <cell r="E1243">
            <v>34.119999999999997</v>
          </cell>
          <cell r="F1243">
            <v>451.57</v>
          </cell>
        </row>
        <row r="1244">
          <cell r="A1244">
            <v>230800</v>
          </cell>
          <cell r="B1244" t="str">
            <v>Marcenaria em geral</v>
          </cell>
        </row>
        <row r="1245">
          <cell r="A1245">
            <v>230801</v>
          </cell>
          <cell r="B1245" t="str">
            <v>Estrado em madeira</v>
          </cell>
          <cell r="C1245" t="str">
            <v>m²</v>
          </cell>
          <cell r="D1245">
            <v>55.75</v>
          </cell>
          <cell r="E1245">
            <v>24.37</v>
          </cell>
          <cell r="F1245">
            <v>80.12</v>
          </cell>
        </row>
        <row r="1246">
          <cell r="A1246">
            <v>230802</v>
          </cell>
          <cell r="B1246" t="str">
            <v>Faixa/batedor de proteção em madeira aparelhada natural 10 x 2,5 cm</v>
          </cell>
          <cell r="C1246" t="str">
            <v>m</v>
          </cell>
          <cell r="D1246">
            <v>4.6500000000000004</v>
          </cell>
          <cell r="E1246">
            <v>25.07</v>
          </cell>
          <cell r="F1246">
            <v>29.72</v>
          </cell>
        </row>
        <row r="1247">
          <cell r="A1247">
            <v>230803</v>
          </cell>
          <cell r="B1247" t="str">
            <v>Faixa/batedor de proteção em madeira de 20 x 5 cm, com acabamento em laminado fenólico melamínico</v>
          </cell>
          <cell r="C1247" t="str">
            <v>m</v>
          </cell>
          <cell r="D1247">
            <v>41.19</v>
          </cell>
          <cell r="E1247">
            <v>48.74</v>
          </cell>
          <cell r="F1247">
            <v>89.93</v>
          </cell>
        </row>
        <row r="1248">
          <cell r="A1248">
            <v>230804</v>
          </cell>
          <cell r="B1248" t="str">
            <v>Armário/gabinete embutido em MDF sob medida, revestido em laminado melamínico, com portas e prateleiras</v>
          </cell>
          <cell r="C1248" t="str">
            <v>m²</v>
          </cell>
          <cell r="D1248">
            <v>1346.46</v>
          </cell>
          <cell r="E1248">
            <v>0</v>
          </cell>
          <cell r="F1248">
            <v>1346.46</v>
          </cell>
        </row>
        <row r="1249">
          <cell r="A1249">
            <v>230806</v>
          </cell>
          <cell r="B1249" t="str">
            <v>Tampo sob medida em compensado, revestido na face superior em laminado fenólico melamínico</v>
          </cell>
          <cell r="C1249" t="str">
            <v>m²</v>
          </cell>
          <cell r="D1249">
            <v>713.07</v>
          </cell>
          <cell r="E1249">
            <v>0</v>
          </cell>
          <cell r="F1249">
            <v>713.07</v>
          </cell>
        </row>
        <row r="1250">
          <cell r="A1250">
            <v>230808</v>
          </cell>
          <cell r="B1250" t="str">
            <v>Prateleira sob medida em compensado, revestida nas duas faces em lamimado fenólico melamínico</v>
          </cell>
          <cell r="C1250" t="str">
            <v>m²</v>
          </cell>
          <cell r="D1250">
            <v>398.39</v>
          </cell>
          <cell r="E1250">
            <v>9.75</v>
          </cell>
          <cell r="F1250">
            <v>408.14</v>
          </cell>
        </row>
        <row r="1251">
          <cell r="A1251">
            <v>230810</v>
          </cell>
          <cell r="B1251" t="str">
            <v>Armário tipo prateleira com subdivisão em compensado, revestido totalmente em laminado fenólico melamínico</v>
          </cell>
          <cell r="C1251" t="str">
            <v>m²</v>
          </cell>
          <cell r="D1251">
            <v>969.45</v>
          </cell>
          <cell r="E1251">
            <v>0</v>
          </cell>
          <cell r="F1251">
            <v>969.45</v>
          </cell>
        </row>
        <row r="1252">
          <cell r="A1252">
            <v>230811</v>
          </cell>
          <cell r="B1252" t="str">
            <v>Painel em compensado naval, espessura de 25 mm</v>
          </cell>
          <cell r="C1252" t="str">
            <v>m²</v>
          </cell>
          <cell r="D1252">
            <v>77.5</v>
          </cell>
          <cell r="E1252">
            <v>24.37</v>
          </cell>
          <cell r="F1252">
            <v>101.87</v>
          </cell>
        </row>
        <row r="1253">
          <cell r="A1253">
            <v>230813</v>
          </cell>
          <cell r="B1253" t="str">
            <v>Lousa em laminado melamínico texturizado, verde oficial, ´Greenboard´ - 5,00 x 1,20 m</v>
          </cell>
          <cell r="C1253" t="str">
            <v>un</v>
          </cell>
          <cell r="D1253">
            <v>931.67000000000007</v>
          </cell>
          <cell r="E1253">
            <v>28.67</v>
          </cell>
          <cell r="F1253">
            <v>960.34</v>
          </cell>
        </row>
        <row r="1254">
          <cell r="A1254">
            <v>230816</v>
          </cell>
          <cell r="B1254" t="str">
            <v>Porta lisa com balcão, batente de madeira, completa - 82 x 210 cm</v>
          </cell>
          <cell r="C1254" t="str">
            <v>cj</v>
          </cell>
          <cell r="D1254">
            <v>466.82</v>
          </cell>
          <cell r="E1254">
            <v>105.7</v>
          </cell>
          <cell r="F1254">
            <v>572.52</v>
          </cell>
        </row>
        <row r="1255">
          <cell r="A1255">
            <v>230817</v>
          </cell>
          <cell r="B1255" t="str">
            <v>Lousa em laminado melamínico, branco - linha comercial</v>
          </cell>
          <cell r="C1255" t="str">
            <v>m²</v>
          </cell>
          <cell r="D1255">
            <v>142.63999999999999</v>
          </cell>
          <cell r="E1255">
            <v>4.7699999999999996</v>
          </cell>
          <cell r="F1255">
            <v>147.41</v>
          </cell>
        </row>
        <row r="1256">
          <cell r="A1256">
            <v>230821</v>
          </cell>
          <cell r="B1256" t="str">
            <v>Armário sob medida em compensado de madeira totalmente revestido em folheado de madeira, completo</v>
          </cell>
          <cell r="C1256" t="str">
            <v>m²</v>
          </cell>
          <cell r="D1256">
            <v>1213.44</v>
          </cell>
          <cell r="E1256">
            <v>0</v>
          </cell>
          <cell r="F1256">
            <v>1213.44</v>
          </cell>
        </row>
        <row r="1257">
          <cell r="A1257">
            <v>230822</v>
          </cell>
          <cell r="B1257" t="str">
            <v>Armário sob medida em compensado de madeira totalmente revestido em laminado melamínico texturizado, completo</v>
          </cell>
          <cell r="C1257" t="str">
            <v>m²</v>
          </cell>
          <cell r="D1257">
            <v>1217.29</v>
          </cell>
          <cell r="E1257">
            <v>0</v>
          </cell>
          <cell r="F1257">
            <v>1217.29</v>
          </cell>
        </row>
        <row r="1258">
          <cell r="A1258">
            <v>230823</v>
          </cell>
          <cell r="B1258" t="str">
            <v>Lousa em laminado melamínico texturizado, verde oficial, ´Greenboard´ - 2,50 x 1,20 m</v>
          </cell>
          <cell r="C1258" t="str">
            <v>un</v>
          </cell>
          <cell r="D1258">
            <v>470.56</v>
          </cell>
          <cell r="E1258">
            <v>14.34</v>
          </cell>
          <cell r="F1258">
            <v>484.90000000000003</v>
          </cell>
        </row>
        <row r="1259">
          <cell r="A1259">
            <v>230824</v>
          </cell>
          <cell r="B1259" t="str">
            <v>Porta lisa de correr, em madeira</v>
          </cell>
          <cell r="C1259" t="str">
            <v>m²</v>
          </cell>
          <cell r="D1259">
            <v>516.42999999999995</v>
          </cell>
          <cell r="E1259">
            <v>69.150000000000006</v>
          </cell>
          <cell r="F1259">
            <v>585.58000000000004</v>
          </cell>
        </row>
        <row r="1260">
          <cell r="A1260">
            <v>230825</v>
          </cell>
          <cell r="B1260" t="str">
            <v>Porta veneziana de correr, em madeira</v>
          </cell>
          <cell r="C1260" t="str">
            <v>m²</v>
          </cell>
          <cell r="D1260">
            <v>568.77</v>
          </cell>
          <cell r="E1260">
            <v>69.150000000000006</v>
          </cell>
          <cell r="F1260">
            <v>637.91999999999996</v>
          </cell>
        </row>
        <row r="1261">
          <cell r="A1261">
            <v>230832</v>
          </cell>
          <cell r="B1261" t="str">
            <v>Porta acústica de madeira</v>
          </cell>
          <cell r="C1261" t="str">
            <v>m²</v>
          </cell>
          <cell r="D1261">
            <v>230.72</v>
          </cell>
          <cell r="E1261">
            <v>49.910000000000004</v>
          </cell>
          <cell r="F1261">
            <v>280.63</v>
          </cell>
        </row>
        <row r="1262">
          <cell r="A1262">
            <v>230834</v>
          </cell>
          <cell r="B1262" t="str">
            <v>Porta de armário sob pia revestimento em laminado - de abrir</v>
          </cell>
          <cell r="C1262" t="str">
            <v>m²</v>
          </cell>
          <cell r="D1262">
            <v>344.55</v>
          </cell>
          <cell r="E1262">
            <v>48.74</v>
          </cell>
          <cell r="F1262">
            <v>393.29</v>
          </cell>
        </row>
        <row r="1263">
          <cell r="A1263">
            <v>230838</v>
          </cell>
          <cell r="B1263" t="str">
            <v>Faixa/batedor de proteção em madeira de 290 x 15 mm, com acabamento em laminado fenólico melamínico</v>
          </cell>
          <cell r="C1263" t="str">
            <v>m</v>
          </cell>
          <cell r="D1263">
            <v>56.74</v>
          </cell>
          <cell r="E1263">
            <v>5.0199999999999996</v>
          </cell>
          <cell r="F1263">
            <v>61.76</v>
          </cell>
        </row>
        <row r="1264">
          <cell r="A1264">
            <v>230900</v>
          </cell>
          <cell r="B1264" t="str">
            <v>Porta lisa comum montada com batente</v>
          </cell>
        </row>
        <row r="1265">
          <cell r="A1265">
            <v>230901</v>
          </cell>
          <cell r="B1265" t="str">
            <v>Acréscimo de bandeira - porta lisa comum com batente de madeira</v>
          </cell>
          <cell r="C1265" t="str">
            <v>m²</v>
          </cell>
          <cell r="D1265">
            <v>123.91</v>
          </cell>
          <cell r="E1265">
            <v>34.08</v>
          </cell>
          <cell r="F1265">
            <v>157.99</v>
          </cell>
        </row>
        <row r="1266">
          <cell r="A1266">
            <v>230902</v>
          </cell>
          <cell r="B1266" t="str">
            <v>Porta lisa com batente madeira - 62 x 210 cm</v>
          </cell>
          <cell r="C1266" t="str">
            <v>un</v>
          </cell>
          <cell r="D1266">
            <v>246.08</v>
          </cell>
          <cell r="E1266">
            <v>69.150000000000006</v>
          </cell>
          <cell r="F1266">
            <v>315.23</v>
          </cell>
        </row>
        <row r="1267">
          <cell r="A1267">
            <v>230903</v>
          </cell>
          <cell r="B1267" t="str">
            <v>Porta lisa com batente madeira - 72 x 210 cm</v>
          </cell>
          <cell r="C1267" t="str">
            <v>un</v>
          </cell>
          <cell r="D1267">
            <v>246.71</v>
          </cell>
          <cell r="E1267">
            <v>69.150000000000006</v>
          </cell>
          <cell r="F1267">
            <v>315.86</v>
          </cell>
        </row>
        <row r="1268">
          <cell r="A1268">
            <v>230904</v>
          </cell>
          <cell r="B1268" t="str">
            <v>Porta lisa com batente madeira - 82 x 210 cm</v>
          </cell>
          <cell r="C1268" t="str">
            <v>un</v>
          </cell>
          <cell r="D1268">
            <v>248.98000000000002</v>
          </cell>
          <cell r="E1268">
            <v>69.150000000000006</v>
          </cell>
          <cell r="F1268">
            <v>318.13</v>
          </cell>
        </row>
        <row r="1269">
          <cell r="A1269">
            <v>230905</v>
          </cell>
          <cell r="B1269" t="str">
            <v>Porta lisa com batente madeira - 92 x 210 cm</v>
          </cell>
          <cell r="C1269" t="str">
            <v>un</v>
          </cell>
          <cell r="D1269">
            <v>263.63</v>
          </cell>
          <cell r="E1269">
            <v>69.150000000000006</v>
          </cell>
          <cell r="F1269">
            <v>332.78000000000003</v>
          </cell>
        </row>
        <row r="1270">
          <cell r="A1270">
            <v>230906</v>
          </cell>
          <cell r="B1270" t="str">
            <v>Porta lisa com batente madeira - 124 x 210 cm</v>
          </cell>
          <cell r="C1270" t="str">
            <v>un</v>
          </cell>
          <cell r="D1270">
            <v>443.40000000000003</v>
          </cell>
          <cell r="E1270">
            <v>86.350000000000009</v>
          </cell>
          <cell r="F1270">
            <v>529.75</v>
          </cell>
        </row>
        <row r="1271">
          <cell r="A1271">
            <v>230910</v>
          </cell>
          <cell r="B1271" t="str">
            <v>Porta lisa com batente madeira - 164 x 210 cm</v>
          </cell>
          <cell r="C1271" t="str">
            <v>un</v>
          </cell>
          <cell r="D1271">
            <v>439.82</v>
          </cell>
          <cell r="E1271">
            <v>99.93</v>
          </cell>
          <cell r="F1271">
            <v>539.75</v>
          </cell>
        </row>
        <row r="1272">
          <cell r="A1272">
            <v>230911</v>
          </cell>
          <cell r="B1272" t="str">
            <v>Porta lisa com batente madeira - 110 x 210 cm</v>
          </cell>
          <cell r="C1272" t="str">
            <v>un</v>
          </cell>
          <cell r="D1272">
            <v>355.82</v>
          </cell>
          <cell r="E1272">
            <v>69.150000000000006</v>
          </cell>
          <cell r="F1272">
            <v>424.97</v>
          </cell>
        </row>
        <row r="1273">
          <cell r="A1273">
            <v>230942</v>
          </cell>
          <cell r="B1273" t="str">
            <v>Porta lisa com batente em alumínio, largura 62 cm, altura de 105 a 200 cm</v>
          </cell>
          <cell r="C1273" t="str">
            <v>un</v>
          </cell>
          <cell r="D1273">
            <v>164.71</v>
          </cell>
          <cell r="E1273">
            <v>34.119999999999997</v>
          </cell>
          <cell r="F1273">
            <v>198.83</v>
          </cell>
        </row>
        <row r="1274">
          <cell r="A1274">
            <v>230943</v>
          </cell>
          <cell r="B1274" t="str">
            <v>Porta lisa com batente em alumínio, largura 82 cm, altura de 105 a 200 cm</v>
          </cell>
          <cell r="C1274" t="str">
            <v>un</v>
          </cell>
          <cell r="D1274">
            <v>167.61</v>
          </cell>
          <cell r="E1274">
            <v>34.119999999999997</v>
          </cell>
          <cell r="F1274">
            <v>201.73000000000002</v>
          </cell>
        </row>
        <row r="1275">
          <cell r="A1275">
            <v>230944</v>
          </cell>
          <cell r="B1275" t="str">
            <v>Porta lisa com batente em alumínio, largura 92 cm, altura de 105 a 200 cm</v>
          </cell>
          <cell r="C1275" t="str">
            <v>un</v>
          </cell>
          <cell r="D1275">
            <v>182.26</v>
          </cell>
          <cell r="E1275">
            <v>34.119999999999997</v>
          </cell>
          <cell r="F1275">
            <v>216.38</v>
          </cell>
        </row>
        <row r="1276">
          <cell r="A1276">
            <v>230950</v>
          </cell>
          <cell r="B1276" t="str">
            <v>Acréscimo de bandeira - porta lisa comum com batente metálico</v>
          </cell>
          <cell r="C1276" t="str">
            <v>m²</v>
          </cell>
          <cell r="D1276">
            <v>217.88</v>
          </cell>
          <cell r="E1276">
            <v>32.619999999999997</v>
          </cell>
          <cell r="F1276">
            <v>250.5</v>
          </cell>
        </row>
        <row r="1277">
          <cell r="A1277">
            <v>230951</v>
          </cell>
          <cell r="B1277" t="str">
            <v>Porta lisa com batente metálico - 62 x 100 cm</v>
          </cell>
          <cell r="C1277" t="str">
            <v>un</v>
          </cell>
          <cell r="D1277">
            <v>202.59</v>
          </cell>
          <cell r="E1277">
            <v>34.119999999999997</v>
          </cell>
          <cell r="F1277">
            <v>236.71</v>
          </cell>
        </row>
        <row r="1278">
          <cell r="A1278">
            <v>230952</v>
          </cell>
          <cell r="B1278" t="str">
            <v>Porta lisa com batente metálico - 62 x 160 cm</v>
          </cell>
          <cell r="C1278" t="str">
            <v>un</v>
          </cell>
          <cell r="D1278">
            <v>345.57</v>
          </cell>
          <cell r="E1278">
            <v>34.119999999999997</v>
          </cell>
          <cell r="F1278">
            <v>379.69</v>
          </cell>
        </row>
        <row r="1279">
          <cell r="A1279">
            <v>230953</v>
          </cell>
          <cell r="B1279" t="str">
            <v>Porta lisa com batente metálico - 82 x 160 cm</v>
          </cell>
          <cell r="C1279" t="str">
            <v>un</v>
          </cell>
          <cell r="D1279">
            <v>348.47</v>
          </cell>
          <cell r="E1279">
            <v>34.119999999999997</v>
          </cell>
          <cell r="F1279">
            <v>382.59000000000003</v>
          </cell>
        </row>
        <row r="1280">
          <cell r="A1280">
            <v>230954</v>
          </cell>
          <cell r="B1280" t="str">
            <v>Porta lisa com batente metálico - 72 x 210 cm</v>
          </cell>
          <cell r="C1280" t="str">
            <v>un</v>
          </cell>
          <cell r="D1280">
            <v>479.11</v>
          </cell>
          <cell r="E1280">
            <v>64.27</v>
          </cell>
          <cell r="F1280">
            <v>543.38</v>
          </cell>
        </row>
        <row r="1281">
          <cell r="A1281">
            <v>230955</v>
          </cell>
          <cell r="B1281" t="str">
            <v>Porta lisa com batente metálico - 82 x 210 cm</v>
          </cell>
          <cell r="C1281" t="str">
            <v>un</v>
          </cell>
          <cell r="D1281">
            <v>488.72</v>
          </cell>
          <cell r="E1281">
            <v>64.27</v>
          </cell>
          <cell r="F1281">
            <v>552.99</v>
          </cell>
        </row>
        <row r="1282">
          <cell r="A1282">
            <v>230956</v>
          </cell>
          <cell r="B1282" t="str">
            <v>Porta lisa com batente metálico - 92 x 210 cm</v>
          </cell>
          <cell r="C1282" t="str">
            <v>un</v>
          </cell>
          <cell r="D1282">
            <v>510.71000000000004</v>
          </cell>
          <cell r="E1282">
            <v>64.27</v>
          </cell>
          <cell r="F1282">
            <v>574.98</v>
          </cell>
        </row>
        <row r="1283">
          <cell r="A1283">
            <v>230957</v>
          </cell>
          <cell r="B1283" t="str">
            <v>Porta lisa com batente metálico - 124 x 210 cm</v>
          </cell>
          <cell r="C1283" t="str">
            <v>un</v>
          </cell>
          <cell r="D1283">
            <v>625</v>
          </cell>
          <cell r="E1283">
            <v>84.05</v>
          </cell>
          <cell r="F1283">
            <v>709.05000000000007</v>
          </cell>
        </row>
        <row r="1284">
          <cell r="A1284">
            <v>230958</v>
          </cell>
          <cell r="B1284" t="str">
            <v>Porta lisa com batente metálico - 144 x 210 cm</v>
          </cell>
          <cell r="C1284" t="str">
            <v>un</v>
          </cell>
          <cell r="D1284">
            <v>640.92999999999995</v>
          </cell>
          <cell r="E1284">
            <v>84.05</v>
          </cell>
          <cell r="F1284">
            <v>724.98</v>
          </cell>
        </row>
        <row r="1285">
          <cell r="A1285">
            <v>230959</v>
          </cell>
          <cell r="B1285" t="str">
            <v>Porta lisa com batente metálico - 164 x 210 cm</v>
          </cell>
          <cell r="C1285" t="str">
            <v>un</v>
          </cell>
          <cell r="D1285">
            <v>660.15</v>
          </cell>
          <cell r="E1285">
            <v>84.05</v>
          </cell>
          <cell r="F1285">
            <v>744.2</v>
          </cell>
        </row>
        <row r="1286">
          <cell r="A1286">
            <v>230960</v>
          </cell>
          <cell r="B1286" t="str">
            <v>Porta lisa com batente metálico - 62 x 180 cm</v>
          </cell>
          <cell r="C1286" t="str">
            <v>un</v>
          </cell>
          <cell r="D1286">
            <v>404.58</v>
          </cell>
          <cell r="E1286">
            <v>34.119999999999997</v>
          </cell>
          <cell r="F1286">
            <v>438.7</v>
          </cell>
        </row>
        <row r="1287">
          <cell r="A1287">
            <v>230961</v>
          </cell>
          <cell r="B1287" t="str">
            <v>Porta lisa com batente metálico - 62 x 210 cm</v>
          </cell>
          <cell r="C1287" t="str">
            <v>un</v>
          </cell>
          <cell r="D1287">
            <v>471.14</v>
          </cell>
          <cell r="E1287">
            <v>34.119999999999997</v>
          </cell>
          <cell r="F1287">
            <v>505.26</v>
          </cell>
        </row>
        <row r="1288">
          <cell r="A1288">
            <v>230963</v>
          </cell>
          <cell r="B1288" t="str">
            <v>Porta lisa com batente madeira, 2 folhas - 1,40 x 2,10 m</v>
          </cell>
          <cell r="C1288" t="str">
            <v>un</v>
          </cell>
          <cell r="D1288">
            <v>554.70000000000005</v>
          </cell>
          <cell r="E1288">
            <v>86.350000000000009</v>
          </cell>
          <cell r="F1288">
            <v>641.04999999999995</v>
          </cell>
        </row>
        <row r="1289">
          <cell r="A1289">
            <v>231100</v>
          </cell>
          <cell r="B1289" t="str">
            <v>Porta lisa para acabamento em verniz montada com batente</v>
          </cell>
        </row>
        <row r="1290">
          <cell r="A1290">
            <v>231101</v>
          </cell>
          <cell r="B1290" t="str">
            <v>Acréscimo de bandeira - porta lisa para acabamento em verniz, com batente de madeira</v>
          </cell>
          <cell r="C1290" t="str">
            <v>m²</v>
          </cell>
          <cell r="D1290">
            <v>130.88</v>
          </cell>
          <cell r="E1290">
            <v>34.08</v>
          </cell>
          <cell r="F1290">
            <v>164.96</v>
          </cell>
        </row>
        <row r="1291">
          <cell r="A1291">
            <v>231103</v>
          </cell>
          <cell r="B1291" t="str">
            <v>Porta lisa para acabamento em verniz, com batente de madeira - 72 x 210 cm</v>
          </cell>
          <cell r="C1291" t="str">
            <v>un</v>
          </cell>
          <cell r="D1291">
            <v>244.81</v>
          </cell>
          <cell r="E1291">
            <v>69.150000000000006</v>
          </cell>
          <cell r="F1291">
            <v>313.95999999999998</v>
          </cell>
        </row>
        <row r="1292">
          <cell r="A1292">
            <v>231104</v>
          </cell>
          <cell r="B1292" t="str">
            <v>Porta lisa para acabamento em verniz, com batente de madeira - 82 x 210 cm</v>
          </cell>
          <cell r="C1292" t="str">
            <v>un</v>
          </cell>
          <cell r="D1292">
            <v>263.7</v>
          </cell>
          <cell r="E1292">
            <v>69.150000000000006</v>
          </cell>
          <cell r="F1292">
            <v>332.85</v>
          </cell>
        </row>
        <row r="1293">
          <cell r="A1293">
            <v>231105</v>
          </cell>
          <cell r="B1293" t="str">
            <v>Porta lisa para acabamento em verniz, com batente de madeira - 92 x 210 cm</v>
          </cell>
          <cell r="C1293" t="str">
            <v>un</v>
          </cell>
          <cell r="D1293">
            <v>275.36</v>
          </cell>
          <cell r="E1293">
            <v>69.150000000000006</v>
          </cell>
          <cell r="F1293">
            <v>344.51</v>
          </cell>
        </row>
        <row r="1294">
          <cell r="A1294">
            <v>231106</v>
          </cell>
          <cell r="B1294" t="str">
            <v>Porta lisa para acabamento em verniz, com batente de madeira - 110 x 210 cm</v>
          </cell>
          <cell r="C1294" t="str">
            <v>un</v>
          </cell>
          <cell r="D1294">
            <v>489.65000000000003</v>
          </cell>
          <cell r="E1294">
            <v>69.150000000000006</v>
          </cell>
          <cell r="F1294">
            <v>558.79999999999995</v>
          </cell>
        </row>
        <row r="1295">
          <cell r="A1295">
            <v>231120</v>
          </cell>
          <cell r="B1295" t="str">
            <v>Acréscimo de bandeira - porta lisa para acabamento em verniz, com batente metálico</v>
          </cell>
          <cell r="C1295" t="str">
            <v>m²</v>
          </cell>
          <cell r="D1295">
            <v>224.85</v>
          </cell>
          <cell r="E1295">
            <v>32.619999999999997</v>
          </cell>
          <cell r="F1295">
            <v>257.47000000000003</v>
          </cell>
        </row>
        <row r="1296">
          <cell r="A1296">
            <v>231121</v>
          </cell>
          <cell r="B1296" t="str">
            <v>Porta lisa para acabamento em verniz, com batente metálico - 72 x 210 cm</v>
          </cell>
          <cell r="C1296" t="str">
            <v>un</v>
          </cell>
          <cell r="D1296">
            <v>477.21000000000004</v>
          </cell>
          <cell r="E1296">
            <v>64.27</v>
          </cell>
          <cell r="F1296">
            <v>541.48</v>
          </cell>
        </row>
        <row r="1297">
          <cell r="A1297">
            <v>231122</v>
          </cell>
          <cell r="B1297" t="str">
            <v>Porta lisa para acabamento em verniz, com batente metálico - 82 x 210 cm</v>
          </cell>
          <cell r="C1297" t="str">
            <v>un</v>
          </cell>
          <cell r="D1297">
            <v>503.44</v>
          </cell>
          <cell r="E1297">
            <v>64.27</v>
          </cell>
          <cell r="F1297">
            <v>567.71</v>
          </cell>
        </row>
        <row r="1298">
          <cell r="A1298">
            <v>231123</v>
          </cell>
          <cell r="B1298" t="str">
            <v>Porta lisa para acabamento em verniz, com batente metálico - 92 x 210 cm</v>
          </cell>
          <cell r="C1298" t="str">
            <v>un</v>
          </cell>
          <cell r="D1298">
            <v>522.44000000000005</v>
          </cell>
          <cell r="E1298">
            <v>64.27</v>
          </cell>
          <cell r="F1298">
            <v>586.71</v>
          </cell>
        </row>
        <row r="1299">
          <cell r="A1299">
            <v>231124</v>
          </cell>
          <cell r="B1299" t="str">
            <v>Porta lisa para acabamento em verniz, com batente metálico - 110 x 210 cm</v>
          </cell>
          <cell r="C1299" t="str">
            <v>un</v>
          </cell>
          <cell r="D1299">
            <v>716.28</v>
          </cell>
          <cell r="E1299">
            <v>64.27</v>
          </cell>
          <cell r="F1299">
            <v>780.55000000000007</v>
          </cell>
        </row>
        <row r="1300">
          <cell r="A1300">
            <v>232000</v>
          </cell>
          <cell r="B1300" t="str">
            <v>Reparos, conservações e complementos</v>
          </cell>
        </row>
        <row r="1301">
          <cell r="A1301">
            <v>232002</v>
          </cell>
          <cell r="B1301" t="str">
            <v>Recolocação de batentes de madeira</v>
          </cell>
          <cell r="C1301" t="str">
            <v>un</v>
          </cell>
          <cell r="D1301">
            <v>1.02</v>
          </cell>
          <cell r="E1301">
            <v>32.590000000000003</v>
          </cell>
          <cell r="F1301">
            <v>33.61</v>
          </cell>
        </row>
        <row r="1302">
          <cell r="A1302">
            <v>232004</v>
          </cell>
          <cell r="B1302" t="str">
            <v>Recolocação de folhas de porta ou janela</v>
          </cell>
          <cell r="C1302" t="str">
            <v>un</v>
          </cell>
          <cell r="D1302">
            <v>0</v>
          </cell>
          <cell r="E1302">
            <v>38.99</v>
          </cell>
          <cell r="F1302">
            <v>38.99</v>
          </cell>
        </row>
        <row r="1303">
          <cell r="A1303">
            <v>232006</v>
          </cell>
          <cell r="B1303" t="str">
            <v>Recolocação de guarnição ou molduras</v>
          </cell>
          <cell r="C1303" t="str">
            <v>m</v>
          </cell>
          <cell r="D1303">
            <v>0</v>
          </cell>
          <cell r="E1303">
            <v>1.22</v>
          </cell>
          <cell r="F1303">
            <v>1.22</v>
          </cell>
        </row>
        <row r="1304">
          <cell r="A1304">
            <v>232010</v>
          </cell>
          <cell r="B1304" t="str">
            <v>Batente de madeira para porta</v>
          </cell>
          <cell r="C1304" t="str">
            <v>m</v>
          </cell>
          <cell r="D1304">
            <v>22.51</v>
          </cell>
          <cell r="E1304">
            <v>7.5200000000000005</v>
          </cell>
          <cell r="F1304">
            <v>30.03</v>
          </cell>
        </row>
        <row r="1305">
          <cell r="A1305">
            <v>232011</v>
          </cell>
          <cell r="B1305" t="str">
            <v>Visor fixo e requadro de madeira para porta, para receber vidro</v>
          </cell>
          <cell r="C1305" t="str">
            <v>m²</v>
          </cell>
          <cell r="D1305">
            <v>716.59</v>
          </cell>
          <cell r="E1305">
            <v>97.48</v>
          </cell>
          <cell r="F1305">
            <v>814.07</v>
          </cell>
        </row>
        <row r="1306">
          <cell r="A1306">
            <v>232012</v>
          </cell>
          <cell r="B1306" t="str">
            <v>Guarnição de madeira</v>
          </cell>
          <cell r="C1306" t="str">
            <v>m</v>
          </cell>
          <cell r="D1306">
            <v>2.7800000000000002</v>
          </cell>
          <cell r="E1306">
            <v>1.22</v>
          </cell>
          <cell r="F1306">
            <v>4</v>
          </cell>
        </row>
        <row r="1307">
          <cell r="A1307">
            <v>232014</v>
          </cell>
          <cell r="B1307" t="str">
            <v>Acréscimo de visor completo em porta de madeira</v>
          </cell>
          <cell r="C1307" t="str">
            <v>un</v>
          </cell>
          <cell r="D1307">
            <v>156.55000000000001</v>
          </cell>
          <cell r="E1307">
            <v>0</v>
          </cell>
          <cell r="F1307">
            <v>156.55000000000001</v>
          </cell>
        </row>
        <row r="1308">
          <cell r="A1308">
            <v>232016</v>
          </cell>
          <cell r="B1308" t="str">
            <v>Folha de porta veneziana maciça, sob medida</v>
          </cell>
          <cell r="C1308" t="str">
            <v>m²</v>
          </cell>
          <cell r="D1308">
            <v>344.17</v>
          </cell>
          <cell r="E1308">
            <v>12.19</v>
          </cell>
          <cell r="F1308">
            <v>356.36</v>
          </cell>
        </row>
        <row r="1309">
          <cell r="A1309">
            <v>232017</v>
          </cell>
          <cell r="B1309" t="str">
            <v>Folha de porta lisa folheada com madeira, sob medida</v>
          </cell>
          <cell r="C1309" t="str">
            <v>m²</v>
          </cell>
          <cell r="D1309">
            <v>114.91</v>
          </cell>
          <cell r="E1309">
            <v>12.19</v>
          </cell>
          <cell r="F1309">
            <v>127.10000000000001</v>
          </cell>
        </row>
        <row r="1310">
          <cell r="A1310">
            <v>232018</v>
          </cell>
          <cell r="B1310" t="str">
            <v>Folha de porta em madeira para receber vidro, sob medida</v>
          </cell>
          <cell r="C1310" t="str">
            <v>m²</v>
          </cell>
          <cell r="D1310">
            <v>486.5</v>
          </cell>
          <cell r="E1310">
            <v>12.19</v>
          </cell>
          <cell r="F1310">
            <v>498.69</v>
          </cell>
        </row>
        <row r="1311">
          <cell r="A1311">
            <v>232022</v>
          </cell>
          <cell r="B1311" t="str">
            <v>Folha de porta macho e fêmea, 72 x 210 cm</v>
          </cell>
          <cell r="C1311" t="str">
            <v>un</v>
          </cell>
          <cell r="D1311">
            <v>429.01</v>
          </cell>
          <cell r="E1311">
            <v>36.56</v>
          </cell>
          <cell r="F1311">
            <v>465.57</v>
          </cell>
        </row>
        <row r="1312">
          <cell r="A1312">
            <v>232023</v>
          </cell>
          <cell r="B1312" t="str">
            <v>Folha de porta macho e fêmea, 82 x 210 cm</v>
          </cell>
          <cell r="C1312" t="str">
            <v>un</v>
          </cell>
          <cell r="D1312">
            <v>429.01</v>
          </cell>
          <cell r="E1312">
            <v>36.56</v>
          </cell>
          <cell r="F1312">
            <v>465.57</v>
          </cell>
        </row>
        <row r="1313">
          <cell r="A1313">
            <v>232024</v>
          </cell>
          <cell r="B1313" t="str">
            <v>Folha de porta macho e fêmea, 92 x 210 cm</v>
          </cell>
          <cell r="C1313" t="str">
            <v>un</v>
          </cell>
          <cell r="D1313">
            <v>463.39</v>
          </cell>
          <cell r="E1313">
            <v>36.56</v>
          </cell>
          <cell r="F1313">
            <v>499.95</v>
          </cell>
        </row>
        <row r="1314">
          <cell r="A1314">
            <v>232031</v>
          </cell>
          <cell r="B1314" t="str">
            <v>Folha de porta lisa comum, 62 x 210 cm</v>
          </cell>
          <cell r="C1314" t="str">
            <v>un</v>
          </cell>
          <cell r="D1314">
            <v>109.82000000000001</v>
          </cell>
          <cell r="E1314">
            <v>36.56</v>
          </cell>
          <cell r="F1314">
            <v>146.38</v>
          </cell>
        </row>
        <row r="1315">
          <cell r="A1315">
            <v>232032</v>
          </cell>
          <cell r="B1315" t="str">
            <v>Folha de porta lisa comum, 72 x 210 cm</v>
          </cell>
          <cell r="C1315" t="str">
            <v>un</v>
          </cell>
          <cell r="D1315">
            <v>110.45</v>
          </cell>
          <cell r="E1315">
            <v>36.56</v>
          </cell>
          <cell r="F1315">
            <v>147.01</v>
          </cell>
        </row>
        <row r="1316">
          <cell r="A1316">
            <v>232033</v>
          </cell>
          <cell r="B1316" t="str">
            <v>Folha de porta lisa comum, 82 x 210 cm</v>
          </cell>
          <cell r="C1316" t="str">
            <v>un</v>
          </cell>
          <cell r="D1316">
            <v>112.72</v>
          </cell>
          <cell r="E1316">
            <v>36.56</v>
          </cell>
          <cell r="F1316">
            <v>149.28</v>
          </cell>
        </row>
        <row r="1317">
          <cell r="A1317">
            <v>232034</v>
          </cell>
          <cell r="B1317" t="str">
            <v>Folha de porta lisa comum, 92 x 210 cm</v>
          </cell>
          <cell r="C1317" t="str">
            <v>un</v>
          </cell>
          <cell r="D1317">
            <v>127.37</v>
          </cell>
          <cell r="E1317">
            <v>36.56</v>
          </cell>
          <cell r="F1317">
            <v>163.93</v>
          </cell>
        </row>
        <row r="1318">
          <cell r="A1318">
            <v>232045</v>
          </cell>
          <cell r="B1318" t="str">
            <v>Folha de porta em laminado fenólico melamínico com acabamento liso, 72 x 210 cm</v>
          </cell>
          <cell r="C1318" t="str">
            <v>un</v>
          </cell>
          <cell r="D1318">
            <v>574.96</v>
          </cell>
          <cell r="E1318">
            <v>36.56</v>
          </cell>
          <cell r="F1318">
            <v>611.52</v>
          </cell>
        </row>
        <row r="1319">
          <cell r="A1319">
            <v>232046</v>
          </cell>
          <cell r="B1319" t="str">
            <v>Folha de porta em laminado fenólico melamínico com acabamento liso, 92 x 210 cm</v>
          </cell>
          <cell r="C1319" t="str">
            <v>un</v>
          </cell>
          <cell r="D1319">
            <v>649.66999999999996</v>
          </cell>
          <cell r="E1319">
            <v>36.56</v>
          </cell>
          <cell r="F1319">
            <v>686.23</v>
          </cell>
        </row>
        <row r="1320">
          <cell r="A1320">
            <v>232055</v>
          </cell>
          <cell r="B1320" t="str">
            <v>Folha de porta em laminado fenólico melamínico com acabamento liso, 82 x 210 cm</v>
          </cell>
          <cell r="C1320" t="str">
            <v>un</v>
          </cell>
          <cell r="D1320">
            <v>616.29</v>
          </cell>
          <cell r="E1320">
            <v>36.56</v>
          </cell>
          <cell r="F1320">
            <v>652.85</v>
          </cell>
        </row>
        <row r="1321">
          <cell r="A1321">
            <v>232060</v>
          </cell>
          <cell r="B1321" t="str">
            <v>Folha de porta em madeira com tela de proteção tipo mosqueteira</v>
          </cell>
          <cell r="C1321" t="str">
            <v>m²</v>
          </cell>
          <cell r="D1321">
            <v>478.63</v>
          </cell>
          <cell r="E1321">
            <v>36.56</v>
          </cell>
          <cell r="F1321">
            <v>515.19000000000005</v>
          </cell>
        </row>
        <row r="1322">
          <cell r="A1322">
            <v>240000</v>
          </cell>
          <cell r="B1322" t="str">
            <v>Esquadria, serralheria e elemento em ferro</v>
          </cell>
        </row>
        <row r="1323">
          <cell r="A1323">
            <v>240100</v>
          </cell>
          <cell r="B1323" t="str">
            <v>Caixilho em ferro</v>
          </cell>
        </row>
        <row r="1324">
          <cell r="A1324">
            <v>240101</v>
          </cell>
          <cell r="B1324" t="str">
            <v>Caixilho em ferro fixo, sob medida</v>
          </cell>
          <cell r="C1324" t="str">
            <v>m²</v>
          </cell>
          <cell r="D1324">
            <v>503.16</v>
          </cell>
          <cell r="E1324">
            <v>15.92</v>
          </cell>
          <cell r="F1324">
            <v>519.08000000000004</v>
          </cell>
        </row>
        <row r="1325">
          <cell r="A1325">
            <v>240103</v>
          </cell>
          <cell r="B1325" t="str">
            <v>Caixilho em ferro basculante, sob medida</v>
          </cell>
          <cell r="C1325" t="str">
            <v>m²</v>
          </cell>
          <cell r="D1325">
            <v>514.26</v>
          </cell>
          <cell r="E1325">
            <v>15.92</v>
          </cell>
          <cell r="F1325">
            <v>530.17999999999995</v>
          </cell>
        </row>
        <row r="1326">
          <cell r="A1326">
            <v>240104</v>
          </cell>
          <cell r="B1326" t="str">
            <v>Caixilho em ferro basculante, linha comercial</v>
          </cell>
          <cell r="C1326" t="str">
            <v>m²</v>
          </cell>
          <cell r="D1326">
            <v>270.08</v>
          </cell>
          <cell r="E1326">
            <v>15.92</v>
          </cell>
          <cell r="F1326">
            <v>286</v>
          </cell>
        </row>
        <row r="1327">
          <cell r="A1327">
            <v>240105</v>
          </cell>
          <cell r="B1327" t="str">
            <v>Caixilho em ferro maximar, sob medida</v>
          </cell>
          <cell r="C1327" t="str">
            <v>m²</v>
          </cell>
          <cell r="D1327">
            <v>410.76</v>
          </cell>
          <cell r="E1327">
            <v>15.92</v>
          </cell>
          <cell r="F1327">
            <v>426.68</v>
          </cell>
        </row>
        <row r="1328">
          <cell r="A1328">
            <v>240106</v>
          </cell>
          <cell r="B1328" t="str">
            <v>Caixilho em ferro maximar com grade, linha comercial</v>
          </cell>
          <cell r="C1328" t="str">
            <v>m²</v>
          </cell>
          <cell r="D1328">
            <v>444.06</v>
          </cell>
          <cell r="E1328">
            <v>15.92</v>
          </cell>
          <cell r="F1328">
            <v>459.98</v>
          </cell>
        </row>
        <row r="1329">
          <cell r="A1329">
            <v>240107</v>
          </cell>
          <cell r="B1329" t="str">
            <v>Caixilho em ferro de correr, sob medida</v>
          </cell>
          <cell r="C1329" t="str">
            <v>m²</v>
          </cell>
          <cell r="D1329">
            <v>594.16999999999996</v>
          </cell>
          <cell r="E1329">
            <v>15.92</v>
          </cell>
          <cell r="F1329">
            <v>610.09</v>
          </cell>
        </row>
        <row r="1330">
          <cell r="A1330">
            <v>240108</v>
          </cell>
          <cell r="B1330" t="str">
            <v>Caixilho em ferro de correr, linha comercial</v>
          </cell>
          <cell r="C1330" t="str">
            <v>m²</v>
          </cell>
          <cell r="D1330">
            <v>180.62</v>
          </cell>
          <cell r="E1330">
            <v>15.92</v>
          </cell>
          <cell r="F1330">
            <v>196.54</v>
          </cell>
        </row>
        <row r="1331">
          <cell r="A1331">
            <v>240109</v>
          </cell>
          <cell r="B1331" t="str">
            <v>Caixilho em ferro com ventilação permanente, sob medida</v>
          </cell>
          <cell r="C1331" t="str">
            <v>m²</v>
          </cell>
          <cell r="D1331">
            <v>376.03000000000003</v>
          </cell>
          <cell r="E1331">
            <v>15.92</v>
          </cell>
          <cell r="F1331">
            <v>391.95</v>
          </cell>
        </row>
        <row r="1332">
          <cell r="A1332">
            <v>240110</v>
          </cell>
          <cell r="B1332" t="str">
            <v>Caixilho em ferro tipo veneziana, linha comercial</v>
          </cell>
          <cell r="C1332" t="str">
            <v>m²</v>
          </cell>
          <cell r="D1332">
            <v>256.39</v>
          </cell>
          <cell r="E1332">
            <v>15.92</v>
          </cell>
          <cell r="F1332">
            <v>272.31</v>
          </cell>
        </row>
        <row r="1333">
          <cell r="A1333">
            <v>240111</v>
          </cell>
          <cell r="B1333" t="str">
            <v>Caixilho em ferro tipo veneziana, sob medida</v>
          </cell>
          <cell r="C1333" t="str">
            <v>m²</v>
          </cell>
          <cell r="D1333">
            <v>440.38</v>
          </cell>
          <cell r="E1333">
            <v>15.92</v>
          </cell>
          <cell r="F1333">
            <v>456.3</v>
          </cell>
        </row>
        <row r="1334">
          <cell r="A1334">
            <v>240112</v>
          </cell>
          <cell r="B1334" t="str">
            <v>Caixilho tipo veneziana industrial com montantes em aço galvanizado e aletas em fibra de vidro</v>
          </cell>
          <cell r="C1334" t="str">
            <v>m²</v>
          </cell>
          <cell r="D1334">
            <v>177.47</v>
          </cell>
          <cell r="E1334">
            <v>0</v>
          </cell>
          <cell r="F1334">
            <v>177.47</v>
          </cell>
        </row>
        <row r="1335">
          <cell r="A1335">
            <v>240115</v>
          </cell>
          <cell r="B1335" t="str">
            <v>Caixilho tipo veneziana industrial com aletas em PVC e montantes em aço galvanizado</v>
          </cell>
          <cell r="C1335" t="str">
            <v>m²</v>
          </cell>
          <cell r="D1335">
            <v>183.95000000000002</v>
          </cell>
          <cell r="E1335">
            <v>0</v>
          </cell>
          <cell r="F1335">
            <v>183.95000000000002</v>
          </cell>
        </row>
        <row r="1336">
          <cell r="A1336">
            <v>240118</v>
          </cell>
          <cell r="B1336" t="str">
            <v>Caixilho removível, em tela de aço galvanizado, tipo ondulada com malha de 1´, fio 12, com requadro tubular de aço carbono, sob medida</v>
          </cell>
          <cell r="C1336" t="str">
            <v>m²</v>
          </cell>
          <cell r="D1336">
            <v>255.01000000000002</v>
          </cell>
          <cell r="E1336">
            <v>15.3</v>
          </cell>
          <cell r="F1336">
            <v>270.31</v>
          </cell>
        </row>
        <row r="1337">
          <cell r="A1337">
            <v>240119</v>
          </cell>
          <cell r="B1337" t="str">
            <v>Caixilho fixo em tela de aço galvanizado, tipo ondulada com malha de 1/2´, fio 12, com requadro em cantoneira de aço carbono, sob medida</v>
          </cell>
          <cell r="C1337" t="str">
            <v>m²</v>
          </cell>
          <cell r="D1337">
            <v>291.5</v>
          </cell>
          <cell r="E1337">
            <v>15.3</v>
          </cell>
          <cell r="F1337">
            <v>306.8</v>
          </cell>
        </row>
        <row r="1338">
          <cell r="A1338">
            <v>240120</v>
          </cell>
          <cell r="B1338" t="str">
            <v>Caixilho fixo em aço SAE 1010/1020 para vidro à prova de bala, sob medida</v>
          </cell>
          <cell r="C1338" t="str">
            <v>m²</v>
          </cell>
          <cell r="D1338">
            <v>608.67999999999995</v>
          </cell>
          <cell r="E1338">
            <v>40.54</v>
          </cell>
          <cell r="F1338">
            <v>649.22</v>
          </cell>
        </row>
        <row r="1339">
          <cell r="A1339">
            <v>240127</v>
          </cell>
          <cell r="B1339" t="str">
            <v>Caixilho tipo guichê em perfil de chapa dobrada em aço com subdivisões para vidro laminado 3 mm, sob medida</v>
          </cell>
          <cell r="C1339" t="str">
            <v>m²</v>
          </cell>
          <cell r="D1339">
            <v>556.79999999999995</v>
          </cell>
          <cell r="E1339">
            <v>15.92</v>
          </cell>
          <cell r="F1339">
            <v>572.72</v>
          </cell>
        </row>
        <row r="1340">
          <cell r="A1340">
            <v>240128</v>
          </cell>
          <cell r="B1340" t="str">
            <v>Caixilho tipo guichê em chapa de aço</v>
          </cell>
          <cell r="C1340" t="str">
            <v>m²</v>
          </cell>
          <cell r="D1340">
            <v>699.78</v>
          </cell>
          <cell r="E1340">
            <v>52.53</v>
          </cell>
          <cell r="F1340">
            <v>752.31000000000006</v>
          </cell>
        </row>
        <row r="1341">
          <cell r="A1341">
            <v>240200</v>
          </cell>
          <cell r="B1341" t="str">
            <v>Portas, portões e gradis</v>
          </cell>
        </row>
        <row r="1342">
          <cell r="A1342">
            <v>240201</v>
          </cell>
          <cell r="B1342" t="str">
            <v>Porta em ferro de abrir, para receber vidro, sob medida</v>
          </cell>
          <cell r="C1342" t="str">
            <v>m²</v>
          </cell>
          <cell r="D1342">
            <v>676.94</v>
          </cell>
          <cell r="E1342">
            <v>47.75</v>
          </cell>
          <cell r="F1342">
            <v>724.69</v>
          </cell>
        </row>
        <row r="1343">
          <cell r="A1343">
            <v>240202</v>
          </cell>
          <cell r="B1343" t="str">
            <v>Porta em ferro de abrir, para receber vidro, linha comercial</v>
          </cell>
          <cell r="C1343" t="str">
            <v>m²</v>
          </cell>
          <cell r="D1343">
            <v>337.41</v>
          </cell>
          <cell r="E1343">
            <v>47.75</v>
          </cell>
          <cell r="F1343">
            <v>385.16</v>
          </cell>
        </row>
        <row r="1344">
          <cell r="A1344">
            <v>240204</v>
          </cell>
          <cell r="B1344" t="str">
            <v>Porta/portão tipo gradil sob medida</v>
          </cell>
          <cell r="C1344" t="str">
            <v>m²</v>
          </cell>
          <cell r="D1344">
            <v>405.68</v>
          </cell>
          <cell r="E1344">
            <v>47.75</v>
          </cell>
          <cell r="F1344">
            <v>453.43</v>
          </cell>
        </row>
        <row r="1345">
          <cell r="A1345">
            <v>240205</v>
          </cell>
          <cell r="B1345" t="str">
            <v>Porta corta-fogo classe P.90 de 90 x 210 cm, completa, com maçaneta tipo alavanca</v>
          </cell>
          <cell r="C1345" t="str">
            <v>un</v>
          </cell>
          <cell r="D1345">
            <v>602.66</v>
          </cell>
          <cell r="E1345">
            <v>84.16</v>
          </cell>
          <cell r="F1345">
            <v>686.82</v>
          </cell>
        </row>
        <row r="1346">
          <cell r="A1346">
            <v>240206</v>
          </cell>
          <cell r="B1346" t="str">
            <v>Porta/portão de abrir em chapa, sob medida</v>
          </cell>
          <cell r="C1346" t="str">
            <v>m²</v>
          </cell>
          <cell r="D1346">
            <v>532.82000000000005</v>
          </cell>
          <cell r="E1346">
            <v>47.75</v>
          </cell>
          <cell r="F1346">
            <v>580.57000000000005</v>
          </cell>
        </row>
        <row r="1347">
          <cell r="A1347">
            <v>240207</v>
          </cell>
          <cell r="B1347" t="str">
            <v>Porta de ferro de abrir tipo veneziana, linha comercial</v>
          </cell>
          <cell r="C1347" t="str">
            <v>m²</v>
          </cell>
          <cell r="D1347">
            <v>248.96</v>
          </cell>
          <cell r="E1347">
            <v>47.75</v>
          </cell>
          <cell r="F1347">
            <v>296.70999999999998</v>
          </cell>
        </row>
        <row r="1348">
          <cell r="A1348">
            <v>240208</v>
          </cell>
          <cell r="B1348" t="str">
            <v>Porta/portão de abrir em veneziana de ferro, sob medida</v>
          </cell>
          <cell r="C1348" t="str">
            <v>m²</v>
          </cell>
          <cell r="D1348">
            <v>657.88</v>
          </cell>
          <cell r="E1348">
            <v>47.75</v>
          </cell>
          <cell r="F1348">
            <v>705.63</v>
          </cell>
        </row>
        <row r="1349">
          <cell r="A1349">
            <v>240210</v>
          </cell>
          <cell r="B1349" t="str">
            <v>Portão tubular em tela de aço galvanizado até 2,50 m de altura, completo</v>
          </cell>
          <cell r="C1349" t="str">
            <v>m²</v>
          </cell>
          <cell r="D1349">
            <v>380.99</v>
          </cell>
          <cell r="E1349">
            <v>36.409999999999997</v>
          </cell>
          <cell r="F1349">
            <v>417.40000000000003</v>
          </cell>
        </row>
        <row r="1350">
          <cell r="A1350">
            <v>240227</v>
          </cell>
          <cell r="B1350" t="str">
            <v>Portão de 2 folhas, tubular em tela de aço galvanizado acima de 2,50 m de altura, completo</v>
          </cell>
          <cell r="C1350" t="str">
            <v>m²</v>
          </cell>
          <cell r="D1350">
            <v>380.51</v>
          </cell>
          <cell r="E1350">
            <v>47.75</v>
          </cell>
          <cell r="F1350">
            <v>428.26</v>
          </cell>
        </row>
        <row r="1351">
          <cell r="A1351">
            <v>240228</v>
          </cell>
          <cell r="B1351" t="str">
            <v>Porta/portão de correr em tela ondulada de aço galvanizado, sob medida</v>
          </cell>
          <cell r="C1351" t="str">
            <v>m²</v>
          </cell>
          <cell r="D1351">
            <v>405.2</v>
          </cell>
          <cell r="E1351">
            <v>47.75</v>
          </cell>
          <cell r="F1351">
            <v>452.95</v>
          </cell>
        </row>
        <row r="1352">
          <cell r="A1352">
            <v>240229</v>
          </cell>
          <cell r="B1352" t="str">
            <v>Porta/portão de correr em chapa cega dupla, sob medida</v>
          </cell>
          <cell r="C1352" t="str">
            <v>m²</v>
          </cell>
          <cell r="D1352">
            <v>769.42000000000007</v>
          </cell>
          <cell r="E1352">
            <v>47.75</v>
          </cell>
          <cell r="F1352">
            <v>817.17000000000007</v>
          </cell>
        </row>
        <row r="1353">
          <cell r="A1353">
            <v>240238</v>
          </cell>
          <cell r="B1353" t="str">
            <v>Porta corta-fogo classe P.90 de 100 x 210 cm, completa, com maçaneta tipo alavanca</v>
          </cell>
          <cell r="C1353" t="str">
            <v>un</v>
          </cell>
          <cell r="D1353">
            <v>688.75</v>
          </cell>
          <cell r="E1353">
            <v>84.16</v>
          </cell>
          <cell r="F1353">
            <v>772.91</v>
          </cell>
        </row>
        <row r="1354">
          <cell r="A1354">
            <v>240241</v>
          </cell>
          <cell r="B1354" t="str">
            <v>Porta em ferro de correr, para receber vidro, sob medida</v>
          </cell>
          <cell r="C1354" t="str">
            <v>m²</v>
          </cell>
          <cell r="D1354">
            <v>788.74</v>
          </cell>
          <cell r="E1354">
            <v>47.75</v>
          </cell>
          <cell r="F1354">
            <v>836.49</v>
          </cell>
        </row>
        <row r="1355">
          <cell r="A1355">
            <v>240243</v>
          </cell>
          <cell r="B1355" t="str">
            <v>Porta em ferro de abrir, parte inferior chapeada, parte superior para receber vidro, sob medida</v>
          </cell>
          <cell r="C1355" t="str">
            <v>m²</v>
          </cell>
          <cell r="D1355">
            <v>781.67000000000007</v>
          </cell>
          <cell r="E1355">
            <v>47.75</v>
          </cell>
          <cell r="F1355">
            <v>829.42000000000007</v>
          </cell>
        </row>
        <row r="1356">
          <cell r="A1356">
            <v>240244</v>
          </cell>
          <cell r="B1356" t="str">
            <v>Porta em ferro tipo sanfonada, em chapa cega, sob medida</v>
          </cell>
          <cell r="C1356" t="str">
            <v>m²</v>
          </cell>
          <cell r="D1356">
            <v>464</v>
          </cell>
          <cell r="E1356">
            <v>47.75</v>
          </cell>
          <cell r="F1356">
            <v>511.75</v>
          </cell>
        </row>
        <row r="1357">
          <cell r="A1357">
            <v>240245</v>
          </cell>
          <cell r="B1357" t="str">
            <v>Grade de proteção para caixilhos</v>
          </cell>
          <cell r="C1357" t="str">
            <v>m²</v>
          </cell>
          <cell r="D1357">
            <v>543.83000000000004</v>
          </cell>
          <cell r="E1357">
            <v>31.720000000000002</v>
          </cell>
          <cell r="F1357">
            <v>575.54999999999995</v>
          </cell>
        </row>
        <row r="1358">
          <cell r="A1358">
            <v>240246</v>
          </cell>
          <cell r="B1358" t="str">
            <v>Porta de abrir em tela ondulada de aço galvanizado, completa</v>
          </cell>
          <cell r="C1358" t="str">
            <v>m²</v>
          </cell>
          <cell r="D1358">
            <v>370.05</v>
          </cell>
          <cell r="E1358">
            <v>38.799999999999997</v>
          </cell>
          <cell r="F1358">
            <v>408.85</v>
          </cell>
        </row>
        <row r="1359">
          <cell r="A1359">
            <v>240247</v>
          </cell>
          <cell r="B1359" t="str">
            <v>Portinhola de correr em chapa, para ´passa pacote´, completa, sob medida</v>
          </cell>
          <cell r="C1359" t="str">
            <v>m²</v>
          </cell>
          <cell r="D1359">
            <v>648.9</v>
          </cell>
          <cell r="E1359">
            <v>31.720000000000002</v>
          </cell>
          <cell r="F1359">
            <v>680.62</v>
          </cell>
        </row>
        <row r="1360">
          <cell r="A1360">
            <v>240248</v>
          </cell>
          <cell r="B1360" t="str">
            <v>Portinhola de abrir em chapa, para ´passa pacote´, completa, sob medida</v>
          </cell>
          <cell r="C1360" t="str">
            <v>m²</v>
          </cell>
          <cell r="D1360">
            <v>639.23</v>
          </cell>
          <cell r="E1360">
            <v>31.720000000000002</v>
          </cell>
          <cell r="F1360">
            <v>670.95</v>
          </cell>
        </row>
        <row r="1361">
          <cell r="A1361">
            <v>240249</v>
          </cell>
          <cell r="B1361" t="str">
            <v>Grade em barra chata soldada de 1 1/2´ x 1/4´, sob medida</v>
          </cell>
          <cell r="C1361" t="str">
            <v>m²</v>
          </cell>
          <cell r="D1361">
            <v>848.66</v>
          </cell>
          <cell r="E1361">
            <v>15.92</v>
          </cell>
          <cell r="F1361">
            <v>864.58</v>
          </cell>
        </row>
        <row r="1362">
          <cell r="A1362">
            <v>240259</v>
          </cell>
          <cell r="B1362" t="str">
            <v>Porta de enrolar manual, cega ou vazada</v>
          </cell>
          <cell r="C1362" t="str">
            <v>m²</v>
          </cell>
          <cell r="D1362">
            <v>306.87</v>
          </cell>
          <cell r="E1362">
            <v>25.07</v>
          </cell>
          <cell r="F1362">
            <v>331.94</v>
          </cell>
        </row>
        <row r="1363">
          <cell r="A1363">
            <v>240263</v>
          </cell>
          <cell r="B1363" t="str">
            <v>Portão de 2 folhas tubular diâmetro de 3´, com tela em aço galvanizado de 2´, altura acima de 3,00 m, completo</v>
          </cell>
          <cell r="C1363" t="str">
            <v>m²</v>
          </cell>
          <cell r="D1363">
            <v>400.26</v>
          </cell>
          <cell r="E1363">
            <v>47.75</v>
          </cell>
          <cell r="F1363">
            <v>448.01</v>
          </cell>
        </row>
        <row r="1364">
          <cell r="A1364">
            <v>240281</v>
          </cell>
          <cell r="B1364" t="str">
            <v>Porta/portão de abrir em chapa cega com isolamento acústico, sob medida</v>
          </cell>
          <cell r="C1364" t="str">
            <v>m²</v>
          </cell>
          <cell r="D1364">
            <v>623.92999999999995</v>
          </cell>
          <cell r="E1364">
            <v>74.87</v>
          </cell>
          <cell r="F1364">
            <v>698.80000000000007</v>
          </cell>
        </row>
        <row r="1365">
          <cell r="A1365">
            <v>240284</v>
          </cell>
          <cell r="B1365" t="str">
            <v>Portão basculante em chapa metálica, estruturado com perfis metálicos</v>
          </cell>
          <cell r="C1365" t="str">
            <v>m²</v>
          </cell>
          <cell r="D1365">
            <v>374.93</v>
          </cell>
          <cell r="E1365">
            <v>33.97</v>
          </cell>
          <cell r="F1365">
            <v>408.90000000000003</v>
          </cell>
        </row>
        <row r="1366">
          <cell r="A1366">
            <v>240290</v>
          </cell>
          <cell r="B1366" t="str">
            <v>Porta de abrir em chapa dupla com visor, batente envolvente, completa</v>
          </cell>
          <cell r="C1366" t="str">
            <v>m²</v>
          </cell>
          <cell r="D1366">
            <v>778.93000000000006</v>
          </cell>
          <cell r="E1366">
            <v>36.25</v>
          </cell>
          <cell r="F1366">
            <v>815.18000000000006</v>
          </cell>
        </row>
        <row r="1367">
          <cell r="A1367">
            <v>240291</v>
          </cell>
          <cell r="B1367" t="str">
            <v>Porta corta-fogo classe P.90, com barra antipânico numa face e maçaneta na outra, completa</v>
          </cell>
          <cell r="C1367" t="str">
            <v>m²</v>
          </cell>
          <cell r="D1367">
            <v>770.54</v>
          </cell>
          <cell r="E1367">
            <v>84.16</v>
          </cell>
          <cell r="F1367">
            <v>854.7</v>
          </cell>
        </row>
        <row r="1368">
          <cell r="A1368">
            <v>240292</v>
          </cell>
          <cell r="B1368" t="str">
            <v>Porta corta-fogo classe P.120 de 90 x 210 cm, com uma folha de abrir</v>
          </cell>
          <cell r="C1368" t="str">
            <v>un</v>
          </cell>
          <cell r="D1368">
            <v>761.15</v>
          </cell>
          <cell r="E1368">
            <v>91.33</v>
          </cell>
          <cell r="F1368">
            <v>852.48</v>
          </cell>
        </row>
        <row r="1369">
          <cell r="A1369">
            <v>240293</v>
          </cell>
          <cell r="B1369" t="str">
            <v>Portão de 2 folhas tubular, com tela em aço galvanizado de 2´ e fio 10, completo</v>
          </cell>
          <cell r="C1369" t="str">
            <v>m²</v>
          </cell>
          <cell r="D1369">
            <v>363.66</v>
          </cell>
          <cell r="E1369">
            <v>47.75</v>
          </cell>
          <cell r="F1369">
            <v>411.41</v>
          </cell>
        </row>
        <row r="1370">
          <cell r="A1370">
            <v>240296</v>
          </cell>
          <cell r="B1370" t="str">
            <v>Porta corta-fogo classe P.120 de 80 x 210 cm, com uma folha de abrir, completa</v>
          </cell>
          <cell r="C1370" t="str">
            <v>un</v>
          </cell>
          <cell r="D1370">
            <v>764.75</v>
          </cell>
          <cell r="E1370">
            <v>91.33</v>
          </cell>
          <cell r="F1370">
            <v>856.08</v>
          </cell>
        </row>
        <row r="1371">
          <cell r="A1371">
            <v>240300</v>
          </cell>
          <cell r="B1371" t="str">
            <v>Elementos em ferro</v>
          </cell>
        </row>
        <row r="1372">
          <cell r="A1372">
            <v>240304</v>
          </cell>
          <cell r="B1372" t="str">
            <v>Guarda-corpo tubular com tela em aço galvanizado, diâmetro de 1 1/2´</v>
          </cell>
          <cell r="C1372" t="str">
            <v>m</v>
          </cell>
          <cell r="D1372">
            <v>457.76</v>
          </cell>
          <cell r="E1372">
            <v>25.07</v>
          </cell>
          <cell r="F1372">
            <v>482.83</v>
          </cell>
        </row>
        <row r="1373">
          <cell r="A1373">
            <v>240306</v>
          </cell>
          <cell r="B1373" t="str">
            <v>Escada marinheiro (galvanizada)</v>
          </cell>
          <cell r="C1373" t="str">
            <v>m</v>
          </cell>
          <cell r="D1373">
            <v>317.58999999999997</v>
          </cell>
          <cell r="E1373">
            <v>10.029999999999999</v>
          </cell>
          <cell r="F1373">
            <v>327.62</v>
          </cell>
        </row>
        <row r="1374">
          <cell r="A1374">
            <v>240308</v>
          </cell>
          <cell r="B1374" t="str">
            <v>Escada marinheiro com guarda corpo (degrau em ´T´)</v>
          </cell>
          <cell r="C1374" t="str">
            <v>m</v>
          </cell>
          <cell r="D1374">
            <v>670.06000000000006</v>
          </cell>
          <cell r="E1374">
            <v>25.07</v>
          </cell>
          <cell r="F1374">
            <v>695.13</v>
          </cell>
        </row>
        <row r="1375">
          <cell r="A1375">
            <v>240310</v>
          </cell>
          <cell r="B1375" t="str">
            <v>Alçapão/tampa em chapa de ferro com porta cadeado</v>
          </cell>
          <cell r="C1375" t="str">
            <v>m²</v>
          </cell>
          <cell r="D1375">
            <v>883.46</v>
          </cell>
          <cell r="E1375">
            <v>50.14</v>
          </cell>
          <cell r="F1375">
            <v>933.6</v>
          </cell>
        </row>
        <row r="1376">
          <cell r="A1376">
            <v>240320</v>
          </cell>
          <cell r="B1376" t="str">
            <v>Tela de proteção tipo mosquiteira em aço galvanizado, com requadro em perfis de ferro</v>
          </cell>
          <cell r="C1376" t="str">
            <v>m²</v>
          </cell>
          <cell r="D1376">
            <v>350.53000000000003</v>
          </cell>
          <cell r="E1376">
            <v>8.27</v>
          </cell>
          <cell r="F1376">
            <v>358.8</v>
          </cell>
        </row>
        <row r="1377">
          <cell r="A1377">
            <v>240321</v>
          </cell>
          <cell r="B1377" t="str">
            <v>Tela de proteção em malha ondulada de 1´, fio 10 (BWG), com requadro</v>
          </cell>
          <cell r="C1377" t="str">
            <v>m²</v>
          </cell>
          <cell r="D1377">
            <v>290.12</v>
          </cell>
          <cell r="E1377">
            <v>25.07</v>
          </cell>
          <cell r="F1377">
            <v>315.19</v>
          </cell>
        </row>
        <row r="1378">
          <cell r="A1378">
            <v>240329</v>
          </cell>
          <cell r="B1378" t="str">
            <v>Fechamento em chapa de aço galvanizada nº 14 MSG, perfurada com diâmetro de 12,7 mm, requadro em chapa dobrada</v>
          </cell>
          <cell r="C1378" t="str">
            <v>m²</v>
          </cell>
          <cell r="D1378">
            <v>498.93</v>
          </cell>
          <cell r="E1378">
            <v>15.92</v>
          </cell>
          <cell r="F1378">
            <v>514.85</v>
          </cell>
        </row>
        <row r="1379">
          <cell r="A1379">
            <v>240330</v>
          </cell>
          <cell r="B1379" t="str">
            <v>Fechamento em chapa expandida losangular de 10 x 20 mm, com requadro em cantoneira de aço carbono</v>
          </cell>
          <cell r="C1379" t="str">
            <v>m²</v>
          </cell>
          <cell r="D1379">
            <v>331.08</v>
          </cell>
          <cell r="E1379">
            <v>31.720000000000002</v>
          </cell>
          <cell r="F1379">
            <v>362.8</v>
          </cell>
        </row>
        <row r="1380">
          <cell r="A1380">
            <v>240331</v>
          </cell>
          <cell r="B1380" t="str">
            <v>Corrimão tubular em aço galvanizado, diâmetro 1 1/2´</v>
          </cell>
          <cell r="C1380" t="str">
            <v>m</v>
          </cell>
          <cell r="D1380">
            <v>114.68</v>
          </cell>
          <cell r="E1380">
            <v>12.540000000000001</v>
          </cell>
          <cell r="F1380">
            <v>127.22</v>
          </cell>
        </row>
        <row r="1381">
          <cell r="A1381">
            <v>240332</v>
          </cell>
          <cell r="B1381" t="str">
            <v>Corrimão tubular em aço galvanizado, diâmetro 2´</v>
          </cell>
          <cell r="C1381" t="str">
            <v>m</v>
          </cell>
          <cell r="D1381">
            <v>130.16</v>
          </cell>
          <cell r="E1381">
            <v>12.540000000000001</v>
          </cell>
          <cell r="F1381">
            <v>142.69999999999999</v>
          </cell>
        </row>
        <row r="1382">
          <cell r="A1382">
            <v>240334</v>
          </cell>
          <cell r="B1382" t="str">
            <v>Tampa em chapa de segurança tipo xadrez, aço galvanizado a fogo antiderrapante de 1/4´</v>
          </cell>
          <cell r="C1382" t="str">
            <v>m²</v>
          </cell>
          <cell r="D1382">
            <v>703.96</v>
          </cell>
          <cell r="E1382">
            <v>36.409999999999997</v>
          </cell>
          <cell r="F1382">
            <v>740.37</v>
          </cell>
        </row>
        <row r="1383">
          <cell r="A1383">
            <v>240341</v>
          </cell>
          <cell r="B1383" t="str">
            <v>Fechamento em chapa perfurada, furos quadrados 4 x 4 mm, com requadro em cantoneira de aço carbono</v>
          </cell>
          <cell r="C1383" t="str">
            <v>m²</v>
          </cell>
          <cell r="D1383">
            <v>538.99</v>
          </cell>
          <cell r="E1383">
            <v>15.92</v>
          </cell>
          <cell r="F1383">
            <v>554.91</v>
          </cell>
        </row>
        <row r="1384">
          <cell r="A1384">
            <v>240368</v>
          </cell>
          <cell r="B1384" t="str">
            <v>Grade para piso eletrofundida, malha 30 x 100 mm, com barra de 40 x 2 mm</v>
          </cell>
          <cell r="C1384" t="str">
            <v>m²</v>
          </cell>
          <cell r="D1384">
            <v>377.75</v>
          </cell>
          <cell r="E1384">
            <v>31.720000000000002</v>
          </cell>
          <cell r="F1384">
            <v>409.47</v>
          </cell>
        </row>
        <row r="1385">
          <cell r="A1385">
            <v>240369</v>
          </cell>
          <cell r="B1385" t="str">
            <v>Grade para forro eletrofundida, malha 25 x 100 mm, com barra de 25 x 2 mm</v>
          </cell>
          <cell r="C1385" t="str">
            <v>m²</v>
          </cell>
          <cell r="D1385">
            <v>254.46</v>
          </cell>
          <cell r="E1385">
            <v>10.029999999999999</v>
          </cell>
          <cell r="F1385">
            <v>264.49</v>
          </cell>
        </row>
        <row r="1386">
          <cell r="A1386">
            <v>240393</v>
          </cell>
          <cell r="B1386" t="str">
            <v>Porta de enrolar automatizada, em chapa de aço galvanizada microperfurada, com pintura eletrostática, com controle remoto</v>
          </cell>
          <cell r="C1386" t="str">
            <v>m²</v>
          </cell>
          <cell r="D1386">
            <v>659.92</v>
          </cell>
          <cell r="E1386">
            <v>0</v>
          </cell>
          <cell r="F1386">
            <v>659.92</v>
          </cell>
        </row>
        <row r="1387">
          <cell r="A1387">
            <v>240398</v>
          </cell>
          <cell r="B1387" t="str">
            <v>Guarda-corpo com tela trançada, em tubo de aço galvanizado, diâmetro 1 1/2´</v>
          </cell>
          <cell r="C1387" t="str">
            <v>m</v>
          </cell>
          <cell r="D1387">
            <v>547.38</v>
          </cell>
          <cell r="E1387">
            <v>29.37</v>
          </cell>
          <cell r="F1387">
            <v>576.75</v>
          </cell>
        </row>
        <row r="1388">
          <cell r="A1388">
            <v>240400</v>
          </cell>
          <cell r="B1388" t="str">
            <v>Esquadria, serralheria de segurança</v>
          </cell>
        </row>
        <row r="1389">
          <cell r="A1389">
            <v>240415</v>
          </cell>
          <cell r="B1389" t="str">
            <v>Porta de segurança de correr suspensa em grade de aço SAE 1045, diâmetro de 1´, completa, sem têmpera e revenimento</v>
          </cell>
          <cell r="C1389" t="str">
            <v>m²</v>
          </cell>
          <cell r="D1389">
            <v>1447.95</v>
          </cell>
          <cell r="E1389">
            <v>35.24</v>
          </cell>
          <cell r="F1389">
            <v>1483.19</v>
          </cell>
        </row>
        <row r="1390">
          <cell r="A1390">
            <v>240422</v>
          </cell>
          <cell r="B1390" t="str">
            <v>Grade de segurança em aço SAE 1045, diâmetro 1´, sem têmpera e revenimento</v>
          </cell>
          <cell r="C1390" t="str">
            <v>m²</v>
          </cell>
          <cell r="D1390">
            <v>754.75</v>
          </cell>
          <cell r="E1390">
            <v>35.24</v>
          </cell>
          <cell r="F1390">
            <v>789.99</v>
          </cell>
        </row>
        <row r="1391">
          <cell r="A1391">
            <v>240423</v>
          </cell>
          <cell r="B1391" t="str">
            <v>Grade de segurança, para janela, em aço SAE 1045, diâmetro 1´, sem têmpera e revenimento</v>
          </cell>
          <cell r="C1391" t="str">
            <v>m²</v>
          </cell>
          <cell r="D1391">
            <v>807.13</v>
          </cell>
          <cell r="E1391">
            <v>35.24</v>
          </cell>
          <cell r="F1391">
            <v>842.37</v>
          </cell>
        </row>
        <row r="1392">
          <cell r="A1392">
            <v>240424</v>
          </cell>
          <cell r="B1392" t="str">
            <v>Grade de segurança em aço SAE 1045 chapeada, diâmetro 1´, sem têmpera e revenimento</v>
          </cell>
          <cell r="C1392" t="str">
            <v>m²</v>
          </cell>
          <cell r="D1392">
            <v>1184</v>
          </cell>
          <cell r="E1392">
            <v>35.24</v>
          </cell>
          <cell r="F1392">
            <v>1219.24</v>
          </cell>
        </row>
        <row r="1393">
          <cell r="A1393">
            <v>240425</v>
          </cell>
          <cell r="B1393" t="str">
            <v>Porta de segurança de abrir em grade com aço SAE 1045, diâmetro 1´, completa, sem têmpera e revenimento</v>
          </cell>
          <cell r="C1393" t="str">
            <v>m²</v>
          </cell>
          <cell r="D1393">
            <v>1024.3599999999999</v>
          </cell>
          <cell r="E1393">
            <v>64.61</v>
          </cell>
          <cell r="F1393">
            <v>1088.97</v>
          </cell>
        </row>
        <row r="1394">
          <cell r="A1394">
            <v>240426</v>
          </cell>
          <cell r="B1394" t="str">
            <v>Porta de segurança de abrir em grade com aço SAE 1045 chapeada, diâmetro 1´, completa, sem têmpera e revenimento</v>
          </cell>
          <cell r="C1394" t="str">
            <v>m²</v>
          </cell>
          <cell r="D1394">
            <v>1298.92</v>
          </cell>
          <cell r="E1394">
            <v>64.61</v>
          </cell>
          <cell r="F1394">
            <v>1363.53</v>
          </cell>
        </row>
        <row r="1395">
          <cell r="A1395">
            <v>240427</v>
          </cell>
          <cell r="B1395" t="str">
            <v>Porta de segurança de abrir, em grade com aço SAE 1045, diâmetro 1´, com ferrolho longo embutido em caixa, completa, sem têmpera e revenimento</v>
          </cell>
          <cell r="C1395" t="str">
            <v>m²</v>
          </cell>
          <cell r="D1395">
            <v>1307.32</v>
          </cell>
          <cell r="E1395">
            <v>64.61</v>
          </cell>
          <cell r="F1395">
            <v>1371.93</v>
          </cell>
        </row>
        <row r="1396">
          <cell r="A1396">
            <v>240428</v>
          </cell>
          <cell r="B1396" t="str">
            <v>Portão de segurança de abrir, para muralha, em grade com aço SAE 1045 chapeado, diâmetro 1´, completo, sem têmpera e revenimento</v>
          </cell>
          <cell r="C1396" t="str">
            <v>m²</v>
          </cell>
          <cell r="D1396">
            <v>1410.31</v>
          </cell>
          <cell r="E1396">
            <v>64.61</v>
          </cell>
          <cell r="F1396">
            <v>1474.92</v>
          </cell>
        </row>
        <row r="1397">
          <cell r="A1397">
            <v>240430</v>
          </cell>
          <cell r="B1397" t="str">
            <v>Grade de segurança em aço SAE 1045, diâmetro 1´, com têmpera e revenimento</v>
          </cell>
          <cell r="C1397" t="str">
            <v>m²</v>
          </cell>
          <cell r="D1397">
            <v>883.52</v>
          </cell>
          <cell r="E1397">
            <v>35.24</v>
          </cell>
          <cell r="F1397">
            <v>918.76</v>
          </cell>
        </row>
        <row r="1398">
          <cell r="A1398">
            <v>240431</v>
          </cell>
          <cell r="B1398" t="str">
            <v>Grade de segurança, para janela, em aço SAE 1045, diâmetro 1´, com têmpera e revenimento</v>
          </cell>
          <cell r="C1398" t="str">
            <v>m²</v>
          </cell>
          <cell r="D1398">
            <v>956.41</v>
          </cell>
          <cell r="E1398">
            <v>35.24</v>
          </cell>
          <cell r="F1398">
            <v>991.65</v>
          </cell>
        </row>
        <row r="1399">
          <cell r="A1399">
            <v>240432</v>
          </cell>
          <cell r="B1399" t="str">
            <v>Grade de segurança em aço SAE 1045 chapeada, diâmetro 1´, com têmpera e revenimento</v>
          </cell>
          <cell r="C1399" t="str">
            <v>m²</v>
          </cell>
          <cell r="D1399">
            <v>1381.41</v>
          </cell>
          <cell r="E1399">
            <v>35.24</v>
          </cell>
          <cell r="F1399">
            <v>1416.65</v>
          </cell>
        </row>
        <row r="1400">
          <cell r="A1400">
            <v>240433</v>
          </cell>
          <cell r="B1400" t="str">
            <v>Porta de segurança de abrir em grade com aço SAE 1045, diâmetro 1´, completa, com têmpera e revenimento</v>
          </cell>
          <cell r="C1400" t="str">
            <v>m²</v>
          </cell>
          <cell r="D1400">
            <v>1178.49</v>
          </cell>
          <cell r="E1400">
            <v>64.61</v>
          </cell>
          <cell r="F1400">
            <v>1243.0999999999999</v>
          </cell>
        </row>
        <row r="1401">
          <cell r="A1401">
            <v>240434</v>
          </cell>
          <cell r="B1401" t="str">
            <v>Porta de segurança de abrir, em grade com aço SAE 1045 chapeada, diâmetro 1´, completa, com têmpera e revenimento</v>
          </cell>
          <cell r="C1401" t="str">
            <v>m²</v>
          </cell>
          <cell r="D1401">
            <v>1508.79</v>
          </cell>
          <cell r="E1401">
            <v>64.61</v>
          </cell>
          <cell r="F1401">
            <v>1573.4</v>
          </cell>
        </row>
        <row r="1402">
          <cell r="A1402">
            <v>240435</v>
          </cell>
          <cell r="B1402" t="str">
            <v>Porta de segurança de abrir, em grade com aço SAE 1045, diâmetro 1´, com ferrolho longo embutido em caixa, completa, com têmpera e revenimento</v>
          </cell>
          <cell r="C1402" t="str">
            <v>m²</v>
          </cell>
          <cell r="D1402">
            <v>1530.8600000000001</v>
          </cell>
          <cell r="E1402">
            <v>64.61</v>
          </cell>
          <cell r="F1402">
            <v>1595.47</v>
          </cell>
        </row>
        <row r="1403">
          <cell r="A1403">
            <v>240436</v>
          </cell>
          <cell r="B1403" t="str">
            <v>Porta de segurança de abrir, em grade com aço SAE 1045 chapeada, com isolamento acústico, diâmetro 1´, completa, com têmpera e revenimento</v>
          </cell>
          <cell r="C1403" t="str">
            <v>m²</v>
          </cell>
          <cell r="D1403">
            <v>1526.47</v>
          </cell>
          <cell r="E1403">
            <v>64.61</v>
          </cell>
          <cell r="F1403">
            <v>1591.08</v>
          </cell>
        </row>
        <row r="1404">
          <cell r="A1404">
            <v>240437</v>
          </cell>
          <cell r="B1404" t="str">
            <v>Portão de segurança de abrir, para muralha, em grade com aço SAE 1045 chapeado, diâmetro 1´, completo, com têmpera e revenimento</v>
          </cell>
          <cell r="C1404" t="str">
            <v>m²</v>
          </cell>
          <cell r="D1404">
            <v>1646.28</v>
          </cell>
          <cell r="E1404">
            <v>64.61</v>
          </cell>
          <cell r="F1404">
            <v>1710.89</v>
          </cell>
        </row>
        <row r="1405">
          <cell r="A1405">
            <v>240438</v>
          </cell>
          <cell r="B1405" t="str">
            <v>Porta de segurança de correr suspensa em grade de aço SAE 1045, chapeada, diâmetro de 1´, completa, sem têmpera e revenimento</v>
          </cell>
          <cell r="C1405" t="str">
            <v>m²</v>
          </cell>
          <cell r="D1405">
            <v>1520.25</v>
          </cell>
          <cell r="E1405">
            <v>35.24</v>
          </cell>
          <cell r="F1405">
            <v>1555.49</v>
          </cell>
        </row>
        <row r="1406">
          <cell r="A1406">
            <v>240440</v>
          </cell>
          <cell r="B1406" t="str">
            <v>Porta de segurança de correr em grade de aço SAE 1045, diâmetro de 1´, completa, com têmpera e revenimento</v>
          </cell>
          <cell r="C1406" t="str">
            <v>m²</v>
          </cell>
          <cell r="D1406">
            <v>1272.1600000000001</v>
          </cell>
          <cell r="E1406">
            <v>35.24</v>
          </cell>
          <cell r="F1406">
            <v>1307.4000000000001</v>
          </cell>
        </row>
        <row r="1407">
          <cell r="A1407">
            <v>240441</v>
          </cell>
          <cell r="B1407" t="str">
            <v>Porta de segurança de correr suspensa em grade de aço SAE 1045 chapeada, diâmetro de 1´, completa, com têmpera e revenimento</v>
          </cell>
          <cell r="C1407" t="str">
            <v>m²</v>
          </cell>
          <cell r="D1407">
            <v>1698.6100000000001</v>
          </cell>
          <cell r="E1407">
            <v>35.24</v>
          </cell>
          <cell r="F1407">
            <v>1733.8500000000001</v>
          </cell>
        </row>
        <row r="1408">
          <cell r="A1408">
            <v>240442</v>
          </cell>
          <cell r="B1408" t="str">
            <v>Porta de segurança de correr em grade de aço SAE 1045 chapeada, diâmetro de 1´, completa, sem têmpera e revenimento</v>
          </cell>
          <cell r="C1408" t="str">
            <v>m²</v>
          </cell>
          <cell r="D1408">
            <v>1249.78</v>
          </cell>
          <cell r="E1408">
            <v>142.47</v>
          </cell>
          <cell r="F1408">
            <v>1392.25</v>
          </cell>
        </row>
        <row r="1409">
          <cell r="A1409">
            <v>240443</v>
          </cell>
          <cell r="B1409" t="str">
            <v>Porta de segurança de correr em grade de aço SAE 1045, diâmetro de 1´, completa, sem têmpera e revenimento</v>
          </cell>
          <cell r="C1409" t="str">
            <v>m²</v>
          </cell>
          <cell r="D1409">
            <v>1086.3900000000001</v>
          </cell>
          <cell r="E1409">
            <v>35.24</v>
          </cell>
          <cell r="F1409">
            <v>1121.6300000000001</v>
          </cell>
        </row>
        <row r="1410">
          <cell r="A1410">
            <v>240461</v>
          </cell>
          <cell r="B1410" t="str">
            <v>Caixilho de segurança em aço SAE 1010/1020 tipo fixo e de correr, para receber vidro, com bandeira tipo veneziana</v>
          </cell>
          <cell r="C1410" t="str">
            <v>m²</v>
          </cell>
          <cell r="D1410">
            <v>634.89</v>
          </cell>
          <cell r="E1410">
            <v>35.24</v>
          </cell>
          <cell r="F1410">
            <v>670.13</v>
          </cell>
        </row>
        <row r="1411">
          <cell r="A1411">
            <v>240462</v>
          </cell>
          <cell r="B1411" t="str">
            <v>Guichê de segurança em grade com aço SAE 1045, diâmetro de 1´, com têmpera e revenimento</v>
          </cell>
          <cell r="C1411" t="str">
            <v>m²</v>
          </cell>
          <cell r="D1411">
            <v>1220.8</v>
          </cell>
          <cell r="E1411">
            <v>35.24</v>
          </cell>
          <cell r="F1411">
            <v>1256.04</v>
          </cell>
        </row>
        <row r="1412">
          <cell r="A1412">
            <v>240463</v>
          </cell>
          <cell r="B1412" t="str">
            <v>Guichê de segurança em grade com aço SAE 1045, diâmetro de 1´, sem têmpera e revenimento</v>
          </cell>
          <cell r="C1412" t="str">
            <v>m²</v>
          </cell>
          <cell r="D1412">
            <v>1012.97</v>
          </cell>
          <cell r="E1412">
            <v>35.24</v>
          </cell>
          <cell r="F1412">
            <v>1048.21</v>
          </cell>
        </row>
        <row r="1413">
          <cell r="A1413">
            <v>240500</v>
          </cell>
          <cell r="B1413" t="str">
            <v>Esquadria, serralheria de segurança - padrão Fundação Casa</v>
          </cell>
        </row>
        <row r="1414">
          <cell r="A1414">
            <v>240504</v>
          </cell>
          <cell r="B1414" t="str">
            <v>Portão de segurança de abrir, para muralha, em chapa de aço galvanizado, completo - padrão Fundação Casa</v>
          </cell>
          <cell r="C1414" t="str">
            <v>m²</v>
          </cell>
          <cell r="D1414">
            <v>1222.43</v>
          </cell>
          <cell r="E1414">
            <v>35.24</v>
          </cell>
          <cell r="F1414">
            <v>1257.67</v>
          </cell>
        </row>
        <row r="1415">
          <cell r="A1415">
            <v>240505</v>
          </cell>
          <cell r="B1415" t="str">
            <v>Porta de segurança de abrir em chapa de aço galvanizado, batente envolvente, completa - padrão Fundação Casa</v>
          </cell>
          <cell r="C1415" t="str">
            <v>m²</v>
          </cell>
          <cell r="D1415">
            <v>954.67000000000007</v>
          </cell>
          <cell r="E1415">
            <v>39.729999999999997</v>
          </cell>
          <cell r="F1415">
            <v>994.4</v>
          </cell>
        </row>
        <row r="1416">
          <cell r="A1416">
            <v>240506</v>
          </cell>
          <cell r="B1416" t="str">
            <v>Caixilho de segurança tipo ventilação permanente, com tela de proteção, em chapa expandida, batente envolvente - padrão Fundação Casa</v>
          </cell>
          <cell r="C1416" t="str">
            <v>m²</v>
          </cell>
          <cell r="D1416">
            <v>749.5</v>
          </cell>
          <cell r="E1416">
            <v>35.24</v>
          </cell>
          <cell r="F1416">
            <v>784.74</v>
          </cell>
        </row>
        <row r="1417">
          <cell r="A1417">
            <v>240512</v>
          </cell>
          <cell r="B1417" t="str">
            <v>Gaiola de segurança, completa - padrão Fundação Casa</v>
          </cell>
          <cell r="C1417" t="str">
            <v>cj</v>
          </cell>
          <cell r="D1417">
            <v>16220.960000000001</v>
          </cell>
          <cell r="E1417">
            <v>654.19000000000005</v>
          </cell>
          <cell r="F1417">
            <v>16875.150000000001</v>
          </cell>
        </row>
        <row r="1418">
          <cell r="A1418">
            <v>240517</v>
          </cell>
          <cell r="B1418" t="str">
            <v>Caixilho de segurança com ventilação permanente e grade, tipo 1, batente envolvente - padrão Fundação Casa</v>
          </cell>
          <cell r="C1418" t="str">
            <v>m²</v>
          </cell>
          <cell r="D1418">
            <v>1286.02</v>
          </cell>
          <cell r="E1418">
            <v>35.24</v>
          </cell>
          <cell r="F1418">
            <v>1321.26</v>
          </cell>
        </row>
        <row r="1419">
          <cell r="A1419">
            <v>240518</v>
          </cell>
          <cell r="B1419" t="str">
            <v>Caixilho de segurança com ventilação permanente, tipo 2, batente envolvente - padrão Fundação Casa</v>
          </cell>
          <cell r="C1419" t="str">
            <v>m²</v>
          </cell>
          <cell r="D1419">
            <v>1353.95</v>
          </cell>
          <cell r="E1419">
            <v>35.24</v>
          </cell>
          <cell r="F1419">
            <v>1389.19</v>
          </cell>
        </row>
        <row r="1420">
          <cell r="A1420">
            <v>240600</v>
          </cell>
          <cell r="B1420" t="str">
            <v>Esquadria, serralheria e elemento em ferro</v>
          </cell>
        </row>
        <row r="1421">
          <cell r="A1421">
            <v>240603</v>
          </cell>
          <cell r="B1421" t="str">
            <v xml:space="preserve"> Guarda-corpo com vidro de 8mm, em tubo de aço galvanizado, diâmetro 1 1/2´</v>
          </cell>
          <cell r="C1421" t="str">
            <v>m</v>
          </cell>
          <cell r="D1421">
            <v>684.05000000000007</v>
          </cell>
          <cell r="E1421">
            <v>29.12</v>
          </cell>
          <cell r="F1421">
            <v>713.17</v>
          </cell>
        </row>
        <row r="1422">
          <cell r="A1422">
            <v>240700</v>
          </cell>
          <cell r="B1422" t="str">
            <v>Portas, portões e gradis</v>
          </cell>
        </row>
        <row r="1423">
          <cell r="A1423">
            <v>240703</v>
          </cell>
          <cell r="B1423" t="str">
            <v>Porta de enrolar automatizado, em perfil meia cana perfurado, tipo transvision</v>
          </cell>
          <cell r="C1423" t="str">
            <v>m²</v>
          </cell>
          <cell r="D1423">
            <v>438.43</v>
          </cell>
          <cell r="E1423">
            <v>24.97</v>
          </cell>
          <cell r="F1423">
            <v>463.40000000000003</v>
          </cell>
        </row>
        <row r="1424">
          <cell r="A1424">
            <v>240704</v>
          </cell>
          <cell r="B1424" t="str">
            <v>Porta de abrir em chapa de aço galvanizado, com requadro em tela ondulada malha 2´ e fio 12</v>
          </cell>
          <cell r="C1424" t="str">
            <v>m²</v>
          </cell>
          <cell r="D1424">
            <v>543.16999999999996</v>
          </cell>
          <cell r="E1424">
            <v>70.59</v>
          </cell>
          <cell r="F1424">
            <v>613.76</v>
          </cell>
        </row>
        <row r="1425">
          <cell r="A1425">
            <v>240800</v>
          </cell>
          <cell r="B1425" t="str">
            <v>Esquadria, serralheria e elemento em aço inoxidável</v>
          </cell>
        </row>
        <row r="1426">
          <cell r="A1426">
            <v>240802</v>
          </cell>
          <cell r="B1426" t="str">
            <v>Corrimão duplo em tubo de aço inoxidável escovado, com diâmetro de 1 1/2´ e montantes com diâmetro de 2´</v>
          </cell>
          <cell r="C1426" t="str">
            <v>m</v>
          </cell>
          <cell r="D1426">
            <v>767.5</v>
          </cell>
          <cell r="E1426">
            <v>30.09</v>
          </cell>
          <cell r="F1426">
            <v>797.59</v>
          </cell>
        </row>
        <row r="1427">
          <cell r="A1427">
            <v>240803</v>
          </cell>
          <cell r="B1427" t="str">
            <v>Corrimão em tubo de aço inoxidável escovado, diâmetro de 1 1/2´</v>
          </cell>
          <cell r="C1427" t="str">
            <v>m</v>
          </cell>
          <cell r="D1427">
            <v>881.4</v>
          </cell>
          <cell r="E1427">
            <v>12.540000000000001</v>
          </cell>
          <cell r="F1427">
            <v>893.94</v>
          </cell>
        </row>
        <row r="1428">
          <cell r="A1428">
            <v>240804</v>
          </cell>
          <cell r="B1428" t="str">
            <v>Corrimão em tubo de aço inoxidável escovado, diâmetro de 1 1/2´ e montantes com diâmetro de 2´</v>
          </cell>
          <cell r="C1428" t="str">
            <v>m</v>
          </cell>
          <cell r="D1428">
            <v>687</v>
          </cell>
          <cell r="E1428">
            <v>25.07</v>
          </cell>
          <cell r="F1428">
            <v>712.07</v>
          </cell>
        </row>
        <row r="1429">
          <cell r="A1429">
            <v>242000</v>
          </cell>
          <cell r="B1429" t="str">
            <v>Reparos, conservações e complementos</v>
          </cell>
        </row>
        <row r="1430">
          <cell r="A1430">
            <v>242002</v>
          </cell>
          <cell r="B1430" t="str">
            <v>Recolocação de esquadrias metálicas</v>
          </cell>
          <cell r="C1430" t="str">
            <v>m²</v>
          </cell>
          <cell r="D1430">
            <v>0</v>
          </cell>
          <cell r="E1430">
            <v>25.07</v>
          </cell>
          <cell r="F1430">
            <v>25.07</v>
          </cell>
        </row>
        <row r="1431">
          <cell r="A1431">
            <v>242004</v>
          </cell>
          <cell r="B1431" t="str">
            <v>Recolocação de batentes</v>
          </cell>
          <cell r="C1431" t="str">
            <v>m</v>
          </cell>
          <cell r="D1431">
            <v>0.99</v>
          </cell>
          <cell r="E1431">
            <v>6.5200000000000005</v>
          </cell>
          <cell r="F1431">
            <v>7.51</v>
          </cell>
        </row>
        <row r="1432">
          <cell r="A1432">
            <v>242006</v>
          </cell>
          <cell r="B1432" t="str">
            <v>Recolocação de escada de marinheiro</v>
          </cell>
          <cell r="C1432" t="str">
            <v>m</v>
          </cell>
          <cell r="D1432">
            <v>0</v>
          </cell>
          <cell r="E1432">
            <v>15.040000000000001</v>
          </cell>
          <cell r="F1432">
            <v>15.040000000000001</v>
          </cell>
        </row>
        <row r="1433">
          <cell r="A1433">
            <v>242009</v>
          </cell>
          <cell r="B1433" t="str">
            <v>Solda MIG em esquadrias metálicas</v>
          </cell>
          <cell r="C1433" t="str">
            <v>m</v>
          </cell>
          <cell r="D1433">
            <v>13.42</v>
          </cell>
          <cell r="E1433">
            <v>16.89</v>
          </cell>
          <cell r="F1433">
            <v>30.310000000000002</v>
          </cell>
        </row>
        <row r="1434">
          <cell r="A1434">
            <v>242010</v>
          </cell>
          <cell r="B1434" t="str">
            <v>Brete para instalação lateral em grade de segurança</v>
          </cell>
          <cell r="C1434" t="str">
            <v>cj</v>
          </cell>
          <cell r="D1434">
            <v>1475.96</v>
          </cell>
          <cell r="E1434">
            <v>58.24</v>
          </cell>
          <cell r="F1434">
            <v>1534.2</v>
          </cell>
        </row>
        <row r="1435">
          <cell r="A1435">
            <v>242012</v>
          </cell>
          <cell r="B1435" t="str">
            <v>Batente em chapa dobrada para portas</v>
          </cell>
          <cell r="C1435" t="str">
            <v>m</v>
          </cell>
          <cell r="D1435">
            <v>75.040000000000006</v>
          </cell>
          <cell r="E1435">
            <v>6.5200000000000005</v>
          </cell>
          <cell r="F1435">
            <v>81.56</v>
          </cell>
        </row>
        <row r="1436">
          <cell r="A1436">
            <v>242014</v>
          </cell>
          <cell r="B1436" t="str">
            <v>Batente em chapa de aço SAE 1010/1020, espessura de 3/16´, para obras de segurança</v>
          </cell>
          <cell r="C1436" t="str">
            <v>m</v>
          </cell>
          <cell r="D1436">
            <v>136.93</v>
          </cell>
          <cell r="E1436">
            <v>6.5200000000000005</v>
          </cell>
          <cell r="F1436">
            <v>143.44999999999999</v>
          </cell>
        </row>
        <row r="1437">
          <cell r="A1437">
            <v>242020</v>
          </cell>
          <cell r="B1437" t="str">
            <v>Chapa de ferro nº 14, inclusive soldagem</v>
          </cell>
          <cell r="C1437" t="str">
            <v>m²</v>
          </cell>
          <cell r="D1437">
            <v>82.27</v>
          </cell>
          <cell r="E1437">
            <v>29.67</v>
          </cell>
          <cell r="F1437">
            <v>111.94</v>
          </cell>
        </row>
        <row r="1438">
          <cell r="A1438">
            <v>242023</v>
          </cell>
          <cell r="B1438" t="str">
            <v>Tela ondulada em aço galvanizado fio 10 BWG, malha de 1´</v>
          </cell>
          <cell r="C1438" t="str">
            <v>m²</v>
          </cell>
          <cell r="D1438">
            <v>52.51</v>
          </cell>
          <cell r="E1438">
            <v>5.36</v>
          </cell>
          <cell r="F1438">
            <v>57.870000000000005</v>
          </cell>
        </row>
        <row r="1439">
          <cell r="A1439">
            <v>242027</v>
          </cell>
          <cell r="B1439" t="str">
            <v>Tela em aço galvanizado fio 16 BWG, malha de 1´ - tipo alambrado</v>
          </cell>
          <cell r="C1439" t="str">
            <v>m²</v>
          </cell>
          <cell r="D1439">
            <v>14.33</v>
          </cell>
          <cell r="E1439">
            <v>5.36</v>
          </cell>
          <cell r="F1439">
            <v>19.690000000000001</v>
          </cell>
        </row>
        <row r="1440">
          <cell r="A1440">
            <v>242030</v>
          </cell>
          <cell r="B1440" t="str">
            <v>Chapa perfurada em aço SAE 1020, furos redondos de diâmetro 7,5 mm, espessura 1/8´ - soldagem tipo MIG</v>
          </cell>
          <cell r="C1440" t="str">
            <v>m²</v>
          </cell>
          <cell r="D1440">
            <v>247.5</v>
          </cell>
          <cell r="E1440">
            <v>54.050000000000004</v>
          </cell>
          <cell r="F1440">
            <v>301.55</v>
          </cell>
        </row>
        <row r="1441">
          <cell r="A1441">
            <v>242031</v>
          </cell>
          <cell r="B1441" t="str">
            <v>Chapa perfurada em aço SAE 1020, furos redondos de diâmetro 25 mm, espessura 1/4´, inclusive soldagem</v>
          </cell>
          <cell r="C1441" t="str">
            <v>m²</v>
          </cell>
          <cell r="D1441">
            <v>404.96000000000004</v>
          </cell>
          <cell r="E1441">
            <v>54.050000000000004</v>
          </cell>
          <cell r="F1441">
            <v>459.01</v>
          </cell>
        </row>
        <row r="1442">
          <cell r="A1442">
            <v>250000</v>
          </cell>
          <cell r="B1442" t="str">
            <v>Esquadria, serralheria e elemento em alumínio</v>
          </cell>
        </row>
        <row r="1443">
          <cell r="A1443">
            <v>250100</v>
          </cell>
          <cell r="B1443" t="str">
            <v>Caixilho em alumínio</v>
          </cell>
        </row>
        <row r="1444">
          <cell r="A1444">
            <v>250102</v>
          </cell>
          <cell r="B1444" t="str">
            <v>Caixilho em alumínio fixo, sob medida</v>
          </cell>
          <cell r="C1444" t="str">
            <v>m²</v>
          </cell>
          <cell r="D1444">
            <v>496.76</v>
          </cell>
          <cell r="E1444">
            <v>37.61</v>
          </cell>
          <cell r="F1444">
            <v>534.37</v>
          </cell>
        </row>
        <row r="1445">
          <cell r="A1445">
            <v>250103</v>
          </cell>
          <cell r="B1445" t="str">
            <v>Caixilho em alumínio basculante com vidro, linha comercial</v>
          </cell>
          <cell r="C1445" t="str">
            <v>m²</v>
          </cell>
          <cell r="D1445">
            <v>240.15</v>
          </cell>
          <cell r="E1445">
            <v>37.61</v>
          </cell>
          <cell r="F1445">
            <v>277.76</v>
          </cell>
        </row>
        <row r="1446">
          <cell r="A1446">
            <v>250104</v>
          </cell>
          <cell r="B1446" t="str">
            <v>Caixilho em alumínio basculante, sob medida</v>
          </cell>
          <cell r="C1446" t="str">
            <v>m²</v>
          </cell>
          <cell r="D1446">
            <v>572.4</v>
          </cell>
          <cell r="E1446">
            <v>37.61</v>
          </cell>
          <cell r="F1446">
            <v>610.01</v>
          </cell>
        </row>
        <row r="1447">
          <cell r="A1447">
            <v>250105</v>
          </cell>
          <cell r="B1447" t="str">
            <v>Caixilho em alumínio maximar com vidro, linha comercial</v>
          </cell>
          <cell r="C1447" t="str">
            <v>m²</v>
          </cell>
          <cell r="D1447">
            <v>633.79999999999995</v>
          </cell>
          <cell r="E1447">
            <v>37.61</v>
          </cell>
          <cell r="F1447">
            <v>671.41</v>
          </cell>
        </row>
        <row r="1448">
          <cell r="A1448">
            <v>250106</v>
          </cell>
          <cell r="B1448" t="str">
            <v>Caixilho em alumínio maximar, sob medida</v>
          </cell>
          <cell r="C1448" t="str">
            <v>m²</v>
          </cell>
          <cell r="D1448">
            <v>499.29</v>
          </cell>
          <cell r="E1448">
            <v>37.61</v>
          </cell>
          <cell r="F1448">
            <v>536.9</v>
          </cell>
        </row>
        <row r="1449">
          <cell r="A1449">
            <v>250107</v>
          </cell>
          <cell r="B1449" t="str">
            <v>Caixilho em alumínio de correr com vidro, linha comercial</v>
          </cell>
          <cell r="C1449" t="str">
            <v>m²</v>
          </cell>
          <cell r="D1449">
            <v>219.58</v>
          </cell>
          <cell r="E1449">
            <v>37.61</v>
          </cell>
          <cell r="F1449">
            <v>257.19</v>
          </cell>
        </row>
        <row r="1450">
          <cell r="A1450">
            <v>250108</v>
          </cell>
          <cell r="B1450" t="str">
            <v>Caixilho em alumínio de correr, sob medida</v>
          </cell>
          <cell r="C1450" t="str">
            <v>m²</v>
          </cell>
          <cell r="D1450">
            <v>518.07000000000005</v>
          </cell>
          <cell r="E1450">
            <v>37.61</v>
          </cell>
          <cell r="F1450">
            <v>555.67999999999995</v>
          </cell>
        </row>
        <row r="1451">
          <cell r="A1451">
            <v>250109</v>
          </cell>
          <cell r="B1451" t="str">
            <v>Caixilho em alumínio tipo veneziana com vidro, linha comercial</v>
          </cell>
          <cell r="C1451" t="str">
            <v>m²</v>
          </cell>
          <cell r="D1451">
            <v>596.59</v>
          </cell>
          <cell r="E1451">
            <v>37.61</v>
          </cell>
          <cell r="F1451">
            <v>634.20000000000005</v>
          </cell>
        </row>
        <row r="1452">
          <cell r="A1452">
            <v>250110</v>
          </cell>
          <cell r="B1452" t="str">
            <v>Caixilho em alumínio tipo veneziana, sob medida</v>
          </cell>
          <cell r="C1452" t="str">
            <v>m²</v>
          </cell>
          <cell r="D1452">
            <v>593</v>
          </cell>
          <cell r="E1452">
            <v>37.61</v>
          </cell>
          <cell r="F1452">
            <v>630.61</v>
          </cell>
        </row>
        <row r="1453">
          <cell r="A1453">
            <v>250111</v>
          </cell>
          <cell r="B1453" t="str">
            <v>Caixilho guilhotina em alumínio anodizado, sob medida</v>
          </cell>
          <cell r="C1453" t="str">
            <v>m²</v>
          </cell>
          <cell r="D1453">
            <v>464.77</v>
          </cell>
          <cell r="E1453">
            <v>37.61</v>
          </cell>
          <cell r="F1453">
            <v>502.38</v>
          </cell>
        </row>
        <row r="1454">
          <cell r="A1454">
            <v>250112</v>
          </cell>
          <cell r="B1454" t="str">
            <v>Caixilho tipo veneziana industrial com montantes em alumínio e aletas em fibra de vidro</v>
          </cell>
          <cell r="C1454" t="str">
            <v>m²</v>
          </cell>
          <cell r="D1454">
            <v>208</v>
          </cell>
          <cell r="E1454">
            <v>0</v>
          </cell>
          <cell r="F1454">
            <v>208</v>
          </cell>
        </row>
        <row r="1455">
          <cell r="A1455">
            <v>250124</v>
          </cell>
          <cell r="B1455" t="str">
            <v>Caixilho fixo em alumínio, sob medida, cor branco</v>
          </cell>
          <cell r="C1455" t="str">
            <v>m²</v>
          </cell>
          <cell r="D1455">
            <v>421.12</v>
          </cell>
          <cell r="E1455">
            <v>28.88</v>
          </cell>
          <cell r="F1455">
            <v>450</v>
          </cell>
        </row>
        <row r="1456">
          <cell r="A1456">
            <v>250136</v>
          </cell>
          <cell r="B1456" t="str">
            <v>Caixilho em alumínio maximar com vidro, cor branco</v>
          </cell>
          <cell r="C1456" t="str">
            <v>m²</v>
          </cell>
          <cell r="D1456">
            <v>889.38</v>
          </cell>
          <cell r="E1456">
            <v>37.61</v>
          </cell>
          <cell r="F1456">
            <v>926.99</v>
          </cell>
        </row>
        <row r="1457">
          <cell r="A1457">
            <v>250137</v>
          </cell>
          <cell r="B1457" t="str">
            <v>Caixilho em alumínio basculante com vidro, cor branco</v>
          </cell>
          <cell r="C1457" t="str">
            <v>m²</v>
          </cell>
          <cell r="D1457">
            <v>728.47</v>
          </cell>
          <cell r="E1457">
            <v>37.61</v>
          </cell>
          <cell r="F1457">
            <v>766.08</v>
          </cell>
        </row>
        <row r="1458">
          <cell r="A1458">
            <v>250138</v>
          </cell>
          <cell r="B1458" t="str">
            <v>Caixilho em alumínio de correr com vidro, cor branco</v>
          </cell>
          <cell r="C1458" t="str">
            <v>m²</v>
          </cell>
          <cell r="D1458">
            <v>596.29</v>
          </cell>
          <cell r="E1458">
            <v>37.61</v>
          </cell>
          <cell r="F1458">
            <v>633.9</v>
          </cell>
        </row>
        <row r="1459">
          <cell r="A1459">
            <v>250140</v>
          </cell>
          <cell r="B1459" t="str">
            <v>Caixilho em alumínio anodizado fixo</v>
          </cell>
          <cell r="C1459" t="str">
            <v>m²</v>
          </cell>
          <cell r="D1459">
            <v>437.48</v>
          </cell>
          <cell r="E1459">
            <v>28.88</v>
          </cell>
          <cell r="F1459">
            <v>466.36</v>
          </cell>
        </row>
        <row r="1460">
          <cell r="A1460">
            <v>250141</v>
          </cell>
          <cell r="B1460" t="str">
            <v>Caixilho em alumínio anodizado maximar</v>
          </cell>
          <cell r="C1460" t="str">
            <v>m²</v>
          </cell>
          <cell r="D1460">
            <v>512.62</v>
          </cell>
          <cell r="E1460">
            <v>28.88</v>
          </cell>
          <cell r="F1460">
            <v>541.5</v>
          </cell>
        </row>
        <row r="1461">
          <cell r="A1461">
            <v>250143</v>
          </cell>
          <cell r="B1461" t="str">
            <v>Caixilho em alumínio fixo, tipo fachada</v>
          </cell>
          <cell r="C1461" t="str">
            <v>m²</v>
          </cell>
          <cell r="D1461">
            <v>403.75</v>
          </cell>
          <cell r="E1461">
            <v>21.67</v>
          </cell>
          <cell r="F1461">
            <v>425.42</v>
          </cell>
        </row>
        <row r="1462">
          <cell r="A1462">
            <v>250144</v>
          </cell>
          <cell r="B1462" t="str">
            <v>Caixilho em alumínio maximar, tipo fachada</v>
          </cell>
          <cell r="C1462" t="str">
            <v>m²</v>
          </cell>
          <cell r="D1462">
            <v>415</v>
          </cell>
          <cell r="E1462">
            <v>21.67</v>
          </cell>
          <cell r="F1462">
            <v>436.67</v>
          </cell>
        </row>
        <row r="1463">
          <cell r="A1463">
            <v>250145</v>
          </cell>
          <cell r="B1463" t="str">
            <v>Caixilho em alumínio para pele de vidro, tipo fachada</v>
          </cell>
          <cell r="C1463" t="str">
            <v>m²</v>
          </cell>
          <cell r="D1463">
            <v>510</v>
          </cell>
          <cell r="E1463">
            <v>21.67</v>
          </cell>
          <cell r="F1463">
            <v>531.66999999999996</v>
          </cell>
        </row>
        <row r="1464">
          <cell r="A1464">
            <v>250146</v>
          </cell>
          <cell r="B1464" t="str">
            <v>Gradil em aluminio natural, sob medida</v>
          </cell>
          <cell r="C1464" t="str">
            <v>m²</v>
          </cell>
          <cell r="D1464">
            <v>567</v>
          </cell>
          <cell r="E1464">
            <v>0</v>
          </cell>
          <cell r="F1464">
            <v>567</v>
          </cell>
        </row>
        <row r="1465">
          <cell r="A1465">
            <v>250147</v>
          </cell>
          <cell r="B1465" t="str">
            <v>Caixilho fixo tipo veneziana em alumínio anodizado, sob medida - branco</v>
          </cell>
          <cell r="C1465" t="str">
            <v>m²</v>
          </cell>
          <cell r="D1465">
            <v>565.89</v>
          </cell>
          <cell r="E1465">
            <v>0</v>
          </cell>
          <cell r="F1465">
            <v>565.89</v>
          </cell>
        </row>
        <row r="1466">
          <cell r="A1466">
            <v>250148</v>
          </cell>
          <cell r="B1466" t="str">
            <v>Caixilho em alumínio com pintura eletrostática, basculante, sob medida - branco</v>
          </cell>
          <cell r="C1466" t="str">
            <v>m²</v>
          </cell>
          <cell r="D1466">
            <v>585.55999999999995</v>
          </cell>
          <cell r="E1466">
            <v>0</v>
          </cell>
          <cell r="F1466">
            <v>585.55999999999995</v>
          </cell>
        </row>
        <row r="1467">
          <cell r="A1467">
            <v>250149</v>
          </cell>
          <cell r="B1467" t="str">
            <v>Caixilho em alumínio com pintura eletrostática, maximar, sob medida - branco</v>
          </cell>
          <cell r="C1467" t="str">
            <v>m²</v>
          </cell>
          <cell r="D1467">
            <v>339.35</v>
          </cell>
          <cell r="E1467">
            <v>0</v>
          </cell>
          <cell r="F1467">
            <v>339.35</v>
          </cell>
        </row>
        <row r="1468">
          <cell r="A1468">
            <v>250150</v>
          </cell>
          <cell r="B1468" t="str">
            <v>Caixilho em alumínio anodizado fixo, sob medida - bronze/preto</v>
          </cell>
          <cell r="C1468" t="str">
            <v>m²</v>
          </cell>
          <cell r="D1468">
            <v>365.81</v>
          </cell>
          <cell r="E1468">
            <v>37.61</v>
          </cell>
          <cell r="F1468">
            <v>403.42</v>
          </cell>
        </row>
        <row r="1469">
          <cell r="A1469">
            <v>250151</v>
          </cell>
          <cell r="B1469" t="str">
            <v>Caixilho em alumínio anodizado basculante, sob medida - bronze/preto</v>
          </cell>
          <cell r="C1469" t="str">
            <v>m²</v>
          </cell>
          <cell r="D1469">
            <v>499.98</v>
          </cell>
          <cell r="E1469">
            <v>37.61</v>
          </cell>
          <cell r="F1469">
            <v>537.59</v>
          </cell>
        </row>
        <row r="1470">
          <cell r="A1470">
            <v>250152</v>
          </cell>
          <cell r="B1470" t="str">
            <v>Caixilho em alumínio anodizado maximar, sob medida - bronze/preto</v>
          </cell>
          <cell r="C1470" t="str">
            <v>m²</v>
          </cell>
          <cell r="D1470">
            <v>429.98</v>
          </cell>
          <cell r="E1470">
            <v>37.61</v>
          </cell>
          <cell r="F1470">
            <v>467.59000000000003</v>
          </cell>
        </row>
        <row r="1471">
          <cell r="A1471">
            <v>250153</v>
          </cell>
          <cell r="B1471" t="str">
            <v>Caixilho em alumínio anodizado de correr, sob medida - bronze/preto</v>
          </cell>
          <cell r="C1471" t="str">
            <v>m²</v>
          </cell>
          <cell r="D1471">
            <v>384.59000000000003</v>
          </cell>
          <cell r="E1471">
            <v>37.61</v>
          </cell>
          <cell r="F1471">
            <v>422.2</v>
          </cell>
        </row>
        <row r="1472">
          <cell r="A1472">
            <v>250200</v>
          </cell>
          <cell r="B1472" t="str">
            <v>Porta em alumínio</v>
          </cell>
        </row>
        <row r="1473">
          <cell r="A1473">
            <v>250201</v>
          </cell>
          <cell r="B1473" t="str">
            <v>Porta de entrada de abrir em alumínio com vidro, linha comercial</v>
          </cell>
          <cell r="C1473" t="str">
            <v>m²</v>
          </cell>
          <cell r="D1473">
            <v>673.74</v>
          </cell>
          <cell r="E1473">
            <v>75.209999999999994</v>
          </cell>
          <cell r="F1473">
            <v>748.95</v>
          </cell>
        </row>
        <row r="1474">
          <cell r="A1474">
            <v>250202</v>
          </cell>
          <cell r="B1474" t="str">
            <v>Porta de entrada de abrir em alumínio, sob medida</v>
          </cell>
          <cell r="C1474" t="str">
            <v>m²</v>
          </cell>
          <cell r="D1474">
            <v>631.39</v>
          </cell>
          <cell r="E1474">
            <v>75.209999999999994</v>
          </cell>
          <cell r="F1474">
            <v>706.6</v>
          </cell>
        </row>
        <row r="1475">
          <cell r="A1475">
            <v>250204</v>
          </cell>
          <cell r="B1475" t="str">
            <v>Porta de entrada de correr em alumínio, sob medida</v>
          </cell>
          <cell r="C1475" t="str">
            <v>m²</v>
          </cell>
          <cell r="D1475">
            <v>657.15</v>
          </cell>
          <cell r="E1475">
            <v>75.209999999999994</v>
          </cell>
          <cell r="F1475">
            <v>732.36</v>
          </cell>
        </row>
        <row r="1476">
          <cell r="A1476">
            <v>250205</v>
          </cell>
          <cell r="B1476" t="str">
            <v>Porta veneziana de abrir em alumínio, linha comercial</v>
          </cell>
          <cell r="C1476" t="str">
            <v>m²</v>
          </cell>
          <cell r="D1476">
            <v>594.71</v>
          </cell>
          <cell r="E1476">
            <v>75.209999999999994</v>
          </cell>
          <cell r="F1476">
            <v>669.92</v>
          </cell>
        </row>
        <row r="1477">
          <cell r="A1477">
            <v>250206</v>
          </cell>
          <cell r="B1477" t="str">
            <v>Porta/portinhola em alumínio, sob medida</v>
          </cell>
          <cell r="C1477" t="str">
            <v>m²</v>
          </cell>
          <cell r="D1477">
            <v>568.19000000000005</v>
          </cell>
          <cell r="E1477">
            <v>75.209999999999994</v>
          </cell>
          <cell r="F1477">
            <v>643.4</v>
          </cell>
        </row>
        <row r="1478">
          <cell r="A1478">
            <v>250207</v>
          </cell>
          <cell r="B1478" t="str">
            <v>Portinhola tipo veneziana em alumínio, linha comercial</v>
          </cell>
          <cell r="C1478" t="str">
            <v>m²</v>
          </cell>
          <cell r="D1478">
            <v>637.24</v>
          </cell>
          <cell r="E1478">
            <v>75.209999999999994</v>
          </cell>
          <cell r="F1478">
            <v>712.45</v>
          </cell>
        </row>
        <row r="1479">
          <cell r="A1479">
            <v>250211</v>
          </cell>
          <cell r="B1479" t="str">
            <v>Porta veneziana de abrir em alumínio, sob medida</v>
          </cell>
          <cell r="C1479" t="str">
            <v>m²</v>
          </cell>
          <cell r="D1479">
            <v>648.20000000000005</v>
          </cell>
          <cell r="E1479">
            <v>75.209999999999994</v>
          </cell>
          <cell r="F1479">
            <v>723.41</v>
          </cell>
        </row>
        <row r="1480">
          <cell r="A1480">
            <v>250221</v>
          </cell>
          <cell r="B1480" t="str">
            <v>Porta veneziana de abrir em alumínio, cor branca</v>
          </cell>
          <cell r="C1480" t="str">
            <v>m²</v>
          </cell>
          <cell r="D1480">
            <v>631.52</v>
          </cell>
          <cell r="E1480">
            <v>75.209999999999994</v>
          </cell>
          <cell r="F1480">
            <v>706.73</v>
          </cell>
        </row>
        <row r="1481">
          <cell r="A1481">
            <v>250222</v>
          </cell>
          <cell r="B1481" t="str">
            <v>Porta de correr em alumínio com veneziana e vidro, cor branca</v>
          </cell>
          <cell r="C1481" t="str">
            <v>m²</v>
          </cell>
          <cell r="D1481">
            <v>1070.9100000000001</v>
          </cell>
          <cell r="E1481">
            <v>75.209999999999994</v>
          </cell>
          <cell r="F1481">
            <v>1146.1199999999999</v>
          </cell>
        </row>
        <row r="1482">
          <cell r="A1482">
            <v>250223</v>
          </cell>
          <cell r="B1482" t="str">
            <v>Porta em alumínio anodizado de abrir, sob medida - bronze/preto</v>
          </cell>
          <cell r="C1482" t="str">
            <v>m²</v>
          </cell>
          <cell r="D1482">
            <v>385.41</v>
          </cell>
          <cell r="E1482">
            <v>37.61</v>
          </cell>
          <cell r="F1482">
            <v>423.02</v>
          </cell>
        </row>
        <row r="1483">
          <cell r="A1483">
            <v>250224</v>
          </cell>
          <cell r="B1483" t="str">
            <v>Porta em alumínio anodizado de correr, sob medida - bronze/preto</v>
          </cell>
          <cell r="C1483" t="str">
            <v>m²</v>
          </cell>
          <cell r="D1483">
            <v>455.59000000000003</v>
          </cell>
          <cell r="E1483">
            <v>37.61</v>
          </cell>
          <cell r="F1483">
            <v>493.2</v>
          </cell>
        </row>
        <row r="1484">
          <cell r="A1484">
            <v>250225</v>
          </cell>
          <cell r="B1484" t="str">
            <v>Porta em alumínio anodizado de abrir, tipo veneziana, sob medida - bronze/preto</v>
          </cell>
          <cell r="C1484" t="str">
            <v>m²</v>
          </cell>
          <cell r="D1484">
            <v>636.16999999999996</v>
          </cell>
          <cell r="E1484">
            <v>37.61</v>
          </cell>
          <cell r="F1484">
            <v>673.78</v>
          </cell>
        </row>
        <row r="1485">
          <cell r="A1485">
            <v>250226</v>
          </cell>
          <cell r="B1485" t="str">
            <v>Portinhola em alumínio anodizado de correr, tipo veneziana, sob medida - bronze/preto</v>
          </cell>
          <cell r="C1485" t="str">
            <v>m²</v>
          </cell>
          <cell r="D1485">
            <v>546.36</v>
          </cell>
          <cell r="E1485">
            <v>37.61</v>
          </cell>
          <cell r="F1485">
            <v>583.97</v>
          </cell>
        </row>
        <row r="1486">
          <cell r="A1486">
            <v>250230</v>
          </cell>
          <cell r="B1486" t="str">
            <v>Porta de abrir em alumínio com pintura eletrostática, sob medida - cor branca</v>
          </cell>
          <cell r="C1486" t="str">
            <v>m²</v>
          </cell>
          <cell r="D1486">
            <v>479.16</v>
          </cell>
          <cell r="E1486">
            <v>75.209999999999994</v>
          </cell>
          <cell r="F1486">
            <v>554.37</v>
          </cell>
        </row>
        <row r="1487">
          <cell r="A1487">
            <v>250300</v>
          </cell>
          <cell r="B1487" t="str">
            <v>Elementos em alumínio</v>
          </cell>
        </row>
        <row r="1488">
          <cell r="A1488">
            <v>250310</v>
          </cell>
          <cell r="B1488" t="str">
            <v>Guarda-corpo com perfis em alumínio</v>
          </cell>
          <cell r="C1488" t="str">
            <v>m²</v>
          </cell>
          <cell r="D1488">
            <v>530.13</v>
          </cell>
          <cell r="E1488">
            <v>0</v>
          </cell>
          <cell r="F1488">
            <v>530.13</v>
          </cell>
        </row>
        <row r="1489">
          <cell r="A1489">
            <v>252000</v>
          </cell>
          <cell r="B1489" t="str">
            <v>Reparos, conservações e complementos</v>
          </cell>
        </row>
        <row r="1490">
          <cell r="A1490">
            <v>252002</v>
          </cell>
          <cell r="B1490" t="str">
            <v>Tela de proteção tipo mosqueteira removível, em fibra de vidro com revestimento em PVC e requadro em alumínio</v>
          </cell>
          <cell r="C1490" t="str">
            <v>m²</v>
          </cell>
          <cell r="D1490">
            <v>136.6</v>
          </cell>
          <cell r="E1490">
            <v>0</v>
          </cell>
          <cell r="F1490">
            <v>136.6</v>
          </cell>
        </row>
        <row r="1491">
          <cell r="A1491">
            <v>260000</v>
          </cell>
          <cell r="B1491" t="str">
            <v>Esquadria e elemento em vidro</v>
          </cell>
        </row>
        <row r="1492">
          <cell r="A1492">
            <v>260100</v>
          </cell>
          <cell r="B1492" t="str">
            <v>Vidro comum e laminado</v>
          </cell>
        </row>
        <row r="1493">
          <cell r="A1493">
            <v>260102</v>
          </cell>
          <cell r="B1493" t="str">
            <v>Vidro liso transparente de 3 mm</v>
          </cell>
          <cell r="C1493" t="str">
            <v>m²</v>
          </cell>
          <cell r="D1493">
            <v>48.57</v>
          </cell>
          <cell r="E1493">
            <v>16.399999999999999</v>
          </cell>
          <cell r="F1493">
            <v>64.97</v>
          </cell>
        </row>
        <row r="1494">
          <cell r="A1494">
            <v>260104</v>
          </cell>
          <cell r="B1494" t="str">
            <v>Vidro liso transparente de 4 mm</v>
          </cell>
          <cell r="C1494" t="str">
            <v>m²</v>
          </cell>
          <cell r="D1494">
            <v>62.27</v>
          </cell>
          <cell r="E1494">
            <v>16.399999999999999</v>
          </cell>
          <cell r="F1494">
            <v>78.67</v>
          </cell>
        </row>
        <row r="1495">
          <cell r="A1495">
            <v>260106</v>
          </cell>
          <cell r="B1495" t="str">
            <v>Vidro liso transparente de 5 mm</v>
          </cell>
          <cell r="C1495" t="str">
            <v>m²</v>
          </cell>
          <cell r="D1495">
            <v>75.06</v>
          </cell>
          <cell r="E1495">
            <v>16.399999999999999</v>
          </cell>
          <cell r="F1495">
            <v>91.460000000000008</v>
          </cell>
        </row>
        <row r="1496">
          <cell r="A1496">
            <v>260108</v>
          </cell>
          <cell r="B1496" t="str">
            <v>Vidro liso transparente de 6 mm</v>
          </cell>
          <cell r="C1496" t="str">
            <v>m²</v>
          </cell>
          <cell r="D1496">
            <v>85.960000000000008</v>
          </cell>
          <cell r="E1496">
            <v>16.399999999999999</v>
          </cell>
          <cell r="F1496">
            <v>102.36</v>
          </cell>
        </row>
        <row r="1497">
          <cell r="A1497">
            <v>260112</v>
          </cell>
          <cell r="B1497" t="str">
            <v>Vidro liso laminado incolor de 6 mm</v>
          </cell>
          <cell r="C1497" t="str">
            <v>m²</v>
          </cell>
          <cell r="D1497">
            <v>161.87</v>
          </cell>
          <cell r="E1497">
            <v>16.399999999999999</v>
          </cell>
          <cell r="F1497">
            <v>178.27</v>
          </cell>
        </row>
        <row r="1498">
          <cell r="A1498">
            <v>260114</v>
          </cell>
          <cell r="B1498" t="str">
            <v>Vidro liso laminado colorido de 6 mm</v>
          </cell>
          <cell r="C1498" t="str">
            <v>m²</v>
          </cell>
          <cell r="D1498">
            <v>203.26</v>
          </cell>
          <cell r="E1498">
            <v>16.399999999999999</v>
          </cell>
          <cell r="F1498">
            <v>219.66</v>
          </cell>
        </row>
        <row r="1499">
          <cell r="A1499">
            <v>260116</v>
          </cell>
          <cell r="B1499" t="str">
            <v>Vidro liso laminado leitoso de 6 mm</v>
          </cell>
          <cell r="C1499" t="str">
            <v>m²</v>
          </cell>
          <cell r="D1499">
            <v>246.76000000000002</v>
          </cell>
          <cell r="E1499">
            <v>16.399999999999999</v>
          </cell>
          <cell r="F1499">
            <v>263.16000000000003</v>
          </cell>
        </row>
        <row r="1500">
          <cell r="A1500">
            <v>260117</v>
          </cell>
          <cell r="B1500" t="str">
            <v>Vidro liso laminado incolor de 10 mm</v>
          </cell>
          <cell r="C1500" t="str">
            <v>m²</v>
          </cell>
          <cell r="D1500">
            <v>209.8</v>
          </cell>
          <cell r="E1500">
            <v>16.399999999999999</v>
          </cell>
          <cell r="F1500">
            <v>226.20000000000002</v>
          </cell>
        </row>
        <row r="1501">
          <cell r="A1501">
            <v>260118</v>
          </cell>
          <cell r="B1501" t="str">
            <v>Vidro liso laminado incolor de 30 mm</v>
          </cell>
          <cell r="C1501" t="str">
            <v>m²</v>
          </cell>
          <cell r="D1501">
            <v>2024.02</v>
          </cell>
          <cell r="E1501">
            <v>16.399999999999999</v>
          </cell>
          <cell r="F1501">
            <v>2040.42</v>
          </cell>
        </row>
        <row r="1502">
          <cell r="A1502">
            <v>260119</v>
          </cell>
          <cell r="B1502" t="str">
            <v>Vidro liso laminado jateado de 6 mm</v>
          </cell>
          <cell r="C1502" t="str">
            <v>m²</v>
          </cell>
          <cell r="D1502">
            <v>237.66</v>
          </cell>
          <cell r="E1502">
            <v>16.399999999999999</v>
          </cell>
          <cell r="F1502">
            <v>254.06</v>
          </cell>
        </row>
        <row r="1503">
          <cell r="A1503">
            <v>260121</v>
          </cell>
          <cell r="B1503" t="str">
            <v>Vidro liso laminado incolor de 8 mm</v>
          </cell>
          <cell r="C1503" t="str">
            <v>m²</v>
          </cell>
          <cell r="D1503">
            <v>216.48000000000002</v>
          </cell>
          <cell r="E1503">
            <v>16.399999999999999</v>
          </cell>
          <cell r="F1503">
            <v>232.88</v>
          </cell>
        </row>
        <row r="1504">
          <cell r="A1504">
            <v>260123</v>
          </cell>
          <cell r="B1504" t="str">
            <v>Vidro fantasia de 3/4 mm</v>
          </cell>
          <cell r="C1504" t="str">
            <v>m²</v>
          </cell>
          <cell r="D1504">
            <v>50.800000000000004</v>
          </cell>
          <cell r="E1504">
            <v>16.399999999999999</v>
          </cell>
          <cell r="F1504">
            <v>67.2</v>
          </cell>
        </row>
        <row r="1505">
          <cell r="A1505">
            <v>260124</v>
          </cell>
          <cell r="B1505" t="str">
            <v>Vidro fantasia colorido de 3/4 mm</v>
          </cell>
          <cell r="C1505" t="str">
            <v>m²</v>
          </cell>
          <cell r="D1505">
            <v>156.11000000000001</v>
          </cell>
          <cell r="E1505">
            <v>16.399999999999999</v>
          </cell>
          <cell r="F1505">
            <v>172.51</v>
          </cell>
        </row>
        <row r="1506">
          <cell r="A1506">
            <v>260126</v>
          </cell>
          <cell r="B1506" t="str">
            <v>Vidro aramado de 6/7 mm</v>
          </cell>
          <cell r="C1506" t="str">
            <v>m²</v>
          </cell>
          <cell r="D1506">
            <v>182.99</v>
          </cell>
          <cell r="E1506">
            <v>16.399999999999999</v>
          </cell>
          <cell r="F1506">
            <v>199.39000000000001</v>
          </cell>
        </row>
        <row r="1507">
          <cell r="A1507">
            <v>260131</v>
          </cell>
          <cell r="B1507" t="str">
            <v>Vidro liso laminado colorido de 10 mm</v>
          </cell>
          <cell r="C1507" t="str">
            <v>m²</v>
          </cell>
          <cell r="D1507">
            <v>351.04</v>
          </cell>
          <cell r="E1507">
            <v>0</v>
          </cell>
          <cell r="F1507">
            <v>351.04</v>
          </cell>
        </row>
        <row r="1508">
          <cell r="A1508">
            <v>260135</v>
          </cell>
          <cell r="B1508" t="str">
            <v>Vidro liso laminado de alta segurança</v>
          </cell>
          <cell r="C1508" t="str">
            <v>m²</v>
          </cell>
          <cell r="D1508">
            <v>4400</v>
          </cell>
          <cell r="E1508">
            <v>0</v>
          </cell>
          <cell r="F1508">
            <v>4400</v>
          </cell>
        </row>
        <row r="1509">
          <cell r="A1509">
            <v>260140</v>
          </cell>
          <cell r="B1509" t="str">
            <v>Vidro laminado refletivo de 8mm, composto por lâmina de vidro ´float´e metalização na face externa tipo ´online´</v>
          </cell>
          <cell r="C1509" t="str">
            <v>m²</v>
          </cell>
          <cell r="D1509">
            <v>208.8</v>
          </cell>
          <cell r="E1509">
            <v>32.799999999999997</v>
          </cell>
          <cell r="F1509">
            <v>241.6</v>
          </cell>
        </row>
        <row r="1510">
          <cell r="A1510">
            <v>260143</v>
          </cell>
          <cell r="B1510" t="str">
            <v>Vidro laminado refletivo de 12mm, composto por lâmina de vidro ´float´e metalização na face externa tipo ´online´</v>
          </cell>
          <cell r="C1510" t="str">
            <v>m²</v>
          </cell>
          <cell r="D1510">
            <v>237.6</v>
          </cell>
          <cell r="E1510">
            <v>32.799999999999997</v>
          </cell>
          <cell r="F1510">
            <v>270.39999999999998</v>
          </cell>
        </row>
        <row r="1511">
          <cell r="A1511">
            <v>260144</v>
          </cell>
          <cell r="B1511" t="str">
            <v>Vidro monolítico refletivo de 4mm, composto por lamina de vidro ´float´ e metalização na face externa tipo ´on line´</v>
          </cell>
          <cell r="C1511" t="str">
            <v>m²</v>
          </cell>
          <cell r="D1511">
            <v>65.52</v>
          </cell>
          <cell r="E1511">
            <v>32.799999999999997</v>
          </cell>
          <cell r="F1511">
            <v>98.320000000000007</v>
          </cell>
        </row>
        <row r="1512">
          <cell r="A1512">
            <v>260145</v>
          </cell>
          <cell r="B1512" t="str">
            <v>Vidro monolítico refletivo de 6mm, composto por lamina de vidro ´float´ e metalização na face externa tipo ´on line´</v>
          </cell>
          <cell r="C1512" t="str">
            <v>m²</v>
          </cell>
          <cell r="D1512">
            <v>73.2</v>
          </cell>
          <cell r="E1512">
            <v>32.799999999999997</v>
          </cell>
          <cell r="F1512">
            <v>106</v>
          </cell>
        </row>
        <row r="1513">
          <cell r="A1513">
            <v>260200</v>
          </cell>
          <cell r="B1513" t="str">
            <v>Vidros temperados</v>
          </cell>
        </row>
        <row r="1514">
          <cell r="A1514">
            <v>260202</v>
          </cell>
          <cell r="B1514" t="str">
            <v>Vidro temperado incolor de 6 mm</v>
          </cell>
          <cell r="C1514" t="str">
            <v>m²</v>
          </cell>
          <cell r="D1514">
            <v>98.88</v>
          </cell>
          <cell r="E1514">
            <v>0</v>
          </cell>
          <cell r="F1514">
            <v>98.88</v>
          </cell>
        </row>
        <row r="1515">
          <cell r="A1515">
            <v>260204</v>
          </cell>
          <cell r="B1515" t="str">
            <v>Vidro temperado incolor de 8 mm</v>
          </cell>
          <cell r="C1515" t="str">
            <v>m²</v>
          </cell>
          <cell r="D1515">
            <v>160.69</v>
          </cell>
          <cell r="E1515">
            <v>0</v>
          </cell>
          <cell r="F1515">
            <v>160.69</v>
          </cell>
        </row>
        <row r="1516">
          <cell r="A1516">
            <v>260206</v>
          </cell>
          <cell r="B1516" t="str">
            <v>Vidro temperado incolor de 10 mm</v>
          </cell>
          <cell r="C1516" t="str">
            <v>m²</v>
          </cell>
          <cell r="D1516">
            <v>211.13</v>
          </cell>
          <cell r="E1516">
            <v>0</v>
          </cell>
          <cell r="F1516">
            <v>211.13</v>
          </cell>
        </row>
        <row r="1517">
          <cell r="A1517">
            <v>260212</v>
          </cell>
          <cell r="B1517" t="str">
            <v>Vidro temperado cinza ou bronze de 6 mm</v>
          </cell>
          <cell r="C1517" t="str">
            <v>m²</v>
          </cell>
          <cell r="D1517">
            <v>162.52000000000001</v>
          </cell>
          <cell r="E1517">
            <v>0</v>
          </cell>
          <cell r="F1517">
            <v>162.52000000000001</v>
          </cell>
        </row>
        <row r="1518">
          <cell r="A1518">
            <v>260214</v>
          </cell>
          <cell r="B1518" t="str">
            <v>Vidro temperado cinza ou bronze de 8 mm</v>
          </cell>
          <cell r="C1518" t="str">
            <v>m²</v>
          </cell>
          <cell r="D1518">
            <v>227.75</v>
          </cell>
          <cell r="E1518">
            <v>0</v>
          </cell>
          <cell r="F1518">
            <v>227.75</v>
          </cell>
        </row>
        <row r="1519">
          <cell r="A1519">
            <v>260216</v>
          </cell>
          <cell r="B1519" t="str">
            <v>Vidro temperado cinza ou bronze de 10 mm</v>
          </cell>
          <cell r="C1519" t="str">
            <v>m²</v>
          </cell>
          <cell r="D1519">
            <v>279.82</v>
          </cell>
          <cell r="E1519">
            <v>0</v>
          </cell>
          <cell r="F1519">
            <v>279.82</v>
          </cell>
        </row>
        <row r="1520">
          <cell r="A1520">
            <v>260217</v>
          </cell>
          <cell r="B1520" t="str">
            <v>Vidro temperado serigrafado incolor de 8 mm</v>
          </cell>
          <cell r="C1520" t="str">
            <v>m²</v>
          </cell>
          <cell r="D1520">
            <v>385.97</v>
          </cell>
          <cell r="E1520">
            <v>0</v>
          </cell>
          <cell r="F1520">
            <v>385.97</v>
          </cell>
        </row>
        <row r="1521">
          <cell r="A1521">
            <v>260218</v>
          </cell>
          <cell r="B1521" t="str">
            <v>Vidro de controle solar, refletivo e metalização ´on line´ com 12mm de espessura</v>
          </cell>
          <cell r="C1521" t="str">
            <v>m²</v>
          </cell>
          <cell r="D1521">
            <v>548.33000000000004</v>
          </cell>
          <cell r="E1521">
            <v>0</v>
          </cell>
          <cell r="F1521">
            <v>548.33000000000004</v>
          </cell>
        </row>
        <row r="1522">
          <cell r="A1522">
            <v>260300</v>
          </cell>
          <cell r="B1522" t="str">
            <v>Vidros especiais</v>
          </cell>
        </row>
        <row r="1523">
          <cell r="A1523">
            <v>260306</v>
          </cell>
          <cell r="B1523" t="str">
            <v>Vidro laminado temperado incolor de 6mm</v>
          </cell>
          <cell r="C1523" t="str">
            <v>m²</v>
          </cell>
          <cell r="D1523">
            <v>424.66</v>
          </cell>
          <cell r="E1523">
            <v>0</v>
          </cell>
          <cell r="F1523">
            <v>424.66</v>
          </cell>
        </row>
        <row r="1524">
          <cell r="A1524">
            <v>260307</v>
          </cell>
          <cell r="B1524" t="str">
            <v>Vidro laminado temperado incolor de 8mm</v>
          </cell>
          <cell r="C1524" t="str">
            <v>m²</v>
          </cell>
          <cell r="D1524">
            <v>486.16</v>
          </cell>
          <cell r="E1524">
            <v>0</v>
          </cell>
          <cell r="F1524">
            <v>486.16</v>
          </cell>
        </row>
        <row r="1525">
          <cell r="A1525">
            <v>260309</v>
          </cell>
          <cell r="B1525" t="str">
            <v>Vidro laminado temperado jateado de 8mm</v>
          </cell>
          <cell r="C1525" t="str">
            <v>m²</v>
          </cell>
          <cell r="D1525">
            <v>588.6</v>
          </cell>
          <cell r="E1525">
            <v>0</v>
          </cell>
          <cell r="F1525">
            <v>588.6</v>
          </cell>
        </row>
        <row r="1526">
          <cell r="A1526">
            <v>260400</v>
          </cell>
          <cell r="B1526" t="str">
            <v>Espelhos</v>
          </cell>
        </row>
        <row r="1527">
          <cell r="A1527">
            <v>260401</v>
          </cell>
          <cell r="B1527" t="str">
            <v>Espelho em vidro cristal liso, espessura de 4 mm, colocado sobre a parede</v>
          </cell>
          <cell r="C1527" t="str">
            <v>m²</v>
          </cell>
          <cell r="D1527">
            <v>265</v>
          </cell>
          <cell r="E1527">
            <v>0</v>
          </cell>
          <cell r="F1527">
            <v>265</v>
          </cell>
        </row>
        <row r="1528">
          <cell r="A1528">
            <v>260403</v>
          </cell>
          <cell r="B1528" t="str">
            <v>Espelho comum de 3 mm com moldura em alumínio</v>
          </cell>
          <cell r="C1528" t="str">
            <v>m²</v>
          </cell>
          <cell r="D1528">
            <v>325.43</v>
          </cell>
          <cell r="E1528">
            <v>12.540000000000001</v>
          </cell>
          <cell r="F1528">
            <v>337.97</v>
          </cell>
        </row>
        <row r="1529">
          <cell r="A1529">
            <v>262000</v>
          </cell>
          <cell r="B1529" t="str">
            <v>Reparos, conservações e complementos</v>
          </cell>
        </row>
        <row r="1530">
          <cell r="A1530">
            <v>262001</v>
          </cell>
          <cell r="B1530" t="str">
            <v>Massa para vidro</v>
          </cell>
          <cell r="C1530" t="str">
            <v>m</v>
          </cell>
          <cell r="D1530">
            <v>0.82000000000000006</v>
          </cell>
          <cell r="E1530">
            <v>2.46</v>
          </cell>
          <cell r="F1530">
            <v>3.2800000000000002</v>
          </cell>
        </row>
        <row r="1531">
          <cell r="A1531">
            <v>262002</v>
          </cell>
          <cell r="B1531" t="str">
            <v>Recolocação de vidro inclusive emassamento ou recolocação de baguetes</v>
          </cell>
          <cell r="C1531" t="str">
            <v>m²</v>
          </cell>
          <cell r="D1531">
            <v>4.0999999999999996</v>
          </cell>
          <cell r="E1531">
            <v>32.799999999999997</v>
          </cell>
          <cell r="F1531">
            <v>36.9</v>
          </cell>
        </row>
        <row r="1532">
          <cell r="A1532">
            <v>262006</v>
          </cell>
          <cell r="B1532" t="str">
            <v>Furação em vidro</v>
          </cell>
          <cell r="C1532" t="str">
            <v>un</v>
          </cell>
          <cell r="D1532">
            <v>38.25</v>
          </cell>
          <cell r="E1532">
            <v>0</v>
          </cell>
          <cell r="F1532">
            <v>38.25</v>
          </cell>
        </row>
        <row r="1533">
          <cell r="A1533">
            <v>270000</v>
          </cell>
          <cell r="B1533" t="str">
            <v>Esquadria e elemento em material especial</v>
          </cell>
        </row>
        <row r="1534">
          <cell r="A1534">
            <v>270200</v>
          </cell>
          <cell r="B1534" t="str">
            <v>Policarbonato</v>
          </cell>
        </row>
        <row r="1535">
          <cell r="A1535">
            <v>270201</v>
          </cell>
          <cell r="B1535" t="str">
            <v>Chapa de policarbonato compacta cristal 6 mm</v>
          </cell>
          <cell r="C1535" t="str">
            <v>m²</v>
          </cell>
          <cell r="D1535">
            <v>350</v>
          </cell>
          <cell r="E1535">
            <v>0</v>
          </cell>
          <cell r="F1535">
            <v>350</v>
          </cell>
        </row>
        <row r="1536">
          <cell r="A1536">
            <v>270204</v>
          </cell>
          <cell r="B1536" t="str">
            <v>Chapa de policarbonato compacta cristal 10 mm</v>
          </cell>
          <cell r="C1536" t="str">
            <v>m²</v>
          </cell>
          <cell r="D1536">
            <v>530</v>
          </cell>
          <cell r="E1536">
            <v>0</v>
          </cell>
          <cell r="F1536">
            <v>530</v>
          </cell>
        </row>
        <row r="1537">
          <cell r="A1537">
            <v>270205</v>
          </cell>
          <cell r="B1537" t="str">
            <v>Chapa de policarbonato alveolar de 6 mm</v>
          </cell>
          <cell r="C1537" t="str">
            <v>m²</v>
          </cell>
          <cell r="D1537">
            <v>49.35</v>
          </cell>
          <cell r="E1537">
            <v>57.370000000000005</v>
          </cell>
          <cell r="F1537">
            <v>106.72</v>
          </cell>
        </row>
        <row r="1538">
          <cell r="A1538">
            <v>270300</v>
          </cell>
          <cell r="B1538" t="str">
            <v>Chapa de fibra de vidro</v>
          </cell>
        </row>
        <row r="1539">
          <cell r="A1539">
            <v>270303</v>
          </cell>
          <cell r="B1539" t="str">
            <v>Placa de poliéster reforçada com fibra de vidro de 3 mm</v>
          </cell>
          <cell r="C1539" t="str">
            <v>m²</v>
          </cell>
          <cell r="D1539">
            <v>103.67</v>
          </cell>
          <cell r="E1539">
            <v>32.799999999999997</v>
          </cell>
          <cell r="F1539">
            <v>136.47</v>
          </cell>
        </row>
        <row r="1540">
          <cell r="A1540">
            <v>270400</v>
          </cell>
          <cell r="B1540" t="str">
            <v>PVC</v>
          </cell>
        </row>
        <row r="1541">
          <cell r="A1541">
            <v>270403</v>
          </cell>
          <cell r="B1541" t="str">
            <v>Caixilho de correr em PVC</v>
          </cell>
          <cell r="C1541" t="str">
            <v>m²</v>
          </cell>
          <cell r="D1541">
            <v>440.96000000000004</v>
          </cell>
          <cell r="E1541">
            <v>56.75</v>
          </cell>
          <cell r="F1541">
            <v>497.71000000000004</v>
          </cell>
        </row>
        <row r="1542">
          <cell r="A1542">
            <v>270404</v>
          </cell>
          <cell r="B1542" t="str">
            <v>Corrimão, bate-maca ou protetor de parede em PVC, com amortecimento à impacto, altura de 131 mm</v>
          </cell>
          <cell r="C1542" t="str">
            <v>m</v>
          </cell>
          <cell r="D1542">
            <v>183.04</v>
          </cell>
          <cell r="E1542">
            <v>46.26</v>
          </cell>
          <cell r="F1542">
            <v>229.3</v>
          </cell>
        </row>
        <row r="1543">
          <cell r="A1543">
            <v>270405</v>
          </cell>
          <cell r="B1543" t="str">
            <v>Protetor de parede ou bate-maca em PVC flexível, com amortecimento à impacto, altura de 150 mm</v>
          </cell>
          <cell r="C1543" t="str">
            <v>m</v>
          </cell>
          <cell r="D1543">
            <v>28.54</v>
          </cell>
          <cell r="E1543">
            <v>15.040000000000001</v>
          </cell>
          <cell r="F1543">
            <v>43.58</v>
          </cell>
        </row>
        <row r="1544">
          <cell r="A1544">
            <v>270406</v>
          </cell>
          <cell r="B1544" t="str">
            <v>Bate-maca ou protetor de parede curvo em PVC, com amortecimento à impacto, altura de 200 mm</v>
          </cell>
          <cell r="C1544" t="str">
            <v>m</v>
          </cell>
          <cell r="D1544">
            <v>85.12</v>
          </cell>
          <cell r="E1544">
            <v>41.01</v>
          </cell>
          <cell r="F1544">
            <v>126.13000000000001</v>
          </cell>
        </row>
        <row r="1545">
          <cell r="A1545">
            <v>270407</v>
          </cell>
          <cell r="B1545" t="str">
            <v>Bate-maca ou protetor de parede em PVC, com amortecimento à impacto, altura de 200 mm</v>
          </cell>
          <cell r="C1545" t="str">
            <v>m</v>
          </cell>
          <cell r="D1545">
            <v>53.68</v>
          </cell>
          <cell r="E1545">
            <v>20.95</v>
          </cell>
          <cell r="F1545">
            <v>74.63</v>
          </cell>
        </row>
        <row r="1546">
          <cell r="A1546">
            <v>280000</v>
          </cell>
          <cell r="B1546" t="str">
            <v>Ferragem complementar para esquadrias</v>
          </cell>
        </row>
        <row r="1547">
          <cell r="A1547">
            <v>280100</v>
          </cell>
          <cell r="B1547" t="str">
            <v>Ferragem para porta</v>
          </cell>
        </row>
        <row r="1548">
          <cell r="A1548">
            <v>280102</v>
          </cell>
          <cell r="B1548" t="str">
            <v>Ferragem completa com maçaneta tipo alavanca para porta externa com 1 folha</v>
          </cell>
          <cell r="C1548" t="str">
            <v>cj</v>
          </cell>
          <cell r="D1548">
            <v>141.4</v>
          </cell>
          <cell r="E1548">
            <v>36.56</v>
          </cell>
          <cell r="F1548">
            <v>177.96</v>
          </cell>
        </row>
        <row r="1549">
          <cell r="A1549">
            <v>280103</v>
          </cell>
          <cell r="B1549" t="str">
            <v>Ferragem completa com maçaneta tipo alavanca para porta externa com 2 folhas</v>
          </cell>
          <cell r="C1549" t="str">
            <v>cj</v>
          </cell>
          <cell r="D1549">
            <v>326.8</v>
          </cell>
          <cell r="E1549">
            <v>48.74</v>
          </cell>
          <cell r="F1549">
            <v>375.54</v>
          </cell>
        </row>
        <row r="1550">
          <cell r="A1550">
            <v>280104</v>
          </cell>
          <cell r="B1550" t="str">
            <v>Ferragem completa com maçaneta tipo alavanca para porta interna com 1 folha</v>
          </cell>
          <cell r="C1550" t="str">
            <v>cj</v>
          </cell>
          <cell r="D1550">
            <v>104.87</v>
          </cell>
          <cell r="E1550">
            <v>36.56</v>
          </cell>
          <cell r="F1550">
            <v>141.43</v>
          </cell>
        </row>
        <row r="1551">
          <cell r="A1551">
            <v>280105</v>
          </cell>
          <cell r="B1551" t="str">
            <v>Ferragem completa com maçaneta tipo alavanca para porta interna com 2 folhas</v>
          </cell>
          <cell r="C1551" t="str">
            <v>cj</v>
          </cell>
          <cell r="D1551">
            <v>270.58999999999997</v>
          </cell>
          <cell r="E1551">
            <v>48.74</v>
          </cell>
          <cell r="F1551">
            <v>319.33</v>
          </cell>
        </row>
        <row r="1552">
          <cell r="A1552">
            <v>280107</v>
          </cell>
          <cell r="B1552" t="str">
            <v>Ferragem completa para porta de box de WC tipo livre/ocupado</v>
          </cell>
          <cell r="C1552" t="str">
            <v>cj</v>
          </cell>
          <cell r="D1552">
            <v>82.25</v>
          </cell>
          <cell r="E1552">
            <v>36.56</v>
          </cell>
          <cell r="F1552">
            <v>118.81</v>
          </cell>
        </row>
        <row r="1553">
          <cell r="A1553">
            <v>280108</v>
          </cell>
          <cell r="B1553" t="str">
            <v>Ferragem adicional para porta vão simples em divisória</v>
          </cell>
          <cell r="C1553" t="str">
            <v>cj</v>
          </cell>
          <cell r="D1553">
            <v>145.49</v>
          </cell>
          <cell r="E1553">
            <v>0</v>
          </cell>
          <cell r="F1553">
            <v>145.49</v>
          </cell>
        </row>
        <row r="1554">
          <cell r="A1554">
            <v>280109</v>
          </cell>
          <cell r="B1554" t="str">
            <v>Ferragem adicional para porta vão duplo em divisória</v>
          </cell>
          <cell r="C1554" t="str">
            <v>cj</v>
          </cell>
          <cell r="D1554">
            <v>220.94</v>
          </cell>
          <cell r="E1554">
            <v>0</v>
          </cell>
          <cell r="F1554">
            <v>220.94</v>
          </cell>
        </row>
        <row r="1555">
          <cell r="A1555">
            <v>280112</v>
          </cell>
          <cell r="B1555" t="str">
            <v>Fechadura com maçaneta tipo alavanca, em poliamida, para porta interna</v>
          </cell>
          <cell r="C1555" t="str">
            <v>cj</v>
          </cell>
          <cell r="D1555">
            <v>42.17</v>
          </cell>
          <cell r="E1555">
            <v>36.56</v>
          </cell>
          <cell r="F1555">
            <v>78.73</v>
          </cell>
        </row>
        <row r="1556">
          <cell r="A1556">
            <v>280113</v>
          </cell>
          <cell r="B1556" t="str">
            <v>Fechadura com maçaneta tipo alavanca, em poliamida, para porta externa</v>
          </cell>
          <cell r="C1556" t="str">
            <v>cj</v>
          </cell>
          <cell r="D1556">
            <v>48.81</v>
          </cell>
          <cell r="E1556">
            <v>36.56</v>
          </cell>
          <cell r="F1556">
            <v>85.37</v>
          </cell>
        </row>
        <row r="1557">
          <cell r="A1557">
            <v>280115</v>
          </cell>
          <cell r="B1557" t="str">
            <v>Fechadura eletromagnética</v>
          </cell>
          <cell r="C1557" t="str">
            <v>cj</v>
          </cell>
          <cell r="D1557">
            <v>257.25</v>
          </cell>
          <cell r="E1557">
            <v>39.86</v>
          </cell>
          <cell r="F1557">
            <v>297.11</v>
          </cell>
        </row>
        <row r="1558">
          <cell r="A1558">
            <v>280116</v>
          </cell>
          <cell r="B1558" t="str">
            <v>Mola aérea para porta, com esforço acima de 50 kg até 60 kg</v>
          </cell>
          <cell r="C1558" t="str">
            <v>un</v>
          </cell>
          <cell r="D1558">
            <v>145.16999999999999</v>
          </cell>
          <cell r="E1558">
            <v>11.65</v>
          </cell>
          <cell r="F1558">
            <v>156.82</v>
          </cell>
        </row>
        <row r="1559">
          <cell r="A1559">
            <v>280117</v>
          </cell>
          <cell r="B1559" t="str">
            <v>Mola aérea para porta, com esforço acima de 60 kg até 70 kg</v>
          </cell>
          <cell r="C1559" t="str">
            <v>un</v>
          </cell>
          <cell r="D1559">
            <v>160.81</v>
          </cell>
          <cell r="E1559">
            <v>11.65</v>
          </cell>
          <cell r="F1559">
            <v>172.46</v>
          </cell>
        </row>
        <row r="1560">
          <cell r="A1560">
            <v>280118</v>
          </cell>
          <cell r="B1560" t="str">
            <v>Mola aérea para porta com largura até 1,60 m e peso até 250 kg</v>
          </cell>
          <cell r="C1560" t="str">
            <v>un</v>
          </cell>
          <cell r="D1560">
            <v>1442.1100000000001</v>
          </cell>
          <cell r="E1560">
            <v>29.12</v>
          </cell>
          <cell r="F1560">
            <v>1471.23</v>
          </cell>
        </row>
        <row r="1561">
          <cell r="A1561">
            <v>280121</v>
          </cell>
          <cell r="B1561" t="str">
            <v>Fechadura com chave para porta corta-fogo</v>
          </cell>
          <cell r="C1561" t="str">
            <v>un</v>
          </cell>
          <cell r="D1561">
            <v>165.55</v>
          </cell>
          <cell r="E1561">
            <v>21.84</v>
          </cell>
          <cell r="F1561">
            <v>187.39000000000001</v>
          </cell>
        </row>
        <row r="1562">
          <cell r="A1562">
            <v>280125</v>
          </cell>
          <cell r="B1562" t="str">
            <v>Visor tipo olho mágico</v>
          </cell>
          <cell r="C1562" t="str">
            <v>un</v>
          </cell>
          <cell r="D1562">
            <v>14.96</v>
          </cell>
          <cell r="E1562">
            <v>7.3100000000000005</v>
          </cell>
          <cell r="F1562">
            <v>22.27</v>
          </cell>
        </row>
        <row r="1563">
          <cell r="A1563">
            <v>280127</v>
          </cell>
          <cell r="B1563" t="str">
            <v>Fechadura de segurança para cela tipo gorges, com clic e abertura de um lado</v>
          </cell>
          <cell r="C1563" t="str">
            <v>cj</v>
          </cell>
          <cell r="D1563">
            <v>406.53000000000003</v>
          </cell>
          <cell r="E1563">
            <v>3.63</v>
          </cell>
          <cell r="F1563">
            <v>410.16</v>
          </cell>
        </row>
        <row r="1564">
          <cell r="A1564">
            <v>280128</v>
          </cell>
          <cell r="B1564" t="str">
            <v>Fechadura de segurança para cela tipo gorges, com clic e abertura de um lado, embutida em caixa</v>
          </cell>
          <cell r="C1564" t="str">
            <v>cj</v>
          </cell>
          <cell r="D1564">
            <v>659.49</v>
          </cell>
          <cell r="E1564">
            <v>3.63</v>
          </cell>
          <cell r="F1564">
            <v>663.12</v>
          </cell>
        </row>
        <row r="1565">
          <cell r="A1565">
            <v>280129</v>
          </cell>
          <cell r="B1565" t="str">
            <v>Fechadura de segurança para corredor tipo gorges, com abertura de dois lados</v>
          </cell>
          <cell r="C1565" t="str">
            <v>cj</v>
          </cell>
          <cell r="D1565">
            <v>500.82</v>
          </cell>
          <cell r="E1565">
            <v>3.63</v>
          </cell>
          <cell r="F1565">
            <v>504.45</v>
          </cell>
        </row>
        <row r="1566">
          <cell r="A1566">
            <v>280133</v>
          </cell>
          <cell r="B1566" t="str">
            <v>Mola hidráulica de piso, para porta com largura até 1,10 m e peso até 120 kg</v>
          </cell>
          <cell r="C1566" t="str">
            <v>un</v>
          </cell>
          <cell r="D1566">
            <v>531.17999999999995</v>
          </cell>
          <cell r="E1566">
            <v>29.12</v>
          </cell>
          <cell r="F1566">
            <v>560.29999999999995</v>
          </cell>
        </row>
        <row r="1567">
          <cell r="A1567">
            <v>280136</v>
          </cell>
          <cell r="B1567" t="str">
            <v>Ferragem completa com maçaneta tipo alavanca, acabamento em alumínio, para porta externa com 1 folha</v>
          </cell>
          <cell r="C1567" t="str">
            <v>cj</v>
          </cell>
          <cell r="D1567">
            <v>224.67000000000002</v>
          </cell>
          <cell r="E1567">
            <v>36.56</v>
          </cell>
          <cell r="F1567">
            <v>261.23</v>
          </cell>
        </row>
        <row r="1568">
          <cell r="A1568">
            <v>280137</v>
          </cell>
          <cell r="B1568" t="str">
            <v>Ferragem completa com maçaneta tipo alavanca, acabamento em alumínio, para sanitário com 1 folha</v>
          </cell>
          <cell r="C1568" t="str">
            <v>cj</v>
          </cell>
          <cell r="D1568">
            <v>189.9</v>
          </cell>
          <cell r="E1568">
            <v>36.56</v>
          </cell>
          <cell r="F1568">
            <v>226.46</v>
          </cell>
        </row>
        <row r="1569">
          <cell r="A1569">
            <v>280140</v>
          </cell>
          <cell r="B1569" t="str">
            <v>Ferrolho de segurança de 1,20 m, para adaptação em portas de celas, embutido em caixa</v>
          </cell>
          <cell r="C1569" t="str">
            <v>un</v>
          </cell>
          <cell r="D1569">
            <v>431</v>
          </cell>
          <cell r="E1569">
            <v>58.24</v>
          </cell>
          <cell r="F1569">
            <v>489.24</v>
          </cell>
        </row>
        <row r="1570">
          <cell r="A1570">
            <v>280144</v>
          </cell>
          <cell r="B1570" t="str">
            <v>Ferragem completa com maçaneta tipo alavanca, acabamento em alumínio, para porta externa com 2 folhas</v>
          </cell>
          <cell r="C1570" t="str">
            <v>cj</v>
          </cell>
          <cell r="D1570">
            <v>390.39</v>
          </cell>
          <cell r="E1570">
            <v>48.74</v>
          </cell>
          <cell r="F1570">
            <v>439.13</v>
          </cell>
        </row>
        <row r="1571">
          <cell r="A1571">
            <v>280500</v>
          </cell>
          <cell r="B1571" t="str">
            <v>Cadeado</v>
          </cell>
        </row>
        <row r="1572">
          <cell r="A1572">
            <v>280502</v>
          </cell>
          <cell r="B1572" t="str">
            <v>Cadeado de latão com cilíndro - trava dupla - 25/27mm</v>
          </cell>
          <cell r="C1572" t="str">
            <v>un</v>
          </cell>
          <cell r="D1572">
            <v>11.51</v>
          </cell>
          <cell r="E1572">
            <v>0</v>
          </cell>
          <cell r="F1572">
            <v>11.51</v>
          </cell>
        </row>
        <row r="1573">
          <cell r="A1573">
            <v>280504</v>
          </cell>
          <cell r="B1573" t="str">
            <v>Cadeado de latão com cilíndro - trava dupla - 35/36mm</v>
          </cell>
          <cell r="C1573" t="str">
            <v>un</v>
          </cell>
          <cell r="D1573">
            <v>16.72</v>
          </cell>
          <cell r="E1573">
            <v>0</v>
          </cell>
          <cell r="F1573">
            <v>16.72</v>
          </cell>
        </row>
        <row r="1574">
          <cell r="A1574">
            <v>280506</v>
          </cell>
          <cell r="B1574" t="str">
            <v>Cadeado de latão com cilíndro - trava dupla - 50mm</v>
          </cell>
          <cell r="C1574" t="str">
            <v>un</v>
          </cell>
          <cell r="D1574">
            <v>27.41</v>
          </cell>
          <cell r="E1574">
            <v>0</v>
          </cell>
          <cell r="F1574">
            <v>27.41</v>
          </cell>
        </row>
        <row r="1575">
          <cell r="A1575">
            <v>280507</v>
          </cell>
          <cell r="B1575" t="str">
            <v>Cadeado de latão com cilíndro, de alta segurança com 16 pinos e tetra-chave - 70mm</v>
          </cell>
          <cell r="C1575" t="str">
            <v>un</v>
          </cell>
          <cell r="D1575">
            <v>118.60000000000001</v>
          </cell>
          <cell r="E1575">
            <v>0</v>
          </cell>
          <cell r="F1575">
            <v>118.60000000000001</v>
          </cell>
        </row>
        <row r="1576">
          <cell r="A1576">
            <v>280508</v>
          </cell>
          <cell r="B1576" t="str">
            <v>Cadeado de latão com cilindro - trava dupla - 60mm</v>
          </cell>
          <cell r="C1576" t="str">
            <v>un</v>
          </cell>
          <cell r="D1576">
            <v>44.04</v>
          </cell>
          <cell r="E1576">
            <v>0</v>
          </cell>
          <cell r="F1576">
            <v>44.04</v>
          </cell>
        </row>
        <row r="1577">
          <cell r="A1577">
            <v>282000</v>
          </cell>
          <cell r="B1577" t="str">
            <v>Reparos, conservações e complementos</v>
          </cell>
        </row>
        <row r="1578">
          <cell r="A1578">
            <v>282002</v>
          </cell>
          <cell r="B1578" t="str">
            <v>Recolocação de fechaduras de embutir</v>
          </cell>
          <cell r="C1578" t="str">
            <v>un</v>
          </cell>
          <cell r="D1578">
            <v>0</v>
          </cell>
          <cell r="E1578">
            <v>36.56</v>
          </cell>
          <cell r="F1578">
            <v>36.56</v>
          </cell>
        </row>
        <row r="1579">
          <cell r="A1579">
            <v>282003</v>
          </cell>
          <cell r="B1579" t="str">
            <v>Barra antipânico de sobrepor para porta de 1 folha</v>
          </cell>
          <cell r="C1579" t="str">
            <v>un</v>
          </cell>
          <cell r="D1579">
            <v>504.94</v>
          </cell>
          <cell r="E1579">
            <v>29.12</v>
          </cell>
          <cell r="F1579">
            <v>534.05999999999995</v>
          </cell>
        </row>
        <row r="1580">
          <cell r="A1580">
            <v>282004</v>
          </cell>
          <cell r="B1580" t="str">
            <v>Recolocação de fechaduras e fechos de sobrepor</v>
          </cell>
          <cell r="C1580" t="str">
            <v>un</v>
          </cell>
          <cell r="D1580">
            <v>0</v>
          </cell>
          <cell r="E1580">
            <v>31.44</v>
          </cell>
          <cell r="F1580">
            <v>31.44</v>
          </cell>
        </row>
        <row r="1581">
          <cell r="A1581">
            <v>282005</v>
          </cell>
          <cell r="B1581" t="str">
            <v>Barra antipânico de sobrepor e maçaneta livre para porta de 1 folha</v>
          </cell>
          <cell r="C1581" t="str">
            <v>cj</v>
          </cell>
          <cell r="D1581">
            <v>706.94</v>
          </cell>
          <cell r="E1581">
            <v>37.86</v>
          </cell>
          <cell r="F1581">
            <v>744.80000000000007</v>
          </cell>
        </row>
        <row r="1582">
          <cell r="A1582">
            <v>282006</v>
          </cell>
          <cell r="B1582" t="str">
            <v>Recolocação de dobradiças</v>
          </cell>
          <cell r="C1582" t="str">
            <v>un</v>
          </cell>
          <cell r="D1582">
            <v>0</v>
          </cell>
          <cell r="E1582">
            <v>4.1399999999999997</v>
          </cell>
          <cell r="F1582">
            <v>4.1399999999999997</v>
          </cell>
        </row>
        <row r="1583">
          <cell r="A1583">
            <v>282007</v>
          </cell>
          <cell r="B1583" t="str">
            <v>Ferragem para portão de tapume</v>
          </cell>
          <cell r="C1583" t="str">
            <v>cj</v>
          </cell>
          <cell r="D1583">
            <v>205.75</v>
          </cell>
          <cell r="E1583">
            <v>73.11</v>
          </cell>
          <cell r="F1583">
            <v>278.86</v>
          </cell>
        </row>
        <row r="1584">
          <cell r="A1584">
            <v>282009</v>
          </cell>
          <cell r="B1584" t="str">
            <v>Dobradiça tipo gonzo, diâmetro de 1 1/2´ com abas de 2´ x 3/8´</v>
          </cell>
          <cell r="C1584" t="str">
            <v>un</v>
          </cell>
          <cell r="D1584">
            <v>46.78</v>
          </cell>
          <cell r="E1584">
            <v>14.040000000000001</v>
          </cell>
          <cell r="F1584">
            <v>60.82</v>
          </cell>
        </row>
        <row r="1585">
          <cell r="A1585">
            <v>282017</v>
          </cell>
          <cell r="B1585" t="str">
            <v>Brete para instalação superior em porta chapa/grade de segurança</v>
          </cell>
          <cell r="C1585" t="str">
            <v>cj</v>
          </cell>
          <cell r="D1585">
            <v>1700.3400000000001</v>
          </cell>
          <cell r="E1585">
            <v>87.36</v>
          </cell>
          <cell r="F1585">
            <v>1787.7</v>
          </cell>
        </row>
        <row r="1586">
          <cell r="A1586">
            <v>282021</v>
          </cell>
          <cell r="B1586" t="str">
            <v>Ferrolho de segurança para adaptação em portas de celas</v>
          </cell>
          <cell r="C1586" t="str">
            <v>un</v>
          </cell>
          <cell r="D1586">
            <v>133.68</v>
          </cell>
          <cell r="E1586">
            <v>29.12</v>
          </cell>
          <cell r="F1586">
            <v>162.80000000000001</v>
          </cell>
        </row>
        <row r="1587">
          <cell r="A1587">
            <v>282022</v>
          </cell>
          <cell r="B1587" t="str">
            <v>Dobradiça inferior para porta de vidro temperado</v>
          </cell>
          <cell r="C1587" t="str">
            <v>un</v>
          </cell>
          <cell r="D1587">
            <v>141.22</v>
          </cell>
          <cell r="E1587">
            <v>4.95</v>
          </cell>
          <cell r="F1587">
            <v>146.16999999999999</v>
          </cell>
        </row>
        <row r="1588">
          <cell r="A1588">
            <v>282023</v>
          </cell>
          <cell r="B1588" t="str">
            <v>Dobradiça superior para porta de vidro temperado</v>
          </cell>
          <cell r="C1588" t="str">
            <v>un</v>
          </cell>
          <cell r="D1588">
            <v>117.67</v>
          </cell>
          <cell r="E1588">
            <v>4.95</v>
          </cell>
          <cell r="F1588">
            <v>122.62</v>
          </cell>
        </row>
        <row r="1589">
          <cell r="A1589">
            <v>282033</v>
          </cell>
          <cell r="B1589" t="str">
            <v>Suporte simples de canto para vidro temperado</v>
          </cell>
          <cell r="C1589" t="str">
            <v>un</v>
          </cell>
          <cell r="D1589">
            <v>22.48</v>
          </cell>
          <cell r="E1589">
            <v>4.95</v>
          </cell>
          <cell r="F1589">
            <v>27.43</v>
          </cell>
        </row>
        <row r="1590">
          <cell r="A1590">
            <v>282036</v>
          </cell>
          <cell r="B1590" t="str">
            <v>Suporte duplo para vidro temperado fixado em alvenaria</v>
          </cell>
          <cell r="C1590" t="str">
            <v>un</v>
          </cell>
          <cell r="D1590">
            <v>109.69</v>
          </cell>
          <cell r="E1590">
            <v>4.95</v>
          </cell>
          <cell r="F1590">
            <v>114.64</v>
          </cell>
        </row>
        <row r="1591">
          <cell r="A1591">
            <v>282037</v>
          </cell>
          <cell r="B1591" t="str">
            <v>Suporte quádruplo para vidro temperado</v>
          </cell>
          <cell r="C1591" t="str">
            <v>un</v>
          </cell>
          <cell r="D1591">
            <v>156.41</v>
          </cell>
          <cell r="E1591">
            <v>4.95</v>
          </cell>
          <cell r="F1591">
            <v>161.36000000000001</v>
          </cell>
        </row>
        <row r="1592">
          <cell r="A1592">
            <v>282041</v>
          </cell>
          <cell r="B1592" t="str">
            <v>Dobradiça em latão cromado reforçada de 3 1/2´ x 3´</v>
          </cell>
          <cell r="C1592" t="str">
            <v>un</v>
          </cell>
          <cell r="D1592">
            <v>26.28</v>
          </cell>
          <cell r="E1592">
            <v>4.1399999999999997</v>
          </cell>
          <cell r="F1592">
            <v>30.42</v>
          </cell>
        </row>
        <row r="1593">
          <cell r="A1593">
            <v>282042</v>
          </cell>
          <cell r="B1593" t="str">
            <v>Dobradiça em latão cromado de 3 1/2´ x 3´</v>
          </cell>
          <cell r="C1593" t="str">
            <v>un</v>
          </cell>
          <cell r="D1593">
            <v>19.72</v>
          </cell>
          <cell r="E1593">
            <v>4.1399999999999997</v>
          </cell>
          <cell r="F1593">
            <v>23.86</v>
          </cell>
        </row>
        <row r="1594">
          <cell r="A1594">
            <v>282043</v>
          </cell>
          <cell r="B1594" t="str">
            <v>Dobradiça em latão cromado, com mola tipo vai e vem, de 3´</v>
          </cell>
          <cell r="C1594" t="str">
            <v>par</v>
          </cell>
          <cell r="D1594">
            <v>97.45</v>
          </cell>
          <cell r="E1594">
            <v>8.7799999999999994</v>
          </cell>
          <cell r="F1594">
            <v>106.23</v>
          </cell>
        </row>
        <row r="1595">
          <cell r="A1595">
            <v>282051</v>
          </cell>
          <cell r="B1595" t="str">
            <v>Pivô superior lateral para porta em vidro temperado</v>
          </cell>
          <cell r="C1595" t="str">
            <v>un</v>
          </cell>
          <cell r="D1595">
            <v>7.57</v>
          </cell>
          <cell r="E1595">
            <v>4.95</v>
          </cell>
          <cell r="F1595">
            <v>12.52</v>
          </cell>
        </row>
        <row r="1596">
          <cell r="A1596">
            <v>282055</v>
          </cell>
          <cell r="B1596" t="str">
            <v>Mancal inferior com rolamento para porta em vidro temperado</v>
          </cell>
          <cell r="C1596" t="str">
            <v>un</v>
          </cell>
          <cell r="D1596">
            <v>80.52</v>
          </cell>
          <cell r="E1596">
            <v>4.95</v>
          </cell>
          <cell r="F1596">
            <v>85.47</v>
          </cell>
        </row>
        <row r="1597">
          <cell r="A1597">
            <v>282058</v>
          </cell>
          <cell r="B1597" t="str">
            <v>Barra antipânico com travamento horizontal e vertical com fechadura, para porta dupla, vãos de 1,40 a 1,60 m</v>
          </cell>
          <cell r="C1597" t="str">
            <v>cj</v>
          </cell>
          <cell r="D1597">
            <v>1240.97</v>
          </cell>
          <cell r="E1597">
            <v>116.48</v>
          </cell>
          <cell r="F1597">
            <v>1357.45</v>
          </cell>
        </row>
        <row r="1598">
          <cell r="A1598">
            <v>282059</v>
          </cell>
          <cell r="B1598" t="str">
            <v>Contra fechadura de centro para porta em vidro temperado</v>
          </cell>
          <cell r="C1598" t="str">
            <v>un</v>
          </cell>
          <cell r="D1598">
            <v>24.42</v>
          </cell>
          <cell r="E1598">
            <v>3.63</v>
          </cell>
          <cell r="F1598">
            <v>28.05</v>
          </cell>
        </row>
        <row r="1599">
          <cell r="A1599">
            <v>282060</v>
          </cell>
          <cell r="B1599" t="str">
            <v>Fechadura de centro com cilíndro para porta em vidro temperado</v>
          </cell>
          <cell r="C1599" t="str">
            <v>un</v>
          </cell>
          <cell r="D1599">
            <v>146.01</v>
          </cell>
          <cell r="E1599">
            <v>4.95</v>
          </cell>
          <cell r="F1599">
            <v>150.96</v>
          </cell>
        </row>
        <row r="1600">
          <cell r="A1600">
            <v>282065</v>
          </cell>
          <cell r="B1600" t="str">
            <v>Puxador duplo em aço inoxidável, para porta de madeira, alumínio ou vidro, de 350 mm</v>
          </cell>
          <cell r="C1600" t="str">
            <v>un</v>
          </cell>
          <cell r="D1600">
            <v>644.01</v>
          </cell>
          <cell r="E1600">
            <v>43.69</v>
          </cell>
          <cell r="F1600">
            <v>687.7</v>
          </cell>
        </row>
        <row r="1601">
          <cell r="A1601">
            <v>282071</v>
          </cell>
          <cell r="B1601" t="str">
            <v>Suporte duplo ou central sem núcleo para vidro temperado</v>
          </cell>
          <cell r="C1601" t="str">
            <v>un</v>
          </cell>
          <cell r="D1601">
            <v>16.07</v>
          </cell>
          <cell r="E1601">
            <v>4.95</v>
          </cell>
          <cell r="F1601">
            <v>21.02</v>
          </cell>
        </row>
        <row r="1602">
          <cell r="A1602">
            <v>282072</v>
          </cell>
          <cell r="B1602" t="str">
            <v>Suporte triplo com limitador para vidro temperado</v>
          </cell>
          <cell r="C1602" t="str">
            <v>un</v>
          </cell>
          <cell r="D1602">
            <v>67.12</v>
          </cell>
          <cell r="E1602">
            <v>4.95</v>
          </cell>
          <cell r="F1602">
            <v>72.069999999999993</v>
          </cell>
        </row>
        <row r="1603">
          <cell r="A1603">
            <v>282075</v>
          </cell>
          <cell r="B1603" t="str">
            <v>Capa de proteção para fechadura / ferrolho</v>
          </cell>
          <cell r="C1603" t="str">
            <v>un</v>
          </cell>
          <cell r="D1603">
            <v>10.36</v>
          </cell>
          <cell r="E1603">
            <v>28.080000000000002</v>
          </cell>
          <cell r="F1603">
            <v>38.44</v>
          </cell>
        </row>
        <row r="1604">
          <cell r="A1604">
            <v>282076</v>
          </cell>
          <cell r="B1604" t="str">
            <v>Espelho para trinco de piso para porta em vidro temperado</v>
          </cell>
          <cell r="C1604" t="str">
            <v>un</v>
          </cell>
          <cell r="D1604">
            <v>23.63</v>
          </cell>
          <cell r="E1604">
            <v>4.95</v>
          </cell>
          <cell r="F1604">
            <v>28.580000000000002</v>
          </cell>
        </row>
        <row r="1605">
          <cell r="A1605">
            <v>282077</v>
          </cell>
          <cell r="B1605" t="str">
            <v>Trinco de piso para porta em vidro temperado</v>
          </cell>
          <cell r="C1605" t="str">
            <v>un</v>
          </cell>
          <cell r="D1605">
            <v>98.73</v>
          </cell>
          <cell r="E1605">
            <v>4.95</v>
          </cell>
          <cell r="F1605">
            <v>103.68</v>
          </cell>
        </row>
        <row r="1606">
          <cell r="A1606">
            <v>282078</v>
          </cell>
          <cell r="B1606" t="str">
            <v>Fechadura externa com maçaneta tipo alavanca e cilindro, acabamento cor prata</v>
          </cell>
          <cell r="C1606" t="str">
            <v>un</v>
          </cell>
          <cell r="D1606">
            <v>131.4</v>
          </cell>
          <cell r="E1606">
            <v>43.69</v>
          </cell>
          <cell r="F1606">
            <v>175.09</v>
          </cell>
        </row>
        <row r="1607">
          <cell r="A1607">
            <v>282079</v>
          </cell>
          <cell r="B1607" t="str">
            <v>Barra antipânico com travamento horizontal e vertical para porta dupla, com fechadura - vãos de 1,70 a 2,60 m</v>
          </cell>
          <cell r="C1607" t="str">
            <v>cj</v>
          </cell>
          <cell r="D1607">
            <v>1780.68</v>
          </cell>
          <cell r="E1607">
            <v>132.85</v>
          </cell>
          <cell r="F1607">
            <v>1913.53</v>
          </cell>
        </row>
        <row r="1608">
          <cell r="A1608">
            <v>282080</v>
          </cell>
          <cell r="B1608" t="str">
            <v>Equipamento automatizador de portas deslizantes para folha dupla</v>
          </cell>
          <cell r="C1608" t="str">
            <v>un</v>
          </cell>
          <cell r="D1608">
            <v>11401.85</v>
          </cell>
          <cell r="E1608">
            <v>0</v>
          </cell>
          <cell r="F1608">
            <v>11401.85</v>
          </cell>
        </row>
        <row r="1609">
          <cell r="A1609">
            <v>282081</v>
          </cell>
          <cell r="B1609" t="str">
            <v>Equipamento automatizador telescópico unilateral de portas deslizantes para folha dupla</v>
          </cell>
          <cell r="C1609" t="str">
            <v>un</v>
          </cell>
          <cell r="D1609">
            <v>12261</v>
          </cell>
          <cell r="E1609">
            <v>0</v>
          </cell>
          <cell r="F1609">
            <v>12261</v>
          </cell>
        </row>
        <row r="1610">
          <cell r="A1610">
            <v>282082</v>
          </cell>
          <cell r="B1610" t="str">
            <v>Barra antipânico de sobrepor com maçaneta e chave, para porta em vidro de 1 folha</v>
          </cell>
          <cell r="C1610" t="str">
            <v>cj</v>
          </cell>
          <cell r="D1610">
            <v>785</v>
          </cell>
          <cell r="E1610">
            <v>53.14</v>
          </cell>
          <cell r="F1610">
            <v>838.14</v>
          </cell>
        </row>
        <row r="1611">
          <cell r="A1611">
            <v>282083</v>
          </cell>
          <cell r="B1611" t="str">
            <v>Barra antipânico de sobrepor com maçaneta e chave, para porta dupla em vidro</v>
          </cell>
          <cell r="C1611" t="str">
            <v>cj</v>
          </cell>
          <cell r="D1611">
            <v>1530.3600000000001</v>
          </cell>
          <cell r="E1611">
            <v>106.28</v>
          </cell>
          <cell r="F1611">
            <v>1636.64</v>
          </cell>
        </row>
        <row r="1612">
          <cell r="A1612">
            <v>290000</v>
          </cell>
          <cell r="B1612" t="str">
            <v>Inserte metálico</v>
          </cell>
        </row>
        <row r="1613">
          <cell r="A1613">
            <v>290100</v>
          </cell>
          <cell r="B1613" t="str">
            <v>Cantoneira</v>
          </cell>
        </row>
        <row r="1614">
          <cell r="A1614">
            <v>290102</v>
          </cell>
          <cell r="B1614" t="str">
            <v>Cantoneira em alumínio perfil sextavado</v>
          </cell>
          <cell r="C1614" t="str">
            <v>m</v>
          </cell>
          <cell r="D1614">
            <v>3.56</v>
          </cell>
          <cell r="E1614">
            <v>8.89</v>
          </cell>
          <cell r="F1614">
            <v>12.450000000000001</v>
          </cell>
        </row>
        <row r="1615">
          <cell r="A1615">
            <v>290103</v>
          </cell>
          <cell r="B1615" t="str">
            <v>Perfil em alumínio natural</v>
          </cell>
          <cell r="C1615" t="str">
            <v>kg</v>
          </cell>
          <cell r="D1615">
            <v>20.93</v>
          </cell>
          <cell r="E1615">
            <v>39.82</v>
          </cell>
          <cell r="F1615">
            <v>60.75</v>
          </cell>
        </row>
        <row r="1616">
          <cell r="A1616">
            <v>290104</v>
          </cell>
          <cell r="B1616" t="str">
            <v>Cantoneira em alumínio perfil ´Y´</v>
          </cell>
          <cell r="C1616" t="str">
            <v>m</v>
          </cell>
          <cell r="D1616">
            <v>4.92</v>
          </cell>
          <cell r="E1616">
            <v>8.89</v>
          </cell>
          <cell r="F1616">
            <v>13.81</v>
          </cell>
        </row>
        <row r="1617">
          <cell r="A1617">
            <v>290121</v>
          </cell>
          <cell r="B1617" t="str">
            <v>Cantoneira em aço galvanizado</v>
          </cell>
          <cell r="C1617" t="str">
            <v>kg</v>
          </cell>
          <cell r="D1617">
            <v>5.93</v>
          </cell>
          <cell r="E1617">
            <v>8.89</v>
          </cell>
          <cell r="F1617">
            <v>14.82</v>
          </cell>
        </row>
        <row r="1618">
          <cell r="A1618">
            <v>290123</v>
          </cell>
          <cell r="B1618" t="str">
            <v>Cantoneira e perfis em ferro</v>
          </cell>
          <cell r="C1618" t="str">
            <v>kg</v>
          </cell>
          <cell r="D1618">
            <v>3.86</v>
          </cell>
          <cell r="E1618">
            <v>8.89</v>
          </cell>
          <cell r="F1618">
            <v>12.75</v>
          </cell>
        </row>
        <row r="1619">
          <cell r="A1619">
            <v>290300</v>
          </cell>
          <cell r="B1619" t="str">
            <v>Cabos e cordoalhas</v>
          </cell>
        </row>
        <row r="1620">
          <cell r="A1620">
            <v>290301</v>
          </cell>
          <cell r="B1620" t="str">
            <v>Cabo em aço galvanizado com alma de aço, diâmetro de 3/16´ (4,76 mm)</v>
          </cell>
          <cell r="C1620" t="str">
            <v>m</v>
          </cell>
          <cell r="D1620">
            <v>3.24</v>
          </cell>
          <cell r="E1620">
            <v>7.5200000000000005</v>
          </cell>
          <cell r="F1620">
            <v>10.76</v>
          </cell>
        </row>
        <row r="1621">
          <cell r="A1621">
            <v>290302</v>
          </cell>
          <cell r="B1621" t="str">
            <v>Cabo em aço galvanizado com alma de aço, diâmetro de 5/16´ (7,94 mm)</v>
          </cell>
          <cell r="C1621" t="str">
            <v>m</v>
          </cell>
          <cell r="D1621">
            <v>5.78</v>
          </cell>
          <cell r="E1621">
            <v>7.5200000000000005</v>
          </cell>
          <cell r="F1621">
            <v>13.3</v>
          </cell>
        </row>
        <row r="1622">
          <cell r="A1622">
            <v>290303</v>
          </cell>
          <cell r="B1622" t="str">
            <v>Cordoalha de aço galvanizado, diâmetro de 1/4´ (6,35 mm)</v>
          </cell>
          <cell r="C1622" t="str">
            <v>m</v>
          </cell>
          <cell r="D1622">
            <v>2.79</v>
          </cell>
          <cell r="E1622">
            <v>7.5200000000000005</v>
          </cell>
          <cell r="F1622">
            <v>10.31</v>
          </cell>
        </row>
        <row r="1623">
          <cell r="A1623">
            <v>290304</v>
          </cell>
          <cell r="B1623" t="str">
            <v>Cabo em aço galvanizado com alma de aço, diâmetro de 3/8´ (9,52 mm)</v>
          </cell>
          <cell r="C1623" t="str">
            <v>m</v>
          </cell>
          <cell r="D1623">
            <v>7.46</v>
          </cell>
          <cell r="E1623">
            <v>7.5200000000000005</v>
          </cell>
          <cell r="F1623">
            <v>14.98</v>
          </cell>
        </row>
        <row r="1624">
          <cell r="A1624">
            <v>292000</v>
          </cell>
          <cell r="B1624" t="str">
            <v>Reparos, conservações e complementos</v>
          </cell>
        </row>
        <row r="1625">
          <cell r="A1625">
            <v>292003</v>
          </cell>
          <cell r="B1625" t="str">
            <v>Alumínio liso para complementos e reparos</v>
          </cell>
          <cell r="C1625" t="str">
            <v>kg</v>
          </cell>
          <cell r="D1625">
            <v>21.400000000000002</v>
          </cell>
          <cell r="E1625">
            <v>9.1</v>
          </cell>
          <cell r="F1625">
            <v>30.5</v>
          </cell>
        </row>
        <row r="1626">
          <cell r="A1626">
            <v>300000</v>
          </cell>
          <cell r="B1626" t="str">
            <v>Acessibilidade</v>
          </cell>
        </row>
        <row r="1627">
          <cell r="A1627">
            <v>300100</v>
          </cell>
          <cell r="B1627" t="str">
            <v>Barra de apoio</v>
          </cell>
        </row>
        <row r="1628">
          <cell r="A1628">
            <v>300101</v>
          </cell>
          <cell r="B1628" t="str">
            <v>Barra de apoio, para pessoas com mobilidade reduzida, em tubo de aço inoxidável de 1 1/2´</v>
          </cell>
          <cell r="C1628" t="str">
            <v>m</v>
          </cell>
          <cell r="D1628">
            <v>145.4</v>
          </cell>
          <cell r="E1628">
            <v>8.27</v>
          </cell>
          <cell r="F1628">
            <v>153.66999999999999</v>
          </cell>
        </row>
        <row r="1629">
          <cell r="A1629">
            <v>300102</v>
          </cell>
          <cell r="B1629" t="str">
            <v>Barra de apoio reta, para pessoas com mobilidade reduzida, em tubo de aço inoxidável de 1 1/2´ x 500 mm</v>
          </cell>
          <cell r="C1629" t="str">
            <v>un</v>
          </cell>
          <cell r="D1629">
            <v>114.68</v>
          </cell>
          <cell r="E1629">
            <v>7.5200000000000005</v>
          </cell>
          <cell r="F1629">
            <v>122.2</v>
          </cell>
        </row>
        <row r="1630">
          <cell r="A1630">
            <v>300103</v>
          </cell>
          <cell r="B1630" t="str">
            <v>Barra de apoio reta, para pessoas com mobilidade reduzida, em tubo de aço inoxidável de 1 1/2´ x 800 mm</v>
          </cell>
          <cell r="C1630" t="str">
            <v>un</v>
          </cell>
          <cell r="D1630">
            <v>125.8</v>
          </cell>
          <cell r="E1630">
            <v>7.5200000000000005</v>
          </cell>
          <cell r="F1630">
            <v>133.32</v>
          </cell>
        </row>
        <row r="1631">
          <cell r="A1631">
            <v>300104</v>
          </cell>
          <cell r="B1631" t="str">
            <v>Barra de apoio reta, para pessoas com mobilidade reduzida, em tubo de aço inoxidável de 1 1/2´ x 900 mm</v>
          </cell>
          <cell r="C1631" t="str">
            <v>un</v>
          </cell>
          <cell r="D1631">
            <v>132.07</v>
          </cell>
          <cell r="E1631">
            <v>7.5200000000000005</v>
          </cell>
          <cell r="F1631">
            <v>139.59</v>
          </cell>
        </row>
        <row r="1632">
          <cell r="A1632">
            <v>300105</v>
          </cell>
          <cell r="B1632" t="str">
            <v>Barra de apoio em ângulo de 90°, para pessoas com mobilidade reduzida, em tubo de aço inoxidável de 1 1/2´ x 800 x 800 mm</v>
          </cell>
          <cell r="C1632" t="str">
            <v>un</v>
          </cell>
          <cell r="D1632">
            <v>243.53</v>
          </cell>
          <cell r="E1632">
            <v>7.5200000000000005</v>
          </cell>
          <cell r="F1632">
            <v>251.05</v>
          </cell>
        </row>
        <row r="1633">
          <cell r="A1633">
            <v>300107</v>
          </cell>
          <cell r="B1633" t="str">
            <v>Barra de apoio reta, para pessoas com mobilidade reduzida, em tubo de alumínio, comprimento de 500 mm, acabamento com pintura epóxi</v>
          </cell>
          <cell r="C1633" t="str">
            <v>un</v>
          </cell>
          <cell r="D1633">
            <v>86.88</v>
          </cell>
          <cell r="E1633">
            <v>7.5200000000000005</v>
          </cell>
          <cell r="F1633">
            <v>94.4</v>
          </cell>
        </row>
        <row r="1634">
          <cell r="A1634">
            <v>300108</v>
          </cell>
          <cell r="B1634" t="str">
            <v>Barra de apoio reta, para pessoas com mobilidade reduzida, em tubo de alumínio, comprimento de 800 mm, acabamento com pintura epóxi</v>
          </cell>
          <cell r="C1634" t="str">
            <v>un</v>
          </cell>
          <cell r="D1634">
            <v>98.23</v>
          </cell>
          <cell r="E1634">
            <v>7.5200000000000005</v>
          </cell>
          <cell r="F1634">
            <v>105.75</v>
          </cell>
        </row>
        <row r="1635">
          <cell r="A1635">
            <v>300109</v>
          </cell>
          <cell r="B1635" t="str">
            <v>Barra de apoio, em ângulo de 90°, para pessoas com mobilidade reduzida, em tubo de alumínio de 800 x 800 mm, acabamento com pintura epóxi</v>
          </cell>
          <cell r="C1635" t="str">
            <v>un</v>
          </cell>
          <cell r="D1635">
            <v>246.21</v>
          </cell>
          <cell r="E1635">
            <v>7.5200000000000005</v>
          </cell>
          <cell r="F1635">
            <v>253.73000000000002</v>
          </cell>
        </row>
        <row r="1636">
          <cell r="A1636">
            <v>300110</v>
          </cell>
          <cell r="B1636" t="str">
            <v>Barra de apoio reta, para pessoas com mobilidade reduzida, em tubo de alumínio, comprimento de 900 mm, acabamento com pintura epóxi</v>
          </cell>
          <cell r="C1636" t="str">
            <v>un</v>
          </cell>
          <cell r="D1636">
            <v>104.96000000000001</v>
          </cell>
          <cell r="E1636">
            <v>7.5200000000000005</v>
          </cell>
          <cell r="F1636">
            <v>112.48</v>
          </cell>
        </row>
        <row r="1637">
          <cell r="A1637">
            <v>300111</v>
          </cell>
          <cell r="B1637" t="str">
            <v>Barra de proteção de sifão, para pessoas com mobilidade reduzida, em tubo de alumínio, acabamento com pintura epóxi</v>
          </cell>
          <cell r="C1637" t="str">
            <v>un</v>
          </cell>
          <cell r="D1637">
            <v>209.33</v>
          </cell>
          <cell r="E1637">
            <v>7.5200000000000005</v>
          </cell>
          <cell r="F1637">
            <v>216.85</v>
          </cell>
        </row>
        <row r="1638">
          <cell r="A1638">
            <v>300112</v>
          </cell>
          <cell r="B1638" t="str">
            <v>Barra de apoio reta, para pessoas com mobilidade reduzida, em tubo de aço inoxidável de 1 1/4´ x 400 mm</v>
          </cell>
          <cell r="C1638" t="str">
            <v>un</v>
          </cell>
          <cell r="D1638">
            <v>87.62</v>
          </cell>
          <cell r="E1638">
            <v>7.5200000000000005</v>
          </cell>
          <cell r="F1638">
            <v>95.14</v>
          </cell>
        </row>
        <row r="1639">
          <cell r="A1639">
            <v>300113</v>
          </cell>
          <cell r="B1639" t="str">
            <v>Barra de proteção para lavatório, para pessoas com mobilidade reduzida, em tubo de alumínio acabamento com pintura epóxi</v>
          </cell>
          <cell r="C1639" t="str">
            <v>un</v>
          </cell>
          <cell r="D1639">
            <v>363</v>
          </cell>
          <cell r="E1639">
            <v>12.540000000000001</v>
          </cell>
          <cell r="F1639">
            <v>375.54</v>
          </cell>
        </row>
        <row r="1640">
          <cell r="A1640">
            <v>300300</v>
          </cell>
          <cell r="B1640" t="str">
            <v>Aparelhos elétricos, hidráulicos e a gás</v>
          </cell>
        </row>
        <row r="1641">
          <cell r="A1641">
            <v>300303</v>
          </cell>
          <cell r="B1641" t="str">
            <v>Bebedouro elétrico de pressão em aço inoxidável, capacidade de refrigeração de 06 l/h</v>
          </cell>
          <cell r="C1641" t="str">
            <v>un</v>
          </cell>
          <cell r="D1641">
            <v>1712.28</v>
          </cell>
          <cell r="E1641">
            <v>38.89</v>
          </cell>
          <cell r="F1641">
            <v>1751.17</v>
          </cell>
        </row>
        <row r="1642">
          <cell r="A1642">
            <v>300304</v>
          </cell>
          <cell r="B1642" t="str">
            <v>Bebedouro elétrico de pressão em aço inoxidável, capacidade de refrigeração de 16,6 l/h</v>
          </cell>
          <cell r="C1642" t="str">
            <v>un</v>
          </cell>
          <cell r="D1642">
            <v>2388.5100000000002</v>
          </cell>
          <cell r="E1642">
            <v>38.89</v>
          </cell>
          <cell r="F1642">
            <v>2427.4</v>
          </cell>
        </row>
        <row r="1643">
          <cell r="A1643">
            <v>300400</v>
          </cell>
          <cell r="B1643" t="str">
            <v>Revestimento</v>
          </cell>
        </row>
        <row r="1644">
          <cell r="A1644">
            <v>300401</v>
          </cell>
          <cell r="B1644" t="str">
            <v>Revestimento em borracha sintética colorida de 5,0 mm, para sinalização tátil de alerta / direcional - assentamento argamassado</v>
          </cell>
          <cell r="C1644" t="str">
            <v>m²</v>
          </cell>
          <cell r="D1644">
            <v>149.35</v>
          </cell>
          <cell r="E1644">
            <v>13.790000000000001</v>
          </cell>
          <cell r="F1644">
            <v>163.13999999999999</v>
          </cell>
        </row>
        <row r="1645">
          <cell r="A1645">
            <v>300402</v>
          </cell>
          <cell r="B1645" t="str">
            <v>Revestimento em borracha sintética colorida de 5,0 mm, para sinalização tátil de alerta / direcional - colado</v>
          </cell>
          <cell r="C1645" t="str">
            <v>m²</v>
          </cell>
          <cell r="D1645">
            <v>120.82000000000001</v>
          </cell>
          <cell r="E1645">
            <v>5.7700000000000005</v>
          </cell>
          <cell r="F1645">
            <v>126.59</v>
          </cell>
        </row>
        <row r="1646">
          <cell r="A1646">
            <v>300403</v>
          </cell>
          <cell r="B1646" t="str">
            <v>Piso em ladrilho hidráulico podotátil várias cores (25x25x2,5cm), assentado com argamassa mista</v>
          </cell>
          <cell r="C1646" t="str">
            <v>m²</v>
          </cell>
          <cell r="D1646">
            <v>72.83</v>
          </cell>
          <cell r="E1646">
            <v>16.18</v>
          </cell>
          <cell r="F1646">
            <v>89.01</v>
          </cell>
        </row>
        <row r="1647">
          <cell r="A1647">
            <v>300404</v>
          </cell>
          <cell r="B1647" t="str">
            <v>Faixa em policarbonato para sinalização tátil fotoluminescente, para degraus, comprimento de 20 cm</v>
          </cell>
          <cell r="C1647" t="str">
            <v>un</v>
          </cell>
          <cell r="D1647">
            <v>4.32</v>
          </cell>
          <cell r="E1647">
            <v>0.88</v>
          </cell>
          <cell r="F1647">
            <v>5.2</v>
          </cell>
        </row>
        <row r="1648">
          <cell r="A1648">
            <v>300406</v>
          </cell>
          <cell r="B1648" t="str">
            <v>Revestimento em chapa de aço inoxidável para proteção de portas, altura de 40 cm</v>
          </cell>
          <cell r="C1648" t="str">
            <v>m</v>
          </cell>
          <cell r="D1648">
            <v>253.18</v>
          </cell>
          <cell r="E1648">
            <v>0</v>
          </cell>
          <cell r="F1648">
            <v>253.18</v>
          </cell>
        </row>
        <row r="1649">
          <cell r="A1649">
            <v>300407</v>
          </cell>
          <cell r="B1649" t="str">
            <v>Rejuntamento de piso em ladrilho hidráulico (25x25x2,5cm) com argamassa industrializada para rejunte, juntas de 2 mm</v>
          </cell>
          <cell r="C1649" t="str">
            <v>m²</v>
          </cell>
          <cell r="D1649">
            <v>2.4</v>
          </cell>
          <cell r="E1649">
            <v>5.7</v>
          </cell>
          <cell r="F1649">
            <v>8.1</v>
          </cell>
        </row>
        <row r="1650">
          <cell r="A1650">
            <v>300409</v>
          </cell>
          <cell r="B1650" t="str">
            <v>Sinalização visual de degraus com pintura esmalte epóxi, comprimento de 20 cm</v>
          </cell>
          <cell r="C1650" t="str">
            <v>un</v>
          </cell>
          <cell r="D1650">
            <v>0.27</v>
          </cell>
          <cell r="E1650">
            <v>8.32</v>
          </cell>
          <cell r="F1650">
            <v>8.59</v>
          </cell>
        </row>
        <row r="1651">
          <cell r="A1651">
            <v>300410</v>
          </cell>
          <cell r="B1651" t="str">
            <v>Piso tátil de concreto, alerta / direcional, intertravado, espessura de 6 cm, com rejunte em areia</v>
          </cell>
          <cell r="C1651" t="str">
            <v>m²</v>
          </cell>
          <cell r="D1651">
            <v>55.52</v>
          </cell>
          <cell r="E1651">
            <v>8.93</v>
          </cell>
          <cell r="F1651">
            <v>64.45</v>
          </cell>
        </row>
        <row r="1652">
          <cell r="A1652">
            <v>300411</v>
          </cell>
          <cell r="B1652" t="str">
            <v>Revestimento em porcelanato antiderrapante de alerta / direcional, grupo de absorção BI-a, rejuntado</v>
          </cell>
          <cell r="C1652" t="str">
            <v>m²</v>
          </cell>
          <cell r="D1652">
            <v>337.01</v>
          </cell>
          <cell r="E1652">
            <v>22.57</v>
          </cell>
          <cell r="F1652">
            <v>359.58</v>
          </cell>
        </row>
        <row r="1653">
          <cell r="A1653">
            <v>300600</v>
          </cell>
          <cell r="B1653" t="str">
            <v>Comunicação visual e sonora</v>
          </cell>
        </row>
        <row r="1654">
          <cell r="A1654">
            <v>300601</v>
          </cell>
          <cell r="B1654" t="str">
            <v>Placa para sinalização tátil (início ou final) em braille para corrimão</v>
          </cell>
          <cell r="C1654" t="str">
            <v>un</v>
          </cell>
          <cell r="D1654">
            <v>18.2</v>
          </cell>
          <cell r="E1654">
            <v>0.87</v>
          </cell>
          <cell r="F1654">
            <v>19.07</v>
          </cell>
        </row>
        <row r="1655">
          <cell r="A1655">
            <v>300602</v>
          </cell>
          <cell r="B1655" t="str">
            <v>Placa para sinalização tátil (pavimento) em braille para corrimão</v>
          </cell>
          <cell r="C1655" t="str">
            <v>un</v>
          </cell>
          <cell r="D1655">
            <v>18.2</v>
          </cell>
          <cell r="E1655">
            <v>0.87</v>
          </cell>
          <cell r="F1655">
            <v>19.07</v>
          </cell>
        </row>
        <row r="1656">
          <cell r="A1656">
            <v>300603</v>
          </cell>
          <cell r="B1656" t="str">
            <v>Anel de borracha para sinalização tátil para corrimão, diâmetro de 4,5 cm</v>
          </cell>
          <cell r="C1656" t="str">
            <v>un</v>
          </cell>
          <cell r="D1656">
            <v>24.32</v>
          </cell>
          <cell r="E1656">
            <v>0.87</v>
          </cell>
          <cell r="F1656">
            <v>25.19</v>
          </cell>
        </row>
        <row r="1657">
          <cell r="A1657">
            <v>300605</v>
          </cell>
          <cell r="B1657" t="str">
            <v>Tinta acrílica para sinalização visual de piso, com acabamento microtexturizado e antiderrapante</v>
          </cell>
          <cell r="C1657" t="str">
            <v>m</v>
          </cell>
          <cell r="D1657">
            <v>20.260000000000002</v>
          </cell>
          <cell r="E1657">
            <v>12.6</v>
          </cell>
          <cell r="F1657">
            <v>32.86</v>
          </cell>
        </row>
        <row r="1658">
          <cell r="A1658">
            <v>300606</v>
          </cell>
          <cell r="B1658" t="str">
            <v>Sinalização de emergência visual e sonora</v>
          </cell>
          <cell r="C1658" t="str">
            <v>cj</v>
          </cell>
          <cell r="D1658">
            <v>779.75</v>
          </cell>
          <cell r="E1658">
            <v>13.290000000000001</v>
          </cell>
          <cell r="F1658">
            <v>793.04</v>
          </cell>
        </row>
        <row r="1659">
          <cell r="A1659">
            <v>300608</v>
          </cell>
          <cell r="B1659" t="str">
            <v>Placa de identificação em alumínio para WC, com desenho universal de acessibilidade</v>
          </cell>
          <cell r="C1659" t="str">
            <v>un</v>
          </cell>
          <cell r="D1659">
            <v>17.68</v>
          </cell>
          <cell r="E1659">
            <v>2.27</v>
          </cell>
          <cell r="F1659">
            <v>19.95</v>
          </cell>
        </row>
        <row r="1660">
          <cell r="A1660">
            <v>300609</v>
          </cell>
          <cell r="B1660" t="str">
            <v>Placa de identificação para estacionamento, com desenho universal de acessibilidade, tipo pedestal</v>
          </cell>
          <cell r="C1660" t="str">
            <v>cj</v>
          </cell>
          <cell r="D1660">
            <v>481.93</v>
          </cell>
          <cell r="E1660">
            <v>2.84</v>
          </cell>
          <cell r="F1660">
            <v>484.77</v>
          </cell>
        </row>
        <row r="1661">
          <cell r="A1661">
            <v>300610</v>
          </cell>
          <cell r="B1661" t="str">
            <v>Sinalização com pictograma para vaga de estacionamento</v>
          </cell>
          <cell r="C1661" t="str">
            <v>un</v>
          </cell>
          <cell r="D1661">
            <v>103.09</v>
          </cell>
          <cell r="E1661">
            <v>44.08</v>
          </cell>
          <cell r="F1661">
            <v>147.16999999999999</v>
          </cell>
        </row>
        <row r="1662">
          <cell r="A1662">
            <v>300611</v>
          </cell>
          <cell r="B1662" t="str">
            <v>Sinalização com pictograma para vaga de estacionamento, com faixas demarcatórias</v>
          </cell>
          <cell r="C1662" t="str">
            <v>un</v>
          </cell>
          <cell r="D1662">
            <v>207.75</v>
          </cell>
          <cell r="E1662">
            <v>100.76</v>
          </cell>
          <cell r="F1662">
            <v>308.51</v>
          </cell>
        </row>
        <row r="1663">
          <cell r="A1663">
            <v>300800</v>
          </cell>
          <cell r="B1663" t="str">
            <v>Aparelhos sanitários</v>
          </cell>
        </row>
        <row r="1664">
          <cell r="A1664">
            <v>300801</v>
          </cell>
          <cell r="B1664" t="str">
            <v>Bacia sifonada de louça com abertura frontal - 6 litros</v>
          </cell>
          <cell r="C1664" t="str">
            <v>un</v>
          </cell>
          <cell r="D1664">
            <v>436.71000000000004</v>
          </cell>
          <cell r="E1664">
            <v>33.4</v>
          </cell>
          <cell r="F1664">
            <v>470.11</v>
          </cell>
        </row>
        <row r="1665">
          <cell r="A1665">
            <v>300802</v>
          </cell>
          <cell r="B1665" t="str">
            <v>Assento para bacia sanitária com abertura frontal, para pessoas com mobilidade reduzida</v>
          </cell>
          <cell r="C1665" t="str">
            <v>un</v>
          </cell>
          <cell r="D1665">
            <v>614.72</v>
          </cell>
          <cell r="E1665">
            <v>1.6500000000000001</v>
          </cell>
          <cell r="F1665">
            <v>616.37</v>
          </cell>
        </row>
        <row r="1666">
          <cell r="A1666">
            <v>300803</v>
          </cell>
          <cell r="B1666" t="str">
            <v>Assento articulado para banho, em alumínio com pintura epóxi de 700 x 450 mm</v>
          </cell>
          <cell r="C1666" t="str">
            <v>un</v>
          </cell>
          <cell r="D1666">
            <v>719.36</v>
          </cell>
          <cell r="E1666">
            <v>2.84</v>
          </cell>
          <cell r="F1666">
            <v>722.2</v>
          </cell>
        </row>
        <row r="1667">
          <cell r="A1667">
            <v>300804</v>
          </cell>
          <cell r="B1667" t="str">
            <v>Lavatório de louça para canto sem coluna para pessoas com mobilidade reduzida</v>
          </cell>
          <cell r="C1667" t="str">
            <v>un</v>
          </cell>
          <cell r="D1667">
            <v>780.42000000000007</v>
          </cell>
          <cell r="E1667">
            <v>38.89</v>
          </cell>
          <cell r="F1667">
            <v>819.31000000000006</v>
          </cell>
        </row>
        <row r="1668">
          <cell r="A1668">
            <v>300805</v>
          </cell>
          <cell r="B1668" t="str">
            <v>Trocador acessível em MDF com revestimento em laminado melamínico de 180x80cm</v>
          </cell>
          <cell r="C1668" t="str">
            <v>un</v>
          </cell>
          <cell r="D1668">
            <v>1215.8599999999999</v>
          </cell>
          <cell r="E1668">
            <v>200.72</v>
          </cell>
          <cell r="F1668">
            <v>1416.58</v>
          </cell>
        </row>
        <row r="1669">
          <cell r="A1669">
            <v>300806</v>
          </cell>
          <cell r="B1669" t="str">
            <v>Bacia sifonada de louça para pessoas com mobilidade reduzida - 6 litros</v>
          </cell>
          <cell r="C1669" t="str">
            <v>un</v>
          </cell>
          <cell r="D1669">
            <v>445.74</v>
          </cell>
          <cell r="E1669">
            <v>33.4</v>
          </cell>
          <cell r="F1669">
            <v>479.14</v>
          </cell>
        </row>
        <row r="1670">
          <cell r="A1670">
            <v>301000</v>
          </cell>
          <cell r="B1670" t="str">
            <v>Ferragens</v>
          </cell>
        </row>
        <row r="1671">
          <cell r="A1671">
            <v>301001</v>
          </cell>
          <cell r="B1671" t="str">
            <v>Fechadura com maçaneta para pessoas com mobilidade reduzida, em alumínio</v>
          </cell>
          <cell r="C1671" t="str">
            <v>un</v>
          </cell>
          <cell r="D1671">
            <v>738.88</v>
          </cell>
          <cell r="E1671">
            <v>36.56</v>
          </cell>
          <cell r="F1671">
            <v>775.44</v>
          </cell>
        </row>
        <row r="1672">
          <cell r="A1672">
            <v>301200</v>
          </cell>
          <cell r="B1672" t="str">
            <v>Calçadas e passeios</v>
          </cell>
        </row>
        <row r="1673">
          <cell r="A1673">
            <v>301201</v>
          </cell>
          <cell r="B1673" t="str">
            <v>Rampa de acessibilidade pré-fabricada de concreto nas dimensões 2,20 x 1,86 x 1,20 m</v>
          </cell>
          <cell r="C1673" t="str">
            <v>un</v>
          </cell>
          <cell r="D1673">
            <v>569.45000000000005</v>
          </cell>
          <cell r="E1673">
            <v>50.86</v>
          </cell>
          <cell r="F1673">
            <v>620.30999999999995</v>
          </cell>
        </row>
        <row r="1674">
          <cell r="A1674">
            <v>301400</v>
          </cell>
          <cell r="B1674" t="str">
            <v>Elevadores e plataformas</v>
          </cell>
        </row>
        <row r="1675">
          <cell r="A1675">
            <v>301401</v>
          </cell>
          <cell r="B1675" t="str">
            <v>Elevador de uso restrito a pessoas com mobilidade reduzida com 02 paradas - uso interno em alvenaria</v>
          </cell>
          <cell r="C1675" t="str">
            <v>cj</v>
          </cell>
          <cell r="D1675">
            <v>71269.119999999995</v>
          </cell>
          <cell r="E1675">
            <v>0</v>
          </cell>
          <cell r="F1675">
            <v>71269.119999999995</v>
          </cell>
        </row>
        <row r="1676">
          <cell r="A1676">
            <v>301402</v>
          </cell>
          <cell r="B1676" t="str">
            <v>Elevador de uso restrito a pessoas com mobilidade reduzida com 03 paradas - uso interno em alvenaria</v>
          </cell>
          <cell r="C1676" t="str">
            <v>cj</v>
          </cell>
          <cell r="D1676">
            <v>80626.600000000006</v>
          </cell>
          <cell r="E1676">
            <v>0</v>
          </cell>
          <cell r="F1676">
            <v>80626.600000000006</v>
          </cell>
        </row>
        <row r="1677">
          <cell r="A1677">
            <v>301403</v>
          </cell>
          <cell r="B1677" t="str">
            <v>Plataforma para elevação até 2,00 m, nas dimensões de 900 x 1400 mm - percurso até 1,00 m de altura</v>
          </cell>
          <cell r="C1677" t="str">
            <v>cj</v>
          </cell>
          <cell r="D1677">
            <v>33851.5</v>
          </cell>
          <cell r="E1677">
            <v>0</v>
          </cell>
          <cell r="F1677">
            <v>33851.5</v>
          </cell>
        </row>
        <row r="1678">
          <cell r="A1678">
            <v>301404</v>
          </cell>
          <cell r="B1678" t="str">
            <v>Plataforma para elevação até 2,00 m, nas dimensões de 900 x 1400 mm - percurso superior a 1,00 m de altura</v>
          </cell>
          <cell r="C1678" t="str">
            <v>cj</v>
          </cell>
          <cell r="D1678">
            <v>36325</v>
          </cell>
          <cell r="E1678">
            <v>0</v>
          </cell>
          <cell r="F1678">
            <v>36325</v>
          </cell>
        </row>
        <row r="1679">
          <cell r="A1679">
            <v>320000</v>
          </cell>
          <cell r="B1679" t="str">
            <v>Impermeabilização, isolação, proteção e junta</v>
          </cell>
        </row>
        <row r="1680">
          <cell r="A1680">
            <v>320600</v>
          </cell>
          <cell r="B1680" t="str">
            <v>Isolamentos térmicos / acústicos</v>
          </cell>
        </row>
        <row r="1681">
          <cell r="A1681">
            <v>320601</v>
          </cell>
          <cell r="B1681" t="str">
            <v>Lã de vidro e/ou lã de rocha com espessura de 1´</v>
          </cell>
          <cell r="C1681" t="str">
            <v>m²</v>
          </cell>
          <cell r="D1681">
            <v>8.84</v>
          </cell>
          <cell r="E1681">
            <v>2.27</v>
          </cell>
          <cell r="F1681">
            <v>11.11</v>
          </cell>
        </row>
        <row r="1682">
          <cell r="A1682">
            <v>320603</v>
          </cell>
          <cell r="B1682" t="str">
            <v>Lã de vidro e/ou lã de rocha com espessura de 2´</v>
          </cell>
          <cell r="C1682" t="str">
            <v>m²</v>
          </cell>
          <cell r="D1682">
            <v>13.22</v>
          </cell>
          <cell r="E1682">
            <v>2.27</v>
          </cell>
          <cell r="F1682">
            <v>15.49</v>
          </cell>
        </row>
        <row r="1683">
          <cell r="A1683">
            <v>320612</v>
          </cell>
          <cell r="B1683" t="str">
            <v>Argila expandida</v>
          </cell>
          <cell r="C1683" t="str">
            <v>m³</v>
          </cell>
          <cell r="D1683">
            <v>278.10000000000002</v>
          </cell>
          <cell r="E1683">
            <v>31.75</v>
          </cell>
          <cell r="F1683">
            <v>309.85000000000002</v>
          </cell>
        </row>
        <row r="1684">
          <cell r="A1684">
            <v>320613</v>
          </cell>
          <cell r="B1684" t="str">
            <v>Espuma flexível de poliuretano poliéter/poliéster para absorção acústica, espessura de 5,0 cm</v>
          </cell>
          <cell r="C1684" t="str">
            <v>m²</v>
          </cell>
          <cell r="D1684">
            <v>77.87</v>
          </cell>
          <cell r="E1684">
            <v>4.1500000000000004</v>
          </cell>
          <cell r="F1684">
            <v>82.02</v>
          </cell>
        </row>
        <row r="1685">
          <cell r="A1685">
            <v>320615</v>
          </cell>
          <cell r="B1685" t="str">
            <v>Lâmina refletiva revestida em alumínio nas duas faces, com reforço interno, para isolação térmica</v>
          </cell>
          <cell r="C1685" t="str">
            <v>m²</v>
          </cell>
          <cell r="D1685">
            <v>9.8800000000000008</v>
          </cell>
          <cell r="E1685">
            <v>5.98</v>
          </cell>
          <cell r="F1685">
            <v>15.860000000000001</v>
          </cell>
        </row>
        <row r="1686">
          <cell r="A1686">
            <v>320623</v>
          </cell>
          <cell r="B1686" t="str">
            <v>Película de controle solar refletiva para aplicação em vidro</v>
          </cell>
          <cell r="C1686" t="str">
            <v>m²</v>
          </cell>
          <cell r="D1686">
            <v>25.01</v>
          </cell>
          <cell r="E1686">
            <v>0</v>
          </cell>
          <cell r="F1686">
            <v>25.01</v>
          </cell>
        </row>
        <row r="1687">
          <cell r="A1687">
            <v>320635</v>
          </cell>
          <cell r="B1687" t="str">
            <v>Membrana isolante térmica e impermeabilizante, acabamento em alumínio e coating acrílico</v>
          </cell>
          <cell r="C1687" t="str">
            <v>m²</v>
          </cell>
          <cell r="D1687">
            <v>10.56</v>
          </cell>
          <cell r="E1687">
            <v>5.98</v>
          </cell>
          <cell r="F1687">
            <v>16.54</v>
          </cell>
        </row>
        <row r="1688">
          <cell r="A1688">
            <v>320700</v>
          </cell>
          <cell r="B1688" t="str">
            <v>Juntas de dilatação</v>
          </cell>
        </row>
        <row r="1689">
          <cell r="A1689">
            <v>320704</v>
          </cell>
          <cell r="B1689" t="str">
            <v>Junta plástica de 3/4´ x 1/8´</v>
          </cell>
          <cell r="C1689" t="str">
            <v>m</v>
          </cell>
          <cell r="D1689">
            <v>1.19</v>
          </cell>
          <cell r="E1689">
            <v>3.74</v>
          </cell>
          <cell r="F1689">
            <v>4.93</v>
          </cell>
        </row>
        <row r="1690">
          <cell r="A1690">
            <v>320706</v>
          </cell>
          <cell r="B1690" t="str">
            <v>Junta de latão bitola de 1/8´</v>
          </cell>
          <cell r="C1690" t="str">
            <v>m</v>
          </cell>
          <cell r="D1690">
            <v>26.42</v>
          </cell>
          <cell r="E1690">
            <v>3.74</v>
          </cell>
          <cell r="F1690">
            <v>30.16</v>
          </cell>
        </row>
        <row r="1691">
          <cell r="A1691">
            <v>320709</v>
          </cell>
          <cell r="B1691" t="str">
            <v>Junta de dilatação ou vedação com mastique de silicone, 1,0 x 0,5 cm - inclusive guia de apoio em polietileno</v>
          </cell>
          <cell r="C1691" t="str">
            <v>m</v>
          </cell>
          <cell r="D1691">
            <v>4.01</v>
          </cell>
          <cell r="E1691">
            <v>1.72</v>
          </cell>
          <cell r="F1691">
            <v>5.73</v>
          </cell>
        </row>
        <row r="1692">
          <cell r="A1692">
            <v>320711</v>
          </cell>
          <cell r="B1692" t="str">
            <v>Junta a base de asfalto oxidado a quente</v>
          </cell>
          <cell r="C1692" t="str">
            <v>cm³</v>
          </cell>
          <cell r="D1692">
            <v>0.05</v>
          </cell>
          <cell r="E1692">
            <v>0.03</v>
          </cell>
          <cell r="F1692">
            <v>0.08</v>
          </cell>
        </row>
        <row r="1693">
          <cell r="A1693">
            <v>320712</v>
          </cell>
          <cell r="B1693" t="str">
            <v>Mangueira plástica flexível para junta de dilatação</v>
          </cell>
          <cell r="C1693" t="str">
            <v>m</v>
          </cell>
          <cell r="D1693">
            <v>2.87</v>
          </cell>
          <cell r="E1693">
            <v>2.75</v>
          </cell>
          <cell r="F1693">
            <v>5.62</v>
          </cell>
        </row>
        <row r="1694">
          <cell r="A1694">
            <v>320716</v>
          </cell>
          <cell r="B1694" t="str">
            <v>Junta de dilatação elástica a base de poliuretano</v>
          </cell>
          <cell r="C1694" t="str">
            <v>cm³</v>
          </cell>
          <cell r="D1694">
            <v>0.1</v>
          </cell>
          <cell r="E1694">
            <v>7.0000000000000007E-2</v>
          </cell>
          <cell r="F1694">
            <v>0.17</v>
          </cell>
        </row>
        <row r="1695">
          <cell r="A1695">
            <v>320723</v>
          </cell>
          <cell r="B1695" t="str">
            <v>Perfil de acabamento com borracha em santoprene contínua flexível, para junta de dilatação de embutir - piso-piso</v>
          </cell>
          <cell r="C1695" t="str">
            <v>m</v>
          </cell>
          <cell r="D1695">
            <v>241.02</v>
          </cell>
          <cell r="E1695">
            <v>2.4900000000000002</v>
          </cell>
          <cell r="F1695">
            <v>243.51</v>
          </cell>
        </row>
        <row r="1696">
          <cell r="A1696">
            <v>320724</v>
          </cell>
          <cell r="B1696" t="str">
            <v>Perfil de acabamento com borracha em santoprene contínua flexível, para junta de dilatação de embutir - piso-parede</v>
          </cell>
          <cell r="C1696" t="str">
            <v>m</v>
          </cell>
          <cell r="D1696">
            <v>254.82</v>
          </cell>
          <cell r="E1696">
            <v>2.4900000000000002</v>
          </cell>
          <cell r="F1696">
            <v>257.31</v>
          </cell>
        </row>
        <row r="1697">
          <cell r="A1697">
            <v>320725</v>
          </cell>
          <cell r="B1697" t="str">
            <v>Perfil de acabamento com borracha em santoprene contínua flexível, para junta de dilatação de embutir - parede-parede ou forro-forro</v>
          </cell>
          <cell r="C1697" t="str">
            <v>m</v>
          </cell>
          <cell r="D1697">
            <v>105.25</v>
          </cell>
          <cell r="E1697">
            <v>2.4900000000000002</v>
          </cell>
          <cell r="F1697">
            <v>107.74000000000001</v>
          </cell>
        </row>
        <row r="1698">
          <cell r="A1698">
            <v>320726</v>
          </cell>
          <cell r="B1698" t="str">
            <v>Perfil de acabamento com borracha em santoprene contínua flexível, para junta de dilatação de embutir - parede-parede ou forro-forro - canto</v>
          </cell>
          <cell r="C1698" t="str">
            <v>m</v>
          </cell>
          <cell r="D1698">
            <v>117.16</v>
          </cell>
          <cell r="E1698">
            <v>2.4900000000000002</v>
          </cell>
          <cell r="F1698">
            <v>119.65</v>
          </cell>
        </row>
        <row r="1699">
          <cell r="A1699">
            <v>320800</v>
          </cell>
          <cell r="B1699" t="str">
            <v>Juntas de dilatação estrutural</v>
          </cell>
        </row>
        <row r="1700">
          <cell r="A1700">
            <v>320801</v>
          </cell>
          <cell r="B1700" t="str">
            <v>Junta estrutural com poliestireno expandido de alta densidade P-III, espessura de 10 mm</v>
          </cell>
          <cell r="C1700" t="str">
            <v>m²</v>
          </cell>
          <cell r="D1700">
            <v>6.0600000000000005</v>
          </cell>
          <cell r="E1700">
            <v>1.7</v>
          </cell>
          <cell r="F1700">
            <v>7.76</v>
          </cell>
        </row>
        <row r="1701">
          <cell r="A1701">
            <v>320803</v>
          </cell>
          <cell r="B1701" t="str">
            <v>Junta estrutural com poliestireno expandido de alta densidade P-III, espessura de 20 mm</v>
          </cell>
          <cell r="C1701" t="str">
            <v>m²</v>
          </cell>
          <cell r="D1701">
            <v>11.85</v>
          </cell>
          <cell r="E1701">
            <v>1.7</v>
          </cell>
          <cell r="F1701">
            <v>13.55</v>
          </cell>
        </row>
        <row r="1702">
          <cell r="A1702">
            <v>320805</v>
          </cell>
          <cell r="B1702" t="str">
            <v>Junta estrutural com perfilado termoplástico em PVC, perfil O-12</v>
          </cell>
          <cell r="C1702" t="str">
            <v>m</v>
          </cell>
          <cell r="D1702">
            <v>23.11</v>
          </cell>
          <cell r="E1702">
            <v>11.64</v>
          </cell>
          <cell r="F1702">
            <v>34.75</v>
          </cell>
        </row>
        <row r="1703">
          <cell r="A1703">
            <v>320806</v>
          </cell>
          <cell r="B1703" t="str">
            <v>Junta estrutural com perfilado termoplástico em PVC, perfil O-22</v>
          </cell>
          <cell r="C1703" t="str">
            <v>m</v>
          </cell>
          <cell r="D1703">
            <v>48.14</v>
          </cell>
          <cell r="E1703">
            <v>11.64</v>
          </cell>
          <cell r="F1703">
            <v>59.78</v>
          </cell>
        </row>
        <row r="1704">
          <cell r="A1704">
            <v>320807</v>
          </cell>
          <cell r="B1704" t="str">
            <v>Junta estrutural com perfil elastomérico para fissuras, painéis e estruturas em geral, movimentação máxima 15 mm</v>
          </cell>
          <cell r="C1704" t="str">
            <v>m</v>
          </cell>
          <cell r="D1704">
            <v>99.38</v>
          </cell>
          <cell r="E1704">
            <v>0</v>
          </cell>
          <cell r="F1704">
            <v>99.38</v>
          </cell>
        </row>
        <row r="1705">
          <cell r="A1705">
            <v>320809</v>
          </cell>
          <cell r="B1705" t="str">
            <v>Junta estrutural com perfil elastomérico para fissuras, painéis e estruturas em geral, movimentação máxima 30 mm</v>
          </cell>
          <cell r="C1705" t="str">
            <v>m</v>
          </cell>
          <cell r="D1705">
            <v>199.03</v>
          </cell>
          <cell r="E1705">
            <v>0</v>
          </cell>
          <cell r="F1705">
            <v>199.03</v>
          </cell>
        </row>
        <row r="1706">
          <cell r="A1706">
            <v>320810</v>
          </cell>
          <cell r="B1706" t="str">
            <v>Junta Jeene JJ 2540 VV com lábios poliméricos</v>
          </cell>
          <cell r="C1706" t="str">
            <v>m</v>
          </cell>
          <cell r="D1706">
            <v>474.03000000000003</v>
          </cell>
          <cell r="E1706">
            <v>5.67</v>
          </cell>
          <cell r="F1706">
            <v>479.7</v>
          </cell>
        </row>
        <row r="1707">
          <cell r="A1707">
            <v>320811</v>
          </cell>
          <cell r="B1707" t="str">
            <v>Junta estrutural com perfil elastomérico e lábios poliméricos para obras de arte, movimentação máxima 40 mm</v>
          </cell>
          <cell r="C1707" t="str">
            <v>m</v>
          </cell>
          <cell r="D1707">
            <v>474.03000000000003</v>
          </cell>
          <cell r="E1707">
            <v>0</v>
          </cell>
          <cell r="F1707">
            <v>474.03000000000003</v>
          </cell>
        </row>
        <row r="1708">
          <cell r="A1708">
            <v>320813</v>
          </cell>
          <cell r="B1708" t="str">
            <v>Junta estrutural com perfil elastomérico e lábios poliméricos para obras de arte, movimentação máxima 55 mm</v>
          </cell>
          <cell r="C1708" t="str">
            <v>m</v>
          </cell>
          <cell r="D1708">
            <v>627.70000000000005</v>
          </cell>
          <cell r="E1708">
            <v>0</v>
          </cell>
          <cell r="F1708">
            <v>627.70000000000005</v>
          </cell>
        </row>
        <row r="1709">
          <cell r="A1709">
            <v>320816</v>
          </cell>
          <cell r="B1709" t="str">
            <v>Junta elástica estrutural de neoprene</v>
          </cell>
          <cell r="C1709" t="str">
            <v>m</v>
          </cell>
          <cell r="D1709">
            <v>155</v>
          </cell>
          <cell r="E1709">
            <v>0</v>
          </cell>
          <cell r="F1709">
            <v>155</v>
          </cell>
        </row>
        <row r="1710">
          <cell r="A1710">
            <v>320900</v>
          </cell>
          <cell r="B1710" t="str">
            <v>Apoios e afins</v>
          </cell>
        </row>
        <row r="1711">
          <cell r="A1711">
            <v>320902</v>
          </cell>
          <cell r="B1711" t="str">
            <v>Chapa de aço em bitolas medias</v>
          </cell>
          <cell r="C1711" t="str">
            <v>kg</v>
          </cell>
          <cell r="D1711">
            <v>3.48</v>
          </cell>
          <cell r="E1711">
            <v>7.49</v>
          </cell>
          <cell r="F1711">
            <v>10.97</v>
          </cell>
        </row>
        <row r="1712">
          <cell r="A1712">
            <v>320904</v>
          </cell>
          <cell r="B1712" t="str">
            <v>Apoio em placa de neoprene fretado</v>
          </cell>
          <cell r="C1712" t="str">
            <v>dm³</v>
          </cell>
          <cell r="D1712">
            <v>107.81</v>
          </cell>
          <cell r="E1712">
            <v>5</v>
          </cell>
          <cell r="F1712">
            <v>112.81</v>
          </cell>
        </row>
        <row r="1713">
          <cell r="A1713">
            <v>321000</v>
          </cell>
          <cell r="B1713" t="str">
            <v>Envelope de concreto e proteção de tubos</v>
          </cell>
        </row>
        <row r="1714">
          <cell r="A1714">
            <v>321005</v>
          </cell>
          <cell r="B1714" t="str">
            <v>Proteção anticorrosiva, a base de resina epóxi com alcatrão, para ramais sob a terra, com DN até 1´</v>
          </cell>
          <cell r="C1714" t="str">
            <v>m</v>
          </cell>
          <cell r="D1714">
            <v>1.9100000000000001</v>
          </cell>
          <cell r="E1714">
            <v>1.54</v>
          </cell>
          <cell r="F1714">
            <v>3.45</v>
          </cell>
        </row>
        <row r="1715">
          <cell r="A1715">
            <v>321006</v>
          </cell>
          <cell r="B1715" t="str">
            <v>Proteção anticorrosiva, a base de resina epóxi com alcatrão, para ramais sob a terra, com DN acima de 1´ até 2´</v>
          </cell>
          <cell r="C1715" t="str">
            <v>m</v>
          </cell>
          <cell r="D1715">
            <v>3.83</v>
          </cell>
          <cell r="E1715">
            <v>3.0700000000000003</v>
          </cell>
          <cell r="F1715">
            <v>6.9</v>
          </cell>
        </row>
        <row r="1716">
          <cell r="A1716">
            <v>321007</v>
          </cell>
          <cell r="B1716" t="str">
            <v>Proteção anticorrosiva, a base de resina epóxi com alcatrão, para ramais sob a terra, com DN acima de 2´ até 3´</v>
          </cell>
          <cell r="C1716" t="str">
            <v>m</v>
          </cell>
          <cell r="D1716">
            <v>5.74</v>
          </cell>
          <cell r="E1716">
            <v>4.6100000000000003</v>
          </cell>
          <cell r="F1716">
            <v>10.35</v>
          </cell>
        </row>
        <row r="1717">
          <cell r="A1717">
            <v>321008</v>
          </cell>
          <cell r="B1717" t="str">
            <v>Proteção anticorrosiva, a base de resina epóxi com alcatrão, para ramais sob a terra, com DN acima de 3´ até 4´</v>
          </cell>
          <cell r="C1717" t="str">
            <v>m</v>
          </cell>
          <cell r="D1717">
            <v>7.66</v>
          </cell>
          <cell r="E1717">
            <v>6.1400000000000006</v>
          </cell>
          <cell r="F1717">
            <v>13.8</v>
          </cell>
        </row>
        <row r="1718">
          <cell r="A1718">
            <v>321009</v>
          </cell>
          <cell r="B1718" t="str">
            <v>Proteção anticorrosiva, com fita adesiva, para ramais sob a terra, com DN até 1´</v>
          </cell>
          <cell r="C1718" t="str">
            <v>m</v>
          </cell>
          <cell r="D1718">
            <v>11.55</v>
          </cell>
          <cell r="E1718">
            <v>0.92</v>
          </cell>
          <cell r="F1718">
            <v>12.47</v>
          </cell>
        </row>
        <row r="1719">
          <cell r="A1719">
            <v>321010</v>
          </cell>
          <cell r="B1719" t="str">
            <v>Proteção anticorrosiva, com fita adesiva, para ramais sob a terra, com DN acima de 1´ até 2´</v>
          </cell>
          <cell r="C1719" t="str">
            <v>m</v>
          </cell>
          <cell r="D1719">
            <v>20.830000000000002</v>
          </cell>
          <cell r="E1719">
            <v>1.28</v>
          </cell>
          <cell r="F1719">
            <v>22.11</v>
          </cell>
        </row>
        <row r="1720">
          <cell r="A1720">
            <v>321011</v>
          </cell>
          <cell r="B1720" t="str">
            <v>Proteção anticorrosiva, com fita adesiva, para ramais sob a terra, com DN acima de 2´ até 3´</v>
          </cell>
          <cell r="C1720" t="str">
            <v>m</v>
          </cell>
          <cell r="D1720">
            <v>30.96</v>
          </cell>
          <cell r="E1720">
            <v>1.6500000000000001</v>
          </cell>
          <cell r="F1720">
            <v>32.61</v>
          </cell>
        </row>
        <row r="1721">
          <cell r="A1721">
            <v>321012</v>
          </cell>
          <cell r="B1721" t="str">
            <v>Proteção anticorrosiva, com fita adesiva, para ramais sob a terra, com DN acima de 3´ até 4´</v>
          </cell>
          <cell r="C1721" t="str">
            <v>m</v>
          </cell>
          <cell r="D1721">
            <v>39.81</v>
          </cell>
          <cell r="E1721">
            <v>2.0099999999999998</v>
          </cell>
          <cell r="F1721">
            <v>41.82</v>
          </cell>
        </row>
        <row r="1722">
          <cell r="A1722">
            <v>321014</v>
          </cell>
          <cell r="B1722" t="str">
            <v>Proteção anticorrosiva, com fita adesiva, para ramais sob a terra, com DN acima de 5´ até 6´</v>
          </cell>
          <cell r="C1722" t="str">
            <v>m</v>
          </cell>
          <cell r="D1722">
            <v>58.660000000000004</v>
          </cell>
          <cell r="E1722">
            <v>4.2300000000000004</v>
          </cell>
          <cell r="F1722">
            <v>62.89</v>
          </cell>
        </row>
        <row r="1723">
          <cell r="A1723">
            <v>321016</v>
          </cell>
          <cell r="B1723" t="str">
            <v>Proteção anticorrosiva, a base de resina epóxi com alcatrão, para ramais sob a terra, com DN acima de 5´ até 6´</v>
          </cell>
          <cell r="C1723" t="str">
            <v>m</v>
          </cell>
          <cell r="D1723">
            <v>11.5</v>
          </cell>
          <cell r="E1723">
            <v>9.23</v>
          </cell>
          <cell r="F1723">
            <v>20.73</v>
          </cell>
        </row>
        <row r="1724">
          <cell r="A1724">
            <v>321100</v>
          </cell>
          <cell r="B1724" t="str">
            <v>Isolantes térmicos para tubos e dutos</v>
          </cell>
        </row>
        <row r="1725">
          <cell r="A1725">
            <v>321101</v>
          </cell>
          <cell r="B1725" t="str">
            <v>Calha isolante com lã de vidro e/ou lã de rocha, espessura de 1´, para tubulação de 2´</v>
          </cell>
          <cell r="C1725" t="str">
            <v>m</v>
          </cell>
          <cell r="D1725">
            <v>17.579999999999998</v>
          </cell>
          <cell r="E1725">
            <v>6.42</v>
          </cell>
          <cell r="F1725">
            <v>24</v>
          </cell>
        </row>
        <row r="1726">
          <cell r="A1726">
            <v>321102</v>
          </cell>
          <cell r="B1726" t="str">
            <v>Calha isolante com lã de vidro e/ou lã de rocha, espessura de 1´, para tubulação de 1 1/2´</v>
          </cell>
          <cell r="C1726" t="str">
            <v>m</v>
          </cell>
          <cell r="D1726">
            <v>15.620000000000001</v>
          </cell>
          <cell r="E1726">
            <v>6.42</v>
          </cell>
          <cell r="F1726">
            <v>22.04</v>
          </cell>
        </row>
        <row r="1727">
          <cell r="A1727">
            <v>321103</v>
          </cell>
          <cell r="B1727" t="str">
            <v>Calha isolante com lã de vidro e/ou lã de rocha, espessura de 1´, para tubulação de 1´</v>
          </cell>
          <cell r="C1727" t="str">
            <v>m</v>
          </cell>
          <cell r="D1727">
            <v>13.15</v>
          </cell>
          <cell r="E1727">
            <v>6.42</v>
          </cell>
          <cell r="F1727">
            <v>19.57</v>
          </cell>
        </row>
        <row r="1728">
          <cell r="A1728">
            <v>321104</v>
          </cell>
          <cell r="B1728" t="str">
            <v>Calha isolante com lã de vidro e/ou lã de rocha, espessura de 1´, para tubulação de 3/4´</v>
          </cell>
          <cell r="C1728" t="str">
            <v>m</v>
          </cell>
          <cell r="D1728">
            <v>12.72</v>
          </cell>
          <cell r="E1728">
            <v>6.42</v>
          </cell>
          <cell r="F1728">
            <v>19.14</v>
          </cell>
        </row>
        <row r="1729">
          <cell r="A1729">
            <v>321105</v>
          </cell>
          <cell r="B1729" t="str">
            <v>Calha isolante com lã de vidro e/ou lã de rocha, espessura de 1´, para tubulação de 1/2´</v>
          </cell>
          <cell r="C1729" t="str">
            <v>m</v>
          </cell>
          <cell r="D1729">
            <v>11.46</v>
          </cell>
          <cell r="E1729">
            <v>6.42</v>
          </cell>
          <cell r="F1729">
            <v>17.88</v>
          </cell>
        </row>
        <row r="1730">
          <cell r="A1730">
            <v>321106</v>
          </cell>
          <cell r="B1730" t="str">
            <v>Calha isolante com lã de vidro e/ou lã de rocha, espessura de 1´, para tubulação de 1 1/4´</v>
          </cell>
          <cell r="C1730" t="str">
            <v>m</v>
          </cell>
          <cell r="D1730">
            <v>14.32</v>
          </cell>
          <cell r="E1730">
            <v>6.42</v>
          </cell>
          <cell r="F1730">
            <v>20.740000000000002</v>
          </cell>
        </row>
        <row r="1731">
          <cell r="A1731">
            <v>321107</v>
          </cell>
          <cell r="B1731" t="str">
            <v>Calha isolante com lã de vidro e/ou lã de rocha, espessura de 1´, para tubulação de 2 1/2´</v>
          </cell>
          <cell r="C1731" t="str">
            <v>m</v>
          </cell>
          <cell r="D1731">
            <v>21.22</v>
          </cell>
          <cell r="E1731">
            <v>6.42</v>
          </cell>
          <cell r="F1731">
            <v>27.64</v>
          </cell>
        </row>
        <row r="1732">
          <cell r="A1732">
            <v>321108</v>
          </cell>
          <cell r="B1732" t="str">
            <v>Calha isolante com lã de vidro e/ou lã de rocha, espessura de 1´, para tubulação de 3´</v>
          </cell>
          <cell r="C1732" t="str">
            <v>m</v>
          </cell>
          <cell r="D1732">
            <v>24.400000000000002</v>
          </cell>
          <cell r="E1732">
            <v>6.42</v>
          </cell>
          <cell r="F1732">
            <v>30.82</v>
          </cell>
        </row>
        <row r="1733">
          <cell r="A1733">
            <v>321109</v>
          </cell>
          <cell r="B1733" t="str">
            <v>Calha isolante com lã de vidro e/ou lã de rocha, espessura de 1´, para tubulação de 4´</v>
          </cell>
          <cell r="C1733" t="str">
            <v>m</v>
          </cell>
          <cell r="D1733">
            <v>27.87</v>
          </cell>
          <cell r="E1733">
            <v>6.42</v>
          </cell>
          <cell r="F1733">
            <v>34.29</v>
          </cell>
        </row>
        <row r="1734">
          <cell r="A1734">
            <v>321115</v>
          </cell>
          <cell r="B1734" t="str">
            <v>Proteção para isolamento térmico em alumínio</v>
          </cell>
          <cell r="C1734" t="str">
            <v>m²</v>
          </cell>
          <cell r="D1734">
            <v>13.73</v>
          </cell>
          <cell r="E1734">
            <v>6.42</v>
          </cell>
          <cell r="F1734">
            <v>20.149999999999999</v>
          </cell>
        </row>
        <row r="1735">
          <cell r="A1735">
            <v>321120</v>
          </cell>
          <cell r="B1735" t="str">
            <v>Isolamento térmico em polietileno expandido, espessura de 5 mm, para tubulação de 1/2´ (15 mm)</v>
          </cell>
          <cell r="C1735" t="str">
            <v>m</v>
          </cell>
          <cell r="D1735">
            <v>0.63</v>
          </cell>
          <cell r="E1735">
            <v>6.42</v>
          </cell>
          <cell r="F1735">
            <v>7.05</v>
          </cell>
        </row>
        <row r="1736">
          <cell r="A1736">
            <v>321121</v>
          </cell>
          <cell r="B1736" t="str">
            <v>Isolamento térmico em polietileno expandido, espessura de 5 mm, para tubulação de 3/4´ (22 mm)</v>
          </cell>
          <cell r="C1736" t="str">
            <v>m</v>
          </cell>
          <cell r="D1736">
            <v>0.93</v>
          </cell>
          <cell r="E1736">
            <v>6.42</v>
          </cell>
          <cell r="F1736">
            <v>7.3500000000000005</v>
          </cell>
        </row>
        <row r="1737">
          <cell r="A1737">
            <v>321122</v>
          </cell>
          <cell r="B1737" t="str">
            <v>Isolamento térmico em polietileno expandido, espessura de 5 mm, para tubulação de 1´ (28 mm)</v>
          </cell>
          <cell r="C1737" t="str">
            <v>m</v>
          </cell>
          <cell r="D1737">
            <v>1.21</v>
          </cell>
          <cell r="E1737">
            <v>6.42</v>
          </cell>
          <cell r="F1737">
            <v>7.63</v>
          </cell>
        </row>
        <row r="1738">
          <cell r="A1738">
            <v>321123</v>
          </cell>
          <cell r="B1738" t="str">
            <v>Isolamento térmico em polietileno expandido, espessura de 10 mm, para tubulação de 1 1/4´ (35 mm)</v>
          </cell>
          <cell r="C1738" t="str">
            <v>m</v>
          </cell>
          <cell r="D1738">
            <v>2.97</v>
          </cell>
          <cell r="E1738">
            <v>6.42</v>
          </cell>
          <cell r="F1738">
            <v>9.39</v>
          </cell>
        </row>
        <row r="1739">
          <cell r="A1739">
            <v>321124</v>
          </cell>
          <cell r="B1739" t="str">
            <v>Isolamento térmico em polietileno expandido, espessura de 10 mm, para tubulação de 1 1/2´ (42 mm)</v>
          </cell>
          <cell r="C1739" t="str">
            <v>m</v>
          </cell>
          <cell r="D1739">
            <v>3.52</v>
          </cell>
          <cell r="E1739">
            <v>6.42</v>
          </cell>
          <cell r="F1739">
            <v>9.94</v>
          </cell>
        </row>
        <row r="1740">
          <cell r="A1740">
            <v>321125</v>
          </cell>
          <cell r="B1740" t="str">
            <v>Isolamento térmico em polietileno expandido, espessura de 10 mm, para tubulação de 2´ (54 mm)</v>
          </cell>
          <cell r="C1740" t="str">
            <v>m</v>
          </cell>
          <cell r="D1740">
            <v>4.63</v>
          </cell>
          <cell r="E1740">
            <v>6.42</v>
          </cell>
          <cell r="F1740">
            <v>11.05</v>
          </cell>
        </row>
        <row r="1741">
          <cell r="A1741">
            <v>321126</v>
          </cell>
          <cell r="B1741" t="str">
            <v>Isolamento térmico em polietileno expandido, espessura de 10 mm, para tubulação de 2 1/2´ (66 mm)</v>
          </cell>
          <cell r="C1741" t="str">
            <v>m</v>
          </cell>
          <cell r="D1741">
            <v>6.05</v>
          </cell>
          <cell r="E1741">
            <v>6.42</v>
          </cell>
          <cell r="F1741">
            <v>12.47</v>
          </cell>
        </row>
        <row r="1742">
          <cell r="A1742">
            <v>321127</v>
          </cell>
          <cell r="B1742" t="str">
            <v>Isolamento térmico em espuma elastomérica, espessura de 9 a 12 mm, para tubulação de 1/4´ (cobre)</v>
          </cell>
          <cell r="C1742" t="str">
            <v>m</v>
          </cell>
          <cell r="D1742">
            <v>3.35</v>
          </cell>
          <cell r="E1742">
            <v>6.42</v>
          </cell>
          <cell r="F1742">
            <v>9.77</v>
          </cell>
        </row>
        <row r="1743">
          <cell r="A1743">
            <v>321128</v>
          </cell>
          <cell r="B1743" t="str">
            <v>Isolamento térmico em espuma elastomérica, espessura de 9 a 12 mm, para tubulação de 1/2´ (cobre)</v>
          </cell>
          <cell r="C1743" t="str">
            <v>m</v>
          </cell>
          <cell r="D1743">
            <v>3.5300000000000002</v>
          </cell>
          <cell r="E1743">
            <v>6.42</v>
          </cell>
          <cell r="F1743">
            <v>9.9499999999999993</v>
          </cell>
        </row>
        <row r="1744">
          <cell r="A1744">
            <v>321129</v>
          </cell>
          <cell r="B1744" t="str">
            <v>Isolamento térmico em espuma elastomérica, espessura de 9 a 12 mm, para tubulação de 5/8´ (cobre) ou 1/4´ (ferro)</v>
          </cell>
          <cell r="C1744" t="str">
            <v>m</v>
          </cell>
          <cell r="D1744">
            <v>3.91</v>
          </cell>
          <cell r="E1744">
            <v>6.42</v>
          </cell>
          <cell r="F1744">
            <v>10.33</v>
          </cell>
        </row>
        <row r="1745">
          <cell r="A1745">
            <v>321130</v>
          </cell>
          <cell r="B1745" t="str">
            <v>Isolamento térmico em espuma elastomérica, espessura de 9 a 12 mm, para tubulação de 1´ (cobre)</v>
          </cell>
          <cell r="C1745" t="str">
            <v>m</v>
          </cell>
          <cell r="D1745">
            <v>4.6399999999999997</v>
          </cell>
          <cell r="E1745">
            <v>6.42</v>
          </cell>
          <cell r="F1745">
            <v>11.06</v>
          </cell>
        </row>
        <row r="1746">
          <cell r="A1746">
            <v>321131</v>
          </cell>
          <cell r="B1746" t="str">
            <v>Isolamento térmico em espuma elastomérica, espessura de 19 a 26 mm, para tubulação de 7/8´ (cobre) ou 1/2´ (ferro)</v>
          </cell>
          <cell r="C1746" t="str">
            <v>m</v>
          </cell>
          <cell r="D1746">
            <v>10.66</v>
          </cell>
          <cell r="E1746">
            <v>6.42</v>
          </cell>
          <cell r="F1746">
            <v>17.079999999999998</v>
          </cell>
        </row>
        <row r="1747">
          <cell r="A1747">
            <v>321132</v>
          </cell>
          <cell r="B1747" t="str">
            <v>Isolamento térmico em espuma elastomérica, espessura de 19 a 26 mm, para tubulação de 1 1/8´ (cobre) ou 3/4´ (ferro)</v>
          </cell>
          <cell r="C1747" t="str">
            <v>m</v>
          </cell>
          <cell r="D1747">
            <v>12.47</v>
          </cell>
          <cell r="E1747">
            <v>6.42</v>
          </cell>
          <cell r="F1747">
            <v>18.89</v>
          </cell>
        </row>
        <row r="1748">
          <cell r="A1748">
            <v>321133</v>
          </cell>
          <cell r="B1748" t="str">
            <v>Isolamento térmico em espuma elastomérica, espessura de 19 a 26 mm, para tubulação de 1 3/8´ (cobre) ou 1´ (ferro)</v>
          </cell>
          <cell r="C1748" t="str">
            <v>m</v>
          </cell>
          <cell r="D1748">
            <v>14.540000000000001</v>
          </cell>
          <cell r="E1748">
            <v>6.42</v>
          </cell>
          <cell r="F1748">
            <v>20.96</v>
          </cell>
        </row>
        <row r="1749">
          <cell r="A1749">
            <v>321134</v>
          </cell>
          <cell r="B1749" t="str">
            <v>Isolamento térmico em espuma elastomérica, espessura de 19 a 26 mm, para tubulação de 1 5/8´ (cobre) ou 1 1/4´ (ferro)</v>
          </cell>
          <cell r="C1749" t="str">
            <v>m</v>
          </cell>
          <cell r="D1749">
            <v>16.940000000000001</v>
          </cell>
          <cell r="E1749">
            <v>6.42</v>
          </cell>
          <cell r="F1749">
            <v>23.36</v>
          </cell>
        </row>
        <row r="1750">
          <cell r="A1750">
            <v>321135</v>
          </cell>
          <cell r="B1750" t="str">
            <v>Isolamento térmico em espuma elastomérica, espessura de 19 a 26 mm, para tubulação de 1 1/2´ (ferro)</v>
          </cell>
          <cell r="C1750" t="str">
            <v>m</v>
          </cell>
          <cell r="D1750">
            <v>19.05</v>
          </cell>
          <cell r="E1750">
            <v>6.42</v>
          </cell>
          <cell r="F1750">
            <v>25.47</v>
          </cell>
        </row>
        <row r="1751">
          <cell r="A1751">
            <v>321136</v>
          </cell>
          <cell r="B1751" t="str">
            <v>Isolamento térmico em espuma elastomérica, espessura de 19 a 26 mm, para tubulação de 2´ (ferro)</v>
          </cell>
          <cell r="C1751" t="str">
            <v>m</v>
          </cell>
          <cell r="D1751">
            <v>22.57</v>
          </cell>
          <cell r="E1751">
            <v>6.42</v>
          </cell>
          <cell r="F1751">
            <v>28.990000000000002</v>
          </cell>
        </row>
        <row r="1752">
          <cell r="A1752">
            <v>321137</v>
          </cell>
          <cell r="B1752" t="str">
            <v>Isolamento térmico em espuma elastomérica, espessura de 19 a 26 mm, para tubulação de 2 1/2´ (ferro)</v>
          </cell>
          <cell r="C1752" t="str">
            <v>m</v>
          </cell>
          <cell r="D1752">
            <v>27.86</v>
          </cell>
          <cell r="E1752">
            <v>6.42</v>
          </cell>
          <cell r="F1752">
            <v>34.28</v>
          </cell>
        </row>
        <row r="1753">
          <cell r="A1753">
            <v>321138</v>
          </cell>
          <cell r="B1753" t="str">
            <v>Isolamento térmico em espuma elastomérica, espessura de 19 a 26 mm, para tubulação de 3 1/2´ (cobre) ou 3´ (ferro)</v>
          </cell>
          <cell r="C1753" t="str">
            <v>m</v>
          </cell>
          <cell r="D1753">
            <v>31.07</v>
          </cell>
          <cell r="E1753">
            <v>6.42</v>
          </cell>
          <cell r="F1753">
            <v>37.49</v>
          </cell>
        </row>
        <row r="1754">
          <cell r="A1754">
            <v>321139</v>
          </cell>
          <cell r="B1754" t="str">
            <v>Isolamento térmico em espuma elastomérica, espessura de 19 a 26 mm, para tubulação de 4´ (ferro)</v>
          </cell>
          <cell r="C1754" t="str">
            <v>m</v>
          </cell>
          <cell r="D1754">
            <v>43.54</v>
          </cell>
          <cell r="E1754">
            <v>6.42</v>
          </cell>
          <cell r="F1754">
            <v>49.96</v>
          </cell>
        </row>
        <row r="1755">
          <cell r="A1755">
            <v>321140</v>
          </cell>
          <cell r="B1755" t="str">
            <v>Isolamento térmico em espuma elastomérica, espessura de 19 a 26 mm, para tubulação de 5´ (ferro)</v>
          </cell>
          <cell r="C1755" t="str">
            <v>m</v>
          </cell>
          <cell r="D1755">
            <v>52.93</v>
          </cell>
          <cell r="E1755">
            <v>6.42</v>
          </cell>
          <cell r="F1755">
            <v>59.35</v>
          </cell>
        </row>
        <row r="1756">
          <cell r="A1756">
            <v>321141</v>
          </cell>
          <cell r="B1756" t="str">
            <v>Isolamento térmico em espuma elastomérica, espessura de 19 a 26 mm, para tubulação de 6´ (ferro)</v>
          </cell>
          <cell r="C1756" t="str">
            <v>m</v>
          </cell>
          <cell r="D1756">
            <v>65.78</v>
          </cell>
          <cell r="E1756">
            <v>6.42</v>
          </cell>
          <cell r="F1756">
            <v>72.2</v>
          </cell>
        </row>
        <row r="1757">
          <cell r="A1757">
            <v>321142</v>
          </cell>
          <cell r="B1757" t="str">
            <v>Manta em espuma elastomérica, espessura de 19 a 26 mm, para isolamento térmico de tubulação acima de 6´</v>
          </cell>
          <cell r="C1757" t="str">
            <v>m²</v>
          </cell>
          <cell r="D1757">
            <v>83.43</v>
          </cell>
          <cell r="E1757">
            <v>11.66</v>
          </cell>
          <cell r="F1757">
            <v>95.09</v>
          </cell>
        </row>
        <row r="1758">
          <cell r="A1758">
            <v>321500</v>
          </cell>
          <cell r="B1758" t="str">
            <v>Impermeabilização flexível com manta</v>
          </cell>
        </row>
        <row r="1759">
          <cell r="A1759">
            <v>321503</v>
          </cell>
          <cell r="B1759" t="str">
            <v>Impermeabilização em manta asfáltica com armadura, tipo III-B, espessura de 3 mm</v>
          </cell>
          <cell r="C1759" t="str">
            <v>m²</v>
          </cell>
          <cell r="D1759">
            <v>36</v>
          </cell>
          <cell r="E1759">
            <v>10.92</v>
          </cell>
          <cell r="F1759">
            <v>46.92</v>
          </cell>
        </row>
        <row r="1760">
          <cell r="A1760">
            <v>321504</v>
          </cell>
          <cell r="B1760" t="str">
            <v>Impermeabilização em manta asfáltica com armadura, tipo III-B, espessura de 4 mm</v>
          </cell>
          <cell r="C1760" t="str">
            <v>m²</v>
          </cell>
          <cell r="D1760">
            <v>38.9</v>
          </cell>
          <cell r="E1760">
            <v>10.92</v>
          </cell>
          <cell r="F1760">
            <v>49.82</v>
          </cell>
        </row>
        <row r="1761">
          <cell r="A1761">
            <v>321505</v>
          </cell>
          <cell r="B1761" t="str">
            <v>Impermeabilização em manta asfáltica plastomérica com armadura, tipo III, espessura de 3 mm, face exposta em ardósia cinza</v>
          </cell>
          <cell r="C1761" t="str">
            <v>m²</v>
          </cell>
          <cell r="D1761">
            <v>42.47</v>
          </cell>
          <cell r="E1761">
            <v>10.92</v>
          </cell>
          <cell r="F1761">
            <v>53.39</v>
          </cell>
        </row>
        <row r="1762">
          <cell r="A1762">
            <v>321508</v>
          </cell>
          <cell r="B1762" t="str">
            <v>Impermeabilização em manta asfáltica tipo III-B, espessura de 3 mm, face exposta em geotêxtil, com membrana acrílica</v>
          </cell>
          <cell r="C1762" t="str">
            <v>m²</v>
          </cell>
          <cell r="D1762">
            <v>83.62</v>
          </cell>
          <cell r="E1762">
            <v>13.76</v>
          </cell>
          <cell r="F1762">
            <v>97.38</v>
          </cell>
        </row>
        <row r="1763">
          <cell r="A1763">
            <v>321510</v>
          </cell>
          <cell r="B1763" t="str">
            <v>Impermeabilização em manta asfáltica plastomérica com armadura, tipo III, espessura de 4 mm, face exposta em geotêxtil com membrana acrílica</v>
          </cell>
          <cell r="C1763" t="str">
            <v>m²</v>
          </cell>
          <cell r="D1763">
            <v>87.09</v>
          </cell>
          <cell r="E1763">
            <v>13.76</v>
          </cell>
          <cell r="F1763">
            <v>100.85000000000001</v>
          </cell>
        </row>
        <row r="1764">
          <cell r="A1764">
            <v>321524</v>
          </cell>
          <cell r="B1764" t="str">
            <v>Impermeabilização com manta asfáltica tipo III, anti raiz, espessura de 4 mm</v>
          </cell>
          <cell r="C1764" t="str">
            <v>m²</v>
          </cell>
          <cell r="D1764">
            <v>95.25</v>
          </cell>
          <cell r="E1764">
            <v>0</v>
          </cell>
          <cell r="F1764">
            <v>95.25</v>
          </cell>
        </row>
        <row r="1765">
          <cell r="A1765">
            <v>321600</v>
          </cell>
          <cell r="B1765" t="str">
            <v>Impermeabilização flexível com membranas</v>
          </cell>
        </row>
        <row r="1766">
          <cell r="A1766">
            <v>321601</v>
          </cell>
          <cell r="B1766" t="str">
            <v>Impermeabilização em pintura de asfalto oxidado com solventes orgânicos, sobre massa</v>
          </cell>
          <cell r="C1766" t="str">
            <v>m²</v>
          </cell>
          <cell r="D1766">
            <v>4.38</v>
          </cell>
          <cell r="E1766">
            <v>4.54</v>
          </cell>
          <cell r="F1766">
            <v>8.92</v>
          </cell>
        </row>
        <row r="1767">
          <cell r="A1767">
            <v>321602</v>
          </cell>
          <cell r="B1767" t="str">
            <v>Impermeabilização em pintura de asfalto oxidado com solventes orgânicos, sobre metal</v>
          </cell>
          <cell r="C1767" t="str">
            <v>m²</v>
          </cell>
          <cell r="D1767">
            <v>3.06</v>
          </cell>
          <cell r="E1767">
            <v>4.54</v>
          </cell>
          <cell r="F1767">
            <v>7.6000000000000005</v>
          </cell>
        </row>
        <row r="1768">
          <cell r="A1768">
            <v>321603</v>
          </cell>
          <cell r="B1768" t="str">
            <v>Impermeabilização em membrana de asfalto modificado com elastômeros, na cor preta</v>
          </cell>
          <cell r="C1768" t="str">
            <v>m²</v>
          </cell>
          <cell r="D1768">
            <v>26.2</v>
          </cell>
          <cell r="E1768">
            <v>4.54</v>
          </cell>
          <cell r="F1768">
            <v>30.740000000000002</v>
          </cell>
        </row>
        <row r="1769">
          <cell r="A1769">
            <v>321604</v>
          </cell>
          <cell r="B1769" t="str">
            <v>Impermeabilização em membrana de asfalto modificado com elastômeros, na cor preta e reforço em tela poliéster</v>
          </cell>
          <cell r="C1769" t="str">
            <v>m²</v>
          </cell>
          <cell r="D1769">
            <v>38.549999999999997</v>
          </cell>
          <cell r="E1769">
            <v>12.540000000000001</v>
          </cell>
          <cell r="F1769">
            <v>51.09</v>
          </cell>
        </row>
        <row r="1770">
          <cell r="A1770">
            <v>321605</v>
          </cell>
          <cell r="B1770" t="str">
            <v>Impermeabilização em membrana à base de polímeros acrílicos, na cor branca</v>
          </cell>
          <cell r="C1770" t="str">
            <v>m²</v>
          </cell>
          <cell r="D1770">
            <v>30.03</v>
          </cell>
          <cell r="E1770">
            <v>4.54</v>
          </cell>
          <cell r="F1770">
            <v>34.57</v>
          </cell>
        </row>
        <row r="1771">
          <cell r="A1771">
            <v>321606</v>
          </cell>
          <cell r="B1771" t="str">
            <v>Impermeabilização em membrana à base de polímeros acrílicos, na cor branca e reforço em tela poliéster</v>
          </cell>
          <cell r="C1771" t="str">
            <v>m²</v>
          </cell>
          <cell r="D1771">
            <v>43.910000000000004</v>
          </cell>
          <cell r="E1771">
            <v>12.540000000000001</v>
          </cell>
          <cell r="F1771">
            <v>56.45</v>
          </cell>
        </row>
        <row r="1772">
          <cell r="A1772">
            <v>321607</v>
          </cell>
          <cell r="B1772" t="str">
            <v>Impermeabilização em membrana à base de resina termoplástica e cimentos aditivados com reforço em tela poliéster</v>
          </cell>
          <cell r="C1772" t="str">
            <v>m²</v>
          </cell>
          <cell r="D1772">
            <v>30.47</v>
          </cell>
          <cell r="E1772">
            <v>14.81</v>
          </cell>
          <cell r="F1772">
            <v>45.28</v>
          </cell>
        </row>
        <row r="1773">
          <cell r="A1773">
            <v>321700</v>
          </cell>
          <cell r="B1773" t="str">
            <v>Impermeabilização rígida</v>
          </cell>
        </row>
        <row r="1774">
          <cell r="A1774">
            <v>321701</v>
          </cell>
          <cell r="B1774" t="str">
            <v>Impermeabilização em argamassa impermeável com aditivo hidrófugo</v>
          </cell>
          <cell r="C1774" t="str">
            <v>m³</v>
          </cell>
          <cell r="D1774">
            <v>289.67</v>
          </cell>
          <cell r="E1774">
            <v>195.78</v>
          </cell>
          <cell r="F1774">
            <v>485.45</v>
          </cell>
        </row>
        <row r="1775">
          <cell r="A1775">
            <v>321703</v>
          </cell>
          <cell r="B1775" t="str">
            <v>Impermeabilização em argamassa polimérica para umidade e água de percolação</v>
          </cell>
          <cell r="C1775" t="str">
            <v>m²</v>
          </cell>
          <cell r="D1775">
            <v>8.98</v>
          </cell>
          <cell r="E1775">
            <v>4.7699999999999996</v>
          </cell>
          <cell r="F1775">
            <v>13.75</v>
          </cell>
        </row>
        <row r="1776">
          <cell r="A1776">
            <v>321704</v>
          </cell>
          <cell r="B1776" t="str">
            <v>Impermeabilização em argamassa polimérica com reforço em tela poliéster para pressão hidrostática positiva</v>
          </cell>
          <cell r="C1776" t="str">
            <v>m²</v>
          </cell>
          <cell r="D1776">
            <v>19.829999999999998</v>
          </cell>
          <cell r="E1776">
            <v>9.5500000000000007</v>
          </cell>
          <cell r="F1776">
            <v>29.38</v>
          </cell>
        </row>
        <row r="1777">
          <cell r="A1777">
            <v>321705</v>
          </cell>
          <cell r="B1777" t="str">
            <v>Impermeabilização com cimento cristalizante para umidade e água de percolação</v>
          </cell>
          <cell r="C1777" t="str">
            <v>m²</v>
          </cell>
          <cell r="D1777">
            <v>6.93</v>
          </cell>
          <cell r="E1777">
            <v>4.7699999999999996</v>
          </cell>
          <cell r="F1777">
            <v>11.700000000000001</v>
          </cell>
        </row>
        <row r="1778">
          <cell r="A1778">
            <v>321706</v>
          </cell>
          <cell r="B1778" t="str">
            <v>Impermeabilização com cimento cristalizante para pressão hidrostática positiva</v>
          </cell>
          <cell r="C1778" t="str">
            <v>m²</v>
          </cell>
          <cell r="D1778">
            <v>13.870000000000001</v>
          </cell>
          <cell r="E1778">
            <v>9.5500000000000007</v>
          </cell>
          <cell r="F1778">
            <v>23.42</v>
          </cell>
        </row>
        <row r="1779">
          <cell r="A1779">
            <v>321707</v>
          </cell>
          <cell r="B1779" t="str">
            <v>Impermeabilização anticorrosiva em membrana epoxídica com alcatrão de hulha, sobre massa</v>
          </cell>
          <cell r="C1779" t="str">
            <v>m²</v>
          </cell>
          <cell r="D1779">
            <v>22.48</v>
          </cell>
          <cell r="E1779">
            <v>4.7699999999999996</v>
          </cell>
          <cell r="F1779">
            <v>27.25</v>
          </cell>
        </row>
        <row r="1780">
          <cell r="A1780">
            <v>322000</v>
          </cell>
          <cell r="B1780" t="str">
            <v>Reparos, conservações e complementos</v>
          </cell>
        </row>
        <row r="1781">
          <cell r="A1781">
            <v>322001</v>
          </cell>
          <cell r="B1781" t="str">
            <v>Recolocação de argila expandida</v>
          </cell>
          <cell r="C1781" t="str">
            <v>m³</v>
          </cell>
          <cell r="D1781">
            <v>0</v>
          </cell>
          <cell r="E1781">
            <v>45.36</v>
          </cell>
          <cell r="F1781">
            <v>45.36</v>
          </cell>
        </row>
        <row r="1782">
          <cell r="A1782">
            <v>322002</v>
          </cell>
          <cell r="B1782" t="str">
            <v>Aplicação de papel KRAFT</v>
          </cell>
          <cell r="C1782" t="str">
            <v>m²</v>
          </cell>
          <cell r="D1782">
            <v>1.6300000000000001</v>
          </cell>
          <cell r="E1782">
            <v>2.27</v>
          </cell>
          <cell r="F1782">
            <v>3.9</v>
          </cell>
        </row>
        <row r="1783">
          <cell r="A1783">
            <v>322005</v>
          </cell>
          <cell r="B1783" t="str">
            <v>Tela em polietileno, malha hexagonal de 1/2´, para armadura de argamassa</v>
          </cell>
          <cell r="C1783" t="str">
            <v>m²</v>
          </cell>
          <cell r="D1783">
            <v>1.82</v>
          </cell>
          <cell r="E1783">
            <v>2.27</v>
          </cell>
          <cell r="F1783">
            <v>4.09</v>
          </cell>
        </row>
        <row r="1784">
          <cell r="A1784">
            <v>322006</v>
          </cell>
          <cell r="B1784" t="str">
            <v>Tela galvanizada fio 24 BWG, malha hexagonal de 1/2´, para armadura de argamassa</v>
          </cell>
          <cell r="C1784" t="str">
            <v>m²</v>
          </cell>
          <cell r="D1784">
            <v>5.51</v>
          </cell>
          <cell r="E1784">
            <v>2.27</v>
          </cell>
          <cell r="F1784">
            <v>7.78</v>
          </cell>
        </row>
        <row r="1785">
          <cell r="A1785">
            <v>330000</v>
          </cell>
          <cell r="B1785" t="str">
            <v>Pintura</v>
          </cell>
        </row>
        <row r="1786">
          <cell r="A1786">
            <v>330100</v>
          </cell>
          <cell r="B1786" t="str">
            <v>Preparo de base</v>
          </cell>
        </row>
        <row r="1787">
          <cell r="A1787">
            <v>330104</v>
          </cell>
          <cell r="B1787" t="str">
            <v>Estucamento e lixamento de concreto deteriorado</v>
          </cell>
          <cell r="C1787" t="str">
            <v>m²</v>
          </cell>
          <cell r="D1787">
            <v>5.36</v>
          </cell>
          <cell r="E1787">
            <v>19.399999999999999</v>
          </cell>
          <cell r="F1787">
            <v>24.76</v>
          </cell>
        </row>
        <row r="1788">
          <cell r="A1788">
            <v>330105</v>
          </cell>
          <cell r="B1788" t="str">
            <v>Estucamento e lixamento de concreto</v>
          </cell>
          <cell r="C1788" t="str">
            <v>m²</v>
          </cell>
          <cell r="D1788">
            <v>2.88</v>
          </cell>
          <cell r="E1788">
            <v>19.399999999999999</v>
          </cell>
          <cell r="F1788">
            <v>22.28</v>
          </cell>
        </row>
        <row r="1789">
          <cell r="A1789">
            <v>330106</v>
          </cell>
          <cell r="B1789" t="str">
            <v>Imunizante para madeira</v>
          </cell>
          <cell r="C1789" t="str">
            <v>m²</v>
          </cell>
          <cell r="D1789">
            <v>3.4</v>
          </cell>
          <cell r="E1789">
            <v>4.26</v>
          </cell>
          <cell r="F1789">
            <v>7.66</v>
          </cell>
        </row>
        <row r="1790">
          <cell r="A1790">
            <v>330128</v>
          </cell>
          <cell r="B1790" t="str">
            <v>Reparo de trincas rasas até 5,0 mm de largura, na massa</v>
          </cell>
          <cell r="C1790" t="str">
            <v>m</v>
          </cell>
          <cell r="D1790">
            <v>12.91</v>
          </cell>
          <cell r="E1790">
            <v>12.6</v>
          </cell>
          <cell r="F1790">
            <v>25.51</v>
          </cell>
        </row>
        <row r="1791">
          <cell r="A1791">
            <v>330135</v>
          </cell>
          <cell r="B1791" t="str">
            <v>Preparo de base para superfície metálica com fundo anti-oxidante</v>
          </cell>
          <cell r="C1791" t="str">
            <v>m²</v>
          </cell>
          <cell r="D1791">
            <v>4.5</v>
          </cell>
          <cell r="E1791">
            <v>4.7300000000000004</v>
          </cell>
          <cell r="F1791">
            <v>9.23</v>
          </cell>
        </row>
        <row r="1792">
          <cell r="A1792">
            <v>330200</v>
          </cell>
          <cell r="B1792" t="str">
            <v>Massa corrida</v>
          </cell>
        </row>
        <row r="1793">
          <cell r="A1793">
            <v>330206</v>
          </cell>
          <cell r="B1793" t="str">
            <v>Massa corrida a base de PVA</v>
          </cell>
          <cell r="C1793" t="str">
            <v>m²</v>
          </cell>
          <cell r="D1793">
            <v>1.58</v>
          </cell>
          <cell r="E1793">
            <v>6.1400000000000006</v>
          </cell>
          <cell r="F1793">
            <v>7.72</v>
          </cell>
        </row>
        <row r="1794">
          <cell r="A1794">
            <v>330208</v>
          </cell>
          <cell r="B1794" t="str">
            <v>Massa corrida à base de resina acrílica</v>
          </cell>
          <cell r="C1794" t="str">
            <v>m²</v>
          </cell>
          <cell r="D1794">
            <v>2.54</v>
          </cell>
          <cell r="E1794">
            <v>6.1400000000000006</v>
          </cell>
          <cell r="F1794">
            <v>8.68</v>
          </cell>
        </row>
        <row r="1795">
          <cell r="A1795">
            <v>330210</v>
          </cell>
          <cell r="B1795" t="str">
            <v>Massa corrida a óleo em esquadrias de madeira</v>
          </cell>
          <cell r="C1795" t="str">
            <v>m²</v>
          </cell>
          <cell r="D1795">
            <v>8.77</v>
          </cell>
          <cell r="E1795">
            <v>8.27</v>
          </cell>
          <cell r="F1795">
            <v>17.04</v>
          </cell>
        </row>
        <row r="1796">
          <cell r="A1796">
            <v>330212</v>
          </cell>
          <cell r="B1796" t="str">
            <v>Massa corrida a óleo em superfície rebocada</v>
          </cell>
          <cell r="C1796" t="str">
            <v>m²</v>
          </cell>
          <cell r="D1796">
            <v>8.6999999999999993</v>
          </cell>
          <cell r="E1796">
            <v>6.1400000000000006</v>
          </cell>
          <cell r="F1796">
            <v>14.84</v>
          </cell>
        </row>
        <row r="1797">
          <cell r="A1797">
            <v>330300</v>
          </cell>
          <cell r="B1797" t="str">
            <v>Pintura em superfícies de concreto / massa / gesso / pedras</v>
          </cell>
        </row>
        <row r="1798">
          <cell r="A1798">
            <v>330304</v>
          </cell>
          <cell r="B1798" t="str">
            <v>Caiação em massa</v>
          </cell>
          <cell r="C1798" t="str">
            <v>m²</v>
          </cell>
          <cell r="D1798">
            <v>0.48</v>
          </cell>
          <cell r="E1798">
            <v>6.3</v>
          </cell>
          <cell r="F1798">
            <v>6.78</v>
          </cell>
        </row>
        <row r="1799">
          <cell r="A1799">
            <v>330322</v>
          </cell>
          <cell r="B1799" t="str">
            <v>Tinta látex em elemento vazado</v>
          </cell>
          <cell r="C1799" t="str">
            <v>m²</v>
          </cell>
          <cell r="D1799">
            <v>2.82</v>
          </cell>
          <cell r="E1799">
            <v>13.31</v>
          </cell>
          <cell r="F1799">
            <v>16.13</v>
          </cell>
        </row>
        <row r="1800">
          <cell r="A1800">
            <v>330330</v>
          </cell>
          <cell r="B1800" t="str">
            <v>Mineral impermeável</v>
          </cell>
          <cell r="C1800" t="str">
            <v>m²</v>
          </cell>
          <cell r="D1800">
            <v>2.09</v>
          </cell>
          <cell r="E1800">
            <v>7.88</v>
          </cell>
          <cell r="F1800">
            <v>9.9700000000000006</v>
          </cell>
        </row>
        <row r="1801">
          <cell r="A1801">
            <v>330335</v>
          </cell>
          <cell r="B1801" t="str">
            <v>Pintura especial em esmalte para lousa cor verde</v>
          </cell>
          <cell r="C1801" t="str">
            <v>m²</v>
          </cell>
          <cell r="D1801">
            <v>3.71</v>
          </cell>
          <cell r="E1801">
            <v>11.34</v>
          </cell>
          <cell r="F1801">
            <v>15.05</v>
          </cell>
        </row>
        <row r="1802">
          <cell r="A1802">
            <v>330371</v>
          </cell>
          <cell r="B1802" t="str">
            <v>Verniz acrílico a base de solvente</v>
          </cell>
          <cell r="C1802" t="str">
            <v>m²</v>
          </cell>
          <cell r="D1802">
            <v>8.19</v>
          </cell>
          <cell r="E1802">
            <v>7.88</v>
          </cell>
          <cell r="F1802">
            <v>16.07</v>
          </cell>
        </row>
        <row r="1803">
          <cell r="A1803">
            <v>330374</v>
          </cell>
          <cell r="B1803" t="str">
            <v>Resina acrílica plastificante</v>
          </cell>
          <cell r="C1803" t="str">
            <v>m²</v>
          </cell>
          <cell r="D1803">
            <v>9</v>
          </cell>
          <cell r="E1803">
            <v>6.3</v>
          </cell>
          <cell r="F1803">
            <v>15.3</v>
          </cell>
        </row>
        <row r="1804">
          <cell r="A1804">
            <v>330375</v>
          </cell>
          <cell r="B1804" t="str">
            <v>Verniz acrílico</v>
          </cell>
          <cell r="C1804" t="str">
            <v>m²</v>
          </cell>
          <cell r="D1804">
            <v>8.58</v>
          </cell>
          <cell r="E1804">
            <v>10.790000000000001</v>
          </cell>
          <cell r="F1804">
            <v>19.37</v>
          </cell>
        </row>
        <row r="1805">
          <cell r="A1805">
            <v>330376</v>
          </cell>
          <cell r="B1805" t="str">
            <v>Hidrorrepelente incolor para fachada à base de silano-siloxano oligomérico disperso em água</v>
          </cell>
          <cell r="C1805" t="str">
            <v>m²</v>
          </cell>
          <cell r="D1805">
            <v>6.3</v>
          </cell>
          <cell r="E1805">
            <v>7.88</v>
          </cell>
          <cell r="F1805">
            <v>14.18</v>
          </cell>
        </row>
        <row r="1806">
          <cell r="A1806">
            <v>330377</v>
          </cell>
          <cell r="B1806" t="str">
            <v>Hidrorrepelente incolor para fachada à base de silano-siloxano oligomérico disperso em solvente</v>
          </cell>
          <cell r="C1806" t="str">
            <v>m²</v>
          </cell>
          <cell r="D1806">
            <v>12.11</v>
          </cell>
          <cell r="E1806">
            <v>7.88</v>
          </cell>
          <cell r="F1806">
            <v>19.989999999999998</v>
          </cell>
        </row>
        <row r="1807">
          <cell r="A1807">
            <v>330378</v>
          </cell>
          <cell r="B1807" t="str">
            <v>Verniz de proteção antipichação</v>
          </cell>
          <cell r="C1807" t="str">
            <v>m²</v>
          </cell>
          <cell r="D1807">
            <v>12.950000000000001</v>
          </cell>
          <cell r="E1807">
            <v>10.790000000000001</v>
          </cell>
          <cell r="F1807">
            <v>23.740000000000002</v>
          </cell>
        </row>
        <row r="1808">
          <cell r="A1808">
            <v>330500</v>
          </cell>
          <cell r="B1808" t="str">
            <v>Pintura em superfícies de madeira</v>
          </cell>
        </row>
        <row r="1809">
          <cell r="A1809">
            <v>330501</v>
          </cell>
          <cell r="B1809" t="str">
            <v>Verniz fungicida para madeira</v>
          </cell>
          <cell r="C1809" t="str">
            <v>m²</v>
          </cell>
          <cell r="D1809">
            <v>4.24</v>
          </cell>
          <cell r="E1809">
            <v>7.88</v>
          </cell>
          <cell r="F1809">
            <v>12.120000000000001</v>
          </cell>
        </row>
        <row r="1810">
          <cell r="A1810">
            <v>330502</v>
          </cell>
          <cell r="B1810" t="str">
            <v>Enceramento de superfície de madeira à boneca</v>
          </cell>
          <cell r="C1810" t="str">
            <v>m²</v>
          </cell>
          <cell r="D1810">
            <v>10.28</v>
          </cell>
          <cell r="E1810">
            <v>11.5</v>
          </cell>
          <cell r="F1810">
            <v>21.78</v>
          </cell>
        </row>
        <row r="1811">
          <cell r="A1811">
            <v>330512</v>
          </cell>
          <cell r="B1811" t="str">
            <v>Esmalte em rodapés, baguetes ou molduras de madeira</v>
          </cell>
          <cell r="C1811" t="str">
            <v>m</v>
          </cell>
          <cell r="D1811">
            <v>1.54</v>
          </cell>
          <cell r="E1811">
            <v>1.42</v>
          </cell>
          <cell r="F1811">
            <v>2.96</v>
          </cell>
        </row>
        <row r="1812">
          <cell r="A1812">
            <v>330533</v>
          </cell>
          <cell r="B1812" t="str">
            <v>Verniz em superfície de madeira</v>
          </cell>
          <cell r="C1812" t="str">
            <v>m²</v>
          </cell>
          <cell r="D1812">
            <v>4.25</v>
          </cell>
          <cell r="E1812">
            <v>8.98</v>
          </cell>
          <cell r="F1812">
            <v>13.23</v>
          </cell>
        </row>
        <row r="1813">
          <cell r="A1813">
            <v>330536</v>
          </cell>
          <cell r="B1813" t="str">
            <v>Verniz em rodapés, baguetes ou molduras de madeira</v>
          </cell>
          <cell r="C1813" t="str">
            <v>m</v>
          </cell>
          <cell r="D1813">
            <v>1.1200000000000001</v>
          </cell>
          <cell r="E1813">
            <v>1.1399999999999999</v>
          </cell>
          <cell r="F1813">
            <v>2.2599999999999998</v>
          </cell>
        </row>
        <row r="1814">
          <cell r="A1814">
            <v>330600</v>
          </cell>
          <cell r="B1814" t="str">
            <v>Pintura em pisos</v>
          </cell>
        </row>
        <row r="1815">
          <cell r="A1815">
            <v>330602</v>
          </cell>
          <cell r="B1815" t="str">
            <v>Acrílico para quadras e pisos cimentados</v>
          </cell>
          <cell r="C1815" t="str">
            <v>m²</v>
          </cell>
          <cell r="D1815">
            <v>2.12</v>
          </cell>
          <cell r="E1815">
            <v>10.790000000000001</v>
          </cell>
          <cell r="F1815">
            <v>12.91</v>
          </cell>
        </row>
        <row r="1816">
          <cell r="A1816">
            <v>330700</v>
          </cell>
          <cell r="B1816" t="str">
            <v>Pintura em estruturas metálicas</v>
          </cell>
        </row>
        <row r="1817">
          <cell r="A1817">
            <v>330710</v>
          </cell>
          <cell r="B1817" t="str">
            <v>Esmalte em estrutura metálica</v>
          </cell>
          <cell r="C1817" t="str">
            <v>m²</v>
          </cell>
          <cell r="D1817">
            <v>11.89</v>
          </cell>
          <cell r="E1817">
            <v>12.61</v>
          </cell>
          <cell r="F1817">
            <v>24.5</v>
          </cell>
        </row>
        <row r="1818">
          <cell r="A1818">
            <v>330713</v>
          </cell>
          <cell r="B1818" t="str">
            <v>Pintura epóxi bicomponente em estruturas metálicas</v>
          </cell>
          <cell r="C1818" t="str">
            <v>kg</v>
          </cell>
          <cell r="D1818">
            <v>3.37</v>
          </cell>
          <cell r="E1818">
            <v>0</v>
          </cell>
          <cell r="F1818">
            <v>3.37</v>
          </cell>
        </row>
        <row r="1819">
          <cell r="A1819">
            <v>330714</v>
          </cell>
          <cell r="B1819" t="str">
            <v>Pintura com esmalte alquídico em estrutura metálica</v>
          </cell>
          <cell r="C1819" t="str">
            <v>kg</v>
          </cell>
          <cell r="D1819">
            <v>2.89</v>
          </cell>
          <cell r="E1819">
            <v>0</v>
          </cell>
          <cell r="F1819">
            <v>2.89</v>
          </cell>
        </row>
        <row r="1820">
          <cell r="A1820">
            <v>330731</v>
          </cell>
          <cell r="B1820" t="str">
            <v>Pintura intumescente para estrutura metálica, TRRF = 60 minutos</v>
          </cell>
          <cell r="C1820" t="str">
            <v>m²</v>
          </cell>
          <cell r="D1820">
            <v>85.16</v>
          </cell>
          <cell r="E1820">
            <v>0</v>
          </cell>
          <cell r="F1820">
            <v>85.16</v>
          </cell>
        </row>
        <row r="1821">
          <cell r="A1821">
            <v>330900</v>
          </cell>
          <cell r="B1821" t="str">
            <v>Pintura de sinalização</v>
          </cell>
        </row>
        <row r="1822">
          <cell r="A1822">
            <v>330902</v>
          </cell>
          <cell r="B1822" t="str">
            <v>Borracha clorada para faixas demarcatórias</v>
          </cell>
          <cell r="C1822" t="str">
            <v>m</v>
          </cell>
          <cell r="D1822">
            <v>0.92</v>
          </cell>
          <cell r="E1822">
            <v>0.81</v>
          </cell>
          <cell r="F1822">
            <v>1.73</v>
          </cell>
        </row>
        <row r="1823">
          <cell r="A1823">
            <v>331000</v>
          </cell>
          <cell r="B1823" t="str">
            <v>Pintura em superfície de concreto/massa/gesso/pedras, inclusive preparo</v>
          </cell>
        </row>
        <row r="1824">
          <cell r="A1824">
            <v>331001</v>
          </cell>
          <cell r="B1824" t="str">
            <v>Tinta látex antimofo em massa, inclusive preparo</v>
          </cell>
          <cell r="C1824" t="str">
            <v>m²</v>
          </cell>
          <cell r="D1824">
            <v>3.43</v>
          </cell>
          <cell r="E1824">
            <v>10.790000000000001</v>
          </cell>
          <cell r="F1824">
            <v>14.22</v>
          </cell>
        </row>
        <row r="1825">
          <cell r="A1825">
            <v>331002</v>
          </cell>
          <cell r="B1825" t="str">
            <v>Tinta látex em massa, inclusive preparo</v>
          </cell>
          <cell r="C1825" t="str">
            <v>m²</v>
          </cell>
          <cell r="D1825">
            <v>4.42</v>
          </cell>
          <cell r="E1825">
            <v>10.790000000000001</v>
          </cell>
          <cell r="F1825">
            <v>15.21</v>
          </cell>
        </row>
        <row r="1826">
          <cell r="A1826">
            <v>331003</v>
          </cell>
          <cell r="B1826" t="str">
            <v>Tinta acrílica antimofo em massa, inclusive preparo</v>
          </cell>
          <cell r="C1826" t="str">
            <v>m²</v>
          </cell>
          <cell r="D1826">
            <v>5.39</v>
          </cell>
          <cell r="E1826">
            <v>10.790000000000001</v>
          </cell>
          <cell r="F1826">
            <v>16.18</v>
          </cell>
        </row>
        <row r="1827">
          <cell r="A1827">
            <v>331004</v>
          </cell>
          <cell r="B1827" t="str">
            <v>Esmalte em massa, inclusive preparo</v>
          </cell>
          <cell r="C1827" t="str">
            <v>m²</v>
          </cell>
          <cell r="D1827">
            <v>5.89</v>
          </cell>
          <cell r="E1827">
            <v>10.790000000000001</v>
          </cell>
          <cell r="F1827">
            <v>16.68</v>
          </cell>
        </row>
        <row r="1828">
          <cell r="A1828">
            <v>331005</v>
          </cell>
          <cell r="B1828" t="str">
            <v>Tinta acrílica em massa, inclusive preparo</v>
          </cell>
          <cell r="C1828" t="str">
            <v>m²</v>
          </cell>
          <cell r="D1828">
            <v>4.8899999999999997</v>
          </cell>
          <cell r="E1828">
            <v>10.790000000000001</v>
          </cell>
          <cell r="F1828">
            <v>15.68</v>
          </cell>
        </row>
        <row r="1829">
          <cell r="A1829">
            <v>331006</v>
          </cell>
          <cell r="B1829" t="str">
            <v>Epóxi em massa, inclusive preparo</v>
          </cell>
          <cell r="C1829" t="str">
            <v>m²</v>
          </cell>
          <cell r="D1829">
            <v>31.060000000000002</v>
          </cell>
          <cell r="E1829">
            <v>22.67</v>
          </cell>
          <cell r="F1829">
            <v>53.730000000000004</v>
          </cell>
        </row>
        <row r="1830">
          <cell r="A1830">
            <v>331007</v>
          </cell>
          <cell r="B1830" t="str">
            <v>Borracha clorada em massa, inclusive preparo</v>
          </cell>
          <cell r="C1830" t="str">
            <v>m²</v>
          </cell>
          <cell r="D1830">
            <v>10.56</v>
          </cell>
          <cell r="E1830">
            <v>10.790000000000001</v>
          </cell>
          <cell r="F1830">
            <v>21.35</v>
          </cell>
        </row>
        <row r="1831">
          <cell r="A1831">
            <v>331010</v>
          </cell>
          <cell r="B1831" t="str">
            <v>Textura acrílica para uso interno / externo, inclusive preparo</v>
          </cell>
          <cell r="C1831" t="str">
            <v>m²</v>
          </cell>
          <cell r="D1831">
            <v>6.42</v>
          </cell>
          <cell r="E1831">
            <v>15.11</v>
          </cell>
          <cell r="F1831">
            <v>21.53</v>
          </cell>
        </row>
        <row r="1832">
          <cell r="A1832">
            <v>331100</v>
          </cell>
          <cell r="B1832" t="str">
            <v>Pintura em superfície metálica, inclusive preparo</v>
          </cell>
        </row>
        <row r="1833">
          <cell r="A1833">
            <v>331101</v>
          </cell>
          <cell r="B1833" t="str">
            <v>Alumínio em superfície metálica, inclusive preparo</v>
          </cell>
          <cell r="C1833" t="str">
            <v>m²</v>
          </cell>
          <cell r="D1833">
            <v>8.5299999999999994</v>
          </cell>
          <cell r="E1833">
            <v>15.11</v>
          </cell>
          <cell r="F1833">
            <v>23.64</v>
          </cell>
        </row>
        <row r="1834">
          <cell r="A1834">
            <v>331102</v>
          </cell>
          <cell r="B1834" t="str">
            <v>Esmalte em superfície metálica, inclusive preparo</v>
          </cell>
          <cell r="C1834" t="str">
            <v>m²</v>
          </cell>
          <cell r="D1834">
            <v>8.75</v>
          </cell>
          <cell r="E1834">
            <v>15.11</v>
          </cell>
          <cell r="F1834">
            <v>23.86</v>
          </cell>
        </row>
        <row r="1835">
          <cell r="A1835">
            <v>331103</v>
          </cell>
          <cell r="B1835" t="str">
            <v>Alumínio em superfície galvanizada e/ou alumínio, inclusive preparo</v>
          </cell>
          <cell r="C1835" t="str">
            <v>m²</v>
          </cell>
          <cell r="D1835">
            <v>8.58</v>
          </cell>
          <cell r="E1835">
            <v>15.11</v>
          </cell>
          <cell r="F1835">
            <v>23.69</v>
          </cell>
        </row>
        <row r="1836">
          <cell r="A1836">
            <v>331104</v>
          </cell>
          <cell r="B1836" t="str">
            <v>Esmalte em superfície galvanizada e/ou de alumínio, inclusive preparo</v>
          </cell>
          <cell r="C1836" t="str">
            <v>m²</v>
          </cell>
          <cell r="D1836">
            <v>8.52</v>
          </cell>
          <cell r="E1836">
            <v>15.11</v>
          </cell>
          <cell r="F1836">
            <v>23.63</v>
          </cell>
        </row>
        <row r="1837">
          <cell r="A1837">
            <v>331200</v>
          </cell>
          <cell r="B1837" t="str">
            <v>Pintura em superfície de madeira, inclusive preparo</v>
          </cell>
        </row>
        <row r="1838">
          <cell r="A1838">
            <v>331201</v>
          </cell>
          <cell r="B1838" t="str">
            <v>Esmalte em superfície de madeira, inclusive preparo</v>
          </cell>
          <cell r="C1838" t="str">
            <v>m²</v>
          </cell>
          <cell r="D1838">
            <v>7.71</v>
          </cell>
          <cell r="E1838">
            <v>15.11</v>
          </cell>
          <cell r="F1838">
            <v>22.82</v>
          </cell>
        </row>
        <row r="1839">
          <cell r="A1839">
            <v>340000</v>
          </cell>
          <cell r="B1839" t="str">
            <v>Paisagismo e fechamento</v>
          </cell>
        </row>
        <row r="1840">
          <cell r="A1840">
            <v>340100</v>
          </cell>
          <cell r="B1840" t="str">
            <v>Preparação de solo</v>
          </cell>
        </row>
        <row r="1841">
          <cell r="A1841">
            <v>340101</v>
          </cell>
          <cell r="B1841" t="str">
            <v>Terra vegetal orgânica comum</v>
          </cell>
          <cell r="C1841" t="str">
            <v>m³</v>
          </cell>
          <cell r="D1841">
            <v>92.460000000000008</v>
          </cell>
          <cell r="E1841">
            <v>28.35</v>
          </cell>
          <cell r="F1841">
            <v>120.81</v>
          </cell>
        </row>
        <row r="1842">
          <cell r="A1842">
            <v>340102</v>
          </cell>
          <cell r="B1842" t="str">
            <v>Limpeza e regularização de áreas para ajardinamento (jardins e canteiros)</v>
          </cell>
          <cell r="C1842" t="str">
            <v>m²</v>
          </cell>
          <cell r="D1842">
            <v>0</v>
          </cell>
          <cell r="E1842">
            <v>1.1299999999999999</v>
          </cell>
          <cell r="F1842">
            <v>1.1299999999999999</v>
          </cell>
        </row>
        <row r="1843">
          <cell r="A1843">
            <v>340200</v>
          </cell>
          <cell r="B1843" t="str">
            <v>Vegetação rasteira</v>
          </cell>
        </row>
        <row r="1844">
          <cell r="A1844">
            <v>340202</v>
          </cell>
          <cell r="B1844" t="str">
            <v>Plantio de grama batatais em placas (praças e áreas abertas)</v>
          </cell>
          <cell r="C1844" t="str">
            <v>m²</v>
          </cell>
          <cell r="D1844">
            <v>4.93</v>
          </cell>
          <cell r="E1844">
            <v>1.83</v>
          </cell>
          <cell r="F1844">
            <v>6.76</v>
          </cell>
        </row>
        <row r="1845">
          <cell r="A1845">
            <v>340204</v>
          </cell>
          <cell r="B1845" t="str">
            <v>Plantio de grama batatais em placas (jardins e canteiros)</v>
          </cell>
          <cell r="C1845" t="str">
            <v>m²</v>
          </cell>
          <cell r="D1845">
            <v>4.55</v>
          </cell>
          <cell r="E1845">
            <v>2.74</v>
          </cell>
          <cell r="F1845">
            <v>7.29</v>
          </cell>
        </row>
        <row r="1846">
          <cell r="A1846">
            <v>340207</v>
          </cell>
          <cell r="B1846" t="str">
            <v>Forração com Lírio Amarelo, mínimo 18 mudas / m² - h= 0,50 m</v>
          </cell>
          <cell r="C1846" t="str">
            <v>m²</v>
          </cell>
          <cell r="D1846">
            <v>47.25</v>
          </cell>
          <cell r="E1846">
            <v>3.46</v>
          </cell>
          <cell r="F1846">
            <v>50.71</v>
          </cell>
        </row>
        <row r="1847">
          <cell r="A1847">
            <v>340208</v>
          </cell>
          <cell r="B1847" t="str">
            <v>Plantio de grama São Carlos em placas (jardins e canteiros)</v>
          </cell>
          <cell r="C1847" t="str">
            <v>m²</v>
          </cell>
          <cell r="D1847">
            <v>6.71</v>
          </cell>
          <cell r="E1847">
            <v>2.74</v>
          </cell>
          <cell r="F1847">
            <v>9.4499999999999993</v>
          </cell>
        </row>
        <row r="1848">
          <cell r="A1848">
            <v>340209</v>
          </cell>
          <cell r="B1848" t="str">
            <v>Forração com Hera Inglesa, mínimo 18 mudas / m² - h= 0,15 m</v>
          </cell>
          <cell r="C1848" t="str">
            <v>m²</v>
          </cell>
          <cell r="D1848">
            <v>24.21</v>
          </cell>
          <cell r="E1848">
            <v>3.46</v>
          </cell>
          <cell r="F1848">
            <v>27.67</v>
          </cell>
        </row>
        <row r="1849">
          <cell r="A1849">
            <v>340210</v>
          </cell>
          <cell r="B1849" t="str">
            <v>Plantio de grama esmeralda em placas (jardins e canteiros)</v>
          </cell>
          <cell r="C1849" t="str">
            <v>m²</v>
          </cell>
          <cell r="D1849">
            <v>5.08</v>
          </cell>
          <cell r="E1849">
            <v>2.74</v>
          </cell>
          <cell r="F1849">
            <v>7.82</v>
          </cell>
        </row>
        <row r="1850">
          <cell r="A1850">
            <v>340211</v>
          </cell>
          <cell r="B1850" t="str">
            <v>Forração com clorofito, mínimo de 20 mudas / m² - h= 0,15 m</v>
          </cell>
          <cell r="C1850" t="str">
            <v>m²</v>
          </cell>
          <cell r="D1850">
            <v>25.97</v>
          </cell>
          <cell r="E1850">
            <v>3.46</v>
          </cell>
          <cell r="F1850">
            <v>29.43</v>
          </cell>
        </row>
        <row r="1851">
          <cell r="A1851">
            <v>340240</v>
          </cell>
          <cell r="B1851" t="str">
            <v>Plantio de grama pelo processo hidrossemeadura</v>
          </cell>
          <cell r="C1851" t="str">
            <v>m²</v>
          </cell>
          <cell r="D1851">
            <v>4.8</v>
          </cell>
          <cell r="E1851">
            <v>0</v>
          </cell>
          <cell r="F1851">
            <v>4.8</v>
          </cell>
        </row>
        <row r="1852">
          <cell r="A1852">
            <v>340300</v>
          </cell>
          <cell r="B1852" t="str">
            <v>Vegetação arbustiva</v>
          </cell>
        </row>
        <row r="1853">
          <cell r="A1853">
            <v>340302</v>
          </cell>
          <cell r="B1853" t="str">
            <v>Arbusto Azaléa - h= 0,60 a 0,80 m</v>
          </cell>
          <cell r="C1853" t="str">
            <v>un</v>
          </cell>
          <cell r="D1853">
            <v>23.31</v>
          </cell>
          <cell r="E1853">
            <v>1.97</v>
          </cell>
          <cell r="F1853">
            <v>25.28</v>
          </cell>
        </row>
        <row r="1854">
          <cell r="A1854">
            <v>340312</v>
          </cell>
          <cell r="B1854" t="str">
            <v>Arbusto Moréia - h= 0,50 m</v>
          </cell>
          <cell r="C1854" t="str">
            <v>un</v>
          </cell>
          <cell r="D1854">
            <v>21.75</v>
          </cell>
          <cell r="E1854">
            <v>1.97</v>
          </cell>
          <cell r="F1854">
            <v>23.72</v>
          </cell>
        </row>
        <row r="1855">
          <cell r="A1855">
            <v>340313</v>
          </cell>
          <cell r="B1855" t="str">
            <v>Arbusto Alamanda - h= 0,60 a 0,80 m</v>
          </cell>
          <cell r="C1855" t="str">
            <v>un</v>
          </cell>
          <cell r="D1855">
            <v>18.59</v>
          </cell>
          <cell r="E1855">
            <v>1.97</v>
          </cell>
          <cell r="F1855">
            <v>20.56</v>
          </cell>
        </row>
        <row r="1856">
          <cell r="A1856">
            <v>340315</v>
          </cell>
          <cell r="B1856" t="str">
            <v>Arbusto Curcúligo - h= 0,60 a 0,80 m</v>
          </cell>
          <cell r="C1856" t="str">
            <v>un</v>
          </cell>
          <cell r="D1856">
            <v>26.85</v>
          </cell>
          <cell r="E1856">
            <v>1.97</v>
          </cell>
          <cell r="F1856">
            <v>28.82</v>
          </cell>
        </row>
        <row r="1857">
          <cell r="A1857">
            <v>340400</v>
          </cell>
          <cell r="B1857" t="str">
            <v>Árvores</v>
          </cell>
        </row>
        <row r="1858">
          <cell r="A1858">
            <v>340405</v>
          </cell>
          <cell r="B1858" t="str">
            <v>Árvore ornamental tipo Pata de Vaca - h= 2,00 m</v>
          </cell>
          <cell r="C1858" t="str">
            <v>un</v>
          </cell>
          <cell r="D1858">
            <v>48.94</v>
          </cell>
          <cell r="E1858">
            <v>17.28</v>
          </cell>
          <cell r="F1858">
            <v>66.22</v>
          </cell>
        </row>
        <row r="1859">
          <cell r="A1859">
            <v>340413</v>
          </cell>
          <cell r="B1859" t="str">
            <v>Árvore ornamental tipo Ipê Amarelo - h= 2,00 m</v>
          </cell>
          <cell r="C1859" t="str">
            <v>un</v>
          </cell>
          <cell r="D1859">
            <v>48.75</v>
          </cell>
          <cell r="E1859">
            <v>17.28</v>
          </cell>
          <cell r="F1859">
            <v>66.03</v>
          </cell>
        </row>
        <row r="1860">
          <cell r="A1860">
            <v>340416</v>
          </cell>
          <cell r="B1860" t="str">
            <v>Árvore ornamental tipo Areca Bambu - h= 2,00 m</v>
          </cell>
          <cell r="C1860" t="str">
            <v>un</v>
          </cell>
          <cell r="D1860">
            <v>52.82</v>
          </cell>
          <cell r="E1860">
            <v>17.28</v>
          </cell>
          <cell r="F1860">
            <v>70.099999999999994</v>
          </cell>
        </row>
        <row r="1861">
          <cell r="A1861">
            <v>340428</v>
          </cell>
          <cell r="B1861" t="str">
            <v>Árvore ornamental tipo Manaca-da-serra</v>
          </cell>
          <cell r="C1861" t="str">
            <v>un</v>
          </cell>
          <cell r="D1861">
            <v>223.48000000000002</v>
          </cell>
          <cell r="E1861">
            <v>17.28</v>
          </cell>
          <cell r="F1861">
            <v>240.76</v>
          </cell>
        </row>
        <row r="1862">
          <cell r="A1862">
            <v>340436</v>
          </cell>
          <cell r="B1862" t="str">
            <v>Árvore ornamental tipo coqueiro Jerivá - h= 4,00 m</v>
          </cell>
          <cell r="C1862" t="str">
            <v>un</v>
          </cell>
          <cell r="D1862">
            <v>161.82</v>
          </cell>
          <cell r="E1862">
            <v>17.28</v>
          </cell>
          <cell r="F1862">
            <v>179.1</v>
          </cell>
        </row>
        <row r="1863">
          <cell r="A1863">
            <v>340437</v>
          </cell>
          <cell r="B1863" t="str">
            <v>Árvore ornamental tipo Quaresmeira (Tibouchina granulosa) - h= 1,50 / 2,00 m</v>
          </cell>
          <cell r="C1863" t="str">
            <v>un</v>
          </cell>
          <cell r="D1863">
            <v>33.92</v>
          </cell>
          <cell r="E1863">
            <v>17.28</v>
          </cell>
          <cell r="F1863">
            <v>51.2</v>
          </cell>
        </row>
        <row r="1864">
          <cell r="A1864">
            <v>340500</v>
          </cell>
          <cell r="B1864" t="str">
            <v>Cercas e fechamentos</v>
          </cell>
        </row>
        <row r="1865">
          <cell r="A1865">
            <v>340501</v>
          </cell>
          <cell r="B1865" t="str">
            <v>Cerca em arame farpado com mourões de eucalipto</v>
          </cell>
          <cell r="C1865" t="str">
            <v>m</v>
          </cell>
          <cell r="D1865">
            <v>25.18</v>
          </cell>
          <cell r="E1865">
            <v>17.68</v>
          </cell>
          <cell r="F1865">
            <v>42.86</v>
          </cell>
        </row>
        <row r="1866">
          <cell r="A1866">
            <v>340502</v>
          </cell>
          <cell r="B1866" t="str">
            <v>Cerca em arame farpado com mourões de concreto</v>
          </cell>
          <cell r="C1866" t="str">
            <v>m</v>
          </cell>
          <cell r="D1866">
            <v>14.870000000000001</v>
          </cell>
          <cell r="E1866">
            <v>18.21</v>
          </cell>
          <cell r="F1866">
            <v>33.08</v>
          </cell>
        </row>
        <row r="1867">
          <cell r="A1867">
            <v>340503</v>
          </cell>
          <cell r="B1867" t="str">
            <v>Cerca em arame farpado com mourões de concreto, com ponta inclinada</v>
          </cell>
          <cell r="C1867" t="str">
            <v>m</v>
          </cell>
          <cell r="D1867">
            <v>21.75</v>
          </cell>
          <cell r="E1867">
            <v>18.21</v>
          </cell>
          <cell r="F1867">
            <v>39.96</v>
          </cell>
        </row>
        <row r="1868">
          <cell r="A1868">
            <v>340505</v>
          </cell>
          <cell r="B1868" t="str">
            <v>Cerca em tela de aço galvanizado de 2´, montantes em mourões de concreto com ponta inclinada e arame farpado</v>
          </cell>
          <cell r="C1868" t="str">
            <v>m</v>
          </cell>
          <cell r="D1868">
            <v>72.790000000000006</v>
          </cell>
          <cell r="E1868">
            <v>29.04</v>
          </cell>
          <cell r="F1868">
            <v>101.83</v>
          </cell>
        </row>
        <row r="1869">
          <cell r="A1869">
            <v>340508</v>
          </cell>
          <cell r="B1869" t="str">
            <v>Alambrado em tela de aço galvanizado de 2´, montantes metálicos e arame farpado, até 4,00 m de altura</v>
          </cell>
          <cell r="C1869" t="str">
            <v>m²</v>
          </cell>
          <cell r="D1869">
            <v>131.08000000000001</v>
          </cell>
          <cell r="E1869">
            <v>0</v>
          </cell>
          <cell r="F1869">
            <v>131.08000000000001</v>
          </cell>
        </row>
        <row r="1870">
          <cell r="A1870">
            <v>340511</v>
          </cell>
          <cell r="B1870" t="str">
            <v>Alambrado em tela de aço galvanizado de 2´, montantes metálicos e arame farpado, acima de 4,00 m de altura</v>
          </cell>
          <cell r="C1870" t="str">
            <v>m²</v>
          </cell>
          <cell r="D1870">
            <v>96.37</v>
          </cell>
          <cell r="E1870">
            <v>0</v>
          </cell>
          <cell r="F1870">
            <v>96.37</v>
          </cell>
        </row>
        <row r="1871">
          <cell r="A1871">
            <v>340512</v>
          </cell>
          <cell r="B1871" t="str">
            <v>Alambrado em tela de aço galvanizado de 1´, montantes metálicos e arame farpado</v>
          </cell>
          <cell r="C1871" t="str">
            <v>m²</v>
          </cell>
          <cell r="D1871">
            <v>112.5</v>
          </cell>
          <cell r="E1871">
            <v>0</v>
          </cell>
          <cell r="F1871">
            <v>112.5</v>
          </cell>
        </row>
        <row r="1872">
          <cell r="A1872">
            <v>340517</v>
          </cell>
          <cell r="B1872" t="str">
            <v>Barreira de proteção perimetral em aço inoxidável AISI 430, dupla</v>
          </cell>
          <cell r="C1872" t="str">
            <v>m</v>
          </cell>
          <cell r="D1872">
            <v>28.21</v>
          </cell>
          <cell r="E1872">
            <v>0</v>
          </cell>
          <cell r="F1872">
            <v>28.21</v>
          </cell>
        </row>
        <row r="1873">
          <cell r="A1873">
            <v>340519</v>
          </cell>
          <cell r="B1873" t="str">
            <v>Cerca em arame farpado com mourões de concreto com ponta inclinada, 12 fiadas</v>
          </cell>
          <cell r="C1873" t="str">
            <v>m</v>
          </cell>
          <cell r="D1873">
            <v>24.97</v>
          </cell>
          <cell r="E1873">
            <v>18.21</v>
          </cell>
          <cell r="F1873">
            <v>43.18</v>
          </cell>
        </row>
        <row r="1874">
          <cell r="A1874">
            <v>340521</v>
          </cell>
          <cell r="B1874" t="str">
            <v>Alambrado em tela de aço galvanizado de 2´, montantes metálicos com extremo superior duplo e arame farpado, acima de 4,00 m de altura</v>
          </cell>
          <cell r="C1874" t="str">
            <v>m²</v>
          </cell>
          <cell r="D1874">
            <v>131.61000000000001</v>
          </cell>
          <cell r="E1874">
            <v>0</v>
          </cell>
          <cell r="F1874">
            <v>131.61000000000001</v>
          </cell>
        </row>
        <row r="1875">
          <cell r="A1875">
            <v>340526</v>
          </cell>
          <cell r="B1875" t="str">
            <v>Gradil em aço galvanizado eletrofundido, malha 65 x 132 mm, e pintura eletrostática</v>
          </cell>
          <cell r="C1875" t="str">
            <v>m²</v>
          </cell>
          <cell r="D1875">
            <v>170.93</v>
          </cell>
          <cell r="E1875">
            <v>37.33</v>
          </cell>
          <cell r="F1875">
            <v>208.26</v>
          </cell>
        </row>
        <row r="1876">
          <cell r="A1876">
            <v>340527</v>
          </cell>
          <cell r="B1876" t="str">
            <v>Alambrado em tela de aço galvanizado de 2´, montantes metálicos retos</v>
          </cell>
          <cell r="C1876" t="str">
            <v>m²</v>
          </cell>
          <cell r="D1876">
            <v>94.49</v>
          </cell>
          <cell r="E1876">
            <v>0</v>
          </cell>
          <cell r="F1876">
            <v>94.49</v>
          </cell>
        </row>
        <row r="1877">
          <cell r="A1877">
            <v>340529</v>
          </cell>
          <cell r="B1877" t="str">
            <v>Portão de abrir em grade de aço galvanizado eletrofundida, malha 65 x 132 mm, e pintura eletrostática</v>
          </cell>
          <cell r="C1877" t="str">
            <v>m²</v>
          </cell>
          <cell r="D1877">
            <v>1125.23</v>
          </cell>
          <cell r="E1877">
            <v>55.620000000000005</v>
          </cell>
          <cell r="F1877">
            <v>1180.8499999999999</v>
          </cell>
        </row>
        <row r="1878">
          <cell r="A1878">
            <v>340530</v>
          </cell>
          <cell r="B1878" t="str">
            <v>Portão de correr em grade de aço galvanizado eletrofundida, malha 65 x 132 mm, e pintura eletrostática</v>
          </cell>
          <cell r="C1878" t="str">
            <v>m²</v>
          </cell>
          <cell r="D1878">
            <v>700.17</v>
          </cell>
          <cell r="E1878">
            <v>55.620000000000005</v>
          </cell>
          <cell r="F1878">
            <v>755.79</v>
          </cell>
        </row>
        <row r="1879">
          <cell r="A1879">
            <v>340531</v>
          </cell>
          <cell r="B1879" t="str">
            <v>Gradil de ferro perfilado, tipo parque</v>
          </cell>
          <cell r="C1879" t="str">
            <v>m²</v>
          </cell>
          <cell r="D1879">
            <v>222.83</v>
          </cell>
          <cell r="E1879">
            <v>21.8</v>
          </cell>
          <cell r="F1879">
            <v>244.63</v>
          </cell>
        </row>
        <row r="1880">
          <cell r="A1880">
            <v>340532</v>
          </cell>
          <cell r="B1880" t="str">
            <v>Portão de ferro perfilado, tipo parque</v>
          </cell>
          <cell r="C1880" t="str">
            <v>m²</v>
          </cell>
          <cell r="D1880">
            <v>316.33999999999997</v>
          </cell>
          <cell r="E1880">
            <v>18.850000000000001</v>
          </cell>
          <cell r="F1880">
            <v>335.19</v>
          </cell>
        </row>
        <row r="1881">
          <cell r="A1881">
            <v>340533</v>
          </cell>
          <cell r="B1881" t="str">
            <v>Cerca de arame liso com mourões de concreto reto</v>
          </cell>
          <cell r="C1881" t="str">
            <v>m</v>
          </cell>
          <cell r="D1881">
            <v>22.080000000000002</v>
          </cell>
          <cell r="E1881">
            <v>14.540000000000001</v>
          </cell>
          <cell r="F1881">
            <v>36.619999999999997</v>
          </cell>
        </row>
        <row r="1882">
          <cell r="A1882">
            <v>340535</v>
          </cell>
          <cell r="B1882" t="str">
            <v>Portão de abrir em gradil eletrofundido, malha 5 x 15 cm</v>
          </cell>
          <cell r="C1882" t="str">
            <v>m²</v>
          </cell>
          <cell r="D1882">
            <v>775.09</v>
          </cell>
          <cell r="E1882">
            <v>43.75</v>
          </cell>
          <cell r="F1882">
            <v>818.84</v>
          </cell>
        </row>
        <row r="1883">
          <cell r="A1883">
            <v>340536</v>
          </cell>
          <cell r="B1883" t="str">
            <v>Gradil tela eletrosoldado, malha de 5 x 15cm, galvanizado</v>
          </cell>
          <cell r="C1883" t="str">
            <v>m²</v>
          </cell>
          <cell r="D1883">
            <v>44.51</v>
          </cell>
          <cell r="E1883">
            <v>54.54</v>
          </cell>
          <cell r="F1883">
            <v>99.05</v>
          </cell>
        </row>
        <row r="1884">
          <cell r="A1884">
            <v>340537</v>
          </cell>
          <cell r="B1884" t="str">
            <v>Fechamento de divisa - mourão com placas pré moldadas</v>
          </cell>
          <cell r="C1884" t="str">
            <v>m</v>
          </cell>
          <cell r="D1884">
            <v>89.74</v>
          </cell>
          <cell r="E1884">
            <v>29.41</v>
          </cell>
          <cell r="F1884">
            <v>119.15</v>
          </cell>
        </row>
        <row r="1885">
          <cell r="A1885">
            <v>340700</v>
          </cell>
          <cell r="B1885" t="str">
            <v>Árvores</v>
          </cell>
        </row>
        <row r="1886">
          <cell r="A1886">
            <v>340778</v>
          </cell>
          <cell r="B1886" t="str">
            <v>Árvore tipo Aroeira salsa - h= 2,00 m</v>
          </cell>
          <cell r="C1886" t="str">
            <v>un</v>
          </cell>
          <cell r="D1886">
            <v>135.22999999999999</v>
          </cell>
          <cell r="E1886">
            <v>1.92</v>
          </cell>
          <cell r="F1886">
            <v>137.15</v>
          </cell>
        </row>
        <row r="1887">
          <cell r="A1887">
            <v>341200</v>
          </cell>
          <cell r="B1887" t="str">
            <v>Árvores</v>
          </cell>
        </row>
        <row r="1888">
          <cell r="A1888">
            <v>341241</v>
          </cell>
          <cell r="B1888" t="str">
            <v>Árvore do tipo Falso barbatimão - h = 2,00m</v>
          </cell>
          <cell r="C1888" t="str">
            <v>un</v>
          </cell>
          <cell r="D1888">
            <v>172.93</v>
          </cell>
          <cell r="E1888">
            <v>1.92</v>
          </cell>
          <cell r="F1888">
            <v>174.85</v>
          </cell>
        </row>
        <row r="1889">
          <cell r="A1889">
            <v>342000</v>
          </cell>
          <cell r="B1889" t="str">
            <v>Reparos, conservações e complementos</v>
          </cell>
        </row>
        <row r="1890">
          <cell r="A1890">
            <v>342005</v>
          </cell>
          <cell r="B1890" t="str">
            <v>Tela de arame galvanizado fio nº 22 BWG, malha de 2´, tipo galinheiro</v>
          </cell>
          <cell r="C1890" t="str">
            <v>m²</v>
          </cell>
          <cell r="D1890">
            <v>3.23</v>
          </cell>
          <cell r="E1890">
            <v>4.37</v>
          </cell>
          <cell r="F1890">
            <v>7.6000000000000005</v>
          </cell>
        </row>
        <row r="1891">
          <cell r="A1891">
            <v>342008</v>
          </cell>
          <cell r="B1891" t="str">
            <v>Tela de aço galvanizado fio nº 10 BWG, malha de 2´, tipo alambrado de segurança</v>
          </cell>
          <cell r="C1891" t="str">
            <v>m²</v>
          </cell>
          <cell r="D1891">
            <v>29.63</v>
          </cell>
          <cell r="E1891">
            <v>6.0200000000000005</v>
          </cell>
          <cell r="F1891">
            <v>35.65</v>
          </cell>
        </row>
        <row r="1892">
          <cell r="A1892">
            <v>342011</v>
          </cell>
          <cell r="B1892" t="str">
            <v>Recolocação de barreira de proteção perimetral, simples ou dupla</v>
          </cell>
          <cell r="C1892" t="str">
            <v>m</v>
          </cell>
          <cell r="D1892">
            <v>9.33</v>
          </cell>
          <cell r="E1892">
            <v>0</v>
          </cell>
          <cell r="F1892">
            <v>9.33</v>
          </cell>
        </row>
        <row r="1893">
          <cell r="A1893">
            <v>342012</v>
          </cell>
          <cell r="B1893" t="str">
            <v>Seixo rolado</v>
          </cell>
          <cell r="C1893" t="str">
            <v>m³</v>
          </cell>
          <cell r="D1893">
            <v>542.04</v>
          </cell>
          <cell r="E1893">
            <v>45.36</v>
          </cell>
          <cell r="F1893">
            <v>587.4</v>
          </cell>
        </row>
        <row r="1894">
          <cell r="A1894">
            <v>342016</v>
          </cell>
          <cell r="B1894" t="str">
            <v>Recolocação de alambrado, com altura até 4,50 m</v>
          </cell>
          <cell r="C1894" t="str">
            <v>m²</v>
          </cell>
          <cell r="D1894">
            <v>0.81</v>
          </cell>
          <cell r="E1894">
            <v>9.11</v>
          </cell>
          <cell r="F1894">
            <v>9.92</v>
          </cell>
        </row>
        <row r="1895">
          <cell r="A1895">
            <v>342017</v>
          </cell>
          <cell r="B1895" t="str">
            <v>Recolocação de alambrado, com altura acima de 4,50 m</v>
          </cell>
          <cell r="C1895" t="str">
            <v>m²</v>
          </cell>
          <cell r="D1895">
            <v>0.86</v>
          </cell>
          <cell r="E1895">
            <v>12.21</v>
          </cell>
          <cell r="F1895">
            <v>13.07</v>
          </cell>
        </row>
        <row r="1896">
          <cell r="A1896">
            <v>342038</v>
          </cell>
          <cell r="B1896" t="str">
            <v>Suporte para apoio de bicicletas em tubo de aço galvanizado, diâmetro de 2 1/2´</v>
          </cell>
          <cell r="C1896" t="str">
            <v>un</v>
          </cell>
          <cell r="D1896">
            <v>171.05</v>
          </cell>
          <cell r="E1896">
            <v>99.9</v>
          </cell>
          <cell r="F1896">
            <v>270.95</v>
          </cell>
        </row>
        <row r="1897">
          <cell r="A1897">
            <v>342039</v>
          </cell>
          <cell r="B1897" t="str">
            <v>Grelha arvoreira em ferro fundido</v>
          </cell>
          <cell r="C1897" t="str">
            <v>m²</v>
          </cell>
          <cell r="D1897">
            <v>487.27</v>
          </cell>
          <cell r="E1897">
            <v>12.49</v>
          </cell>
          <cell r="F1897">
            <v>499.76</v>
          </cell>
        </row>
        <row r="1898">
          <cell r="A1898">
            <v>350000</v>
          </cell>
          <cell r="B1898" t="str">
            <v>Playground e equipamento recreativo</v>
          </cell>
        </row>
        <row r="1899">
          <cell r="A1899">
            <v>350100</v>
          </cell>
          <cell r="B1899" t="str">
            <v>Quadra e equipamento de esportes</v>
          </cell>
        </row>
        <row r="1900">
          <cell r="A1900">
            <v>350107</v>
          </cell>
          <cell r="B1900" t="str">
            <v>Tela de arame galvanizado fio nº 12 BWG, malha de 2´</v>
          </cell>
          <cell r="C1900" t="str">
            <v>m²</v>
          </cell>
          <cell r="D1900">
            <v>19.3</v>
          </cell>
          <cell r="E1900">
            <v>3.7600000000000002</v>
          </cell>
          <cell r="F1900">
            <v>23.06</v>
          </cell>
        </row>
        <row r="1901">
          <cell r="A1901">
            <v>350115</v>
          </cell>
          <cell r="B1901" t="str">
            <v>Trave oficial completa com rede para futebol de salão</v>
          </cell>
          <cell r="C1901" t="str">
            <v>cj</v>
          </cell>
          <cell r="D1901">
            <v>829.19</v>
          </cell>
          <cell r="E1901">
            <v>90.25</v>
          </cell>
          <cell r="F1901">
            <v>919.44</v>
          </cell>
        </row>
        <row r="1902">
          <cell r="A1902">
            <v>350116</v>
          </cell>
          <cell r="B1902" t="str">
            <v>Tabela completa com suporte e rede para basquete</v>
          </cell>
          <cell r="C1902" t="str">
            <v>un</v>
          </cell>
          <cell r="D1902">
            <v>981.51</v>
          </cell>
          <cell r="E1902">
            <v>1115.4100000000001</v>
          </cell>
          <cell r="F1902">
            <v>2096.92</v>
          </cell>
        </row>
        <row r="1903">
          <cell r="A1903">
            <v>350117</v>
          </cell>
          <cell r="B1903" t="str">
            <v>Poste oficial completo com rede para voleibol</v>
          </cell>
          <cell r="C1903" t="str">
            <v>cj</v>
          </cell>
          <cell r="D1903">
            <v>775.51</v>
          </cell>
          <cell r="E1903">
            <v>90.25</v>
          </cell>
          <cell r="F1903">
            <v>865.76</v>
          </cell>
        </row>
        <row r="1904">
          <cell r="A1904">
            <v>350155</v>
          </cell>
          <cell r="B1904" t="str">
            <v>Piso em fibra de polipropileno corrugado para quadra de esportes, inclusive pintura</v>
          </cell>
          <cell r="C1904" t="str">
            <v>m²</v>
          </cell>
          <cell r="D1904">
            <v>56.800000000000004</v>
          </cell>
          <cell r="E1904">
            <v>17.32</v>
          </cell>
          <cell r="F1904">
            <v>74.12</v>
          </cell>
        </row>
        <row r="1905">
          <cell r="A1905">
            <v>350300</v>
          </cell>
          <cell r="B1905" t="str">
            <v>Abrigo, guarita e quiosque</v>
          </cell>
        </row>
        <row r="1906">
          <cell r="A1906">
            <v>350303</v>
          </cell>
          <cell r="B1906" t="str">
            <v>Cancela automática metálica com barreira de alumínio até 3,50 m</v>
          </cell>
          <cell r="C1906" t="str">
            <v>un</v>
          </cell>
          <cell r="D1906">
            <v>2821.86</v>
          </cell>
          <cell r="E1906">
            <v>0</v>
          </cell>
          <cell r="F1906">
            <v>2821.86</v>
          </cell>
        </row>
        <row r="1907">
          <cell r="A1907">
            <v>350306</v>
          </cell>
          <cell r="B1907" t="str">
            <v>Cancela manual, metálica, com barreira até 3,50 m</v>
          </cell>
          <cell r="C1907" t="str">
            <v>un</v>
          </cell>
          <cell r="D1907">
            <v>1394.6000000000001</v>
          </cell>
          <cell r="E1907">
            <v>36.409999999999997</v>
          </cell>
          <cell r="F1907">
            <v>1431.01</v>
          </cell>
        </row>
        <row r="1908">
          <cell r="A1908">
            <v>350400</v>
          </cell>
          <cell r="B1908" t="str">
            <v>Bancos</v>
          </cell>
        </row>
        <row r="1909">
          <cell r="A1909">
            <v>350402</v>
          </cell>
          <cell r="B1909" t="str">
            <v>Banco contínuo em concreto vazado</v>
          </cell>
          <cell r="C1909" t="str">
            <v>m</v>
          </cell>
          <cell r="D1909">
            <v>58.68</v>
          </cell>
          <cell r="E1909">
            <v>53.49</v>
          </cell>
          <cell r="F1909">
            <v>112.17</v>
          </cell>
        </row>
        <row r="1910">
          <cell r="A1910">
            <v>350412</v>
          </cell>
          <cell r="B1910" t="str">
            <v>Banco em concreto pré-moldado, dimensões 150 x 45 x 45 cm</v>
          </cell>
          <cell r="C1910" t="str">
            <v>un</v>
          </cell>
          <cell r="D1910">
            <v>265.87</v>
          </cell>
          <cell r="E1910">
            <v>12.15</v>
          </cell>
          <cell r="F1910">
            <v>278.02</v>
          </cell>
        </row>
        <row r="1911">
          <cell r="A1911">
            <v>350413</v>
          </cell>
          <cell r="B1911" t="str">
            <v>Banco de madeira sobre alvenaria</v>
          </cell>
          <cell r="C1911" t="str">
            <v>m²</v>
          </cell>
          <cell r="D1911">
            <v>75.959999999999994</v>
          </cell>
          <cell r="E1911">
            <v>32.25</v>
          </cell>
          <cell r="F1911">
            <v>108.21000000000001</v>
          </cell>
        </row>
        <row r="1912">
          <cell r="A1912">
            <v>350414</v>
          </cell>
          <cell r="B1912" t="str">
            <v>Banco em concreto pré-moldado com pés vazados, dimensões 200 x 42 x 47 cm</v>
          </cell>
          <cell r="C1912" t="str">
            <v>un</v>
          </cell>
          <cell r="D1912">
            <v>293.51</v>
          </cell>
          <cell r="E1912">
            <v>17.07</v>
          </cell>
          <cell r="F1912">
            <v>310.58</v>
          </cell>
        </row>
        <row r="1913">
          <cell r="A1913">
            <v>350500</v>
          </cell>
          <cell r="B1913" t="str">
            <v>Equipamento recreativo</v>
          </cell>
        </row>
        <row r="1914">
          <cell r="A1914">
            <v>350520</v>
          </cell>
          <cell r="B1914" t="str">
            <v>Centro de atividades em madeira rústica</v>
          </cell>
          <cell r="C1914" t="str">
            <v>cj</v>
          </cell>
          <cell r="D1914">
            <v>2764.7200000000003</v>
          </cell>
          <cell r="E1914">
            <v>119.85000000000001</v>
          </cell>
          <cell r="F1914">
            <v>2884.57</v>
          </cell>
        </row>
        <row r="1915">
          <cell r="A1915">
            <v>350521</v>
          </cell>
          <cell r="B1915" t="str">
            <v>Balanço duplo em madeira rústica</v>
          </cell>
          <cell r="C1915" t="str">
            <v>cj</v>
          </cell>
          <cell r="D1915">
            <v>1164.22</v>
          </cell>
          <cell r="E1915">
            <v>119.85000000000001</v>
          </cell>
          <cell r="F1915">
            <v>1284.07</v>
          </cell>
        </row>
        <row r="1916">
          <cell r="A1916">
            <v>350522</v>
          </cell>
          <cell r="B1916" t="str">
            <v>Gangorra dupla em madeira rústica</v>
          </cell>
          <cell r="C1916" t="str">
            <v>cj</v>
          </cell>
          <cell r="D1916">
            <v>673.34</v>
          </cell>
          <cell r="E1916">
            <v>119.85000000000001</v>
          </cell>
          <cell r="F1916">
            <v>793.19</v>
          </cell>
        </row>
        <row r="1917">
          <cell r="A1917">
            <v>350524</v>
          </cell>
          <cell r="B1917" t="str">
            <v>Gira-gira em ferro com assento de madeira (8 lugares)</v>
          </cell>
          <cell r="C1917" t="str">
            <v>cj</v>
          </cell>
          <cell r="D1917">
            <v>1041.6199999999999</v>
          </cell>
          <cell r="E1917">
            <v>119.85000000000001</v>
          </cell>
          <cell r="F1917">
            <v>1161.47</v>
          </cell>
        </row>
        <row r="1918">
          <cell r="A1918">
            <v>350700</v>
          </cell>
          <cell r="B1918" t="str">
            <v>Mastro para bandeiras</v>
          </cell>
        </row>
        <row r="1919">
          <cell r="A1919">
            <v>350702</v>
          </cell>
          <cell r="B1919" t="str">
            <v>Plataforma com 3 mastros galvanizados, h= 7,00 m</v>
          </cell>
          <cell r="C1919" t="str">
            <v>cj</v>
          </cell>
          <cell r="D1919">
            <v>2517.4499999999998</v>
          </cell>
          <cell r="E1919">
            <v>190.70000000000002</v>
          </cell>
          <cell r="F1919">
            <v>2708.15</v>
          </cell>
        </row>
        <row r="1920">
          <cell r="A1920">
            <v>350703</v>
          </cell>
          <cell r="B1920" t="str">
            <v>Plataforma com 3 mastros galvanizados, h= 9,00 m</v>
          </cell>
          <cell r="C1920" t="str">
            <v>cj</v>
          </cell>
          <cell r="D1920">
            <v>3240.9</v>
          </cell>
          <cell r="E1920">
            <v>190.70000000000002</v>
          </cell>
          <cell r="F1920">
            <v>3431.6</v>
          </cell>
        </row>
        <row r="1921">
          <cell r="A1921">
            <v>350706</v>
          </cell>
          <cell r="B1921" t="str">
            <v>Mastro para bandeira galvanizado, h= 9,00 m</v>
          </cell>
          <cell r="C1921" t="str">
            <v>un</v>
          </cell>
          <cell r="D1921">
            <v>1064.74</v>
          </cell>
          <cell r="E1921">
            <v>28.29</v>
          </cell>
          <cell r="F1921">
            <v>1093.03</v>
          </cell>
        </row>
        <row r="1922">
          <cell r="A1922">
            <v>350707</v>
          </cell>
          <cell r="B1922" t="str">
            <v>Mastro para bandeira galvanizado, h= 7,00 m</v>
          </cell>
          <cell r="C1922" t="str">
            <v>un</v>
          </cell>
          <cell r="D1922">
            <v>823.61</v>
          </cell>
          <cell r="E1922">
            <v>28.29</v>
          </cell>
          <cell r="F1922">
            <v>851.9</v>
          </cell>
        </row>
        <row r="1923">
          <cell r="A1923">
            <v>352000</v>
          </cell>
          <cell r="B1923" t="str">
            <v>Reparos, conservações e complementos</v>
          </cell>
        </row>
        <row r="1924">
          <cell r="A1924">
            <v>352001</v>
          </cell>
          <cell r="B1924" t="str">
            <v>Tela em poliamida (nylon), malha 10 x 10 cm, fio 2 mm</v>
          </cell>
          <cell r="C1924" t="str">
            <v>m²</v>
          </cell>
          <cell r="D1924">
            <v>9.5</v>
          </cell>
          <cell r="E1924">
            <v>0</v>
          </cell>
          <cell r="F1924">
            <v>9.5</v>
          </cell>
        </row>
        <row r="1925">
          <cell r="A1925">
            <v>360000</v>
          </cell>
          <cell r="B1925" t="str">
            <v>Entrada de energia elétrica e telefonia</v>
          </cell>
        </row>
        <row r="1926">
          <cell r="A1926">
            <v>360100</v>
          </cell>
          <cell r="B1926" t="str">
            <v>Entrada de energia - componentes</v>
          </cell>
        </row>
        <row r="1927">
          <cell r="A1927">
            <v>360124</v>
          </cell>
          <cell r="B1927" t="str">
            <v>Cubículo de média tensão, para uso ao tempo, classe 25 kV</v>
          </cell>
          <cell r="C1927" t="str">
            <v>cj</v>
          </cell>
          <cell r="D1927">
            <v>99161.88</v>
          </cell>
          <cell r="E1927">
            <v>142.6</v>
          </cell>
          <cell r="F1927">
            <v>99304.48</v>
          </cell>
        </row>
        <row r="1928">
          <cell r="A1928">
            <v>360125</v>
          </cell>
          <cell r="B1928" t="str">
            <v>Cubículo de média tensão, para uso ao tempo, classe 15 kV</v>
          </cell>
          <cell r="C1928" t="str">
            <v>cj</v>
          </cell>
          <cell r="D1928">
            <v>67461.88</v>
          </cell>
          <cell r="E1928">
            <v>142.6</v>
          </cell>
          <cell r="F1928">
            <v>67604.479999999996</v>
          </cell>
        </row>
        <row r="1929">
          <cell r="A1929">
            <v>360126</v>
          </cell>
          <cell r="B1929" t="str">
            <v>Cubículo de entrada e medição para uso abrigado, classe 15 kV</v>
          </cell>
          <cell r="C1929" t="str">
            <v>cj</v>
          </cell>
          <cell r="D1929">
            <v>71393.119999999995</v>
          </cell>
          <cell r="E1929">
            <v>285.2</v>
          </cell>
          <cell r="F1929">
            <v>71678.320000000007</v>
          </cell>
        </row>
        <row r="1930">
          <cell r="A1930">
            <v>360300</v>
          </cell>
          <cell r="B1930" t="str">
            <v>Caixas de entrada / medição</v>
          </cell>
        </row>
        <row r="1931">
          <cell r="A1931">
            <v>360301</v>
          </cell>
          <cell r="B1931" t="str">
            <v>Caixa de medição tipo II (300 x 560 x 200) mm, padrão concessionárias</v>
          </cell>
          <cell r="C1931" t="str">
            <v>un</v>
          </cell>
          <cell r="D1931">
            <v>80.88</v>
          </cell>
          <cell r="E1931">
            <v>93.28</v>
          </cell>
          <cell r="F1931">
            <v>174.16</v>
          </cell>
        </row>
        <row r="1932">
          <cell r="A1932">
            <v>360302</v>
          </cell>
          <cell r="B1932" t="str">
            <v>Caixa de medição polifásica (500 x 600 x 200) mm, padrão concessionárias</v>
          </cell>
          <cell r="C1932" t="str">
            <v>un</v>
          </cell>
          <cell r="D1932">
            <v>126.95</v>
          </cell>
          <cell r="E1932">
            <v>93.28</v>
          </cell>
          <cell r="F1932">
            <v>220.23000000000002</v>
          </cell>
        </row>
        <row r="1933">
          <cell r="A1933">
            <v>360303</v>
          </cell>
          <cell r="B1933" t="str">
            <v>Caixa de medição externa tipo ´L´ (900 x 600 x 270) mm, padrão Eletropaulo</v>
          </cell>
          <cell r="C1933" t="str">
            <v>un</v>
          </cell>
          <cell r="D1933">
            <v>317.01</v>
          </cell>
          <cell r="E1933">
            <v>106.28</v>
          </cell>
          <cell r="F1933">
            <v>423.29</v>
          </cell>
        </row>
        <row r="1934">
          <cell r="A1934">
            <v>360305</v>
          </cell>
          <cell r="B1934" t="str">
            <v>Caixa de medição externa tipo ´N´ (1300 x 1200 x 270) mm, padrão Eletropaulo</v>
          </cell>
          <cell r="C1934" t="str">
            <v>un</v>
          </cell>
          <cell r="D1934">
            <v>1158.5899999999999</v>
          </cell>
          <cell r="E1934">
            <v>106.28</v>
          </cell>
          <cell r="F1934">
            <v>1264.8699999999999</v>
          </cell>
        </row>
        <row r="1935">
          <cell r="A1935">
            <v>360306</v>
          </cell>
          <cell r="B1935" t="str">
            <v>Caixa de medição externa tipo ´M´ (900 x 1200 x 270) mm, padrão Eletropaulo</v>
          </cell>
          <cell r="C1935" t="str">
            <v>un</v>
          </cell>
          <cell r="D1935">
            <v>789.7</v>
          </cell>
          <cell r="E1935">
            <v>106.28</v>
          </cell>
          <cell r="F1935">
            <v>895.98</v>
          </cell>
        </row>
        <row r="1936">
          <cell r="A1936">
            <v>360308</v>
          </cell>
          <cell r="B1936" t="str">
            <v>Caixa para seccionadora tipo ´T´ (900 x 600 x 250) mm, padrão Eletropaulo</v>
          </cell>
          <cell r="C1936" t="str">
            <v>un</v>
          </cell>
          <cell r="D1936">
            <v>298.83</v>
          </cell>
          <cell r="E1936">
            <v>79.709999999999994</v>
          </cell>
          <cell r="F1936">
            <v>378.54</v>
          </cell>
        </row>
        <row r="1937">
          <cell r="A1937">
            <v>360309</v>
          </cell>
          <cell r="B1937" t="str">
            <v>Caixa de medição interna tipo ´A1´ (1000 x 1000 x 300) mm, padrão Eletropaulo</v>
          </cell>
          <cell r="C1937" t="str">
            <v>un</v>
          </cell>
          <cell r="D1937">
            <v>1267.67</v>
          </cell>
          <cell r="E1937">
            <v>112.06</v>
          </cell>
          <cell r="F1937">
            <v>1379.73</v>
          </cell>
        </row>
        <row r="1938">
          <cell r="A1938">
            <v>360312</v>
          </cell>
          <cell r="B1938" t="str">
            <v>Caixa de proteção para transformador de corrente, (1000 x 750 x 300) mm, padrão CPFL</v>
          </cell>
          <cell r="C1938" t="str">
            <v>un</v>
          </cell>
          <cell r="D1938">
            <v>383.11</v>
          </cell>
          <cell r="E1938">
            <v>106.28</v>
          </cell>
          <cell r="F1938">
            <v>489.39</v>
          </cell>
        </row>
        <row r="1939">
          <cell r="A1939">
            <v>360313</v>
          </cell>
          <cell r="B1939" t="str">
            <v>Caixa de proteção dos bornes do medidor, (300 x 250 x 90) mm, padrão CPFL</v>
          </cell>
          <cell r="C1939" t="str">
            <v>un</v>
          </cell>
          <cell r="D1939">
            <v>39.69</v>
          </cell>
          <cell r="E1939">
            <v>53.14</v>
          </cell>
          <cell r="F1939">
            <v>92.83</v>
          </cell>
        </row>
        <row r="1940">
          <cell r="A1940">
            <v>360315</v>
          </cell>
          <cell r="B1940" t="str">
            <v>Caixa de entrada tipo ´E´ (560 x 350 x 210) mm - padrão Eletropaulo</v>
          </cell>
          <cell r="C1940" t="str">
            <v>un</v>
          </cell>
          <cell r="D1940">
            <v>125.56</v>
          </cell>
          <cell r="E1940">
            <v>93.28</v>
          </cell>
          <cell r="F1940">
            <v>218.84</v>
          </cell>
        </row>
        <row r="1941">
          <cell r="A1941">
            <v>360316</v>
          </cell>
          <cell r="B1941" t="str">
            <v>Caixa base lateral tipo ´N´ (130 x 40 x 25) cm</v>
          </cell>
          <cell r="C1941" t="str">
            <v>un</v>
          </cell>
          <cell r="D1941">
            <v>301.56</v>
          </cell>
          <cell r="E1941">
            <v>106.28</v>
          </cell>
          <cell r="F1941">
            <v>407.84000000000003</v>
          </cell>
        </row>
        <row r="1942">
          <cell r="A1942">
            <v>360400</v>
          </cell>
          <cell r="B1942" t="str">
            <v>Suporte (Braquet)</v>
          </cell>
        </row>
        <row r="1943">
          <cell r="A1943">
            <v>360401</v>
          </cell>
          <cell r="B1943" t="str">
            <v>Suporte para 1 isolador de baixa tensão</v>
          </cell>
          <cell r="C1943" t="str">
            <v>un</v>
          </cell>
          <cell r="D1943">
            <v>8.73</v>
          </cell>
          <cell r="E1943">
            <v>7.97</v>
          </cell>
          <cell r="F1943">
            <v>16.7</v>
          </cell>
        </row>
        <row r="1944">
          <cell r="A1944">
            <v>360403</v>
          </cell>
          <cell r="B1944" t="str">
            <v>Suporte para 2 isoladores de baixa tensão</v>
          </cell>
          <cell r="C1944" t="str">
            <v>un</v>
          </cell>
          <cell r="D1944">
            <v>17.97</v>
          </cell>
          <cell r="E1944">
            <v>7.97</v>
          </cell>
          <cell r="F1944">
            <v>25.94</v>
          </cell>
        </row>
        <row r="1945">
          <cell r="A1945">
            <v>360405</v>
          </cell>
          <cell r="B1945" t="str">
            <v>Suporte para 3 isoladores de baixa tensão</v>
          </cell>
          <cell r="C1945" t="str">
            <v>un</v>
          </cell>
          <cell r="D1945">
            <v>27.18</v>
          </cell>
          <cell r="E1945">
            <v>7.97</v>
          </cell>
          <cell r="F1945">
            <v>35.15</v>
          </cell>
        </row>
        <row r="1946">
          <cell r="A1946">
            <v>360407</v>
          </cell>
          <cell r="B1946" t="str">
            <v>Suporte para 4 isoladores de baixa tensão</v>
          </cell>
          <cell r="C1946" t="str">
            <v>un</v>
          </cell>
          <cell r="D1946">
            <v>36.33</v>
          </cell>
          <cell r="E1946">
            <v>7.97</v>
          </cell>
          <cell r="F1946">
            <v>44.300000000000004</v>
          </cell>
        </row>
        <row r="1947">
          <cell r="A1947">
            <v>360500</v>
          </cell>
          <cell r="B1947" t="str">
            <v>Isoladores</v>
          </cell>
        </row>
        <row r="1948">
          <cell r="A1948">
            <v>360501</v>
          </cell>
          <cell r="B1948" t="str">
            <v>Isolador tipo roldana para baixa tensão de 76 x 79 mm</v>
          </cell>
          <cell r="C1948" t="str">
            <v>un</v>
          </cell>
          <cell r="D1948">
            <v>12.540000000000001</v>
          </cell>
          <cell r="E1948">
            <v>5.32</v>
          </cell>
          <cell r="F1948">
            <v>17.86</v>
          </cell>
        </row>
        <row r="1949">
          <cell r="A1949">
            <v>360502</v>
          </cell>
          <cell r="B1949" t="str">
            <v>Isolador tipo castanha incluindo grampo de sustentação</v>
          </cell>
          <cell r="C1949" t="str">
            <v>un</v>
          </cell>
          <cell r="D1949">
            <v>5.5</v>
          </cell>
          <cell r="E1949">
            <v>5.32</v>
          </cell>
          <cell r="F1949">
            <v>10.82</v>
          </cell>
        </row>
        <row r="1950">
          <cell r="A1950">
            <v>360503</v>
          </cell>
          <cell r="B1950" t="str">
            <v>Isolador tipo disco para 23 kV (poste)</v>
          </cell>
          <cell r="C1950" t="str">
            <v>un</v>
          </cell>
          <cell r="D1950">
            <v>62.88</v>
          </cell>
          <cell r="E1950">
            <v>7.92</v>
          </cell>
          <cell r="F1950">
            <v>70.8</v>
          </cell>
        </row>
        <row r="1951">
          <cell r="A1951">
            <v>360504</v>
          </cell>
          <cell r="B1951" t="str">
            <v>Isolador tipo disco para 15 kV de 6´ - 150 mm</v>
          </cell>
          <cell r="C1951" t="str">
            <v>un</v>
          </cell>
          <cell r="D1951">
            <v>36.74</v>
          </cell>
          <cell r="E1951">
            <v>5.32</v>
          </cell>
          <cell r="F1951">
            <v>42.06</v>
          </cell>
        </row>
        <row r="1952">
          <cell r="A1952">
            <v>360507</v>
          </cell>
          <cell r="B1952" t="str">
            <v>Isolador tipo pino para 25 kV, inclusive pino (poste)</v>
          </cell>
          <cell r="C1952" t="str">
            <v>un</v>
          </cell>
          <cell r="D1952">
            <v>40.97</v>
          </cell>
          <cell r="E1952">
            <v>19.93</v>
          </cell>
          <cell r="F1952">
            <v>60.9</v>
          </cell>
        </row>
        <row r="1953">
          <cell r="A1953">
            <v>360508</v>
          </cell>
          <cell r="B1953" t="str">
            <v>Isolador tipo pino para 15 kV, inclusive pino (poste)</v>
          </cell>
          <cell r="C1953" t="str">
            <v>un</v>
          </cell>
          <cell r="D1953">
            <v>25.44</v>
          </cell>
          <cell r="E1953">
            <v>19.93</v>
          </cell>
          <cell r="F1953">
            <v>45.37</v>
          </cell>
        </row>
        <row r="1954">
          <cell r="A1954">
            <v>360510</v>
          </cell>
          <cell r="B1954" t="str">
            <v>Isolador pedestal para 15 kV</v>
          </cell>
          <cell r="C1954" t="str">
            <v>un</v>
          </cell>
          <cell r="D1954">
            <v>62.82</v>
          </cell>
          <cell r="E1954">
            <v>5.32</v>
          </cell>
          <cell r="F1954">
            <v>68.14</v>
          </cell>
        </row>
        <row r="1955">
          <cell r="A1955">
            <v>360511</v>
          </cell>
          <cell r="B1955" t="str">
            <v>Isolador pedestal para 25 kV</v>
          </cell>
          <cell r="C1955" t="str">
            <v>un</v>
          </cell>
          <cell r="D1955">
            <v>71.2</v>
          </cell>
          <cell r="E1955">
            <v>5.32</v>
          </cell>
          <cell r="F1955">
            <v>76.52</v>
          </cell>
        </row>
        <row r="1956">
          <cell r="A1956">
            <v>360600</v>
          </cell>
          <cell r="B1956" t="str">
            <v>Muflas e terminais</v>
          </cell>
        </row>
        <row r="1957">
          <cell r="A1957">
            <v>360601</v>
          </cell>
          <cell r="B1957" t="str">
            <v>Terminal modular (mufla) unipolar interno para cabo até 120 mm²/25 kV</v>
          </cell>
          <cell r="C1957" t="str">
            <v>cj</v>
          </cell>
          <cell r="D1957">
            <v>300.19</v>
          </cell>
          <cell r="E1957">
            <v>13.290000000000001</v>
          </cell>
          <cell r="F1957">
            <v>313.48</v>
          </cell>
        </row>
        <row r="1958">
          <cell r="A1958">
            <v>360603</v>
          </cell>
          <cell r="B1958" t="str">
            <v>Terminal modular (mufla) unipolar externo para cabo até 70 mm²/25 kV</v>
          </cell>
          <cell r="C1958" t="str">
            <v>cj</v>
          </cell>
          <cell r="D1958">
            <v>306.08999999999997</v>
          </cell>
          <cell r="E1958">
            <v>13.290000000000001</v>
          </cell>
          <cell r="F1958">
            <v>319.38</v>
          </cell>
        </row>
        <row r="1959">
          <cell r="A1959">
            <v>360606</v>
          </cell>
          <cell r="B1959" t="str">
            <v>Terminal modular (mufla) unipolar externo para cabo até 70 mm²/15 kV</v>
          </cell>
          <cell r="C1959" t="str">
            <v>cj</v>
          </cell>
          <cell r="D1959">
            <v>299.27</v>
          </cell>
          <cell r="E1959">
            <v>13.290000000000001</v>
          </cell>
          <cell r="F1959">
            <v>312.56</v>
          </cell>
        </row>
        <row r="1960">
          <cell r="A1960">
            <v>360608</v>
          </cell>
          <cell r="B1960" t="str">
            <v>Terminal modular (mufla) unipolar interno para cabo até 70 mm²/15 kV</v>
          </cell>
          <cell r="C1960" t="str">
            <v>cj</v>
          </cell>
          <cell r="D1960">
            <v>262.13</v>
          </cell>
          <cell r="E1960">
            <v>13.290000000000001</v>
          </cell>
          <cell r="F1960">
            <v>275.42</v>
          </cell>
        </row>
        <row r="1961">
          <cell r="A1961">
            <v>360700</v>
          </cell>
          <cell r="B1961" t="str">
            <v>Pára-raios de média tensão</v>
          </cell>
        </row>
        <row r="1962">
          <cell r="A1962">
            <v>360701</v>
          </cell>
          <cell r="B1962" t="str">
            <v>Pára-raios de distribuição, classe 12 kV/5 kA, completo, encapsulado com polímero</v>
          </cell>
          <cell r="C1962" t="str">
            <v>un</v>
          </cell>
          <cell r="D1962">
            <v>125.03</v>
          </cell>
          <cell r="E1962">
            <v>12.52</v>
          </cell>
          <cell r="F1962">
            <v>137.55000000000001</v>
          </cell>
        </row>
        <row r="1963">
          <cell r="A1963">
            <v>360703</v>
          </cell>
          <cell r="B1963" t="str">
            <v>Pára-raios de distribuição, classe 12 kV/10 kA, completo, encapsulado com polímero</v>
          </cell>
          <cell r="C1963" t="str">
            <v>un</v>
          </cell>
          <cell r="D1963">
            <v>130.05000000000001</v>
          </cell>
          <cell r="E1963">
            <v>12.52</v>
          </cell>
          <cell r="F1963">
            <v>142.57</v>
          </cell>
        </row>
        <row r="1964">
          <cell r="A1964">
            <v>360705</v>
          </cell>
          <cell r="B1964" t="str">
            <v>Pára-raios de distribuição, classe 15 kV/5 kA, completo, encapsulado com polímero</v>
          </cell>
          <cell r="C1964" t="str">
            <v>un</v>
          </cell>
          <cell r="D1964">
            <v>136.44999999999999</v>
          </cell>
          <cell r="E1964">
            <v>12.52</v>
          </cell>
          <cell r="F1964">
            <v>148.97</v>
          </cell>
        </row>
        <row r="1965">
          <cell r="A1965">
            <v>360706</v>
          </cell>
          <cell r="B1965" t="str">
            <v>Pára-raios de distribuição, classe 15 kV/10 kA, completo, encapsulado com polímero</v>
          </cell>
          <cell r="C1965" t="str">
            <v>un</v>
          </cell>
          <cell r="D1965">
            <v>145.55000000000001</v>
          </cell>
          <cell r="E1965">
            <v>12.52</v>
          </cell>
          <cell r="F1965">
            <v>158.07</v>
          </cell>
        </row>
        <row r="1966">
          <cell r="A1966">
            <v>360707</v>
          </cell>
          <cell r="B1966" t="str">
            <v>Pára-raios de distribuição, classe 21 kV/5 kA, completo, encapsulado com polímero</v>
          </cell>
          <cell r="C1966" t="str">
            <v>un</v>
          </cell>
          <cell r="D1966">
            <v>186.24</v>
          </cell>
          <cell r="E1966">
            <v>12.52</v>
          </cell>
          <cell r="F1966">
            <v>198.76</v>
          </cell>
        </row>
        <row r="1967">
          <cell r="A1967">
            <v>360800</v>
          </cell>
          <cell r="B1967" t="str">
            <v>Gerador e grupo gerador</v>
          </cell>
        </row>
        <row r="1968">
          <cell r="A1968">
            <v>360801</v>
          </cell>
          <cell r="B1968" t="str">
            <v>Grupo gerador com potência de 40/36 kVA, 220/127 V ou 380/220 V e fator de potência de 0,8 indutivo, completo, inclusive painel e conjunto de baterias</v>
          </cell>
          <cell r="C1968" t="str">
            <v>un</v>
          </cell>
          <cell r="D1968">
            <v>42081.79</v>
          </cell>
          <cell r="E1968">
            <v>557.20000000000005</v>
          </cell>
          <cell r="F1968">
            <v>42638.99</v>
          </cell>
        </row>
        <row r="1969">
          <cell r="A1969">
            <v>360803</v>
          </cell>
          <cell r="B1969" t="str">
            <v>Grupo gerador com potência de 250/228 kVA, 220/127 V ou 380/220 V e fator de potência de 0,8 indutivo, completo, inclusive painel e conjunto de baterias</v>
          </cell>
          <cell r="C1969" t="str">
            <v>un</v>
          </cell>
          <cell r="D1969">
            <v>106488.5</v>
          </cell>
          <cell r="E1969">
            <v>1041.76</v>
          </cell>
          <cell r="F1969">
            <v>107530.26000000001</v>
          </cell>
        </row>
        <row r="1970">
          <cell r="A1970">
            <v>360804</v>
          </cell>
          <cell r="B1970" t="str">
            <v>Grupo gerador com potência de 350/320 kVA, 220/127 V ou 380/220 V e fator de potência de 0,8 indutivo, completo, inclusive painel e conjunto de baterias</v>
          </cell>
          <cell r="C1970" t="str">
            <v>un</v>
          </cell>
          <cell r="D1970">
            <v>147087</v>
          </cell>
          <cell r="E1970">
            <v>1041.76</v>
          </cell>
          <cell r="F1970">
            <v>148128.76</v>
          </cell>
        </row>
        <row r="1971">
          <cell r="A1971">
            <v>360805</v>
          </cell>
          <cell r="B1971" t="str">
            <v>Grupo gerador com potência de 80-73/88-81 kVA, 220/127 V ou 380/220 V e fator de potência de 0,8 indutivo, completo, inclusive painel e conjunto de baterias</v>
          </cell>
          <cell r="C1971" t="str">
            <v>un</v>
          </cell>
          <cell r="D1971">
            <v>58006.25</v>
          </cell>
          <cell r="E1971">
            <v>1041.76</v>
          </cell>
          <cell r="F1971">
            <v>59048.01</v>
          </cell>
        </row>
        <row r="1972">
          <cell r="A1972">
            <v>360806</v>
          </cell>
          <cell r="B1972" t="str">
            <v>Grupo gerador com potência de 165/150 kVA, 220/127 V ou 380/220 V e fator de potência de 0,8 indutivo, completo, inclusive painel e conjunto de baterias</v>
          </cell>
          <cell r="C1972" t="str">
            <v>un</v>
          </cell>
          <cell r="D1972">
            <v>67573.600000000006</v>
          </cell>
          <cell r="E1972">
            <v>1041.76</v>
          </cell>
          <cell r="F1972">
            <v>68615.360000000001</v>
          </cell>
        </row>
        <row r="1973">
          <cell r="A1973">
            <v>360807</v>
          </cell>
          <cell r="B1973" t="str">
            <v>Grupo gerador com potência de 450/400 kVA, 220/127 V ou 380/220 V e fator de potência de 0,8 indutivo, completo, inclusive painel e conjunto de baterias</v>
          </cell>
          <cell r="C1973" t="str">
            <v>un</v>
          </cell>
          <cell r="D1973">
            <v>152775.5</v>
          </cell>
          <cell r="E1973">
            <v>1041.76</v>
          </cell>
          <cell r="F1973">
            <v>153817.26</v>
          </cell>
        </row>
        <row r="1974">
          <cell r="A1974">
            <v>360809</v>
          </cell>
          <cell r="B1974" t="str">
            <v>Grupo gerador com potência de 25/22 kVA, 220/127 V ou 380/220 V e fator de potência de 0,8 indutivo, completo, inclusive painel e conjunto de baterias</v>
          </cell>
          <cell r="C1974" t="str">
            <v>un</v>
          </cell>
          <cell r="D1974">
            <v>49307</v>
          </cell>
          <cell r="E1974">
            <v>557.20000000000005</v>
          </cell>
          <cell r="F1974">
            <v>49864.200000000004</v>
          </cell>
        </row>
        <row r="1975">
          <cell r="A1975">
            <v>360810</v>
          </cell>
          <cell r="B1975" t="str">
            <v>Grupo gerador com potência de 54-48/55-50 kVA, 220/127 V ou 380/220 V e fator de potência de 0,8 indutivo, completo, inclusive painel e conjunto de baterias</v>
          </cell>
          <cell r="C1975" t="str">
            <v>un</v>
          </cell>
          <cell r="D1975">
            <v>45478.700000000004</v>
          </cell>
          <cell r="E1975">
            <v>557.20000000000005</v>
          </cell>
          <cell r="F1975">
            <v>46035.9</v>
          </cell>
        </row>
        <row r="1976">
          <cell r="A1976">
            <v>360811</v>
          </cell>
          <cell r="B1976" t="str">
            <v>Grupo gerador com potência de 180/168 kVA, 220/127 V ou 380/220 V e fator de potência de 0,8 indutivo, completo, inclusive painel e conjunto de baterias</v>
          </cell>
          <cell r="C1976" t="str">
            <v>un</v>
          </cell>
          <cell r="D1976">
            <v>85935.25</v>
          </cell>
          <cell r="E1976">
            <v>1041.76</v>
          </cell>
          <cell r="F1976">
            <v>86977.01</v>
          </cell>
        </row>
        <row r="1977">
          <cell r="A1977">
            <v>360829</v>
          </cell>
          <cell r="B1977" t="str">
            <v>Grupo gerador com potência de 563/513 kVA, 220/127 V ou 380/220V, completo, inclusive conjunto de baterias</v>
          </cell>
          <cell r="C1977" t="str">
            <v>un</v>
          </cell>
          <cell r="D1977">
            <v>180181</v>
          </cell>
          <cell r="E1977">
            <v>1153.2</v>
          </cell>
          <cell r="F1977">
            <v>181334.2</v>
          </cell>
        </row>
        <row r="1978">
          <cell r="A1978">
            <v>360835</v>
          </cell>
          <cell r="B1978" t="str">
            <v>Grupo gerador carenado, potência de 150/120 kVA, tensão de saída 220/127 V, fator de potência de 0,8 indutivo, conjunto de baterias - completo</v>
          </cell>
          <cell r="C1978" t="str">
            <v>un</v>
          </cell>
          <cell r="D1978">
            <v>68800</v>
          </cell>
          <cell r="E1978">
            <v>557.20000000000005</v>
          </cell>
          <cell r="F1978">
            <v>69357.2</v>
          </cell>
        </row>
        <row r="1979">
          <cell r="A1979">
            <v>360854</v>
          </cell>
          <cell r="B1979" t="str">
            <v>Gerador 460/434 kVA, 380/220V e fator de potência de 0,8 indutivo, completo, inclusive painel e conjunto de baterias</v>
          </cell>
          <cell r="C1979" t="str">
            <v>cj</v>
          </cell>
          <cell r="D1979">
            <v>186031</v>
          </cell>
          <cell r="E1979">
            <v>1153.2</v>
          </cell>
          <cell r="F1979">
            <v>187184.2</v>
          </cell>
        </row>
        <row r="1980">
          <cell r="A1980">
            <v>360900</v>
          </cell>
          <cell r="B1980" t="str">
            <v>Transformador de entrada</v>
          </cell>
        </row>
        <row r="1981">
          <cell r="A1981">
            <v>360902</v>
          </cell>
          <cell r="B1981" t="str">
            <v>Transformador de potência trifásico de 225 kVA, classe 15 kV, a óleo</v>
          </cell>
          <cell r="C1981" t="str">
            <v>un</v>
          </cell>
          <cell r="D1981">
            <v>14720.41</v>
          </cell>
          <cell r="E1981">
            <v>557.20000000000005</v>
          </cell>
          <cell r="F1981">
            <v>15277.61</v>
          </cell>
        </row>
        <row r="1982">
          <cell r="A1982">
            <v>360903</v>
          </cell>
          <cell r="B1982" t="str">
            <v>Transformador de potência trifásico de 75 kVA, classe 1,2 kV, a seco</v>
          </cell>
          <cell r="C1982" t="str">
            <v>un</v>
          </cell>
          <cell r="D1982">
            <v>11682.87</v>
          </cell>
          <cell r="E1982">
            <v>222.88</v>
          </cell>
          <cell r="F1982">
            <v>11905.75</v>
          </cell>
        </row>
        <row r="1983">
          <cell r="A1983">
            <v>360905</v>
          </cell>
          <cell r="B1983" t="str">
            <v>Transformador de potência trifásico de 150 kVA, classe 15 kV, a óleo</v>
          </cell>
          <cell r="C1983" t="str">
            <v>un</v>
          </cell>
          <cell r="D1983">
            <v>10350.51</v>
          </cell>
          <cell r="E1983">
            <v>557.20000000000005</v>
          </cell>
          <cell r="F1983">
            <v>10907.710000000001</v>
          </cell>
        </row>
        <row r="1984">
          <cell r="A1984">
            <v>360906</v>
          </cell>
          <cell r="B1984" t="str">
            <v>Transformador de potência trifásico de 500 kVA, classe 15 kV, a seco</v>
          </cell>
          <cell r="C1984" t="str">
            <v>un</v>
          </cell>
          <cell r="D1984">
            <v>42055.39</v>
          </cell>
          <cell r="E1984">
            <v>891.52</v>
          </cell>
          <cell r="F1984">
            <v>42946.91</v>
          </cell>
        </row>
        <row r="1985">
          <cell r="A1985">
            <v>360907</v>
          </cell>
          <cell r="B1985" t="str">
            <v>Transformador de potência trifásico de 1000 kVA, classe 15 kV, a seco com cabine</v>
          </cell>
          <cell r="C1985" t="str">
            <v>un</v>
          </cell>
          <cell r="D1985">
            <v>71020.31</v>
          </cell>
          <cell r="E1985">
            <v>891.52</v>
          </cell>
          <cell r="F1985">
            <v>71911.83</v>
          </cell>
        </row>
        <row r="1986">
          <cell r="A1986">
            <v>360910</v>
          </cell>
          <cell r="B1986" t="str">
            <v>Transformador de potência trifásico de 5 kVA, classe 0,6 kV, a seco com cabine</v>
          </cell>
          <cell r="C1986" t="str">
            <v>un</v>
          </cell>
          <cell r="D1986">
            <v>2094.7800000000002</v>
          </cell>
          <cell r="E1986">
            <v>222.88</v>
          </cell>
          <cell r="F1986">
            <v>2317.66</v>
          </cell>
        </row>
        <row r="1987">
          <cell r="A1987">
            <v>360911</v>
          </cell>
          <cell r="B1987" t="str">
            <v>Transformador de potência trifásico de 7,5 kVA, classe 0,6 kV, a seco com cabine</v>
          </cell>
          <cell r="C1987" t="str">
            <v>un</v>
          </cell>
          <cell r="D1987">
            <v>2777.61</v>
          </cell>
          <cell r="E1987">
            <v>222.88</v>
          </cell>
          <cell r="F1987">
            <v>3000.4900000000002</v>
          </cell>
        </row>
        <row r="1988">
          <cell r="A1988">
            <v>360913</v>
          </cell>
          <cell r="B1988" t="str">
            <v>Transformador de potência trifásico de 15 kVA, classe 1,2 kV, a seco com cabine</v>
          </cell>
          <cell r="C1988" t="str">
            <v>un</v>
          </cell>
          <cell r="D1988">
            <v>4889.28</v>
          </cell>
          <cell r="E1988">
            <v>222.88</v>
          </cell>
          <cell r="F1988">
            <v>5112.16</v>
          </cell>
        </row>
        <row r="1989">
          <cell r="A1989">
            <v>360915</v>
          </cell>
          <cell r="B1989" t="str">
            <v>Transformador de potência trifásico de 75 kVA, classe 15 kV, a óleo</v>
          </cell>
          <cell r="C1989" t="str">
            <v>un</v>
          </cell>
          <cell r="D1989">
            <v>7086.16</v>
          </cell>
          <cell r="E1989">
            <v>557.20000000000005</v>
          </cell>
          <cell r="F1989">
            <v>7643.3600000000006</v>
          </cell>
        </row>
        <row r="1990">
          <cell r="A1990">
            <v>360916</v>
          </cell>
          <cell r="B1990" t="str">
            <v>Transformador de potência trifásico de 225 kVA, classe 23 kV, a óleo</v>
          </cell>
          <cell r="C1990" t="str">
            <v>un</v>
          </cell>
          <cell r="D1990">
            <v>15932.880000000001</v>
          </cell>
          <cell r="E1990">
            <v>557.20000000000005</v>
          </cell>
          <cell r="F1990">
            <v>16490.080000000002</v>
          </cell>
        </row>
        <row r="1991">
          <cell r="A1991">
            <v>360917</v>
          </cell>
          <cell r="B1991" t="str">
            <v>Transformador de potência trifásico de 300 kVA, classe 15 kV, a óleo</v>
          </cell>
          <cell r="C1991" t="str">
            <v>un</v>
          </cell>
          <cell r="D1991">
            <v>16978.02</v>
          </cell>
          <cell r="E1991">
            <v>557.20000000000005</v>
          </cell>
          <cell r="F1991">
            <v>17535.22</v>
          </cell>
        </row>
        <row r="1992">
          <cell r="A1992">
            <v>360918</v>
          </cell>
          <cell r="B1992" t="str">
            <v>Transformador de potência trifásico de 112,5 kVA, classe 15 kV, a óleo</v>
          </cell>
          <cell r="C1992" t="str">
            <v>un</v>
          </cell>
          <cell r="D1992">
            <v>8207.6</v>
          </cell>
          <cell r="E1992">
            <v>557.20000000000005</v>
          </cell>
          <cell r="F1992">
            <v>8764.7999999999993</v>
          </cell>
        </row>
        <row r="1993">
          <cell r="A1993">
            <v>360922</v>
          </cell>
          <cell r="B1993" t="str">
            <v>Transformador de potência trifásico de 500 kVA, classe 15 kV, a seco com cabine</v>
          </cell>
          <cell r="C1993" t="str">
            <v>un</v>
          </cell>
          <cell r="D1993">
            <v>49056.160000000003</v>
          </cell>
          <cell r="E1993">
            <v>891.52</v>
          </cell>
          <cell r="F1993">
            <v>49947.68</v>
          </cell>
        </row>
        <row r="1994">
          <cell r="A1994">
            <v>360923</v>
          </cell>
          <cell r="B1994" t="str">
            <v>Transformador de potência trifásico de 30 kVA, classe 1,2 KV, a seco com cabine</v>
          </cell>
          <cell r="C1994" t="str">
            <v>un</v>
          </cell>
          <cell r="D1994">
            <v>7648.63</v>
          </cell>
          <cell r="E1994">
            <v>222.88</v>
          </cell>
          <cell r="F1994">
            <v>7871.51</v>
          </cell>
        </row>
        <row r="1995">
          <cell r="A1995">
            <v>360925</v>
          </cell>
          <cell r="B1995" t="str">
            <v>Transformador de potência trifásico de 500 kVA, classe 15 kV, a óleo</v>
          </cell>
          <cell r="C1995" t="str">
            <v>un</v>
          </cell>
          <cell r="D1995">
            <v>28456.33</v>
          </cell>
          <cell r="E1995">
            <v>891.52</v>
          </cell>
          <cell r="F1995">
            <v>29347.850000000002</v>
          </cell>
        </row>
        <row r="1996">
          <cell r="A1996">
            <v>360930</v>
          </cell>
          <cell r="B1996" t="str">
            <v>Transformador de potência trifásico de 750 kVA, classe 15 kV, a óleo</v>
          </cell>
          <cell r="C1996" t="str">
            <v>un</v>
          </cell>
          <cell r="D1996">
            <v>37750.71</v>
          </cell>
          <cell r="E1996">
            <v>891.52</v>
          </cell>
          <cell r="F1996">
            <v>38642.230000000003</v>
          </cell>
        </row>
        <row r="1997">
          <cell r="A1997">
            <v>360936</v>
          </cell>
          <cell r="B1997" t="str">
            <v>Transformador de potência trifásico de 750 kVA, classe 15 kV, a seco</v>
          </cell>
          <cell r="C1997" t="str">
            <v>un</v>
          </cell>
          <cell r="D1997">
            <v>65339.58</v>
          </cell>
          <cell r="E1997">
            <v>891.52</v>
          </cell>
          <cell r="F1997">
            <v>66231.100000000006</v>
          </cell>
        </row>
        <row r="1998">
          <cell r="A1998">
            <v>360937</v>
          </cell>
          <cell r="B1998" t="str">
            <v>Transformador de potência trifásico de 300 kVA, classe 15 kV, a seco</v>
          </cell>
          <cell r="C1998" t="str">
            <v>un</v>
          </cell>
          <cell r="D1998">
            <v>39807.82</v>
          </cell>
          <cell r="E1998">
            <v>557.20000000000005</v>
          </cell>
          <cell r="F1998">
            <v>40365.019999999997</v>
          </cell>
        </row>
        <row r="1999">
          <cell r="A1999">
            <v>360941</v>
          </cell>
          <cell r="B1999" t="str">
            <v>Transformador de potência trifásico de 45 kVA, classe 15 kV, a seco</v>
          </cell>
          <cell r="C1999" t="str">
            <v>un</v>
          </cell>
          <cell r="D1999">
            <v>10356.83</v>
          </cell>
          <cell r="E1999">
            <v>557.20000000000005</v>
          </cell>
          <cell r="F1999">
            <v>10914.03</v>
          </cell>
        </row>
        <row r="2000">
          <cell r="A2000">
            <v>360944</v>
          </cell>
          <cell r="B2000" t="str">
            <v>Transformador de potência trifásico de 500 kVA, classe 15 kV, a óleo - tipo pedestal</v>
          </cell>
          <cell r="C2000" t="str">
            <v>un</v>
          </cell>
          <cell r="D2000">
            <v>60589.72</v>
          </cell>
          <cell r="E2000">
            <v>676.08</v>
          </cell>
          <cell r="F2000">
            <v>61265.8</v>
          </cell>
        </row>
        <row r="2001">
          <cell r="A2001">
            <v>360948</v>
          </cell>
          <cell r="B2001" t="str">
            <v>Transformador trifásico a seco de 112,5 kVA, encapsulado em resina epóxi sob vácuo</v>
          </cell>
          <cell r="C2001" t="str">
            <v>un</v>
          </cell>
          <cell r="D2001">
            <v>16902.09</v>
          </cell>
          <cell r="E2001">
            <v>557.20000000000005</v>
          </cell>
          <cell r="F2001">
            <v>17459.29</v>
          </cell>
        </row>
        <row r="2002">
          <cell r="A2002">
            <v>360949</v>
          </cell>
          <cell r="B2002" t="str">
            <v>Transformador trifásico a seco de 150 kVA, encapsulado em resina epóxi sob vácuo</v>
          </cell>
          <cell r="C2002" t="str">
            <v>un</v>
          </cell>
          <cell r="D2002">
            <v>17513.43</v>
          </cell>
          <cell r="E2002">
            <v>557.20000000000005</v>
          </cell>
          <cell r="F2002">
            <v>18070.63</v>
          </cell>
        </row>
        <row r="2003">
          <cell r="A2003">
            <v>360967</v>
          </cell>
          <cell r="B2003" t="str">
            <v>Transformador de potência trifásico 45kVA, classe 24,2kV, encapsulado a vácuo em resina epóxi</v>
          </cell>
          <cell r="C2003" t="str">
            <v>un</v>
          </cell>
          <cell r="D2003">
            <v>15484</v>
          </cell>
          <cell r="E2003">
            <v>222.88</v>
          </cell>
          <cell r="F2003">
            <v>15706.880000000001</v>
          </cell>
        </row>
        <row r="2004">
          <cell r="A2004">
            <v>360968</v>
          </cell>
          <cell r="B2004" t="str">
            <v>Transformador de potência trifásico 750kVA, classe 24,2kV, encapsulado a vácuo em resina epóxi</v>
          </cell>
          <cell r="C2004" t="str">
            <v>un</v>
          </cell>
          <cell r="D2004">
            <v>51760</v>
          </cell>
          <cell r="E2004">
            <v>891.52</v>
          </cell>
          <cell r="F2004">
            <v>52651.520000000004</v>
          </cell>
        </row>
        <row r="2005">
          <cell r="A2005">
            <v>360969</v>
          </cell>
          <cell r="B2005" t="str">
            <v>Transformador de potência trifásico de 300 kVA, classe 25kV, a óleo</v>
          </cell>
          <cell r="C2005" t="str">
            <v>un</v>
          </cell>
          <cell r="D2005">
            <v>13490</v>
          </cell>
          <cell r="E2005">
            <v>557.20000000000005</v>
          </cell>
          <cell r="F2005">
            <v>14047.2</v>
          </cell>
        </row>
        <row r="2006">
          <cell r="A2006">
            <v>360970</v>
          </cell>
          <cell r="B2006" t="str">
            <v>Transformador de potência trifásico de 500 kVA, classe 25kV, encapsulado a vácuo em resina epóxi</v>
          </cell>
          <cell r="C2006" t="str">
            <v>un</v>
          </cell>
          <cell r="D2006">
            <v>50568.58</v>
          </cell>
          <cell r="E2006">
            <v>891.52</v>
          </cell>
          <cell r="F2006">
            <v>51460.1</v>
          </cell>
        </row>
        <row r="2007">
          <cell r="A2007">
            <v>362000</v>
          </cell>
          <cell r="B2007" t="str">
            <v>Reparos, conservações e complementos</v>
          </cell>
        </row>
        <row r="2008">
          <cell r="A2008">
            <v>362001</v>
          </cell>
          <cell r="B2008" t="str">
            <v>Vergalhão de cobre eletrolítico, diâmetro de 3/8´</v>
          </cell>
          <cell r="C2008" t="str">
            <v>m</v>
          </cell>
          <cell r="D2008">
            <v>24.23</v>
          </cell>
          <cell r="E2008">
            <v>10.63</v>
          </cell>
          <cell r="F2008">
            <v>34.86</v>
          </cell>
        </row>
        <row r="2009">
          <cell r="A2009">
            <v>362003</v>
          </cell>
          <cell r="B2009" t="str">
            <v>União angular para vergalhão, diâmetro de 3/8´</v>
          </cell>
          <cell r="C2009" t="str">
            <v>un</v>
          </cell>
          <cell r="D2009">
            <v>20.990000000000002</v>
          </cell>
          <cell r="E2009">
            <v>5.32</v>
          </cell>
          <cell r="F2009">
            <v>26.310000000000002</v>
          </cell>
        </row>
        <row r="2010">
          <cell r="A2010">
            <v>362004</v>
          </cell>
          <cell r="B2010" t="str">
            <v>Bobina mínima para disjuntor (a óleo)</v>
          </cell>
          <cell r="C2010" t="str">
            <v>un</v>
          </cell>
          <cell r="D2010">
            <v>832.66</v>
          </cell>
          <cell r="E2010">
            <v>36.32</v>
          </cell>
          <cell r="F2010">
            <v>868.98</v>
          </cell>
        </row>
        <row r="2011">
          <cell r="A2011">
            <v>362005</v>
          </cell>
          <cell r="B2011" t="str">
            <v>Terminal para vergalhão, diâmetro de 3/8´</v>
          </cell>
          <cell r="C2011" t="str">
            <v>un</v>
          </cell>
          <cell r="D2011">
            <v>10.34</v>
          </cell>
          <cell r="E2011">
            <v>5.32</v>
          </cell>
          <cell r="F2011">
            <v>15.66</v>
          </cell>
        </row>
        <row r="2012">
          <cell r="A2012">
            <v>362006</v>
          </cell>
          <cell r="B2012" t="str">
            <v>Braçadeira para fixação de eletroduto, até 4´</v>
          </cell>
          <cell r="C2012" t="str">
            <v>un</v>
          </cell>
          <cell r="D2012">
            <v>1.46</v>
          </cell>
          <cell r="E2012">
            <v>3.99</v>
          </cell>
          <cell r="F2012">
            <v>5.45</v>
          </cell>
        </row>
        <row r="2013">
          <cell r="A2013">
            <v>362007</v>
          </cell>
          <cell r="B2013" t="str">
            <v>Prensa vergalhão ´T´, diâmetro de 3/8´</v>
          </cell>
          <cell r="C2013" t="str">
            <v>un</v>
          </cell>
          <cell r="D2013">
            <v>9.5</v>
          </cell>
          <cell r="E2013">
            <v>5.32</v>
          </cell>
          <cell r="F2013">
            <v>14.82</v>
          </cell>
        </row>
        <row r="2014">
          <cell r="A2014">
            <v>362009</v>
          </cell>
          <cell r="B2014" t="str">
            <v>Vara para manobra em cabine em fibra de vidro, para tensão até 36 kV</v>
          </cell>
          <cell r="C2014" t="str">
            <v>un</v>
          </cell>
          <cell r="D2014">
            <v>281.36</v>
          </cell>
          <cell r="E2014">
            <v>0.55000000000000004</v>
          </cell>
          <cell r="F2014">
            <v>281.91000000000003</v>
          </cell>
        </row>
        <row r="2015">
          <cell r="A2015">
            <v>362010</v>
          </cell>
          <cell r="B2015" t="str">
            <v>Bucha para passagem interna/externa com isolação para 15 kV</v>
          </cell>
          <cell r="C2015" t="str">
            <v>un</v>
          </cell>
          <cell r="D2015">
            <v>198.89000000000001</v>
          </cell>
          <cell r="E2015">
            <v>13.290000000000001</v>
          </cell>
          <cell r="F2015">
            <v>212.18</v>
          </cell>
        </row>
        <row r="2016">
          <cell r="A2016">
            <v>362012</v>
          </cell>
          <cell r="B2016" t="str">
            <v>Chapa de ferro de 1,50 x 0,50 m para bucha de passagem</v>
          </cell>
          <cell r="C2016" t="str">
            <v>un</v>
          </cell>
          <cell r="D2016">
            <v>90.98</v>
          </cell>
          <cell r="E2016">
            <v>13.290000000000001</v>
          </cell>
          <cell r="F2016">
            <v>104.27</v>
          </cell>
        </row>
        <row r="2017">
          <cell r="A2017">
            <v>362014</v>
          </cell>
          <cell r="B2017" t="str">
            <v>Cruzeta de madeira de 2400 mm</v>
          </cell>
          <cell r="C2017" t="str">
            <v>un</v>
          </cell>
          <cell r="D2017">
            <v>116.56</v>
          </cell>
          <cell r="E2017">
            <v>75.12</v>
          </cell>
          <cell r="F2017">
            <v>191.68</v>
          </cell>
        </row>
        <row r="2018">
          <cell r="A2018">
            <v>362015</v>
          </cell>
          <cell r="B2018" t="str">
            <v>Cruzeta de madeira de 90 x 115 x 3500 mm</v>
          </cell>
          <cell r="C2018" t="str">
            <v>un</v>
          </cell>
          <cell r="D2018">
            <v>118.46000000000001</v>
          </cell>
          <cell r="E2018">
            <v>75.12</v>
          </cell>
          <cell r="F2018">
            <v>193.58</v>
          </cell>
        </row>
        <row r="2019">
          <cell r="A2019">
            <v>362018</v>
          </cell>
          <cell r="B2019" t="str">
            <v>Luva isolante de borracha, acima de 10 até 20 kV</v>
          </cell>
          <cell r="C2019" t="str">
            <v>par</v>
          </cell>
          <cell r="D2019">
            <v>457.27</v>
          </cell>
          <cell r="E2019">
            <v>0.55000000000000004</v>
          </cell>
          <cell r="F2019">
            <v>457.82</v>
          </cell>
        </row>
        <row r="2020">
          <cell r="A2020">
            <v>362019</v>
          </cell>
          <cell r="B2020" t="str">
            <v>Luva isolante de borracha, acima de 20 até 30 kV</v>
          </cell>
          <cell r="C2020" t="str">
            <v>par</v>
          </cell>
          <cell r="D2020">
            <v>1204.05</v>
          </cell>
          <cell r="E2020">
            <v>0.55000000000000004</v>
          </cell>
          <cell r="F2020">
            <v>1204.5999999999999</v>
          </cell>
        </row>
        <row r="2021">
          <cell r="A2021">
            <v>362020</v>
          </cell>
          <cell r="B2021" t="str">
            <v>Mão francesa de 700 mm</v>
          </cell>
          <cell r="C2021" t="str">
            <v>un</v>
          </cell>
          <cell r="D2021">
            <v>12.91</v>
          </cell>
          <cell r="E2021">
            <v>26.57</v>
          </cell>
          <cell r="F2021">
            <v>39.479999999999997</v>
          </cell>
        </row>
        <row r="2022">
          <cell r="A2022">
            <v>362021</v>
          </cell>
          <cell r="B2022" t="str">
            <v>Luva isolante de borracha, até 10 kV</v>
          </cell>
          <cell r="C2022" t="str">
            <v>par</v>
          </cell>
          <cell r="D2022">
            <v>365.59000000000003</v>
          </cell>
          <cell r="E2022">
            <v>0.55000000000000004</v>
          </cell>
          <cell r="F2022">
            <v>366.14</v>
          </cell>
        </row>
        <row r="2023">
          <cell r="A2023">
            <v>362022</v>
          </cell>
          <cell r="B2023" t="str">
            <v>Mudança de tap do transformador</v>
          </cell>
          <cell r="C2023" t="str">
            <v>un</v>
          </cell>
          <cell r="D2023">
            <v>0</v>
          </cell>
          <cell r="E2023">
            <v>150.24</v>
          </cell>
          <cell r="F2023">
            <v>150.24</v>
          </cell>
        </row>
        <row r="2024">
          <cell r="A2024">
            <v>362023</v>
          </cell>
          <cell r="B2024" t="str">
            <v>Luva isolante de borracha, acima de 30 até 40 kV</v>
          </cell>
          <cell r="C2024" t="str">
            <v>par</v>
          </cell>
          <cell r="D2024">
            <v>1353.8700000000001</v>
          </cell>
          <cell r="E2024">
            <v>0.55000000000000004</v>
          </cell>
          <cell r="F2024">
            <v>1354.42</v>
          </cell>
        </row>
        <row r="2025">
          <cell r="A2025">
            <v>362024</v>
          </cell>
          <cell r="B2025" t="str">
            <v>Óleo para disjuntor</v>
          </cell>
          <cell r="C2025" t="str">
            <v>l</v>
          </cell>
          <cell r="D2025">
            <v>9.67</v>
          </cell>
          <cell r="E2025">
            <v>0.44</v>
          </cell>
          <cell r="F2025">
            <v>10.11</v>
          </cell>
        </row>
        <row r="2026">
          <cell r="A2026">
            <v>362026</v>
          </cell>
          <cell r="B2026" t="str">
            <v>Óleo para transformador</v>
          </cell>
          <cell r="C2026" t="str">
            <v>l</v>
          </cell>
          <cell r="D2026">
            <v>9.67</v>
          </cell>
          <cell r="E2026">
            <v>0.66</v>
          </cell>
          <cell r="F2026">
            <v>10.33</v>
          </cell>
        </row>
        <row r="2027">
          <cell r="A2027">
            <v>362028</v>
          </cell>
          <cell r="B2027" t="str">
            <v>Placa de advertência ´Perigo Alta Tensão´ em cabine primária, nas dimensões 400 x 300 mm, chapa 18</v>
          </cell>
          <cell r="C2027" t="str">
            <v>un</v>
          </cell>
          <cell r="D2027">
            <v>36.94</v>
          </cell>
          <cell r="E2027">
            <v>5.5</v>
          </cell>
          <cell r="F2027">
            <v>42.44</v>
          </cell>
        </row>
        <row r="2028">
          <cell r="A2028">
            <v>362033</v>
          </cell>
          <cell r="B2028" t="str">
            <v>Luva de couro para proteção de luva isolante</v>
          </cell>
          <cell r="C2028" t="str">
            <v>par</v>
          </cell>
          <cell r="D2028">
            <v>28.560000000000002</v>
          </cell>
          <cell r="E2028">
            <v>0.55000000000000004</v>
          </cell>
          <cell r="F2028">
            <v>29.11</v>
          </cell>
        </row>
        <row r="2029">
          <cell r="A2029">
            <v>362034</v>
          </cell>
          <cell r="B2029" t="str">
            <v>Sela para cruzeta de madeira</v>
          </cell>
          <cell r="C2029" t="str">
            <v>un</v>
          </cell>
          <cell r="D2029">
            <v>6.9</v>
          </cell>
          <cell r="E2029">
            <v>37.56</v>
          </cell>
          <cell r="F2029">
            <v>44.46</v>
          </cell>
        </row>
        <row r="2030">
          <cell r="A2030">
            <v>362035</v>
          </cell>
          <cell r="B2030" t="str">
            <v>Caixa porta luvas em madeira, com tampa</v>
          </cell>
          <cell r="C2030" t="str">
            <v>un</v>
          </cell>
          <cell r="D2030">
            <v>24.490000000000002</v>
          </cell>
          <cell r="E2030">
            <v>0.55000000000000004</v>
          </cell>
          <cell r="F2030">
            <v>25.04</v>
          </cell>
        </row>
        <row r="2031">
          <cell r="A2031">
            <v>362036</v>
          </cell>
          <cell r="B2031" t="str">
            <v>Suporte de transformador em poste ou estaleiro</v>
          </cell>
          <cell r="C2031" t="str">
            <v>un</v>
          </cell>
          <cell r="D2031">
            <v>74.39</v>
          </cell>
          <cell r="E2031">
            <v>75.12</v>
          </cell>
          <cell r="F2031">
            <v>149.51</v>
          </cell>
        </row>
        <row r="2032">
          <cell r="A2032">
            <v>362037</v>
          </cell>
          <cell r="B2032" t="str">
            <v>Caixa inviolável para secundário do transformador</v>
          </cell>
          <cell r="C2032" t="str">
            <v>un</v>
          </cell>
          <cell r="D2032">
            <v>152.75</v>
          </cell>
          <cell r="E2032">
            <v>5.32</v>
          </cell>
          <cell r="F2032">
            <v>158.07</v>
          </cell>
        </row>
        <row r="2033">
          <cell r="A2033">
            <v>362038</v>
          </cell>
          <cell r="B2033" t="str">
            <v>Tapete de borracha isolante elétrico de 1000 x 1000 mm</v>
          </cell>
          <cell r="C2033" t="str">
            <v>un</v>
          </cell>
          <cell r="D2033">
            <v>344.11</v>
          </cell>
          <cell r="E2033">
            <v>0.55000000000000004</v>
          </cell>
          <cell r="F2033">
            <v>344.66</v>
          </cell>
        </row>
        <row r="2034">
          <cell r="A2034">
            <v>362054</v>
          </cell>
          <cell r="B2034" t="str">
            <v>Cruzeta metálica de 2400 mm, para fixação de mufla ou para-raios</v>
          </cell>
          <cell r="C2034" t="str">
            <v>un</v>
          </cell>
          <cell r="D2034">
            <v>284.94</v>
          </cell>
          <cell r="E2034">
            <v>75.12</v>
          </cell>
          <cell r="F2034">
            <v>360.06</v>
          </cell>
        </row>
        <row r="2035">
          <cell r="A2035">
            <v>362055</v>
          </cell>
          <cell r="B2035" t="str">
            <v>Dispositivo Soft Starter para motor 50 cv, trifásico 220 V</v>
          </cell>
          <cell r="C2035" t="str">
            <v>un</v>
          </cell>
          <cell r="D2035">
            <v>2315.39</v>
          </cell>
          <cell r="E2035">
            <v>26.57</v>
          </cell>
          <cell r="F2035">
            <v>2341.96</v>
          </cell>
        </row>
        <row r="2036">
          <cell r="A2036">
            <v>362056</v>
          </cell>
          <cell r="B2036" t="str">
            <v>Dispositivo Soft Starter para motor 15 cv, trifásico 220 V</v>
          </cell>
          <cell r="C2036" t="str">
            <v>un</v>
          </cell>
          <cell r="D2036">
            <v>1870.55</v>
          </cell>
          <cell r="E2036">
            <v>26.57</v>
          </cell>
          <cell r="F2036">
            <v>1897.1200000000001</v>
          </cell>
        </row>
        <row r="2037">
          <cell r="A2037">
            <v>362057</v>
          </cell>
          <cell r="B2037" t="str">
            <v>Dispositivo Soft Starter para motor 25 cv, trifásico 220 V</v>
          </cell>
          <cell r="C2037" t="str">
            <v>un</v>
          </cell>
          <cell r="D2037">
            <v>2680.4900000000002</v>
          </cell>
          <cell r="E2037">
            <v>26.57</v>
          </cell>
          <cell r="F2037">
            <v>2707.06</v>
          </cell>
        </row>
        <row r="2038">
          <cell r="A2038">
            <v>370000</v>
          </cell>
          <cell r="B2038" t="str">
            <v>Quadro e painel para energia elétrica e telefonia</v>
          </cell>
        </row>
        <row r="2039">
          <cell r="A2039">
            <v>370100</v>
          </cell>
          <cell r="B2039" t="str">
            <v>Quadro para telefonia embutir, proteção IP40 chapa nº 16msg</v>
          </cell>
        </row>
        <row r="2040">
          <cell r="A2040">
            <v>370102</v>
          </cell>
          <cell r="B2040" t="str">
            <v>Quadro Telebrás de embutir de 200 x 200 x 120 mm</v>
          </cell>
          <cell r="C2040" t="str">
            <v>un</v>
          </cell>
          <cell r="D2040">
            <v>36.729999999999997</v>
          </cell>
          <cell r="E2040">
            <v>46.62</v>
          </cell>
          <cell r="F2040">
            <v>83.350000000000009</v>
          </cell>
        </row>
        <row r="2041">
          <cell r="A2041">
            <v>370108</v>
          </cell>
          <cell r="B2041" t="str">
            <v>Quadro Telebrás de embutir de 400 x 400 x 120 mm</v>
          </cell>
          <cell r="C2041" t="str">
            <v>un</v>
          </cell>
          <cell r="D2041">
            <v>75.19</v>
          </cell>
          <cell r="E2041">
            <v>64.930000000000007</v>
          </cell>
          <cell r="F2041">
            <v>140.12</v>
          </cell>
        </row>
        <row r="2042">
          <cell r="A2042">
            <v>370112</v>
          </cell>
          <cell r="B2042" t="str">
            <v>Quadro Telebrás de embutir de 600 x 600 x 120 mm</v>
          </cell>
          <cell r="C2042" t="str">
            <v>un</v>
          </cell>
          <cell r="D2042">
            <v>135.72</v>
          </cell>
          <cell r="E2042">
            <v>83.23</v>
          </cell>
          <cell r="F2042">
            <v>218.95000000000002</v>
          </cell>
        </row>
        <row r="2043">
          <cell r="A2043">
            <v>370116</v>
          </cell>
          <cell r="B2043" t="str">
            <v>Quadro Telebrás de embutir de 800 x 800 x 120 mm</v>
          </cell>
          <cell r="C2043" t="str">
            <v>un</v>
          </cell>
          <cell r="D2043">
            <v>200.41</v>
          </cell>
          <cell r="E2043">
            <v>103.09</v>
          </cell>
          <cell r="F2043">
            <v>303.5</v>
          </cell>
        </row>
        <row r="2044">
          <cell r="A2044">
            <v>370122</v>
          </cell>
          <cell r="B2044" t="str">
            <v>Quadro Telebrás de embutir de 1200 x 1200 x 120 mm</v>
          </cell>
          <cell r="C2044" t="str">
            <v>un</v>
          </cell>
          <cell r="D2044">
            <v>437.39</v>
          </cell>
          <cell r="E2044">
            <v>138.12</v>
          </cell>
          <cell r="F2044">
            <v>575.51</v>
          </cell>
        </row>
        <row r="2045">
          <cell r="A2045">
            <v>370200</v>
          </cell>
          <cell r="B2045" t="str">
            <v>Quadro para telefonia de sobrepor, proteção IP 40 chapa nº 16msg</v>
          </cell>
        </row>
        <row r="2046">
          <cell r="A2046">
            <v>370202</v>
          </cell>
          <cell r="B2046" t="str">
            <v>Quadro Telebrás de sobrepor de 200 x 200 x 120 mm</v>
          </cell>
          <cell r="C2046" t="str">
            <v>un</v>
          </cell>
          <cell r="D2046">
            <v>34.74</v>
          </cell>
          <cell r="E2046">
            <v>39.86</v>
          </cell>
          <cell r="F2046">
            <v>74.599999999999994</v>
          </cell>
        </row>
        <row r="2047">
          <cell r="A2047">
            <v>370206</v>
          </cell>
          <cell r="B2047" t="str">
            <v>Quadro Telebrás de sobrepor de 400 x 400 x 120 mm</v>
          </cell>
          <cell r="C2047" t="str">
            <v>un</v>
          </cell>
          <cell r="D2047">
            <v>80.739999999999995</v>
          </cell>
          <cell r="E2047">
            <v>53.14</v>
          </cell>
          <cell r="F2047">
            <v>133.88</v>
          </cell>
        </row>
        <row r="2048">
          <cell r="A2048">
            <v>370210</v>
          </cell>
          <cell r="B2048" t="str">
            <v>Quadro Telebrás de sobrepor de 600 x 600 x 120 mm</v>
          </cell>
          <cell r="C2048" t="str">
            <v>un</v>
          </cell>
          <cell r="D2048">
            <v>165.49</v>
          </cell>
          <cell r="E2048">
            <v>66.430000000000007</v>
          </cell>
          <cell r="F2048">
            <v>231.92000000000002</v>
          </cell>
        </row>
        <row r="2049">
          <cell r="A2049">
            <v>370214</v>
          </cell>
          <cell r="B2049" t="str">
            <v>Quadro Telebrás de sobrepor de 800 x 800 x 120 mm</v>
          </cell>
          <cell r="C2049" t="str">
            <v>un</v>
          </cell>
          <cell r="D2049">
            <v>258.52</v>
          </cell>
          <cell r="E2049">
            <v>79.709999999999994</v>
          </cell>
          <cell r="F2049">
            <v>338.23</v>
          </cell>
        </row>
        <row r="2050">
          <cell r="A2050">
            <v>370300</v>
          </cell>
          <cell r="B2050" t="str">
            <v>Quadro distribuição de luz e força de embutir universal</v>
          </cell>
        </row>
        <row r="2051">
          <cell r="A2051">
            <v>370320</v>
          </cell>
          <cell r="B2051" t="str">
            <v>Quadro de distribuição universal de embutir, para disjuntores 16 DIN / 12 Bolt-on - 150 A - sem componentes</v>
          </cell>
          <cell r="C2051" t="str">
            <v>un</v>
          </cell>
          <cell r="D2051">
            <v>193.06</v>
          </cell>
          <cell r="E2051">
            <v>80.599999999999994</v>
          </cell>
          <cell r="F2051">
            <v>273.66000000000003</v>
          </cell>
        </row>
        <row r="2052">
          <cell r="A2052">
            <v>370321</v>
          </cell>
          <cell r="B2052" t="str">
            <v>Quadro de distribuição universal de embutir, para disjuntores 24 DIN / 18 Bolt-on - 150 A - sem componentes</v>
          </cell>
          <cell r="C2052" t="str">
            <v>un</v>
          </cell>
          <cell r="D2052">
            <v>240.59</v>
          </cell>
          <cell r="E2052">
            <v>80.599999999999994</v>
          </cell>
          <cell r="F2052">
            <v>321.19</v>
          </cell>
        </row>
        <row r="2053">
          <cell r="A2053">
            <v>370322</v>
          </cell>
          <cell r="B2053" t="str">
            <v>Quadro de distribuição universal de embutir, para disjuntores 34 DIN / 24 Bolt-on - 150 A - sem componentes</v>
          </cell>
          <cell r="C2053" t="str">
            <v>un</v>
          </cell>
          <cell r="D2053">
            <v>274.45999999999998</v>
          </cell>
          <cell r="E2053">
            <v>100.76</v>
          </cell>
          <cell r="F2053">
            <v>375.22</v>
          </cell>
        </row>
        <row r="2054">
          <cell r="A2054">
            <v>370323</v>
          </cell>
          <cell r="B2054" t="str">
            <v>Quadro de distribuição universal de embutir, para disjuntores 44 DIN / 32 Bolt-on - 150 A - sem componentes</v>
          </cell>
          <cell r="C2054" t="str">
            <v>un</v>
          </cell>
          <cell r="D2054">
            <v>312.99</v>
          </cell>
          <cell r="E2054">
            <v>100.76</v>
          </cell>
          <cell r="F2054">
            <v>413.75</v>
          </cell>
        </row>
        <row r="2055">
          <cell r="A2055">
            <v>370324</v>
          </cell>
          <cell r="B2055" t="str">
            <v>Quadro de distribuição universal de embutir, para disjuntores 56 DIN / 40 Bolt-on - 225 A - sem componentes</v>
          </cell>
          <cell r="C2055" t="str">
            <v>un</v>
          </cell>
          <cell r="D2055">
            <v>434.38</v>
          </cell>
          <cell r="E2055">
            <v>120.9</v>
          </cell>
          <cell r="F2055">
            <v>555.28</v>
          </cell>
        </row>
        <row r="2056">
          <cell r="A2056">
            <v>370325</v>
          </cell>
          <cell r="B2056" t="str">
            <v>Quadro de distribuição universal de embutir, para disjuntores 70 DIN / 50 Bolt-on - 225 A - sem componentes</v>
          </cell>
          <cell r="C2056" t="str">
            <v>un</v>
          </cell>
          <cell r="D2056">
            <v>610.49</v>
          </cell>
          <cell r="E2056">
            <v>120.9</v>
          </cell>
          <cell r="F2056">
            <v>731.39</v>
          </cell>
        </row>
        <row r="2057">
          <cell r="A2057">
            <v>370400</v>
          </cell>
          <cell r="B2057" t="str">
            <v>Quadro distribuição de luz e força de sobrepor universal</v>
          </cell>
        </row>
        <row r="2058">
          <cell r="A2058">
            <v>370425</v>
          </cell>
          <cell r="B2058" t="str">
            <v>Quadro de distribuição universal de sobrepor, para disjuntores 16 DIN / 12 Bolt-on - 150 A - sem componentes</v>
          </cell>
          <cell r="C2058" t="str">
            <v>un</v>
          </cell>
          <cell r="D2058">
            <v>243.03</v>
          </cell>
          <cell r="E2058">
            <v>60.46</v>
          </cell>
          <cell r="F2058">
            <v>303.49</v>
          </cell>
        </row>
        <row r="2059">
          <cell r="A2059">
            <v>370426</v>
          </cell>
          <cell r="B2059" t="str">
            <v>Quadro de distribuição universal de sobrepor, para disjuntores 24 DIN / 18 Bolt-on - 150 A - sem componentes</v>
          </cell>
          <cell r="C2059" t="str">
            <v>un</v>
          </cell>
          <cell r="D2059">
            <v>306.29000000000002</v>
          </cell>
          <cell r="E2059">
            <v>60.46</v>
          </cell>
          <cell r="F2059">
            <v>366.75</v>
          </cell>
        </row>
        <row r="2060">
          <cell r="A2060">
            <v>370427</v>
          </cell>
          <cell r="B2060" t="str">
            <v>Quadro de distribuição universal de sobrepor, para disjuntores 34 DIN / 24 Bolt-on - 150 A - sem componentes</v>
          </cell>
          <cell r="C2060" t="str">
            <v>un</v>
          </cell>
          <cell r="D2060">
            <v>331.76</v>
          </cell>
          <cell r="E2060">
            <v>80.599999999999994</v>
          </cell>
          <cell r="F2060">
            <v>412.36</v>
          </cell>
        </row>
        <row r="2061">
          <cell r="A2061">
            <v>370428</v>
          </cell>
          <cell r="B2061" t="str">
            <v>Quadro de distribuição universal de sobrepor, para disjuntores 44 DIN / 32 Bolt-on - 150 A - sem componentes</v>
          </cell>
          <cell r="C2061" t="str">
            <v>un</v>
          </cell>
          <cell r="D2061">
            <v>385.88</v>
          </cell>
          <cell r="E2061">
            <v>80.599999999999994</v>
          </cell>
          <cell r="F2061">
            <v>466.48</v>
          </cell>
        </row>
        <row r="2062">
          <cell r="A2062">
            <v>370429</v>
          </cell>
          <cell r="B2062" t="str">
            <v>Quadro de distribuição universal de sobrepor, para disjuntores 56 DIN / 40 Bolt-on - 225 A - sem componentes</v>
          </cell>
          <cell r="C2062" t="str">
            <v>un</v>
          </cell>
          <cell r="D2062">
            <v>530.78</v>
          </cell>
          <cell r="E2062">
            <v>100.76</v>
          </cell>
          <cell r="F2062">
            <v>631.54</v>
          </cell>
        </row>
        <row r="2063">
          <cell r="A2063">
            <v>370430</v>
          </cell>
          <cell r="B2063" t="str">
            <v>Quadro de distribuição universal de sobrepor, para disjuntores 70 DIN / 50 Bolt-on - 225 A - sem componentes</v>
          </cell>
          <cell r="C2063" t="str">
            <v>un</v>
          </cell>
          <cell r="D2063">
            <v>691.41</v>
          </cell>
          <cell r="E2063">
            <v>100.76</v>
          </cell>
          <cell r="F2063">
            <v>792.17000000000007</v>
          </cell>
        </row>
        <row r="2064">
          <cell r="A2064">
            <v>370500</v>
          </cell>
          <cell r="B2064" t="str">
            <v>Quadro de comando</v>
          </cell>
        </row>
        <row r="2065">
          <cell r="A2065">
            <v>370501</v>
          </cell>
          <cell r="B2065" t="str">
            <v>Quadro de comando completo para conjunto motor-bomba submersível de poço profundo até 6HP, 220 / 380 V</v>
          </cell>
          <cell r="C2065" t="str">
            <v>un</v>
          </cell>
          <cell r="D2065">
            <v>1426.51</v>
          </cell>
          <cell r="E2065">
            <v>78.209999999999994</v>
          </cell>
          <cell r="F2065">
            <v>1504.72</v>
          </cell>
        </row>
        <row r="2066">
          <cell r="A2066">
            <v>370502</v>
          </cell>
          <cell r="B2066" t="str">
            <v>Quadro de comando completo para conjunto motor-bomba submersível de poço profundo acima de 6 HP até 12,5 HP, 220 V</v>
          </cell>
          <cell r="C2066" t="str">
            <v>un</v>
          </cell>
          <cell r="D2066">
            <v>2341.2800000000002</v>
          </cell>
          <cell r="E2066">
            <v>78.209999999999994</v>
          </cell>
          <cell r="F2066">
            <v>2419.4899999999998</v>
          </cell>
        </row>
        <row r="2067">
          <cell r="A2067">
            <v>370503</v>
          </cell>
          <cell r="B2067" t="str">
            <v>Quadro de comando completo para conjunto motor-bomba submersível de poço profundo acima de 12,5 HP até 20 HP, 220 V</v>
          </cell>
          <cell r="C2067" t="str">
            <v>un</v>
          </cell>
          <cell r="D2067">
            <v>4458.8500000000004</v>
          </cell>
          <cell r="E2067">
            <v>78.209999999999994</v>
          </cell>
          <cell r="F2067">
            <v>4537.0600000000004</v>
          </cell>
        </row>
        <row r="2068">
          <cell r="A2068">
            <v>370504</v>
          </cell>
          <cell r="B2068" t="str">
            <v>Quadro de comando completo para conjunto motor-bomba submersível de poço profundo acima de 20 HP até 50 HP, 220 V</v>
          </cell>
          <cell r="C2068" t="str">
            <v>un</v>
          </cell>
          <cell r="D2068">
            <v>6191.63</v>
          </cell>
          <cell r="E2068">
            <v>78.209999999999994</v>
          </cell>
          <cell r="F2068">
            <v>6269.84</v>
          </cell>
        </row>
        <row r="2069">
          <cell r="A2069">
            <v>370505</v>
          </cell>
          <cell r="B2069" t="str">
            <v>Quadro de comando completo para conjunto motor-bomba submersível de poço profundo acima de 6 HP até 15 HP, 380 V</v>
          </cell>
          <cell r="C2069" t="str">
            <v>un</v>
          </cell>
          <cell r="D2069">
            <v>1441.27</v>
          </cell>
          <cell r="E2069">
            <v>78.209999999999994</v>
          </cell>
          <cell r="F2069">
            <v>1519.48</v>
          </cell>
        </row>
        <row r="2070">
          <cell r="A2070">
            <v>370506</v>
          </cell>
          <cell r="B2070" t="str">
            <v>Quadro de comando completo para conjunto motor-bomba submersível de poço profundo acima de 15 HP até 50 HP, 380 V</v>
          </cell>
          <cell r="C2070" t="str">
            <v>un</v>
          </cell>
          <cell r="D2070">
            <v>4873.95</v>
          </cell>
          <cell r="E2070">
            <v>78.209999999999994</v>
          </cell>
          <cell r="F2070">
            <v>4952.16</v>
          </cell>
        </row>
        <row r="2071">
          <cell r="A2071">
            <v>370507</v>
          </cell>
          <cell r="B2071" t="str">
            <v>Quadro de comando completo para conjunto motor-bomba submersível de poço profundo acima de 50 HP até 150 HP, 220 / 380 / 440 V</v>
          </cell>
          <cell r="C2071" t="str">
            <v>un</v>
          </cell>
          <cell r="D2071">
            <v>10921.16</v>
          </cell>
          <cell r="E2071">
            <v>117.32000000000001</v>
          </cell>
          <cell r="F2071">
            <v>11038.48</v>
          </cell>
        </row>
        <row r="2072">
          <cell r="A2072">
            <v>370508</v>
          </cell>
          <cell r="B2072" t="str">
            <v>Quadro de comando completo para conjunto motor-bomba submersível de poço profundo acima de 15 HP até 50 HP, 440 V</v>
          </cell>
          <cell r="C2072" t="str">
            <v>un</v>
          </cell>
          <cell r="D2072">
            <v>4849.24</v>
          </cell>
          <cell r="E2072">
            <v>78.209999999999994</v>
          </cell>
          <cell r="F2072">
            <v>4927.45</v>
          </cell>
        </row>
        <row r="2073">
          <cell r="A2073">
            <v>370600</v>
          </cell>
          <cell r="B2073" t="str">
            <v>Painel autoportante</v>
          </cell>
        </row>
        <row r="2074">
          <cell r="A2074">
            <v>370601</v>
          </cell>
          <cell r="B2074" t="str">
            <v>Painel monobloco autoportante em chapa de aço de 2,0 mm de espessura, com proteção mínima IP 54 - sem componentes</v>
          </cell>
          <cell r="C2074" t="str">
            <v>m²</v>
          </cell>
          <cell r="D2074">
            <v>725.11</v>
          </cell>
          <cell r="E2074">
            <v>71.3</v>
          </cell>
          <cell r="F2074">
            <v>796.41</v>
          </cell>
        </row>
        <row r="2075">
          <cell r="A2075">
            <v>371000</v>
          </cell>
          <cell r="B2075" t="str">
            <v>Barramentos</v>
          </cell>
        </row>
        <row r="2076">
          <cell r="A2076">
            <v>371001</v>
          </cell>
          <cell r="B2076" t="str">
            <v>Barramento de cobre nu</v>
          </cell>
          <cell r="C2076" t="str">
            <v>kg</v>
          </cell>
          <cell r="D2076">
            <v>42.99</v>
          </cell>
          <cell r="E2076">
            <v>4.67</v>
          </cell>
          <cell r="F2076">
            <v>47.660000000000004</v>
          </cell>
        </row>
        <row r="2077">
          <cell r="A2077">
            <v>371100</v>
          </cell>
          <cell r="B2077" t="str">
            <v>Bases</v>
          </cell>
        </row>
        <row r="2078">
          <cell r="A2078">
            <v>371102</v>
          </cell>
          <cell r="B2078" t="str">
            <v>Base de fusível Diazed completa para 25 A</v>
          </cell>
          <cell r="C2078" t="str">
            <v>un</v>
          </cell>
          <cell r="D2078">
            <v>20.440000000000001</v>
          </cell>
          <cell r="E2078">
            <v>7.97</v>
          </cell>
          <cell r="F2078">
            <v>28.41</v>
          </cell>
        </row>
        <row r="2079">
          <cell r="A2079">
            <v>371104</v>
          </cell>
          <cell r="B2079" t="str">
            <v>Base de fusível Diazed completa para 63 A</v>
          </cell>
          <cell r="C2079" t="str">
            <v>un</v>
          </cell>
          <cell r="D2079">
            <v>26.45</v>
          </cell>
          <cell r="E2079">
            <v>13.290000000000001</v>
          </cell>
          <cell r="F2079">
            <v>39.74</v>
          </cell>
        </row>
        <row r="2080">
          <cell r="A2080">
            <v>371106</v>
          </cell>
          <cell r="B2080" t="str">
            <v>Base de fusível NH até 125 A, com fusível</v>
          </cell>
          <cell r="C2080" t="str">
            <v>un</v>
          </cell>
          <cell r="D2080">
            <v>25.71</v>
          </cell>
          <cell r="E2080">
            <v>26.57</v>
          </cell>
          <cell r="F2080">
            <v>52.28</v>
          </cell>
        </row>
        <row r="2081">
          <cell r="A2081">
            <v>371108</v>
          </cell>
          <cell r="B2081" t="str">
            <v>Base de fusível NH até 250 A, com fusível</v>
          </cell>
          <cell r="C2081" t="str">
            <v>un</v>
          </cell>
          <cell r="D2081">
            <v>82.23</v>
          </cell>
          <cell r="E2081">
            <v>26.57</v>
          </cell>
          <cell r="F2081">
            <v>108.8</v>
          </cell>
        </row>
        <row r="2082">
          <cell r="A2082">
            <v>371110</v>
          </cell>
          <cell r="B2082" t="str">
            <v>Base de fusível NH até 400 A, com fusível</v>
          </cell>
          <cell r="C2082" t="str">
            <v>un</v>
          </cell>
          <cell r="D2082">
            <v>123.05</v>
          </cell>
          <cell r="E2082">
            <v>26.57</v>
          </cell>
          <cell r="F2082">
            <v>149.62</v>
          </cell>
        </row>
        <row r="2083">
          <cell r="A2083">
            <v>371112</v>
          </cell>
          <cell r="B2083" t="str">
            <v>Base de fusível tripolar de 15 kV</v>
          </cell>
          <cell r="C2083" t="str">
            <v>un</v>
          </cell>
          <cell r="D2083">
            <v>507.2</v>
          </cell>
          <cell r="E2083">
            <v>31.89</v>
          </cell>
          <cell r="F2083">
            <v>539.09</v>
          </cell>
        </row>
        <row r="2084">
          <cell r="A2084">
            <v>371113</v>
          </cell>
          <cell r="B2084" t="str">
            <v>Base de fusível tripolar de 25 kV</v>
          </cell>
          <cell r="C2084" t="str">
            <v>un</v>
          </cell>
          <cell r="D2084">
            <v>711.82</v>
          </cell>
          <cell r="E2084">
            <v>31.89</v>
          </cell>
          <cell r="F2084">
            <v>743.71</v>
          </cell>
        </row>
        <row r="2085">
          <cell r="A2085">
            <v>371114</v>
          </cell>
          <cell r="B2085" t="str">
            <v>Base de fusível unipolar de 15 kV</v>
          </cell>
          <cell r="C2085" t="str">
            <v>un</v>
          </cell>
          <cell r="D2085">
            <v>205.29</v>
          </cell>
          <cell r="E2085">
            <v>31.89</v>
          </cell>
          <cell r="F2085">
            <v>237.18</v>
          </cell>
        </row>
        <row r="2086">
          <cell r="A2086">
            <v>371200</v>
          </cell>
          <cell r="B2086" t="str">
            <v>Fusíveis</v>
          </cell>
        </row>
        <row r="2087">
          <cell r="A2087">
            <v>371202</v>
          </cell>
          <cell r="B2087" t="str">
            <v>Fusível tipo NH 00 de 6 A até 160 A</v>
          </cell>
          <cell r="C2087" t="str">
            <v>un</v>
          </cell>
          <cell r="D2087">
            <v>10.98</v>
          </cell>
          <cell r="E2087">
            <v>5.32</v>
          </cell>
          <cell r="F2087">
            <v>16.3</v>
          </cell>
        </row>
        <row r="2088">
          <cell r="A2088">
            <v>371204</v>
          </cell>
          <cell r="B2088" t="str">
            <v>Fusível tipo NH 1 de 36 A até 250 A</v>
          </cell>
          <cell r="C2088" t="str">
            <v>un</v>
          </cell>
          <cell r="D2088">
            <v>26.02</v>
          </cell>
          <cell r="E2088">
            <v>5.32</v>
          </cell>
          <cell r="F2088">
            <v>31.34</v>
          </cell>
        </row>
        <row r="2089">
          <cell r="A2089">
            <v>371206</v>
          </cell>
          <cell r="B2089" t="str">
            <v>Fusível tipo NH 2 de 224 A até 400 A</v>
          </cell>
          <cell r="C2089" t="str">
            <v>un</v>
          </cell>
          <cell r="D2089">
            <v>42.22</v>
          </cell>
          <cell r="E2089">
            <v>5.32</v>
          </cell>
          <cell r="F2089">
            <v>47.54</v>
          </cell>
        </row>
        <row r="2090">
          <cell r="A2090">
            <v>371208</v>
          </cell>
          <cell r="B2090" t="str">
            <v>Fusível tipo NH 3 de 400 A até 630 A</v>
          </cell>
          <cell r="C2090" t="str">
            <v>un</v>
          </cell>
          <cell r="D2090">
            <v>60.79</v>
          </cell>
          <cell r="E2090">
            <v>5.32</v>
          </cell>
          <cell r="F2090">
            <v>66.11</v>
          </cell>
        </row>
        <row r="2091">
          <cell r="A2091">
            <v>371210</v>
          </cell>
          <cell r="B2091" t="str">
            <v>Fusível tipo NH 4 de 800 A até 1250 A</v>
          </cell>
          <cell r="C2091" t="str">
            <v>un</v>
          </cell>
          <cell r="D2091">
            <v>398.68</v>
          </cell>
          <cell r="E2091">
            <v>5.32</v>
          </cell>
          <cell r="F2091">
            <v>404</v>
          </cell>
        </row>
        <row r="2092">
          <cell r="A2092">
            <v>371212</v>
          </cell>
          <cell r="B2092" t="str">
            <v>Fusível tipo HH para 15 kV de 2,5 A até 50 A</v>
          </cell>
          <cell r="C2092" t="str">
            <v>un</v>
          </cell>
          <cell r="D2092">
            <v>151.86000000000001</v>
          </cell>
          <cell r="E2092">
            <v>5.32</v>
          </cell>
          <cell r="F2092">
            <v>157.18</v>
          </cell>
        </row>
        <row r="2093">
          <cell r="A2093">
            <v>371213</v>
          </cell>
          <cell r="B2093" t="str">
            <v>Fusível tipo HH para 25 kV de 6 A até 63 A</v>
          </cell>
          <cell r="C2093" t="str">
            <v>un</v>
          </cell>
          <cell r="D2093">
            <v>213.57</v>
          </cell>
          <cell r="E2093">
            <v>5.32</v>
          </cell>
          <cell r="F2093">
            <v>218.89000000000001</v>
          </cell>
        </row>
        <row r="2094">
          <cell r="A2094">
            <v>371214</v>
          </cell>
          <cell r="B2094" t="str">
            <v>Fusível tipo HH para 15 kV de 60 A até 100 A</v>
          </cell>
          <cell r="C2094" t="str">
            <v>un</v>
          </cell>
          <cell r="D2094">
            <v>206.76</v>
          </cell>
          <cell r="E2094">
            <v>5.32</v>
          </cell>
          <cell r="F2094">
            <v>212.08</v>
          </cell>
        </row>
        <row r="2095">
          <cell r="A2095">
            <v>371220</v>
          </cell>
          <cell r="B2095" t="str">
            <v>Fusível diazed retardado de 2 A até 25 A</v>
          </cell>
          <cell r="C2095" t="str">
            <v>un</v>
          </cell>
          <cell r="D2095">
            <v>1.52</v>
          </cell>
          <cell r="E2095">
            <v>5.32</v>
          </cell>
          <cell r="F2095">
            <v>6.84</v>
          </cell>
        </row>
        <row r="2096">
          <cell r="A2096">
            <v>371222</v>
          </cell>
          <cell r="B2096" t="str">
            <v>Fusível diazed retardado de 35 A até 63 A</v>
          </cell>
          <cell r="C2096" t="str">
            <v>un</v>
          </cell>
          <cell r="D2096">
            <v>2.35</v>
          </cell>
          <cell r="E2096">
            <v>5.32</v>
          </cell>
          <cell r="F2096">
            <v>7.67</v>
          </cell>
        </row>
        <row r="2097">
          <cell r="A2097">
            <v>371230</v>
          </cell>
          <cell r="B2097" t="str">
            <v>Fusível em vidro para ´TP´ de 0,5 A</v>
          </cell>
          <cell r="C2097" t="str">
            <v>un</v>
          </cell>
          <cell r="D2097">
            <v>38</v>
          </cell>
          <cell r="E2097">
            <v>1.33</v>
          </cell>
          <cell r="F2097">
            <v>39.33</v>
          </cell>
        </row>
        <row r="2098">
          <cell r="A2098">
            <v>371300</v>
          </cell>
          <cell r="B2098" t="str">
            <v>Disjuntores</v>
          </cell>
        </row>
        <row r="2099">
          <cell r="A2099">
            <v>371351</v>
          </cell>
          <cell r="B2099" t="str">
            <v>Disjuntor fixo PVO trifásico, 17,5 kV, 630 A x 350 MVA, 50/60 Hz, com acessórios</v>
          </cell>
          <cell r="C2099" t="str">
            <v>un</v>
          </cell>
          <cell r="D2099">
            <v>13910.45</v>
          </cell>
          <cell r="E2099">
            <v>168.4</v>
          </cell>
          <cell r="F2099">
            <v>14078.85</v>
          </cell>
        </row>
        <row r="2100">
          <cell r="A2100">
            <v>371352</v>
          </cell>
          <cell r="B2100" t="str">
            <v>Disjuntor a seco aberto trifásico, 600 V de 800 A, 50/60 Hz, com acessórios</v>
          </cell>
          <cell r="C2100" t="str">
            <v>un</v>
          </cell>
          <cell r="D2100">
            <v>15434.85</v>
          </cell>
          <cell r="E2100">
            <v>150.24</v>
          </cell>
          <cell r="F2100">
            <v>15585.09</v>
          </cell>
        </row>
        <row r="2101">
          <cell r="A2101">
            <v>371353</v>
          </cell>
          <cell r="B2101" t="str">
            <v>Disjuntor fixo PVO trifásico, 15 kV, 630 A x 350 MVA, com relé de proteção de sobrecorrente e transformadores de corrente</v>
          </cell>
          <cell r="C2101" t="str">
            <v>cj</v>
          </cell>
          <cell r="D2101">
            <v>22004.600000000002</v>
          </cell>
          <cell r="E2101">
            <v>222.63</v>
          </cell>
          <cell r="F2101">
            <v>22227.23</v>
          </cell>
        </row>
        <row r="2102">
          <cell r="A2102">
            <v>371355</v>
          </cell>
          <cell r="B2102" t="str">
            <v>Disjuntor em caixa aberta tripolar extraível, 500V de 3200A, com acessórios</v>
          </cell>
          <cell r="C2102" t="str">
            <v>un</v>
          </cell>
          <cell r="D2102">
            <v>45493.29</v>
          </cell>
          <cell r="E2102">
            <v>26.57</v>
          </cell>
          <cell r="F2102">
            <v>45519.86</v>
          </cell>
        </row>
        <row r="2103">
          <cell r="A2103">
            <v>371357</v>
          </cell>
          <cell r="B2103" t="str">
            <v>Disjuntor em caixa aberta tripolar extraível, 500V de 4000A, com acessórios</v>
          </cell>
          <cell r="C2103" t="str">
            <v>un</v>
          </cell>
          <cell r="D2103">
            <v>78835.259999999995</v>
          </cell>
          <cell r="E2103">
            <v>26.57</v>
          </cell>
          <cell r="F2103">
            <v>78861.83</v>
          </cell>
        </row>
        <row r="2104">
          <cell r="A2104">
            <v>371359</v>
          </cell>
          <cell r="B2104" t="str">
            <v>Disjuntor em caixa aberta tripolar extraível, 500V de 5000A, com acessórios</v>
          </cell>
          <cell r="C2104" t="str">
            <v>un</v>
          </cell>
          <cell r="D2104">
            <v>98302.720000000001</v>
          </cell>
          <cell r="E2104">
            <v>26.57</v>
          </cell>
          <cell r="F2104">
            <v>98329.290000000008</v>
          </cell>
        </row>
        <row r="2105">
          <cell r="A2105">
            <v>371360</v>
          </cell>
          <cell r="B2105" t="str">
            <v>Disjuntor termomagnético, unipolar 127/220 V, corrente de 10 A até 30 A</v>
          </cell>
          <cell r="C2105" t="str">
            <v>un</v>
          </cell>
          <cell r="D2105">
            <v>7.92</v>
          </cell>
          <cell r="E2105">
            <v>7.97</v>
          </cell>
          <cell r="F2105">
            <v>15.89</v>
          </cell>
        </row>
        <row r="2106">
          <cell r="A2106">
            <v>371361</v>
          </cell>
          <cell r="B2106" t="str">
            <v>Disjuntor termomagnético, unipolar 127/220 V, corrente de 35 A até 50 A</v>
          </cell>
          <cell r="C2106" t="str">
            <v>un</v>
          </cell>
          <cell r="D2106">
            <v>13.77</v>
          </cell>
          <cell r="E2106">
            <v>7.97</v>
          </cell>
          <cell r="F2106">
            <v>21.740000000000002</v>
          </cell>
        </row>
        <row r="2107">
          <cell r="A2107">
            <v>371362</v>
          </cell>
          <cell r="B2107" t="str">
            <v>Disjuntor termomagnético, unipolar 127/220 V, corrente de 60 A até 70 A</v>
          </cell>
          <cell r="C2107" t="str">
            <v>un</v>
          </cell>
          <cell r="D2107">
            <v>17.5</v>
          </cell>
          <cell r="E2107">
            <v>7.97</v>
          </cell>
          <cell r="F2107">
            <v>25.47</v>
          </cell>
        </row>
        <row r="2108">
          <cell r="A2108">
            <v>371363</v>
          </cell>
          <cell r="B2108" t="str">
            <v>Disjuntor termomagnético, bipolar 220/380 V, corrente de 10 A até 50 A</v>
          </cell>
          <cell r="C2108" t="str">
            <v>un</v>
          </cell>
          <cell r="D2108">
            <v>45.33</v>
          </cell>
          <cell r="E2108">
            <v>15.94</v>
          </cell>
          <cell r="F2108">
            <v>61.27</v>
          </cell>
        </row>
        <row r="2109">
          <cell r="A2109">
            <v>371364</v>
          </cell>
          <cell r="B2109" t="str">
            <v>Disjuntor termomagnético, bipolar 220/380 V, corrente de 60 A até 100 A</v>
          </cell>
          <cell r="C2109" t="str">
            <v>un</v>
          </cell>
          <cell r="D2109">
            <v>63.32</v>
          </cell>
          <cell r="E2109">
            <v>15.94</v>
          </cell>
          <cell r="F2109">
            <v>79.260000000000005</v>
          </cell>
        </row>
        <row r="2110">
          <cell r="A2110">
            <v>371365</v>
          </cell>
          <cell r="B2110" t="str">
            <v>Disjuntor termomagnético, tripolar 220/380 V, corrente de 10 A até 50 A</v>
          </cell>
          <cell r="C2110" t="str">
            <v>un</v>
          </cell>
          <cell r="D2110">
            <v>56.22</v>
          </cell>
          <cell r="E2110">
            <v>23.91</v>
          </cell>
          <cell r="F2110">
            <v>80.13</v>
          </cell>
        </row>
        <row r="2111">
          <cell r="A2111">
            <v>371366</v>
          </cell>
          <cell r="B2111" t="str">
            <v>Disjuntor termomagnético, tripolar 220/380 V, corrente de 60 A até 100 A</v>
          </cell>
          <cell r="C2111" t="str">
            <v>un</v>
          </cell>
          <cell r="D2111">
            <v>80.319999999999993</v>
          </cell>
          <cell r="E2111">
            <v>23.91</v>
          </cell>
          <cell r="F2111">
            <v>104.23</v>
          </cell>
        </row>
        <row r="2112">
          <cell r="A2112">
            <v>371369</v>
          </cell>
          <cell r="B2112" t="str">
            <v>Disjuntor série universal, em caixa moldada, térmico e magnético fixos, bipolar 480 V, corrente de 60 A até 100 A</v>
          </cell>
          <cell r="C2112" t="str">
            <v>un</v>
          </cell>
          <cell r="D2112">
            <v>296.86</v>
          </cell>
          <cell r="E2112">
            <v>26.57</v>
          </cell>
          <cell r="F2112">
            <v>323.43</v>
          </cell>
        </row>
        <row r="2113">
          <cell r="A2113">
            <v>371370</v>
          </cell>
          <cell r="B2113" t="str">
            <v>Disjuntor série universal, em caixa moldada, térmico e magnético fixos, bipolar 480/600 V, corrente de 125 A</v>
          </cell>
          <cell r="C2113" t="str">
            <v>un</v>
          </cell>
          <cell r="D2113">
            <v>470.07</v>
          </cell>
          <cell r="E2113">
            <v>26.57</v>
          </cell>
          <cell r="F2113">
            <v>496.64</v>
          </cell>
        </row>
        <row r="2114">
          <cell r="A2114">
            <v>371372</v>
          </cell>
          <cell r="B2114" t="str">
            <v>Disjuntor série universal, em caixa moldada, térmico fixo e magnético ajustável, tripolar 600 V, corrente de 300 A até 400 A</v>
          </cell>
          <cell r="C2114" t="str">
            <v>un</v>
          </cell>
          <cell r="D2114">
            <v>1434.27</v>
          </cell>
          <cell r="E2114">
            <v>53.14</v>
          </cell>
          <cell r="F2114">
            <v>1487.41</v>
          </cell>
        </row>
        <row r="2115">
          <cell r="A2115">
            <v>371373</v>
          </cell>
          <cell r="B2115" t="str">
            <v>Disjuntor série universal, em caixa moldada, térmico fixo e magnético ajustável, tripolar 600 V, corrente de 500 A até 630 A</v>
          </cell>
          <cell r="C2115" t="str">
            <v>un</v>
          </cell>
          <cell r="D2115">
            <v>2356.1799999999998</v>
          </cell>
          <cell r="E2115">
            <v>53.14</v>
          </cell>
          <cell r="F2115">
            <v>2409.3200000000002</v>
          </cell>
        </row>
        <row r="2116">
          <cell r="A2116">
            <v>371374</v>
          </cell>
          <cell r="B2116" t="str">
            <v>Disjuntor série universal, em caixa moldada, térmico fixo e magnético ajustável, tripolar 600 V, corrente de 700 A até 800 A</v>
          </cell>
          <cell r="C2116" t="str">
            <v>un</v>
          </cell>
          <cell r="D2116">
            <v>4465.8100000000004</v>
          </cell>
          <cell r="E2116">
            <v>53.14</v>
          </cell>
          <cell r="F2116">
            <v>4518.95</v>
          </cell>
        </row>
        <row r="2117">
          <cell r="A2117">
            <v>371376</v>
          </cell>
          <cell r="B2117" t="str">
            <v>Disjuntor em caixa moldada, térmico e magnético ajustáveis, tripolar 630 A/690 V, faixa de ajuste de 440 até 630 A</v>
          </cell>
          <cell r="C2117" t="str">
            <v>un</v>
          </cell>
          <cell r="D2117">
            <v>2772.69</v>
          </cell>
          <cell r="E2117">
            <v>53.14</v>
          </cell>
          <cell r="F2117">
            <v>2825.83</v>
          </cell>
        </row>
        <row r="2118">
          <cell r="A2118">
            <v>371377</v>
          </cell>
          <cell r="B2118" t="str">
            <v>Disjuntor em caixa moldada, térmico e magnético ajustáveis, tripolar 1250 A/690 V, faixa de ajuste de 800 até 1250 A</v>
          </cell>
          <cell r="C2118" t="str">
            <v>un</v>
          </cell>
          <cell r="D2118">
            <v>5903.34</v>
          </cell>
          <cell r="E2118">
            <v>53.14</v>
          </cell>
          <cell r="F2118">
            <v>5956.4800000000005</v>
          </cell>
        </row>
        <row r="2119">
          <cell r="A2119">
            <v>371378</v>
          </cell>
          <cell r="B2119" t="str">
            <v>Disjuntor em caixa moldada, térmico e magnético ajustáveis, tripolar 1600 A/690 V, faixa de ajuste de 1000 até 1600 A</v>
          </cell>
          <cell r="C2119" t="str">
            <v>un</v>
          </cell>
          <cell r="D2119">
            <v>8264.9500000000007</v>
          </cell>
          <cell r="E2119">
            <v>53.14</v>
          </cell>
          <cell r="F2119">
            <v>8318.09</v>
          </cell>
        </row>
        <row r="2120">
          <cell r="A2120">
            <v>371380</v>
          </cell>
          <cell r="B2120" t="str">
            <v>Mini-disjuntor termomagnético, unipolar 127/220 V, corrente de 10 A até 32 A</v>
          </cell>
          <cell r="C2120" t="str">
            <v>un</v>
          </cell>
          <cell r="D2120">
            <v>6.54</v>
          </cell>
          <cell r="E2120">
            <v>5.32</v>
          </cell>
          <cell r="F2120">
            <v>11.86</v>
          </cell>
        </row>
        <row r="2121">
          <cell r="A2121">
            <v>371381</v>
          </cell>
          <cell r="B2121" t="str">
            <v>Mini-disjuntor termomagnético, unipolar 127/220 V, corrente de 40 A até 50 A</v>
          </cell>
          <cell r="C2121" t="str">
            <v>un</v>
          </cell>
          <cell r="D2121">
            <v>8.8800000000000008</v>
          </cell>
          <cell r="E2121">
            <v>5.32</v>
          </cell>
          <cell r="F2121">
            <v>14.200000000000001</v>
          </cell>
        </row>
        <row r="2122">
          <cell r="A2122">
            <v>371382</v>
          </cell>
          <cell r="B2122" t="str">
            <v>Mini-disjuntor termomagnético, unipolar 127/220 V, corrente de 63 A</v>
          </cell>
          <cell r="C2122" t="str">
            <v>un</v>
          </cell>
          <cell r="D2122">
            <v>13.5</v>
          </cell>
          <cell r="E2122">
            <v>5.32</v>
          </cell>
          <cell r="F2122">
            <v>18.82</v>
          </cell>
        </row>
        <row r="2123">
          <cell r="A2123">
            <v>371384</v>
          </cell>
          <cell r="B2123" t="str">
            <v>Mini-disjuntor termomagnético, bipolar 220/380 V, corrente de 10 A até 32 A</v>
          </cell>
          <cell r="C2123" t="str">
            <v>un</v>
          </cell>
          <cell r="D2123">
            <v>29.59</v>
          </cell>
          <cell r="E2123">
            <v>5.32</v>
          </cell>
          <cell r="F2123">
            <v>34.909999999999997</v>
          </cell>
        </row>
        <row r="2124">
          <cell r="A2124">
            <v>371385</v>
          </cell>
          <cell r="B2124" t="str">
            <v>Mini-disjuntor termomagnético, bipolar 220/380 V, corrente de 40 A até 50 A</v>
          </cell>
          <cell r="C2124" t="str">
            <v>un</v>
          </cell>
          <cell r="D2124">
            <v>33.83</v>
          </cell>
          <cell r="E2124">
            <v>5.32</v>
          </cell>
          <cell r="F2124">
            <v>39.15</v>
          </cell>
        </row>
        <row r="2125">
          <cell r="A2125">
            <v>371386</v>
          </cell>
          <cell r="B2125" t="str">
            <v>Mini-disjuntor termomagnético, bipolar 220/380 V, corrente de 63 A</v>
          </cell>
          <cell r="C2125" t="str">
            <v>un</v>
          </cell>
          <cell r="D2125">
            <v>44.160000000000004</v>
          </cell>
          <cell r="E2125">
            <v>5.32</v>
          </cell>
          <cell r="F2125">
            <v>49.480000000000004</v>
          </cell>
        </row>
        <row r="2126">
          <cell r="A2126">
            <v>371387</v>
          </cell>
          <cell r="B2126" t="str">
            <v>Mini-disjuntor termomagnético, bipolar 400 V, corrente de 80 A até 100 A</v>
          </cell>
          <cell r="C2126" t="str">
            <v>un</v>
          </cell>
          <cell r="D2126">
            <v>411.84000000000003</v>
          </cell>
          <cell r="E2126">
            <v>5.32</v>
          </cell>
          <cell r="F2126">
            <v>417.16</v>
          </cell>
        </row>
        <row r="2127">
          <cell r="A2127">
            <v>371388</v>
          </cell>
          <cell r="B2127" t="str">
            <v>Mini-disjuntor termomagnético, tripolar 220/380 V, corrente de 10 A até 32 A</v>
          </cell>
          <cell r="C2127" t="str">
            <v>un</v>
          </cell>
          <cell r="D2127">
            <v>39.700000000000003</v>
          </cell>
          <cell r="E2127">
            <v>5.32</v>
          </cell>
          <cell r="F2127">
            <v>45.02</v>
          </cell>
        </row>
        <row r="2128">
          <cell r="A2128">
            <v>371389</v>
          </cell>
          <cell r="B2128" t="str">
            <v>Mini-disjuntor termomagnético, tripolar 220/380 V, corrente de 40 A até 50 A</v>
          </cell>
          <cell r="C2128" t="str">
            <v>un</v>
          </cell>
          <cell r="D2128">
            <v>43.17</v>
          </cell>
          <cell r="E2128">
            <v>5.32</v>
          </cell>
          <cell r="F2128">
            <v>48.49</v>
          </cell>
        </row>
        <row r="2129">
          <cell r="A2129">
            <v>371390</v>
          </cell>
          <cell r="B2129" t="str">
            <v>Mini-disjuntor termomagnético, tripolar 220/380 V, corrente de 63 A</v>
          </cell>
          <cell r="C2129" t="str">
            <v>un</v>
          </cell>
          <cell r="D2129">
            <v>53.28</v>
          </cell>
          <cell r="E2129">
            <v>5.32</v>
          </cell>
          <cell r="F2129">
            <v>58.6</v>
          </cell>
        </row>
        <row r="2130">
          <cell r="A2130">
            <v>371391</v>
          </cell>
          <cell r="B2130" t="str">
            <v>Mini-disjuntor termomagnético, tripolar 400 V, corrente de 80 A até 125 A</v>
          </cell>
          <cell r="C2130" t="str">
            <v>un</v>
          </cell>
          <cell r="D2130">
            <v>684.98</v>
          </cell>
          <cell r="E2130">
            <v>5.32</v>
          </cell>
          <cell r="F2130">
            <v>690.30000000000007</v>
          </cell>
        </row>
        <row r="2131">
          <cell r="A2131">
            <v>371392</v>
          </cell>
          <cell r="B2131" t="str">
            <v>Disjuntor em caixa moldada, térmico ajustável e magnético fixo, tripolar 2000 A / 1200 V, faixa de ajuste de 1600 até 2000 A</v>
          </cell>
          <cell r="C2131" t="str">
            <v>un</v>
          </cell>
          <cell r="D2131">
            <v>19941.46</v>
          </cell>
          <cell r="E2131">
            <v>53.14</v>
          </cell>
          <cell r="F2131">
            <v>19994.599999999999</v>
          </cell>
        </row>
        <row r="2132">
          <cell r="A2132">
            <v>371393</v>
          </cell>
          <cell r="B2132" t="str">
            <v>Disjuntor em caixa moldada, térmico ajustável e magnético fixo, tripolar 2500 A / 1200 V, faixa de ajuste de 2000 até 2500 A</v>
          </cell>
          <cell r="C2132" t="str">
            <v>un</v>
          </cell>
          <cell r="D2132">
            <v>29962.400000000001</v>
          </cell>
          <cell r="E2132">
            <v>53.14</v>
          </cell>
          <cell r="F2132">
            <v>30015.54</v>
          </cell>
        </row>
        <row r="2133">
          <cell r="A2133">
            <v>371394</v>
          </cell>
          <cell r="B2133" t="str">
            <v>Disjuntor em caixa aberta tripolar extraível, 500 V de 6300 A, com acessórios</v>
          </cell>
          <cell r="C2133" t="str">
            <v>un</v>
          </cell>
          <cell r="D2133">
            <v>199285.97</v>
          </cell>
          <cell r="E2133">
            <v>26.57</v>
          </cell>
          <cell r="F2133">
            <v>199312.54</v>
          </cell>
        </row>
        <row r="2134">
          <cell r="A2134">
            <v>371400</v>
          </cell>
          <cell r="B2134" t="str">
            <v>Chave de baixa tensão</v>
          </cell>
        </row>
        <row r="2135">
          <cell r="A2135">
            <v>371405</v>
          </cell>
          <cell r="B2135" t="str">
            <v>Chave comutadora, reversão sob carga, tetrapolar, sem porta fusível, para 100 A</v>
          </cell>
          <cell r="C2135" t="str">
            <v>un</v>
          </cell>
          <cell r="D2135">
            <v>1594.14</v>
          </cell>
          <cell r="E2135">
            <v>26.57</v>
          </cell>
          <cell r="F2135">
            <v>1620.71</v>
          </cell>
        </row>
        <row r="2136">
          <cell r="A2136">
            <v>371430</v>
          </cell>
          <cell r="B2136" t="str">
            <v>Chave seccionadora sob carga, tripolar, acionamento rotativo, com prolongador, sem porta-fusível, de 160 A</v>
          </cell>
          <cell r="C2136" t="str">
            <v>un</v>
          </cell>
          <cell r="D2136">
            <v>766.21</v>
          </cell>
          <cell r="E2136">
            <v>21.25</v>
          </cell>
          <cell r="F2136">
            <v>787.46</v>
          </cell>
        </row>
        <row r="2137">
          <cell r="A2137">
            <v>371431</v>
          </cell>
          <cell r="B2137" t="str">
            <v>Chave seccionadora sob carga, tripolar, acionamento rotativo, com prolongador, sem porta-fusível, de 250 A</v>
          </cell>
          <cell r="C2137" t="str">
            <v>un</v>
          </cell>
          <cell r="D2137">
            <v>864.49</v>
          </cell>
          <cell r="E2137">
            <v>21.25</v>
          </cell>
          <cell r="F2137">
            <v>885.74</v>
          </cell>
        </row>
        <row r="2138">
          <cell r="A2138">
            <v>371432</v>
          </cell>
          <cell r="B2138" t="str">
            <v>Chave seccionadora sob carga, tripolar, acionamento rotativo, com prolongador, sem porta-fusível, de 400 A</v>
          </cell>
          <cell r="C2138" t="str">
            <v>un</v>
          </cell>
          <cell r="D2138">
            <v>1013.78</v>
          </cell>
          <cell r="E2138">
            <v>26.57</v>
          </cell>
          <cell r="F2138">
            <v>1040.3499999999999</v>
          </cell>
        </row>
        <row r="2139">
          <cell r="A2139">
            <v>371433</v>
          </cell>
          <cell r="B2139" t="str">
            <v>Chave seccionadora sob carga, tripolar, acionamento rotativo, com prolongador, sem porta-fusível, de 630 A</v>
          </cell>
          <cell r="C2139" t="str">
            <v>un</v>
          </cell>
          <cell r="D2139">
            <v>1313.49</v>
          </cell>
          <cell r="E2139">
            <v>31.89</v>
          </cell>
          <cell r="F2139">
            <v>1345.38</v>
          </cell>
        </row>
        <row r="2140">
          <cell r="A2140">
            <v>371434</v>
          </cell>
          <cell r="B2140" t="str">
            <v>Chave seccionadora sob carga, tripolar, acionamento rotativo, com prolongador, sem porta-fusível, de 1000 A</v>
          </cell>
          <cell r="C2140" t="str">
            <v>un</v>
          </cell>
          <cell r="D2140">
            <v>2289.65</v>
          </cell>
          <cell r="E2140">
            <v>39.86</v>
          </cell>
          <cell r="F2140">
            <v>2329.5100000000002</v>
          </cell>
        </row>
        <row r="2141">
          <cell r="A2141">
            <v>371435</v>
          </cell>
          <cell r="B2141" t="str">
            <v>Chave seccionadora sob carga, tripolar, acionamento rotativo, com prolongador, sem porta-fusível, de 1250 A</v>
          </cell>
          <cell r="C2141" t="str">
            <v>un</v>
          </cell>
          <cell r="D2141">
            <v>4927.43</v>
          </cell>
          <cell r="E2141">
            <v>39.86</v>
          </cell>
          <cell r="F2141">
            <v>4967.29</v>
          </cell>
        </row>
        <row r="2142">
          <cell r="A2142">
            <v>371441</v>
          </cell>
          <cell r="B2142" t="str">
            <v>Chave seccionadora sob carga, tripolar, acionamento rotativo, com prolongador e porta-fusível até NH-00-125 A - sem fusíveis</v>
          </cell>
          <cell r="C2142" t="str">
            <v>un</v>
          </cell>
          <cell r="D2142">
            <v>904.75</v>
          </cell>
          <cell r="E2142">
            <v>21.25</v>
          </cell>
          <cell r="F2142">
            <v>926</v>
          </cell>
        </row>
        <row r="2143">
          <cell r="A2143">
            <v>371442</v>
          </cell>
          <cell r="B2143" t="str">
            <v>Chave seccionadora sob carga, tripolar, acionamento rotativo, com prolongador e porta-fusível até NH-00-160 A - sem fusíveis</v>
          </cell>
          <cell r="C2143" t="str">
            <v>un</v>
          </cell>
          <cell r="D2143">
            <v>919.52</v>
          </cell>
          <cell r="E2143">
            <v>21.25</v>
          </cell>
          <cell r="F2143">
            <v>940.77</v>
          </cell>
        </row>
        <row r="2144">
          <cell r="A2144">
            <v>371443</v>
          </cell>
          <cell r="B2144" t="str">
            <v>Chave seccionadora sob carga, tripolar, acionamento rotativo, com prolongador e porta-fusível até NH-1-250 A - sem fusíveis</v>
          </cell>
          <cell r="C2144" t="str">
            <v>un</v>
          </cell>
          <cell r="D2144">
            <v>1831.74</v>
          </cell>
          <cell r="E2144">
            <v>21.25</v>
          </cell>
          <cell r="F2144">
            <v>1852.99</v>
          </cell>
        </row>
        <row r="2145">
          <cell r="A2145">
            <v>371444</v>
          </cell>
          <cell r="B2145" t="str">
            <v>Chave seccionadora sob carga, tripolar, acionamento rotativo, com prolongador e porta-fusível até NH-2-400 A - sem fusíveis</v>
          </cell>
          <cell r="C2145" t="str">
            <v>un</v>
          </cell>
          <cell r="D2145">
            <v>2011.41</v>
          </cell>
          <cell r="E2145">
            <v>26.57</v>
          </cell>
          <cell r="F2145">
            <v>2037.98</v>
          </cell>
        </row>
        <row r="2146">
          <cell r="A2146">
            <v>371445</v>
          </cell>
          <cell r="B2146" t="str">
            <v>Chave seccionadora sob carga, tripolar, acionamento rotativo, com prolongador e porta-fusível até NH-3-630 A - sem fusíveis</v>
          </cell>
          <cell r="C2146" t="str">
            <v>un</v>
          </cell>
          <cell r="D2146">
            <v>4038.46</v>
          </cell>
          <cell r="E2146">
            <v>31.89</v>
          </cell>
          <cell r="F2146">
            <v>4070.35</v>
          </cell>
        </row>
        <row r="2147">
          <cell r="A2147">
            <v>371450</v>
          </cell>
          <cell r="B2147" t="str">
            <v>Chave seccionadora sob carga, tripolar, acionamento tipo punho, com porta-fusível até NH-00-160 A - sem fusíveis</v>
          </cell>
          <cell r="C2147" t="str">
            <v>un</v>
          </cell>
          <cell r="D2147">
            <v>167.94</v>
          </cell>
          <cell r="E2147">
            <v>21.25</v>
          </cell>
          <cell r="F2147">
            <v>189.19</v>
          </cell>
        </row>
        <row r="2148">
          <cell r="A2148">
            <v>371451</v>
          </cell>
          <cell r="B2148" t="str">
            <v>Chave seccionadora sob carga, tripolar, acionamento tipo punho, com porta-fusível até NH-1-250 A - sem fusíveis</v>
          </cell>
          <cell r="C2148" t="str">
            <v>un</v>
          </cell>
          <cell r="D2148">
            <v>320.87</v>
          </cell>
          <cell r="E2148">
            <v>21.25</v>
          </cell>
          <cell r="F2148">
            <v>342.12</v>
          </cell>
        </row>
        <row r="2149">
          <cell r="A2149">
            <v>371452</v>
          </cell>
          <cell r="B2149" t="str">
            <v>Chave seccionadora sob carga, tripolar, acionamento tipo punho, com porta-fusível até NH-2-400 A - sem fusíveis</v>
          </cell>
          <cell r="C2149" t="str">
            <v>un</v>
          </cell>
          <cell r="D2149">
            <v>487.98</v>
          </cell>
          <cell r="E2149">
            <v>26.57</v>
          </cell>
          <cell r="F2149">
            <v>514.54999999999995</v>
          </cell>
        </row>
        <row r="2150">
          <cell r="A2150">
            <v>371453</v>
          </cell>
          <cell r="B2150" t="str">
            <v>Chave seccionadora sob carga, tripolar, acionamento tipo punho, com porta-fusível até NH-3-630 A - sem fusíveis</v>
          </cell>
          <cell r="C2150" t="str">
            <v>un</v>
          </cell>
          <cell r="D2150">
            <v>777.19</v>
          </cell>
          <cell r="E2150">
            <v>31.89</v>
          </cell>
          <cell r="F2150">
            <v>809.08</v>
          </cell>
        </row>
        <row r="2151">
          <cell r="A2151">
            <v>371460</v>
          </cell>
          <cell r="B2151" t="str">
            <v>Chave comutadora, reversão sob carga, tripolar, sem porta fusível, para 400 A</v>
          </cell>
          <cell r="C2151" t="str">
            <v>un</v>
          </cell>
          <cell r="D2151">
            <v>2799.23</v>
          </cell>
          <cell r="E2151">
            <v>31.89</v>
          </cell>
          <cell r="F2151">
            <v>2831.12</v>
          </cell>
        </row>
        <row r="2152">
          <cell r="A2152">
            <v>371461</v>
          </cell>
          <cell r="B2152" t="str">
            <v>Chave comutadora, reversão sob carga, tripolar, sem porta fusível, para 600/630 A</v>
          </cell>
          <cell r="C2152" t="str">
            <v>un</v>
          </cell>
          <cell r="D2152">
            <v>3913.09</v>
          </cell>
          <cell r="E2152">
            <v>39.86</v>
          </cell>
          <cell r="F2152">
            <v>3952.9500000000003</v>
          </cell>
        </row>
        <row r="2153">
          <cell r="A2153">
            <v>371462</v>
          </cell>
          <cell r="B2153" t="str">
            <v>Chave comutadora, reversão sob carga, tripolar, sem porta fusível, para 1000 A</v>
          </cell>
          <cell r="C2153" t="str">
            <v>un</v>
          </cell>
          <cell r="D2153">
            <v>5969.1</v>
          </cell>
          <cell r="E2153">
            <v>47.82</v>
          </cell>
          <cell r="F2153">
            <v>6016.92</v>
          </cell>
        </row>
        <row r="2154">
          <cell r="A2154">
            <v>371464</v>
          </cell>
          <cell r="B2154" t="str">
            <v>Chave comutadora, reversão sob carga, tetrapolar, sem porta fusível, para 630 A / 690 V</v>
          </cell>
          <cell r="C2154" t="str">
            <v>un</v>
          </cell>
          <cell r="D2154">
            <v>4604.1400000000003</v>
          </cell>
          <cell r="E2154">
            <v>62.89</v>
          </cell>
          <cell r="F2154">
            <v>4667.03</v>
          </cell>
        </row>
        <row r="2155">
          <cell r="A2155">
            <v>371481</v>
          </cell>
          <cell r="B2155" t="str">
            <v>Barra de contato para chave seccionadora tipo NH1-250 A</v>
          </cell>
          <cell r="C2155" t="str">
            <v>un</v>
          </cell>
          <cell r="D2155">
            <v>17.600000000000001</v>
          </cell>
          <cell r="E2155">
            <v>5.32</v>
          </cell>
          <cell r="F2155">
            <v>22.92</v>
          </cell>
        </row>
        <row r="2156">
          <cell r="A2156">
            <v>371482</v>
          </cell>
          <cell r="B2156" t="str">
            <v>Barra de contato para chave seccionadora tipo NH2-400 A</v>
          </cell>
          <cell r="C2156" t="str">
            <v>un</v>
          </cell>
          <cell r="D2156">
            <v>26.27</v>
          </cell>
          <cell r="E2156">
            <v>5.32</v>
          </cell>
          <cell r="F2156">
            <v>31.59</v>
          </cell>
        </row>
        <row r="2157">
          <cell r="A2157">
            <v>371483</v>
          </cell>
          <cell r="B2157" t="str">
            <v>Barra de contato para chave seccionadora tipo NH3-630 A</v>
          </cell>
          <cell r="C2157" t="str">
            <v>un</v>
          </cell>
          <cell r="D2157">
            <v>38.92</v>
          </cell>
          <cell r="E2157">
            <v>5.32</v>
          </cell>
          <cell r="F2157">
            <v>44.24</v>
          </cell>
        </row>
        <row r="2158">
          <cell r="A2158">
            <v>371491</v>
          </cell>
          <cell r="B2158" t="str">
            <v>Chave seccionadora tripolar, abertura sob carga seca até 160 A / 600 V</v>
          </cell>
          <cell r="C2158" t="str">
            <v>un</v>
          </cell>
          <cell r="D2158">
            <v>207.87</v>
          </cell>
          <cell r="E2158">
            <v>21.25</v>
          </cell>
          <cell r="F2158">
            <v>229.12</v>
          </cell>
        </row>
        <row r="2159">
          <cell r="A2159">
            <v>371500</v>
          </cell>
          <cell r="B2159" t="str">
            <v>Chave de média tensão</v>
          </cell>
        </row>
        <row r="2160">
          <cell r="A2160">
            <v>371511</v>
          </cell>
          <cell r="B2160" t="str">
            <v>Chave seccionadora tripolar sob carga para 400 A - 25 kV - com prolongador</v>
          </cell>
          <cell r="C2160" t="str">
            <v>un</v>
          </cell>
          <cell r="D2160">
            <v>1380.78</v>
          </cell>
          <cell r="E2160">
            <v>130.84</v>
          </cell>
          <cell r="F2160">
            <v>1511.6200000000001</v>
          </cell>
        </row>
        <row r="2161">
          <cell r="A2161">
            <v>371512</v>
          </cell>
          <cell r="B2161" t="str">
            <v>Chave seccionadora tripolar sob carga para 400 A - 15 kV - com prolongador</v>
          </cell>
          <cell r="C2161" t="str">
            <v>un</v>
          </cell>
          <cell r="D2161">
            <v>1015.7</v>
          </cell>
          <cell r="E2161">
            <v>130.84</v>
          </cell>
          <cell r="F2161">
            <v>1146.54</v>
          </cell>
        </row>
        <row r="2162">
          <cell r="A2162">
            <v>371514</v>
          </cell>
          <cell r="B2162" t="str">
            <v>Chave seccionadora tripolar sob carga para 600/630 A - 15 kV - com prolongador</v>
          </cell>
          <cell r="C2162" t="str">
            <v>un</v>
          </cell>
          <cell r="D2162">
            <v>1040.95</v>
          </cell>
          <cell r="E2162">
            <v>130.84</v>
          </cell>
          <cell r="F2162">
            <v>1171.79</v>
          </cell>
        </row>
        <row r="2163">
          <cell r="A2163">
            <v>371515</v>
          </cell>
          <cell r="B2163" t="str">
            <v>Chave fusível base ´C´ para 15 kV/100 A, com capacidade de ruptura até 10 kA, com fusível</v>
          </cell>
          <cell r="C2163" t="str">
            <v>un</v>
          </cell>
          <cell r="D2163">
            <v>175.20000000000002</v>
          </cell>
          <cell r="E2163">
            <v>48.46</v>
          </cell>
          <cell r="F2163">
            <v>223.66</v>
          </cell>
        </row>
        <row r="2164">
          <cell r="A2164">
            <v>371516</v>
          </cell>
          <cell r="B2164" t="str">
            <v>Chave fusível base ´C´ para 15 kV/200 A, com capacidade de ruptura até 10 kA, com fusível</v>
          </cell>
          <cell r="C2164" t="str">
            <v>un</v>
          </cell>
          <cell r="D2164">
            <v>209.95000000000002</v>
          </cell>
          <cell r="E2164">
            <v>48.46</v>
          </cell>
          <cell r="F2164">
            <v>258.41000000000003</v>
          </cell>
        </row>
        <row r="2165">
          <cell r="A2165">
            <v>371517</v>
          </cell>
          <cell r="B2165" t="str">
            <v>Chave fusível base ´C´ para 25 kV/100 A, com capacidade de ruptura até 6,3 kA, com fusível</v>
          </cell>
          <cell r="C2165" t="str">
            <v>un</v>
          </cell>
          <cell r="D2165">
            <v>202.43</v>
          </cell>
          <cell r="E2165">
            <v>48.46</v>
          </cell>
          <cell r="F2165">
            <v>250.89000000000001</v>
          </cell>
        </row>
        <row r="2166">
          <cell r="A2166">
            <v>371520</v>
          </cell>
          <cell r="B2166" t="str">
            <v>Chave seccionadora tripolar seca para 400 A - 15 kV - com prolongador</v>
          </cell>
          <cell r="C2166" t="str">
            <v>un</v>
          </cell>
          <cell r="D2166">
            <v>712.11</v>
          </cell>
          <cell r="E2166">
            <v>130.84</v>
          </cell>
          <cell r="F2166">
            <v>842.95</v>
          </cell>
        </row>
        <row r="2167">
          <cell r="A2167">
            <v>371521</v>
          </cell>
          <cell r="B2167" t="str">
            <v>Chave seccionadora tripolar seca para 600 / 630 A - 15 kV - com prolongador</v>
          </cell>
          <cell r="C2167" t="str">
            <v>un</v>
          </cell>
          <cell r="D2167">
            <v>833.7</v>
          </cell>
          <cell r="E2167">
            <v>130.84</v>
          </cell>
          <cell r="F2167">
            <v>964.54</v>
          </cell>
        </row>
        <row r="2168">
          <cell r="A2168">
            <v>371522</v>
          </cell>
          <cell r="B2168" t="str">
            <v>Chave seccionadora tripolar seca para 400 A - 25 kV - com prolongador</v>
          </cell>
          <cell r="C2168" t="str">
            <v>un</v>
          </cell>
          <cell r="D2168">
            <v>893.51</v>
          </cell>
          <cell r="E2168">
            <v>130.84</v>
          </cell>
          <cell r="F2168">
            <v>1024.3499999999999</v>
          </cell>
        </row>
        <row r="2169">
          <cell r="A2169">
            <v>371600</v>
          </cell>
          <cell r="B2169" t="str">
            <v>Bus-way</v>
          </cell>
        </row>
        <row r="2170">
          <cell r="A2170">
            <v>371607</v>
          </cell>
          <cell r="B2170" t="str">
            <v>Sistema de barramento blindado &gt; 100 A, trifásico, barra de cobre</v>
          </cell>
          <cell r="C2170" t="str">
            <v>Axm</v>
          </cell>
          <cell r="D2170">
            <v>168.67000000000002</v>
          </cell>
          <cell r="E2170">
            <v>0.33</v>
          </cell>
          <cell r="F2170">
            <v>169</v>
          </cell>
        </row>
        <row r="2171">
          <cell r="A2171">
            <v>371700</v>
          </cell>
          <cell r="B2171" t="str">
            <v>Dispositivo DR ou interruptor de corrente de fuga</v>
          </cell>
        </row>
        <row r="2172">
          <cell r="A2172">
            <v>371706</v>
          </cell>
          <cell r="B2172" t="str">
            <v>Dispositivo diferencial residual de 25 A x 30 mA - 2 pólos</v>
          </cell>
          <cell r="C2172" t="str">
            <v>un</v>
          </cell>
          <cell r="D2172">
            <v>111.71000000000001</v>
          </cell>
          <cell r="E2172">
            <v>6.65</v>
          </cell>
          <cell r="F2172">
            <v>118.36</v>
          </cell>
        </row>
        <row r="2173">
          <cell r="A2173">
            <v>371707</v>
          </cell>
          <cell r="B2173" t="str">
            <v>Dispositivo diferencial residual de 40 A x 30 mA - 2 pólos</v>
          </cell>
          <cell r="C2173" t="str">
            <v>un</v>
          </cell>
          <cell r="D2173">
            <v>120.72</v>
          </cell>
          <cell r="E2173">
            <v>6.65</v>
          </cell>
          <cell r="F2173">
            <v>127.37</v>
          </cell>
        </row>
        <row r="2174">
          <cell r="A2174">
            <v>371708</v>
          </cell>
          <cell r="B2174" t="str">
            <v>Dispositivo diferencial residual de 40 A x 30 mA - 4 pólos</v>
          </cell>
          <cell r="C2174" t="str">
            <v>un</v>
          </cell>
          <cell r="D2174">
            <v>132.1</v>
          </cell>
          <cell r="E2174">
            <v>6.65</v>
          </cell>
          <cell r="F2174">
            <v>138.75</v>
          </cell>
        </row>
        <row r="2175">
          <cell r="A2175">
            <v>371709</v>
          </cell>
          <cell r="B2175" t="str">
            <v>Dispositivo diferencial residual de 63 A x 30 mA - 4 pólos</v>
          </cell>
          <cell r="C2175" t="str">
            <v>un</v>
          </cell>
          <cell r="D2175">
            <v>161.83000000000001</v>
          </cell>
          <cell r="E2175">
            <v>6.65</v>
          </cell>
          <cell r="F2175">
            <v>168.48</v>
          </cell>
        </row>
        <row r="2176">
          <cell r="A2176">
            <v>371710</v>
          </cell>
          <cell r="B2176" t="str">
            <v>Dispositivo diferencial residual de 80 A x 30 mA - 4 pólos</v>
          </cell>
          <cell r="C2176" t="str">
            <v>un</v>
          </cell>
          <cell r="D2176">
            <v>277.3</v>
          </cell>
          <cell r="E2176">
            <v>6.65</v>
          </cell>
          <cell r="F2176">
            <v>283.95</v>
          </cell>
        </row>
        <row r="2177">
          <cell r="A2177">
            <v>371711</v>
          </cell>
          <cell r="B2177" t="str">
            <v>Dispositivo diferencial residual de 100 A x 30 mA - 4 pólos</v>
          </cell>
          <cell r="C2177" t="str">
            <v>un</v>
          </cell>
          <cell r="D2177">
            <v>275.31</v>
          </cell>
          <cell r="E2177">
            <v>6.65</v>
          </cell>
          <cell r="F2177">
            <v>281.95999999999998</v>
          </cell>
        </row>
        <row r="2178">
          <cell r="A2178">
            <v>371712</v>
          </cell>
          <cell r="B2178" t="str">
            <v>Dispositivo diferencial residual de 25 A x 30 mA - 4 pólos</v>
          </cell>
          <cell r="C2178" t="str">
            <v>un</v>
          </cell>
          <cell r="D2178">
            <v>133.99</v>
          </cell>
          <cell r="E2178">
            <v>6.65</v>
          </cell>
          <cell r="F2178">
            <v>140.63999999999999</v>
          </cell>
        </row>
        <row r="2179">
          <cell r="A2179">
            <v>371713</v>
          </cell>
          <cell r="B2179" t="str">
            <v>Dispositivo diferencial residual de 25 A x 300 mA - 4 pólos</v>
          </cell>
          <cell r="C2179" t="str">
            <v>un</v>
          </cell>
          <cell r="D2179">
            <v>163.86</v>
          </cell>
          <cell r="E2179">
            <v>6.65</v>
          </cell>
          <cell r="F2179">
            <v>170.51</v>
          </cell>
        </row>
        <row r="2180">
          <cell r="A2180">
            <v>371718</v>
          </cell>
          <cell r="B2180" t="str">
            <v>Dispositivo diferencial residual de 125 A x 30 mA - 4 pólos</v>
          </cell>
          <cell r="C2180" t="str">
            <v>un</v>
          </cell>
          <cell r="D2180">
            <v>603.82000000000005</v>
          </cell>
          <cell r="E2180">
            <v>6.65</v>
          </cell>
          <cell r="F2180">
            <v>610.47</v>
          </cell>
        </row>
        <row r="2181">
          <cell r="A2181">
            <v>371800</v>
          </cell>
          <cell r="B2181" t="str">
            <v>Transformador de Potencial</v>
          </cell>
        </row>
        <row r="2182">
          <cell r="A2182">
            <v>371801</v>
          </cell>
          <cell r="B2182" t="str">
            <v>Transformador de potencial monofásico até 1000 VA classe 15 kV, a seco, com fusíveis</v>
          </cell>
          <cell r="C2182" t="str">
            <v>un</v>
          </cell>
          <cell r="D2182">
            <v>1599.93</v>
          </cell>
          <cell r="E2182">
            <v>40.94</v>
          </cell>
          <cell r="F2182">
            <v>1640.8700000000001</v>
          </cell>
        </row>
        <row r="2183">
          <cell r="A2183">
            <v>371802</v>
          </cell>
          <cell r="B2183" t="str">
            <v>Transformador de potencial monofásico até 2000 VA classe 15 kV, a seco, com fusíveis</v>
          </cell>
          <cell r="C2183" t="str">
            <v>un</v>
          </cell>
          <cell r="D2183">
            <v>2258.9899999999998</v>
          </cell>
          <cell r="E2183">
            <v>40.94</v>
          </cell>
          <cell r="F2183">
            <v>2299.9299999999998</v>
          </cell>
        </row>
        <row r="2184">
          <cell r="A2184">
            <v>371803</v>
          </cell>
          <cell r="B2184" t="str">
            <v>Transformador de potencial monofásico até 500 VA classe 15 kV, a seco, sem fusíveis</v>
          </cell>
          <cell r="C2184" t="str">
            <v>un</v>
          </cell>
          <cell r="D2184">
            <v>1159.1600000000001</v>
          </cell>
          <cell r="E2184">
            <v>40.94</v>
          </cell>
          <cell r="F2184">
            <v>1200.0999999999999</v>
          </cell>
        </row>
        <row r="2185">
          <cell r="A2185">
            <v>371804</v>
          </cell>
          <cell r="B2185" t="str">
            <v>Transformador de potencial monofásico até 1000 VA classe 25 kV, a seco, com fusíveis</v>
          </cell>
          <cell r="C2185" t="str">
            <v>un</v>
          </cell>
          <cell r="D2185">
            <v>2122.2800000000002</v>
          </cell>
          <cell r="E2185">
            <v>40.94</v>
          </cell>
          <cell r="F2185">
            <v>2163.2199999999998</v>
          </cell>
        </row>
        <row r="2186">
          <cell r="A2186">
            <v>371900</v>
          </cell>
          <cell r="B2186" t="str">
            <v>Transformador de corrente</v>
          </cell>
        </row>
        <row r="2187">
          <cell r="A2187">
            <v>371901</v>
          </cell>
          <cell r="B2187" t="str">
            <v>Transformador de corrente 800-5 A, janela</v>
          </cell>
          <cell r="C2187" t="str">
            <v>un</v>
          </cell>
          <cell r="D2187">
            <v>139.16999999999999</v>
          </cell>
          <cell r="E2187">
            <v>40.94</v>
          </cell>
          <cell r="F2187">
            <v>180.11</v>
          </cell>
        </row>
        <row r="2188">
          <cell r="A2188">
            <v>371902</v>
          </cell>
          <cell r="B2188" t="str">
            <v>Transformador de corrente 200-5 A até 600-5 A, janela</v>
          </cell>
          <cell r="C2188" t="str">
            <v>un</v>
          </cell>
          <cell r="D2188">
            <v>140.49</v>
          </cell>
          <cell r="E2188">
            <v>40.94</v>
          </cell>
          <cell r="F2188">
            <v>181.43</v>
          </cell>
        </row>
        <row r="2189">
          <cell r="A2189">
            <v>371903</v>
          </cell>
          <cell r="B2189" t="str">
            <v>Transformador de corrente 1000-5 A até 1500-5 A, janela</v>
          </cell>
          <cell r="C2189" t="str">
            <v>un</v>
          </cell>
          <cell r="D2189">
            <v>256.58999999999997</v>
          </cell>
          <cell r="E2189">
            <v>40.94</v>
          </cell>
          <cell r="F2189">
            <v>297.52999999999997</v>
          </cell>
        </row>
        <row r="2190">
          <cell r="A2190">
            <v>371906</v>
          </cell>
          <cell r="B2190" t="str">
            <v>Transformador de corrente 50-5 A até 150-5 A, janela</v>
          </cell>
          <cell r="C2190" t="str">
            <v>un</v>
          </cell>
          <cell r="D2190">
            <v>98.42</v>
          </cell>
          <cell r="E2190">
            <v>40.94</v>
          </cell>
          <cell r="F2190">
            <v>139.36000000000001</v>
          </cell>
        </row>
        <row r="2191">
          <cell r="A2191">
            <v>371908</v>
          </cell>
          <cell r="B2191" t="str">
            <v>Transformador de corrente 2000-5 A até 2500-5 A - janela</v>
          </cell>
          <cell r="C2191" t="str">
            <v>un</v>
          </cell>
          <cell r="D2191">
            <v>610.37</v>
          </cell>
          <cell r="E2191">
            <v>40.94</v>
          </cell>
          <cell r="F2191">
            <v>651.30999999999995</v>
          </cell>
        </row>
        <row r="2192">
          <cell r="A2192">
            <v>372000</v>
          </cell>
          <cell r="B2192" t="str">
            <v>Reparos, conservações e complementos</v>
          </cell>
        </row>
        <row r="2193">
          <cell r="A2193">
            <v>372001</v>
          </cell>
          <cell r="B2193" t="str">
            <v>Isolador em epóxi de 1 kV para barramento</v>
          </cell>
          <cell r="C2193" t="str">
            <v>un</v>
          </cell>
          <cell r="D2193">
            <v>14.1</v>
          </cell>
          <cell r="E2193">
            <v>3.99</v>
          </cell>
          <cell r="F2193">
            <v>18.09</v>
          </cell>
        </row>
        <row r="2194">
          <cell r="A2194">
            <v>372003</v>
          </cell>
          <cell r="B2194" t="str">
            <v>Régua de bornes para 9 pólos de 600 V / 50 A</v>
          </cell>
          <cell r="C2194" t="str">
            <v>un</v>
          </cell>
          <cell r="D2194">
            <v>12.700000000000001</v>
          </cell>
          <cell r="E2194">
            <v>1.33</v>
          </cell>
          <cell r="F2194">
            <v>14.030000000000001</v>
          </cell>
        </row>
        <row r="2195">
          <cell r="A2195">
            <v>372004</v>
          </cell>
          <cell r="B2195" t="str">
            <v>Palheta plástica para disjuntores faltantes</v>
          </cell>
          <cell r="C2195" t="str">
            <v>un</v>
          </cell>
          <cell r="D2195">
            <v>1.52</v>
          </cell>
          <cell r="E2195">
            <v>1.33</v>
          </cell>
          <cell r="F2195">
            <v>2.85</v>
          </cell>
        </row>
        <row r="2196">
          <cell r="A2196">
            <v>372008</v>
          </cell>
          <cell r="B2196" t="str">
            <v>Barra de neutro e/ou terra</v>
          </cell>
          <cell r="C2196" t="str">
            <v>un</v>
          </cell>
          <cell r="D2196">
            <v>10.89</v>
          </cell>
          <cell r="E2196">
            <v>3.99</v>
          </cell>
          <cell r="F2196">
            <v>14.88</v>
          </cell>
        </row>
        <row r="2197">
          <cell r="A2197">
            <v>372009</v>
          </cell>
          <cell r="B2197" t="str">
            <v>Recolocação de chave seccionadora tripolar de 125 A até 650 A, sem base fusível</v>
          </cell>
          <cell r="C2197" t="str">
            <v>un</v>
          </cell>
          <cell r="D2197">
            <v>0</v>
          </cell>
          <cell r="E2197">
            <v>13.290000000000001</v>
          </cell>
          <cell r="F2197">
            <v>13.290000000000001</v>
          </cell>
        </row>
        <row r="2198">
          <cell r="A2198">
            <v>372010</v>
          </cell>
          <cell r="B2198" t="str">
            <v>Recolocação de fundo de quadro de distribuição, sem componentes</v>
          </cell>
          <cell r="C2198" t="str">
            <v>m²</v>
          </cell>
          <cell r="D2198">
            <v>0</v>
          </cell>
          <cell r="E2198">
            <v>18.78</v>
          </cell>
          <cell r="F2198">
            <v>18.78</v>
          </cell>
        </row>
        <row r="2199">
          <cell r="A2199">
            <v>372011</v>
          </cell>
          <cell r="B2199" t="str">
            <v>Recolocação de quadro de distribuição de sobrepor, sem componentes</v>
          </cell>
          <cell r="C2199" t="str">
            <v>m²</v>
          </cell>
          <cell r="D2199">
            <v>0</v>
          </cell>
          <cell r="E2199">
            <v>37.56</v>
          </cell>
          <cell r="F2199">
            <v>37.56</v>
          </cell>
        </row>
        <row r="2200">
          <cell r="A2200">
            <v>372013</v>
          </cell>
          <cell r="B2200" t="str">
            <v>Banco de medição para transformadores TC/TP, padrão Eletropaulo e/ou Cesp</v>
          </cell>
          <cell r="C2200" t="str">
            <v>un</v>
          </cell>
          <cell r="D2200">
            <v>368.6</v>
          </cell>
          <cell r="E2200">
            <v>1.1299999999999999</v>
          </cell>
          <cell r="F2200">
            <v>369.73</v>
          </cell>
        </row>
        <row r="2201">
          <cell r="A2201">
            <v>372014</v>
          </cell>
          <cell r="B2201" t="str">
            <v>Suporte fixo para transformadores de potencial</v>
          </cell>
          <cell r="C2201" t="str">
            <v>un</v>
          </cell>
          <cell r="D2201">
            <v>56.27</v>
          </cell>
          <cell r="E2201">
            <v>2.84</v>
          </cell>
          <cell r="F2201">
            <v>59.11</v>
          </cell>
        </row>
        <row r="2202">
          <cell r="A2202">
            <v>372015</v>
          </cell>
          <cell r="B2202" t="str">
            <v>Placa de montagem em chapa de aço de 2,65 mm (12 MSG)</v>
          </cell>
          <cell r="C2202" t="str">
            <v>m²</v>
          </cell>
          <cell r="D2202">
            <v>284.85000000000002</v>
          </cell>
          <cell r="E2202">
            <v>18.78</v>
          </cell>
          <cell r="F2202">
            <v>303.63</v>
          </cell>
        </row>
        <row r="2203">
          <cell r="A2203">
            <v>372019</v>
          </cell>
          <cell r="B2203" t="str">
            <v>Inversor de frequência para variação de velocidade em motores, potência de 0,25 a 20 cv</v>
          </cell>
          <cell r="C2203" t="str">
            <v>un</v>
          </cell>
          <cell r="D2203">
            <v>3782.5</v>
          </cell>
          <cell r="E2203">
            <v>30.04</v>
          </cell>
          <cell r="F2203">
            <v>3812.54</v>
          </cell>
        </row>
        <row r="2204">
          <cell r="A2204">
            <v>372021</v>
          </cell>
          <cell r="B2204" t="str">
            <v>Punho de manobra com articulador de acionamento</v>
          </cell>
          <cell r="C2204" t="str">
            <v>un</v>
          </cell>
          <cell r="D2204">
            <v>353.28000000000003</v>
          </cell>
          <cell r="E2204">
            <v>13.290000000000001</v>
          </cell>
          <cell r="F2204">
            <v>366.57</v>
          </cell>
        </row>
        <row r="2205">
          <cell r="A2205">
            <v>372100</v>
          </cell>
          <cell r="B2205" t="str">
            <v>Capacitor de potência</v>
          </cell>
        </row>
        <row r="2206">
          <cell r="A2206">
            <v>372101</v>
          </cell>
          <cell r="B2206" t="str">
            <v>Capacitor de potência trifásico de 10 kVAr, 220 V/60 Hz, para correção de fator de potência</v>
          </cell>
          <cell r="C2206" t="str">
            <v>un</v>
          </cell>
          <cell r="D2206">
            <v>576.99</v>
          </cell>
          <cell r="E2206">
            <v>13.290000000000001</v>
          </cell>
          <cell r="F2206">
            <v>590.28</v>
          </cell>
        </row>
        <row r="2207">
          <cell r="A2207">
            <v>372200</v>
          </cell>
          <cell r="B2207" t="str">
            <v>Transformador de comando</v>
          </cell>
        </row>
        <row r="2208">
          <cell r="A2208">
            <v>372201</v>
          </cell>
          <cell r="B2208" t="str">
            <v>Transformador monofásico de comando de 200 VA classe 0,6 kV, a seco</v>
          </cell>
          <cell r="C2208" t="str">
            <v>un</v>
          </cell>
          <cell r="D2208">
            <v>204.41</v>
          </cell>
          <cell r="E2208">
            <v>40.94</v>
          </cell>
          <cell r="F2208">
            <v>245.35</v>
          </cell>
        </row>
        <row r="2209">
          <cell r="A2209">
            <v>372400</v>
          </cell>
          <cell r="B2209" t="str">
            <v>Supressor de surto</v>
          </cell>
        </row>
        <row r="2210">
          <cell r="A2210">
            <v>372403</v>
          </cell>
          <cell r="B2210" t="str">
            <v>Supressor de surto monofásico, Fase-Terra, In &gt; ou = 20 kA, Imax. de surto de 65 até 80 kA</v>
          </cell>
          <cell r="C2210" t="str">
            <v>un</v>
          </cell>
          <cell r="D2210">
            <v>116.29</v>
          </cell>
          <cell r="E2210">
            <v>15.77</v>
          </cell>
          <cell r="F2210">
            <v>132.06</v>
          </cell>
        </row>
        <row r="2211">
          <cell r="A2211">
            <v>372404</v>
          </cell>
          <cell r="B2211" t="str">
            <v>Supressor de surto monofásico, Neutro-Terra, In &gt; ou = 20 kA, Imax. de surto de 65 até 80 kA</v>
          </cell>
          <cell r="C2211" t="str">
            <v>un</v>
          </cell>
          <cell r="D2211">
            <v>113.22</v>
          </cell>
          <cell r="E2211">
            <v>15.77</v>
          </cell>
          <cell r="F2211">
            <v>128.99</v>
          </cell>
        </row>
        <row r="2212">
          <cell r="A2212">
            <v>372500</v>
          </cell>
          <cell r="B2212" t="str">
            <v>Disjuntores</v>
          </cell>
        </row>
        <row r="2213">
          <cell r="A2213">
            <v>372502</v>
          </cell>
          <cell r="B2213" t="str">
            <v>Disjuntor fixo a vácuo de 15 a 17,5 kV, equipado com motorização de fechamento, com relê de proteção</v>
          </cell>
          <cell r="C2213" t="str">
            <v>cj</v>
          </cell>
          <cell r="D2213">
            <v>41744.550000000003</v>
          </cell>
          <cell r="E2213">
            <v>62.89</v>
          </cell>
          <cell r="F2213">
            <v>41807.440000000002</v>
          </cell>
        </row>
        <row r="2214">
          <cell r="A2214">
            <v>372509</v>
          </cell>
          <cell r="B2214" t="str">
            <v>Disjuntor em caixa moldada tripolar, térmico e magnético fixos, tensão de isolamento 480/690 V, de 10 A a 60 A</v>
          </cell>
          <cell r="C2214" t="str">
            <v>un</v>
          </cell>
          <cell r="D2214">
            <v>241.45000000000002</v>
          </cell>
          <cell r="E2214">
            <v>44.730000000000004</v>
          </cell>
          <cell r="F2214">
            <v>286.18</v>
          </cell>
        </row>
        <row r="2215">
          <cell r="A2215">
            <v>372510</v>
          </cell>
          <cell r="B2215" t="str">
            <v>Disjuntor em caixa moldada tripolar, térmico e magnético fixos, tensão de isolamento 480/690 V, de 70 A até 150 A</v>
          </cell>
          <cell r="C2215" t="str">
            <v>un</v>
          </cell>
          <cell r="D2215">
            <v>337.85</v>
          </cell>
          <cell r="E2215">
            <v>44.730000000000004</v>
          </cell>
          <cell r="F2215">
            <v>382.58</v>
          </cell>
        </row>
        <row r="2216">
          <cell r="A2216">
            <v>372511</v>
          </cell>
          <cell r="B2216" t="str">
            <v>Disjuntor em caixa moldada tripolar, térmico e magnético fixos, tensão de isolamento 415/690 V, de 175 A a 250 A</v>
          </cell>
          <cell r="C2216" t="str">
            <v>un</v>
          </cell>
          <cell r="D2216">
            <v>524.61</v>
          </cell>
          <cell r="E2216">
            <v>44.730000000000004</v>
          </cell>
          <cell r="F2216">
            <v>569.34</v>
          </cell>
        </row>
        <row r="2217">
          <cell r="A2217">
            <v>372520</v>
          </cell>
          <cell r="B2217" t="str">
            <v>Disjuntor em caixa moldada bipolar, térmico e magnético fixos - 480 V - de 10 A a 50 A para 120/240 Vca - 25 KA e para 380/440 Vca - 18 KA</v>
          </cell>
          <cell r="C2217" t="str">
            <v>un</v>
          </cell>
          <cell r="D2217">
            <v>223.83</v>
          </cell>
          <cell r="E2217">
            <v>44.730000000000004</v>
          </cell>
          <cell r="F2217">
            <v>268.56</v>
          </cell>
        </row>
        <row r="2218">
          <cell r="A2218">
            <v>372521</v>
          </cell>
          <cell r="B2218" t="str">
            <v>Disjuntor em caixa moldada bipolar, térmico e magnético fixos - 600V - de 150A para 120/240Vca - 25 KA e para 380/440Vca - 18 KA</v>
          </cell>
          <cell r="C2218" t="str">
            <v>un</v>
          </cell>
          <cell r="D2218">
            <v>470.07</v>
          </cell>
          <cell r="E2218">
            <v>44.730000000000004</v>
          </cell>
          <cell r="F2218">
            <v>514.79999999999995</v>
          </cell>
        </row>
        <row r="2219">
          <cell r="A2219">
            <v>372522</v>
          </cell>
          <cell r="B2219" t="str">
            <v>Disjuntor fixo a vácuo de 25 kV, equipado com motorização de fechamento, com rele de proteção</v>
          </cell>
          <cell r="C2219" t="str">
            <v>cj</v>
          </cell>
          <cell r="D2219">
            <v>26674.13</v>
          </cell>
          <cell r="E2219">
            <v>62.89</v>
          </cell>
          <cell r="F2219">
            <v>26737.02</v>
          </cell>
        </row>
        <row r="2220">
          <cell r="A2220">
            <v>380000</v>
          </cell>
          <cell r="B2220" t="str">
            <v>Tubulação e conduto para energia elétrica e telefonia básica</v>
          </cell>
        </row>
        <row r="2221">
          <cell r="A2221">
            <v>380100</v>
          </cell>
          <cell r="B2221" t="str">
            <v>Eletroduto em PVC rígido roscável</v>
          </cell>
        </row>
        <row r="2222">
          <cell r="A2222">
            <v>380102</v>
          </cell>
          <cell r="B2222" t="str">
            <v>Eletroduto de PVC rígido roscável de 1/2´ - com acessórios</v>
          </cell>
          <cell r="C2222" t="str">
            <v>m</v>
          </cell>
          <cell r="D2222">
            <v>2.41</v>
          </cell>
          <cell r="E2222">
            <v>10.63</v>
          </cell>
          <cell r="F2222">
            <v>13.040000000000001</v>
          </cell>
        </row>
        <row r="2223">
          <cell r="A2223">
            <v>380104</v>
          </cell>
          <cell r="B2223" t="str">
            <v>Eletroduto de PVC rígido roscável de 3/4´ - com acessórios</v>
          </cell>
          <cell r="C2223" t="str">
            <v>m</v>
          </cell>
          <cell r="D2223">
            <v>2.81</v>
          </cell>
          <cell r="E2223">
            <v>13.290000000000001</v>
          </cell>
          <cell r="F2223">
            <v>16.100000000000001</v>
          </cell>
        </row>
        <row r="2224">
          <cell r="A2224">
            <v>380106</v>
          </cell>
          <cell r="B2224" t="str">
            <v>Eletroduto de PVC rígido roscável de 1´ - com acessórios</v>
          </cell>
          <cell r="C2224" t="str">
            <v>m</v>
          </cell>
          <cell r="D2224">
            <v>4</v>
          </cell>
          <cell r="E2224">
            <v>15.94</v>
          </cell>
          <cell r="F2224">
            <v>19.940000000000001</v>
          </cell>
        </row>
        <row r="2225">
          <cell r="A2225">
            <v>380108</v>
          </cell>
          <cell r="B2225" t="str">
            <v>Eletroduto de PVC rígido roscável de 1 1/4´ - com acessórios</v>
          </cell>
          <cell r="C2225" t="str">
            <v>m</v>
          </cell>
          <cell r="D2225">
            <v>5.71</v>
          </cell>
          <cell r="E2225">
            <v>18.600000000000001</v>
          </cell>
          <cell r="F2225">
            <v>24.310000000000002</v>
          </cell>
        </row>
        <row r="2226">
          <cell r="A2226">
            <v>380110</v>
          </cell>
          <cell r="B2226" t="str">
            <v>Eletroduto de PVC rígido roscável de 1 1/2´ - com acessórios</v>
          </cell>
          <cell r="C2226" t="str">
            <v>m</v>
          </cell>
          <cell r="D2226">
            <v>7.1400000000000006</v>
          </cell>
          <cell r="E2226">
            <v>21.25</v>
          </cell>
          <cell r="F2226">
            <v>28.39</v>
          </cell>
        </row>
        <row r="2227">
          <cell r="A2227">
            <v>380112</v>
          </cell>
          <cell r="B2227" t="str">
            <v>Eletroduto de PVC rígido roscável de 2´ - com acessórios</v>
          </cell>
          <cell r="C2227" t="str">
            <v>m</v>
          </cell>
          <cell r="D2227">
            <v>9.3800000000000008</v>
          </cell>
          <cell r="E2227">
            <v>23.91</v>
          </cell>
          <cell r="F2227">
            <v>33.29</v>
          </cell>
        </row>
        <row r="2228">
          <cell r="A2228">
            <v>380114</v>
          </cell>
          <cell r="B2228" t="str">
            <v>Eletroduto de PVC rígido roscável de 2 1/2´ - com acessórios</v>
          </cell>
          <cell r="C2228" t="str">
            <v>m</v>
          </cell>
          <cell r="D2228">
            <v>18.46</v>
          </cell>
          <cell r="E2228">
            <v>26.57</v>
          </cell>
          <cell r="F2228">
            <v>45.03</v>
          </cell>
        </row>
        <row r="2229">
          <cell r="A2229">
            <v>380116</v>
          </cell>
          <cell r="B2229" t="str">
            <v>Eletroduto de PVC rígido roscável de 3´ - com acessórios</v>
          </cell>
          <cell r="C2229" t="str">
            <v>m</v>
          </cell>
          <cell r="D2229">
            <v>23.98</v>
          </cell>
          <cell r="E2229">
            <v>29.23</v>
          </cell>
          <cell r="F2229">
            <v>53.21</v>
          </cell>
        </row>
        <row r="2230">
          <cell r="A2230">
            <v>380118</v>
          </cell>
          <cell r="B2230" t="str">
            <v>Eletroduto de PVC rígido roscável de 4´ - com acessórios</v>
          </cell>
          <cell r="C2230" t="str">
            <v>m</v>
          </cell>
          <cell r="D2230">
            <v>38.409999999999997</v>
          </cell>
          <cell r="E2230">
            <v>34.54</v>
          </cell>
          <cell r="F2230">
            <v>72.95</v>
          </cell>
        </row>
        <row r="2231">
          <cell r="A2231">
            <v>380400</v>
          </cell>
          <cell r="B2231" t="str">
            <v>Eletroduto em ferro galvanizado - médio</v>
          </cell>
        </row>
        <row r="2232">
          <cell r="A2232">
            <v>380402</v>
          </cell>
          <cell r="B2232" t="str">
            <v>Eletroduto de ferro galvanizado, médio de 1/2´ - com acessórios</v>
          </cell>
          <cell r="C2232" t="str">
            <v>m</v>
          </cell>
          <cell r="D2232">
            <v>3.7800000000000002</v>
          </cell>
          <cell r="E2232">
            <v>13.290000000000001</v>
          </cell>
          <cell r="F2232">
            <v>17.07</v>
          </cell>
        </row>
        <row r="2233">
          <cell r="A2233">
            <v>380404</v>
          </cell>
          <cell r="B2233" t="str">
            <v>Eletroduto de ferro galvanizado, médio de 3/4´ - com acessórios</v>
          </cell>
          <cell r="C2233" t="str">
            <v>m</v>
          </cell>
          <cell r="D2233">
            <v>4.76</v>
          </cell>
          <cell r="E2233">
            <v>15.94</v>
          </cell>
          <cell r="F2233">
            <v>20.7</v>
          </cell>
        </row>
        <row r="2234">
          <cell r="A2234">
            <v>380406</v>
          </cell>
          <cell r="B2234" t="str">
            <v>Eletroduto de ferro galvanizado, médio de 1´ - com acessórios</v>
          </cell>
          <cell r="C2234" t="str">
            <v>m</v>
          </cell>
          <cell r="D2234">
            <v>5.96</v>
          </cell>
          <cell r="E2234">
            <v>18.600000000000001</v>
          </cell>
          <cell r="F2234">
            <v>24.560000000000002</v>
          </cell>
        </row>
        <row r="2235">
          <cell r="A2235">
            <v>380408</v>
          </cell>
          <cell r="B2235" t="str">
            <v>Eletroduto de ferro galvanizado, médio de 1 1/4´ - com acessórios</v>
          </cell>
          <cell r="C2235" t="str">
            <v>m</v>
          </cell>
          <cell r="D2235">
            <v>8.61</v>
          </cell>
          <cell r="E2235">
            <v>21.25</v>
          </cell>
          <cell r="F2235">
            <v>29.86</v>
          </cell>
        </row>
        <row r="2236">
          <cell r="A2236">
            <v>380410</v>
          </cell>
          <cell r="B2236" t="str">
            <v>Eletroduto de ferro galvanizado, médio de 1 1/2´ - com acessórios</v>
          </cell>
          <cell r="C2236" t="str">
            <v>m</v>
          </cell>
          <cell r="D2236">
            <v>10.290000000000001</v>
          </cell>
          <cell r="E2236">
            <v>23.91</v>
          </cell>
          <cell r="F2236">
            <v>34.200000000000003</v>
          </cell>
        </row>
        <row r="2237">
          <cell r="A2237">
            <v>380412</v>
          </cell>
          <cell r="B2237" t="str">
            <v>Eletroduto de ferro galvanizado, médio de 2´ - com acessórios</v>
          </cell>
          <cell r="C2237" t="str">
            <v>m</v>
          </cell>
          <cell r="D2237">
            <v>13.19</v>
          </cell>
          <cell r="E2237">
            <v>26.57</v>
          </cell>
          <cell r="F2237">
            <v>39.76</v>
          </cell>
        </row>
        <row r="2238">
          <cell r="A2238">
            <v>380414</v>
          </cell>
          <cell r="B2238" t="str">
            <v>Eletroduto de ferro galvanizado, médio de 2 1/2´ - com acessórios</v>
          </cell>
          <cell r="C2238" t="str">
            <v>m</v>
          </cell>
          <cell r="D2238">
            <v>22.25</v>
          </cell>
          <cell r="E2238">
            <v>31.89</v>
          </cell>
          <cell r="F2238">
            <v>54.14</v>
          </cell>
        </row>
        <row r="2239">
          <cell r="A2239">
            <v>380416</v>
          </cell>
          <cell r="B2239" t="str">
            <v>Eletroduto de ferro galvanizado, médio de 3´ - com acessórios</v>
          </cell>
          <cell r="C2239" t="str">
            <v>m</v>
          </cell>
          <cell r="D2239">
            <v>27.96</v>
          </cell>
          <cell r="E2239">
            <v>39.86</v>
          </cell>
          <cell r="F2239">
            <v>67.819999999999993</v>
          </cell>
        </row>
        <row r="2240">
          <cell r="A2240">
            <v>380418</v>
          </cell>
          <cell r="B2240" t="str">
            <v>Eletroduto de ferro galvanizado, médio de 4´ - com acessórios</v>
          </cell>
          <cell r="C2240" t="str">
            <v>m</v>
          </cell>
          <cell r="D2240">
            <v>41.44</v>
          </cell>
          <cell r="E2240">
            <v>47.82</v>
          </cell>
          <cell r="F2240">
            <v>89.26</v>
          </cell>
        </row>
        <row r="2241">
          <cell r="A2241">
            <v>380500</v>
          </cell>
          <cell r="B2241" t="str">
            <v>Eletroduto em ferro galvanizado - pesado</v>
          </cell>
        </row>
        <row r="2242">
          <cell r="A2242">
            <v>380502</v>
          </cell>
          <cell r="B2242" t="str">
            <v>Eletroduto de ferro galvanizado, pesado de 1/2´ - com acessórios</v>
          </cell>
          <cell r="C2242" t="str">
            <v>m</v>
          </cell>
          <cell r="D2242">
            <v>5.66</v>
          </cell>
          <cell r="E2242">
            <v>13.290000000000001</v>
          </cell>
          <cell r="F2242">
            <v>18.95</v>
          </cell>
        </row>
        <row r="2243">
          <cell r="A2243">
            <v>380504</v>
          </cell>
          <cell r="B2243" t="str">
            <v>Eletroduto de ferro galvanizado, pesado de 3/4´ - com acessórios</v>
          </cell>
          <cell r="C2243" t="str">
            <v>m</v>
          </cell>
          <cell r="D2243">
            <v>7.4</v>
          </cell>
          <cell r="E2243">
            <v>15.94</v>
          </cell>
          <cell r="F2243">
            <v>23.34</v>
          </cell>
        </row>
        <row r="2244">
          <cell r="A2244">
            <v>380506</v>
          </cell>
          <cell r="B2244" t="str">
            <v>Eletroduto de ferro galvanizado, pesado de 1´ - com acessórios</v>
          </cell>
          <cell r="C2244" t="str">
            <v>m</v>
          </cell>
          <cell r="D2244">
            <v>8.58</v>
          </cell>
          <cell r="E2244">
            <v>18.600000000000001</v>
          </cell>
          <cell r="F2244">
            <v>27.18</v>
          </cell>
        </row>
        <row r="2245">
          <cell r="A2245">
            <v>380509</v>
          </cell>
          <cell r="B2245" t="str">
            <v>Eletroduto de ferro galvanizado, pesado de 1 1/4´ - com acessórios</v>
          </cell>
          <cell r="C2245" t="str">
            <v>m</v>
          </cell>
          <cell r="D2245">
            <v>13.67</v>
          </cell>
          <cell r="E2245">
            <v>21.25</v>
          </cell>
          <cell r="F2245">
            <v>34.92</v>
          </cell>
        </row>
        <row r="2246">
          <cell r="A2246">
            <v>380510</v>
          </cell>
          <cell r="B2246" t="str">
            <v>Eletroduto de ferro galvanizado, pesado de 1 1/2´ - com acessórios</v>
          </cell>
          <cell r="C2246" t="str">
            <v>m</v>
          </cell>
          <cell r="D2246">
            <v>18.38</v>
          </cell>
          <cell r="E2246">
            <v>23.91</v>
          </cell>
          <cell r="F2246">
            <v>42.29</v>
          </cell>
        </row>
        <row r="2247">
          <cell r="A2247">
            <v>380512</v>
          </cell>
          <cell r="B2247" t="str">
            <v>Eletroduto de ferro galvanizado, pesado de 2´ - com acessórios</v>
          </cell>
          <cell r="C2247" t="str">
            <v>m</v>
          </cell>
          <cell r="D2247">
            <v>20.98</v>
          </cell>
          <cell r="E2247">
            <v>26.57</v>
          </cell>
          <cell r="F2247">
            <v>47.550000000000004</v>
          </cell>
        </row>
        <row r="2248">
          <cell r="A2248">
            <v>380514</v>
          </cell>
          <cell r="B2248" t="str">
            <v>Eletroduto de ferro galvanizado, pesado de 2 1/2´ - com acessórios</v>
          </cell>
          <cell r="C2248" t="str">
            <v>m</v>
          </cell>
          <cell r="D2248">
            <v>31.580000000000002</v>
          </cell>
          <cell r="E2248">
            <v>31.89</v>
          </cell>
          <cell r="F2248">
            <v>63.47</v>
          </cell>
        </row>
        <row r="2249">
          <cell r="A2249">
            <v>380516</v>
          </cell>
          <cell r="B2249" t="str">
            <v>Eletroduto de ferro galvanizado, pesado de 3´ - com acessórios</v>
          </cell>
          <cell r="C2249" t="str">
            <v>m</v>
          </cell>
          <cell r="D2249">
            <v>35.14</v>
          </cell>
          <cell r="E2249">
            <v>39.86</v>
          </cell>
          <cell r="F2249">
            <v>75</v>
          </cell>
        </row>
        <row r="2250">
          <cell r="A2250">
            <v>380518</v>
          </cell>
          <cell r="B2250" t="str">
            <v>Eletroduto de ferro galvanizado, pesado de 4´ - com acessórios</v>
          </cell>
          <cell r="C2250" t="str">
            <v>m</v>
          </cell>
          <cell r="D2250">
            <v>50.910000000000004</v>
          </cell>
          <cell r="E2250">
            <v>47.82</v>
          </cell>
          <cell r="F2250">
            <v>98.73</v>
          </cell>
        </row>
        <row r="2251">
          <cell r="A2251">
            <v>380600</v>
          </cell>
          <cell r="B2251" t="str">
            <v>Eletroduto em ferro galvanizado a quente - pesado</v>
          </cell>
        </row>
        <row r="2252">
          <cell r="A2252">
            <v>380602</v>
          </cell>
          <cell r="B2252" t="str">
            <v>Eletroduto de ferro galvanizado a quente, pesado de 1/2´ - com acessórios</v>
          </cell>
          <cell r="C2252" t="str">
            <v>m</v>
          </cell>
          <cell r="D2252">
            <v>7.82</v>
          </cell>
          <cell r="E2252">
            <v>13.290000000000001</v>
          </cell>
          <cell r="F2252">
            <v>21.11</v>
          </cell>
        </row>
        <row r="2253">
          <cell r="A2253">
            <v>380604</v>
          </cell>
          <cell r="B2253" t="str">
            <v>Eletroduto de ferro galvanizado a quente, pesado de 3/4´ - com acessórios</v>
          </cell>
          <cell r="C2253" t="str">
            <v>m</v>
          </cell>
          <cell r="D2253">
            <v>9.68</v>
          </cell>
          <cell r="E2253">
            <v>15.94</v>
          </cell>
          <cell r="F2253">
            <v>25.62</v>
          </cell>
        </row>
        <row r="2254">
          <cell r="A2254">
            <v>380606</v>
          </cell>
          <cell r="B2254" t="str">
            <v>Eletroduto de ferro galvanizado a quente, pesado de 1´ - com acessórios</v>
          </cell>
          <cell r="C2254" t="str">
            <v>m</v>
          </cell>
          <cell r="D2254">
            <v>12.23</v>
          </cell>
          <cell r="E2254">
            <v>18.600000000000001</v>
          </cell>
          <cell r="F2254">
            <v>30.830000000000002</v>
          </cell>
        </row>
        <row r="2255">
          <cell r="A2255">
            <v>380608</v>
          </cell>
          <cell r="B2255" t="str">
            <v>Eletroduto de ferro galvanizado a quente, pesado de 1 1/4´ - com acessórios</v>
          </cell>
          <cell r="C2255" t="str">
            <v>m</v>
          </cell>
          <cell r="D2255">
            <v>16.93</v>
          </cell>
          <cell r="E2255">
            <v>21.25</v>
          </cell>
          <cell r="F2255">
            <v>38.18</v>
          </cell>
        </row>
        <row r="2256">
          <cell r="A2256">
            <v>380610</v>
          </cell>
          <cell r="B2256" t="str">
            <v>Eletroduto de ferro galvanizado a quente, pesado de 1 1/2´ - com acessórios</v>
          </cell>
          <cell r="C2256" t="str">
            <v>m</v>
          </cell>
          <cell r="D2256">
            <v>20.94</v>
          </cell>
          <cell r="E2256">
            <v>23.91</v>
          </cell>
          <cell r="F2256">
            <v>44.85</v>
          </cell>
        </row>
        <row r="2257">
          <cell r="A2257">
            <v>380612</v>
          </cell>
          <cell r="B2257" t="str">
            <v>Eletroduto de ferro galvanizado a quente, pesado de 2´ - com acessórios</v>
          </cell>
          <cell r="C2257" t="str">
            <v>m</v>
          </cell>
          <cell r="D2257">
            <v>25.34</v>
          </cell>
          <cell r="E2257">
            <v>26.57</v>
          </cell>
          <cell r="F2257">
            <v>51.910000000000004</v>
          </cell>
        </row>
        <row r="2258">
          <cell r="A2258">
            <v>380614</v>
          </cell>
          <cell r="B2258" t="str">
            <v>Eletroduto de ferro galvanizado a quente, pesado de 2 1/2´ - com acessórios</v>
          </cell>
          <cell r="C2258" t="str">
            <v>m</v>
          </cell>
          <cell r="D2258">
            <v>37.46</v>
          </cell>
          <cell r="E2258">
            <v>31.89</v>
          </cell>
          <cell r="F2258">
            <v>69.349999999999994</v>
          </cell>
        </row>
        <row r="2259">
          <cell r="A2259">
            <v>380616</v>
          </cell>
          <cell r="B2259" t="str">
            <v>Eletroduto de ferro galvanizado a quente, pesado de 3´ - com acessórios</v>
          </cell>
          <cell r="C2259" t="str">
            <v>m</v>
          </cell>
          <cell r="D2259">
            <v>44.07</v>
          </cell>
          <cell r="E2259">
            <v>39.86</v>
          </cell>
          <cell r="F2259">
            <v>83.93</v>
          </cell>
        </row>
        <row r="2260">
          <cell r="A2260">
            <v>380618</v>
          </cell>
          <cell r="B2260" t="str">
            <v>Eletroduto de ferro galvanizado a quente, pesado de 4´ - com acessórios</v>
          </cell>
          <cell r="C2260" t="str">
            <v>m</v>
          </cell>
          <cell r="D2260">
            <v>58.93</v>
          </cell>
          <cell r="E2260">
            <v>47.82</v>
          </cell>
          <cell r="F2260">
            <v>106.75</v>
          </cell>
        </row>
        <row r="2261">
          <cell r="A2261">
            <v>380700</v>
          </cell>
          <cell r="B2261" t="str">
            <v>Canaleta, perfilado e acessórios</v>
          </cell>
        </row>
        <row r="2262">
          <cell r="A2262">
            <v>380701</v>
          </cell>
          <cell r="B2262" t="str">
            <v>Caixa para tomada fixo perfil, de encaixe rápido, com tampa</v>
          </cell>
          <cell r="C2262" t="str">
            <v>un</v>
          </cell>
          <cell r="D2262">
            <v>1.86</v>
          </cell>
          <cell r="E2262">
            <v>6.65</v>
          </cell>
          <cell r="F2262">
            <v>8.51</v>
          </cell>
        </row>
        <row r="2263">
          <cell r="A2263">
            <v>380703</v>
          </cell>
          <cell r="B2263" t="str">
            <v>Grampo tipo ´C´ diâmetro 3/8`, com balancim tamanho grande</v>
          </cell>
          <cell r="C2263" t="str">
            <v>cj</v>
          </cell>
          <cell r="D2263">
            <v>4.1500000000000004</v>
          </cell>
          <cell r="E2263">
            <v>6.65</v>
          </cell>
          <cell r="F2263">
            <v>10.8</v>
          </cell>
        </row>
        <row r="2264">
          <cell r="A2264">
            <v>380705</v>
          </cell>
          <cell r="B2264" t="str">
            <v>Tampa de pressão para perfilado de 38 x 38 mm</v>
          </cell>
          <cell r="C2264" t="str">
            <v>m</v>
          </cell>
          <cell r="D2264">
            <v>2.36</v>
          </cell>
          <cell r="E2264">
            <v>1.33</v>
          </cell>
          <cell r="F2264">
            <v>3.69</v>
          </cell>
        </row>
        <row r="2265">
          <cell r="A2265">
            <v>380712</v>
          </cell>
          <cell r="B2265" t="str">
            <v>Saída final, diâmetro de 3/4´</v>
          </cell>
          <cell r="C2265" t="str">
            <v>un</v>
          </cell>
          <cell r="D2265">
            <v>0.52</v>
          </cell>
          <cell r="E2265">
            <v>3.99</v>
          </cell>
          <cell r="F2265">
            <v>4.51</v>
          </cell>
        </row>
        <row r="2266">
          <cell r="A2266">
            <v>380713</v>
          </cell>
          <cell r="B2266" t="str">
            <v>Saída lateral simples, diâmetro de 3/4´</v>
          </cell>
          <cell r="C2266" t="str">
            <v>un</v>
          </cell>
          <cell r="D2266">
            <v>1.3900000000000001</v>
          </cell>
          <cell r="E2266">
            <v>4.7699999999999996</v>
          </cell>
          <cell r="F2266">
            <v>6.16</v>
          </cell>
        </row>
        <row r="2267">
          <cell r="A2267">
            <v>380714</v>
          </cell>
          <cell r="B2267" t="str">
            <v>Saída superior, diâmetro de 3/4´</v>
          </cell>
          <cell r="C2267" t="str">
            <v>un</v>
          </cell>
          <cell r="D2267">
            <v>0.99</v>
          </cell>
          <cell r="E2267">
            <v>3.99</v>
          </cell>
          <cell r="F2267">
            <v>4.9800000000000004</v>
          </cell>
        </row>
        <row r="2268">
          <cell r="A2268">
            <v>380717</v>
          </cell>
          <cell r="B2268" t="str">
            <v>Canaleta em PVC de 20 x 10 mm, inclusive acessórios</v>
          </cell>
          <cell r="C2268" t="str">
            <v>m</v>
          </cell>
          <cell r="D2268">
            <v>2.15</v>
          </cell>
          <cell r="E2268">
            <v>7.97</v>
          </cell>
          <cell r="F2268">
            <v>10.119999999999999</v>
          </cell>
        </row>
        <row r="2269">
          <cell r="A2269">
            <v>380720</v>
          </cell>
          <cell r="B2269" t="str">
            <v>Vergalhão com rosca, porca e arruela de diâmetro 3/8´ (tirante)</v>
          </cell>
          <cell r="C2269" t="str">
            <v>m</v>
          </cell>
          <cell r="D2269">
            <v>3.88</v>
          </cell>
          <cell r="E2269">
            <v>3.7600000000000002</v>
          </cell>
          <cell r="F2269">
            <v>7.6400000000000006</v>
          </cell>
        </row>
        <row r="2270">
          <cell r="A2270">
            <v>380721</v>
          </cell>
          <cell r="B2270" t="str">
            <v>Vergalhão com rosca, porca e arruela de diâmetro 1/4´ (tirante)</v>
          </cell>
          <cell r="C2270" t="str">
            <v>m</v>
          </cell>
          <cell r="D2270">
            <v>1.62</v>
          </cell>
          <cell r="E2270">
            <v>3.7600000000000002</v>
          </cell>
          <cell r="F2270">
            <v>5.38</v>
          </cell>
        </row>
        <row r="2271">
          <cell r="A2271">
            <v>380722</v>
          </cell>
          <cell r="B2271" t="str">
            <v>Caixa de derivação ´C´ para perfilado 38 x 38 mm em chapa 18 pré-zincada</v>
          </cell>
          <cell r="C2271" t="str">
            <v>un</v>
          </cell>
          <cell r="D2271">
            <v>9.08</v>
          </cell>
          <cell r="E2271">
            <v>13.290000000000001</v>
          </cell>
          <cell r="F2271">
            <v>22.37</v>
          </cell>
        </row>
        <row r="2272">
          <cell r="A2272">
            <v>380723</v>
          </cell>
          <cell r="B2272" t="str">
            <v>Caixa de derivação ´X´ para perfilado 38 x 38 mm em chapa 18 pré-zincada</v>
          </cell>
          <cell r="C2272" t="str">
            <v>un</v>
          </cell>
          <cell r="D2272">
            <v>14.18</v>
          </cell>
          <cell r="E2272">
            <v>19.93</v>
          </cell>
          <cell r="F2272">
            <v>34.11</v>
          </cell>
        </row>
        <row r="2273">
          <cell r="A2273">
            <v>380724</v>
          </cell>
          <cell r="B2273" t="str">
            <v>Caixa de derivação ´X´ para perfilado, 2 x 38 mm / 2 x 76 mm</v>
          </cell>
          <cell r="C2273" t="str">
            <v>un</v>
          </cell>
          <cell r="D2273">
            <v>22.67</v>
          </cell>
          <cell r="E2273">
            <v>19.93</v>
          </cell>
          <cell r="F2273">
            <v>42.6</v>
          </cell>
        </row>
        <row r="2274">
          <cell r="A2274">
            <v>380725</v>
          </cell>
          <cell r="B2274" t="str">
            <v>Vergalhão com rosca, porca e arruela de diâmetro 5/16´ (tirante)</v>
          </cell>
          <cell r="C2274" t="str">
            <v>m</v>
          </cell>
          <cell r="D2274">
            <v>2.81</v>
          </cell>
          <cell r="E2274">
            <v>3.7600000000000002</v>
          </cell>
          <cell r="F2274">
            <v>6.57</v>
          </cell>
        </row>
        <row r="2275">
          <cell r="A2275">
            <v>380730</v>
          </cell>
          <cell r="B2275" t="str">
            <v>Perfilado perfurado 38 x 38 mm, com acessórios</v>
          </cell>
          <cell r="C2275" t="str">
            <v>m</v>
          </cell>
          <cell r="D2275">
            <v>18.920000000000002</v>
          </cell>
          <cell r="E2275">
            <v>6.65</v>
          </cell>
          <cell r="F2275">
            <v>25.57</v>
          </cell>
        </row>
        <row r="2276">
          <cell r="A2276">
            <v>380731</v>
          </cell>
          <cell r="B2276" t="str">
            <v>Perfilado perfurado 38 x 76 mm, com acessórios</v>
          </cell>
          <cell r="C2276" t="str">
            <v>m</v>
          </cell>
          <cell r="D2276">
            <v>31.79</v>
          </cell>
          <cell r="E2276">
            <v>6.65</v>
          </cell>
          <cell r="F2276">
            <v>38.44</v>
          </cell>
        </row>
        <row r="2277">
          <cell r="A2277">
            <v>380733</v>
          </cell>
          <cell r="B2277" t="str">
            <v>Saída lateral simples, diâmetro 1´</v>
          </cell>
          <cell r="C2277" t="str">
            <v>un</v>
          </cell>
          <cell r="D2277">
            <v>1.31</v>
          </cell>
          <cell r="E2277">
            <v>4.7699999999999996</v>
          </cell>
          <cell r="F2277">
            <v>6.08</v>
          </cell>
        </row>
        <row r="2278">
          <cell r="A2278">
            <v>380734</v>
          </cell>
          <cell r="B2278" t="str">
            <v>Perfilado liso 38 x 38 mm - com acessórios</v>
          </cell>
          <cell r="C2278" t="str">
            <v>m</v>
          </cell>
          <cell r="D2278">
            <v>18.04</v>
          </cell>
          <cell r="E2278">
            <v>6.65</v>
          </cell>
          <cell r="F2278">
            <v>24.69</v>
          </cell>
        </row>
        <row r="2279">
          <cell r="A2279">
            <v>381000</v>
          </cell>
          <cell r="B2279" t="str">
            <v>Duto fechado de piso e acessórios</v>
          </cell>
        </row>
        <row r="2280">
          <cell r="A2280">
            <v>381001</v>
          </cell>
          <cell r="B2280" t="str">
            <v>Duto de piso liso em aço, medindo 2 x 25 x 70 mm, com acessórios</v>
          </cell>
          <cell r="C2280" t="str">
            <v>m</v>
          </cell>
          <cell r="D2280">
            <v>20.09</v>
          </cell>
          <cell r="E2280">
            <v>7.97</v>
          </cell>
          <cell r="F2280">
            <v>28.060000000000002</v>
          </cell>
        </row>
        <row r="2281">
          <cell r="A2281">
            <v>381002</v>
          </cell>
          <cell r="B2281" t="str">
            <v>Duto de piso liso em aço, medindo 3 x 25 x 70 mm, com acessórios</v>
          </cell>
          <cell r="C2281" t="str">
            <v>m</v>
          </cell>
          <cell r="D2281">
            <v>30.990000000000002</v>
          </cell>
          <cell r="E2281">
            <v>7.97</v>
          </cell>
          <cell r="F2281">
            <v>38.96</v>
          </cell>
        </row>
        <row r="2282">
          <cell r="A2282">
            <v>381003</v>
          </cell>
          <cell r="B2282" t="str">
            <v>Caixa de derivação ou passagem, para cruzamento de duto, medindo 16 x 25 x 70 mm, com cruzadora</v>
          </cell>
          <cell r="C2282" t="str">
            <v>un</v>
          </cell>
          <cell r="D2282">
            <v>98.4</v>
          </cell>
          <cell r="E2282">
            <v>15.94</v>
          </cell>
          <cell r="F2282">
            <v>114.34</v>
          </cell>
        </row>
        <row r="2283">
          <cell r="A2283">
            <v>381004</v>
          </cell>
          <cell r="B2283" t="str">
            <v>Caixa de derivação ou passagem para cruzamento de duto, medindo 12 x 25 x 70 mm, com cruzadora</v>
          </cell>
          <cell r="C2283" t="str">
            <v>un</v>
          </cell>
          <cell r="D2283">
            <v>71.58</v>
          </cell>
          <cell r="E2283">
            <v>15.94</v>
          </cell>
          <cell r="F2283">
            <v>87.52</v>
          </cell>
        </row>
        <row r="2284">
          <cell r="A2284">
            <v>381005</v>
          </cell>
          <cell r="B2284" t="str">
            <v>Caixa de derivação ou passagem, para cruzamento de duto, medindo 4 x 25 x 70 mm, sem cruzadora</v>
          </cell>
          <cell r="C2284" t="str">
            <v>un</v>
          </cell>
          <cell r="D2284">
            <v>28.61</v>
          </cell>
          <cell r="E2284">
            <v>8.24</v>
          </cell>
          <cell r="F2284">
            <v>36.85</v>
          </cell>
        </row>
        <row r="2285">
          <cell r="A2285">
            <v>381006</v>
          </cell>
          <cell r="B2285" t="str">
            <v>Caixa de tomada e tampa basculante com rebaixo de 2 x (25 x 70 mm)</v>
          </cell>
          <cell r="C2285" t="str">
            <v>un</v>
          </cell>
          <cell r="D2285">
            <v>69.2</v>
          </cell>
          <cell r="E2285">
            <v>5.09</v>
          </cell>
          <cell r="F2285">
            <v>74.290000000000006</v>
          </cell>
        </row>
        <row r="2286">
          <cell r="A2286">
            <v>381007</v>
          </cell>
          <cell r="B2286" t="str">
            <v>Caixa de tomada e tampa basculante com rebaixo de 3 x (25 x 70 mm)</v>
          </cell>
          <cell r="C2286" t="str">
            <v>un</v>
          </cell>
          <cell r="D2286">
            <v>83.27</v>
          </cell>
          <cell r="E2286">
            <v>5.09</v>
          </cell>
          <cell r="F2286">
            <v>88.36</v>
          </cell>
        </row>
        <row r="2287">
          <cell r="A2287">
            <v>381008</v>
          </cell>
          <cell r="B2287" t="str">
            <v>Caixa de tomada e tampa basculante com rebaixo de 4 x (25 x 70 mm)</v>
          </cell>
          <cell r="C2287" t="str">
            <v>un</v>
          </cell>
          <cell r="D2287">
            <v>184.52</v>
          </cell>
          <cell r="E2287">
            <v>5.09</v>
          </cell>
          <cell r="F2287">
            <v>189.61</v>
          </cell>
        </row>
        <row r="2288">
          <cell r="A2288">
            <v>381009</v>
          </cell>
          <cell r="B2288" t="str">
            <v>Suporte de tomada para caixas com 2, 3 ou 4 vias</v>
          </cell>
          <cell r="C2288" t="str">
            <v>un</v>
          </cell>
          <cell r="D2288">
            <v>5.26</v>
          </cell>
          <cell r="E2288">
            <v>0.56999999999999995</v>
          </cell>
          <cell r="F2288">
            <v>5.83</v>
          </cell>
        </row>
        <row r="2289">
          <cell r="A2289">
            <v>381200</v>
          </cell>
          <cell r="B2289" t="str">
            <v>Leitos e acessórios</v>
          </cell>
        </row>
        <row r="2290">
          <cell r="A2290">
            <v>381209</v>
          </cell>
          <cell r="B2290" t="str">
            <v>Leito para cabos, tipo pesado, em aço galvanizado de 400 x 100 mm - com acessórios</v>
          </cell>
          <cell r="C2290" t="str">
            <v>m</v>
          </cell>
          <cell r="D2290">
            <v>76.66</v>
          </cell>
          <cell r="E2290">
            <v>7.97</v>
          </cell>
          <cell r="F2290">
            <v>84.63</v>
          </cell>
        </row>
        <row r="2291">
          <cell r="A2291">
            <v>381210</v>
          </cell>
          <cell r="B2291" t="str">
            <v>Leito para cabos, tipo pesado, em aço galvanizado de 600 x 100 mm - com acessórios</v>
          </cell>
          <cell r="C2291" t="str">
            <v>m</v>
          </cell>
          <cell r="D2291">
            <v>91.89</v>
          </cell>
          <cell r="E2291">
            <v>7.97</v>
          </cell>
          <cell r="F2291">
            <v>99.86</v>
          </cell>
        </row>
        <row r="2292">
          <cell r="A2292">
            <v>381211</v>
          </cell>
          <cell r="B2292" t="str">
            <v>Leito para cabos, tipo pesado, em aço galvanizado de 300 x 100 mm - com acessórios</v>
          </cell>
          <cell r="C2292" t="str">
            <v>m</v>
          </cell>
          <cell r="D2292">
            <v>52.83</v>
          </cell>
          <cell r="E2292">
            <v>7.97</v>
          </cell>
          <cell r="F2292">
            <v>60.800000000000004</v>
          </cell>
        </row>
        <row r="2293">
          <cell r="A2293">
            <v>381212</v>
          </cell>
          <cell r="B2293" t="str">
            <v>Leito para cabos, tipo pesado, em aço galvanizado de 500 x 100 mm - com acessórios</v>
          </cell>
          <cell r="C2293" t="str">
            <v>m</v>
          </cell>
          <cell r="D2293">
            <v>83.98</v>
          </cell>
          <cell r="E2293">
            <v>7.97</v>
          </cell>
          <cell r="F2293">
            <v>91.95</v>
          </cell>
        </row>
        <row r="2294">
          <cell r="A2294">
            <v>381213</v>
          </cell>
          <cell r="B2294" t="str">
            <v>Leito para cabos, tipo pesado, em aço galvanizado de 800 x 100 mm - com acessórios</v>
          </cell>
          <cell r="C2294" t="str">
            <v>m</v>
          </cell>
          <cell r="D2294">
            <v>105.19</v>
          </cell>
          <cell r="E2294">
            <v>7.97</v>
          </cell>
          <cell r="F2294">
            <v>113.16</v>
          </cell>
        </row>
        <row r="2295">
          <cell r="A2295">
            <v>381214</v>
          </cell>
          <cell r="B2295" t="str">
            <v>Leito para cabos, tipo pesado, em aço galvanizado de 1000 x 100 mm - com acessórios</v>
          </cell>
          <cell r="C2295" t="str">
            <v>m</v>
          </cell>
          <cell r="D2295">
            <v>120.09</v>
          </cell>
          <cell r="E2295">
            <v>7.97</v>
          </cell>
          <cell r="F2295">
            <v>128.06</v>
          </cell>
        </row>
        <row r="2296">
          <cell r="A2296">
            <v>381300</v>
          </cell>
          <cell r="B2296" t="str">
            <v>Eletroduto em polietileno de alta densidade</v>
          </cell>
        </row>
        <row r="2297">
          <cell r="A2297">
            <v>381301</v>
          </cell>
          <cell r="B2297" t="str">
            <v>Eletroduto corrugado em polietileno de alta densidade, DN= 30 mm, com acessórios</v>
          </cell>
          <cell r="C2297" t="str">
            <v>m</v>
          </cell>
          <cell r="D2297">
            <v>5.8500000000000005</v>
          </cell>
          <cell r="E2297">
            <v>1.06</v>
          </cell>
          <cell r="F2297">
            <v>6.91</v>
          </cell>
        </row>
        <row r="2298">
          <cell r="A2298">
            <v>381302</v>
          </cell>
          <cell r="B2298" t="str">
            <v>Eletroduto corrugado em polietileno de alta densidade, DN= 50 mm, com acessórios</v>
          </cell>
          <cell r="C2298" t="str">
            <v>m</v>
          </cell>
          <cell r="D2298">
            <v>9.8800000000000008</v>
          </cell>
          <cell r="E2298">
            <v>1.06</v>
          </cell>
          <cell r="F2298">
            <v>10.94</v>
          </cell>
        </row>
        <row r="2299">
          <cell r="A2299">
            <v>381303</v>
          </cell>
          <cell r="B2299" t="str">
            <v>Eletroduto corrugado em polietileno de alta densidade, DN= 75 mm, com acessórios</v>
          </cell>
          <cell r="C2299" t="str">
            <v>m</v>
          </cell>
          <cell r="D2299">
            <v>13.05</v>
          </cell>
          <cell r="E2299">
            <v>1.06</v>
          </cell>
          <cell r="F2299">
            <v>14.11</v>
          </cell>
        </row>
        <row r="2300">
          <cell r="A2300">
            <v>381304</v>
          </cell>
          <cell r="B2300" t="str">
            <v>Eletroduto corrugado em polietileno de alta densidade, DN= 100 mm, com acessórios</v>
          </cell>
          <cell r="C2300" t="str">
            <v>m</v>
          </cell>
          <cell r="D2300">
            <v>19.63</v>
          </cell>
          <cell r="E2300">
            <v>1.06</v>
          </cell>
          <cell r="F2300">
            <v>20.69</v>
          </cell>
        </row>
        <row r="2301">
          <cell r="A2301">
            <v>381305</v>
          </cell>
          <cell r="B2301" t="str">
            <v>Eletroduto corrugado em polietileno de alta densidade, DN= 125 mm, com acessórios</v>
          </cell>
          <cell r="C2301" t="str">
            <v>m</v>
          </cell>
          <cell r="D2301">
            <v>31.98</v>
          </cell>
          <cell r="E2301">
            <v>1.06</v>
          </cell>
          <cell r="F2301">
            <v>33.04</v>
          </cell>
        </row>
        <row r="2302">
          <cell r="A2302">
            <v>381306</v>
          </cell>
          <cell r="B2302" t="str">
            <v>Eletroduto corrugado em polietileno de alta densidade, DN= 150 mm, com acessórios</v>
          </cell>
          <cell r="C2302" t="str">
            <v>m</v>
          </cell>
          <cell r="D2302">
            <v>45.99</v>
          </cell>
          <cell r="E2302">
            <v>1.06</v>
          </cell>
          <cell r="F2302">
            <v>47.050000000000004</v>
          </cell>
        </row>
        <row r="2303">
          <cell r="A2303">
            <v>381307</v>
          </cell>
          <cell r="B2303" t="str">
            <v>Eletroduto corrugado em polietileno de alta densidade, DN= 40 mm, com acessórios</v>
          </cell>
          <cell r="C2303" t="str">
            <v>m</v>
          </cell>
          <cell r="D2303">
            <v>7.0200000000000005</v>
          </cell>
          <cell r="E2303">
            <v>1.06</v>
          </cell>
          <cell r="F2303">
            <v>8.08</v>
          </cell>
        </row>
        <row r="2304">
          <cell r="A2304">
            <v>381500</v>
          </cell>
          <cell r="B2304" t="str">
            <v>Eletroduto metálico flexível</v>
          </cell>
        </row>
        <row r="2305">
          <cell r="A2305">
            <v>381501</v>
          </cell>
          <cell r="B2305" t="str">
            <v>Eletroduto metálico flexível com capa em PVC de 3/4´</v>
          </cell>
          <cell r="C2305" t="str">
            <v>m</v>
          </cell>
          <cell r="D2305">
            <v>5.34</v>
          </cell>
          <cell r="E2305">
            <v>9.4</v>
          </cell>
          <cell r="F2305">
            <v>14.74</v>
          </cell>
        </row>
        <row r="2306">
          <cell r="A2306">
            <v>381502</v>
          </cell>
          <cell r="B2306" t="str">
            <v>Eletroduto metálico flexível com capa em PVC de 1´</v>
          </cell>
          <cell r="C2306" t="str">
            <v>m</v>
          </cell>
          <cell r="D2306">
            <v>7.3500000000000005</v>
          </cell>
          <cell r="E2306">
            <v>9.4</v>
          </cell>
          <cell r="F2306">
            <v>16.75</v>
          </cell>
        </row>
        <row r="2307">
          <cell r="A2307">
            <v>381503</v>
          </cell>
          <cell r="B2307" t="str">
            <v>Eletroduto metálico flexível com capa em PVC de 1 1/2´</v>
          </cell>
          <cell r="C2307" t="str">
            <v>m</v>
          </cell>
          <cell r="D2307">
            <v>14.27</v>
          </cell>
          <cell r="E2307">
            <v>9.4</v>
          </cell>
          <cell r="F2307">
            <v>23.67</v>
          </cell>
        </row>
        <row r="2308">
          <cell r="A2308">
            <v>381504</v>
          </cell>
          <cell r="B2308" t="str">
            <v>Eletroduto metálico flexível com capa em PVC de 2´</v>
          </cell>
          <cell r="C2308" t="str">
            <v>m</v>
          </cell>
          <cell r="D2308">
            <v>17.84</v>
          </cell>
          <cell r="E2308">
            <v>9.4</v>
          </cell>
          <cell r="F2308">
            <v>27.240000000000002</v>
          </cell>
        </row>
        <row r="2309">
          <cell r="A2309">
            <v>381511</v>
          </cell>
          <cell r="B2309" t="str">
            <v>Terminal macho fixo em latão zincado de 3/4´</v>
          </cell>
          <cell r="C2309" t="str">
            <v>un</v>
          </cell>
          <cell r="D2309">
            <v>8.64</v>
          </cell>
          <cell r="E2309">
            <v>1.83</v>
          </cell>
          <cell r="F2309">
            <v>10.47</v>
          </cell>
        </row>
        <row r="2310">
          <cell r="A2310">
            <v>381512</v>
          </cell>
          <cell r="B2310" t="str">
            <v>Terminal macho fixo em latão zincado de 1´</v>
          </cell>
          <cell r="C2310" t="str">
            <v>un</v>
          </cell>
          <cell r="D2310">
            <v>13.39</v>
          </cell>
          <cell r="E2310">
            <v>1.83</v>
          </cell>
          <cell r="F2310">
            <v>15.22</v>
          </cell>
        </row>
        <row r="2311">
          <cell r="A2311">
            <v>381513</v>
          </cell>
          <cell r="B2311" t="str">
            <v>Terminal macho fixo em latão zincado de 1 1/2´</v>
          </cell>
          <cell r="C2311" t="str">
            <v>un</v>
          </cell>
          <cell r="D2311">
            <v>29.42</v>
          </cell>
          <cell r="E2311">
            <v>1.83</v>
          </cell>
          <cell r="F2311">
            <v>31.25</v>
          </cell>
        </row>
        <row r="2312">
          <cell r="A2312">
            <v>381514</v>
          </cell>
          <cell r="B2312" t="str">
            <v>Terminal macho fixo em latão zincado de 2´</v>
          </cell>
          <cell r="C2312" t="str">
            <v>un</v>
          </cell>
          <cell r="D2312">
            <v>41.51</v>
          </cell>
          <cell r="E2312">
            <v>1.83</v>
          </cell>
          <cell r="F2312">
            <v>43.34</v>
          </cell>
        </row>
        <row r="2313">
          <cell r="A2313">
            <v>381531</v>
          </cell>
          <cell r="B2313" t="str">
            <v>Terminal macho giratório em latão zincado de 3/4´</v>
          </cell>
          <cell r="C2313" t="str">
            <v>un</v>
          </cell>
          <cell r="D2313">
            <v>9.27</v>
          </cell>
          <cell r="E2313">
            <v>1.83</v>
          </cell>
          <cell r="F2313">
            <v>11.1</v>
          </cell>
        </row>
        <row r="2314">
          <cell r="A2314">
            <v>381532</v>
          </cell>
          <cell r="B2314" t="str">
            <v>Terminal macho giratório em latão zincado de 1´</v>
          </cell>
          <cell r="C2314" t="str">
            <v>un</v>
          </cell>
          <cell r="D2314">
            <v>15.52</v>
          </cell>
          <cell r="E2314">
            <v>1.83</v>
          </cell>
          <cell r="F2314">
            <v>17.350000000000001</v>
          </cell>
        </row>
        <row r="2315">
          <cell r="A2315">
            <v>381533</v>
          </cell>
          <cell r="B2315" t="str">
            <v>Terminal macho giratório em latão zincado de 1 1/2´</v>
          </cell>
          <cell r="C2315" t="str">
            <v>un</v>
          </cell>
          <cell r="D2315">
            <v>36.630000000000003</v>
          </cell>
          <cell r="E2315">
            <v>1.83</v>
          </cell>
          <cell r="F2315">
            <v>38.46</v>
          </cell>
        </row>
        <row r="2316">
          <cell r="A2316">
            <v>381534</v>
          </cell>
          <cell r="B2316" t="str">
            <v>Terminal macho giratório em latão zincado de 2´</v>
          </cell>
          <cell r="C2316" t="str">
            <v>un</v>
          </cell>
          <cell r="D2316">
            <v>47.19</v>
          </cell>
          <cell r="E2316">
            <v>1.83</v>
          </cell>
          <cell r="F2316">
            <v>49.02</v>
          </cell>
        </row>
        <row r="2317">
          <cell r="A2317">
            <v>381600</v>
          </cell>
          <cell r="B2317" t="str">
            <v>Rodapé técnico e acessórios</v>
          </cell>
        </row>
        <row r="2318">
          <cell r="A2318">
            <v>381603</v>
          </cell>
          <cell r="B2318" t="str">
            <v>Rodapé técnico triplo, e tampa com pintura eletrostática</v>
          </cell>
          <cell r="C2318" t="str">
            <v>m</v>
          </cell>
          <cell r="D2318">
            <v>32.1</v>
          </cell>
          <cell r="E2318">
            <v>7.97</v>
          </cell>
          <cell r="F2318">
            <v>40.07</v>
          </cell>
        </row>
        <row r="2319">
          <cell r="A2319">
            <v>381606</v>
          </cell>
          <cell r="B2319" t="str">
            <v>Curva horizontal tripla de 90°, interna ou externa, e tampa com pintura eletrostática</v>
          </cell>
          <cell r="C2319" t="str">
            <v>un</v>
          </cell>
          <cell r="D2319">
            <v>35.44</v>
          </cell>
          <cell r="E2319">
            <v>13.290000000000001</v>
          </cell>
          <cell r="F2319">
            <v>48.730000000000004</v>
          </cell>
        </row>
        <row r="2320">
          <cell r="A2320">
            <v>381608</v>
          </cell>
          <cell r="B2320" t="str">
            <v>Tê triplo de 90°, horizontal ou vertical, e tampa com pintura eletrostática</v>
          </cell>
          <cell r="C2320" t="str">
            <v>un</v>
          </cell>
          <cell r="D2320">
            <v>40.299999999999997</v>
          </cell>
          <cell r="E2320">
            <v>13.290000000000001</v>
          </cell>
          <cell r="F2320">
            <v>53.59</v>
          </cell>
        </row>
        <row r="2321">
          <cell r="A2321">
            <v>381609</v>
          </cell>
          <cell r="B2321" t="str">
            <v>Caixa para tomadas: de energia, RJ, sobressalente, interruptor ou espelho, com pintura eletrostática, para rodapé técnico triplo</v>
          </cell>
          <cell r="C2321" t="str">
            <v>un</v>
          </cell>
          <cell r="D2321">
            <v>11.31</v>
          </cell>
          <cell r="E2321">
            <v>5.09</v>
          </cell>
          <cell r="F2321">
            <v>16.399999999999999</v>
          </cell>
        </row>
        <row r="2322">
          <cell r="A2322">
            <v>381611</v>
          </cell>
          <cell r="B2322" t="str">
            <v>Caixa de derivação embutida ou externa com pintura eletrostática, para rodapé técnico triplo</v>
          </cell>
          <cell r="C2322" t="str">
            <v>un</v>
          </cell>
          <cell r="D2322">
            <v>24.1</v>
          </cell>
          <cell r="E2322">
            <v>13.290000000000001</v>
          </cell>
          <cell r="F2322">
            <v>37.39</v>
          </cell>
        </row>
        <row r="2323">
          <cell r="A2323">
            <v>381613</v>
          </cell>
          <cell r="B2323" t="str">
            <v>Caixa para tomadas: energia, RJ, sobressalente, interruptor ou espelho, com pintura eletrostática, para rodapé técnico duplo</v>
          </cell>
          <cell r="C2323" t="str">
            <v>un</v>
          </cell>
          <cell r="D2323">
            <v>8.92</v>
          </cell>
          <cell r="E2323">
            <v>5.09</v>
          </cell>
          <cell r="F2323">
            <v>14.01</v>
          </cell>
        </row>
        <row r="2324">
          <cell r="A2324">
            <v>381614</v>
          </cell>
          <cell r="B2324" t="str">
            <v>Terminal de fechamento ou mata junta com pintura eletrostática, para rodapé técnico triplo</v>
          </cell>
          <cell r="C2324" t="str">
            <v>un</v>
          </cell>
          <cell r="D2324">
            <v>4.04</v>
          </cell>
          <cell r="E2324">
            <v>3.99</v>
          </cell>
          <cell r="F2324">
            <v>8.0299999999999994</v>
          </cell>
        </row>
        <row r="2325">
          <cell r="A2325">
            <v>381615</v>
          </cell>
          <cell r="B2325" t="str">
            <v>Rodapé técnico duplo, e tampa com pintura eletrostática</v>
          </cell>
          <cell r="C2325" t="str">
            <v>m</v>
          </cell>
          <cell r="D2325">
            <v>27.32</v>
          </cell>
          <cell r="E2325">
            <v>7.97</v>
          </cell>
          <cell r="F2325">
            <v>35.29</v>
          </cell>
        </row>
        <row r="2326">
          <cell r="A2326">
            <v>381616</v>
          </cell>
          <cell r="B2326" t="str">
            <v>Curva vertical dupla de 90°, interna ou externa, e tampa com pintura eletrostática</v>
          </cell>
          <cell r="C2326" t="str">
            <v>un</v>
          </cell>
          <cell r="D2326">
            <v>23.3</v>
          </cell>
          <cell r="E2326">
            <v>13.290000000000001</v>
          </cell>
          <cell r="F2326">
            <v>36.590000000000003</v>
          </cell>
        </row>
        <row r="2327">
          <cell r="A2327">
            <v>381619</v>
          </cell>
          <cell r="B2327" t="str">
            <v>Terminal de fechamento ou mata junta com pintura eletrostática, para rodapé técnico duplo</v>
          </cell>
          <cell r="C2327" t="str">
            <v>un</v>
          </cell>
          <cell r="D2327">
            <v>3.38</v>
          </cell>
          <cell r="E2327">
            <v>3.99</v>
          </cell>
          <cell r="F2327">
            <v>7.37</v>
          </cell>
        </row>
        <row r="2328">
          <cell r="A2328">
            <v>381620</v>
          </cell>
          <cell r="B2328" t="str">
            <v>Curva horizontal dupla de 90°, interna ou externa, e tampa com pintura eletrostática</v>
          </cell>
          <cell r="C2328" t="str">
            <v>un</v>
          </cell>
          <cell r="D2328">
            <v>26.17</v>
          </cell>
          <cell r="E2328">
            <v>13.290000000000001</v>
          </cell>
          <cell r="F2328">
            <v>39.46</v>
          </cell>
        </row>
        <row r="2329">
          <cell r="A2329">
            <v>381623</v>
          </cell>
          <cell r="B2329" t="str">
            <v>Curva vertical tripla de 90°, interna ou externa, e tampa com pintura eletrostática</v>
          </cell>
          <cell r="C2329" t="str">
            <v>un</v>
          </cell>
          <cell r="D2329">
            <v>29.64</v>
          </cell>
          <cell r="E2329">
            <v>13.290000000000001</v>
          </cell>
          <cell r="F2329">
            <v>42.93</v>
          </cell>
        </row>
        <row r="2330">
          <cell r="A2330">
            <v>381625</v>
          </cell>
          <cell r="B2330" t="str">
            <v>Poste condutor métálico para distrubuição, com suporte para tomadas elétricas e RJ, com pintura eletrostática, altura de 3,00 m</v>
          </cell>
          <cell r="C2330" t="str">
            <v>un</v>
          </cell>
          <cell r="D2330">
            <v>257.86</v>
          </cell>
          <cell r="E2330">
            <v>18</v>
          </cell>
          <cell r="F2330">
            <v>275.86</v>
          </cell>
        </row>
        <row r="2331">
          <cell r="A2331">
            <v>381626</v>
          </cell>
          <cell r="B2331" t="str">
            <v>Tê duplo de 90°, horizontal ou vertical, e tampa com pintura eletrostática</v>
          </cell>
          <cell r="C2331" t="str">
            <v>un</v>
          </cell>
          <cell r="D2331">
            <v>30</v>
          </cell>
          <cell r="E2331">
            <v>13.290000000000001</v>
          </cell>
          <cell r="F2331">
            <v>43.29</v>
          </cell>
        </row>
        <row r="2332">
          <cell r="A2332">
            <v>381627</v>
          </cell>
          <cell r="B2332" t="str">
            <v>Caixa de derivação embutida ou externa para rodapé técnico duplo</v>
          </cell>
          <cell r="C2332" t="str">
            <v>un</v>
          </cell>
          <cell r="D2332">
            <v>25.14</v>
          </cell>
          <cell r="E2332">
            <v>13.290000000000001</v>
          </cell>
          <cell r="F2332">
            <v>38.43</v>
          </cell>
        </row>
        <row r="2333">
          <cell r="A2333">
            <v>381900</v>
          </cell>
          <cell r="B2333" t="str">
            <v>Eletroduto em PVC corrugado flexível</v>
          </cell>
        </row>
        <row r="2334">
          <cell r="A2334">
            <v>381901</v>
          </cell>
          <cell r="B2334" t="str">
            <v>Eletroduto de PVC corrugado flexível leve, diâmetro externo de 16 mm</v>
          </cell>
          <cell r="C2334" t="str">
            <v>m</v>
          </cell>
          <cell r="D2334">
            <v>1.19</v>
          </cell>
          <cell r="E2334">
            <v>7.97</v>
          </cell>
          <cell r="F2334">
            <v>9.16</v>
          </cell>
        </row>
        <row r="2335">
          <cell r="A2335">
            <v>381902</v>
          </cell>
          <cell r="B2335" t="str">
            <v>Eletroduto de PVC corrugado flexível leve, diâmetro externo de 20 mm</v>
          </cell>
          <cell r="C2335" t="str">
            <v>m</v>
          </cell>
          <cell r="D2335">
            <v>1.46</v>
          </cell>
          <cell r="E2335">
            <v>7.97</v>
          </cell>
          <cell r="F2335">
            <v>9.43</v>
          </cell>
        </row>
        <row r="2336">
          <cell r="A2336">
            <v>381903</v>
          </cell>
          <cell r="B2336" t="str">
            <v>Eletroduto de PVC corrugado flexível leve, diâmetro externo de 25 mm</v>
          </cell>
          <cell r="C2336" t="str">
            <v>m</v>
          </cell>
          <cell r="D2336">
            <v>1.6400000000000001</v>
          </cell>
          <cell r="E2336">
            <v>7.97</v>
          </cell>
          <cell r="F2336">
            <v>9.61</v>
          </cell>
        </row>
        <row r="2337">
          <cell r="A2337">
            <v>381904</v>
          </cell>
          <cell r="B2337" t="str">
            <v>Eletroduto de PVC corrugado flexível leve, diâmetro externo de 32 mm</v>
          </cell>
          <cell r="C2337" t="str">
            <v>m</v>
          </cell>
          <cell r="D2337">
            <v>2.42</v>
          </cell>
          <cell r="E2337">
            <v>7.97</v>
          </cell>
          <cell r="F2337">
            <v>10.39</v>
          </cell>
        </row>
        <row r="2338">
          <cell r="A2338">
            <v>381920</v>
          </cell>
          <cell r="B2338" t="str">
            <v>Eletroduto de PVC corrugado flexível reforçado, diâmetro externo de 20 mm</v>
          </cell>
          <cell r="C2338" t="str">
            <v>m</v>
          </cell>
          <cell r="D2338">
            <v>1.67</v>
          </cell>
          <cell r="E2338">
            <v>7.97</v>
          </cell>
          <cell r="F2338">
            <v>9.64</v>
          </cell>
        </row>
        <row r="2339">
          <cell r="A2339">
            <v>381921</v>
          </cell>
          <cell r="B2339" t="str">
            <v>Eletroduto de PVC corrugado flexível reforçado, diâmetro externo de 25 mm</v>
          </cell>
          <cell r="C2339" t="str">
            <v>m</v>
          </cell>
          <cell r="D2339">
            <v>2.19</v>
          </cell>
          <cell r="E2339">
            <v>7.97</v>
          </cell>
          <cell r="F2339">
            <v>10.16</v>
          </cell>
        </row>
        <row r="2340">
          <cell r="A2340">
            <v>381922</v>
          </cell>
          <cell r="B2340" t="str">
            <v>Eletroduto de PVC corrugado flexível reforçado, diâmetro externo de 32 mm</v>
          </cell>
          <cell r="C2340" t="str">
            <v>m</v>
          </cell>
          <cell r="D2340">
            <v>3.09</v>
          </cell>
          <cell r="E2340">
            <v>7.97</v>
          </cell>
          <cell r="F2340">
            <v>11.06</v>
          </cell>
        </row>
        <row r="2341">
          <cell r="A2341">
            <v>382100</v>
          </cell>
          <cell r="B2341" t="str">
            <v>Eletrocalha e acessórios</v>
          </cell>
        </row>
        <row r="2342">
          <cell r="A2342">
            <v>382111</v>
          </cell>
          <cell r="B2342" t="str">
            <v>Eletrocalha lisa galvanizada a fogo, 50 x 50 mm, com acessórios</v>
          </cell>
          <cell r="C2342" t="str">
            <v>m</v>
          </cell>
          <cell r="D2342">
            <v>17.04</v>
          </cell>
          <cell r="E2342">
            <v>13.290000000000001</v>
          </cell>
          <cell r="F2342">
            <v>30.330000000000002</v>
          </cell>
        </row>
        <row r="2343">
          <cell r="A2343">
            <v>382112</v>
          </cell>
          <cell r="B2343" t="str">
            <v>Eletrocalha lisa galvanizada a fogo, 100 x 50 mm, com acessórios</v>
          </cell>
          <cell r="C2343" t="str">
            <v>m</v>
          </cell>
          <cell r="D2343">
            <v>22.740000000000002</v>
          </cell>
          <cell r="E2343">
            <v>13.290000000000001</v>
          </cell>
          <cell r="F2343">
            <v>36.03</v>
          </cell>
        </row>
        <row r="2344">
          <cell r="A2344">
            <v>382113</v>
          </cell>
          <cell r="B2344" t="str">
            <v>Eletrocalha lisa galvanizada a fogo, 150 x 50 mm, com acessórios</v>
          </cell>
          <cell r="C2344" t="str">
            <v>m</v>
          </cell>
          <cell r="D2344">
            <v>28.42</v>
          </cell>
          <cell r="E2344">
            <v>13.290000000000001</v>
          </cell>
          <cell r="F2344">
            <v>41.71</v>
          </cell>
        </row>
        <row r="2345">
          <cell r="A2345">
            <v>382114</v>
          </cell>
          <cell r="B2345" t="str">
            <v>Eletrocalha lisa galvanizada a fogo, 200 x 50 mm, com acessórios</v>
          </cell>
          <cell r="C2345" t="str">
            <v>m</v>
          </cell>
          <cell r="D2345">
            <v>34.1</v>
          </cell>
          <cell r="E2345">
            <v>13.290000000000001</v>
          </cell>
          <cell r="F2345">
            <v>47.39</v>
          </cell>
        </row>
        <row r="2346">
          <cell r="A2346">
            <v>382115</v>
          </cell>
          <cell r="B2346" t="str">
            <v>Eletrocalha lisa galvanizada a fogo, 250 x 50 mm, com acessórios</v>
          </cell>
          <cell r="C2346" t="str">
            <v>m</v>
          </cell>
          <cell r="D2346">
            <v>39.78</v>
          </cell>
          <cell r="E2346">
            <v>13.290000000000001</v>
          </cell>
          <cell r="F2346">
            <v>53.07</v>
          </cell>
        </row>
        <row r="2347">
          <cell r="A2347">
            <v>382131</v>
          </cell>
          <cell r="B2347" t="str">
            <v>Eletrocalha lisa galvanizada a fogo, 100 x 100 mm, com acessórios</v>
          </cell>
          <cell r="C2347" t="str">
            <v>m</v>
          </cell>
          <cell r="D2347">
            <v>34.1</v>
          </cell>
          <cell r="E2347">
            <v>19.93</v>
          </cell>
          <cell r="F2347">
            <v>54.03</v>
          </cell>
        </row>
        <row r="2348">
          <cell r="A2348">
            <v>382132</v>
          </cell>
          <cell r="B2348" t="str">
            <v>Eletrocalha lisa galvanizada a fogo, 150 x 100 mm, com acessórios</v>
          </cell>
          <cell r="C2348" t="str">
            <v>m</v>
          </cell>
          <cell r="D2348">
            <v>39.78</v>
          </cell>
          <cell r="E2348">
            <v>19.93</v>
          </cell>
          <cell r="F2348">
            <v>59.71</v>
          </cell>
        </row>
        <row r="2349">
          <cell r="A2349">
            <v>382133</v>
          </cell>
          <cell r="B2349" t="str">
            <v>Eletrocalha lisa galvanizada a fogo, 200 x 100 mm, com acessórios</v>
          </cell>
          <cell r="C2349" t="str">
            <v>m</v>
          </cell>
          <cell r="D2349">
            <v>45.47</v>
          </cell>
          <cell r="E2349">
            <v>19.93</v>
          </cell>
          <cell r="F2349">
            <v>65.400000000000006</v>
          </cell>
        </row>
        <row r="2350">
          <cell r="A2350">
            <v>382134</v>
          </cell>
          <cell r="B2350" t="str">
            <v>Eletrocalha lisa galvanizada a fogo, 250 x 100 mm, com acessórios</v>
          </cell>
          <cell r="C2350" t="str">
            <v>m</v>
          </cell>
          <cell r="D2350">
            <v>51.43</v>
          </cell>
          <cell r="E2350">
            <v>19.93</v>
          </cell>
          <cell r="F2350">
            <v>71.36</v>
          </cell>
        </row>
        <row r="2351">
          <cell r="A2351">
            <v>382135</v>
          </cell>
          <cell r="B2351" t="str">
            <v>Eletrocalha lisa galvanizada a fogo, 300 x 100 mm, com acessórios</v>
          </cell>
          <cell r="C2351" t="str">
            <v>m</v>
          </cell>
          <cell r="D2351">
            <v>56.84</v>
          </cell>
          <cell r="E2351">
            <v>26.57</v>
          </cell>
          <cell r="F2351">
            <v>83.41</v>
          </cell>
        </row>
        <row r="2352">
          <cell r="A2352">
            <v>382136</v>
          </cell>
          <cell r="B2352" t="str">
            <v>Eletrocalha lisa galvanizada a fogo, 400 x 100 mm, com acessórios</v>
          </cell>
          <cell r="C2352" t="str">
            <v>m</v>
          </cell>
          <cell r="D2352">
            <v>81.02</v>
          </cell>
          <cell r="E2352">
            <v>26.57</v>
          </cell>
          <cell r="F2352">
            <v>107.59</v>
          </cell>
        </row>
        <row r="2353">
          <cell r="A2353">
            <v>382137</v>
          </cell>
          <cell r="B2353" t="str">
            <v>Eletrocalha lisa galvanizada a fogo, 500 x 100 mm, com acessórios</v>
          </cell>
          <cell r="C2353" t="str">
            <v>m</v>
          </cell>
          <cell r="D2353">
            <v>94.51</v>
          </cell>
          <cell r="E2353">
            <v>26.57</v>
          </cell>
          <cell r="F2353">
            <v>121.08</v>
          </cell>
        </row>
        <row r="2354">
          <cell r="A2354">
            <v>382192</v>
          </cell>
          <cell r="B2354" t="str">
            <v>Eletrocalha perfurada galvanizada a fogo, 100 x 50 mm, com acessórios</v>
          </cell>
          <cell r="C2354" t="str">
            <v>m</v>
          </cell>
          <cell r="D2354">
            <v>23.88</v>
          </cell>
          <cell r="E2354">
            <v>13.290000000000001</v>
          </cell>
          <cell r="F2354">
            <v>37.17</v>
          </cell>
        </row>
        <row r="2355">
          <cell r="A2355">
            <v>382193</v>
          </cell>
          <cell r="B2355" t="str">
            <v>Eletrocalha perfurada galvanizada a fogo, 150 x 50 mm, com acessórios</v>
          </cell>
          <cell r="C2355" t="str">
            <v>m</v>
          </cell>
          <cell r="D2355">
            <v>29.85</v>
          </cell>
          <cell r="E2355">
            <v>13.290000000000001</v>
          </cell>
          <cell r="F2355">
            <v>43.14</v>
          </cell>
        </row>
        <row r="2356">
          <cell r="A2356">
            <v>382194</v>
          </cell>
          <cell r="B2356" t="str">
            <v>Eletrocalha perfurada galvanizada a fogo, 200 x 50 mm, com acessórios</v>
          </cell>
          <cell r="C2356" t="str">
            <v>m</v>
          </cell>
          <cell r="D2356">
            <v>35.82</v>
          </cell>
          <cell r="E2356">
            <v>13.290000000000001</v>
          </cell>
          <cell r="F2356">
            <v>49.11</v>
          </cell>
        </row>
        <row r="2357">
          <cell r="A2357">
            <v>382195</v>
          </cell>
          <cell r="B2357" t="str">
            <v>Eletrocalha perfurada galvanizada a fogo, 250 x 50 mm, com acessórios</v>
          </cell>
          <cell r="C2357" t="str">
            <v>m</v>
          </cell>
          <cell r="D2357">
            <v>41.78</v>
          </cell>
          <cell r="E2357">
            <v>13.290000000000001</v>
          </cell>
          <cell r="F2357">
            <v>55.07</v>
          </cell>
        </row>
        <row r="2358">
          <cell r="A2358">
            <v>382200</v>
          </cell>
          <cell r="B2358" t="str">
            <v>Eletrocalha e acessórios</v>
          </cell>
        </row>
        <row r="2359">
          <cell r="A2359">
            <v>382212</v>
          </cell>
          <cell r="B2359" t="str">
            <v>Eletrocalha perfurada galvanizada a fogo, 150x100mm, com acessórios</v>
          </cell>
          <cell r="C2359" t="str">
            <v>m</v>
          </cell>
          <cell r="D2359">
            <v>41.78</v>
          </cell>
          <cell r="E2359">
            <v>19.93</v>
          </cell>
          <cell r="F2359">
            <v>61.71</v>
          </cell>
        </row>
        <row r="2360">
          <cell r="A2360">
            <v>382213</v>
          </cell>
          <cell r="B2360" t="str">
            <v>Eletrocalha perfurada galvanizada a fogo, 200x100mm, com acessórios</v>
          </cell>
          <cell r="C2360" t="str">
            <v>m</v>
          </cell>
          <cell r="D2360">
            <v>47.75</v>
          </cell>
          <cell r="E2360">
            <v>19.93</v>
          </cell>
          <cell r="F2360">
            <v>67.680000000000007</v>
          </cell>
        </row>
        <row r="2361">
          <cell r="A2361">
            <v>382214</v>
          </cell>
          <cell r="B2361" t="str">
            <v>Eletrocalha perfurada galvanizada a fogo, 250x100mm, com acessórios</v>
          </cell>
          <cell r="C2361" t="str">
            <v>m</v>
          </cell>
          <cell r="D2361">
            <v>53.72</v>
          </cell>
          <cell r="E2361">
            <v>19.93</v>
          </cell>
          <cell r="F2361">
            <v>73.650000000000006</v>
          </cell>
        </row>
        <row r="2362">
          <cell r="A2362">
            <v>382215</v>
          </cell>
          <cell r="B2362" t="str">
            <v>Eletrocalha perfurada galvanizada a fogo, 300x100mm, com acessórios</v>
          </cell>
          <cell r="C2362" t="str">
            <v>m</v>
          </cell>
          <cell r="D2362">
            <v>59.7</v>
          </cell>
          <cell r="E2362">
            <v>26.57</v>
          </cell>
          <cell r="F2362">
            <v>86.27</v>
          </cell>
        </row>
        <row r="2363">
          <cell r="A2363">
            <v>382216</v>
          </cell>
          <cell r="B2363" t="str">
            <v>Eletrocalha perfurada galvanizada a fogo, 400x100mm, com acessórios</v>
          </cell>
          <cell r="C2363" t="str">
            <v>m</v>
          </cell>
          <cell r="D2363">
            <v>88.600000000000009</v>
          </cell>
          <cell r="E2363">
            <v>26.57</v>
          </cell>
          <cell r="F2363">
            <v>115.17</v>
          </cell>
        </row>
        <row r="2364">
          <cell r="A2364">
            <v>382217</v>
          </cell>
          <cell r="B2364" t="str">
            <v>Eletrocalha perfurada galvanizada a fogo, 500x100mm, com acessórios</v>
          </cell>
          <cell r="C2364" t="str">
            <v>m</v>
          </cell>
          <cell r="D2364">
            <v>103.35000000000001</v>
          </cell>
          <cell r="E2364">
            <v>26.57</v>
          </cell>
          <cell r="F2364">
            <v>129.91999999999999</v>
          </cell>
        </row>
        <row r="2365">
          <cell r="A2365">
            <v>382218</v>
          </cell>
          <cell r="B2365" t="str">
            <v>Eletrocalha perfurada galvanizada a fogo, 700x100mm, com acessórios</v>
          </cell>
          <cell r="C2365" t="str">
            <v>m</v>
          </cell>
          <cell r="D2365">
            <v>132.88999999999999</v>
          </cell>
          <cell r="E2365">
            <v>26.57</v>
          </cell>
          <cell r="F2365">
            <v>159.46</v>
          </cell>
        </row>
        <row r="2366">
          <cell r="A2366">
            <v>382261</v>
          </cell>
          <cell r="B2366" t="str">
            <v>Tampa de encaixe para eletrocalha, galvanizada a fogo, L= 50mm</v>
          </cell>
          <cell r="C2366" t="str">
            <v>m</v>
          </cell>
          <cell r="D2366">
            <v>8.2799999999999994</v>
          </cell>
          <cell r="E2366">
            <v>1.33</v>
          </cell>
          <cell r="F2366">
            <v>9.61</v>
          </cell>
        </row>
        <row r="2367">
          <cell r="A2367">
            <v>382262</v>
          </cell>
          <cell r="B2367" t="str">
            <v>Tampa de encaixe para eletrocalha, galvanizada a fogo, L= 100mm</v>
          </cell>
          <cell r="C2367" t="str">
            <v>m</v>
          </cell>
          <cell r="D2367">
            <v>13.98</v>
          </cell>
          <cell r="E2367">
            <v>1.33</v>
          </cell>
          <cell r="F2367">
            <v>15.31</v>
          </cell>
        </row>
        <row r="2368">
          <cell r="A2368">
            <v>382263</v>
          </cell>
          <cell r="B2368" t="str">
            <v>Tampa de encaixe para eletrocalha, galvanizada a fogo, L= 150mm</v>
          </cell>
          <cell r="C2368" t="str">
            <v>m</v>
          </cell>
          <cell r="D2368">
            <v>19.670000000000002</v>
          </cell>
          <cell r="E2368">
            <v>1.33</v>
          </cell>
          <cell r="F2368">
            <v>21</v>
          </cell>
        </row>
        <row r="2369">
          <cell r="A2369">
            <v>382264</v>
          </cell>
          <cell r="B2369" t="str">
            <v>Tampa de encaixe para eletrocalha, galvanizada a fogo, L= 200mm</v>
          </cell>
          <cell r="C2369" t="str">
            <v>m</v>
          </cell>
          <cell r="D2369">
            <v>25.36</v>
          </cell>
          <cell r="E2369">
            <v>1.33</v>
          </cell>
          <cell r="F2369">
            <v>26.69</v>
          </cell>
        </row>
        <row r="2370">
          <cell r="A2370">
            <v>382265</v>
          </cell>
          <cell r="B2370" t="str">
            <v>Tampa de encaixe para eletrocalha, galvanizada a fogo, L= 250mm</v>
          </cell>
          <cell r="C2370" t="str">
            <v>m</v>
          </cell>
          <cell r="D2370">
            <v>30.650000000000002</v>
          </cell>
          <cell r="E2370">
            <v>1.33</v>
          </cell>
          <cell r="F2370">
            <v>31.98</v>
          </cell>
        </row>
        <row r="2371">
          <cell r="A2371">
            <v>382266</v>
          </cell>
          <cell r="B2371" t="str">
            <v>Tampa de encaixe para eletrocalha, galvanizada a fogo, L= 300mm</v>
          </cell>
          <cell r="C2371" t="str">
            <v>m</v>
          </cell>
          <cell r="D2371">
            <v>36.75</v>
          </cell>
          <cell r="E2371">
            <v>1.33</v>
          </cell>
          <cell r="F2371">
            <v>38.08</v>
          </cell>
        </row>
        <row r="2372">
          <cell r="A2372">
            <v>382267</v>
          </cell>
          <cell r="B2372" t="str">
            <v>Tampa de encaixe para eletrocalha, galvanizada a fogo, L= 400mm</v>
          </cell>
          <cell r="C2372" t="str">
            <v>m</v>
          </cell>
          <cell r="D2372">
            <v>48.14</v>
          </cell>
          <cell r="E2372">
            <v>1.33</v>
          </cell>
          <cell r="F2372">
            <v>49.47</v>
          </cell>
        </row>
        <row r="2373">
          <cell r="A2373">
            <v>382268</v>
          </cell>
          <cell r="B2373" t="str">
            <v>Tampa de encaixe para eletrocalha, galvanizada a fogo, L= 500mm</v>
          </cell>
          <cell r="C2373" t="str">
            <v>m</v>
          </cell>
          <cell r="D2373">
            <v>59.51</v>
          </cell>
          <cell r="E2373">
            <v>1.33</v>
          </cell>
          <cell r="F2373">
            <v>60.84</v>
          </cell>
        </row>
        <row r="2374">
          <cell r="A2374">
            <v>382269</v>
          </cell>
          <cell r="B2374" t="str">
            <v>Tampa de encaixe para eletrocalha, galvanizada a fogo, L= 700mm</v>
          </cell>
          <cell r="C2374" t="str">
            <v>m</v>
          </cell>
          <cell r="D2374">
            <v>82.29</v>
          </cell>
          <cell r="E2374">
            <v>1.33</v>
          </cell>
          <cell r="F2374">
            <v>83.62</v>
          </cell>
        </row>
        <row r="2375">
          <cell r="A2375">
            <v>382300</v>
          </cell>
          <cell r="B2375" t="str">
            <v>Eletrocalha e acessórios</v>
          </cell>
        </row>
        <row r="2376">
          <cell r="A2376">
            <v>382301</v>
          </cell>
          <cell r="B2376" t="str">
            <v>Suporte para eletrocalha, galvanizado a fogo, 50x50mm</v>
          </cell>
          <cell r="C2376" t="str">
            <v>un</v>
          </cell>
          <cell r="D2376">
            <v>2.59</v>
          </cell>
          <cell r="E2376">
            <v>6.65</v>
          </cell>
          <cell r="F2376">
            <v>9.24</v>
          </cell>
        </row>
        <row r="2377">
          <cell r="A2377">
            <v>382302</v>
          </cell>
          <cell r="B2377" t="str">
            <v>Suporte para eletrocalha, galvanizado a fogo, 100x50mm</v>
          </cell>
          <cell r="C2377" t="str">
            <v>un</v>
          </cell>
          <cell r="D2377">
            <v>3.02</v>
          </cell>
          <cell r="E2377">
            <v>6.65</v>
          </cell>
          <cell r="F2377">
            <v>9.67</v>
          </cell>
        </row>
        <row r="2378">
          <cell r="A2378">
            <v>382303</v>
          </cell>
          <cell r="B2378" t="str">
            <v>Suporte para eletrocalha, galvanizado a fogo, 150x50mm</v>
          </cell>
          <cell r="C2378" t="str">
            <v>un</v>
          </cell>
          <cell r="D2378">
            <v>3.81</v>
          </cell>
          <cell r="E2378">
            <v>6.65</v>
          </cell>
          <cell r="F2378">
            <v>10.46</v>
          </cell>
        </row>
        <row r="2379">
          <cell r="A2379">
            <v>382304</v>
          </cell>
          <cell r="B2379" t="str">
            <v>Suporte para eletrocalha, galvanizado a fogo, 200x50mm</v>
          </cell>
          <cell r="C2379" t="str">
            <v>un</v>
          </cell>
          <cell r="D2379">
            <v>5.09</v>
          </cell>
          <cell r="E2379">
            <v>6.65</v>
          </cell>
          <cell r="F2379">
            <v>11.74</v>
          </cell>
        </row>
        <row r="2380">
          <cell r="A2380">
            <v>382305</v>
          </cell>
          <cell r="B2380" t="str">
            <v>Suporte para eletrocalha, galvanizado a fogo, 250x50mm</v>
          </cell>
          <cell r="C2380" t="str">
            <v>un</v>
          </cell>
          <cell r="D2380">
            <v>5.84</v>
          </cell>
          <cell r="E2380">
            <v>6.65</v>
          </cell>
          <cell r="F2380">
            <v>12.49</v>
          </cell>
        </row>
        <row r="2381">
          <cell r="A2381">
            <v>382306</v>
          </cell>
          <cell r="B2381" t="str">
            <v>Suporte para eletrocalha, galvanizado a fogo, 300x50mm</v>
          </cell>
          <cell r="C2381" t="str">
            <v>un</v>
          </cell>
          <cell r="D2381">
            <v>6.8900000000000006</v>
          </cell>
          <cell r="E2381">
            <v>6.65</v>
          </cell>
          <cell r="F2381">
            <v>13.540000000000001</v>
          </cell>
        </row>
        <row r="2382">
          <cell r="A2382">
            <v>382311</v>
          </cell>
          <cell r="B2382" t="str">
            <v>Suporte para eletrocalha, galvanizado a fogo, 100x100mm</v>
          </cell>
          <cell r="C2382" t="str">
            <v>un</v>
          </cell>
          <cell r="D2382">
            <v>3.83</v>
          </cell>
          <cell r="E2382">
            <v>6.65</v>
          </cell>
          <cell r="F2382">
            <v>10.48</v>
          </cell>
        </row>
        <row r="2383">
          <cell r="A2383">
            <v>382312</v>
          </cell>
          <cell r="B2383" t="str">
            <v>Suporte para eletrocalha, galvanizado a fogo, 150x100mm</v>
          </cell>
          <cell r="C2383" t="str">
            <v>un</v>
          </cell>
          <cell r="D2383">
            <v>4.5999999999999996</v>
          </cell>
          <cell r="E2383">
            <v>6.65</v>
          </cell>
          <cell r="F2383">
            <v>11.25</v>
          </cell>
        </row>
        <row r="2384">
          <cell r="A2384">
            <v>382313</v>
          </cell>
          <cell r="B2384" t="str">
            <v>Suporte para eletrocalha, galvanizado a fogo, 200x100mm</v>
          </cell>
          <cell r="C2384" t="str">
            <v>un</v>
          </cell>
          <cell r="D2384">
            <v>5.48</v>
          </cell>
          <cell r="E2384">
            <v>6.65</v>
          </cell>
          <cell r="F2384">
            <v>12.13</v>
          </cell>
        </row>
        <row r="2385">
          <cell r="A2385">
            <v>382314</v>
          </cell>
          <cell r="B2385" t="str">
            <v>Suporte para eletrocalha, galvanizado a fogo, 250x100mm</v>
          </cell>
          <cell r="C2385" t="str">
            <v>un</v>
          </cell>
          <cell r="D2385">
            <v>6.86</v>
          </cell>
          <cell r="E2385">
            <v>6.65</v>
          </cell>
          <cell r="F2385">
            <v>13.51</v>
          </cell>
        </row>
        <row r="2386">
          <cell r="A2386">
            <v>382315</v>
          </cell>
          <cell r="B2386" t="str">
            <v>Suporte para eletrocalha, galvanizado a fogo, 300x100mm</v>
          </cell>
          <cell r="C2386" t="str">
            <v>un</v>
          </cell>
          <cell r="D2386">
            <v>6.9</v>
          </cell>
          <cell r="E2386">
            <v>6.65</v>
          </cell>
          <cell r="F2386">
            <v>13.55</v>
          </cell>
        </row>
        <row r="2387">
          <cell r="A2387">
            <v>382316</v>
          </cell>
          <cell r="B2387" t="str">
            <v>Suporte para eletrocalha, galvanizado a fogo, 400x100mm</v>
          </cell>
          <cell r="C2387" t="str">
            <v>un</v>
          </cell>
          <cell r="D2387">
            <v>8.99</v>
          </cell>
          <cell r="E2387">
            <v>6.65</v>
          </cell>
          <cell r="F2387">
            <v>15.64</v>
          </cell>
        </row>
        <row r="2388">
          <cell r="A2388">
            <v>382317</v>
          </cell>
          <cell r="B2388" t="str">
            <v>Suporte para eletrocalha, galvanizado a fogo, 500x100mm</v>
          </cell>
          <cell r="C2388" t="str">
            <v>un</v>
          </cell>
          <cell r="D2388">
            <v>13.120000000000001</v>
          </cell>
          <cell r="E2388">
            <v>6.65</v>
          </cell>
          <cell r="F2388">
            <v>19.77</v>
          </cell>
        </row>
        <row r="2389">
          <cell r="A2389">
            <v>382318</v>
          </cell>
          <cell r="B2389" t="str">
            <v>Suporte para eletrocalha, galvanizado a fogo, 700x100mm</v>
          </cell>
          <cell r="C2389" t="str">
            <v>un</v>
          </cell>
          <cell r="D2389">
            <v>17.399999999999999</v>
          </cell>
          <cell r="E2389">
            <v>6.65</v>
          </cell>
          <cell r="F2389">
            <v>24.05</v>
          </cell>
        </row>
        <row r="2390">
          <cell r="A2390">
            <v>382321</v>
          </cell>
          <cell r="B2390" t="str">
            <v>Mão francesa simples, galvanizada a fogo, L= 200mm</v>
          </cell>
          <cell r="C2390" t="str">
            <v>un</v>
          </cell>
          <cell r="D2390">
            <v>5.8500000000000005</v>
          </cell>
          <cell r="E2390">
            <v>6.65</v>
          </cell>
          <cell r="F2390">
            <v>12.5</v>
          </cell>
        </row>
        <row r="2391">
          <cell r="A2391">
            <v>382322</v>
          </cell>
          <cell r="B2391" t="str">
            <v>Mão francesa simples, galvanizada a fogo, L= 300mm</v>
          </cell>
          <cell r="C2391" t="str">
            <v>un</v>
          </cell>
          <cell r="D2391">
            <v>7.45</v>
          </cell>
          <cell r="E2391">
            <v>6.65</v>
          </cell>
          <cell r="F2391">
            <v>14.1</v>
          </cell>
        </row>
        <row r="2392">
          <cell r="A2392">
            <v>382323</v>
          </cell>
          <cell r="B2392" t="str">
            <v>Mão francesa simples, galvanizada a fogo, L= 400mm</v>
          </cell>
          <cell r="C2392" t="str">
            <v>un</v>
          </cell>
          <cell r="D2392">
            <v>9.4499999999999993</v>
          </cell>
          <cell r="E2392">
            <v>6.65</v>
          </cell>
          <cell r="F2392">
            <v>16.100000000000001</v>
          </cell>
        </row>
        <row r="2393">
          <cell r="A2393">
            <v>382324</v>
          </cell>
          <cell r="B2393" t="str">
            <v>Mão francesa simples, galvanizada a fogo, L= 500mm</v>
          </cell>
          <cell r="C2393" t="str">
            <v>un</v>
          </cell>
          <cell r="D2393">
            <v>11.22</v>
          </cell>
          <cell r="E2393">
            <v>6.65</v>
          </cell>
          <cell r="F2393">
            <v>17.87</v>
          </cell>
        </row>
        <row r="2394">
          <cell r="A2394">
            <v>382331</v>
          </cell>
          <cell r="B2394" t="str">
            <v>Mão francesa dupla, galvanizada a fogo, L= 300mm</v>
          </cell>
          <cell r="C2394" t="str">
            <v>un</v>
          </cell>
          <cell r="D2394">
            <v>15.24</v>
          </cell>
          <cell r="E2394">
            <v>9.3000000000000007</v>
          </cell>
          <cell r="F2394">
            <v>24.54</v>
          </cell>
        </row>
        <row r="2395">
          <cell r="A2395">
            <v>382332</v>
          </cell>
          <cell r="B2395" t="str">
            <v>Mão francesa dupla, galvanizada a fogo, L= 400mm</v>
          </cell>
          <cell r="C2395" t="str">
            <v>un</v>
          </cell>
          <cell r="D2395">
            <v>18.72</v>
          </cell>
          <cell r="E2395">
            <v>9.3000000000000007</v>
          </cell>
          <cell r="F2395">
            <v>28.02</v>
          </cell>
        </row>
        <row r="2396">
          <cell r="A2396">
            <v>382333</v>
          </cell>
          <cell r="B2396" t="str">
            <v>Mão francesa dupla, galvanizada a fogo, L= 500mm</v>
          </cell>
          <cell r="C2396" t="str">
            <v>un</v>
          </cell>
          <cell r="D2396">
            <v>21.94</v>
          </cell>
          <cell r="E2396">
            <v>9.3000000000000007</v>
          </cell>
          <cell r="F2396">
            <v>31.240000000000002</v>
          </cell>
        </row>
        <row r="2397">
          <cell r="A2397">
            <v>382335</v>
          </cell>
          <cell r="B2397" t="str">
            <v>Mão francesa dupla, galvanizada a fogo, L= 700mm</v>
          </cell>
          <cell r="C2397" t="str">
            <v>un</v>
          </cell>
          <cell r="D2397">
            <v>28.93</v>
          </cell>
          <cell r="E2397">
            <v>9.3000000000000007</v>
          </cell>
          <cell r="F2397">
            <v>38.229999999999997</v>
          </cell>
        </row>
        <row r="2398">
          <cell r="A2398">
            <v>382341</v>
          </cell>
          <cell r="B2398" t="str">
            <v>Mão francesa reforçada, galvanizada a fogo, L= 900mm</v>
          </cell>
          <cell r="C2398" t="str">
            <v>un</v>
          </cell>
          <cell r="D2398">
            <v>52.82</v>
          </cell>
          <cell r="E2398">
            <v>13.290000000000001</v>
          </cell>
          <cell r="F2398">
            <v>66.11</v>
          </cell>
        </row>
        <row r="2399">
          <cell r="A2399">
            <v>390000</v>
          </cell>
          <cell r="B2399" t="str">
            <v>Condutor e enfiação de energia elétrica e telefonia</v>
          </cell>
        </row>
        <row r="2400">
          <cell r="A2400">
            <v>390200</v>
          </cell>
          <cell r="B2400" t="str">
            <v>Cabo de cobre, isolamento 500V / 750 V - isolação em PVC 70°C</v>
          </cell>
        </row>
        <row r="2401">
          <cell r="A2401">
            <v>390201</v>
          </cell>
          <cell r="B2401" t="str">
            <v>Cabo de cobre de 1,5 mm², isolamento 750 V - isolação em PVC 70°C</v>
          </cell>
          <cell r="C2401" t="str">
            <v>m</v>
          </cell>
          <cell r="D2401">
            <v>0.56000000000000005</v>
          </cell>
          <cell r="E2401">
            <v>1.06</v>
          </cell>
          <cell r="F2401">
            <v>1.62</v>
          </cell>
        </row>
        <row r="2402">
          <cell r="A2402">
            <v>390203</v>
          </cell>
          <cell r="B2402" t="str">
            <v>Cabo de cobre de 6 mm², isolamento 750 V - isolação em PVC 70°C</v>
          </cell>
          <cell r="C2402" t="str">
            <v>m</v>
          </cell>
          <cell r="D2402">
            <v>1.92</v>
          </cell>
          <cell r="E2402">
            <v>1.86</v>
          </cell>
          <cell r="F2402">
            <v>3.7800000000000002</v>
          </cell>
        </row>
        <row r="2403">
          <cell r="A2403">
            <v>390204</v>
          </cell>
          <cell r="B2403" t="str">
            <v>Cabo de cobre de 10 mm², isolamento 750 V - isolação em PVC 70°C</v>
          </cell>
          <cell r="C2403" t="str">
            <v>m</v>
          </cell>
          <cell r="D2403">
            <v>3.94</v>
          </cell>
          <cell r="E2403">
            <v>2.13</v>
          </cell>
          <cell r="F2403">
            <v>6.07</v>
          </cell>
        </row>
        <row r="2404">
          <cell r="A2404">
            <v>390205</v>
          </cell>
          <cell r="B2404" t="str">
            <v>Cabo de cobre de 16 mm², isolamento 750 V - isolação em PVC 70°C</v>
          </cell>
          <cell r="C2404" t="str">
            <v>m</v>
          </cell>
          <cell r="D2404">
            <v>6.24</v>
          </cell>
          <cell r="E2404">
            <v>2.39</v>
          </cell>
          <cell r="F2404">
            <v>8.6300000000000008</v>
          </cell>
        </row>
        <row r="2405">
          <cell r="A2405">
            <v>390206</v>
          </cell>
          <cell r="B2405" t="str">
            <v>Cabo de cobre de 25 mm², isolamento 750 V - isolação em PVC 70°C</v>
          </cell>
          <cell r="C2405" t="str">
            <v>m</v>
          </cell>
          <cell r="D2405">
            <v>9.59</v>
          </cell>
          <cell r="E2405">
            <v>2.66</v>
          </cell>
          <cell r="F2405">
            <v>12.25</v>
          </cell>
        </row>
        <row r="2406">
          <cell r="A2406">
            <v>390207</v>
          </cell>
          <cell r="B2406" t="str">
            <v>Cabo de cobre de 35 mm², isolamento 750 V - isolação em PVC 70°C</v>
          </cell>
          <cell r="C2406" t="str">
            <v>m</v>
          </cell>
          <cell r="D2406">
            <v>13.36</v>
          </cell>
          <cell r="E2406">
            <v>3.99</v>
          </cell>
          <cell r="F2406">
            <v>17.350000000000001</v>
          </cell>
        </row>
        <row r="2407">
          <cell r="A2407">
            <v>390208</v>
          </cell>
          <cell r="B2407" t="str">
            <v>Cabo de cobre de 50 mm², isolamento 750 V - isolação em PVC 70°C</v>
          </cell>
          <cell r="C2407" t="str">
            <v>m</v>
          </cell>
          <cell r="D2407">
            <v>19.239999999999998</v>
          </cell>
          <cell r="E2407">
            <v>5.32</v>
          </cell>
          <cell r="F2407">
            <v>24.560000000000002</v>
          </cell>
        </row>
        <row r="2408">
          <cell r="A2408">
            <v>390209</v>
          </cell>
          <cell r="B2408" t="str">
            <v>Cabo de cobre de 70 mm², isolamento 750 V - isolação em PVC 70°C</v>
          </cell>
          <cell r="C2408" t="str">
            <v>m</v>
          </cell>
          <cell r="D2408">
            <v>28.63</v>
          </cell>
          <cell r="E2408">
            <v>6.65</v>
          </cell>
          <cell r="F2408">
            <v>35.28</v>
          </cell>
        </row>
        <row r="2409">
          <cell r="A2409">
            <v>390210</v>
          </cell>
          <cell r="B2409" t="str">
            <v>Cabo de cobre de 95 mm², isolamento 750 V - isolação em PVC 70°C</v>
          </cell>
          <cell r="C2409" t="str">
            <v>m</v>
          </cell>
          <cell r="D2409">
            <v>39.92</v>
          </cell>
          <cell r="E2409">
            <v>7.97</v>
          </cell>
          <cell r="F2409">
            <v>47.89</v>
          </cell>
        </row>
        <row r="2410">
          <cell r="A2410">
            <v>390211</v>
          </cell>
          <cell r="B2410" t="str">
            <v>Cabo de cobre de 120 mm², isolamento 750 V - isolação em PVC 70°C</v>
          </cell>
          <cell r="C2410" t="str">
            <v>m</v>
          </cell>
          <cell r="D2410">
            <v>48.58</v>
          </cell>
          <cell r="E2410">
            <v>9.3000000000000007</v>
          </cell>
          <cell r="F2410">
            <v>57.88</v>
          </cell>
        </row>
        <row r="2411">
          <cell r="A2411">
            <v>390212</v>
          </cell>
          <cell r="B2411" t="str">
            <v>Cabo de cobre de 150 mm², isolamento 750 V - isolação em PVC 70°C</v>
          </cell>
          <cell r="C2411" t="str">
            <v>m</v>
          </cell>
          <cell r="D2411">
            <v>59.53</v>
          </cell>
          <cell r="E2411">
            <v>10.63</v>
          </cell>
          <cell r="F2411">
            <v>70.16</v>
          </cell>
        </row>
        <row r="2412">
          <cell r="A2412">
            <v>390213</v>
          </cell>
          <cell r="B2412" t="str">
            <v>Cabo de cobre de 185 mm², isolamento 750 V - isolação em PVC 70°C</v>
          </cell>
          <cell r="C2412" t="str">
            <v>m</v>
          </cell>
          <cell r="D2412">
            <v>74.75</v>
          </cell>
          <cell r="E2412">
            <v>11.96</v>
          </cell>
          <cell r="F2412">
            <v>86.710000000000008</v>
          </cell>
        </row>
        <row r="2413">
          <cell r="A2413">
            <v>390214</v>
          </cell>
          <cell r="B2413" t="str">
            <v>Cabo de cobre de 240 mm², isolamento 750 V - isolação em PVC 70°C</v>
          </cell>
          <cell r="C2413" t="str">
            <v>m</v>
          </cell>
          <cell r="D2413">
            <v>104.87</v>
          </cell>
          <cell r="E2413">
            <v>13.290000000000001</v>
          </cell>
          <cell r="F2413">
            <v>118.16</v>
          </cell>
        </row>
        <row r="2414">
          <cell r="A2414">
            <v>390215</v>
          </cell>
          <cell r="B2414" t="str">
            <v>Cabo de cobre de 300 mm², isolamento 750 V - isolação em PVC 70°C</v>
          </cell>
          <cell r="C2414" t="str">
            <v>m</v>
          </cell>
          <cell r="D2414">
            <v>103.67</v>
          </cell>
          <cell r="E2414">
            <v>14.61</v>
          </cell>
          <cell r="F2414">
            <v>118.28</v>
          </cell>
        </row>
        <row r="2415">
          <cell r="A2415">
            <v>390216</v>
          </cell>
          <cell r="B2415" t="str">
            <v>Cabo de cobre de 2,5 mm², isolamento 750 V - isolação em PVC 70°C</v>
          </cell>
          <cell r="C2415" t="str">
            <v>m</v>
          </cell>
          <cell r="D2415">
            <v>0.92</v>
          </cell>
          <cell r="E2415">
            <v>1.33</v>
          </cell>
          <cell r="F2415">
            <v>2.25</v>
          </cell>
        </row>
        <row r="2416">
          <cell r="A2416">
            <v>390217</v>
          </cell>
          <cell r="B2416" t="str">
            <v>Cabo de cobre de 4 mm², isolamento 750 V - isolação em PVC 70°C</v>
          </cell>
          <cell r="C2416" t="str">
            <v>m</v>
          </cell>
          <cell r="D2416">
            <v>1.3800000000000001</v>
          </cell>
          <cell r="E2416">
            <v>1.59</v>
          </cell>
          <cell r="F2416">
            <v>2.97</v>
          </cell>
        </row>
        <row r="2417">
          <cell r="A2417">
            <v>390300</v>
          </cell>
          <cell r="B2417" t="str">
            <v>Cabo de cobre, isolamento 0,6/1kV, isolação em PVC 70°C</v>
          </cell>
        </row>
        <row r="2418">
          <cell r="A2418">
            <v>390302</v>
          </cell>
          <cell r="B2418" t="str">
            <v>Cabo de cobre de 4 mm², isolamento 0,6/1 kV - isolação em PVC 70°C</v>
          </cell>
          <cell r="C2418" t="str">
            <v>m</v>
          </cell>
          <cell r="D2418">
            <v>1.8800000000000001</v>
          </cell>
          <cell r="E2418">
            <v>1.59</v>
          </cell>
          <cell r="F2418">
            <v>3.47</v>
          </cell>
        </row>
        <row r="2419">
          <cell r="A2419">
            <v>390303</v>
          </cell>
          <cell r="B2419" t="str">
            <v>Cabo de cobre de 6 mm², isolamento 0,6/1 kV - isolação em PVC 70°C</v>
          </cell>
          <cell r="C2419" t="str">
            <v>m</v>
          </cell>
          <cell r="D2419">
            <v>2.63</v>
          </cell>
          <cell r="E2419">
            <v>1.86</v>
          </cell>
          <cell r="F2419">
            <v>4.49</v>
          </cell>
        </row>
        <row r="2420">
          <cell r="A2420">
            <v>390304</v>
          </cell>
          <cell r="B2420" t="str">
            <v>Cabo de cobre de 10 mm², isolamento 0,6/1 kV - isolação em PVC 70°C</v>
          </cell>
          <cell r="C2420" t="str">
            <v>m</v>
          </cell>
          <cell r="D2420">
            <v>4.2300000000000004</v>
          </cell>
          <cell r="E2420">
            <v>2.13</v>
          </cell>
          <cell r="F2420">
            <v>6.36</v>
          </cell>
        </row>
        <row r="2421">
          <cell r="A2421">
            <v>390305</v>
          </cell>
          <cell r="B2421" t="str">
            <v>Cabo de cobre de 16 mm², isolamento 0,6/1 kV - isolação em PVC 70°C</v>
          </cell>
          <cell r="C2421" t="str">
            <v>m</v>
          </cell>
          <cell r="D2421">
            <v>6.67</v>
          </cell>
          <cell r="E2421">
            <v>2.39</v>
          </cell>
          <cell r="F2421">
            <v>9.06</v>
          </cell>
        </row>
        <row r="2422">
          <cell r="A2422">
            <v>390306</v>
          </cell>
          <cell r="B2422" t="str">
            <v>Cabo de cobre de 25 mm², isolamento 0,6/1 kV - isolação em PVC 70°C</v>
          </cell>
          <cell r="C2422" t="str">
            <v>m</v>
          </cell>
          <cell r="D2422">
            <v>10.16</v>
          </cell>
          <cell r="E2422">
            <v>2.66</v>
          </cell>
          <cell r="F2422">
            <v>12.82</v>
          </cell>
        </row>
        <row r="2423">
          <cell r="A2423">
            <v>390307</v>
          </cell>
          <cell r="B2423" t="str">
            <v>Cabo de cobre de 35 mm², isolamento 0,6/1 kV - isolação em PVC 70°C</v>
          </cell>
          <cell r="C2423" t="str">
            <v>m</v>
          </cell>
          <cell r="D2423">
            <v>13.58</v>
          </cell>
          <cell r="E2423">
            <v>3.99</v>
          </cell>
          <cell r="F2423">
            <v>17.57</v>
          </cell>
        </row>
        <row r="2424">
          <cell r="A2424">
            <v>390308</v>
          </cell>
          <cell r="B2424" t="str">
            <v>Cabo de cobre de 50 mm², isolamento 0,6/1 kV - isolação em PVC 70°C</v>
          </cell>
          <cell r="C2424" t="str">
            <v>m</v>
          </cell>
          <cell r="D2424">
            <v>19.55</v>
          </cell>
          <cell r="E2424">
            <v>5.32</v>
          </cell>
          <cell r="F2424">
            <v>24.87</v>
          </cell>
        </row>
        <row r="2425">
          <cell r="A2425">
            <v>390309</v>
          </cell>
          <cell r="B2425" t="str">
            <v>Cabo de cobre de 70 mm², isolamento 0,6/1 kV - isolação em PVC 70°C</v>
          </cell>
          <cell r="C2425" t="str">
            <v>m</v>
          </cell>
          <cell r="D2425">
            <v>27.37</v>
          </cell>
          <cell r="E2425">
            <v>6.65</v>
          </cell>
          <cell r="F2425">
            <v>34.020000000000003</v>
          </cell>
        </row>
        <row r="2426">
          <cell r="A2426">
            <v>390310</v>
          </cell>
          <cell r="B2426" t="str">
            <v>Cabo de cobre de 95 mm², isolamento 0,6/1 kV - isolação em PVC 70°C</v>
          </cell>
          <cell r="C2426" t="str">
            <v>m</v>
          </cell>
          <cell r="D2426">
            <v>35.94</v>
          </cell>
          <cell r="E2426">
            <v>7.97</v>
          </cell>
          <cell r="F2426">
            <v>43.910000000000004</v>
          </cell>
        </row>
        <row r="2427">
          <cell r="A2427">
            <v>390311</v>
          </cell>
          <cell r="B2427" t="str">
            <v>Cabo de cobre de 120 mm², isolamento 0,6/1 kV - isolação em PVC 70°C</v>
          </cell>
          <cell r="C2427" t="str">
            <v>m</v>
          </cell>
          <cell r="D2427">
            <v>58.230000000000004</v>
          </cell>
          <cell r="E2427">
            <v>9.3000000000000007</v>
          </cell>
          <cell r="F2427">
            <v>67.53</v>
          </cell>
        </row>
        <row r="2428">
          <cell r="A2428">
            <v>390312</v>
          </cell>
          <cell r="B2428" t="str">
            <v>Cabo de cobre de 150 mm², isolamento 0,6/1 kV - isolação em PVC 70°C</v>
          </cell>
          <cell r="C2428" t="str">
            <v>m</v>
          </cell>
          <cell r="D2428">
            <v>63.93</v>
          </cell>
          <cell r="E2428">
            <v>10.63</v>
          </cell>
          <cell r="F2428">
            <v>74.56</v>
          </cell>
        </row>
        <row r="2429">
          <cell r="A2429">
            <v>390313</v>
          </cell>
          <cell r="B2429" t="str">
            <v>Cabo de cobre de 185 mm², isolamento 0,6/1 kV - isolação em PVC 70°C</v>
          </cell>
          <cell r="C2429" t="str">
            <v>m</v>
          </cell>
          <cell r="D2429">
            <v>88.76</v>
          </cell>
          <cell r="E2429">
            <v>11.96</v>
          </cell>
          <cell r="F2429">
            <v>100.72</v>
          </cell>
        </row>
        <row r="2430">
          <cell r="A2430">
            <v>390314</v>
          </cell>
          <cell r="B2430" t="str">
            <v>Cabo de cobre de 240 mm², isolamento 0,6/1 kV - isolação em PVC 70°C</v>
          </cell>
          <cell r="C2430" t="str">
            <v>m</v>
          </cell>
          <cell r="D2430">
            <v>117.27</v>
          </cell>
          <cell r="E2430">
            <v>13.290000000000001</v>
          </cell>
          <cell r="F2430">
            <v>130.56</v>
          </cell>
        </row>
        <row r="2431">
          <cell r="A2431">
            <v>390315</v>
          </cell>
          <cell r="B2431" t="str">
            <v>Cabo de cobre de 300 mm², isolamento 0,6/1 kV - isolação em PVC 70°C</v>
          </cell>
          <cell r="C2431" t="str">
            <v>m</v>
          </cell>
          <cell r="D2431">
            <v>142.53</v>
          </cell>
          <cell r="E2431">
            <v>14.61</v>
          </cell>
          <cell r="F2431">
            <v>157.13999999999999</v>
          </cell>
        </row>
        <row r="2432">
          <cell r="A2432">
            <v>390316</v>
          </cell>
          <cell r="B2432" t="str">
            <v>Cabo de cobre de 1,5 mm², isolamento 0,6/1 kV - isolação em PVC 70°C</v>
          </cell>
          <cell r="C2432" t="str">
            <v>m</v>
          </cell>
          <cell r="D2432">
            <v>0.92</v>
          </cell>
          <cell r="E2432">
            <v>1.06</v>
          </cell>
          <cell r="F2432">
            <v>1.98</v>
          </cell>
        </row>
        <row r="2433">
          <cell r="A2433">
            <v>390317</v>
          </cell>
          <cell r="B2433" t="str">
            <v>Cabo de cobre de 2,5 mm², isolamento 0,6/1 kV - isolação em PVC 70°C</v>
          </cell>
          <cell r="C2433" t="str">
            <v>m</v>
          </cell>
          <cell r="D2433">
            <v>1.23</v>
          </cell>
          <cell r="E2433">
            <v>1.33</v>
          </cell>
          <cell r="F2433">
            <v>2.56</v>
          </cell>
        </row>
        <row r="2434">
          <cell r="A2434">
            <v>390318</v>
          </cell>
          <cell r="B2434" t="str">
            <v>Cabo de cobre de 400 mm², isolamento 0,6/1 kV - isolação em PVC 70°C</v>
          </cell>
          <cell r="C2434" t="str">
            <v>m</v>
          </cell>
          <cell r="D2434">
            <v>99.77</v>
          </cell>
          <cell r="E2434">
            <v>15.94</v>
          </cell>
          <cell r="F2434">
            <v>115.71000000000001</v>
          </cell>
        </row>
        <row r="2435">
          <cell r="A2435">
            <v>390319</v>
          </cell>
          <cell r="B2435" t="str">
            <v>Cabo de cobre de 500 mm², isolamento 0,6/1 kV - isolação em PVC 70°C</v>
          </cell>
          <cell r="C2435" t="str">
            <v>m</v>
          </cell>
          <cell r="D2435">
            <v>131.86000000000001</v>
          </cell>
          <cell r="E2435">
            <v>17.27</v>
          </cell>
          <cell r="F2435">
            <v>149.13</v>
          </cell>
        </row>
        <row r="2436">
          <cell r="A2436">
            <v>390400</v>
          </cell>
          <cell r="B2436" t="str">
            <v>Cabo de cobre nu, têmpera mole</v>
          </cell>
        </row>
        <row r="2437">
          <cell r="A2437">
            <v>390404</v>
          </cell>
          <cell r="B2437" t="str">
            <v>Cabo de cobre nu, têmpera mole, classe 2, de 10 mm²</v>
          </cell>
          <cell r="C2437" t="str">
            <v>m</v>
          </cell>
          <cell r="D2437">
            <v>3.14</v>
          </cell>
          <cell r="E2437">
            <v>2.66</v>
          </cell>
          <cell r="F2437">
            <v>5.8</v>
          </cell>
        </row>
        <row r="2438">
          <cell r="A2438">
            <v>390405</v>
          </cell>
          <cell r="B2438" t="str">
            <v>Cabo de cobre nu, têmpera mole, classe 2, de 16 mm²</v>
          </cell>
          <cell r="C2438" t="str">
            <v>m</v>
          </cell>
          <cell r="D2438">
            <v>5.36</v>
          </cell>
          <cell r="E2438">
            <v>3.46</v>
          </cell>
          <cell r="F2438">
            <v>8.82</v>
          </cell>
        </row>
        <row r="2439">
          <cell r="A2439">
            <v>390406</v>
          </cell>
          <cell r="B2439" t="str">
            <v>Cabo de cobre nu, têmpera mole, classe 2, de 25 mm²</v>
          </cell>
          <cell r="C2439" t="str">
            <v>m</v>
          </cell>
          <cell r="D2439">
            <v>8.32</v>
          </cell>
          <cell r="E2439">
            <v>2.66</v>
          </cell>
          <cell r="F2439">
            <v>10.98</v>
          </cell>
        </row>
        <row r="2440">
          <cell r="A2440">
            <v>390407</v>
          </cell>
          <cell r="B2440" t="str">
            <v>Cabo de cobre nu, têmpera mole, classe 2, de 35 mm²</v>
          </cell>
          <cell r="C2440" t="str">
            <v>m</v>
          </cell>
          <cell r="D2440">
            <v>10.620000000000001</v>
          </cell>
          <cell r="E2440">
            <v>3.99</v>
          </cell>
          <cell r="F2440">
            <v>14.61</v>
          </cell>
        </row>
        <row r="2441">
          <cell r="A2441">
            <v>390408</v>
          </cell>
          <cell r="B2441" t="str">
            <v>Cabo de cobre nu, têmpera mole, classe 2, de 50 mm²</v>
          </cell>
          <cell r="C2441" t="str">
            <v>m</v>
          </cell>
          <cell r="D2441">
            <v>17.52</v>
          </cell>
          <cell r="E2441">
            <v>5.32</v>
          </cell>
          <cell r="F2441">
            <v>22.84</v>
          </cell>
        </row>
        <row r="2442">
          <cell r="A2442">
            <v>390410</v>
          </cell>
          <cell r="B2442" t="str">
            <v>Cabo de cobre nu, têmpera mole, classe 2, de 70 mm²</v>
          </cell>
          <cell r="C2442" t="str">
            <v>m</v>
          </cell>
          <cell r="D2442">
            <v>24.89</v>
          </cell>
          <cell r="E2442">
            <v>6.65</v>
          </cell>
          <cell r="F2442">
            <v>31.54</v>
          </cell>
        </row>
        <row r="2443">
          <cell r="A2443">
            <v>390412</v>
          </cell>
          <cell r="B2443" t="str">
            <v>Cabo de cobre nu, têmpera mole, classe 2, de 95 mm²</v>
          </cell>
          <cell r="C2443" t="str">
            <v>m</v>
          </cell>
          <cell r="D2443">
            <v>35.36</v>
          </cell>
          <cell r="E2443">
            <v>7.97</v>
          </cell>
          <cell r="F2443">
            <v>43.33</v>
          </cell>
        </row>
        <row r="2444">
          <cell r="A2444">
            <v>390414</v>
          </cell>
          <cell r="B2444" t="str">
            <v>Cabo de cobre nu, têmpera mole, classe 2, de 120 mm²</v>
          </cell>
          <cell r="C2444" t="str">
            <v>m</v>
          </cell>
          <cell r="D2444">
            <v>45.63</v>
          </cell>
          <cell r="E2444">
            <v>9.3000000000000007</v>
          </cell>
          <cell r="F2444">
            <v>54.93</v>
          </cell>
        </row>
        <row r="2445">
          <cell r="A2445">
            <v>390416</v>
          </cell>
          <cell r="B2445" t="str">
            <v>Cabo de cobre nu, têmpera mole, classe 2, de 150 mm²</v>
          </cell>
          <cell r="C2445" t="str">
            <v>m</v>
          </cell>
          <cell r="D2445">
            <v>57.03</v>
          </cell>
          <cell r="E2445">
            <v>10.63</v>
          </cell>
          <cell r="F2445">
            <v>67.66</v>
          </cell>
        </row>
        <row r="2446">
          <cell r="A2446">
            <v>390418</v>
          </cell>
          <cell r="B2446" t="str">
            <v>Cabo de cobre nu, têmpera mole, classe 2, de 185 mm²</v>
          </cell>
          <cell r="C2446" t="str">
            <v>m</v>
          </cell>
          <cell r="D2446">
            <v>62.730000000000004</v>
          </cell>
          <cell r="E2446">
            <v>11.96</v>
          </cell>
          <cell r="F2446">
            <v>74.69</v>
          </cell>
        </row>
        <row r="2447">
          <cell r="A2447">
            <v>390420</v>
          </cell>
          <cell r="B2447" t="str">
            <v>Cabo de cobre nu, têmpera mole, classe 2, de 240 mm²</v>
          </cell>
          <cell r="C2447" t="str">
            <v>m</v>
          </cell>
          <cell r="D2447">
            <v>99.12</v>
          </cell>
          <cell r="E2447">
            <v>13.290000000000001</v>
          </cell>
          <cell r="F2447">
            <v>112.41</v>
          </cell>
        </row>
        <row r="2448">
          <cell r="A2448">
            <v>390500</v>
          </cell>
          <cell r="B2448" t="str">
            <v>Cabo de cobre tripolar tensão de isolamento 8,7/15 kV, isolação 90°C</v>
          </cell>
        </row>
        <row r="2449">
          <cell r="A2449">
            <v>390506</v>
          </cell>
          <cell r="B2449" t="str">
            <v>Cabo de cobre de 3x25 mm², tensão de isolamento 8,7/15 kV - isolação EPR 90°C</v>
          </cell>
          <cell r="C2449" t="str">
            <v>m</v>
          </cell>
          <cell r="D2449">
            <v>90.820000000000007</v>
          </cell>
          <cell r="E2449">
            <v>19.420000000000002</v>
          </cell>
          <cell r="F2449">
            <v>110.24000000000001</v>
          </cell>
        </row>
        <row r="2450">
          <cell r="A2450">
            <v>390507</v>
          </cell>
          <cell r="B2450" t="str">
            <v>Cabo de cobre de 3x35 mm², tensão de isolamento 8,7/15 kV - isolação EPR 90°C</v>
          </cell>
          <cell r="C2450" t="str">
            <v>m</v>
          </cell>
          <cell r="D2450">
            <v>114.77</v>
          </cell>
          <cell r="E2450">
            <v>24.28</v>
          </cell>
          <cell r="F2450">
            <v>139.05000000000001</v>
          </cell>
        </row>
        <row r="2451">
          <cell r="A2451">
            <v>390600</v>
          </cell>
          <cell r="B2451" t="str">
            <v>Cabo de cobre unipolar, isolamento 8,7/15 kV, isolação EPR 90°C</v>
          </cell>
        </row>
        <row r="2452">
          <cell r="A2452">
            <v>390601</v>
          </cell>
          <cell r="B2452" t="str">
            <v>Cabo de cobre de 50 mm², tensão de isolamento 8,7/15 kV - isolação EPR 90°C</v>
          </cell>
          <cell r="C2452" t="str">
            <v>m</v>
          </cell>
          <cell r="D2452">
            <v>41.82</v>
          </cell>
          <cell r="E2452">
            <v>24.28</v>
          </cell>
          <cell r="F2452">
            <v>66.099999999999994</v>
          </cell>
        </row>
        <row r="2453">
          <cell r="A2453">
            <v>390602</v>
          </cell>
          <cell r="B2453" t="str">
            <v>Cabo de cobre de 70 mm², tensão de isolamento 8,7/15 kV - isolação EPR 90°C</v>
          </cell>
          <cell r="C2453" t="str">
            <v>m</v>
          </cell>
          <cell r="D2453">
            <v>50.07</v>
          </cell>
          <cell r="E2453">
            <v>24.28</v>
          </cell>
          <cell r="F2453">
            <v>74.349999999999994</v>
          </cell>
        </row>
        <row r="2454">
          <cell r="A2454">
            <v>390603</v>
          </cell>
          <cell r="B2454" t="str">
            <v>Cabo de cobre de 120 mm², tensão de isolamento 8,7/15 kV - isolação EPR 90°C</v>
          </cell>
          <cell r="C2454" t="str">
            <v>m</v>
          </cell>
          <cell r="D2454">
            <v>77.739999999999995</v>
          </cell>
          <cell r="E2454">
            <v>29.13</v>
          </cell>
          <cell r="F2454">
            <v>106.87</v>
          </cell>
        </row>
        <row r="2455">
          <cell r="A2455">
            <v>390604</v>
          </cell>
          <cell r="B2455" t="str">
            <v>Cabo de cobre de 185 mm², tensão de isolamento 8,7/15 kV - isolação EPR 90°C</v>
          </cell>
          <cell r="C2455" t="str">
            <v>m</v>
          </cell>
          <cell r="D2455">
            <v>109.59</v>
          </cell>
          <cell r="E2455">
            <v>29.13</v>
          </cell>
          <cell r="F2455">
            <v>138.72</v>
          </cell>
        </row>
        <row r="2456">
          <cell r="A2456">
            <v>390606</v>
          </cell>
          <cell r="B2456" t="str">
            <v>Cabo de cobre de 25 mm², tensão de isolamento 8,7/15 kV - isolação EPR 90°C</v>
          </cell>
          <cell r="C2456" t="str">
            <v>m</v>
          </cell>
          <cell r="D2456">
            <v>26.19</v>
          </cell>
          <cell r="E2456">
            <v>14.56</v>
          </cell>
          <cell r="F2456">
            <v>40.75</v>
          </cell>
        </row>
        <row r="2457">
          <cell r="A2457">
            <v>390607</v>
          </cell>
          <cell r="B2457" t="str">
            <v>Cabo de cobre de 35 mm², tensão de isolamento 8,7/15 kV - isolação EPR 90°C</v>
          </cell>
          <cell r="C2457" t="str">
            <v>m</v>
          </cell>
          <cell r="D2457">
            <v>32.590000000000003</v>
          </cell>
          <cell r="E2457">
            <v>17.54</v>
          </cell>
          <cell r="F2457">
            <v>50.13</v>
          </cell>
        </row>
        <row r="2458">
          <cell r="A2458">
            <v>390608</v>
          </cell>
          <cell r="B2458" t="str">
            <v>Cabo de cobre de 95 mm², tensão de isolamento 8,7/15 kV - isolação EPR 90°C</v>
          </cell>
          <cell r="C2458" t="str">
            <v>m</v>
          </cell>
          <cell r="D2458">
            <v>64.150000000000006</v>
          </cell>
          <cell r="E2458">
            <v>24.28</v>
          </cell>
          <cell r="F2458">
            <v>88.43</v>
          </cell>
        </row>
        <row r="2459">
          <cell r="A2459">
            <v>390700</v>
          </cell>
          <cell r="B2459" t="str">
            <v>Cabo de cobre, isolamento 0,6/1 kV, isolação em EPR 90°C</v>
          </cell>
        </row>
        <row r="2460">
          <cell r="A2460">
            <v>390702</v>
          </cell>
          <cell r="B2460" t="str">
            <v>Cabo de cobre de 2,5 mm², isolamento 0,6/1 kV - isolação EPR 90°C</v>
          </cell>
          <cell r="C2460" t="str">
            <v>m</v>
          </cell>
          <cell r="D2460">
            <v>1.22</v>
          </cell>
          <cell r="E2460">
            <v>1.33</v>
          </cell>
          <cell r="F2460">
            <v>2.5499999999999998</v>
          </cell>
        </row>
        <row r="2461">
          <cell r="A2461">
            <v>390703</v>
          </cell>
          <cell r="B2461" t="str">
            <v>Cabo de cobre de 4 mm², isolamento 0,6/1 kV - isolação EPR 90°C</v>
          </cell>
          <cell r="C2461" t="str">
            <v>m</v>
          </cell>
          <cell r="D2461">
            <v>1.77</v>
          </cell>
          <cell r="E2461">
            <v>1.59</v>
          </cell>
          <cell r="F2461">
            <v>3.36</v>
          </cell>
        </row>
        <row r="2462">
          <cell r="A2462">
            <v>390704</v>
          </cell>
          <cell r="B2462" t="str">
            <v>Cabo de cobre de 6 mm², isolamento 0,6/1 kV - isolação EPR 90°C</v>
          </cell>
          <cell r="C2462" t="str">
            <v>m</v>
          </cell>
          <cell r="D2462">
            <v>2.74</v>
          </cell>
          <cell r="E2462">
            <v>1.86</v>
          </cell>
          <cell r="F2462">
            <v>4.5999999999999996</v>
          </cell>
        </row>
        <row r="2463">
          <cell r="A2463">
            <v>390705</v>
          </cell>
          <cell r="B2463" t="str">
            <v>Cabo de cobre de 10 mm², isolamento 0,6/1 kV - isolação EPR 90°C</v>
          </cell>
          <cell r="C2463" t="str">
            <v>m</v>
          </cell>
          <cell r="D2463">
            <v>4.62</v>
          </cell>
          <cell r="E2463">
            <v>2.13</v>
          </cell>
          <cell r="F2463">
            <v>6.75</v>
          </cell>
        </row>
        <row r="2464">
          <cell r="A2464">
            <v>390706</v>
          </cell>
          <cell r="B2464" t="str">
            <v>Cabo de cobre de 16 mm², isolamento 0,6/1 kV - isolação EPR 90°C</v>
          </cell>
          <cell r="C2464" t="str">
            <v>m</v>
          </cell>
          <cell r="D2464">
            <v>7.09</v>
          </cell>
          <cell r="E2464">
            <v>2.39</v>
          </cell>
          <cell r="F2464">
            <v>9.48</v>
          </cell>
        </row>
        <row r="2465">
          <cell r="A2465">
            <v>390707</v>
          </cell>
          <cell r="B2465" t="str">
            <v>Cabo de cobre de 25 mm², isolamento 0,6/1 kV - isolação EPR 90°C</v>
          </cell>
          <cell r="C2465" t="str">
            <v>m</v>
          </cell>
          <cell r="D2465">
            <v>10.85</v>
          </cell>
          <cell r="E2465">
            <v>2.66</v>
          </cell>
          <cell r="F2465">
            <v>13.51</v>
          </cell>
        </row>
        <row r="2466">
          <cell r="A2466">
            <v>390708</v>
          </cell>
          <cell r="B2466" t="str">
            <v>Cabo de cobre de 35 mm², isolamento 0,6/1 kV - isolação EPR 90°C</v>
          </cell>
          <cell r="C2466" t="str">
            <v>m</v>
          </cell>
          <cell r="D2466">
            <v>14.76</v>
          </cell>
          <cell r="E2466">
            <v>3.99</v>
          </cell>
          <cell r="F2466">
            <v>18.75</v>
          </cell>
        </row>
        <row r="2467">
          <cell r="A2467">
            <v>390709</v>
          </cell>
          <cell r="B2467" t="str">
            <v>Cabo de cobre de 50 mm², isolamento 0,6/1 kV - isolação EPR 90°C</v>
          </cell>
          <cell r="C2467" t="str">
            <v>m</v>
          </cell>
          <cell r="D2467">
            <v>19.91</v>
          </cell>
          <cell r="E2467">
            <v>5.32</v>
          </cell>
          <cell r="F2467">
            <v>25.23</v>
          </cell>
        </row>
        <row r="2468">
          <cell r="A2468">
            <v>390710</v>
          </cell>
          <cell r="B2468" t="str">
            <v>Cabo de cobre de 70 mm², isolamento 0,6/1 kV - isolação EPR 90°C</v>
          </cell>
          <cell r="C2468" t="str">
            <v>m</v>
          </cell>
          <cell r="D2468">
            <v>27.810000000000002</v>
          </cell>
          <cell r="E2468">
            <v>6.65</v>
          </cell>
          <cell r="F2468">
            <v>34.46</v>
          </cell>
        </row>
        <row r="2469">
          <cell r="A2469">
            <v>390711</v>
          </cell>
          <cell r="B2469" t="str">
            <v>Cabo de cobre de 95 mm², isolamento 0,6/1 kV - isolação EPR 90°C</v>
          </cell>
          <cell r="C2469" t="str">
            <v>m</v>
          </cell>
          <cell r="D2469">
            <v>36.700000000000003</v>
          </cell>
          <cell r="E2469">
            <v>7.97</v>
          </cell>
          <cell r="F2469">
            <v>44.67</v>
          </cell>
        </row>
        <row r="2470">
          <cell r="A2470">
            <v>390712</v>
          </cell>
          <cell r="B2470" t="str">
            <v>Cabo de cobre de 120 mm², isolamento 0,6/1 kV - isolação EPR 90°C</v>
          </cell>
          <cell r="C2470" t="str">
            <v>m</v>
          </cell>
          <cell r="D2470">
            <v>50.44</v>
          </cell>
          <cell r="E2470">
            <v>9.3000000000000007</v>
          </cell>
          <cell r="F2470">
            <v>59.74</v>
          </cell>
        </row>
        <row r="2471">
          <cell r="A2471">
            <v>390713</v>
          </cell>
          <cell r="B2471" t="str">
            <v>Cabo de cobre de 150 mm², isolamento 0,6/1 kV - isolação EPR 90°C</v>
          </cell>
          <cell r="C2471" t="str">
            <v>m</v>
          </cell>
          <cell r="D2471">
            <v>62.93</v>
          </cell>
          <cell r="E2471">
            <v>10.63</v>
          </cell>
          <cell r="F2471">
            <v>73.56</v>
          </cell>
        </row>
        <row r="2472">
          <cell r="A2472">
            <v>390714</v>
          </cell>
          <cell r="B2472" t="str">
            <v>Cabo de cobre de 185 mm², isolamento 0,6/1 kV - isolação EPR 90°C</v>
          </cell>
          <cell r="C2472" t="str">
            <v>m</v>
          </cell>
          <cell r="D2472">
            <v>75.709999999999994</v>
          </cell>
          <cell r="E2472">
            <v>11.96</v>
          </cell>
          <cell r="F2472">
            <v>87.67</v>
          </cell>
        </row>
        <row r="2473">
          <cell r="A2473">
            <v>390715</v>
          </cell>
          <cell r="B2473" t="str">
            <v>Cabo de cobre de 240 mm², isolamento 0,6/1 kV - isolação EPR 90°C</v>
          </cell>
          <cell r="C2473" t="str">
            <v>m</v>
          </cell>
          <cell r="D2473">
            <v>100.15</v>
          </cell>
          <cell r="E2473">
            <v>13.290000000000001</v>
          </cell>
          <cell r="F2473">
            <v>113.44</v>
          </cell>
        </row>
        <row r="2474">
          <cell r="A2474">
            <v>390716</v>
          </cell>
          <cell r="B2474" t="str">
            <v>Cabo de cobre de 300 mm², isolamento 0,6/1 kV - isolação EPR 90°C</v>
          </cell>
          <cell r="C2474" t="str">
            <v>m</v>
          </cell>
          <cell r="D2474">
            <v>135.93</v>
          </cell>
          <cell r="E2474">
            <v>14.61</v>
          </cell>
          <cell r="F2474">
            <v>150.54</v>
          </cell>
        </row>
        <row r="2475">
          <cell r="A2475">
            <v>390717</v>
          </cell>
          <cell r="B2475" t="str">
            <v>Cabo de cobre de 400 mm², isolamento 0,6/1 kV - isolação EPR 90°C</v>
          </cell>
          <cell r="C2475" t="str">
            <v>m</v>
          </cell>
          <cell r="D2475">
            <v>180.42000000000002</v>
          </cell>
          <cell r="E2475">
            <v>15.94</v>
          </cell>
          <cell r="F2475">
            <v>196.36</v>
          </cell>
        </row>
        <row r="2476">
          <cell r="A2476">
            <v>390718</v>
          </cell>
          <cell r="B2476" t="str">
            <v>Cabo de cobre de 500 mm², isolamento 0,6/1 kV - isolação EPR 90°C</v>
          </cell>
          <cell r="C2476" t="str">
            <v>m</v>
          </cell>
          <cell r="D2476">
            <v>225.44</v>
          </cell>
          <cell r="E2476">
            <v>17.27</v>
          </cell>
          <cell r="F2476">
            <v>242.71</v>
          </cell>
        </row>
        <row r="2477">
          <cell r="A2477">
            <v>390800</v>
          </cell>
          <cell r="B2477" t="str">
            <v>Cabo de cobre tripolar, isolamento 0,6/1kV, isolação para 90°C</v>
          </cell>
        </row>
        <row r="2478">
          <cell r="A2478">
            <v>390801</v>
          </cell>
          <cell r="B2478" t="str">
            <v>Cabo de cobre de 3x1,5 mm², isolamento 0,6/1 kV - isolação EPR 90°C</v>
          </cell>
          <cell r="C2478" t="str">
            <v>m</v>
          </cell>
          <cell r="D2478">
            <v>2.67</v>
          </cell>
          <cell r="E2478">
            <v>3.19</v>
          </cell>
          <cell r="F2478">
            <v>5.86</v>
          </cell>
        </row>
        <row r="2479">
          <cell r="A2479">
            <v>390802</v>
          </cell>
          <cell r="B2479" t="str">
            <v>Cabo de cobre de 3x2,5 mm², isolamento 0,6/1 kV - isolação EPR 90°C</v>
          </cell>
          <cell r="C2479" t="str">
            <v>m</v>
          </cell>
          <cell r="D2479">
            <v>3.86</v>
          </cell>
          <cell r="E2479">
            <v>3.99</v>
          </cell>
          <cell r="F2479">
            <v>7.8500000000000005</v>
          </cell>
        </row>
        <row r="2480">
          <cell r="A2480">
            <v>390803</v>
          </cell>
          <cell r="B2480" t="str">
            <v>Cabo de cobre de 3x4 mm², isolamento 0,6/1 kV - isolação EPR 90°C</v>
          </cell>
          <cell r="C2480" t="str">
            <v>m</v>
          </cell>
          <cell r="D2480">
            <v>5.75</v>
          </cell>
          <cell r="E2480">
            <v>4.78</v>
          </cell>
          <cell r="F2480">
            <v>10.53</v>
          </cell>
        </row>
        <row r="2481">
          <cell r="A2481">
            <v>390804</v>
          </cell>
          <cell r="B2481" t="str">
            <v>Cabo de cobre de 3x6 mm², isolamento 0,6/1 kV - isolação EPR 90°C</v>
          </cell>
          <cell r="C2481" t="str">
            <v>m</v>
          </cell>
          <cell r="D2481">
            <v>8.56</v>
          </cell>
          <cell r="E2481">
            <v>5.58</v>
          </cell>
          <cell r="F2481">
            <v>14.14</v>
          </cell>
        </row>
        <row r="2482">
          <cell r="A2482">
            <v>390805</v>
          </cell>
          <cell r="B2482" t="str">
            <v>Cabo de cobre de 3x10 mm², isolamento 0,6/1 kV - isolação EPR 90°C</v>
          </cell>
          <cell r="C2482" t="str">
            <v>m</v>
          </cell>
          <cell r="D2482">
            <v>14.790000000000001</v>
          </cell>
          <cell r="E2482">
            <v>6.38</v>
          </cell>
          <cell r="F2482">
            <v>21.17</v>
          </cell>
        </row>
        <row r="2483">
          <cell r="A2483">
            <v>390806</v>
          </cell>
          <cell r="B2483" t="str">
            <v>Cabo de cobre de 3x16 mm², isolamento 0,6/1 kV - isolação EPR 90°C</v>
          </cell>
          <cell r="C2483" t="str">
            <v>m</v>
          </cell>
          <cell r="D2483">
            <v>22.54</v>
          </cell>
          <cell r="E2483">
            <v>7.18</v>
          </cell>
          <cell r="F2483">
            <v>29.72</v>
          </cell>
        </row>
        <row r="2484">
          <cell r="A2484">
            <v>390807</v>
          </cell>
          <cell r="B2484" t="str">
            <v>Cabo de cobre de 3x25 mm², isolamento 0,6/1 kV - isolação EPR 90°C</v>
          </cell>
          <cell r="C2484" t="str">
            <v>m</v>
          </cell>
          <cell r="D2484">
            <v>34.46</v>
          </cell>
          <cell r="E2484">
            <v>7.97</v>
          </cell>
          <cell r="F2484">
            <v>42.43</v>
          </cell>
        </row>
        <row r="2485">
          <cell r="A2485">
            <v>390808</v>
          </cell>
          <cell r="B2485" t="str">
            <v>Cabo de cobre de 3x35 mm², isolamento 0,6/1 kV - isolação EPR 90°C</v>
          </cell>
          <cell r="C2485" t="str">
            <v>m</v>
          </cell>
          <cell r="D2485">
            <v>47.92</v>
          </cell>
          <cell r="E2485">
            <v>7.97</v>
          </cell>
          <cell r="F2485">
            <v>55.89</v>
          </cell>
        </row>
        <row r="2486">
          <cell r="A2486">
            <v>390900</v>
          </cell>
          <cell r="B2486" t="str">
            <v>Conectores</v>
          </cell>
        </row>
        <row r="2487">
          <cell r="A2487">
            <v>390901</v>
          </cell>
          <cell r="B2487" t="str">
            <v>Conector terminal tipo BNC para cabo coaxial tipo RG 59</v>
          </cell>
          <cell r="C2487" t="str">
            <v>un</v>
          </cell>
          <cell r="D2487">
            <v>3.86</v>
          </cell>
          <cell r="E2487">
            <v>2.66</v>
          </cell>
          <cell r="F2487">
            <v>6.5200000000000005</v>
          </cell>
        </row>
        <row r="2488">
          <cell r="A2488">
            <v>390902</v>
          </cell>
          <cell r="B2488" t="str">
            <v>Conector split-bolt para cabo de 25 mm², latão, simples</v>
          </cell>
          <cell r="C2488" t="str">
            <v>un</v>
          </cell>
          <cell r="D2488">
            <v>3.56</v>
          </cell>
          <cell r="E2488">
            <v>2.66</v>
          </cell>
          <cell r="F2488">
            <v>6.22</v>
          </cell>
        </row>
        <row r="2489">
          <cell r="A2489">
            <v>390903</v>
          </cell>
          <cell r="B2489" t="str">
            <v>Conector de emenda tipo BNC, para cabo coaxial RG 59</v>
          </cell>
          <cell r="C2489" t="str">
            <v>un</v>
          </cell>
          <cell r="D2489">
            <v>2.82</v>
          </cell>
          <cell r="E2489">
            <v>2.66</v>
          </cell>
          <cell r="F2489">
            <v>5.48</v>
          </cell>
        </row>
        <row r="2490">
          <cell r="A2490">
            <v>390904</v>
          </cell>
          <cell r="B2490" t="str">
            <v>Conector split-bolt para cabo de 35 mm², latão, simples</v>
          </cell>
          <cell r="C2490" t="str">
            <v>un</v>
          </cell>
          <cell r="D2490">
            <v>4.34</v>
          </cell>
          <cell r="E2490">
            <v>2.66</v>
          </cell>
          <cell r="F2490">
            <v>7</v>
          </cell>
        </row>
        <row r="2491">
          <cell r="A2491">
            <v>390906</v>
          </cell>
          <cell r="B2491" t="str">
            <v>Conector split-bolt para cabo de 50 mm², latão, simples</v>
          </cell>
          <cell r="C2491" t="str">
            <v>un</v>
          </cell>
          <cell r="D2491">
            <v>5.3100000000000005</v>
          </cell>
          <cell r="E2491">
            <v>2.66</v>
          </cell>
          <cell r="F2491">
            <v>7.97</v>
          </cell>
        </row>
        <row r="2492">
          <cell r="A2492">
            <v>390908</v>
          </cell>
          <cell r="B2492" t="str">
            <v>Conector split-bolt para cabo de 70 mm², latão, simples</v>
          </cell>
          <cell r="C2492" t="str">
            <v>un</v>
          </cell>
          <cell r="D2492">
            <v>8.2899999999999991</v>
          </cell>
          <cell r="E2492">
            <v>2.66</v>
          </cell>
          <cell r="F2492">
            <v>10.950000000000001</v>
          </cell>
        </row>
        <row r="2493">
          <cell r="A2493">
            <v>390910</v>
          </cell>
          <cell r="B2493" t="str">
            <v>Conector split-bolt para cabo de 25 mm², latão, com rabicho</v>
          </cell>
          <cell r="C2493" t="str">
            <v>un</v>
          </cell>
          <cell r="D2493">
            <v>5.8</v>
          </cell>
          <cell r="E2493">
            <v>2.66</v>
          </cell>
          <cell r="F2493">
            <v>8.4600000000000009</v>
          </cell>
        </row>
        <row r="2494">
          <cell r="A2494">
            <v>390912</v>
          </cell>
          <cell r="B2494" t="str">
            <v>Conector split-bolt para cabo de 35 mm², latão, com rabicho</v>
          </cell>
          <cell r="C2494" t="str">
            <v>un</v>
          </cell>
          <cell r="D2494">
            <v>6.9</v>
          </cell>
          <cell r="E2494">
            <v>2.66</v>
          </cell>
          <cell r="F2494">
            <v>9.56</v>
          </cell>
        </row>
        <row r="2495">
          <cell r="A2495">
            <v>390914</v>
          </cell>
          <cell r="B2495" t="str">
            <v>Conector split-bolt para cabo de 50 mm², latão, com rabicho</v>
          </cell>
          <cell r="C2495" t="str">
            <v>un</v>
          </cell>
          <cell r="D2495">
            <v>7.88</v>
          </cell>
          <cell r="E2495">
            <v>2.66</v>
          </cell>
          <cell r="F2495">
            <v>10.540000000000001</v>
          </cell>
        </row>
        <row r="2496">
          <cell r="A2496">
            <v>390916</v>
          </cell>
          <cell r="B2496" t="str">
            <v>Conector split-bolt para cabo de 70 mm², latão, com rabicho</v>
          </cell>
          <cell r="C2496" t="str">
            <v>un</v>
          </cell>
          <cell r="D2496">
            <v>11.42</v>
          </cell>
          <cell r="E2496">
            <v>2.66</v>
          </cell>
          <cell r="F2496">
            <v>14.08</v>
          </cell>
        </row>
        <row r="2497">
          <cell r="A2497">
            <v>390919</v>
          </cell>
          <cell r="B2497" t="str">
            <v>Conector de passagem com sistema de conexão por parafuso, para cabos de 10 até 35 mm², inclusive sistema de fixação</v>
          </cell>
          <cell r="C2497" t="str">
            <v>un</v>
          </cell>
          <cell r="D2497">
            <v>6.69</v>
          </cell>
          <cell r="E2497">
            <v>3.99</v>
          </cell>
          <cell r="F2497">
            <v>10.68</v>
          </cell>
        </row>
        <row r="2498">
          <cell r="A2498">
            <v>391000</v>
          </cell>
          <cell r="B2498" t="str">
            <v>Terminais de pressão e compressão</v>
          </cell>
        </row>
        <row r="2499">
          <cell r="A2499">
            <v>391001</v>
          </cell>
          <cell r="B2499" t="str">
            <v>Terminal de pressão/compressão para cabo de 300 mm²</v>
          </cell>
          <cell r="C2499" t="str">
            <v>un</v>
          </cell>
          <cell r="D2499">
            <v>24.26</v>
          </cell>
          <cell r="E2499">
            <v>5.32</v>
          </cell>
          <cell r="F2499">
            <v>29.580000000000002</v>
          </cell>
        </row>
        <row r="2500">
          <cell r="A2500">
            <v>391005</v>
          </cell>
          <cell r="B2500" t="str">
            <v>Terminal de compressão para cabo de 2,5 mm²</v>
          </cell>
          <cell r="C2500" t="str">
            <v>un</v>
          </cell>
          <cell r="D2500">
            <v>0.39</v>
          </cell>
          <cell r="E2500">
            <v>2.13</v>
          </cell>
          <cell r="F2500">
            <v>2.52</v>
          </cell>
        </row>
        <row r="2501">
          <cell r="A2501">
            <v>391006</v>
          </cell>
          <cell r="B2501" t="str">
            <v>Terminal de pressão/compressão para cabo de 6 até 10 mm²</v>
          </cell>
          <cell r="C2501" t="str">
            <v>un</v>
          </cell>
          <cell r="D2501">
            <v>2.67</v>
          </cell>
          <cell r="E2501">
            <v>3.99</v>
          </cell>
          <cell r="F2501">
            <v>6.66</v>
          </cell>
        </row>
        <row r="2502">
          <cell r="A2502">
            <v>391008</v>
          </cell>
          <cell r="B2502" t="str">
            <v>Terminal de pressão/compressão para cabo de 16 mm²</v>
          </cell>
          <cell r="C2502" t="str">
            <v>un</v>
          </cell>
          <cell r="D2502">
            <v>3.3200000000000003</v>
          </cell>
          <cell r="E2502">
            <v>3.99</v>
          </cell>
          <cell r="F2502">
            <v>7.3100000000000005</v>
          </cell>
        </row>
        <row r="2503">
          <cell r="A2503">
            <v>391012</v>
          </cell>
          <cell r="B2503" t="str">
            <v>Terminal de pressão/compressão para cabo de 25 mm²</v>
          </cell>
          <cell r="C2503" t="str">
            <v>un</v>
          </cell>
          <cell r="D2503">
            <v>3.6</v>
          </cell>
          <cell r="E2503">
            <v>3.99</v>
          </cell>
          <cell r="F2503">
            <v>7.59</v>
          </cell>
        </row>
        <row r="2504">
          <cell r="A2504">
            <v>391013</v>
          </cell>
          <cell r="B2504" t="str">
            <v>Terminal de pressão/compressão para cabo de 35 mm²</v>
          </cell>
          <cell r="C2504" t="str">
            <v>un</v>
          </cell>
          <cell r="D2504">
            <v>3.59</v>
          </cell>
          <cell r="E2504">
            <v>3.99</v>
          </cell>
          <cell r="F2504">
            <v>7.58</v>
          </cell>
        </row>
        <row r="2505">
          <cell r="A2505">
            <v>391016</v>
          </cell>
          <cell r="B2505" t="str">
            <v>Terminal de pressão/compressão para cabo de 50 mm²</v>
          </cell>
          <cell r="C2505" t="str">
            <v>un</v>
          </cell>
          <cell r="D2505">
            <v>5.34</v>
          </cell>
          <cell r="E2505">
            <v>3.99</v>
          </cell>
          <cell r="F2505">
            <v>9.33</v>
          </cell>
        </row>
        <row r="2506">
          <cell r="A2506">
            <v>391020</v>
          </cell>
          <cell r="B2506" t="str">
            <v>Terminal de pressão/compressão para cabo de 70 mm²</v>
          </cell>
          <cell r="C2506" t="str">
            <v>un</v>
          </cell>
          <cell r="D2506">
            <v>5.48</v>
          </cell>
          <cell r="E2506">
            <v>3.99</v>
          </cell>
          <cell r="F2506">
            <v>9.4700000000000006</v>
          </cell>
        </row>
        <row r="2507">
          <cell r="A2507">
            <v>391024</v>
          </cell>
          <cell r="B2507" t="str">
            <v>Terminal de pressão/compressão para cabo de 95 mm²</v>
          </cell>
          <cell r="C2507" t="str">
            <v>un</v>
          </cell>
          <cell r="D2507">
            <v>7.66</v>
          </cell>
          <cell r="E2507">
            <v>3.99</v>
          </cell>
          <cell r="F2507">
            <v>11.65</v>
          </cell>
        </row>
        <row r="2508">
          <cell r="A2508">
            <v>391025</v>
          </cell>
          <cell r="B2508" t="str">
            <v>Terminal de pressão/compressão para cabo de 150 mm²</v>
          </cell>
          <cell r="C2508" t="str">
            <v>un</v>
          </cell>
          <cell r="D2508">
            <v>11.09</v>
          </cell>
          <cell r="E2508">
            <v>5.32</v>
          </cell>
          <cell r="F2508">
            <v>16.41</v>
          </cell>
        </row>
        <row r="2509">
          <cell r="A2509">
            <v>391026</v>
          </cell>
          <cell r="B2509" t="str">
            <v>Terminal de pressão/compressão para cabo de 120 mm²</v>
          </cell>
          <cell r="C2509" t="str">
            <v>un</v>
          </cell>
          <cell r="D2509">
            <v>11.26</v>
          </cell>
          <cell r="E2509">
            <v>5.32</v>
          </cell>
          <cell r="F2509">
            <v>16.579999999999998</v>
          </cell>
        </row>
        <row r="2510">
          <cell r="A2510">
            <v>391028</v>
          </cell>
          <cell r="B2510" t="str">
            <v>Terminal de pressão/compressão para cabo de 185 mm²</v>
          </cell>
          <cell r="C2510" t="str">
            <v>un</v>
          </cell>
          <cell r="D2510">
            <v>14.370000000000001</v>
          </cell>
          <cell r="E2510">
            <v>5.32</v>
          </cell>
          <cell r="F2510">
            <v>19.690000000000001</v>
          </cell>
        </row>
        <row r="2511">
          <cell r="A2511">
            <v>391030</v>
          </cell>
          <cell r="B2511" t="str">
            <v>Terminal de pressão/compressão para cabo de 240 mm²</v>
          </cell>
          <cell r="C2511" t="str">
            <v>un</v>
          </cell>
          <cell r="D2511">
            <v>16.2</v>
          </cell>
          <cell r="E2511">
            <v>5.32</v>
          </cell>
          <cell r="F2511">
            <v>21.52</v>
          </cell>
        </row>
        <row r="2512">
          <cell r="A2512">
            <v>391100</v>
          </cell>
          <cell r="B2512" t="str">
            <v>Fios e cabos telefônicos</v>
          </cell>
        </row>
        <row r="2513">
          <cell r="A2513">
            <v>391102</v>
          </cell>
          <cell r="B2513" t="str">
            <v>Cabo telefônico CI, com 10 pares de 0,50 mm, para centrais telefônicas, equipamentos e rede interna</v>
          </cell>
          <cell r="C2513" t="str">
            <v>m</v>
          </cell>
          <cell r="D2513">
            <v>3.23</v>
          </cell>
          <cell r="E2513">
            <v>3.99</v>
          </cell>
          <cell r="F2513">
            <v>7.22</v>
          </cell>
        </row>
        <row r="2514">
          <cell r="A2514">
            <v>391104</v>
          </cell>
          <cell r="B2514" t="str">
            <v>Cabo telefônico CI, com 20 pares de 0,50 mm, para centrais telefônicas, equipamentos e rede interna</v>
          </cell>
          <cell r="C2514" t="str">
            <v>m</v>
          </cell>
          <cell r="D2514">
            <v>5.47</v>
          </cell>
          <cell r="E2514">
            <v>3.99</v>
          </cell>
          <cell r="F2514">
            <v>9.4600000000000009</v>
          </cell>
        </row>
        <row r="2515">
          <cell r="A2515">
            <v>391108</v>
          </cell>
          <cell r="B2515" t="str">
            <v>Cabo telefônico CI, com 50 pares de 0,50 mm, para centrais telefônicas, equipamentos e rede interna</v>
          </cell>
          <cell r="C2515" t="str">
            <v>m</v>
          </cell>
          <cell r="D2515">
            <v>11.9</v>
          </cell>
          <cell r="E2515">
            <v>3.99</v>
          </cell>
          <cell r="F2515">
            <v>15.89</v>
          </cell>
        </row>
        <row r="2516">
          <cell r="A2516">
            <v>391109</v>
          </cell>
          <cell r="B2516" t="str">
            <v>Fio telefônico tipo FI-60, para ligação de aparelhos telefônicos</v>
          </cell>
          <cell r="C2516" t="str">
            <v>m</v>
          </cell>
          <cell r="D2516">
            <v>0.27</v>
          </cell>
          <cell r="E2516">
            <v>2.13</v>
          </cell>
          <cell r="F2516">
            <v>2.4</v>
          </cell>
        </row>
        <row r="2517">
          <cell r="A2517">
            <v>391111</v>
          </cell>
          <cell r="B2517" t="str">
            <v>Fio telefônico externo tipo FE-160</v>
          </cell>
          <cell r="C2517" t="str">
            <v>m</v>
          </cell>
          <cell r="D2517">
            <v>1.17</v>
          </cell>
          <cell r="E2517">
            <v>7.97</v>
          </cell>
          <cell r="F2517">
            <v>9.14</v>
          </cell>
        </row>
        <row r="2518">
          <cell r="A2518">
            <v>391112</v>
          </cell>
          <cell r="B2518" t="str">
            <v>Cabo telefônico CTP-APL-SN, com 10 pares de 0,50 mm, para cotos de transição em caixas e entradas</v>
          </cell>
          <cell r="C2518" t="str">
            <v>m</v>
          </cell>
          <cell r="D2518">
            <v>3.18</v>
          </cell>
          <cell r="E2518">
            <v>3.19</v>
          </cell>
          <cell r="F2518">
            <v>6.37</v>
          </cell>
        </row>
        <row r="2519">
          <cell r="A2519">
            <v>391119</v>
          </cell>
          <cell r="B2519" t="str">
            <v>Cabo telefônico CCE-APL, com 4 pares de 0,50 mm, para conexões em rede externa</v>
          </cell>
          <cell r="C2519" t="str">
            <v>m</v>
          </cell>
          <cell r="D2519">
            <v>1.57</v>
          </cell>
          <cell r="E2519">
            <v>2.66</v>
          </cell>
          <cell r="F2519">
            <v>4.2300000000000004</v>
          </cell>
        </row>
        <row r="2520">
          <cell r="A2520">
            <v>391120</v>
          </cell>
          <cell r="B2520" t="str">
            <v>Cabo telefônico secundário de distribuição CTP-APL, com 10 pares de 0,50 mm, para rede externa</v>
          </cell>
          <cell r="C2520" t="str">
            <v>m</v>
          </cell>
          <cell r="D2520">
            <v>3.59</v>
          </cell>
          <cell r="E2520">
            <v>3.19</v>
          </cell>
          <cell r="F2520">
            <v>6.78</v>
          </cell>
        </row>
        <row r="2521">
          <cell r="A2521">
            <v>391121</v>
          </cell>
          <cell r="B2521" t="str">
            <v>Cabo telefônico secundário de distribuição CTP-APL, com 20 pares de 0,50 mm, para rede externa</v>
          </cell>
          <cell r="C2521" t="str">
            <v>m</v>
          </cell>
          <cell r="D2521">
            <v>5.87</v>
          </cell>
          <cell r="E2521">
            <v>3.46</v>
          </cell>
          <cell r="F2521">
            <v>9.33</v>
          </cell>
        </row>
        <row r="2522">
          <cell r="A2522">
            <v>391123</v>
          </cell>
          <cell r="B2522" t="str">
            <v>Cabo telefônico secundário de distribuição CTP-APL, com 50 pares de 0,50 mm, para rede externa</v>
          </cell>
          <cell r="C2522" t="str">
            <v>m</v>
          </cell>
          <cell r="D2522">
            <v>12.01</v>
          </cell>
          <cell r="E2522">
            <v>4.25</v>
          </cell>
          <cell r="F2522">
            <v>16.260000000000002</v>
          </cell>
        </row>
        <row r="2523">
          <cell r="A2523">
            <v>391124</v>
          </cell>
          <cell r="B2523" t="str">
            <v>Cabo telefônico secundário de distribuição CTP-APL, com 100 pares de 0,50 mm, para rede externa</v>
          </cell>
          <cell r="C2523" t="str">
            <v>m</v>
          </cell>
          <cell r="D2523">
            <v>22.3</v>
          </cell>
          <cell r="E2523">
            <v>5.58</v>
          </cell>
          <cell r="F2523">
            <v>27.88</v>
          </cell>
        </row>
        <row r="2524">
          <cell r="A2524">
            <v>391127</v>
          </cell>
          <cell r="B2524" t="str">
            <v>Cabo telefônico secundário de distribuição CTP-APL-G, com 10 pares de 0,50 mm, para rede subterrânea</v>
          </cell>
          <cell r="C2524" t="str">
            <v>m</v>
          </cell>
          <cell r="D2524">
            <v>4.38</v>
          </cell>
          <cell r="E2524">
            <v>3.19</v>
          </cell>
          <cell r="F2524">
            <v>7.57</v>
          </cell>
        </row>
        <row r="2525">
          <cell r="A2525">
            <v>391128</v>
          </cell>
          <cell r="B2525" t="str">
            <v>Cabo telefônico secundário de distribuição CTP-APL-G, com 20 pares de 0,50 mm, para rede subterrânea</v>
          </cell>
          <cell r="C2525" t="str">
            <v>m</v>
          </cell>
          <cell r="D2525">
            <v>6.8500000000000005</v>
          </cell>
          <cell r="E2525">
            <v>3.46</v>
          </cell>
          <cell r="F2525">
            <v>10.31</v>
          </cell>
        </row>
        <row r="2526">
          <cell r="A2526">
            <v>391130</v>
          </cell>
          <cell r="B2526" t="str">
            <v>Cabo telefônico secundário de distribuição CTP-APL-G, com 50 pares de 0,50 mm, para rede subterrânea</v>
          </cell>
          <cell r="C2526" t="str">
            <v>m</v>
          </cell>
          <cell r="D2526">
            <v>13.83</v>
          </cell>
          <cell r="E2526">
            <v>4.25</v>
          </cell>
          <cell r="F2526">
            <v>18.079999999999998</v>
          </cell>
        </row>
        <row r="2527">
          <cell r="A2527">
            <v>391140</v>
          </cell>
          <cell r="B2527" t="str">
            <v>Cabo telefônico secundário de distribuição CTP-APL, com 10 pares de 0,65 mm, para rede externa</v>
          </cell>
          <cell r="C2527" t="str">
            <v>m</v>
          </cell>
          <cell r="D2527">
            <v>4.2300000000000004</v>
          </cell>
          <cell r="E2527">
            <v>3.19</v>
          </cell>
          <cell r="F2527">
            <v>7.42</v>
          </cell>
        </row>
        <row r="2528">
          <cell r="A2528">
            <v>391141</v>
          </cell>
          <cell r="B2528" t="str">
            <v>Cabo telefônico secundário de distribuição CTP-APL, com 20 pares de 0,65 mm, para rede externa</v>
          </cell>
          <cell r="C2528" t="str">
            <v>m</v>
          </cell>
          <cell r="D2528">
            <v>6.15</v>
          </cell>
          <cell r="E2528">
            <v>3.46</v>
          </cell>
          <cell r="F2528">
            <v>9.61</v>
          </cell>
        </row>
        <row r="2529">
          <cell r="A2529">
            <v>391143</v>
          </cell>
          <cell r="B2529" t="str">
            <v>Cabo telefônico secundário de distribuição CTP-APL, com 50 pares de 0,65 mm, para rede externa</v>
          </cell>
          <cell r="C2529" t="str">
            <v>m</v>
          </cell>
          <cell r="D2529">
            <v>12.82</v>
          </cell>
          <cell r="E2529">
            <v>4.25</v>
          </cell>
          <cell r="F2529">
            <v>17.07</v>
          </cell>
        </row>
        <row r="2530">
          <cell r="A2530">
            <v>391200</v>
          </cell>
          <cell r="B2530" t="str">
            <v>Cabo de cobre de comando para uso geral</v>
          </cell>
        </row>
        <row r="2531">
          <cell r="A2531">
            <v>391201</v>
          </cell>
          <cell r="B2531" t="str">
            <v>Cabo de cobre flexível ´PP´ 3x1,5 mm², isolamento 750 V - isolação em PVC 70°C</v>
          </cell>
          <cell r="C2531" t="str">
            <v>m</v>
          </cell>
          <cell r="D2531">
            <v>2.41</v>
          </cell>
          <cell r="E2531">
            <v>3.19</v>
          </cell>
          <cell r="F2531">
            <v>5.6000000000000005</v>
          </cell>
        </row>
        <row r="2532">
          <cell r="A2532">
            <v>391205</v>
          </cell>
          <cell r="B2532" t="str">
            <v>Cabo de cobre flexível ´PP´ 3x2,5 mm², isolamento 750 V - isolação em PVC 70°C</v>
          </cell>
          <cell r="C2532" t="str">
            <v>m</v>
          </cell>
          <cell r="D2532">
            <v>3.67</v>
          </cell>
          <cell r="E2532">
            <v>3.99</v>
          </cell>
          <cell r="F2532">
            <v>7.66</v>
          </cell>
        </row>
        <row r="2533">
          <cell r="A2533">
            <v>391206</v>
          </cell>
          <cell r="B2533" t="str">
            <v>Cabo de cobre flexível ´PP´ 3x4 mm², isolamento 750 V - isolação em PVC 70°C</v>
          </cell>
          <cell r="C2533" t="str">
            <v>m</v>
          </cell>
          <cell r="D2533">
            <v>6.36</v>
          </cell>
          <cell r="E2533">
            <v>4.78</v>
          </cell>
          <cell r="F2533">
            <v>11.14</v>
          </cell>
        </row>
        <row r="2534">
          <cell r="A2534">
            <v>391207</v>
          </cell>
          <cell r="B2534" t="str">
            <v>Cabo de cobre flexível ´PP´ 3x6 mm², isolamento 750 V - isolação em PVC 70°C</v>
          </cell>
          <cell r="C2534" t="str">
            <v>m</v>
          </cell>
          <cell r="D2534">
            <v>8.98</v>
          </cell>
          <cell r="E2534">
            <v>5.58</v>
          </cell>
          <cell r="F2534">
            <v>14.56</v>
          </cell>
        </row>
        <row r="2535">
          <cell r="A2535">
            <v>391208</v>
          </cell>
          <cell r="B2535" t="str">
            <v>Cabo de cobre flexível ´PP´ 3x10 mm², isolamento 750 V - isolação em PVC 70°C</v>
          </cell>
          <cell r="C2535" t="str">
            <v>m</v>
          </cell>
          <cell r="D2535">
            <v>10.28</v>
          </cell>
          <cell r="E2535">
            <v>6.38</v>
          </cell>
          <cell r="F2535">
            <v>16.66</v>
          </cell>
        </row>
        <row r="2536">
          <cell r="A2536">
            <v>391212</v>
          </cell>
          <cell r="B2536" t="str">
            <v>Cabo de cobre flexível ´PP´ 2x1,5 mm², isolamento 750 V - isolação em PVC 70°C</v>
          </cell>
          <cell r="C2536" t="str">
            <v>m</v>
          </cell>
          <cell r="D2536">
            <v>1.74</v>
          </cell>
          <cell r="E2536">
            <v>2.13</v>
          </cell>
          <cell r="F2536">
            <v>3.87</v>
          </cell>
        </row>
        <row r="2537">
          <cell r="A2537">
            <v>391213</v>
          </cell>
          <cell r="B2537" t="str">
            <v>Cabo de cobre flexível ´PP´ 2x2,5 mm², isolamento 750 V - isolação em PVC 70°C</v>
          </cell>
          <cell r="C2537" t="str">
            <v>m</v>
          </cell>
          <cell r="D2537">
            <v>2.63</v>
          </cell>
          <cell r="E2537">
            <v>2.66</v>
          </cell>
          <cell r="F2537">
            <v>5.29</v>
          </cell>
        </row>
        <row r="2538">
          <cell r="A2538">
            <v>391223</v>
          </cell>
          <cell r="B2538" t="str">
            <v>Cabo de cobre flexível ´PP´ 4x6 mm², isolamento 750 V - isolação em PVC 70°C</v>
          </cell>
          <cell r="C2538" t="str">
            <v>m</v>
          </cell>
          <cell r="D2538">
            <v>11.02</v>
          </cell>
          <cell r="E2538">
            <v>7.44</v>
          </cell>
          <cell r="F2538">
            <v>18.46</v>
          </cell>
        </row>
        <row r="2539">
          <cell r="A2539">
            <v>391224</v>
          </cell>
          <cell r="B2539" t="str">
            <v>Cabo de cobre flexível ´PP´ 4x10 mm², isolamento 750 V - isolação em PVC 70°C</v>
          </cell>
          <cell r="C2539" t="str">
            <v>m</v>
          </cell>
          <cell r="D2539">
            <v>13.66</v>
          </cell>
          <cell r="E2539">
            <v>5.8500000000000005</v>
          </cell>
          <cell r="F2539">
            <v>19.510000000000002</v>
          </cell>
        </row>
        <row r="2540">
          <cell r="A2540">
            <v>391251</v>
          </cell>
          <cell r="B2540" t="str">
            <v>Cabo de cobre flexível blindado de 2 x 1,5 mm², tensão de isolação 600V, isolação termoplástico em VC/E 105°C - classe 4, para detecção de incêndio</v>
          </cell>
          <cell r="C2540" t="str">
            <v>m</v>
          </cell>
          <cell r="D2540">
            <v>2.56</v>
          </cell>
          <cell r="E2540">
            <v>2.66</v>
          </cell>
          <cell r="F2540">
            <v>5.22</v>
          </cell>
        </row>
        <row r="2541">
          <cell r="A2541">
            <v>391252</v>
          </cell>
          <cell r="B2541" t="str">
            <v>Cabo de cobre flexível blindado de 3 x 1,5 mm², tensão de isolação 600V, isolação termoplástico em VC/E 105°C - classe 4, para detecção de incêndio</v>
          </cell>
          <cell r="C2541" t="str">
            <v>m</v>
          </cell>
          <cell r="D2541">
            <v>3.24</v>
          </cell>
          <cell r="E2541">
            <v>2.66</v>
          </cell>
          <cell r="F2541">
            <v>5.9</v>
          </cell>
        </row>
        <row r="2542">
          <cell r="A2542">
            <v>391253</v>
          </cell>
          <cell r="B2542" t="str">
            <v>Cabo de cobre flexível blindado de 2 x 2,5 mm², tensão de isolação 600V, isolação termoplástico em VC/E 105°C - classe 4, para detecção de incêndio</v>
          </cell>
          <cell r="C2542" t="str">
            <v>m</v>
          </cell>
          <cell r="D2542">
            <v>3.4</v>
          </cell>
          <cell r="E2542">
            <v>2.66</v>
          </cell>
          <cell r="F2542">
            <v>6.0600000000000005</v>
          </cell>
        </row>
        <row r="2543">
          <cell r="A2543">
            <v>391400</v>
          </cell>
          <cell r="B2543" t="str">
            <v>Cabo de alumínio nu com alma de aço</v>
          </cell>
        </row>
        <row r="2544">
          <cell r="A2544">
            <v>391401</v>
          </cell>
          <cell r="B2544" t="str">
            <v>Cabo de alumínio nu com alma de aço CAA, 1/0 AWG - Raven</v>
          </cell>
          <cell r="C2544" t="str">
            <v>m</v>
          </cell>
          <cell r="D2544">
            <v>3.59</v>
          </cell>
          <cell r="E2544">
            <v>3.96</v>
          </cell>
          <cell r="F2544">
            <v>7.55</v>
          </cell>
        </row>
        <row r="2545">
          <cell r="A2545">
            <v>391405</v>
          </cell>
          <cell r="B2545" t="str">
            <v>Cabo de alumínio nu com alma de aço CAA, 4 AWG - Swan</v>
          </cell>
          <cell r="C2545" t="str">
            <v>m</v>
          </cell>
          <cell r="D2545">
            <v>1.42</v>
          </cell>
          <cell r="E2545">
            <v>3.96</v>
          </cell>
          <cell r="F2545">
            <v>5.38</v>
          </cell>
        </row>
        <row r="2546">
          <cell r="A2546">
            <v>391500</v>
          </cell>
          <cell r="B2546" t="str">
            <v>Cabo de alumínio nu sem alma de aço</v>
          </cell>
        </row>
        <row r="2547">
          <cell r="A2547">
            <v>391504</v>
          </cell>
          <cell r="B2547" t="str">
            <v>Cabo de alumínio nu sem alma de aço CA, 2 AWG - Iris</v>
          </cell>
          <cell r="C2547" t="str">
            <v>m</v>
          </cell>
          <cell r="D2547">
            <v>1.73</v>
          </cell>
          <cell r="E2547">
            <v>3.96</v>
          </cell>
          <cell r="F2547">
            <v>5.69</v>
          </cell>
        </row>
        <row r="2548">
          <cell r="A2548">
            <v>391507</v>
          </cell>
          <cell r="B2548" t="str">
            <v>Cabo de alumínio nu sem alma de aço CA, 2/0 AWG - Aster</v>
          </cell>
          <cell r="C2548" t="str">
            <v>m</v>
          </cell>
          <cell r="D2548">
            <v>3.47</v>
          </cell>
          <cell r="E2548">
            <v>3.96</v>
          </cell>
          <cell r="F2548">
            <v>7.43</v>
          </cell>
        </row>
        <row r="2549">
          <cell r="A2549">
            <v>391600</v>
          </cell>
          <cell r="B2549" t="str">
            <v>Cabo de cobre tripolar, isolamento 750V, isolação em borracha de silicone 200°C</v>
          </cell>
        </row>
        <row r="2550">
          <cell r="A2550">
            <v>391601</v>
          </cell>
          <cell r="B2550" t="str">
            <v>Cabo de cobre 3x2,5 mm², isolamento 750 V - isolação em borracha de silicone 200°C</v>
          </cell>
          <cell r="C2550" t="str">
            <v>m</v>
          </cell>
          <cell r="D2550">
            <v>10.65</v>
          </cell>
          <cell r="E2550">
            <v>2.13</v>
          </cell>
          <cell r="F2550">
            <v>12.780000000000001</v>
          </cell>
        </row>
        <row r="2551">
          <cell r="A2551">
            <v>391800</v>
          </cell>
          <cell r="B2551" t="str">
            <v>Cabo para transmissão de dados</v>
          </cell>
        </row>
        <row r="2552">
          <cell r="A2552">
            <v>391801</v>
          </cell>
          <cell r="B2552" t="str">
            <v>Cabo coaxial tipo RG 59</v>
          </cell>
          <cell r="C2552" t="str">
            <v>m</v>
          </cell>
          <cell r="D2552">
            <v>2.72</v>
          </cell>
          <cell r="E2552">
            <v>2.25</v>
          </cell>
          <cell r="F2552">
            <v>4.97</v>
          </cell>
        </row>
        <row r="2553">
          <cell r="A2553">
            <v>391807</v>
          </cell>
          <cell r="B2553" t="str">
            <v>Cabo coaxial tipo RGC 59</v>
          </cell>
          <cell r="C2553" t="str">
            <v>m</v>
          </cell>
          <cell r="D2553">
            <v>1.62</v>
          </cell>
          <cell r="E2553">
            <v>2.25</v>
          </cell>
          <cell r="F2553">
            <v>3.87</v>
          </cell>
        </row>
        <row r="2554">
          <cell r="A2554">
            <v>391808</v>
          </cell>
          <cell r="B2554" t="str">
            <v>Cabo para rede 24 AWG com 4 pares, categoria 6</v>
          </cell>
          <cell r="C2554" t="str">
            <v>m</v>
          </cell>
          <cell r="D2554">
            <v>2.2000000000000002</v>
          </cell>
          <cell r="E2554">
            <v>2.92</v>
          </cell>
          <cell r="F2554">
            <v>5.12</v>
          </cell>
        </row>
        <row r="2555">
          <cell r="A2555">
            <v>391809</v>
          </cell>
          <cell r="B2555" t="str">
            <v>Cabo coaxial tipo RG 11</v>
          </cell>
          <cell r="C2555" t="str">
            <v>m</v>
          </cell>
          <cell r="D2555">
            <v>7.44</v>
          </cell>
          <cell r="E2555">
            <v>2.92</v>
          </cell>
          <cell r="F2555">
            <v>10.36</v>
          </cell>
        </row>
        <row r="2556">
          <cell r="A2556">
            <v>391810</v>
          </cell>
          <cell r="B2556" t="str">
            <v>Cabo coaxial tipo RG 6</v>
          </cell>
          <cell r="C2556" t="str">
            <v>m</v>
          </cell>
          <cell r="D2556">
            <v>1.1399999999999999</v>
          </cell>
          <cell r="E2556">
            <v>2.92</v>
          </cell>
          <cell r="F2556">
            <v>4.0599999999999996</v>
          </cell>
        </row>
        <row r="2557">
          <cell r="A2557">
            <v>391811</v>
          </cell>
          <cell r="B2557" t="str">
            <v>Cabo coaxial tipo RGC 06</v>
          </cell>
          <cell r="C2557" t="str">
            <v>m</v>
          </cell>
          <cell r="D2557">
            <v>1.8800000000000001</v>
          </cell>
          <cell r="E2557">
            <v>2.92</v>
          </cell>
          <cell r="F2557">
            <v>4.8</v>
          </cell>
        </row>
        <row r="2558">
          <cell r="A2558">
            <v>391812</v>
          </cell>
          <cell r="B2558" t="str">
            <v>Cabo para rede U/UTP 23 AWG com 4 pares - categoria 6A</v>
          </cell>
          <cell r="C2558" t="str">
            <v>m</v>
          </cell>
          <cell r="D2558">
            <v>6.43</v>
          </cell>
          <cell r="E2558">
            <v>2.92</v>
          </cell>
          <cell r="F2558">
            <v>9.35</v>
          </cell>
        </row>
        <row r="2559">
          <cell r="A2559">
            <v>392000</v>
          </cell>
          <cell r="B2559" t="str">
            <v>Reparos, conservações e complementos</v>
          </cell>
        </row>
        <row r="2560">
          <cell r="A2560">
            <v>392001</v>
          </cell>
          <cell r="B2560" t="str">
            <v>Recolocação de condutor aparente com diâmetro externo até 6,5 mm</v>
          </cell>
          <cell r="C2560" t="str">
            <v>m</v>
          </cell>
          <cell r="D2560">
            <v>0</v>
          </cell>
          <cell r="E2560">
            <v>3.96</v>
          </cell>
          <cell r="F2560">
            <v>3.96</v>
          </cell>
        </row>
        <row r="2561">
          <cell r="A2561">
            <v>392002</v>
          </cell>
          <cell r="B2561" t="str">
            <v>Conector prensa-cabo de 3/4´</v>
          </cell>
          <cell r="C2561" t="str">
            <v>un</v>
          </cell>
          <cell r="D2561">
            <v>4.25</v>
          </cell>
          <cell r="E2561">
            <v>4.43</v>
          </cell>
          <cell r="F2561">
            <v>8.68</v>
          </cell>
        </row>
        <row r="2562">
          <cell r="A2562">
            <v>392003</v>
          </cell>
          <cell r="B2562" t="str">
            <v>Recolocação de condutor aparente com diâmetro externo acima de 6,5 mm</v>
          </cell>
          <cell r="C2562" t="str">
            <v>m</v>
          </cell>
          <cell r="D2562">
            <v>0</v>
          </cell>
          <cell r="E2562">
            <v>7.92</v>
          </cell>
          <cell r="F2562">
            <v>7.92</v>
          </cell>
        </row>
        <row r="2563">
          <cell r="A2563">
            <v>392500</v>
          </cell>
          <cell r="B2563" t="str">
            <v>Cabo de cobre unipolar, isolamento 15/25 kV, isolação 90 °C / 105 °C</v>
          </cell>
        </row>
        <row r="2564">
          <cell r="A2564">
            <v>392502</v>
          </cell>
          <cell r="B2564" t="str">
            <v>Cabo de cobre de 35 mm², tensão de isolamento 15/25 kV - isolação EPR 105</v>
          </cell>
          <cell r="C2564" t="str">
            <v>m</v>
          </cell>
          <cell r="D2564">
            <v>34.24</v>
          </cell>
          <cell r="E2564">
            <v>0.8</v>
          </cell>
          <cell r="F2564">
            <v>35.04</v>
          </cell>
        </row>
        <row r="2565">
          <cell r="A2565">
            <v>392503</v>
          </cell>
          <cell r="B2565" t="str">
            <v>Cabo de cobre de 50 mm², tensão de isolamento 15/25 kV - isolação EPR 105</v>
          </cell>
          <cell r="C2565" t="str">
            <v>m</v>
          </cell>
          <cell r="D2565">
            <v>37.11</v>
          </cell>
          <cell r="E2565">
            <v>0.8</v>
          </cell>
          <cell r="F2565">
            <v>37.909999999999997</v>
          </cell>
        </row>
        <row r="2566">
          <cell r="A2566">
            <v>392600</v>
          </cell>
          <cell r="B2566" t="str">
            <v>Cabo de cobre flexível, isolamento 0,6/1kV - 90° C, baixa emissão fumaça e gases</v>
          </cell>
        </row>
        <row r="2567">
          <cell r="A2567">
            <v>392601</v>
          </cell>
          <cell r="B2567" t="str">
            <v>Cabo de cobre flexível de 1,5 mm², isolamento 0,6/1 kV - 90°C - baixa emissão de fumaça e gases</v>
          </cell>
          <cell r="C2567" t="str">
            <v>m</v>
          </cell>
          <cell r="D2567">
            <v>1.07</v>
          </cell>
          <cell r="E2567">
            <v>1.06</v>
          </cell>
          <cell r="F2567">
            <v>2.13</v>
          </cell>
        </row>
        <row r="2568">
          <cell r="A2568">
            <v>392602</v>
          </cell>
          <cell r="B2568" t="str">
            <v>Cabo de cobre flexível de 2,5 mm², isolamento 0,6/1 kV - 90°C - baixa emissão de fumaça e gases</v>
          </cell>
          <cell r="C2568" t="str">
            <v>m</v>
          </cell>
          <cell r="D2568">
            <v>1.71</v>
          </cell>
          <cell r="E2568">
            <v>1.33</v>
          </cell>
          <cell r="F2568">
            <v>3.04</v>
          </cell>
        </row>
        <row r="2569">
          <cell r="A2569">
            <v>392603</v>
          </cell>
          <cell r="B2569" t="str">
            <v>Cabo de cobre flexível de 4 mm², isolamento 0,6/1 kV - 90°C - baixa emissão de fumaça e gases</v>
          </cell>
          <cell r="C2569" t="str">
            <v>m</v>
          </cell>
          <cell r="D2569">
            <v>2.33</v>
          </cell>
          <cell r="E2569">
            <v>1.59</v>
          </cell>
          <cell r="F2569">
            <v>3.92</v>
          </cell>
        </row>
        <row r="2570">
          <cell r="A2570">
            <v>392604</v>
          </cell>
          <cell r="B2570" t="str">
            <v>Cabo de cobre flexível de 6 mm², isolamento 0,6/1 kV - 90°C - baixa emissão de fumaça e gases</v>
          </cell>
          <cell r="C2570" t="str">
            <v>m</v>
          </cell>
          <cell r="D2570">
            <v>3.29</v>
          </cell>
          <cell r="E2570">
            <v>1.86</v>
          </cell>
          <cell r="F2570">
            <v>5.15</v>
          </cell>
        </row>
        <row r="2571">
          <cell r="A2571">
            <v>392605</v>
          </cell>
          <cell r="B2571" t="str">
            <v>Cabo de cobre flexível de 10 mm², isolamento 0,6/1 kV - 90°C - baixa emissão de fumaça e gases</v>
          </cell>
          <cell r="C2571" t="str">
            <v>m</v>
          </cell>
          <cell r="D2571">
            <v>4.9400000000000004</v>
          </cell>
          <cell r="E2571">
            <v>2.13</v>
          </cell>
          <cell r="F2571">
            <v>7.07</v>
          </cell>
        </row>
        <row r="2572">
          <cell r="A2572">
            <v>392606</v>
          </cell>
          <cell r="B2572" t="str">
            <v>Cabo de cobre flexível de 16 mm², isolamento 0,6/1 kV - 90°C - baixa emissão de fumaça e gases</v>
          </cell>
          <cell r="C2572" t="str">
            <v>m</v>
          </cell>
          <cell r="D2572">
            <v>7.59</v>
          </cell>
          <cell r="E2572">
            <v>2.39</v>
          </cell>
          <cell r="F2572">
            <v>9.98</v>
          </cell>
        </row>
        <row r="2573">
          <cell r="A2573">
            <v>392607</v>
          </cell>
          <cell r="B2573" t="str">
            <v>Cabo de cobre flexível de 25 mm², isolamento 0,6/1 kV - 90°C - baixa emissão de fumaça e gases</v>
          </cell>
          <cell r="C2573" t="str">
            <v>m</v>
          </cell>
          <cell r="D2573">
            <v>11.26</v>
          </cell>
          <cell r="E2573">
            <v>2.66</v>
          </cell>
          <cell r="F2573">
            <v>13.92</v>
          </cell>
        </row>
        <row r="2574">
          <cell r="A2574">
            <v>392608</v>
          </cell>
          <cell r="B2574" t="str">
            <v>Cabo de cobre flexível de 35 mm², isolamento 0,6/1 kV - 90°C - baixa emissão de fumaça e gases</v>
          </cell>
          <cell r="C2574" t="str">
            <v>m</v>
          </cell>
          <cell r="D2574">
            <v>14</v>
          </cell>
          <cell r="E2574">
            <v>3.99</v>
          </cell>
          <cell r="F2574">
            <v>17.989999999999998</v>
          </cell>
        </row>
        <row r="2575">
          <cell r="A2575">
            <v>392609</v>
          </cell>
          <cell r="B2575" t="str">
            <v>Cabo de cobre flexível de 50 mm², isolamento 0,6/1 kV - 90°C - baixa emissão de fumaça e gases</v>
          </cell>
          <cell r="C2575" t="str">
            <v>m</v>
          </cell>
          <cell r="D2575">
            <v>20.52</v>
          </cell>
          <cell r="E2575">
            <v>5.32</v>
          </cell>
          <cell r="F2575">
            <v>25.84</v>
          </cell>
        </row>
        <row r="2576">
          <cell r="A2576">
            <v>392610</v>
          </cell>
          <cell r="B2576" t="str">
            <v>Cabo de cobre flexível de 70 mm², isolamento 0,6/1 kV - 90°C - baixa emissão de fumaça e gases</v>
          </cell>
          <cell r="C2576" t="str">
            <v>m</v>
          </cell>
          <cell r="D2576">
            <v>28.39</v>
          </cell>
          <cell r="E2576">
            <v>6.65</v>
          </cell>
          <cell r="F2576">
            <v>35.04</v>
          </cell>
        </row>
        <row r="2577">
          <cell r="A2577">
            <v>392611</v>
          </cell>
          <cell r="B2577" t="str">
            <v>Cabo de cobre flexível de 95 mm², isolamento 0,6/1 kV - 90°C - baixa emissão de fumaça e gases</v>
          </cell>
          <cell r="C2577" t="str">
            <v>m</v>
          </cell>
          <cell r="D2577">
            <v>37.58</v>
          </cell>
          <cell r="E2577">
            <v>7.97</v>
          </cell>
          <cell r="F2577">
            <v>45.550000000000004</v>
          </cell>
        </row>
        <row r="2578">
          <cell r="A2578">
            <v>392612</v>
          </cell>
          <cell r="B2578" t="str">
            <v>Cabo de cobre flexível de 120 mm², isolamento 0,6/1 kV - 90°C - baixa emissão de fumaça e gases</v>
          </cell>
          <cell r="C2578" t="str">
            <v>m</v>
          </cell>
          <cell r="D2578">
            <v>47.96</v>
          </cell>
          <cell r="E2578">
            <v>9.3000000000000007</v>
          </cell>
          <cell r="F2578">
            <v>57.26</v>
          </cell>
        </row>
        <row r="2579">
          <cell r="A2579">
            <v>392613</v>
          </cell>
          <cell r="B2579" t="str">
            <v>Cabo de cobre flexível de 150 mm², isolamento 0,6/1 kV - 90°C - baixa emissão de fumaça e gases</v>
          </cell>
          <cell r="C2579" t="str">
            <v>m</v>
          </cell>
          <cell r="D2579">
            <v>59.910000000000004</v>
          </cell>
          <cell r="E2579">
            <v>10.63</v>
          </cell>
          <cell r="F2579">
            <v>70.540000000000006</v>
          </cell>
        </row>
        <row r="2580">
          <cell r="A2580">
            <v>392614</v>
          </cell>
          <cell r="B2580" t="str">
            <v>Cabo de cobre flexível de 185 mm², isolamento 0,6/1 kV - 90°C - baixa emissão de fumaça e gases</v>
          </cell>
          <cell r="C2580" t="str">
            <v>m</v>
          </cell>
          <cell r="D2580">
            <v>72.099999999999994</v>
          </cell>
          <cell r="E2580">
            <v>11.96</v>
          </cell>
          <cell r="F2580">
            <v>84.06</v>
          </cell>
        </row>
        <row r="2581">
          <cell r="A2581">
            <v>392615</v>
          </cell>
          <cell r="B2581" t="str">
            <v>Cabo de cobre flexível de 240 mm², isolamento 0,6/1 kV - 90°C - baixa emissão de fumaça e gases</v>
          </cell>
          <cell r="C2581" t="str">
            <v>m</v>
          </cell>
          <cell r="D2581">
            <v>92.84</v>
          </cell>
          <cell r="E2581">
            <v>13.290000000000001</v>
          </cell>
          <cell r="F2581">
            <v>106.13</v>
          </cell>
        </row>
        <row r="2582">
          <cell r="A2582">
            <v>392700</v>
          </cell>
          <cell r="B2582" t="str">
            <v>Cabo óptico</v>
          </cell>
        </row>
        <row r="2583">
          <cell r="A2583">
            <v>392701</v>
          </cell>
          <cell r="B2583" t="str">
            <v>Cabo óptico de terminação, 2 fibras, 50/125 µm - uso interno/externo</v>
          </cell>
          <cell r="C2583" t="str">
            <v>m</v>
          </cell>
          <cell r="D2583">
            <v>1.79</v>
          </cell>
          <cell r="E2583">
            <v>1.33</v>
          </cell>
          <cell r="F2583">
            <v>3.12</v>
          </cell>
        </row>
        <row r="2584">
          <cell r="A2584">
            <v>392702</v>
          </cell>
          <cell r="B2584" t="str">
            <v>Cabo óptico multimodo, 4 fibras, 50/125 µm - uso interno/externo</v>
          </cell>
          <cell r="C2584" t="str">
            <v>m</v>
          </cell>
          <cell r="D2584">
            <v>2.7600000000000002</v>
          </cell>
          <cell r="E2584">
            <v>2.66</v>
          </cell>
          <cell r="F2584">
            <v>5.42</v>
          </cell>
        </row>
        <row r="2585">
          <cell r="A2585">
            <v>392703</v>
          </cell>
          <cell r="B2585" t="str">
            <v>Cabo óptico multimodo, 6 fibras, 50/125 µm - uso interno/externo</v>
          </cell>
          <cell r="C2585" t="str">
            <v>m</v>
          </cell>
          <cell r="D2585">
            <v>3.95</v>
          </cell>
          <cell r="E2585">
            <v>2.66</v>
          </cell>
          <cell r="F2585">
            <v>6.61</v>
          </cell>
        </row>
        <row r="2586">
          <cell r="A2586">
            <v>392711</v>
          </cell>
          <cell r="B2586" t="str">
            <v>Cabo óptico multimodo, núcleo geleado, 4 fibras, 50/125 µm - uso externo</v>
          </cell>
          <cell r="C2586" t="str">
            <v>m</v>
          </cell>
          <cell r="D2586">
            <v>5.96</v>
          </cell>
          <cell r="E2586">
            <v>2.66</v>
          </cell>
          <cell r="F2586">
            <v>8.6199999999999992</v>
          </cell>
        </row>
        <row r="2587">
          <cell r="A2587">
            <v>392712</v>
          </cell>
          <cell r="B2587" t="str">
            <v>Cabo óptico multimodo, núcleo geleado, 6 fibras, 50/125 µm - uso externo</v>
          </cell>
          <cell r="C2587" t="str">
            <v>m</v>
          </cell>
          <cell r="D2587">
            <v>8.24</v>
          </cell>
          <cell r="E2587">
            <v>2.66</v>
          </cell>
          <cell r="F2587">
            <v>10.9</v>
          </cell>
        </row>
        <row r="2588">
          <cell r="A2588">
            <v>392900</v>
          </cell>
          <cell r="B2588" t="str">
            <v>Cabo de cobre unipolar, isolamento 750 V - 70°C, baixa emissão de fumaça e gases</v>
          </cell>
        </row>
        <row r="2589">
          <cell r="A2589">
            <v>392901</v>
          </cell>
          <cell r="B2589" t="str">
            <v>Cabo de cobre flexível de 1,5 mm², isolamento 750 V - 70° C - baixa emissão de fumaça e gases</v>
          </cell>
          <cell r="C2589" t="str">
            <v>m</v>
          </cell>
          <cell r="D2589">
            <v>0.55000000000000004</v>
          </cell>
          <cell r="E2589">
            <v>1.06</v>
          </cell>
          <cell r="F2589">
            <v>1.61</v>
          </cell>
        </row>
        <row r="2590">
          <cell r="A2590">
            <v>392902</v>
          </cell>
          <cell r="B2590" t="str">
            <v>Cabo de cobre flexível de 2,5 mm², isolamento 750 V - 70° C - baixa emissão de fumaça e gases</v>
          </cell>
          <cell r="C2590" t="str">
            <v>m</v>
          </cell>
          <cell r="D2590">
            <v>0.97</v>
          </cell>
          <cell r="E2590">
            <v>1.33</v>
          </cell>
          <cell r="F2590">
            <v>2.2999999999999998</v>
          </cell>
        </row>
        <row r="2591">
          <cell r="A2591">
            <v>392903</v>
          </cell>
          <cell r="B2591" t="str">
            <v>Cabo de cobre flexível de 4 mm², isolamento 750 V - 70° C - baixa emissão de fumaça e gases</v>
          </cell>
          <cell r="C2591" t="str">
            <v>m</v>
          </cell>
          <cell r="D2591">
            <v>1.54</v>
          </cell>
          <cell r="E2591">
            <v>1.59</v>
          </cell>
          <cell r="F2591">
            <v>3.13</v>
          </cell>
        </row>
        <row r="2592">
          <cell r="A2592">
            <v>392904</v>
          </cell>
          <cell r="B2592" t="str">
            <v>Cabo de cobre flexível de 6 mm², isolamento 750 V - 70° C - baixa emissão de fumaça e gases</v>
          </cell>
          <cell r="C2592" t="str">
            <v>m</v>
          </cell>
          <cell r="D2592">
            <v>2.2599999999999998</v>
          </cell>
          <cell r="E2592">
            <v>1.86</v>
          </cell>
          <cell r="F2592">
            <v>4.12</v>
          </cell>
        </row>
        <row r="2593">
          <cell r="A2593">
            <v>392905</v>
          </cell>
          <cell r="B2593" t="str">
            <v>Cabo de cobre flexível de 10 mm², isolamento 750 V - 70° C - baixa emissão de fumaça e gases</v>
          </cell>
          <cell r="C2593" t="str">
            <v>m</v>
          </cell>
          <cell r="D2593">
            <v>4.4400000000000004</v>
          </cell>
          <cell r="E2593">
            <v>2.13</v>
          </cell>
          <cell r="F2593">
            <v>6.57</v>
          </cell>
        </row>
        <row r="2594">
          <cell r="A2594">
            <v>393000</v>
          </cell>
          <cell r="B2594" t="str">
            <v>Fios e cabos - audio e vídeo</v>
          </cell>
        </row>
        <row r="2595">
          <cell r="A2595">
            <v>393001</v>
          </cell>
          <cell r="B2595" t="str">
            <v>Cabo torcido flexível de 2 x 2,5 mm², isolação em PVC antichama</v>
          </cell>
          <cell r="C2595" t="str">
            <v>m</v>
          </cell>
          <cell r="D2595">
            <v>1.98</v>
          </cell>
          <cell r="E2595">
            <v>6.65</v>
          </cell>
          <cell r="F2595">
            <v>8.6300000000000008</v>
          </cell>
        </row>
        <row r="2596">
          <cell r="A2596">
            <v>400000</v>
          </cell>
          <cell r="B2596" t="str">
            <v>Distribuição de força e comando de energia elétrica e telefonia</v>
          </cell>
        </row>
        <row r="2597">
          <cell r="A2597">
            <v>400100</v>
          </cell>
          <cell r="B2597" t="str">
            <v>Caixa de passagem estampada</v>
          </cell>
        </row>
        <row r="2598">
          <cell r="A2598">
            <v>400102</v>
          </cell>
          <cell r="B2598" t="str">
            <v>Caixa de ferro estampada 4´ x 2´</v>
          </cell>
          <cell r="C2598" t="str">
            <v>un</v>
          </cell>
          <cell r="D2598">
            <v>2.3199999999999998</v>
          </cell>
          <cell r="E2598">
            <v>6.65</v>
          </cell>
          <cell r="F2598">
            <v>8.9700000000000006</v>
          </cell>
        </row>
        <row r="2599">
          <cell r="A2599">
            <v>400104</v>
          </cell>
          <cell r="B2599" t="str">
            <v>Caixa de ferro estampada 4´ x 4´</v>
          </cell>
          <cell r="C2599" t="str">
            <v>un</v>
          </cell>
          <cell r="D2599">
            <v>4.21</v>
          </cell>
          <cell r="E2599">
            <v>6.65</v>
          </cell>
          <cell r="F2599">
            <v>10.86</v>
          </cell>
        </row>
        <row r="2600">
          <cell r="A2600">
            <v>400108</v>
          </cell>
          <cell r="B2600" t="str">
            <v>Caixa de ferro estampada octogonal fundo móvel 4´ x 4´</v>
          </cell>
          <cell r="C2600" t="str">
            <v>un</v>
          </cell>
          <cell r="D2600">
            <v>4.08</v>
          </cell>
          <cell r="E2600">
            <v>7.97</v>
          </cell>
          <cell r="F2600">
            <v>12.05</v>
          </cell>
        </row>
        <row r="2601">
          <cell r="A2601">
            <v>400109</v>
          </cell>
          <cell r="B2601" t="str">
            <v>Caixa de ferro estampada octogonal de 3´ x 3´</v>
          </cell>
          <cell r="C2601" t="str">
            <v>un</v>
          </cell>
          <cell r="D2601">
            <v>2.27</v>
          </cell>
          <cell r="E2601">
            <v>6.65</v>
          </cell>
          <cell r="F2601">
            <v>8.92</v>
          </cell>
        </row>
        <row r="2602">
          <cell r="A2602">
            <v>400200</v>
          </cell>
          <cell r="B2602" t="str">
            <v>Caixa de passagem com tampa</v>
          </cell>
        </row>
        <row r="2603">
          <cell r="A2603">
            <v>400201</v>
          </cell>
          <cell r="B2603" t="str">
            <v>Caixa de tomada em alumínio para piso 4´ x 4´</v>
          </cell>
          <cell r="C2603" t="str">
            <v>un</v>
          </cell>
          <cell r="D2603">
            <v>10.65</v>
          </cell>
          <cell r="E2603">
            <v>21.25</v>
          </cell>
          <cell r="F2603">
            <v>31.900000000000002</v>
          </cell>
        </row>
        <row r="2604">
          <cell r="A2604">
            <v>400202</v>
          </cell>
          <cell r="B2604" t="str">
            <v>Caixa de passagem em chapa, com tampa parafusada, 100 x 100 x 80 mm</v>
          </cell>
          <cell r="C2604" t="str">
            <v>un</v>
          </cell>
          <cell r="D2604">
            <v>9.91</v>
          </cell>
          <cell r="E2604">
            <v>7.97</v>
          </cell>
          <cell r="F2604">
            <v>17.88</v>
          </cell>
        </row>
        <row r="2605">
          <cell r="A2605">
            <v>400204</v>
          </cell>
          <cell r="B2605" t="str">
            <v>Caixa de passagem em chapa, com tampa parafusada, 150 x 150 x 80 mm</v>
          </cell>
          <cell r="C2605" t="str">
            <v>un</v>
          </cell>
          <cell r="D2605">
            <v>14.94</v>
          </cell>
          <cell r="E2605">
            <v>7.97</v>
          </cell>
          <cell r="F2605">
            <v>22.91</v>
          </cell>
        </row>
        <row r="2606">
          <cell r="A2606">
            <v>400206</v>
          </cell>
          <cell r="B2606" t="str">
            <v>Caixa de passagem em chapa, com tampa parafusada, 200 x 200 x 100 mm</v>
          </cell>
          <cell r="C2606" t="str">
            <v>un</v>
          </cell>
          <cell r="D2606">
            <v>25.12</v>
          </cell>
          <cell r="E2606">
            <v>7.97</v>
          </cell>
          <cell r="F2606">
            <v>33.090000000000003</v>
          </cell>
        </row>
        <row r="2607">
          <cell r="A2607">
            <v>400208</v>
          </cell>
          <cell r="B2607" t="str">
            <v>Caixa de passagem em chapa, com tampa parafusada, 300 x 300 x 120 mm</v>
          </cell>
          <cell r="C2607" t="str">
            <v>un</v>
          </cell>
          <cell r="D2607">
            <v>53.57</v>
          </cell>
          <cell r="E2607">
            <v>10.63</v>
          </cell>
          <cell r="F2607">
            <v>64.2</v>
          </cell>
        </row>
        <row r="2608">
          <cell r="A2608">
            <v>400210</v>
          </cell>
          <cell r="B2608" t="str">
            <v>Caixa de passagem em chapa, com tampa parafusada, 400 x 400 x 150 mm</v>
          </cell>
          <cell r="C2608" t="str">
            <v>un</v>
          </cell>
          <cell r="D2608">
            <v>87.4</v>
          </cell>
          <cell r="E2608">
            <v>10.63</v>
          </cell>
          <cell r="F2608">
            <v>98.03</v>
          </cell>
        </row>
        <row r="2609">
          <cell r="A2609">
            <v>400212</v>
          </cell>
          <cell r="B2609" t="str">
            <v>Caixa de passagem em chapa, com tampa parafusada, 500 x 500 x 150 mm</v>
          </cell>
          <cell r="C2609" t="str">
            <v>un</v>
          </cell>
          <cell r="D2609">
            <v>124.60000000000001</v>
          </cell>
          <cell r="E2609">
            <v>13.290000000000001</v>
          </cell>
          <cell r="F2609">
            <v>137.88999999999999</v>
          </cell>
        </row>
        <row r="2610">
          <cell r="A2610">
            <v>400220</v>
          </cell>
          <cell r="B2610" t="str">
            <v>Caixa de passagem em poliamida, 234 x 174 x 90 mm</v>
          </cell>
          <cell r="C2610" t="str">
            <v>un</v>
          </cell>
          <cell r="D2610">
            <v>25.150000000000002</v>
          </cell>
          <cell r="E2610">
            <v>23.91</v>
          </cell>
          <cell r="F2610">
            <v>49.06</v>
          </cell>
        </row>
        <row r="2611">
          <cell r="A2611">
            <v>400221</v>
          </cell>
          <cell r="B2611" t="str">
            <v>Caixa de passagem em poliamida, 460 x 380 x 120 mm</v>
          </cell>
          <cell r="C2611" t="str">
            <v>un</v>
          </cell>
          <cell r="D2611">
            <v>123.93</v>
          </cell>
          <cell r="E2611">
            <v>39.86</v>
          </cell>
          <cell r="F2611">
            <v>163.79</v>
          </cell>
        </row>
        <row r="2612">
          <cell r="A2612">
            <v>400244</v>
          </cell>
          <cell r="B2612" t="str">
            <v>Caixa em alumínio fundido à prova de tempo, umidade, gases, vapores e pó, 150 x 150 x 150 mm</v>
          </cell>
          <cell r="C2612" t="str">
            <v>un</v>
          </cell>
          <cell r="D2612">
            <v>114.67</v>
          </cell>
          <cell r="E2612">
            <v>7.97</v>
          </cell>
          <cell r="F2612">
            <v>122.64</v>
          </cell>
        </row>
        <row r="2613">
          <cell r="A2613">
            <v>400245</v>
          </cell>
          <cell r="B2613" t="str">
            <v>Caixa em alumínio fundido à prova de tempo, umidade, gases, vapores e pó, 200 x 200 x 200 mm</v>
          </cell>
          <cell r="C2613" t="str">
            <v>un</v>
          </cell>
          <cell r="D2613">
            <v>142.63999999999999</v>
          </cell>
          <cell r="E2613">
            <v>7.97</v>
          </cell>
          <cell r="F2613">
            <v>150.61000000000001</v>
          </cell>
        </row>
        <row r="2614">
          <cell r="A2614">
            <v>400246</v>
          </cell>
          <cell r="B2614" t="str">
            <v>Caixa em alumínio fundido à prova de tempo, umidade, gases, vapores e pó, 240 x 240 x 150 mm</v>
          </cell>
          <cell r="C2614" t="str">
            <v>un</v>
          </cell>
          <cell r="D2614">
            <v>197.78</v>
          </cell>
          <cell r="E2614">
            <v>7.97</v>
          </cell>
          <cell r="F2614">
            <v>205.75</v>
          </cell>
        </row>
        <row r="2615">
          <cell r="A2615">
            <v>400247</v>
          </cell>
          <cell r="B2615" t="str">
            <v>Caixa em alumínio fundido à prova de tempo, umidade, gases, vapores e pó, 445 x 350 x 220 mm</v>
          </cell>
          <cell r="C2615" t="str">
            <v>un</v>
          </cell>
          <cell r="D2615">
            <v>431.13</v>
          </cell>
          <cell r="E2615">
            <v>10.63</v>
          </cell>
          <cell r="F2615">
            <v>441.76</v>
          </cell>
        </row>
        <row r="2616">
          <cell r="A2616">
            <v>400260</v>
          </cell>
          <cell r="B2616" t="str">
            <v>Caixa de passagem em alumínio fundido à prova de tempo, 100 x 100 mm</v>
          </cell>
          <cell r="C2616" t="str">
            <v>un</v>
          </cell>
          <cell r="D2616">
            <v>13.41</v>
          </cell>
          <cell r="E2616">
            <v>7.97</v>
          </cell>
          <cell r="F2616">
            <v>21.38</v>
          </cell>
        </row>
        <row r="2617">
          <cell r="A2617">
            <v>400261</v>
          </cell>
          <cell r="B2617" t="str">
            <v>Caixa de passagem em alumínio fundido à prova de tempo, 200 x 200 mm</v>
          </cell>
          <cell r="C2617" t="str">
            <v>un</v>
          </cell>
          <cell r="D2617">
            <v>48.49</v>
          </cell>
          <cell r="E2617">
            <v>7.97</v>
          </cell>
          <cell r="F2617">
            <v>56.46</v>
          </cell>
        </row>
        <row r="2618">
          <cell r="A2618">
            <v>400262</v>
          </cell>
          <cell r="B2618" t="str">
            <v>Caixa de passagem em alumínio fundido à prova de tempo, 300 x 300 mm</v>
          </cell>
          <cell r="C2618" t="str">
            <v>un</v>
          </cell>
          <cell r="D2618">
            <v>112.86</v>
          </cell>
          <cell r="E2618">
            <v>10.63</v>
          </cell>
          <cell r="F2618">
            <v>123.49000000000001</v>
          </cell>
        </row>
        <row r="2619">
          <cell r="A2619">
            <v>400400</v>
          </cell>
          <cell r="B2619" t="str">
            <v>Tomadas</v>
          </cell>
        </row>
        <row r="2620">
          <cell r="A2620">
            <v>400408</v>
          </cell>
          <cell r="B2620" t="str">
            <v>Tomada para telefone 4P - padrão TELEBRÁS, com placa</v>
          </cell>
          <cell r="C2620" t="str">
            <v>cj</v>
          </cell>
          <cell r="D2620">
            <v>10.050000000000001</v>
          </cell>
          <cell r="E2620">
            <v>7.97</v>
          </cell>
          <cell r="F2620">
            <v>18.02</v>
          </cell>
        </row>
        <row r="2621">
          <cell r="A2621">
            <v>400409</v>
          </cell>
          <cell r="B2621" t="str">
            <v>Tomada RJ 11 para telefone, sem placa</v>
          </cell>
          <cell r="C2621" t="str">
            <v>un</v>
          </cell>
          <cell r="D2621">
            <v>13.44</v>
          </cell>
          <cell r="E2621">
            <v>7.97</v>
          </cell>
          <cell r="F2621">
            <v>21.41</v>
          </cell>
        </row>
        <row r="2622">
          <cell r="A2622">
            <v>400411</v>
          </cell>
          <cell r="B2622" t="str">
            <v>Tomada 3P+T de 63 A, blindada industrial de embutir</v>
          </cell>
          <cell r="C2622" t="str">
            <v>cj</v>
          </cell>
          <cell r="D2622">
            <v>138.44999999999999</v>
          </cell>
          <cell r="E2622">
            <v>7.97</v>
          </cell>
          <cell r="F2622">
            <v>146.41999999999999</v>
          </cell>
        </row>
        <row r="2623">
          <cell r="A2623">
            <v>400414</v>
          </cell>
          <cell r="B2623" t="str">
            <v>Tomada 3P+T de 32 A, blindada industrial de sobrepor negativa</v>
          </cell>
          <cell r="C2623" t="str">
            <v>cj</v>
          </cell>
          <cell r="D2623">
            <v>129.76</v>
          </cell>
          <cell r="E2623">
            <v>7.97</v>
          </cell>
          <cell r="F2623">
            <v>137.72999999999999</v>
          </cell>
        </row>
        <row r="2624">
          <cell r="A2624">
            <v>400423</v>
          </cell>
          <cell r="B2624" t="str">
            <v>Tomada de canaleta/perfilado universal 2P+T, com caixa e tampa</v>
          </cell>
          <cell r="C2624" t="str">
            <v>cj</v>
          </cell>
          <cell r="D2624">
            <v>10.370000000000001</v>
          </cell>
          <cell r="E2624">
            <v>7.97</v>
          </cell>
          <cell r="F2624">
            <v>18.34</v>
          </cell>
        </row>
        <row r="2625">
          <cell r="A2625">
            <v>400432</v>
          </cell>
          <cell r="B2625" t="str">
            <v>Plugue e tomada 3P+T de 125 A de sobrepor - 380 / 440 V</v>
          </cell>
          <cell r="C2625" t="str">
            <v>cj</v>
          </cell>
          <cell r="D2625">
            <v>529.9</v>
          </cell>
          <cell r="E2625">
            <v>7.97</v>
          </cell>
          <cell r="F2625">
            <v>537.87</v>
          </cell>
        </row>
        <row r="2626">
          <cell r="A2626">
            <v>400433</v>
          </cell>
          <cell r="B2626" t="str">
            <v>Plugue e tomada 2P+T de 32 A de sobrepor - 380 / 440 V</v>
          </cell>
          <cell r="C2626" t="str">
            <v>cj</v>
          </cell>
          <cell r="D2626">
            <v>267.10000000000002</v>
          </cell>
          <cell r="E2626">
            <v>7.97</v>
          </cell>
          <cell r="F2626">
            <v>275.07</v>
          </cell>
        </row>
        <row r="2627">
          <cell r="A2627">
            <v>400434</v>
          </cell>
          <cell r="B2627" t="str">
            <v>Plugue e tomada 2P+T de 16 A de sobrepor - 380 / 440 V</v>
          </cell>
          <cell r="C2627" t="str">
            <v>cj</v>
          </cell>
          <cell r="D2627">
            <v>154.88</v>
          </cell>
          <cell r="E2627">
            <v>7.97</v>
          </cell>
          <cell r="F2627">
            <v>162.85</v>
          </cell>
        </row>
        <row r="2628">
          <cell r="A2628">
            <v>400435</v>
          </cell>
          <cell r="B2628" t="str">
            <v>Tomada RJ 45 para rede de dados, com placa</v>
          </cell>
          <cell r="C2628" t="str">
            <v>un</v>
          </cell>
          <cell r="D2628">
            <v>29.97</v>
          </cell>
          <cell r="E2628">
            <v>7.97</v>
          </cell>
          <cell r="F2628">
            <v>37.94</v>
          </cell>
        </row>
        <row r="2629">
          <cell r="A2629">
            <v>400439</v>
          </cell>
          <cell r="B2629" t="str">
            <v>Tomada de energia quadrada com rabicho de 10 A - 250 V , para instalação em painel / rodapé / caixa de tomadas</v>
          </cell>
          <cell r="C2629" t="str">
            <v>un</v>
          </cell>
          <cell r="D2629">
            <v>6.13</v>
          </cell>
          <cell r="E2629">
            <v>7.97</v>
          </cell>
          <cell r="F2629">
            <v>14.1</v>
          </cell>
        </row>
        <row r="2630">
          <cell r="A2630">
            <v>400445</v>
          </cell>
          <cell r="B2630" t="str">
            <v>Tomada 2P+T de 10 A - 250 V, completa</v>
          </cell>
          <cell r="C2630" t="str">
            <v>cj</v>
          </cell>
          <cell r="D2630">
            <v>7.13</v>
          </cell>
          <cell r="E2630">
            <v>7.97</v>
          </cell>
          <cell r="F2630">
            <v>15.1</v>
          </cell>
        </row>
        <row r="2631">
          <cell r="A2631">
            <v>400446</v>
          </cell>
          <cell r="B2631" t="str">
            <v>Tomada 2P+T de 20 A - 250 V, completa</v>
          </cell>
          <cell r="C2631" t="str">
            <v>cj</v>
          </cell>
          <cell r="D2631">
            <v>9.85</v>
          </cell>
          <cell r="E2631">
            <v>7.97</v>
          </cell>
          <cell r="F2631">
            <v>17.82</v>
          </cell>
        </row>
        <row r="2632">
          <cell r="A2632">
            <v>400447</v>
          </cell>
          <cell r="B2632" t="str">
            <v>Conjunto 2 tomadas 2P+T de 10 A, completo</v>
          </cell>
          <cell r="C2632" t="str">
            <v>cj</v>
          </cell>
          <cell r="D2632">
            <v>13.59</v>
          </cell>
          <cell r="E2632">
            <v>7.97</v>
          </cell>
          <cell r="F2632">
            <v>21.56</v>
          </cell>
        </row>
        <row r="2633">
          <cell r="A2633">
            <v>400448</v>
          </cell>
          <cell r="B2633" t="str">
            <v>Conjunto 1 interruptor simples e 1 tomada 2P+T de 10 A, completo</v>
          </cell>
          <cell r="C2633" t="str">
            <v>cj</v>
          </cell>
          <cell r="D2633">
            <v>11.48</v>
          </cell>
          <cell r="E2633">
            <v>7.97</v>
          </cell>
          <cell r="F2633">
            <v>19.45</v>
          </cell>
        </row>
        <row r="2634">
          <cell r="A2634">
            <v>400449</v>
          </cell>
          <cell r="B2634" t="str">
            <v>Conjunto 2 interruptores simples e 1 tomada 2P+T de 10 A, completo</v>
          </cell>
          <cell r="C2634" t="str">
            <v>cj</v>
          </cell>
          <cell r="D2634">
            <v>15.39</v>
          </cell>
          <cell r="E2634">
            <v>7.97</v>
          </cell>
          <cell r="F2634">
            <v>23.36</v>
          </cell>
        </row>
        <row r="2635">
          <cell r="A2635">
            <v>400500</v>
          </cell>
          <cell r="B2635" t="str">
            <v>Interruptores e minuterias</v>
          </cell>
        </row>
        <row r="2636">
          <cell r="A2636">
            <v>400502</v>
          </cell>
          <cell r="B2636" t="str">
            <v>Interruptor com 1 tecla simples e placa</v>
          </cell>
          <cell r="C2636" t="str">
            <v>cj</v>
          </cell>
          <cell r="D2636">
            <v>5.09</v>
          </cell>
          <cell r="E2636">
            <v>9.0399999999999991</v>
          </cell>
          <cell r="F2636">
            <v>14.13</v>
          </cell>
        </row>
        <row r="2637">
          <cell r="A2637">
            <v>400504</v>
          </cell>
          <cell r="B2637" t="str">
            <v>Interruptor com 2 teclas simples e placa</v>
          </cell>
          <cell r="C2637" t="str">
            <v>cj</v>
          </cell>
          <cell r="D2637">
            <v>9.8800000000000008</v>
          </cell>
          <cell r="E2637">
            <v>9.3000000000000007</v>
          </cell>
          <cell r="F2637">
            <v>19.18</v>
          </cell>
        </row>
        <row r="2638">
          <cell r="A2638">
            <v>400506</v>
          </cell>
          <cell r="B2638" t="str">
            <v>Interruptor com 3 teclas simples e placa</v>
          </cell>
          <cell r="C2638" t="str">
            <v>cj</v>
          </cell>
          <cell r="D2638">
            <v>14.14</v>
          </cell>
          <cell r="E2638">
            <v>13.290000000000001</v>
          </cell>
          <cell r="F2638">
            <v>27.43</v>
          </cell>
        </row>
        <row r="2639">
          <cell r="A2639">
            <v>400508</v>
          </cell>
          <cell r="B2639" t="str">
            <v>Interruptor com 1 tecla paralelo e placa</v>
          </cell>
          <cell r="C2639" t="str">
            <v>cj</v>
          </cell>
          <cell r="D2639">
            <v>6.9</v>
          </cell>
          <cell r="E2639">
            <v>7.18</v>
          </cell>
          <cell r="F2639">
            <v>14.08</v>
          </cell>
        </row>
        <row r="2640">
          <cell r="A2640">
            <v>400510</v>
          </cell>
          <cell r="B2640" t="str">
            <v>Interruptor com 2 teclas paralelo e placa</v>
          </cell>
          <cell r="C2640" t="str">
            <v>cj</v>
          </cell>
          <cell r="D2640">
            <v>11.43</v>
          </cell>
          <cell r="E2640">
            <v>11.96</v>
          </cell>
          <cell r="F2640">
            <v>23.39</v>
          </cell>
        </row>
        <row r="2641">
          <cell r="A2641">
            <v>400512</v>
          </cell>
          <cell r="B2641" t="str">
            <v>Interruptor com 2 teclas, 1 simples, 1 paralelo e placa</v>
          </cell>
          <cell r="C2641" t="str">
            <v>cj</v>
          </cell>
          <cell r="D2641">
            <v>8.58</v>
          </cell>
          <cell r="E2641">
            <v>10.1</v>
          </cell>
          <cell r="F2641">
            <v>18.68</v>
          </cell>
        </row>
        <row r="2642">
          <cell r="A2642">
            <v>400514</v>
          </cell>
          <cell r="B2642" t="str">
            <v>Interruptor com 3 teclas, 2 simples, 1 paralelo e placa</v>
          </cell>
          <cell r="C2642" t="str">
            <v>cj</v>
          </cell>
          <cell r="D2642">
            <v>11.97</v>
          </cell>
          <cell r="E2642">
            <v>11.96</v>
          </cell>
          <cell r="F2642">
            <v>23.93</v>
          </cell>
        </row>
        <row r="2643">
          <cell r="A2643">
            <v>400516</v>
          </cell>
          <cell r="B2643" t="str">
            <v>Interruptor com 3 teclas, 1 simples, 2 paralelo e placa</v>
          </cell>
          <cell r="C2643" t="str">
            <v>cj</v>
          </cell>
          <cell r="D2643">
            <v>15.950000000000001</v>
          </cell>
          <cell r="E2643">
            <v>13.290000000000001</v>
          </cell>
          <cell r="F2643">
            <v>29.240000000000002</v>
          </cell>
        </row>
        <row r="2644">
          <cell r="A2644">
            <v>400517</v>
          </cell>
          <cell r="B2644" t="str">
            <v>Interruptor bipolar paralelo, 1 tecla dupla e placa</v>
          </cell>
          <cell r="C2644" t="str">
            <v>cj</v>
          </cell>
          <cell r="D2644">
            <v>23.21</v>
          </cell>
          <cell r="E2644">
            <v>9.3000000000000007</v>
          </cell>
          <cell r="F2644">
            <v>32.51</v>
          </cell>
        </row>
        <row r="2645">
          <cell r="A2645">
            <v>400518</v>
          </cell>
          <cell r="B2645" t="str">
            <v>Interruptor bipolar simples, 1 tecla dupla e placa</v>
          </cell>
          <cell r="C2645" t="str">
            <v>cj</v>
          </cell>
          <cell r="D2645">
            <v>15.610000000000001</v>
          </cell>
          <cell r="E2645">
            <v>9.3000000000000007</v>
          </cell>
          <cell r="F2645">
            <v>24.91</v>
          </cell>
        </row>
        <row r="2646">
          <cell r="A2646">
            <v>400532</v>
          </cell>
          <cell r="B2646" t="str">
            <v>Pulsador 2 A - 250 V, para minuteria com placa</v>
          </cell>
          <cell r="C2646" t="str">
            <v>cj</v>
          </cell>
          <cell r="D2646">
            <v>7.58</v>
          </cell>
          <cell r="E2646">
            <v>6.65</v>
          </cell>
          <cell r="F2646">
            <v>14.23</v>
          </cell>
        </row>
        <row r="2647">
          <cell r="A2647">
            <v>400533</v>
          </cell>
          <cell r="B2647" t="str">
            <v>Variador de luminosidade rotativo até 1000 W, 127/220 V, com placa</v>
          </cell>
          <cell r="C2647" t="str">
            <v>cj</v>
          </cell>
          <cell r="D2647">
            <v>39.29</v>
          </cell>
          <cell r="E2647">
            <v>10.1</v>
          </cell>
          <cell r="F2647">
            <v>49.39</v>
          </cell>
        </row>
        <row r="2648">
          <cell r="A2648">
            <v>400534</v>
          </cell>
          <cell r="B2648" t="str">
            <v>Sensor de presença para teto, com fotocélula, para lâmpada qualquer</v>
          </cell>
          <cell r="C2648" t="str">
            <v>un</v>
          </cell>
          <cell r="D2648">
            <v>25.89</v>
          </cell>
          <cell r="E2648">
            <v>7.97</v>
          </cell>
          <cell r="F2648">
            <v>33.86</v>
          </cell>
        </row>
        <row r="2649">
          <cell r="A2649">
            <v>400535</v>
          </cell>
          <cell r="B2649" t="str">
            <v>Sensor de presença infravermelho passivo e microondas, alcance de 12 m - sem fio</v>
          </cell>
          <cell r="C2649" t="str">
            <v>un</v>
          </cell>
          <cell r="D2649">
            <v>53.870000000000005</v>
          </cell>
          <cell r="E2649">
            <v>13.290000000000001</v>
          </cell>
          <cell r="F2649">
            <v>67.16</v>
          </cell>
        </row>
        <row r="2650">
          <cell r="A2650">
            <v>400600</v>
          </cell>
          <cell r="B2650" t="str">
            <v>Conduletes</v>
          </cell>
        </row>
        <row r="2651">
          <cell r="A2651">
            <v>400602</v>
          </cell>
          <cell r="B2651" t="str">
            <v>Condulete metálico de 1/2´</v>
          </cell>
          <cell r="C2651" t="str">
            <v>cj</v>
          </cell>
          <cell r="D2651">
            <v>13.85</v>
          </cell>
          <cell r="E2651">
            <v>13.290000000000001</v>
          </cell>
          <cell r="F2651">
            <v>27.14</v>
          </cell>
        </row>
        <row r="2652">
          <cell r="A2652">
            <v>400604</v>
          </cell>
          <cell r="B2652" t="str">
            <v>Condulete metálico de 3/4´</v>
          </cell>
          <cell r="C2652" t="str">
            <v>cj</v>
          </cell>
          <cell r="D2652">
            <v>16.88</v>
          </cell>
          <cell r="E2652">
            <v>13.290000000000001</v>
          </cell>
          <cell r="F2652">
            <v>30.17</v>
          </cell>
        </row>
        <row r="2653">
          <cell r="A2653">
            <v>400606</v>
          </cell>
          <cell r="B2653" t="str">
            <v>Condulete metálico de 1´</v>
          </cell>
          <cell r="C2653" t="str">
            <v>cj</v>
          </cell>
          <cell r="D2653">
            <v>23.07</v>
          </cell>
          <cell r="E2653">
            <v>13.290000000000001</v>
          </cell>
          <cell r="F2653">
            <v>36.36</v>
          </cell>
        </row>
        <row r="2654">
          <cell r="A2654">
            <v>400608</v>
          </cell>
          <cell r="B2654" t="str">
            <v>Condulete metálico de 1 1/4´</v>
          </cell>
          <cell r="C2654" t="str">
            <v>cj</v>
          </cell>
          <cell r="D2654">
            <v>27.650000000000002</v>
          </cell>
          <cell r="E2654">
            <v>13.290000000000001</v>
          </cell>
          <cell r="F2654">
            <v>40.94</v>
          </cell>
        </row>
        <row r="2655">
          <cell r="A2655">
            <v>400610</v>
          </cell>
          <cell r="B2655" t="str">
            <v>Condulete metálico de 1 1/2´</v>
          </cell>
          <cell r="C2655" t="str">
            <v>cj</v>
          </cell>
          <cell r="D2655">
            <v>41.76</v>
          </cell>
          <cell r="E2655">
            <v>13.290000000000001</v>
          </cell>
          <cell r="F2655">
            <v>55.050000000000004</v>
          </cell>
        </row>
        <row r="2656">
          <cell r="A2656">
            <v>400612</v>
          </cell>
          <cell r="B2656" t="str">
            <v>Condulete metálico de 2´</v>
          </cell>
          <cell r="C2656" t="str">
            <v>cj</v>
          </cell>
          <cell r="D2656">
            <v>62.5</v>
          </cell>
          <cell r="E2656">
            <v>13.290000000000001</v>
          </cell>
          <cell r="F2656">
            <v>75.790000000000006</v>
          </cell>
        </row>
        <row r="2657">
          <cell r="A2657">
            <v>400614</v>
          </cell>
          <cell r="B2657" t="str">
            <v>Condulete metálico de 2 1/2´</v>
          </cell>
          <cell r="C2657" t="str">
            <v>cj</v>
          </cell>
          <cell r="D2657">
            <v>107.77</v>
          </cell>
          <cell r="E2657">
            <v>13.290000000000001</v>
          </cell>
          <cell r="F2657">
            <v>121.06</v>
          </cell>
        </row>
        <row r="2658">
          <cell r="A2658">
            <v>400616</v>
          </cell>
          <cell r="B2658" t="str">
            <v>Condulete metálico de 3´</v>
          </cell>
          <cell r="C2658" t="str">
            <v>cj</v>
          </cell>
          <cell r="D2658">
            <v>166.94</v>
          </cell>
          <cell r="E2658">
            <v>13.290000000000001</v>
          </cell>
          <cell r="F2658">
            <v>180.23</v>
          </cell>
        </row>
        <row r="2659">
          <cell r="A2659">
            <v>400617</v>
          </cell>
          <cell r="B2659" t="str">
            <v>Condulete metálico de 4´</v>
          </cell>
          <cell r="C2659" t="str">
            <v>cj</v>
          </cell>
          <cell r="D2659">
            <v>202.46</v>
          </cell>
          <cell r="E2659">
            <v>13.290000000000001</v>
          </cell>
          <cell r="F2659">
            <v>215.75</v>
          </cell>
        </row>
        <row r="2660">
          <cell r="A2660">
            <v>400650</v>
          </cell>
          <cell r="B2660" t="str">
            <v>Condulete em PVC de 3/4´ - com tampa</v>
          </cell>
          <cell r="C2660" t="str">
            <v>cj</v>
          </cell>
          <cell r="D2660">
            <v>8.3800000000000008</v>
          </cell>
          <cell r="E2660">
            <v>13.290000000000001</v>
          </cell>
          <cell r="F2660">
            <v>21.67</v>
          </cell>
        </row>
        <row r="2661">
          <cell r="A2661">
            <v>400651</v>
          </cell>
          <cell r="B2661" t="str">
            <v>Condulete em PVC  de 1´ - com tampa</v>
          </cell>
          <cell r="C2661" t="str">
            <v>cj</v>
          </cell>
          <cell r="D2661">
            <v>10.83</v>
          </cell>
          <cell r="E2661">
            <v>13.290000000000001</v>
          </cell>
          <cell r="F2661">
            <v>24.12</v>
          </cell>
        </row>
        <row r="2662">
          <cell r="A2662">
            <v>400700</v>
          </cell>
          <cell r="B2662" t="str">
            <v>Caixa de passagem em PVC</v>
          </cell>
        </row>
        <row r="2663">
          <cell r="A2663">
            <v>400701</v>
          </cell>
          <cell r="B2663" t="str">
            <v>Caixa em PVC de 4´ x 2´</v>
          </cell>
          <cell r="C2663" t="str">
            <v>un</v>
          </cell>
          <cell r="D2663">
            <v>2.2200000000000002</v>
          </cell>
          <cell r="E2663">
            <v>6.65</v>
          </cell>
          <cell r="F2663">
            <v>8.8699999999999992</v>
          </cell>
        </row>
        <row r="2664">
          <cell r="A2664">
            <v>400702</v>
          </cell>
          <cell r="B2664" t="str">
            <v>Caixa em PVC de 4´ x 4´</v>
          </cell>
          <cell r="C2664" t="str">
            <v>un</v>
          </cell>
          <cell r="D2664">
            <v>3.85</v>
          </cell>
          <cell r="E2664">
            <v>6.65</v>
          </cell>
          <cell r="F2664">
            <v>10.5</v>
          </cell>
        </row>
        <row r="2665">
          <cell r="A2665">
            <v>400704</v>
          </cell>
          <cell r="B2665" t="str">
            <v>Caixa em PVC octogonal de 4´ x 4´</v>
          </cell>
          <cell r="C2665" t="str">
            <v>un</v>
          </cell>
          <cell r="D2665">
            <v>3.92</v>
          </cell>
          <cell r="E2665">
            <v>6.65</v>
          </cell>
          <cell r="F2665">
            <v>10.57</v>
          </cell>
        </row>
        <row r="2666">
          <cell r="A2666">
            <v>401000</v>
          </cell>
          <cell r="B2666" t="str">
            <v>Contator</v>
          </cell>
        </row>
        <row r="2667">
          <cell r="A2667">
            <v>401002</v>
          </cell>
          <cell r="B2667" t="str">
            <v>Contator de potência 9 A - 2na+2nf</v>
          </cell>
          <cell r="C2667" t="str">
            <v>un</v>
          </cell>
          <cell r="D2667">
            <v>80.319999999999993</v>
          </cell>
          <cell r="E2667">
            <v>13.290000000000001</v>
          </cell>
          <cell r="F2667">
            <v>93.61</v>
          </cell>
        </row>
        <row r="2668">
          <cell r="A2668">
            <v>401003</v>
          </cell>
          <cell r="B2668" t="str">
            <v>Contator de potência 12 A - 1na+1nf</v>
          </cell>
          <cell r="C2668" t="str">
            <v>un</v>
          </cell>
          <cell r="D2668">
            <v>116.07000000000001</v>
          </cell>
          <cell r="E2668">
            <v>13.290000000000001</v>
          </cell>
          <cell r="F2668">
            <v>129.36000000000001</v>
          </cell>
        </row>
        <row r="2669">
          <cell r="A2669">
            <v>401004</v>
          </cell>
          <cell r="B2669" t="str">
            <v>Contator de potência 12 A - 2na+2nf</v>
          </cell>
          <cell r="C2669" t="str">
            <v>un</v>
          </cell>
          <cell r="D2669">
            <v>92.76</v>
          </cell>
          <cell r="E2669">
            <v>13.290000000000001</v>
          </cell>
          <cell r="F2669">
            <v>106.05</v>
          </cell>
        </row>
        <row r="2670">
          <cell r="A2670">
            <v>401005</v>
          </cell>
          <cell r="B2670" t="str">
            <v>Contator de potência 110 A - 2na+2nf</v>
          </cell>
          <cell r="C2670" t="str">
            <v>un</v>
          </cell>
          <cell r="D2670">
            <v>1220.9100000000001</v>
          </cell>
          <cell r="E2670">
            <v>13.290000000000001</v>
          </cell>
          <cell r="F2670">
            <v>1234.2</v>
          </cell>
        </row>
        <row r="2671">
          <cell r="A2671">
            <v>401006</v>
          </cell>
          <cell r="B2671" t="str">
            <v>Contator de potência 16 A - 2na+2nf</v>
          </cell>
          <cell r="C2671" t="str">
            <v>un</v>
          </cell>
          <cell r="D2671">
            <v>121.01</v>
          </cell>
          <cell r="E2671">
            <v>13.290000000000001</v>
          </cell>
          <cell r="F2671">
            <v>134.30000000000001</v>
          </cell>
        </row>
        <row r="2672">
          <cell r="A2672">
            <v>401008</v>
          </cell>
          <cell r="B2672" t="str">
            <v>Contator de potência 22 A/25 A - 2na+2nf</v>
          </cell>
          <cell r="C2672" t="str">
            <v>un</v>
          </cell>
          <cell r="D2672">
            <v>163.91</v>
          </cell>
          <cell r="E2672">
            <v>13.290000000000001</v>
          </cell>
          <cell r="F2672">
            <v>177.20000000000002</v>
          </cell>
        </row>
        <row r="2673">
          <cell r="A2673">
            <v>401010</v>
          </cell>
          <cell r="B2673" t="str">
            <v>Contator de potência 32 A - 2na+2nf</v>
          </cell>
          <cell r="C2673" t="str">
            <v>un</v>
          </cell>
          <cell r="D2673">
            <v>238.76</v>
          </cell>
          <cell r="E2673">
            <v>13.290000000000001</v>
          </cell>
          <cell r="F2673">
            <v>252.05</v>
          </cell>
        </row>
        <row r="2674">
          <cell r="A2674">
            <v>401011</v>
          </cell>
          <cell r="B2674" t="str">
            <v>Contator de potência 50 A - 2na+2nf</v>
          </cell>
          <cell r="C2674" t="str">
            <v>un</v>
          </cell>
          <cell r="D2674">
            <v>392.49</v>
          </cell>
          <cell r="E2674">
            <v>13.290000000000001</v>
          </cell>
          <cell r="F2674">
            <v>405.78000000000003</v>
          </cell>
        </row>
        <row r="2675">
          <cell r="A2675">
            <v>401012</v>
          </cell>
          <cell r="B2675" t="str">
            <v>Contator de potência 38/40 A - 2na+2nf</v>
          </cell>
          <cell r="C2675" t="str">
            <v>un</v>
          </cell>
          <cell r="D2675">
            <v>316.2</v>
          </cell>
          <cell r="E2675">
            <v>13.290000000000001</v>
          </cell>
          <cell r="F2675">
            <v>329.49</v>
          </cell>
        </row>
        <row r="2676">
          <cell r="A2676">
            <v>401013</v>
          </cell>
          <cell r="B2676" t="str">
            <v>Contator de potência 63 A - 2na+2nf</v>
          </cell>
          <cell r="C2676" t="str">
            <v>un</v>
          </cell>
          <cell r="D2676">
            <v>484.02</v>
          </cell>
          <cell r="E2676">
            <v>13.290000000000001</v>
          </cell>
          <cell r="F2676">
            <v>497.31</v>
          </cell>
        </row>
        <row r="2677">
          <cell r="A2677">
            <v>401014</v>
          </cell>
          <cell r="B2677" t="str">
            <v>Contator de potência de 150 A - 2na+2nf</v>
          </cell>
          <cell r="C2677" t="str">
            <v>un</v>
          </cell>
          <cell r="D2677">
            <v>1482.83</v>
          </cell>
          <cell r="E2677">
            <v>13.290000000000001</v>
          </cell>
          <cell r="F2677">
            <v>1496.1200000000001</v>
          </cell>
        </row>
        <row r="2678">
          <cell r="A2678">
            <v>401015</v>
          </cell>
          <cell r="B2678" t="str">
            <v>Contator de potência de 220 A - 2na + 2nf</v>
          </cell>
          <cell r="C2678" t="str">
            <v>un</v>
          </cell>
          <cell r="D2678">
            <v>3302.33</v>
          </cell>
          <cell r="E2678">
            <v>13.290000000000001</v>
          </cell>
          <cell r="F2678">
            <v>3315.62</v>
          </cell>
        </row>
        <row r="2679">
          <cell r="A2679">
            <v>401050</v>
          </cell>
          <cell r="B2679" t="str">
            <v>Minicontator auxiliar - 4NA</v>
          </cell>
          <cell r="C2679" t="str">
            <v>un</v>
          </cell>
          <cell r="D2679">
            <v>38.200000000000003</v>
          </cell>
          <cell r="E2679">
            <v>13.290000000000001</v>
          </cell>
          <cell r="F2679">
            <v>51.49</v>
          </cell>
        </row>
        <row r="2680">
          <cell r="A2680">
            <v>401051</v>
          </cell>
          <cell r="B2680" t="str">
            <v>Contator auxiliar - 2NA+2NF</v>
          </cell>
          <cell r="C2680" t="str">
            <v>un</v>
          </cell>
          <cell r="D2680">
            <v>55.97</v>
          </cell>
          <cell r="E2680">
            <v>13.290000000000001</v>
          </cell>
          <cell r="F2680">
            <v>69.260000000000005</v>
          </cell>
        </row>
        <row r="2681">
          <cell r="A2681">
            <v>401052</v>
          </cell>
          <cell r="B2681" t="str">
            <v>Contator auxiliar - 4na+4nf</v>
          </cell>
          <cell r="C2681" t="str">
            <v>un</v>
          </cell>
          <cell r="D2681">
            <v>99.68</v>
          </cell>
          <cell r="E2681">
            <v>13.290000000000001</v>
          </cell>
          <cell r="F2681">
            <v>112.97</v>
          </cell>
        </row>
        <row r="2682">
          <cell r="A2682">
            <v>401100</v>
          </cell>
          <cell r="B2682" t="str">
            <v>Relé</v>
          </cell>
        </row>
        <row r="2683">
          <cell r="A2683">
            <v>401101</v>
          </cell>
          <cell r="B2683" t="str">
            <v>Relé fotoelétrico 50/60 Hz 110/220 V - 1200 VA, completo</v>
          </cell>
          <cell r="C2683" t="str">
            <v>un</v>
          </cell>
          <cell r="D2683">
            <v>43.79</v>
          </cell>
          <cell r="E2683">
            <v>11.96</v>
          </cell>
          <cell r="F2683">
            <v>55.75</v>
          </cell>
        </row>
        <row r="2684">
          <cell r="A2684">
            <v>401102</v>
          </cell>
          <cell r="B2684" t="str">
            <v>Relé bimetálico de sobrecarga para acoplamento direto, faixas de ajuste de 9,0/12 A</v>
          </cell>
          <cell r="C2684" t="str">
            <v>un</v>
          </cell>
          <cell r="D2684">
            <v>99.52</v>
          </cell>
          <cell r="E2684">
            <v>13.290000000000001</v>
          </cell>
          <cell r="F2684">
            <v>112.81</v>
          </cell>
        </row>
        <row r="2685">
          <cell r="A2685">
            <v>401103</v>
          </cell>
          <cell r="B2685" t="str">
            <v>Relé bimetálico de sobrecarga para acoplamento direto, faixas de ajuste de 20/32 A até 50/63 A</v>
          </cell>
          <cell r="C2685" t="str">
            <v>un</v>
          </cell>
          <cell r="D2685">
            <v>215.09</v>
          </cell>
          <cell r="E2685">
            <v>13.290000000000001</v>
          </cell>
          <cell r="F2685">
            <v>228.38</v>
          </cell>
        </row>
        <row r="2686">
          <cell r="A2686">
            <v>401105</v>
          </cell>
          <cell r="B2686" t="str">
            <v>Relé bimetálico de sobrecarga para acoplamento direto, faixas de ajuste de 0,4/0,63 A até 16,0/25,0 A</v>
          </cell>
          <cell r="C2686" t="str">
            <v>un</v>
          </cell>
          <cell r="D2686">
            <v>130.77000000000001</v>
          </cell>
          <cell r="E2686">
            <v>13.290000000000001</v>
          </cell>
          <cell r="F2686">
            <v>144.06</v>
          </cell>
        </row>
        <row r="2687">
          <cell r="A2687">
            <v>401106</v>
          </cell>
          <cell r="B2687" t="str">
            <v>Relé de tempo eletrônico de 0,6 até 6 seg. - 220V - 50/60 Hz</v>
          </cell>
          <cell r="C2687" t="str">
            <v>un</v>
          </cell>
          <cell r="D2687">
            <v>54.75</v>
          </cell>
          <cell r="E2687">
            <v>26.57</v>
          </cell>
          <cell r="F2687">
            <v>81.319999999999993</v>
          </cell>
        </row>
        <row r="2688">
          <cell r="A2688">
            <v>401107</v>
          </cell>
          <cell r="B2688" t="str">
            <v>Relé supervisor trifásico contra falta de fase, inversão de fase e mínima tensão</v>
          </cell>
          <cell r="C2688" t="str">
            <v>un</v>
          </cell>
          <cell r="D2688">
            <v>1170.81</v>
          </cell>
          <cell r="E2688">
            <v>26.57</v>
          </cell>
          <cell r="F2688">
            <v>1197.3800000000001</v>
          </cell>
        </row>
        <row r="2689">
          <cell r="A2689">
            <v>401111</v>
          </cell>
          <cell r="B2689" t="str">
            <v>Relé de sobrecorrente eletromecânico até 120A tipo BG, conjunto de 3 unidades</v>
          </cell>
          <cell r="C2689" t="str">
            <v>cj</v>
          </cell>
          <cell r="D2689">
            <v>1985.06</v>
          </cell>
          <cell r="E2689">
            <v>8.77</v>
          </cell>
          <cell r="F2689">
            <v>1993.8300000000002</v>
          </cell>
        </row>
        <row r="2690">
          <cell r="A2690">
            <v>401112</v>
          </cell>
          <cell r="B2690" t="str">
            <v>Relé de tempo eletrônico de 1,5 a 15 min. - 110V - 50/60Hz</v>
          </cell>
          <cell r="C2690" t="str">
            <v>un</v>
          </cell>
          <cell r="D2690">
            <v>58.81</v>
          </cell>
          <cell r="E2690">
            <v>26.57</v>
          </cell>
          <cell r="F2690">
            <v>85.38</v>
          </cell>
        </row>
        <row r="2691">
          <cell r="A2691">
            <v>401114</v>
          </cell>
          <cell r="B2691" t="str">
            <v>Relé supervisor monofásico detector de mínima tensão</v>
          </cell>
          <cell r="C2691" t="str">
            <v>un</v>
          </cell>
          <cell r="D2691">
            <v>186.8</v>
          </cell>
          <cell r="E2691">
            <v>26.57</v>
          </cell>
          <cell r="F2691">
            <v>213.37</v>
          </cell>
        </row>
        <row r="2692">
          <cell r="A2692">
            <v>401119</v>
          </cell>
          <cell r="B2692" t="str">
            <v>Relé de tempo eletrônico cíclico regulável, 110/127V - 43/63 Hz</v>
          </cell>
          <cell r="C2692" t="str">
            <v>un</v>
          </cell>
          <cell r="D2692">
            <v>115.43</v>
          </cell>
          <cell r="E2692">
            <v>26.57</v>
          </cell>
          <cell r="F2692">
            <v>142</v>
          </cell>
        </row>
        <row r="2693">
          <cell r="A2693">
            <v>401120</v>
          </cell>
          <cell r="B2693" t="str">
            <v>Relé de pulso bipolar 16A/250 V</v>
          </cell>
          <cell r="C2693" t="str">
            <v>un</v>
          </cell>
          <cell r="D2693">
            <v>102.26</v>
          </cell>
          <cell r="E2693">
            <v>15.94</v>
          </cell>
          <cell r="F2693">
            <v>118.2</v>
          </cell>
        </row>
        <row r="2694">
          <cell r="A2694">
            <v>401123</v>
          </cell>
          <cell r="B2694" t="str">
            <v>Relé de sobrecarga eletrônico para acoplamento direto, faixa de ajuste de 55 até 250 A</v>
          </cell>
          <cell r="C2694" t="str">
            <v>un</v>
          </cell>
          <cell r="D2694">
            <v>1242.17</v>
          </cell>
          <cell r="E2694">
            <v>13.290000000000001</v>
          </cell>
          <cell r="F2694">
            <v>1255.46</v>
          </cell>
        </row>
        <row r="2695">
          <cell r="A2695">
            <v>401124</v>
          </cell>
          <cell r="B2695" t="str">
            <v>Relé de tempo eletrônico de 3 - 30seg 220V 50/60Hz</v>
          </cell>
          <cell r="C2695" t="str">
            <v>un</v>
          </cell>
          <cell r="D2695">
            <v>56.65</v>
          </cell>
          <cell r="E2695">
            <v>26.57</v>
          </cell>
          <cell r="F2695">
            <v>83.22</v>
          </cell>
        </row>
        <row r="2696">
          <cell r="A2696">
            <v>401200</v>
          </cell>
          <cell r="B2696" t="str">
            <v>Chave comutadora e seletora</v>
          </cell>
        </row>
        <row r="2697">
          <cell r="A2697">
            <v>401202</v>
          </cell>
          <cell r="B2697" t="str">
            <v>Chave comutadora/seletora com 1 pólo e 3 posições para 63 A</v>
          </cell>
          <cell r="C2697" t="str">
            <v>un</v>
          </cell>
          <cell r="D2697">
            <v>271.3</v>
          </cell>
          <cell r="E2697">
            <v>10.63</v>
          </cell>
          <cell r="F2697">
            <v>281.93</v>
          </cell>
        </row>
        <row r="2698">
          <cell r="A2698">
            <v>401203</v>
          </cell>
          <cell r="B2698" t="str">
            <v>Chave comutadora/seletora com 1 pólo e 3 posições para 25 A</v>
          </cell>
          <cell r="C2698" t="str">
            <v>un</v>
          </cell>
          <cell r="D2698">
            <v>131.1</v>
          </cell>
          <cell r="E2698">
            <v>10.63</v>
          </cell>
          <cell r="F2698">
            <v>141.72999999999999</v>
          </cell>
        </row>
        <row r="2699">
          <cell r="A2699">
            <v>401219</v>
          </cell>
          <cell r="B2699" t="str">
            <v>Chave comutadora/seletora com 2 pólos e 2 posições para 25 A</v>
          </cell>
          <cell r="C2699" t="str">
            <v>un</v>
          </cell>
          <cell r="D2699">
            <v>98.8</v>
          </cell>
          <cell r="E2699">
            <v>10.63</v>
          </cell>
          <cell r="F2699">
            <v>109.43</v>
          </cell>
        </row>
        <row r="2700">
          <cell r="A2700">
            <v>401220</v>
          </cell>
          <cell r="B2700" t="str">
            <v>Chave comutadora/seletora com 1 pólo e 2 posições para 25 A</v>
          </cell>
          <cell r="C2700" t="str">
            <v>un</v>
          </cell>
          <cell r="D2700">
            <v>67.33</v>
          </cell>
          <cell r="E2700">
            <v>10.63</v>
          </cell>
          <cell r="F2700">
            <v>77.959999999999994</v>
          </cell>
        </row>
        <row r="2701">
          <cell r="A2701">
            <v>401221</v>
          </cell>
          <cell r="B2701" t="str">
            <v>Chave comutadora/seletora com 3 pólos e 3 posições para 25 A</v>
          </cell>
          <cell r="C2701" t="str">
            <v>un</v>
          </cell>
          <cell r="D2701">
            <v>200</v>
          </cell>
          <cell r="E2701">
            <v>10.63</v>
          </cell>
          <cell r="F2701">
            <v>210.63</v>
          </cell>
        </row>
        <row r="2702">
          <cell r="A2702">
            <v>401300</v>
          </cell>
          <cell r="B2702" t="str">
            <v>Amperímetro</v>
          </cell>
        </row>
        <row r="2703">
          <cell r="A2703">
            <v>401301</v>
          </cell>
          <cell r="B2703" t="str">
            <v>Chave comutadora para amperímetro</v>
          </cell>
          <cell r="C2703" t="str">
            <v>un</v>
          </cell>
          <cell r="D2703">
            <v>73.62</v>
          </cell>
          <cell r="E2703">
            <v>10.63</v>
          </cell>
          <cell r="F2703">
            <v>84.25</v>
          </cell>
        </row>
        <row r="2704">
          <cell r="A2704">
            <v>401304</v>
          </cell>
          <cell r="B2704" t="str">
            <v>Amperímetro de ferro móvel de 96 x 96 mm, para ligação em transformador de corrente, escala fixa de 0 A/50 A até 0 A/2,0 kA</v>
          </cell>
          <cell r="C2704" t="str">
            <v>un</v>
          </cell>
          <cell r="D2704">
            <v>206.77</v>
          </cell>
          <cell r="E2704">
            <v>6.65</v>
          </cell>
          <cell r="F2704">
            <v>213.42000000000002</v>
          </cell>
        </row>
        <row r="2705">
          <cell r="A2705">
            <v>401400</v>
          </cell>
          <cell r="B2705" t="str">
            <v>Voltímetro</v>
          </cell>
        </row>
        <row r="2706">
          <cell r="A2706">
            <v>401401</v>
          </cell>
          <cell r="B2706" t="str">
            <v>Chave comutadora para voltímetro</v>
          </cell>
          <cell r="C2706" t="str">
            <v>un</v>
          </cell>
          <cell r="D2706">
            <v>57.49</v>
          </cell>
          <cell r="E2706">
            <v>10.63</v>
          </cell>
          <cell r="F2706">
            <v>68.12</v>
          </cell>
        </row>
        <row r="2707">
          <cell r="A2707">
            <v>401403</v>
          </cell>
          <cell r="B2707" t="str">
            <v>Voltímetro de ferro móvel de 96 x 96 mm, escalas variáveis de 0/150 V, 0/250 V, 0/300 V, 0/500 V e 0/600 V</v>
          </cell>
          <cell r="C2707" t="str">
            <v>un</v>
          </cell>
          <cell r="D2707">
            <v>181.33</v>
          </cell>
          <cell r="E2707">
            <v>13.290000000000001</v>
          </cell>
          <cell r="F2707">
            <v>194.62</v>
          </cell>
        </row>
        <row r="2708">
          <cell r="A2708">
            <v>402000</v>
          </cell>
          <cell r="B2708" t="str">
            <v>Reparos, conservações e complementos</v>
          </cell>
        </row>
        <row r="2709">
          <cell r="A2709">
            <v>402002</v>
          </cell>
          <cell r="B2709" t="str">
            <v>Plugue com 3P+T de 63 A, 220/240 V, industrial</v>
          </cell>
          <cell r="C2709" t="str">
            <v>un</v>
          </cell>
          <cell r="D2709">
            <v>114.69</v>
          </cell>
          <cell r="E2709">
            <v>5.32</v>
          </cell>
          <cell r="F2709">
            <v>120.01</v>
          </cell>
        </row>
        <row r="2710">
          <cell r="A2710">
            <v>402005</v>
          </cell>
          <cell r="B2710" t="str">
            <v>Sinalizador com lâmpada</v>
          </cell>
          <cell r="C2710" t="str">
            <v>un</v>
          </cell>
          <cell r="D2710">
            <v>52.2</v>
          </cell>
          <cell r="E2710">
            <v>21.25</v>
          </cell>
          <cell r="F2710">
            <v>73.45</v>
          </cell>
        </row>
        <row r="2711">
          <cell r="A2711">
            <v>402006</v>
          </cell>
          <cell r="B2711" t="str">
            <v>Botão de comando duplo sem sinalizador</v>
          </cell>
          <cell r="C2711" t="str">
            <v>un</v>
          </cell>
          <cell r="D2711">
            <v>31.54</v>
          </cell>
          <cell r="E2711">
            <v>21.25</v>
          </cell>
          <cell r="F2711">
            <v>52.79</v>
          </cell>
        </row>
        <row r="2712">
          <cell r="A2712">
            <v>402007</v>
          </cell>
          <cell r="B2712" t="str">
            <v>Botão de comando duplo com sinalizador</v>
          </cell>
          <cell r="C2712" t="str">
            <v>un</v>
          </cell>
          <cell r="D2712">
            <v>62.95</v>
          </cell>
          <cell r="E2712">
            <v>21.25</v>
          </cell>
          <cell r="F2712">
            <v>84.2</v>
          </cell>
        </row>
        <row r="2713">
          <cell r="A2713">
            <v>402009</v>
          </cell>
          <cell r="B2713" t="str">
            <v>Botoeira com retenção para quadro/painel</v>
          </cell>
          <cell r="C2713" t="str">
            <v>un</v>
          </cell>
          <cell r="D2713">
            <v>41.300000000000004</v>
          </cell>
          <cell r="E2713">
            <v>7.97</v>
          </cell>
          <cell r="F2713">
            <v>49.27</v>
          </cell>
        </row>
        <row r="2714">
          <cell r="A2714">
            <v>402010</v>
          </cell>
          <cell r="B2714" t="str">
            <v>Botoeira de comando liga-desliga, sem sinalização</v>
          </cell>
          <cell r="C2714" t="str">
            <v>un</v>
          </cell>
          <cell r="D2714">
            <v>99.17</v>
          </cell>
          <cell r="E2714">
            <v>7.97</v>
          </cell>
          <cell r="F2714">
            <v>107.14</v>
          </cell>
        </row>
        <row r="2715">
          <cell r="A2715">
            <v>402011</v>
          </cell>
          <cell r="B2715" t="str">
            <v>Alarme sonoro bitonal 220 V para painel de comando</v>
          </cell>
          <cell r="C2715" t="str">
            <v>un</v>
          </cell>
          <cell r="D2715">
            <v>182.24</v>
          </cell>
          <cell r="E2715">
            <v>7.97</v>
          </cell>
          <cell r="F2715">
            <v>190.21</v>
          </cell>
        </row>
        <row r="2716">
          <cell r="A2716">
            <v>402012</v>
          </cell>
          <cell r="B2716" t="str">
            <v>Placa de 4´ x 2´</v>
          </cell>
          <cell r="C2716" t="str">
            <v>un</v>
          </cell>
          <cell r="D2716">
            <v>1.8</v>
          </cell>
          <cell r="E2716">
            <v>0.88</v>
          </cell>
          <cell r="F2716">
            <v>2.68</v>
          </cell>
        </row>
        <row r="2717">
          <cell r="A2717">
            <v>402014</v>
          </cell>
          <cell r="B2717" t="str">
            <v>Placa de 4´ x 4´</v>
          </cell>
          <cell r="C2717" t="str">
            <v>un</v>
          </cell>
          <cell r="D2717">
            <v>4.21</v>
          </cell>
          <cell r="E2717">
            <v>0.88</v>
          </cell>
          <cell r="F2717">
            <v>5.09</v>
          </cell>
        </row>
        <row r="2718">
          <cell r="A2718">
            <v>402020</v>
          </cell>
          <cell r="B2718" t="str">
            <v>Chave de bóia normalmente fechada ou aberta</v>
          </cell>
          <cell r="C2718" t="str">
            <v>un</v>
          </cell>
          <cell r="D2718">
            <v>32.85</v>
          </cell>
          <cell r="E2718">
            <v>10.63</v>
          </cell>
          <cell r="F2718">
            <v>43.480000000000004</v>
          </cell>
        </row>
        <row r="2719">
          <cell r="A2719">
            <v>402022</v>
          </cell>
          <cell r="B2719" t="str">
            <v>Plugue com 3P+T de 32A, 220/240V, industrial</v>
          </cell>
          <cell r="C2719" t="str">
            <v>un</v>
          </cell>
          <cell r="D2719">
            <v>33.71</v>
          </cell>
          <cell r="E2719">
            <v>7.97</v>
          </cell>
          <cell r="F2719">
            <v>41.68</v>
          </cell>
        </row>
        <row r="2720">
          <cell r="A2720">
            <v>402023</v>
          </cell>
          <cell r="B2720" t="str">
            <v>Plugue com 3P+N+T de 63A, 220/240V, industrial</v>
          </cell>
          <cell r="C2720" t="str">
            <v>un</v>
          </cell>
          <cell r="D2720">
            <v>306.67</v>
          </cell>
          <cell r="E2720">
            <v>7.97</v>
          </cell>
          <cell r="F2720">
            <v>314.64</v>
          </cell>
        </row>
        <row r="2721">
          <cell r="A2721">
            <v>402024</v>
          </cell>
          <cell r="B2721" t="str">
            <v>Plugue com 2P+T de 10A, 250V</v>
          </cell>
          <cell r="C2721" t="str">
            <v>un</v>
          </cell>
          <cell r="D2721">
            <v>4.45</v>
          </cell>
          <cell r="E2721">
            <v>5.32</v>
          </cell>
          <cell r="F2721">
            <v>9.77</v>
          </cell>
        </row>
        <row r="2722">
          <cell r="A2722">
            <v>402025</v>
          </cell>
          <cell r="B2722" t="str">
            <v>Plugue prolongador com 2P+T de 10A, 250V</v>
          </cell>
          <cell r="C2722" t="str">
            <v>un</v>
          </cell>
          <cell r="D2722">
            <v>6.08</v>
          </cell>
          <cell r="E2722">
            <v>5.32</v>
          </cell>
          <cell r="F2722">
            <v>11.4</v>
          </cell>
        </row>
        <row r="2723">
          <cell r="A2723">
            <v>402030</v>
          </cell>
          <cell r="B2723" t="str">
            <v>Chave de nível tipo bóia pendular (pera), com contato microswitch</v>
          </cell>
          <cell r="C2723" t="str">
            <v>un</v>
          </cell>
          <cell r="D2723">
            <v>305.52999999999997</v>
          </cell>
          <cell r="E2723">
            <v>26.57</v>
          </cell>
          <cell r="F2723">
            <v>332.1</v>
          </cell>
        </row>
        <row r="2724">
          <cell r="A2724">
            <v>402031</v>
          </cell>
          <cell r="B2724" t="str">
            <v>Placa/espelho em latão escovado 4´ x 4´, para 02 tomadas elétrica</v>
          </cell>
          <cell r="C2724" t="str">
            <v>un</v>
          </cell>
          <cell r="D2724">
            <v>15.26</v>
          </cell>
          <cell r="E2724">
            <v>12.24</v>
          </cell>
          <cell r="F2724">
            <v>27.5</v>
          </cell>
        </row>
        <row r="2725">
          <cell r="A2725">
            <v>402032</v>
          </cell>
          <cell r="B2725" t="str">
            <v>Placa/espelho em latão escovado 4´ x 4´, para 01 tomada elétrica</v>
          </cell>
          <cell r="C2725" t="str">
            <v>un</v>
          </cell>
          <cell r="D2725">
            <v>10.61</v>
          </cell>
          <cell r="E2725">
            <v>12.24</v>
          </cell>
          <cell r="F2725">
            <v>22.85</v>
          </cell>
        </row>
        <row r="2726">
          <cell r="A2726">
            <v>402033</v>
          </cell>
          <cell r="B2726" t="str">
            <v>Placa/espelho em latão escovado 4´ x 4´, para tomada de lógica RJ-45</v>
          </cell>
          <cell r="C2726" t="str">
            <v>un</v>
          </cell>
          <cell r="D2726">
            <v>13.18</v>
          </cell>
          <cell r="E2726">
            <v>12.24</v>
          </cell>
          <cell r="F2726">
            <v>25.42</v>
          </cell>
        </row>
        <row r="2727">
          <cell r="A2727">
            <v>410000</v>
          </cell>
          <cell r="B2727" t="str">
            <v>Iluminação</v>
          </cell>
        </row>
        <row r="2728">
          <cell r="A2728">
            <v>410400</v>
          </cell>
          <cell r="B2728" t="str">
            <v>Acessórios para iluminação</v>
          </cell>
        </row>
        <row r="2729">
          <cell r="A2729">
            <v>410402</v>
          </cell>
          <cell r="B2729" t="str">
            <v>Receptáculo de porcelana com parafuso de fixação com rosca E-27</v>
          </cell>
          <cell r="C2729" t="str">
            <v>un</v>
          </cell>
          <cell r="D2729">
            <v>2.12</v>
          </cell>
          <cell r="E2729">
            <v>2.11</v>
          </cell>
          <cell r="F2729">
            <v>4.2300000000000004</v>
          </cell>
        </row>
        <row r="2730">
          <cell r="A2730">
            <v>410404</v>
          </cell>
          <cell r="B2730" t="str">
            <v>Receptáculo de porcelana com parafuso de fixação com rosca E-40</v>
          </cell>
          <cell r="C2730" t="str">
            <v>un</v>
          </cell>
          <cell r="D2730">
            <v>12.59</v>
          </cell>
          <cell r="E2730">
            <v>2.11</v>
          </cell>
          <cell r="F2730">
            <v>14.700000000000001</v>
          </cell>
        </row>
        <row r="2731">
          <cell r="A2731">
            <v>410405</v>
          </cell>
          <cell r="B2731" t="str">
            <v>Trilho eletrificado de alimentação com 1 circuito, em alumínio com pintura na cor branco, inclusive acessórios</v>
          </cell>
          <cell r="C2731" t="str">
            <v>m</v>
          </cell>
          <cell r="D2731">
            <v>85.27</v>
          </cell>
          <cell r="E2731">
            <v>10.63</v>
          </cell>
          <cell r="F2731">
            <v>95.9</v>
          </cell>
        </row>
        <row r="2732">
          <cell r="A2732">
            <v>410406</v>
          </cell>
          <cell r="B2732" t="str">
            <v>Soquete convencional para lâmpada fluorescente</v>
          </cell>
          <cell r="C2732" t="str">
            <v>un</v>
          </cell>
          <cell r="D2732">
            <v>1.1299999999999999</v>
          </cell>
          <cell r="E2732">
            <v>2.11</v>
          </cell>
          <cell r="F2732">
            <v>3.24</v>
          </cell>
        </row>
        <row r="2733">
          <cell r="A2733">
            <v>410410</v>
          </cell>
          <cell r="B2733" t="str">
            <v>Soquete antivibratório para lâmpada fluorescente com placa de pressão e fixação</v>
          </cell>
          <cell r="C2733" t="str">
            <v>un</v>
          </cell>
          <cell r="D2733">
            <v>1.1499999999999999</v>
          </cell>
          <cell r="E2733">
            <v>2.11</v>
          </cell>
          <cell r="F2733">
            <v>3.2600000000000002</v>
          </cell>
        </row>
        <row r="2734">
          <cell r="A2734">
            <v>410500</v>
          </cell>
          <cell r="B2734" t="str">
            <v>Lâmpada de descarga de alta potência</v>
          </cell>
        </row>
        <row r="2735">
          <cell r="A2735">
            <v>410501</v>
          </cell>
          <cell r="B2735" t="str">
            <v>Lâmpada mista, base E27 de 160 W</v>
          </cell>
          <cell r="C2735" t="str">
            <v>un</v>
          </cell>
          <cell r="D2735">
            <v>15.93</v>
          </cell>
          <cell r="E2735">
            <v>2.2000000000000002</v>
          </cell>
          <cell r="F2735">
            <v>18.13</v>
          </cell>
        </row>
        <row r="2736">
          <cell r="A2736">
            <v>410502</v>
          </cell>
          <cell r="B2736" t="str">
            <v>Lâmpada mista, base E27 ou E40 de 250 W</v>
          </cell>
          <cell r="C2736" t="str">
            <v>un</v>
          </cell>
          <cell r="D2736">
            <v>26.67</v>
          </cell>
          <cell r="E2736">
            <v>2.2000000000000002</v>
          </cell>
          <cell r="F2736">
            <v>28.87</v>
          </cell>
        </row>
        <row r="2737">
          <cell r="A2737">
            <v>410503</v>
          </cell>
          <cell r="B2737" t="str">
            <v>Lâmpada mista, base E40 de 500 W</v>
          </cell>
          <cell r="C2737" t="str">
            <v>un</v>
          </cell>
          <cell r="D2737">
            <v>46.88</v>
          </cell>
          <cell r="E2737">
            <v>2.2000000000000002</v>
          </cell>
          <cell r="F2737">
            <v>49.08</v>
          </cell>
        </row>
        <row r="2738">
          <cell r="A2738">
            <v>410520</v>
          </cell>
          <cell r="B2738" t="str">
            <v>Lâmpada de vapor de sódio elipsoidal, base E27 de 70 W</v>
          </cell>
          <cell r="C2738" t="str">
            <v>un</v>
          </cell>
          <cell r="D2738">
            <v>14.96</v>
          </cell>
          <cell r="E2738">
            <v>2.2000000000000002</v>
          </cell>
          <cell r="F2738">
            <v>17.16</v>
          </cell>
        </row>
        <row r="2739">
          <cell r="A2739">
            <v>410522</v>
          </cell>
          <cell r="B2739" t="str">
            <v>Lâmpada de vapor de sódio elipsoidal ou tubular, base E40 de 150 W</v>
          </cell>
          <cell r="C2739" t="str">
            <v>un</v>
          </cell>
          <cell r="D2739">
            <v>25.080000000000002</v>
          </cell>
          <cell r="E2739">
            <v>2.2000000000000002</v>
          </cell>
          <cell r="F2739">
            <v>27.28</v>
          </cell>
        </row>
        <row r="2740">
          <cell r="A2740">
            <v>410524</v>
          </cell>
          <cell r="B2740" t="str">
            <v>Lâmpada de vapor de sódio elipsoidal ou tubular, base E40 de 250 W</v>
          </cell>
          <cell r="C2740" t="str">
            <v>un</v>
          </cell>
          <cell r="D2740">
            <v>28.96</v>
          </cell>
          <cell r="E2740">
            <v>2.2000000000000002</v>
          </cell>
          <cell r="F2740">
            <v>31.16</v>
          </cell>
        </row>
        <row r="2741">
          <cell r="A2741">
            <v>410526</v>
          </cell>
          <cell r="B2741" t="str">
            <v>Lâmpada de vapor de sódio elipsoidal ou tubular, base E40 de 400 W</v>
          </cell>
          <cell r="C2741" t="str">
            <v>un</v>
          </cell>
          <cell r="D2741">
            <v>33.549999999999997</v>
          </cell>
          <cell r="E2741">
            <v>2.2000000000000002</v>
          </cell>
          <cell r="F2741">
            <v>35.75</v>
          </cell>
        </row>
        <row r="2742">
          <cell r="A2742">
            <v>410527</v>
          </cell>
          <cell r="B2742" t="str">
            <v>Lâmpada de vapor de sódio tubular, base E40 de 1000 W</v>
          </cell>
          <cell r="C2742" t="str">
            <v>un</v>
          </cell>
          <cell r="D2742">
            <v>288.66000000000003</v>
          </cell>
          <cell r="E2742">
            <v>2.2000000000000002</v>
          </cell>
          <cell r="F2742">
            <v>290.86</v>
          </cell>
        </row>
        <row r="2743">
          <cell r="A2743">
            <v>410543</v>
          </cell>
          <cell r="B2743" t="str">
            <v>Lâmpada fluorescente compacta eletrônica, base E27 com 59W ou 60W</v>
          </cell>
          <cell r="C2743" t="str">
            <v>un</v>
          </cell>
          <cell r="D2743">
            <v>46.01</v>
          </cell>
          <cell r="E2743">
            <v>2.2000000000000002</v>
          </cell>
          <cell r="F2743">
            <v>48.21</v>
          </cell>
        </row>
        <row r="2744">
          <cell r="A2744">
            <v>410552</v>
          </cell>
          <cell r="B2744" t="str">
            <v>Lâmpada de vapor metálico elipsoidal, base E40 de 250 W</v>
          </cell>
          <cell r="C2744" t="str">
            <v>un</v>
          </cell>
          <cell r="D2744">
            <v>50.5</v>
          </cell>
          <cell r="E2744">
            <v>2.2000000000000002</v>
          </cell>
          <cell r="F2744">
            <v>52.7</v>
          </cell>
        </row>
        <row r="2745">
          <cell r="A2745">
            <v>410553</v>
          </cell>
          <cell r="B2745" t="str">
            <v>Lâmpada de vapor metálico elipsoidal, base E40 de 400 W</v>
          </cell>
          <cell r="C2745" t="str">
            <v>un</v>
          </cell>
          <cell r="D2745">
            <v>56.4</v>
          </cell>
          <cell r="E2745">
            <v>2.2000000000000002</v>
          </cell>
          <cell r="F2745">
            <v>58.6</v>
          </cell>
        </row>
        <row r="2746">
          <cell r="A2746">
            <v>410563</v>
          </cell>
          <cell r="B2746" t="str">
            <v>Lâmpada de vapor metálico tubular, base E40 de 2000 W</v>
          </cell>
          <cell r="C2746" t="str">
            <v>un</v>
          </cell>
          <cell r="D2746">
            <v>439.7</v>
          </cell>
          <cell r="E2746">
            <v>2.2000000000000002</v>
          </cell>
          <cell r="F2746">
            <v>441.90000000000003</v>
          </cell>
        </row>
        <row r="2747">
          <cell r="A2747">
            <v>410571</v>
          </cell>
          <cell r="B2747" t="str">
            <v>Lâmpada de vapor metálico tubular, base G12 de 70 W</v>
          </cell>
          <cell r="C2747" t="str">
            <v>un</v>
          </cell>
          <cell r="D2747">
            <v>71.22</v>
          </cell>
          <cell r="E2747">
            <v>2.2000000000000002</v>
          </cell>
          <cell r="F2747">
            <v>73.42</v>
          </cell>
        </row>
        <row r="2748">
          <cell r="A2748">
            <v>410572</v>
          </cell>
          <cell r="B2748" t="str">
            <v>Lâmpada de vapor metálico tubular, base G12 de 150 W</v>
          </cell>
          <cell r="C2748" t="str">
            <v>un</v>
          </cell>
          <cell r="D2748">
            <v>89.09</v>
          </cell>
          <cell r="E2748">
            <v>2.2000000000000002</v>
          </cell>
          <cell r="F2748">
            <v>91.29</v>
          </cell>
        </row>
        <row r="2749">
          <cell r="A2749">
            <v>410580</v>
          </cell>
          <cell r="B2749" t="str">
            <v>Lâmpada de vapor metálico tubular, base RX7s bilateral de 70 W</v>
          </cell>
          <cell r="C2749" t="str">
            <v>un</v>
          </cell>
          <cell r="D2749">
            <v>32.93</v>
          </cell>
          <cell r="E2749">
            <v>2.2000000000000002</v>
          </cell>
          <cell r="F2749">
            <v>35.130000000000003</v>
          </cell>
        </row>
        <row r="2750">
          <cell r="A2750">
            <v>410581</v>
          </cell>
          <cell r="B2750" t="str">
            <v>Lâmpada de vapor metálico tubular, base RX7s bilateral de 150 W</v>
          </cell>
          <cell r="C2750" t="str">
            <v>un</v>
          </cell>
          <cell r="D2750">
            <v>34.11</v>
          </cell>
          <cell r="E2750">
            <v>2.2000000000000002</v>
          </cell>
          <cell r="F2750">
            <v>36.31</v>
          </cell>
        </row>
        <row r="2751">
          <cell r="A2751">
            <v>410582</v>
          </cell>
          <cell r="B2751" t="str">
            <v>Lâmpada de vapor metálico tubular, base FC2 bilateral de 400 W</v>
          </cell>
          <cell r="C2751" t="str">
            <v>un</v>
          </cell>
          <cell r="D2751">
            <v>53.910000000000004</v>
          </cell>
          <cell r="E2751">
            <v>2.2000000000000002</v>
          </cell>
          <cell r="F2751">
            <v>56.11</v>
          </cell>
        </row>
        <row r="2752">
          <cell r="A2752">
            <v>410600</v>
          </cell>
          <cell r="B2752" t="str">
            <v>Lâmpadas incandescentes</v>
          </cell>
        </row>
        <row r="2753">
          <cell r="A2753">
            <v>410610</v>
          </cell>
          <cell r="B2753" t="str">
            <v>Lâmpada halógena refletora PAR20, base E27 de 50 W - 220 V</v>
          </cell>
          <cell r="C2753" t="str">
            <v>un</v>
          </cell>
          <cell r="D2753">
            <v>13.24</v>
          </cell>
          <cell r="E2753">
            <v>2.2000000000000002</v>
          </cell>
          <cell r="F2753">
            <v>15.44</v>
          </cell>
        </row>
        <row r="2754">
          <cell r="A2754">
            <v>410611</v>
          </cell>
          <cell r="B2754" t="str">
            <v>Lâmpada halógena refletora PAR20, base E27 de 50 W - 110 V</v>
          </cell>
          <cell r="C2754" t="str">
            <v>un</v>
          </cell>
          <cell r="D2754">
            <v>15.620000000000001</v>
          </cell>
          <cell r="E2754">
            <v>2.2000000000000002</v>
          </cell>
          <cell r="F2754">
            <v>17.82</v>
          </cell>
        </row>
        <row r="2755">
          <cell r="A2755">
            <v>410612</v>
          </cell>
          <cell r="B2755" t="str">
            <v>Lâmpada halógena refletora PAR30, base E27 de 75 W - 220 V</v>
          </cell>
          <cell r="C2755" t="str">
            <v>un</v>
          </cell>
          <cell r="D2755">
            <v>21.900000000000002</v>
          </cell>
          <cell r="E2755">
            <v>2.2000000000000002</v>
          </cell>
          <cell r="F2755">
            <v>24.1</v>
          </cell>
        </row>
        <row r="2756">
          <cell r="A2756">
            <v>410613</v>
          </cell>
          <cell r="B2756" t="str">
            <v>Lâmpada halógena com refletor dicróico, de 50 W - 12 V</v>
          </cell>
          <cell r="C2756" t="str">
            <v>un</v>
          </cell>
          <cell r="D2756">
            <v>3.41</v>
          </cell>
          <cell r="E2756">
            <v>2.2000000000000002</v>
          </cell>
          <cell r="F2756">
            <v>5.61</v>
          </cell>
        </row>
        <row r="2757">
          <cell r="A2757">
            <v>410640</v>
          </cell>
          <cell r="B2757" t="str">
            <v>Lâmpada halógena tubular, base R7s bilateral de 150 W - 110 ou 220 V</v>
          </cell>
          <cell r="C2757" t="str">
            <v>un</v>
          </cell>
          <cell r="D2757">
            <v>4.2699999999999996</v>
          </cell>
          <cell r="E2757">
            <v>2.2000000000000002</v>
          </cell>
          <cell r="F2757">
            <v>6.47</v>
          </cell>
        </row>
        <row r="2758">
          <cell r="A2758">
            <v>410641</v>
          </cell>
          <cell r="B2758" t="str">
            <v>Lâmpada halógena tubular, base R7s bilateral de 300 W - 110 ou 220 V</v>
          </cell>
          <cell r="C2758" t="str">
            <v>un</v>
          </cell>
          <cell r="D2758">
            <v>4.37</v>
          </cell>
          <cell r="E2758">
            <v>2.2000000000000002</v>
          </cell>
          <cell r="F2758">
            <v>6.57</v>
          </cell>
        </row>
        <row r="2759">
          <cell r="A2759">
            <v>410642</v>
          </cell>
          <cell r="B2759" t="str">
            <v>Lâmpada halógena tubular, base R7s bilateral de 500 W - 110 ou 220 V</v>
          </cell>
          <cell r="C2759" t="str">
            <v>un</v>
          </cell>
          <cell r="D2759">
            <v>4.37</v>
          </cell>
          <cell r="E2759">
            <v>2.2000000000000002</v>
          </cell>
          <cell r="F2759">
            <v>6.57</v>
          </cell>
        </row>
        <row r="2760">
          <cell r="A2760">
            <v>410700</v>
          </cell>
          <cell r="B2760" t="str">
            <v>Lâmpadas fluorescentes</v>
          </cell>
        </row>
        <row r="2761">
          <cell r="A2761">
            <v>410702</v>
          </cell>
          <cell r="B2761" t="str">
            <v>Lâmpada fluorescente tubular, base bipino bilateral de 15 W</v>
          </cell>
          <cell r="C2761" t="str">
            <v>un</v>
          </cell>
          <cell r="D2761">
            <v>9.08</v>
          </cell>
          <cell r="E2761">
            <v>2.2000000000000002</v>
          </cell>
          <cell r="F2761">
            <v>11.28</v>
          </cell>
        </row>
        <row r="2762">
          <cell r="A2762">
            <v>410703</v>
          </cell>
          <cell r="B2762" t="str">
            <v>Lâmpada fluorescente tubular, base bipino bilateral de 16 W</v>
          </cell>
          <cell r="C2762" t="str">
            <v>un</v>
          </cell>
          <cell r="D2762">
            <v>4.12</v>
          </cell>
          <cell r="E2762">
            <v>2.2000000000000002</v>
          </cell>
          <cell r="F2762">
            <v>6.32</v>
          </cell>
        </row>
        <row r="2763">
          <cell r="A2763">
            <v>410704</v>
          </cell>
          <cell r="B2763" t="str">
            <v>Lâmpada fluorescente tubular, base bipino bilateral de 14 W</v>
          </cell>
          <cell r="C2763" t="str">
            <v>un</v>
          </cell>
          <cell r="D2763">
            <v>5.93</v>
          </cell>
          <cell r="E2763">
            <v>2.2000000000000002</v>
          </cell>
          <cell r="F2763">
            <v>8.1300000000000008</v>
          </cell>
        </row>
        <row r="2764">
          <cell r="A2764">
            <v>410705</v>
          </cell>
          <cell r="B2764" t="str">
            <v>Lâmpada fluorescente tubular, base bipino bilateral de 20 W</v>
          </cell>
          <cell r="C2764" t="str">
            <v>un</v>
          </cell>
          <cell r="D2764">
            <v>4.72</v>
          </cell>
          <cell r="E2764">
            <v>2.2000000000000002</v>
          </cell>
          <cell r="F2764">
            <v>6.92</v>
          </cell>
        </row>
        <row r="2765">
          <cell r="A2765">
            <v>410706</v>
          </cell>
          <cell r="B2765" t="str">
            <v>Lâmpada fluorescente tubular, base bipino bilateral de 28 W</v>
          </cell>
          <cell r="C2765" t="str">
            <v>un</v>
          </cell>
          <cell r="D2765">
            <v>6.43</v>
          </cell>
          <cell r="E2765">
            <v>2.2000000000000002</v>
          </cell>
          <cell r="F2765">
            <v>8.6300000000000008</v>
          </cell>
        </row>
        <row r="2766">
          <cell r="A2766">
            <v>410707</v>
          </cell>
          <cell r="B2766" t="str">
            <v>Lâmpada fluorescente tubular, base bipino bilateral de 32 W</v>
          </cell>
          <cell r="C2766" t="str">
            <v>un</v>
          </cell>
          <cell r="D2766">
            <v>4.34</v>
          </cell>
          <cell r="E2766">
            <v>2.2000000000000002</v>
          </cell>
          <cell r="F2766">
            <v>6.54</v>
          </cell>
        </row>
        <row r="2767">
          <cell r="A2767">
            <v>410709</v>
          </cell>
          <cell r="B2767" t="str">
            <v>Lâmpada fluorescente tubular, base bipino bilateral de 40 W</v>
          </cell>
          <cell r="C2767" t="str">
            <v>un</v>
          </cell>
          <cell r="D2767">
            <v>5.07</v>
          </cell>
          <cell r="E2767">
            <v>2.2000000000000002</v>
          </cell>
          <cell r="F2767">
            <v>7.2700000000000005</v>
          </cell>
        </row>
        <row r="2768">
          <cell r="A2768">
            <v>410712</v>
          </cell>
          <cell r="B2768" t="str">
            <v>Lâmpada fluorescente tubular, base bipino bilateral de 54 W</v>
          </cell>
          <cell r="C2768" t="str">
            <v>un</v>
          </cell>
          <cell r="D2768">
            <v>10.870000000000001</v>
          </cell>
          <cell r="E2768">
            <v>2.2000000000000002</v>
          </cell>
          <cell r="F2768">
            <v>13.07</v>
          </cell>
        </row>
        <row r="2769">
          <cell r="A2769">
            <v>410720</v>
          </cell>
          <cell r="B2769" t="str">
            <v>Lâmpada fluorescente tubular, base bipino bilateral de 32 W, com camada trifósforo</v>
          </cell>
          <cell r="C2769" t="str">
            <v>un</v>
          </cell>
          <cell r="D2769">
            <v>7.1000000000000005</v>
          </cell>
          <cell r="E2769">
            <v>2.2000000000000002</v>
          </cell>
          <cell r="F2769">
            <v>9.3000000000000007</v>
          </cell>
        </row>
        <row r="2770">
          <cell r="A2770">
            <v>410732</v>
          </cell>
          <cell r="B2770" t="str">
            <v>Lâmpada fluorescente tubular ´HO´, base bipino bilateral de 110 W</v>
          </cell>
          <cell r="C2770" t="str">
            <v>un</v>
          </cell>
          <cell r="D2770">
            <v>15.17</v>
          </cell>
          <cell r="E2770">
            <v>2.2000000000000002</v>
          </cell>
          <cell r="F2770">
            <v>17.37</v>
          </cell>
        </row>
        <row r="2771">
          <cell r="A2771">
            <v>410740</v>
          </cell>
          <cell r="B2771" t="str">
            <v>Lâmpada fluorescente compacta eletrônica ´2U´, base E27 de 9 W - 110 ou 220 V</v>
          </cell>
          <cell r="C2771" t="str">
            <v>un</v>
          </cell>
          <cell r="D2771">
            <v>7.55</v>
          </cell>
          <cell r="E2771">
            <v>2.2000000000000002</v>
          </cell>
          <cell r="F2771">
            <v>9.75</v>
          </cell>
        </row>
        <row r="2772">
          <cell r="A2772">
            <v>410741</v>
          </cell>
          <cell r="B2772" t="str">
            <v>Lâmpada fluorescente compacta eletrônica ´2U´, base E27 de 11 W - 110 ou 220 V</v>
          </cell>
          <cell r="C2772" t="str">
            <v>un</v>
          </cell>
          <cell r="D2772">
            <v>7.49</v>
          </cell>
          <cell r="E2772">
            <v>2.2000000000000002</v>
          </cell>
          <cell r="F2772">
            <v>9.69</v>
          </cell>
        </row>
        <row r="2773">
          <cell r="A2773">
            <v>410742</v>
          </cell>
          <cell r="B2773" t="str">
            <v>Lâmpada fluorescente compacta eletrônica ´3U´, base E27 de 15 W - 110 ou 220 V</v>
          </cell>
          <cell r="C2773" t="str">
            <v>un</v>
          </cell>
          <cell r="D2773">
            <v>8.6999999999999993</v>
          </cell>
          <cell r="E2773">
            <v>2.2000000000000002</v>
          </cell>
          <cell r="F2773">
            <v>10.9</v>
          </cell>
        </row>
        <row r="2774">
          <cell r="A2774">
            <v>410743</v>
          </cell>
          <cell r="B2774" t="str">
            <v>Lâmpada fluorescente compacta eletrônica ´3U´, base E27 de 20 W - 110 ou 220 V</v>
          </cell>
          <cell r="C2774" t="str">
            <v>un</v>
          </cell>
          <cell r="D2774">
            <v>9.2200000000000006</v>
          </cell>
          <cell r="E2774">
            <v>2.2000000000000002</v>
          </cell>
          <cell r="F2774">
            <v>11.42</v>
          </cell>
        </row>
        <row r="2775">
          <cell r="A2775">
            <v>410744</v>
          </cell>
          <cell r="B2775" t="str">
            <v>Lâmpada fluorescente compacta eletrônica ´3U´, base E27 de 23 W - 110 ou 220 V</v>
          </cell>
          <cell r="C2775" t="str">
            <v>un</v>
          </cell>
          <cell r="D2775">
            <v>10.78</v>
          </cell>
          <cell r="E2775">
            <v>2.2000000000000002</v>
          </cell>
          <cell r="F2775">
            <v>12.98</v>
          </cell>
        </row>
        <row r="2776">
          <cell r="A2776">
            <v>410745</v>
          </cell>
          <cell r="B2776" t="str">
            <v>Lâmpada fluorescente compacta eletrônica ´3U´, base E27 de 25 W - 110 ou 220 V</v>
          </cell>
          <cell r="C2776" t="str">
            <v>un</v>
          </cell>
          <cell r="D2776">
            <v>9.9499999999999993</v>
          </cell>
          <cell r="E2776">
            <v>2.2000000000000002</v>
          </cell>
          <cell r="F2776">
            <v>12.15</v>
          </cell>
        </row>
        <row r="2777">
          <cell r="A2777">
            <v>410780</v>
          </cell>
          <cell r="B2777" t="str">
            <v>Lâmpada fluorescente compacta ´1U´, base G-23 de 9 W</v>
          </cell>
          <cell r="C2777" t="str">
            <v>un</v>
          </cell>
          <cell r="D2777">
            <v>8.0299999999999994</v>
          </cell>
          <cell r="E2777">
            <v>2.2000000000000002</v>
          </cell>
          <cell r="F2777">
            <v>10.23</v>
          </cell>
        </row>
        <row r="2778">
          <cell r="A2778">
            <v>410781</v>
          </cell>
          <cell r="B2778" t="str">
            <v>Lâmpada fluorescente compacta ´2U´, base G-24D-2 de 18 W</v>
          </cell>
          <cell r="C2778" t="str">
            <v>un</v>
          </cell>
          <cell r="D2778">
            <v>7.3100000000000005</v>
          </cell>
          <cell r="E2778">
            <v>2.2000000000000002</v>
          </cell>
          <cell r="F2778">
            <v>9.51</v>
          </cell>
        </row>
        <row r="2779">
          <cell r="A2779">
            <v>410782</v>
          </cell>
          <cell r="B2779" t="str">
            <v>Lâmpada fluorescente compacta ´2U´, base G-24D-3 de 26 W</v>
          </cell>
          <cell r="C2779" t="str">
            <v>un</v>
          </cell>
          <cell r="D2779">
            <v>7.07</v>
          </cell>
          <cell r="E2779">
            <v>2.2000000000000002</v>
          </cell>
          <cell r="F2779">
            <v>9.27</v>
          </cell>
        </row>
        <row r="2780">
          <cell r="A2780">
            <v>410783</v>
          </cell>
          <cell r="B2780" t="str">
            <v>Lâmpada fluorescente compacta longa ´1U´, base 2G11 de 36 W</v>
          </cell>
          <cell r="C2780" t="str">
            <v>un</v>
          </cell>
          <cell r="D2780">
            <v>18.079999999999998</v>
          </cell>
          <cell r="E2780">
            <v>2.2000000000000002</v>
          </cell>
          <cell r="F2780">
            <v>20.28</v>
          </cell>
        </row>
        <row r="2781">
          <cell r="A2781">
            <v>410785</v>
          </cell>
          <cell r="B2781" t="str">
            <v>Lâmpada fluorescente compacta´2U´, base G24q-2 de 18 W</v>
          </cell>
          <cell r="C2781" t="str">
            <v>un</v>
          </cell>
          <cell r="D2781">
            <v>8.34</v>
          </cell>
          <cell r="E2781">
            <v>2.2000000000000002</v>
          </cell>
          <cell r="F2781">
            <v>10.540000000000001</v>
          </cell>
        </row>
        <row r="2782">
          <cell r="A2782">
            <v>410786</v>
          </cell>
          <cell r="B2782" t="str">
            <v>Lâmpada fluorescente compacta´2U´, base G24q-3 de 26 W</v>
          </cell>
          <cell r="C2782" t="str">
            <v>un</v>
          </cell>
          <cell r="D2782">
            <v>8.34</v>
          </cell>
          <cell r="E2782">
            <v>2.2000000000000002</v>
          </cell>
          <cell r="F2782">
            <v>10.540000000000001</v>
          </cell>
        </row>
        <row r="2783">
          <cell r="A2783">
            <v>410800</v>
          </cell>
          <cell r="B2783" t="str">
            <v>Reatores e equipamentos para lâmpadas de descarga de alta potência</v>
          </cell>
        </row>
        <row r="2784">
          <cell r="A2784">
            <v>410801</v>
          </cell>
          <cell r="B2784" t="str">
            <v>Transformador eletrônico para lâmpada halógena dicróica de 50 W - 220 V</v>
          </cell>
          <cell r="C2784" t="str">
            <v>un</v>
          </cell>
          <cell r="D2784">
            <v>12.8</v>
          </cell>
          <cell r="E2784">
            <v>5.32</v>
          </cell>
          <cell r="F2784">
            <v>18.12</v>
          </cell>
        </row>
        <row r="2785">
          <cell r="A2785">
            <v>410821</v>
          </cell>
          <cell r="B2785" t="str">
            <v>Reator eletromagnético de alto fator de potência, para lâmpada vapor de sódio 70 W / 220 V</v>
          </cell>
          <cell r="C2785" t="str">
            <v>un</v>
          </cell>
          <cell r="D2785">
            <v>46.84</v>
          </cell>
          <cell r="E2785">
            <v>5.32</v>
          </cell>
          <cell r="F2785">
            <v>52.160000000000004</v>
          </cell>
        </row>
        <row r="2786">
          <cell r="A2786">
            <v>410823</v>
          </cell>
          <cell r="B2786" t="str">
            <v>Reator eletromagnético de alto fator de potência, para lâmpada vapor de sódio 150 W / 220 V</v>
          </cell>
          <cell r="C2786" t="str">
            <v>un</v>
          </cell>
          <cell r="D2786">
            <v>55.79</v>
          </cell>
          <cell r="E2786">
            <v>5.32</v>
          </cell>
          <cell r="F2786">
            <v>61.11</v>
          </cell>
        </row>
        <row r="2787">
          <cell r="A2787">
            <v>410825</v>
          </cell>
          <cell r="B2787" t="str">
            <v>Reator eletromagnético de alto fator de potência, para lâmpada vapor de sódio 250 W / 220 V</v>
          </cell>
          <cell r="C2787" t="str">
            <v>un</v>
          </cell>
          <cell r="D2787">
            <v>72.81</v>
          </cell>
          <cell r="E2787">
            <v>5.32</v>
          </cell>
          <cell r="F2787">
            <v>78.13</v>
          </cell>
        </row>
        <row r="2788">
          <cell r="A2788">
            <v>410827</v>
          </cell>
          <cell r="B2788" t="str">
            <v>Reator eletromagnético de alto fator de potência, para lâmpada vapor de sódio 400 W / 220 V</v>
          </cell>
          <cell r="C2788" t="str">
            <v>un</v>
          </cell>
          <cell r="D2788">
            <v>87.44</v>
          </cell>
          <cell r="E2788">
            <v>5.32</v>
          </cell>
          <cell r="F2788">
            <v>92.76</v>
          </cell>
        </row>
        <row r="2789">
          <cell r="A2789">
            <v>410828</v>
          </cell>
          <cell r="B2789" t="str">
            <v>Reator eletromagnético de alto fator de potência, para lâmpada vapor de sódio 1000 W / 220 V</v>
          </cell>
          <cell r="C2789" t="str">
            <v>un</v>
          </cell>
          <cell r="D2789">
            <v>239.32</v>
          </cell>
          <cell r="E2789">
            <v>5.32</v>
          </cell>
          <cell r="F2789">
            <v>244.64000000000001</v>
          </cell>
        </row>
        <row r="2790">
          <cell r="A2790">
            <v>410842</v>
          </cell>
          <cell r="B2790" t="str">
            <v>Reator eletromagnético de alto fator de potência, para lâmpada vapor metálico 70 W / 220 V</v>
          </cell>
          <cell r="C2790" t="str">
            <v>un</v>
          </cell>
          <cell r="D2790">
            <v>51.31</v>
          </cell>
          <cell r="E2790">
            <v>5.32</v>
          </cell>
          <cell r="F2790">
            <v>56.63</v>
          </cell>
        </row>
        <row r="2791">
          <cell r="A2791">
            <v>410844</v>
          </cell>
          <cell r="B2791" t="str">
            <v>Reator eletromagnético de alto fator de potência, para lâmpada vapor metálico 150 W / 220 V</v>
          </cell>
          <cell r="C2791" t="str">
            <v>un</v>
          </cell>
          <cell r="D2791">
            <v>60.57</v>
          </cell>
          <cell r="E2791">
            <v>5.32</v>
          </cell>
          <cell r="F2791">
            <v>65.89</v>
          </cell>
        </row>
        <row r="2792">
          <cell r="A2792">
            <v>410845</v>
          </cell>
          <cell r="B2792" t="str">
            <v>Reator eletromagnético de alto fator de potência, para lâmpada vapor metálico 250 W / 220 V</v>
          </cell>
          <cell r="C2792" t="str">
            <v>un</v>
          </cell>
          <cell r="D2792">
            <v>67.75</v>
          </cell>
          <cell r="E2792">
            <v>5.32</v>
          </cell>
          <cell r="F2792">
            <v>73.069999999999993</v>
          </cell>
        </row>
        <row r="2793">
          <cell r="A2793">
            <v>410846</v>
          </cell>
          <cell r="B2793" t="str">
            <v>Reator eletromagnético de alto fator de potência, para lâmpada vapor metálico 400 W / 220 V</v>
          </cell>
          <cell r="C2793" t="str">
            <v>un</v>
          </cell>
          <cell r="D2793">
            <v>68.930000000000007</v>
          </cell>
          <cell r="E2793">
            <v>5.32</v>
          </cell>
          <cell r="F2793">
            <v>74.25</v>
          </cell>
        </row>
        <row r="2794">
          <cell r="A2794">
            <v>410848</v>
          </cell>
          <cell r="B2794" t="str">
            <v>Reator eletromagnético de alto fator de potência, para lâmpada vapor metálico 2000 W / 220 V</v>
          </cell>
          <cell r="C2794" t="str">
            <v>un</v>
          </cell>
          <cell r="D2794">
            <v>520.26</v>
          </cell>
          <cell r="E2794">
            <v>5.32</v>
          </cell>
          <cell r="F2794">
            <v>525.58000000000004</v>
          </cell>
        </row>
        <row r="2795">
          <cell r="A2795">
            <v>410900</v>
          </cell>
          <cell r="B2795" t="str">
            <v>Reatores e equipamentos para lâmpadas fluorescentes</v>
          </cell>
        </row>
        <row r="2796">
          <cell r="A2796">
            <v>410901</v>
          </cell>
          <cell r="B2796" t="str">
            <v>Reator eletromagnético de alto fator de potência com partida rápida, para duas lâmpadas fluorescentes tubulares, base bipino bilateral de 14 W - 127 V / 220 V</v>
          </cell>
          <cell r="C2796" t="str">
            <v>un</v>
          </cell>
          <cell r="D2796">
            <v>50.69</v>
          </cell>
          <cell r="E2796">
            <v>5.32</v>
          </cell>
          <cell r="F2796">
            <v>56.01</v>
          </cell>
        </row>
        <row r="2797">
          <cell r="A2797">
            <v>410903</v>
          </cell>
          <cell r="B2797" t="str">
            <v>Reator eletromagnético de alto fator de potência com partida rápida, para uma lâmpada fluorescente tubular, base bipino bilateral, 32 / 40 W - 127 V / 220 V</v>
          </cell>
          <cell r="C2797" t="str">
            <v>un</v>
          </cell>
          <cell r="D2797">
            <v>23.240000000000002</v>
          </cell>
          <cell r="E2797">
            <v>5.32</v>
          </cell>
          <cell r="F2797">
            <v>28.560000000000002</v>
          </cell>
        </row>
        <row r="2798">
          <cell r="A2798">
            <v>410904</v>
          </cell>
          <cell r="B2798" t="str">
            <v>Reator eletromagnético de alto fator de potência com partida rápida, para uma lâmpada fluorescente tubulares de 54 W</v>
          </cell>
          <cell r="C2798" t="str">
            <v>un</v>
          </cell>
          <cell r="D2798">
            <v>31.75</v>
          </cell>
          <cell r="E2798">
            <v>5.32</v>
          </cell>
          <cell r="F2798">
            <v>37.07</v>
          </cell>
        </row>
        <row r="2799">
          <cell r="A2799">
            <v>410917</v>
          </cell>
          <cell r="B2799" t="str">
            <v>Reator eletromagnético de alto fator de potência com partida rápida, para duas lâmpadas fluorescentes tubulares ´HO´, base bipino bilateral, 110 W - 220 V</v>
          </cell>
          <cell r="C2799" t="str">
            <v>un</v>
          </cell>
          <cell r="D2799">
            <v>101.12</v>
          </cell>
          <cell r="E2799">
            <v>10.63</v>
          </cell>
          <cell r="F2799">
            <v>111.75</v>
          </cell>
        </row>
        <row r="2800">
          <cell r="A2800">
            <v>410926</v>
          </cell>
          <cell r="B2800" t="str">
            <v>Reator eletromagnético de baixo fator de potência com partida convencional, para uma lâmpada fluorescente compacta ´2U´, base G24D 3, 26 W - 127 V</v>
          </cell>
          <cell r="C2800" t="str">
            <v>un</v>
          </cell>
          <cell r="D2800">
            <v>24.12</v>
          </cell>
          <cell r="E2800">
            <v>5.32</v>
          </cell>
          <cell r="F2800">
            <v>29.44</v>
          </cell>
        </row>
        <row r="2801">
          <cell r="A2801">
            <v>410931</v>
          </cell>
          <cell r="B2801" t="str">
            <v>Reator eletromagnético de baixo fator de potência com partida convencional, para uma lâmpada fluorescente compacta ´1U´, base G23, 9 W - 220 V</v>
          </cell>
          <cell r="C2801" t="str">
            <v>un</v>
          </cell>
          <cell r="D2801">
            <v>11.41</v>
          </cell>
          <cell r="E2801">
            <v>5.32</v>
          </cell>
          <cell r="F2801">
            <v>16.73</v>
          </cell>
        </row>
        <row r="2802">
          <cell r="A2802">
            <v>410933</v>
          </cell>
          <cell r="B2802" t="str">
            <v>Reator eletromagnético de baixo fator de potência com partida convencional, para uma lâmpada fluorescente compacta ´2U´, base G24D 2, 18 W - 220 V</v>
          </cell>
          <cell r="C2802" t="str">
            <v>un</v>
          </cell>
          <cell r="D2802">
            <v>10.58</v>
          </cell>
          <cell r="E2802">
            <v>5.32</v>
          </cell>
          <cell r="F2802">
            <v>15.9</v>
          </cell>
        </row>
        <row r="2803">
          <cell r="A2803">
            <v>410935</v>
          </cell>
          <cell r="B2803" t="str">
            <v>Reator eletromagnético de baixo fator de potência com partida convencional, para uma lâmpada fluorescente compacta ´2U´, base G24D 3, 26 W - 220 V</v>
          </cell>
          <cell r="C2803" t="str">
            <v>un</v>
          </cell>
          <cell r="D2803">
            <v>13.75</v>
          </cell>
          <cell r="E2803">
            <v>5.32</v>
          </cell>
          <cell r="F2803">
            <v>19.07</v>
          </cell>
        </row>
        <row r="2804">
          <cell r="A2804">
            <v>410954</v>
          </cell>
          <cell r="B2804" t="str">
            <v>Reator eletromagnético de baixo fator de potência com partida convencional, para uma lâmpada fluorescente tubular, base bipino bilateral, 15 W - 220 V</v>
          </cell>
          <cell r="C2804" t="str">
            <v>un</v>
          </cell>
          <cell r="D2804">
            <v>10.950000000000001</v>
          </cell>
          <cell r="E2804">
            <v>5.32</v>
          </cell>
          <cell r="F2804">
            <v>16.27</v>
          </cell>
        </row>
        <row r="2805">
          <cell r="A2805">
            <v>410955</v>
          </cell>
          <cell r="B2805" t="str">
            <v>Reator eletromagnético de baixo fator de potência com partida convencional, para uma lâmpada fluorescente tubular, base bipino bilateral, 20 W - 220 V</v>
          </cell>
          <cell r="C2805" t="str">
            <v>un</v>
          </cell>
          <cell r="D2805">
            <v>13.07</v>
          </cell>
          <cell r="E2805">
            <v>5.32</v>
          </cell>
          <cell r="F2805">
            <v>18.39</v>
          </cell>
        </row>
        <row r="2806">
          <cell r="A2806">
            <v>410961</v>
          </cell>
          <cell r="B2806" t="str">
            <v>Reator eletrônico de alto fator de potência com partida instantânea, para duas lâmpadas fluorescentes tubulares, base bipino bilateral, 28 W - 220 V</v>
          </cell>
          <cell r="C2806" t="str">
            <v>un</v>
          </cell>
          <cell r="D2806">
            <v>37.119999999999997</v>
          </cell>
          <cell r="E2806">
            <v>5.32</v>
          </cell>
          <cell r="F2806">
            <v>42.44</v>
          </cell>
        </row>
        <row r="2807">
          <cell r="A2807">
            <v>410963</v>
          </cell>
          <cell r="B2807" t="str">
            <v>Reator eletrônico de alto fator de potência com partida instantânea, para uma lâmpada fluorescente tubular, base bipino bilateral, 32 W - 127 V / 220 V</v>
          </cell>
          <cell r="C2807" t="str">
            <v>un</v>
          </cell>
          <cell r="D2807">
            <v>16.97</v>
          </cell>
          <cell r="E2807">
            <v>5.32</v>
          </cell>
          <cell r="F2807">
            <v>22.29</v>
          </cell>
        </row>
        <row r="2808">
          <cell r="A2808">
            <v>410965</v>
          </cell>
          <cell r="B2808" t="str">
            <v>Reator eletrônico de alto fator de potência com partida instantânea, para uma lâmpada fluorescente tubular ´HO´, base bipino bilateral, 110 W - 220 V</v>
          </cell>
          <cell r="C2808" t="str">
            <v>un</v>
          </cell>
          <cell r="D2808">
            <v>44.89</v>
          </cell>
          <cell r="E2808">
            <v>5.32</v>
          </cell>
          <cell r="F2808">
            <v>50.21</v>
          </cell>
        </row>
        <row r="2809">
          <cell r="A2809">
            <v>410972</v>
          </cell>
          <cell r="B2809" t="str">
            <v>Reator eletrônico de alto fator de potência com partida instantânea, para duas lâmpadas fluorescentes tubulares, base bipino bilateral, 16 W - 127 V / 220 V</v>
          </cell>
          <cell r="C2809" t="str">
            <v>un</v>
          </cell>
          <cell r="D2809">
            <v>15.98</v>
          </cell>
          <cell r="E2809">
            <v>10.63</v>
          </cell>
          <cell r="F2809">
            <v>26.61</v>
          </cell>
        </row>
        <row r="2810">
          <cell r="A2810">
            <v>410975</v>
          </cell>
          <cell r="B2810" t="str">
            <v>Reator eletrônico de alto fator de potência com partida instantânea, para duas lâmpadas fluorescentes tubulares, base bipino bilateral, 32 W - 127 V / 220 V</v>
          </cell>
          <cell r="C2810" t="str">
            <v>un</v>
          </cell>
          <cell r="D2810">
            <v>16.329999999999998</v>
          </cell>
          <cell r="E2810">
            <v>10.63</v>
          </cell>
          <cell r="F2810">
            <v>26.96</v>
          </cell>
        </row>
        <row r="2811">
          <cell r="A2811">
            <v>410983</v>
          </cell>
          <cell r="B2811" t="str">
            <v>Reator eletrônico de alto fator de potência com partida instantânea, para duas lâmpadas fluorescentes tubulares ´HO´, base bipino bilateral, 110 W - 220 V</v>
          </cell>
          <cell r="C2811" t="str">
            <v>un</v>
          </cell>
          <cell r="D2811">
            <v>55.36</v>
          </cell>
          <cell r="E2811">
            <v>10.63</v>
          </cell>
          <cell r="F2811">
            <v>65.989999999999995</v>
          </cell>
        </row>
        <row r="2812">
          <cell r="A2812">
            <v>410986</v>
          </cell>
          <cell r="B2812" t="str">
            <v>Reator eletrônico de alto fator de potência com partida instantânea, para uma lâmpada fluorescente compacta´2U´, base G24q-2, 18 W - 220 V</v>
          </cell>
          <cell r="C2812" t="str">
            <v>un</v>
          </cell>
          <cell r="D2812">
            <v>11.73</v>
          </cell>
          <cell r="E2812">
            <v>5.32</v>
          </cell>
          <cell r="F2812">
            <v>17.05</v>
          </cell>
        </row>
        <row r="2813">
          <cell r="A2813">
            <v>410987</v>
          </cell>
          <cell r="B2813" t="str">
            <v>Reator eletrônico de alto fator de potência com partida instantânea, para uma lâmpada fluorescente compacta´2U´, base G24q-3, 26 W - 220 V</v>
          </cell>
          <cell r="C2813" t="str">
            <v>un</v>
          </cell>
          <cell r="D2813">
            <v>15.55</v>
          </cell>
          <cell r="E2813">
            <v>5.32</v>
          </cell>
          <cell r="F2813">
            <v>20.87</v>
          </cell>
        </row>
        <row r="2814">
          <cell r="A2814">
            <v>410988</v>
          </cell>
          <cell r="B2814" t="str">
            <v>Reator eletrônico de alto fator de potência com partida instantânea, para duas lâmpadas fluorescentes compactas´2U´, base G24q-2, 18 W - 220 V</v>
          </cell>
          <cell r="C2814" t="str">
            <v>un</v>
          </cell>
          <cell r="D2814">
            <v>18.5</v>
          </cell>
          <cell r="E2814">
            <v>10.63</v>
          </cell>
          <cell r="F2814">
            <v>29.13</v>
          </cell>
        </row>
        <row r="2815">
          <cell r="A2815">
            <v>410989</v>
          </cell>
          <cell r="B2815" t="str">
            <v>Reator eletrônico de alto fator de potência com partida instantânea, para duas lâmpadas fluorescentes compactas´2U´, base G24q-3, 26 W - 220 V</v>
          </cell>
          <cell r="C2815" t="str">
            <v>un</v>
          </cell>
          <cell r="D2815">
            <v>20.990000000000002</v>
          </cell>
          <cell r="E2815">
            <v>10.63</v>
          </cell>
          <cell r="F2815">
            <v>31.62</v>
          </cell>
        </row>
        <row r="2816">
          <cell r="A2816">
            <v>410995</v>
          </cell>
          <cell r="B2816" t="str">
            <v>Reator eletrônico de alto fator de potência com partida instantânea, para duas lâmpadas fluorescentes compactas longas ´1U´, base 2G11, 36 W - 220 V</v>
          </cell>
          <cell r="C2816" t="str">
            <v>un</v>
          </cell>
          <cell r="D2816">
            <v>53.81</v>
          </cell>
          <cell r="E2816">
            <v>10.63</v>
          </cell>
          <cell r="F2816">
            <v>64.44</v>
          </cell>
        </row>
        <row r="2817">
          <cell r="A2817">
            <v>411000</v>
          </cell>
          <cell r="B2817" t="str">
            <v>Postes e acessórios</v>
          </cell>
        </row>
        <row r="2818">
          <cell r="A2818">
            <v>411006</v>
          </cell>
          <cell r="B2818" t="str">
            <v>Braço em tubo de ferro galvanizado de 1´ x 1,00 m para fixação de uma luminária</v>
          </cell>
          <cell r="C2818" t="str">
            <v>un</v>
          </cell>
          <cell r="D2818">
            <v>28.8</v>
          </cell>
          <cell r="E2818">
            <v>37.56</v>
          </cell>
          <cell r="F2818">
            <v>66.36</v>
          </cell>
        </row>
        <row r="2819">
          <cell r="A2819">
            <v>411007</v>
          </cell>
          <cell r="B2819" t="str">
            <v>Cruzeta reforçada em ferro galvanizado para fixação de quatro luminárias</v>
          </cell>
          <cell r="C2819" t="str">
            <v>un</v>
          </cell>
          <cell r="D2819">
            <v>294.87</v>
          </cell>
          <cell r="E2819">
            <v>37.56</v>
          </cell>
          <cell r="F2819">
            <v>332.43</v>
          </cell>
        </row>
        <row r="2820">
          <cell r="A2820">
            <v>411008</v>
          </cell>
          <cell r="B2820" t="str">
            <v>Cruzeta reforçada em ferro galvanizado para fixação de duas luminárias</v>
          </cell>
          <cell r="C2820" t="str">
            <v>un</v>
          </cell>
          <cell r="D2820">
            <v>178.58</v>
          </cell>
          <cell r="E2820">
            <v>37.56</v>
          </cell>
          <cell r="F2820">
            <v>216.14000000000001</v>
          </cell>
        </row>
        <row r="2821">
          <cell r="A2821">
            <v>411024</v>
          </cell>
          <cell r="B2821" t="str">
            <v>Poste telecônico curvo em aço SAE 1010/1020 galvanizado a fogo, altura de 7,0 m</v>
          </cell>
          <cell r="C2821" t="str">
            <v>un</v>
          </cell>
          <cell r="D2821">
            <v>902.44</v>
          </cell>
          <cell r="E2821">
            <v>169.43</v>
          </cell>
          <cell r="F2821">
            <v>1071.8699999999999</v>
          </cell>
        </row>
        <row r="2822">
          <cell r="A2822">
            <v>411025</v>
          </cell>
          <cell r="B2822" t="str">
            <v>Poste telecônico curvo duplo em aço SAE 1010/1020 galvanizado a fogo, altura de 9,00 m</v>
          </cell>
          <cell r="C2822" t="str">
            <v>un</v>
          </cell>
          <cell r="D2822">
            <v>1255.8800000000001</v>
          </cell>
          <cell r="E2822">
            <v>169.43</v>
          </cell>
          <cell r="F2822">
            <v>1425.31</v>
          </cell>
        </row>
        <row r="2823">
          <cell r="A2823">
            <v>411026</v>
          </cell>
          <cell r="B2823" t="str">
            <v>Poste telecônico curvo em aço SAE 1010/1020 galvanizado a fogo, altura de 8,00 m</v>
          </cell>
          <cell r="C2823" t="str">
            <v>un</v>
          </cell>
          <cell r="D2823">
            <v>1017.39</v>
          </cell>
          <cell r="E2823">
            <v>169.43</v>
          </cell>
          <cell r="F2823">
            <v>1186.82</v>
          </cell>
        </row>
        <row r="2824">
          <cell r="A2824">
            <v>411028</v>
          </cell>
          <cell r="B2824" t="str">
            <v>Poste telecônico curvo em aço SAE 1010/1020 galvanizado a fogo, altura de 10,00 m</v>
          </cell>
          <cell r="C2824" t="str">
            <v>un</v>
          </cell>
          <cell r="D2824">
            <v>1203.42</v>
          </cell>
          <cell r="E2824">
            <v>169.43</v>
          </cell>
          <cell r="F2824">
            <v>1372.8500000000001</v>
          </cell>
        </row>
        <row r="2825">
          <cell r="A2825">
            <v>411032</v>
          </cell>
          <cell r="B2825" t="str">
            <v>Poste telecônico reto em aço SAE 1010/1020 galvanizado a fogo, altura de 15,00 m</v>
          </cell>
          <cell r="C2825" t="str">
            <v>un</v>
          </cell>
          <cell r="D2825">
            <v>2787.76</v>
          </cell>
          <cell r="E2825">
            <v>62.410000000000004</v>
          </cell>
          <cell r="F2825">
            <v>2850.17</v>
          </cell>
        </row>
        <row r="2826">
          <cell r="A2826">
            <v>411033</v>
          </cell>
          <cell r="B2826" t="str">
            <v>Poste telecônico reto em aço SAE 1010/1020 galvanizado a fogo, altura de 10,00 m</v>
          </cell>
          <cell r="C2826" t="str">
            <v>un</v>
          </cell>
          <cell r="D2826">
            <v>1222.5899999999999</v>
          </cell>
          <cell r="E2826">
            <v>62.410000000000004</v>
          </cell>
          <cell r="F2826">
            <v>1285</v>
          </cell>
        </row>
        <row r="2827">
          <cell r="A2827">
            <v>411034</v>
          </cell>
          <cell r="B2827" t="str">
            <v>Poste telecônico reto em aço SAE 1010/1020 galvanizado a fogo, altura de 8,00 m</v>
          </cell>
          <cell r="C2827" t="str">
            <v>un</v>
          </cell>
          <cell r="D2827">
            <v>980.84</v>
          </cell>
          <cell r="E2827">
            <v>62.410000000000004</v>
          </cell>
          <cell r="F2827">
            <v>1043.25</v>
          </cell>
        </row>
        <row r="2828">
          <cell r="A2828">
            <v>411039</v>
          </cell>
          <cell r="B2828" t="str">
            <v>Poste telecônico reto em aço SAE 1010/1020 galvanizado a fogo, altura de 9,00 m</v>
          </cell>
          <cell r="C2828" t="str">
            <v>un</v>
          </cell>
          <cell r="D2828">
            <v>1089.1500000000001</v>
          </cell>
          <cell r="E2828">
            <v>62.410000000000004</v>
          </cell>
          <cell r="F2828">
            <v>1151.56</v>
          </cell>
        </row>
        <row r="2829">
          <cell r="A2829">
            <v>411040</v>
          </cell>
          <cell r="B2829" t="str">
            <v>Poste telecônico em aço SAE 1010/1020 galvanizado a fogo, com espera para uma luminária, altura de 3,00 m</v>
          </cell>
          <cell r="C2829" t="str">
            <v>un</v>
          </cell>
          <cell r="D2829">
            <v>308.92</v>
          </cell>
          <cell r="E2829">
            <v>40.31</v>
          </cell>
          <cell r="F2829">
            <v>349.23</v>
          </cell>
        </row>
        <row r="2830">
          <cell r="A2830">
            <v>411041</v>
          </cell>
          <cell r="B2830" t="str">
            <v>Poste telecônico em aço SAE 1010/1020 galvanizado a fogo, com espera para duas luminárias, altura de 3,00 m</v>
          </cell>
          <cell r="C2830" t="str">
            <v>un</v>
          </cell>
          <cell r="D2830">
            <v>352.40000000000003</v>
          </cell>
          <cell r="E2830">
            <v>40.31</v>
          </cell>
          <cell r="F2830">
            <v>392.71000000000004</v>
          </cell>
        </row>
        <row r="2831">
          <cell r="A2831">
            <v>411042</v>
          </cell>
          <cell r="B2831" t="str">
            <v>Poste telecônico reto em aço SAE 1010/1020 galvanizado a fogo, altura de 12,00 m</v>
          </cell>
          <cell r="C2831" t="str">
            <v>un</v>
          </cell>
          <cell r="D2831">
            <v>1630.51</v>
          </cell>
          <cell r="E2831">
            <v>62.410000000000004</v>
          </cell>
          <cell r="F2831">
            <v>1692.92</v>
          </cell>
        </row>
        <row r="2832">
          <cell r="A2832">
            <v>411043</v>
          </cell>
          <cell r="B2832" t="str">
            <v>Poste telecônico reto em aço SAE 1010/1020 galvanizado a fogo, altura de 6,00 m</v>
          </cell>
          <cell r="C2832" t="str">
            <v>un</v>
          </cell>
          <cell r="D2832">
            <v>678.68000000000006</v>
          </cell>
          <cell r="E2832">
            <v>62.410000000000004</v>
          </cell>
          <cell r="F2832">
            <v>741.09</v>
          </cell>
        </row>
        <row r="2833">
          <cell r="A2833">
            <v>411044</v>
          </cell>
          <cell r="B2833" t="str">
            <v>Poste tubular reto em aço SAE 1010/1020, seção quadrada, altura de 7,50 m</v>
          </cell>
          <cell r="C2833" t="str">
            <v>un</v>
          </cell>
          <cell r="D2833">
            <v>354.04</v>
          </cell>
          <cell r="E2833">
            <v>40.31</v>
          </cell>
          <cell r="F2833">
            <v>394.35</v>
          </cell>
        </row>
        <row r="2834">
          <cell r="A2834">
            <v>411047</v>
          </cell>
          <cell r="B2834" t="str">
            <v>Poste telecônico curvo duplo para duas luminárias, em aço SAE 1010/1020 galvanizado a fogo, altura de 10,00 metros</v>
          </cell>
          <cell r="C2834" t="str">
            <v>un</v>
          </cell>
          <cell r="D2834">
            <v>1489.15</v>
          </cell>
          <cell r="E2834">
            <v>169.43</v>
          </cell>
          <cell r="F2834">
            <v>1658.58</v>
          </cell>
        </row>
        <row r="2835">
          <cell r="A2835">
            <v>411049</v>
          </cell>
          <cell r="B2835" t="str">
            <v>Poste telecônico reto em aço galvanizado a fogo, com base - altura de 7,00 m</v>
          </cell>
          <cell r="C2835" t="str">
            <v>un</v>
          </cell>
          <cell r="D2835">
            <v>710.78</v>
          </cell>
          <cell r="E2835">
            <v>275.70999999999998</v>
          </cell>
          <cell r="F2835">
            <v>986.49</v>
          </cell>
        </row>
        <row r="2836">
          <cell r="A2836">
            <v>411050</v>
          </cell>
          <cell r="B2836" t="str">
            <v>Poste telecônico reto em aço SAE 1010/1020 galvanizado a fogo, altura de 4,00 m</v>
          </cell>
          <cell r="C2836" t="str">
            <v>un</v>
          </cell>
          <cell r="D2836">
            <v>498.8</v>
          </cell>
          <cell r="E2836">
            <v>62.410000000000004</v>
          </cell>
          <cell r="F2836">
            <v>561.21</v>
          </cell>
        </row>
        <row r="2837">
          <cell r="A2837">
            <v>411100</v>
          </cell>
          <cell r="B2837" t="str">
            <v>Aparelho de iluminação pública e decorativa</v>
          </cell>
        </row>
        <row r="2838">
          <cell r="A2838">
            <v>411101</v>
          </cell>
          <cell r="B2838" t="str">
            <v>Luminária esferica fechada para iluminação decorativa externa</v>
          </cell>
          <cell r="C2838" t="str">
            <v>un</v>
          </cell>
          <cell r="D2838">
            <v>197.27</v>
          </cell>
          <cell r="E2838">
            <v>7.97</v>
          </cell>
          <cell r="F2838">
            <v>205.24</v>
          </cell>
        </row>
        <row r="2839">
          <cell r="A2839">
            <v>411102</v>
          </cell>
          <cell r="B2839" t="str">
            <v>Luminária fechada para iluminação pública, sem alojamento para reator</v>
          </cell>
          <cell r="C2839" t="str">
            <v>un</v>
          </cell>
          <cell r="D2839">
            <v>179.03</v>
          </cell>
          <cell r="E2839">
            <v>18.78</v>
          </cell>
          <cell r="F2839">
            <v>197.81</v>
          </cell>
        </row>
        <row r="2840">
          <cell r="A2840">
            <v>411106</v>
          </cell>
          <cell r="B2840" t="str">
            <v>Luminária fechada para iluminação pública tipo pétala pequena</v>
          </cell>
          <cell r="C2840" t="str">
            <v>un</v>
          </cell>
          <cell r="D2840">
            <v>388.18</v>
          </cell>
          <cell r="E2840">
            <v>18.78</v>
          </cell>
          <cell r="F2840">
            <v>406.96000000000004</v>
          </cell>
        </row>
        <row r="2841">
          <cell r="A2841">
            <v>411109</v>
          </cell>
          <cell r="B2841" t="str">
            <v>Luminária com corpo em tubo de alumínio tipo balizador para uso externo</v>
          </cell>
          <cell r="C2841" t="str">
            <v>un</v>
          </cell>
          <cell r="D2841">
            <v>152.49</v>
          </cell>
          <cell r="E2841">
            <v>7.97</v>
          </cell>
          <cell r="F2841">
            <v>160.46</v>
          </cell>
        </row>
        <row r="2842">
          <cell r="A2842">
            <v>411110</v>
          </cell>
          <cell r="B2842" t="str">
            <v>Luminária retangular fechada para iluminação externa em poste, tipo pétala grande</v>
          </cell>
          <cell r="C2842" t="str">
            <v>un</v>
          </cell>
          <cell r="D2842">
            <v>255.43</v>
          </cell>
          <cell r="E2842">
            <v>18.78</v>
          </cell>
          <cell r="F2842">
            <v>274.20999999999998</v>
          </cell>
        </row>
        <row r="2843">
          <cell r="A2843">
            <v>411111</v>
          </cell>
          <cell r="B2843" t="str">
            <v>Luminária retangular fechada para iluminação externa em poste, tipo pétala pequena</v>
          </cell>
          <cell r="C2843" t="str">
            <v>un</v>
          </cell>
          <cell r="D2843">
            <v>225.12</v>
          </cell>
          <cell r="E2843">
            <v>18.78</v>
          </cell>
          <cell r="F2843">
            <v>243.9</v>
          </cell>
        </row>
        <row r="2844">
          <cell r="A2844">
            <v>411112</v>
          </cell>
          <cell r="B2844" t="str">
            <v>Luminária arandela retangular fechada para iluminação externa, tipo pétala pequena</v>
          </cell>
          <cell r="C2844" t="str">
            <v>un</v>
          </cell>
          <cell r="D2844">
            <v>164.65</v>
          </cell>
          <cell r="E2844">
            <v>18.78</v>
          </cell>
          <cell r="F2844">
            <v>183.43</v>
          </cell>
        </row>
        <row r="2845">
          <cell r="A2845">
            <v>411116</v>
          </cell>
          <cell r="B2845" t="str">
            <v>Luminária pública fechada tipo pétala, com alojamento para reator, com abertura na parte superior</v>
          </cell>
          <cell r="C2845" t="str">
            <v>un</v>
          </cell>
          <cell r="D2845">
            <v>358.65000000000003</v>
          </cell>
          <cell r="E2845">
            <v>18.78</v>
          </cell>
          <cell r="F2845">
            <v>377.43</v>
          </cell>
        </row>
        <row r="2846">
          <cell r="A2846">
            <v>411144</v>
          </cell>
          <cell r="B2846" t="str">
            <v>Suporte tubular de fixação em poste para 1 luminária tipo pétala</v>
          </cell>
          <cell r="C2846" t="str">
            <v>un</v>
          </cell>
          <cell r="D2846">
            <v>46.26</v>
          </cell>
          <cell r="E2846">
            <v>7.97</v>
          </cell>
          <cell r="F2846">
            <v>54.230000000000004</v>
          </cell>
        </row>
        <row r="2847">
          <cell r="A2847">
            <v>411145</v>
          </cell>
          <cell r="B2847" t="str">
            <v>Suporte tubular de fixação em poste para 2 luminárias tipo pétala</v>
          </cell>
          <cell r="C2847" t="str">
            <v>un</v>
          </cell>
          <cell r="D2847">
            <v>58.370000000000005</v>
          </cell>
          <cell r="E2847">
            <v>7.97</v>
          </cell>
          <cell r="F2847">
            <v>66.34</v>
          </cell>
        </row>
        <row r="2848">
          <cell r="A2848">
            <v>411146</v>
          </cell>
          <cell r="B2848" t="str">
            <v>Suporte tubular de fixação em poste para 3 luminárias tipo pétala</v>
          </cell>
          <cell r="C2848" t="str">
            <v>un</v>
          </cell>
          <cell r="D2848">
            <v>73.900000000000006</v>
          </cell>
          <cell r="E2848">
            <v>7.97</v>
          </cell>
          <cell r="F2848">
            <v>81.87</v>
          </cell>
        </row>
        <row r="2849">
          <cell r="A2849">
            <v>411147</v>
          </cell>
          <cell r="B2849" t="str">
            <v>Suporte tubular de fixação em poste para 4 luminárias tipo pétala</v>
          </cell>
          <cell r="C2849" t="str">
            <v>un</v>
          </cell>
          <cell r="D2849">
            <v>89.28</v>
          </cell>
          <cell r="E2849">
            <v>7.97</v>
          </cell>
          <cell r="F2849">
            <v>97.25</v>
          </cell>
        </row>
        <row r="2850">
          <cell r="A2850">
            <v>411170</v>
          </cell>
          <cell r="B2850" t="str">
            <v>Luminária led retangular para poste de 10.800 até 13.530 lm, eficiência mínima 90 lm/W</v>
          </cell>
          <cell r="C2850" t="str">
            <v>un</v>
          </cell>
          <cell r="D2850">
            <v>1620.69</v>
          </cell>
          <cell r="E2850">
            <v>18.78</v>
          </cell>
          <cell r="F2850">
            <v>1639.47</v>
          </cell>
        </row>
        <row r="2851">
          <cell r="A2851">
            <v>411171</v>
          </cell>
          <cell r="B2851" t="str">
            <v>Luminária led retangular para parede/piso de 10.800 até 13.530 lm, eficiência mínima 90 lm/W</v>
          </cell>
          <cell r="C2851" t="str">
            <v>un</v>
          </cell>
          <cell r="D2851">
            <v>1542.93</v>
          </cell>
          <cell r="E2851">
            <v>18.78</v>
          </cell>
          <cell r="F2851">
            <v>1561.71</v>
          </cell>
        </row>
        <row r="2852">
          <cell r="A2852">
            <v>411172</v>
          </cell>
          <cell r="B2852" t="str">
            <v>Luminária led retangular para poste de 4.750 até 7.800 lm, eficiência mínima 95 lm/W</v>
          </cell>
          <cell r="C2852" t="str">
            <v>un</v>
          </cell>
          <cell r="D2852">
            <v>1471.43</v>
          </cell>
          <cell r="E2852">
            <v>18.78</v>
          </cell>
          <cell r="F2852">
            <v>1490.21</v>
          </cell>
        </row>
        <row r="2853">
          <cell r="A2853">
            <v>411200</v>
          </cell>
          <cell r="B2853" t="str">
            <v>Aparelho de iluminação de longo alcance e específica</v>
          </cell>
        </row>
        <row r="2854">
          <cell r="A2854">
            <v>411205</v>
          </cell>
          <cell r="B2854" t="str">
            <v>Projetor retangular fechado, com alojamento para reator, para lâmpadas vapor metálico ou vapor de sódio de 150 a 400 W</v>
          </cell>
          <cell r="C2854" t="str">
            <v>un</v>
          </cell>
          <cell r="D2854">
            <v>547.4</v>
          </cell>
          <cell r="E2854">
            <v>13.290000000000001</v>
          </cell>
          <cell r="F2854">
            <v>560.69000000000005</v>
          </cell>
        </row>
        <row r="2855">
          <cell r="A2855">
            <v>411206</v>
          </cell>
          <cell r="B2855" t="str">
            <v>Projetor retangular fechado, para lâmpadas vapor de sódio 1000 W e vapor metálico 2000 W</v>
          </cell>
          <cell r="C2855" t="str">
            <v>un</v>
          </cell>
          <cell r="D2855">
            <v>668.35</v>
          </cell>
          <cell r="E2855">
            <v>13.290000000000001</v>
          </cell>
          <cell r="F2855">
            <v>681.64</v>
          </cell>
        </row>
        <row r="2856">
          <cell r="A2856">
            <v>411207</v>
          </cell>
          <cell r="B2856" t="str">
            <v>Projetor retangular fechado, para lâmpadas vapor metálico 70/150W e halógena 300/500W</v>
          </cell>
          <cell r="C2856" t="str">
            <v>un</v>
          </cell>
          <cell r="D2856">
            <v>234</v>
          </cell>
          <cell r="E2856">
            <v>13.290000000000001</v>
          </cell>
          <cell r="F2856">
            <v>247.29</v>
          </cell>
        </row>
        <row r="2857">
          <cell r="A2857">
            <v>411208</v>
          </cell>
          <cell r="B2857" t="str">
            <v>Projetor retangular fechado, para lâmpadas vapor metálico e sódio 250/400W</v>
          </cell>
          <cell r="C2857" t="str">
            <v>un</v>
          </cell>
          <cell r="D2857">
            <v>237.51</v>
          </cell>
          <cell r="E2857">
            <v>13.290000000000001</v>
          </cell>
          <cell r="F2857">
            <v>250.8</v>
          </cell>
        </row>
        <row r="2858">
          <cell r="A2858">
            <v>411209</v>
          </cell>
          <cell r="B2858" t="str">
            <v>Projetor cônico fechado, para lâmpadas vapor metálico e sódio 250/400W, mista 250/500W</v>
          </cell>
          <cell r="C2858" t="str">
            <v>un</v>
          </cell>
          <cell r="D2858">
            <v>285.26</v>
          </cell>
          <cell r="E2858">
            <v>13.290000000000001</v>
          </cell>
          <cell r="F2858">
            <v>298.55</v>
          </cell>
        </row>
        <row r="2859">
          <cell r="A2859">
            <v>411213</v>
          </cell>
          <cell r="B2859" t="str">
            <v>Projetor retangular fechado, uso abrigado, para lâmpadas vapor metálico e sódio 250/400W</v>
          </cell>
          <cell r="C2859" t="str">
            <v>un</v>
          </cell>
          <cell r="D2859">
            <v>204.9</v>
          </cell>
          <cell r="E2859">
            <v>13.290000000000001</v>
          </cell>
          <cell r="F2859">
            <v>218.19</v>
          </cell>
        </row>
        <row r="2860">
          <cell r="A2860">
            <v>411216</v>
          </cell>
          <cell r="B2860" t="str">
            <v>Projetor retangular fechado, para lâmpada halógena de 1000 W</v>
          </cell>
          <cell r="C2860" t="str">
            <v>un</v>
          </cell>
          <cell r="D2860">
            <v>223.61</v>
          </cell>
          <cell r="E2860">
            <v>13.290000000000001</v>
          </cell>
          <cell r="F2860">
            <v>236.9</v>
          </cell>
        </row>
        <row r="2861">
          <cell r="A2861">
            <v>411219</v>
          </cell>
          <cell r="B2861" t="str">
            <v>Projetor de sobrepor com foco orientável, para lâmpada vapor metálico ou vapor de sódio 250/400 W</v>
          </cell>
          <cell r="C2861" t="str">
            <v>un</v>
          </cell>
          <cell r="D2861">
            <v>245.28</v>
          </cell>
          <cell r="E2861">
            <v>13.290000000000001</v>
          </cell>
          <cell r="F2861">
            <v>258.57</v>
          </cell>
        </row>
        <row r="2862">
          <cell r="A2862">
            <v>411300</v>
          </cell>
          <cell r="B2862" t="str">
            <v>Aparelho de iluminação a prova de tempo, gases e vapores</v>
          </cell>
        </row>
        <row r="2863">
          <cell r="A2863">
            <v>411303</v>
          </cell>
          <cell r="B2863" t="str">
            <v>Luminária blindada, retangular, de embutir para lâmpada mista 160 W</v>
          </cell>
          <cell r="C2863" t="str">
            <v>un</v>
          </cell>
          <cell r="D2863">
            <v>118.56</v>
          </cell>
          <cell r="E2863">
            <v>10.63</v>
          </cell>
          <cell r="F2863">
            <v>129.19</v>
          </cell>
        </row>
        <row r="2864">
          <cell r="A2864">
            <v>411304</v>
          </cell>
          <cell r="B2864" t="str">
            <v>Luminária blindada de sobrepor ou pendente em calha fechada para 1 lâmpada fluorescente de 32/36/40W</v>
          </cell>
          <cell r="C2864" t="str">
            <v>un</v>
          </cell>
          <cell r="D2864">
            <v>114.13</v>
          </cell>
          <cell r="E2864">
            <v>10.63</v>
          </cell>
          <cell r="F2864">
            <v>124.76</v>
          </cell>
        </row>
        <row r="2865">
          <cell r="A2865">
            <v>411305</v>
          </cell>
          <cell r="B2865" t="str">
            <v>Luminária blindada de sobrepor ou pendente em calha fechada para 2 lâmpadas fluorescentes de 32/36/40W</v>
          </cell>
          <cell r="C2865" t="str">
            <v>un</v>
          </cell>
          <cell r="D2865">
            <v>100.02</v>
          </cell>
          <cell r="E2865">
            <v>10.63</v>
          </cell>
          <cell r="F2865">
            <v>110.65</v>
          </cell>
        </row>
        <row r="2866">
          <cell r="A2866">
            <v>411306</v>
          </cell>
          <cell r="B2866" t="str">
            <v>Luminária blindada de sobrepor ou pendente em calha fechada para 4 lâmpadas fluorescentes de 32/36/40W</v>
          </cell>
          <cell r="C2866" t="str">
            <v>un</v>
          </cell>
          <cell r="D2866">
            <v>199.33</v>
          </cell>
          <cell r="E2866">
            <v>10.63</v>
          </cell>
          <cell r="F2866">
            <v>209.96</v>
          </cell>
        </row>
        <row r="2867">
          <cell r="A2867">
            <v>411308</v>
          </cell>
          <cell r="B2867" t="str">
            <v>Luminária blindada plafonier para lâmpada mista 250W</v>
          </cell>
          <cell r="C2867" t="str">
            <v>un</v>
          </cell>
          <cell r="D2867">
            <v>107.41</v>
          </cell>
          <cell r="E2867">
            <v>10.63</v>
          </cell>
          <cell r="F2867">
            <v>118.04</v>
          </cell>
        </row>
        <row r="2868">
          <cell r="A2868">
            <v>411309</v>
          </cell>
          <cell r="B2868" t="str">
            <v>Luminária blindada pendente para lâmpada mista 250W</v>
          </cell>
          <cell r="C2868" t="str">
            <v>un</v>
          </cell>
          <cell r="D2868">
            <v>95.86</v>
          </cell>
          <cell r="E2868">
            <v>10.63</v>
          </cell>
          <cell r="F2868">
            <v>106.49000000000001</v>
          </cell>
        </row>
        <row r="2869">
          <cell r="A2869">
            <v>411310</v>
          </cell>
          <cell r="B2869" t="str">
            <v>Luminária blindada arandela 45º e 90º, para lâmpadas mista, vapor metálico, de mercúrio, vapor de sódio até 250 W e fluorescente compacta até 45 W</v>
          </cell>
          <cell r="C2869" t="str">
            <v>un</v>
          </cell>
          <cell r="D2869">
            <v>161.16999999999999</v>
          </cell>
          <cell r="E2869">
            <v>10.63</v>
          </cell>
          <cell r="F2869">
            <v>171.8</v>
          </cell>
        </row>
        <row r="2870">
          <cell r="A2870">
            <v>411317</v>
          </cell>
          <cell r="B2870" t="str">
            <v>Luminária blindada, arandela 45° e 90°, para lâmpadas mista, vapor metálico, vapor mercúrio até 160 W, vapor de sódio até 70 W e fluorescente compacta até 23 W</v>
          </cell>
          <cell r="C2870" t="str">
            <v>un</v>
          </cell>
          <cell r="D2870">
            <v>126.29</v>
          </cell>
          <cell r="E2870">
            <v>10.63</v>
          </cell>
          <cell r="F2870">
            <v>136.91999999999999</v>
          </cell>
        </row>
        <row r="2871">
          <cell r="A2871">
            <v>411318</v>
          </cell>
          <cell r="B2871" t="str">
            <v>Luminária blindada, arandela 45° e 90°, para lâmpada fluorescente compacta</v>
          </cell>
          <cell r="C2871" t="str">
            <v>un</v>
          </cell>
          <cell r="D2871">
            <v>65.599999999999994</v>
          </cell>
          <cell r="E2871">
            <v>10.63</v>
          </cell>
          <cell r="F2871">
            <v>76.23</v>
          </cell>
        </row>
        <row r="2872">
          <cell r="A2872">
            <v>411320</v>
          </cell>
          <cell r="B2872" t="str">
            <v>Luminária blindada, oval, de sobrepor ou arandela para lâmpada fluorescentes compacta</v>
          </cell>
          <cell r="C2872" t="str">
            <v>un</v>
          </cell>
          <cell r="D2872">
            <v>61.43</v>
          </cell>
          <cell r="E2872">
            <v>10.63</v>
          </cell>
          <cell r="F2872">
            <v>72.06</v>
          </cell>
        </row>
        <row r="2873">
          <cell r="A2873">
            <v>411400</v>
          </cell>
          <cell r="B2873" t="str">
            <v>Aparelho de iluminação comercial e industrial</v>
          </cell>
        </row>
        <row r="2874">
          <cell r="A2874">
            <v>411402</v>
          </cell>
          <cell r="B2874" t="str">
            <v>Luminária retangular de embutir tipo calha fechada com difusor plano em acrílico para 2 lâmpadas fluorescentes tubulares de 28/32/36/54W</v>
          </cell>
          <cell r="C2874" t="str">
            <v>un</v>
          </cell>
          <cell r="D2874">
            <v>126.77</v>
          </cell>
          <cell r="E2874">
            <v>10.63</v>
          </cell>
          <cell r="F2874">
            <v>137.4</v>
          </cell>
        </row>
        <row r="2875">
          <cell r="A2875">
            <v>411404</v>
          </cell>
          <cell r="B2875" t="str">
            <v>Luminária retangular de embutir tipo calha aberta com refletor em chapa de aço com pintura eletrostática para 2 lâmpadas fluorescentes tubulares de 32/36W</v>
          </cell>
          <cell r="C2875" t="str">
            <v>un</v>
          </cell>
          <cell r="D2875">
            <v>58.93</v>
          </cell>
          <cell r="E2875">
            <v>10.63</v>
          </cell>
          <cell r="F2875">
            <v>69.56</v>
          </cell>
        </row>
        <row r="2876">
          <cell r="A2876">
            <v>411406</v>
          </cell>
          <cell r="B2876" t="str">
            <v>Luminária retangular de sobrepor tipo calha aberta para 1 lâmpada fluorescente tubular de 32W</v>
          </cell>
          <cell r="C2876" t="str">
            <v>un</v>
          </cell>
          <cell r="D2876">
            <v>24.16</v>
          </cell>
          <cell r="E2876">
            <v>10.63</v>
          </cell>
          <cell r="F2876">
            <v>34.79</v>
          </cell>
        </row>
        <row r="2877">
          <cell r="A2877">
            <v>411407</v>
          </cell>
          <cell r="B2877" t="str">
            <v>Luminária retangular de sobrepor tipo calha aberta para 2 lâmpadas fluorescentes tubulares de 32W</v>
          </cell>
          <cell r="C2877" t="str">
            <v>un</v>
          </cell>
          <cell r="D2877">
            <v>32.56</v>
          </cell>
          <cell r="E2877">
            <v>10.63</v>
          </cell>
          <cell r="F2877">
            <v>43.19</v>
          </cell>
        </row>
        <row r="2878">
          <cell r="A2878">
            <v>411408</v>
          </cell>
          <cell r="B2878" t="str">
            <v>Luminária retangular de sobrepor tipo calha aberta para 4 lâmpadas fluorescentes tubulares de 32W</v>
          </cell>
          <cell r="C2878" t="str">
            <v>un</v>
          </cell>
          <cell r="D2878">
            <v>38.880000000000003</v>
          </cell>
          <cell r="E2878">
            <v>10.63</v>
          </cell>
          <cell r="F2878">
            <v>49.51</v>
          </cell>
        </row>
        <row r="2879">
          <cell r="A2879">
            <v>411409</v>
          </cell>
          <cell r="B2879" t="str">
            <v>Luminária retangular de sobrepor tipo calha fechada com difusor em acrílico translúcido para 2 lâmpadas fluorescentes de 28/32/36/54W</v>
          </cell>
          <cell r="C2879" t="str">
            <v>un</v>
          </cell>
          <cell r="D2879">
            <v>180.08</v>
          </cell>
          <cell r="E2879">
            <v>10.63</v>
          </cell>
          <cell r="F2879">
            <v>190.71</v>
          </cell>
        </row>
        <row r="2880">
          <cell r="A2880">
            <v>411411</v>
          </cell>
          <cell r="B2880" t="str">
            <v>Luminária retangular de sobrepor tipo calha aberta para 1 lâmpada fluorescente tubular de 110W</v>
          </cell>
          <cell r="C2880" t="str">
            <v>un</v>
          </cell>
          <cell r="D2880">
            <v>40.409999999999997</v>
          </cell>
          <cell r="E2880">
            <v>10.63</v>
          </cell>
          <cell r="F2880">
            <v>51.04</v>
          </cell>
        </row>
        <row r="2881">
          <cell r="A2881">
            <v>411412</v>
          </cell>
          <cell r="B2881" t="str">
            <v>Luminária retangular de sobrepor tipo calha aberta para 2 lâmpadas fluorescentes tubulares de 110W</v>
          </cell>
          <cell r="C2881" t="str">
            <v>un</v>
          </cell>
          <cell r="D2881">
            <v>43.84</v>
          </cell>
          <cell r="E2881">
            <v>10.63</v>
          </cell>
          <cell r="F2881">
            <v>54.47</v>
          </cell>
        </row>
        <row r="2882">
          <cell r="A2882">
            <v>411413</v>
          </cell>
          <cell r="B2882" t="str">
            <v>Luminária retangular de embutir tipo calha aberta com refletor em chapa de aço com pintura eletrostática para 2 lâmpadas fluorescentes tubulares de 16/18W</v>
          </cell>
          <cell r="C2882" t="str">
            <v>un</v>
          </cell>
          <cell r="D2882">
            <v>33.159999999999997</v>
          </cell>
          <cell r="E2882">
            <v>10.63</v>
          </cell>
          <cell r="F2882">
            <v>43.79</v>
          </cell>
        </row>
        <row r="2883">
          <cell r="A2883">
            <v>411416</v>
          </cell>
          <cell r="B2883" t="str">
            <v>Luminária retangular de sobrepor tipo calha aberta com aletas parabólicas para 2 lâmpadas fluorescentes tubulares de 32/36W</v>
          </cell>
          <cell r="C2883" t="str">
            <v>un</v>
          </cell>
          <cell r="D2883">
            <v>133.33000000000001</v>
          </cell>
          <cell r="E2883">
            <v>10.63</v>
          </cell>
          <cell r="F2883">
            <v>143.96</v>
          </cell>
        </row>
        <row r="2884">
          <cell r="A2884">
            <v>411418</v>
          </cell>
          <cell r="B2884" t="str">
            <v>Luminária industrial de sobrepor ou pendente com refletor em acrílico para 1 lâmpada multivapor metálico elipsoidal de 250/400W</v>
          </cell>
          <cell r="C2884" t="str">
            <v>un</v>
          </cell>
          <cell r="D2884">
            <v>311.8</v>
          </cell>
          <cell r="E2884">
            <v>7.97</v>
          </cell>
          <cell r="F2884">
            <v>319.77</v>
          </cell>
        </row>
        <row r="2885">
          <cell r="A2885">
            <v>411421</v>
          </cell>
          <cell r="B2885" t="str">
            <v>Luminária quadrada de embutir tipo calha aberta com aletas planas para 2 lâmpadas fluorescentes compactas de 18/26W</v>
          </cell>
          <cell r="C2885" t="str">
            <v>un</v>
          </cell>
          <cell r="D2885">
            <v>52.71</v>
          </cell>
          <cell r="E2885">
            <v>13.290000000000001</v>
          </cell>
          <cell r="F2885">
            <v>66</v>
          </cell>
        </row>
        <row r="2886">
          <cell r="A2886">
            <v>411422</v>
          </cell>
          <cell r="B2886" t="str">
            <v>Luminária quadrada de sobrepor tipo calha aberta com refletor em alumínio de alto brilho para 2 lâmpadas fluorescentes de 18W/26W</v>
          </cell>
          <cell r="C2886" t="str">
            <v>un</v>
          </cell>
          <cell r="D2886">
            <v>65.930000000000007</v>
          </cell>
          <cell r="E2886">
            <v>13.290000000000001</v>
          </cell>
          <cell r="F2886">
            <v>79.22</v>
          </cell>
        </row>
        <row r="2887">
          <cell r="A2887">
            <v>411428</v>
          </cell>
          <cell r="B2887" t="str">
            <v>Luminária retangular de sobrepor tipo calha aberta com refletor em chapa de aço pintada para 2 lâmpadas fluorescentes tubulares 32/36W</v>
          </cell>
          <cell r="C2887" t="str">
            <v>un</v>
          </cell>
          <cell r="D2887">
            <v>94.58</v>
          </cell>
          <cell r="E2887">
            <v>10.63</v>
          </cell>
          <cell r="F2887">
            <v>105.21000000000001</v>
          </cell>
        </row>
        <row r="2888">
          <cell r="A2888">
            <v>411431</v>
          </cell>
          <cell r="B2888" t="str">
            <v>Luminária redonda de embutir com difusor recuado para 1 ou 2 lâmpadas fluorescentes compactas de 15/18/20/23/26W</v>
          </cell>
          <cell r="C2888" t="str">
            <v>un</v>
          </cell>
          <cell r="D2888">
            <v>65.8</v>
          </cell>
          <cell r="E2888">
            <v>10.63</v>
          </cell>
          <cell r="F2888">
            <v>76.430000000000007</v>
          </cell>
        </row>
        <row r="2889">
          <cell r="A2889">
            <v>411436</v>
          </cell>
          <cell r="B2889" t="str">
            <v>Luminária retangular pendente tipo calha aberta instalação em perfilado para 2 lâmpadas fluorescentes tubulares de 32/36W</v>
          </cell>
          <cell r="C2889" t="str">
            <v>un</v>
          </cell>
          <cell r="D2889">
            <v>61.85</v>
          </cell>
          <cell r="E2889">
            <v>10.63</v>
          </cell>
          <cell r="F2889">
            <v>72.48</v>
          </cell>
        </row>
        <row r="2890">
          <cell r="A2890">
            <v>411439</v>
          </cell>
          <cell r="B2890" t="str">
            <v>Luminária retangular de sobrepor tipo calha aberta com refletor em alumínio de alto brilho para 2 lâmpadas fluorescentes tubulares 32/36W</v>
          </cell>
          <cell r="C2890" t="str">
            <v>un</v>
          </cell>
          <cell r="D2890">
            <v>82.06</v>
          </cell>
          <cell r="E2890">
            <v>10.63</v>
          </cell>
          <cell r="F2890">
            <v>92.69</v>
          </cell>
        </row>
        <row r="2891">
          <cell r="A2891">
            <v>411440</v>
          </cell>
          <cell r="B2891" t="str">
            <v>Luminária quadrada de embutir tipo calha aberta com refletor e aleta parabólicas em alumínio acetinado para 2 ou 4 lâmpadas fluorescentes de 14/16/18/36/55W</v>
          </cell>
          <cell r="C2891" t="str">
            <v>un</v>
          </cell>
          <cell r="D2891">
            <v>163.62</v>
          </cell>
          <cell r="E2891">
            <v>10.63</v>
          </cell>
          <cell r="F2891">
            <v>174.25</v>
          </cell>
        </row>
        <row r="2892">
          <cell r="A2892">
            <v>411443</v>
          </cell>
          <cell r="B2892" t="str">
            <v>Luminária quadrada de embutir tipo calha aberta com refletor e aleta parabólicas em alumínio de alto brilho para 4 lâmpadas fluorescentes de 14/16/18W</v>
          </cell>
          <cell r="C2892" t="str">
            <v>un</v>
          </cell>
          <cell r="D2892">
            <v>121.79</v>
          </cell>
          <cell r="E2892">
            <v>10.63</v>
          </cell>
          <cell r="F2892">
            <v>132.41999999999999</v>
          </cell>
        </row>
        <row r="2893">
          <cell r="A2893">
            <v>411444</v>
          </cell>
          <cell r="B2893" t="str">
            <v>Luminária retangular de embutir tipo calha aberta com refletor e aletas parabólicas para 2 lâmpadas fluorescentes tubulares de 16/18W</v>
          </cell>
          <cell r="C2893" t="str">
            <v>un</v>
          </cell>
          <cell r="D2893">
            <v>68.62</v>
          </cell>
          <cell r="E2893">
            <v>10.63</v>
          </cell>
          <cell r="F2893">
            <v>79.25</v>
          </cell>
        </row>
        <row r="2894">
          <cell r="A2894">
            <v>411445</v>
          </cell>
          <cell r="B2894" t="str">
            <v>Luminária retangular de sobrepor tipo calha aberta com refletor facetado em chapa de aço pintada para 1 ou 2 lâmpadas fluorescentes de 32W</v>
          </cell>
          <cell r="C2894" t="str">
            <v>un</v>
          </cell>
          <cell r="D2894">
            <v>68.739999999999995</v>
          </cell>
          <cell r="E2894">
            <v>10.63</v>
          </cell>
          <cell r="F2894">
            <v>79.37</v>
          </cell>
        </row>
        <row r="2895">
          <cell r="A2895">
            <v>411447</v>
          </cell>
          <cell r="B2895" t="str">
            <v>Luminária retangular de sobrepor tipo calha aberta com refletor facetado em chapa de aço pintada para 2 lâmpadas fluorescentes de 16W</v>
          </cell>
          <cell r="C2895" t="str">
            <v>un</v>
          </cell>
          <cell r="D2895">
            <v>40.58</v>
          </cell>
          <cell r="E2895">
            <v>10.63</v>
          </cell>
          <cell r="F2895">
            <v>51.21</v>
          </cell>
        </row>
        <row r="2896">
          <cell r="A2896">
            <v>411451</v>
          </cell>
          <cell r="B2896" t="str">
            <v>Luminária industrial pendente com refletor prismático sem alojamento para reator, para lâmpadas vapor de sódio/metálico ou mista de 150/250/400W</v>
          </cell>
          <cell r="C2896" t="str">
            <v>un</v>
          </cell>
          <cell r="D2896">
            <v>116.07000000000001</v>
          </cell>
          <cell r="E2896">
            <v>7.97</v>
          </cell>
          <cell r="F2896">
            <v>124.04</v>
          </cell>
        </row>
        <row r="2897">
          <cell r="A2897">
            <v>411453</v>
          </cell>
          <cell r="B2897" t="str">
            <v>Luminária redonda de sobrepor com difusor em vidro temperado jateado para 1 ou 2 lâmpadas fluorescentes compactas de 18/26W</v>
          </cell>
          <cell r="C2897" t="str">
            <v>un</v>
          </cell>
          <cell r="D2897">
            <v>128.74</v>
          </cell>
          <cell r="E2897">
            <v>7.97</v>
          </cell>
          <cell r="F2897">
            <v>136.71</v>
          </cell>
        </row>
        <row r="2898">
          <cell r="A2898">
            <v>411454</v>
          </cell>
          <cell r="B2898" t="str">
            <v>Luminária retangular de sobrepor tipo calha aberta com aletas duplas parabólicas para 2 lâmpadas fluorescentes tubulares de 28/54W</v>
          </cell>
          <cell r="C2898" t="str">
            <v>un</v>
          </cell>
          <cell r="D2898">
            <v>82.850000000000009</v>
          </cell>
          <cell r="E2898">
            <v>10.63</v>
          </cell>
          <cell r="F2898">
            <v>93.48</v>
          </cell>
        </row>
        <row r="2899">
          <cell r="A2899">
            <v>411455</v>
          </cell>
          <cell r="B2899" t="str">
            <v>Luminária retangular de embutir tipo calha aberta com aletas duplas parabólicas para 2 lâmpadas fluorescentes tubulares de 28/54W</v>
          </cell>
          <cell r="C2899" t="str">
            <v>un</v>
          </cell>
          <cell r="D2899">
            <v>212.15</v>
          </cell>
          <cell r="E2899">
            <v>10.63</v>
          </cell>
          <cell r="F2899">
            <v>222.78</v>
          </cell>
        </row>
        <row r="2900">
          <cell r="A2900">
            <v>411456</v>
          </cell>
          <cell r="B2900" t="str">
            <v>Luminária retangular de embutir tipo calha aberta com aletas parabólicas para 2 lâmpadas fluorescentes tubulares de 28/54W</v>
          </cell>
          <cell r="C2900" t="str">
            <v>un</v>
          </cell>
          <cell r="D2900">
            <v>108.73</v>
          </cell>
          <cell r="E2900">
            <v>10.63</v>
          </cell>
          <cell r="F2900">
            <v>119.36</v>
          </cell>
        </row>
        <row r="2901">
          <cell r="A2901">
            <v>411459</v>
          </cell>
          <cell r="B2901" t="str">
            <v>Luminária industrial pendente tipo calha aberta instalação em perfilado para 1 ou 2 lâmpadas fluorescentes tubulares 14W</v>
          </cell>
          <cell r="C2901" t="str">
            <v>un</v>
          </cell>
          <cell r="D2901">
            <v>36.54</v>
          </cell>
          <cell r="E2901">
            <v>13.290000000000001</v>
          </cell>
          <cell r="F2901">
            <v>49.83</v>
          </cell>
        </row>
        <row r="2902">
          <cell r="A2902">
            <v>411460</v>
          </cell>
          <cell r="B2902" t="str">
            <v>Luminária industrial pendente tipo calha aberta instalação em perfilado para 1 ou 2 lâmpadas fluorescentes tubulares 28/54W</v>
          </cell>
          <cell r="C2902" t="str">
            <v>un</v>
          </cell>
          <cell r="D2902">
            <v>55.54</v>
          </cell>
          <cell r="E2902">
            <v>13.290000000000001</v>
          </cell>
          <cell r="F2902">
            <v>68.83</v>
          </cell>
        </row>
        <row r="2903">
          <cell r="A2903">
            <v>411461</v>
          </cell>
          <cell r="B2903" t="str">
            <v>Luminária retangular de sobrepor tipo calha aberta com refletor e aletas parabólicas para 2 lâmpadas fluorescentes tubulares 14W</v>
          </cell>
          <cell r="C2903" t="str">
            <v>un</v>
          </cell>
          <cell r="D2903">
            <v>69.48</v>
          </cell>
          <cell r="E2903">
            <v>13.290000000000001</v>
          </cell>
          <cell r="F2903">
            <v>82.77</v>
          </cell>
        </row>
        <row r="2904">
          <cell r="A2904">
            <v>411462</v>
          </cell>
          <cell r="B2904" t="str">
            <v>Luminária retangular de sobrepor tipo calha aberta com refletor e aletas parabólicas para 2 lâmpadas fluorescentes tubulares 28/54W</v>
          </cell>
          <cell r="C2904" t="str">
            <v>un</v>
          </cell>
          <cell r="D2904">
            <v>118.51</v>
          </cell>
          <cell r="E2904">
            <v>13.290000000000001</v>
          </cell>
          <cell r="F2904">
            <v>131.80000000000001</v>
          </cell>
        </row>
        <row r="2905">
          <cell r="A2905">
            <v>411463</v>
          </cell>
          <cell r="B2905" t="str">
            <v>Luminária retangular de embutir tipo calha aberta com refletor em alumínio para 2 lâmpadas fluorescentes tubulares de 14W</v>
          </cell>
          <cell r="C2905" t="str">
            <v>un</v>
          </cell>
          <cell r="D2905">
            <v>56.99</v>
          </cell>
          <cell r="E2905">
            <v>13.290000000000001</v>
          </cell>
          <cell r="F2905">
            <v>70.28</v>
          </cell>
        </row>
        <row r="2906">
          <cell r="A2906">
            <v>411464</v>
          </cell>
          <cell r="B2906" t="str">
            <v>Luminária retagular de embutir tipo calha aberta com refletor em alumínio de alto brilho para 2 lâmpadas fluorescentes tubulares de 28/54W</v>
          </cell>
          <cell r="C2906" t="str">
            <v>un</v>
          </cell>
          <cell r="D2906">
            <v>75.03</v>
          </cell>
          <cell r="E2906">
            <v>13.290000000000001</v>
          </cell>
          <cell r="F2906">
            <v>88.320000000000007</v>
          </cell>
        </row>
        <row r="2907">
          <cell r="A2907">
            <v>411465</v>
          </cell>
          <cell r="B2907" t="str">
            <v>Luminária retangular de embutir tipo calha aberta com refletor e aletas parabólicas para 2 lâmpadas fluorescentes tubulares de 14W</v>
          </cell>
          <cell r="C2907" t="str">
            <v>un</v>
          </cell>
          <cell r="D2907">
            <v>56.11</v>
          </cell>
          <cell r="E2907">
            <v>13.290000000000001</v>
          </cell>
          <cell r="F2907">
            <v>69.400000000000006</v>
          </cell>
        </row>
        <row r="2908">
          <cell r="A2908">
            <v>411466</v>
          </cell>
          <cell r="B2908" t="str">
            <v>Luminária retangular de embutir tipo calha aberta com refletor e aletas parabólicas para 2 lâmpadas fluorescentes tubulares de 28/54W</v>
          </cell>
          <cell r="C2908" t="str">
            <v>un</v>
          </cell>
          <cell r="D2908">
            <v>114.25</v>
          </cell>
          <cell r="E2908">
            <v>13.290000000000001</v>
          </cell>
          <cell r="F2908">
            <v>127.54</v>
          </cell>
        </row>
        <row r="2909">
          <cell r="A2909">
            <v>411467</v>
          </cell>
          <cell r="B2909" t="str">
            <v>Luminária triangular de sobrepor tipo arandela para fluorescente compacta de 15/20/23W</v>
          </cell>
          <cell r="C2909" t="str">
            <v>un</v>
          </cell>
          <cell r="D2909">
            <v>78.52</v>
          </cell>
          <cell r="E2909">
            <v>13.290000000000001</v>
          </cell>
          <cell r="F2909">
            <v>91.81</v>
          </cell>
        </row>
        <row r="2910">
          <cell r="A2910">
            <v>411470</v>
          </cell>
          <cell r="B2910" t="str">
            <v>Luminária retangular de sobrepor ou arandela tipo calha fechada com difusor em acrílico para 1 lâmpada fluorescente tubular de 28/54W</v>
          </cell>
          <cell r="C2910" t="str">
            <v>un</v>
          </cell>
          <cell r="D2910">
            <v>223.36</v>
          </cell>
          <cell r="E2910">
            <v>13.290000000000001</v>
          </cell>
          <cell r="F2910">
            <v>236.65</v>
          </cell>
        </row>
        <row r="2911">
          <cell r="A2911">
            <v>411471</v>
          </cell>
          <cell r="B2911" t="str">
            <v>Luminária redonda de sobrepor com refletor em alumínio jateado e difusor em vidro para 1 lâmpada vapor metálico de 70/150W</v>
          </cell>
          <cell r="C2911" t="str">
            <v>un</v>
          </cell>
          <cell r="D2911">
            <v>160.88999999999999</v>
          </cell>
          <cell r="E2911">
            <v>10.63</v>
          </cell>
          <cell r="F2911">
            <v>171.52</v>
          </cell>
        </row>
        <row r="2912">
          <cell r="A2912">
            <v>411472</v>
          </cell>
          <cell r="B2912" t="str">
            <v>Luminária redonda de embutir com refletor em alumínio jateado e difusor em vidro para 1 lâmpada vapor metálico de 70/150W</v>
          </cell>
          <cell r="C2912" t="str">
            <v>un</v>
          </cell>
          <cell r="D2912">
            <v>166.84</v>
          </cell>
          <cell r="E2912">
            <v>10.63</v>
          </cell>
          <cell r="F2912">
            <v>177.47</v>
          </cell>
        </row>
        <row r="2913">
          <cell r="A2913">
            <v>411473</v>
          </cell>
          <cell r="B2913" t="str">
            <v>Luminária redonda de embutir com refletor em alumínio jateado e difusor em vidro para 2 lâmpadas fluorescentes compactas duplas de 18/26W</v>
          </cell>
          <cell r="C2913" t="str">
            <v>un</v>
          </cell>
          <cell r="D2913">
            <v>166.84</v>
          </cell>
          <cell r="E2913">
            <v>10.63</v>
          </cell>
          <cell r="F2913">
            <v>177.47</v>
          </cell>
        </row>
        <row r="2914">
          <cell r="A2914">
            <v>411474</v>
          </cell>
          <cell r="B2914" t="str">
            <v>Luminária retangular de embutir assimétrica para 1 lâmpada fluorescente tubular de 14W</v>
          </cell>
          <cell r="C2914" t="str">
            <v>un</v>
          </cell>
          <cell r="D2914">
            <v>50.25</v>
          </cell>
          <cell r="E2914">
            <v>10.63</v>
          </cell>
          <cell r="F2914">
            <v>60.88</v>
          </cell>
        </row>
        <row r="2915">
          <cell r="A2915">
            <v>411475</v>
          </cell>
          <cell r="B2915" t="str">
            <v>Luminária redonda de sobrepor ou pendente com refletor em alumínio anodizado facho concentrado para 1 lâmpada vapor metálico elipsoidal de 250W</v>
          </cell>
          <cell r="C2915" t="str">
            <v>un</v>
          </cell>
          <cell r="D2915">
            <v>243.22</v>
          </cell>
          <cell r="E2915">
            <v>10.63</v>
          </cell>
          <cell r="F2915">
            <v>253.85</v>
          </cell>
        </row>
        <row r="2916">
          <cell r="A2916">
            <v>411476</v>
          </cell>
          <cell r="B2916" t="str">
            <v>Luminária retangular de sobrepor tipo calha aberta com refletor facetado em chapa de aço pintada para 1 ou 2 lâmpadas fluorescentes de 110W</v>
          </cell>
          <cell r="C2916" t="str">
            <v>un</v>
          </cell>
          <cell r="D2916">
            <v>134.12</v>
          </cell>
          <cell r="E2916">
            <v>10.63</v>
          </cell>
          <cell r="F2916">
            <v>144.75</v>
          </cell>
        </row>
        <row r="2917">
          <cell r="A2917">
            <v>411477</v>
          </cell>
          <cell r="B2917" t="str">
            <v>Luminária quadrada de embutir tipo calha fechada, com difusor plano em acrílico, para 4 lâmpadas fluorescentes tubulares de 14/16/18 W</v>
          </cell>
          <cell r="C2917" t="str">
            <v>un</v>
          </cell>
          <cell r="D2917">
            <v>149.66</v>
          </cell>
          <cell r="E2917">
            <v>10.63</v>
          </cell>
          <cell r="F2917">
            <v>160.29</v>
          </cell>
        </row>
        <row r="2918">
          <cell r="A2918">
            <v>411478</v>
          </cell>
          <cell r="B2918" t="str">
            <v>Luminária retangular de sobrepor tipo calha fechada, com difusor plano em acrílico, para 4 lâmpadas fluorescentes tubulares de 14/16/18 W</v>
          </cell>
          <cell r="C2918" t="str">
            <v>un</v>
          </cell>
          <cell r="D2918">
            <v>174.98</v>
          </cell>
          <cell r="E2918">
            <v>10.63</v>
          </cell>
          <cell r="F2918">
            <v>185.61</v>
          </cell>
        </row>
        <row r="2919">
          <cell r="A2919">
            <v>411479</v>
          </cell>
          <cell r="B2919" t="str">
            <v>Luminária retangular de embutir tipo calha aberta com refletor assimétrico em alumínio de alto brilho para 2 lâmpadas fluorescentes tubulares de 28/54W</v>
          </cell>
          <cell r="C2919" t="str">
            <v>un</v>
          </cell>
          <cell r="D2919">
            <v>150.25</v>
          </cell>
          <cell r="E2919">
            <v>10.63</v>
          </cell>
          <cell r="F2919">
            <v>160.88</v>
          </cell>
        </row>
        <row r="2920">
          <cell r="A2920">
            <v>411500</v>
          </cell>
          <cell r="B2920" t="str">
            <v>Aparelho de iluminação interna decorativa</v>
          </cell>
        </row>
        <row r="2921">
          <cell r="A2921">
            <v>411513</v>
          </cell>
          <cell r="B2921" t="str">
            <v>Luminária plafonier de embutir com alojamento para 1 lâmpada halógena PAR 20 de 50W</v>
          </cell>
          <cell r="C2921" t="str">
            <v>un</v>
          </cell>
          <cell r="D2921">
            <v>15.200000000000001</v>
          </cell>
          <cell r="E2921">
            <v>7.97</v>
          </cell>
          <cell r="F2921">
            <v>23.17</v>
          </cell>
        </row>
        <row r="2922">
          <cell r="A2922">
            <v>411517</v>
          </cell>
          <cell r="B2922" t="str">
            <v>Luminária redonda de embutir, com foco orientável e acessório antiofuscante, para 1 lâmpada dicróica de 50 W</v>
          </cell>
          <cell r="C2922" t="str">
            <v>un</v>
          </cell>
          <cell r="D2922">
            <v>29.42</v>
          </cell>
          <cell r="E2922">
            <v>7.97</v>
          </cell>
          <cell r="F2922">
            <v>37.39</v>
          </cell>
        </row>
        <row r="2923">
          <cell r="A2923">
            <v>411523</v>
          </cell>
          <cell r="B2923" t="str">
            <v>Luminária redonda de embutir com lâmpada LED, fluxo luminoso 2000 LM, temperatura de cor 4000 K, IRC 85, e driver multitensão de 100 a 250 V</v>
          </cell>
          <cell r="C2923" t="str">
            <v>un</v>
          </cell>
          <cell r="D2923">
            <v>396.91</v>
          </cell>
          <cell r="E2923">
            <v>7.97</v>
          </cell>
          <cell r="F2923">
            <v>404.88</v>
          </cell>
        </row>
        <row r="2924">
          <cell r="A2924">
            <v>411524</v>
          </cell>
          <cell r="B2924" t="str">
            <v>Luminária tipo ´Spot´ para trilho, foco orientável, corpo em alumínio pintado, refletor em alumínio anodizado, para uma lâmpada halógena PAR30 de 75 W</v>
          </cell>
          <cell r="C2924" t="str">
            <v>un</v>
          </cell>
          <cell r="D2924">
            <v>85.05</v>
          </cell>
          <cell r="E2924">
            <v>7.97</v>
          </cell>
          <cell r="F2924">
            <v>93.02</v>
          </cell>
        </row>
        <row r="2925">
          <cell r="A2925">
            <v>412000</v>
          </cell>
          <cell r="B2925" t="str">
            <v>Reparos, conservações e complementos</v>
          </cell>
        </row>
        <row r="2926">
          <cell r="A2926">
            <v>412002</v>
          </cell>
          <cell r="B2926" t="str">
            <v>Recolocação de aparelhos de iluminação ou projetores fixos em teto, piso ou parede</v>
          </cell>
          <cell r="C2926" t="str">
            <v>un</v>
          </cell>
          <cell r="D2926">
            <v>0.22</v>
          </cell>
          <cell r="E2926">
            <v>10.63</v>
          </cell>
          <cell r="F2926">
            <v>10.85</v>
          </cell>
        </row>
        <row r="2927">
          <cell r="A2927">
            <v>412003</v>
          </cell>
          <cell r="B2927" t="str">
            <v>Recolocação de aparelhos de iluminação ou projetores fixos em poste ou braço</v>
          </cell>
          <cell r="C2927" t="str">
            <v>un</v>
          </cell>
          <cell r="D2927">
            <v>58.69</v>
          </cell>
          <cell r="E2927">
            <v>10.63</v>
          </cell>
          <cell r="F2927">
            <v>69.319999999999993</v>
          </cell>
        </row>
        <row r="2928">
          <cell r="A2928">
            <v>412005</v>
          </cell>
          <cell r="B2928" t="str">
            <v>Conjunto ou kit de suspensão em tubo de aço galvanizado, para fixação de aparelhos de iluminação em eletrodutos e caixa de ligação</v>
          </cell>
          <cell r="C2928" t="str">
            <v>cj</v>
          </cell>
          <cell r="D2928">
            <v>19.55</v>
          </cell>
          <cell r="E2928">
            <v>19.93</v>
          </cell>
          <cell r="F2928">
            <v>39.479999999999997</v>
          </cell>
        </row>
        <row r="2929">
          <cell r="A2929">
            <v>412006</v>
          </cell>
          <cell r="B2929" t="str">
            <v>Suspensão em tubo de aço tratado e pintado, para fixação de aparelhos de iluminação em perfilado - DN 3/8´</v>
          </cell>
          <cell r="C2929" t="str">
            <v>m</v>
          </cell>
          <cell r="D2929">
            <v>90.62</v>
          </cell>
          <cell r="E2929">
            <v>3.7600000000000002</v>
          </cell>
          <cell r="F2929">
            <v>94.38</v>
          </cell>
        </row>
        <row r="2930">
          <cell r="A2930">
            <v>412007</v>
          </cell>
          <cell r="B2930" t="str">
            <v>Suspensão em tubo de aço tratado e pintado, para fixação de aparelhos de iluminação em perfilado - DN 1/2´</v>
          </cell>
          <cell r="C2930" t="str">
            <v>m</v>
          </cell>
          <cell r="D2930">
            <v>69.55</v>
          </cell>
          <cell r="E2930">
            <v>3.7600000000000002</v>
          </cell>
          <cell r="F2930">
            <v>73.31</v>
          </cell>
        </row>
        <row r="2931">
          <cell r="A2931">
            <v>412008</v>
          </cell>
          <cell r="B2931" t="str">
            <v>Plafon plástico e/ou PVC para acabamento de ponto de luz, com soquete E-27 para lâmpada fluorescente compacta</v>
          </cell>
          <cell r="C2931" t="str">
            <v>un</v>
          </cell>
          <cell r="D2931">
            <v>4.7699999999999996</v>
          </cell>
          <cell r="E2931">
            <v>2.2000000000000002</v>
          </cell>
          <cell r="F2931">
            <v>6.97</v>
          </cell>
        </row>
        <row r="2932">
          <cell r="A2932">
            <v>413000</v>
          </cell>
          <cell r="B2932" t="str">
            <v>Luminária e acessórios especiais</v>
          </cell>
        </row>
        <row r="2933">
          <cell r="A2933">
            <v>413023</v>
          </cell>
          <cell r="B2933" t="str">
            <v>Mini refletor com cone interno para lâmpada de 50 W / 12 V</v>
          </cell>
          <cell r="C2933" t="str">
            <v>cj</v>
          </cell>
          <cell r="D2933">
            <v>105</v>
          </cell>
          <cell r="E2933">
            <v>24.37</v>
          </cell>
          <cell r="F2933">
            <v>129.37</v>
          </cell>
        </row>
        <row r="2934">
          <cell r="A2934">
            <v>413025</v>
          </cell>
          <cell r="B2934" t="str">
            <v>Luminária tipo arandela para lâmpada vapor metálico de 250 W ou 400 W</v>
          </cell>
          <cell r="C2934" t="str">
            <v>un</v>
          </cell>
          <cell r="D2934">
            <v>209</v>
          </cell>
          <cell r="E2934">
            <v>13.75</v>
          </cell>
          <cell r="F2934">
            <v>222.75</v>
          </cell>
        </row>
        <row r="2935">
          <cell r="A2935">
            <v>420000</v>
          </cell>
          <cell r="B2935" t="str">
            <v>Pára-raios para edificação</v>
          </cell>
        </row>
        <row r="2936">
          <cell r="A2936">
            <v>420100</v>
          </cell>
          <cell r="B2936" t="str">
            <v>Complementos para pára-raios</v>
          </cell>
        </row>
        <row r="2937">
          <cell r="A2937">
            <v>420102</v>
          </cell>
          <cell r="B2937" t="str">
            <v>Captor tipo Franklin, h= 300 mm, 4 pontos, 1 descida, acabamento cromado</v>
          </cell>
          <cell r="C2937" t="str">
            <v>un</v>
          </cell>
          <cell r="D2937">
            <v>40.909999999999997</v>
          </cell>
          <cell r="E2937">
            <v>6.65</v>
          </cell>
          <cell r="F2937">
            <v>47.56</v>
          </cell>
        </row>
        <row r="2938">
          <cell r="A2938">
            <v>420104</v>
          </cell>
          <cell r="B2938" t="str">
            <v>Captor tipo Franklin, h= 300 mm, 4 pontos, 2 descidas, acabamento cromado</v>
          </cell>
          <cell r="C2938" t="str">
            <v>un</v>
          </cell>
          <cell r="D2938">
            <v>43.94</v>
          </cell>
          <cell r="E2938">
            <v>6.65</v>
          </cell>
          <cell r="F2938">
            <v>50.59</v>
          </cell>
        </row>
        <row r="2939">
          <cell r="A2939">
            <v>420105</v>
          </cell>
          <cell r="B2939" t="str">
            <v>Captor tipo terminal aéreo, h= 600 mm, diâmetro de 3/8´ galvanizado a fogo</v>
          </cell>
          <cell r="C2939" t="str">
            <v>un</v>
          </cell>
          <cell r="D2939">
            <v>7.25</v>
          </cell>
          <cell r="E2939">
            <v>6.65</v>
          </cell>
          <cell r="F2939">
            <v>13.9</v>
          </cell>
        </row>
        <row r="2940">
          <cell r="A2940">
            <v>420106</v>
          </cell>
          <cell r="B2940" t="str">
            <v>Luva de redução galvanizada de 2´ x 3/4´</v>
          </cell>
          <cell r="C2940" t="str">
            <v>un</v>
          </cell>
          <cell r="D2940">
            <v>25.84</v>
          </cell>
          <cell r="E2940">
            <v>6.65</v>
          </cell>
          <cell r="F2940">
            <v>32.49</v>
          </cell>
        </row>
        <row r="2941">
          <cell r="A2941">
            <v>420108</v>
          </cell>
          <cell r="B2941" t="str">
            <v>Niple duplo galvanizado de 2´</v>
          </cell>
          <cell r="C2941" t="str">
            <v>un</v>
          </cell>
          <cell r="D2941">
            <v>20.170000000000002</v>
          </cell>
          <cell r="E2941">
            <v>6.65</v>
          </cell>
          <cell r="F2941">
            <v>26.82</v>
          </cell>
        </row>
        <row r="2942">
          <cell r="A2942">
            <v>420109</v>
          </cell>
          <cell r="B2942" t="str">
            <v>Captor tipo terminal aéreo, h= 300 mm, diâmetro de 1/4´ em cobre</v>
          </cell>
          <cell r="C2942" t="str">
            <v>un</v>
          </cell>
          <cell r="D2942">
            <v>5.48</v>
          </cell>
          <cell r="E2942">
            <v>6.65</v>
          </cell>
          <cell r="F2942">
            <v>12.13</v>
          </cell>
        </row>
        <row r="2943">
          <cell r="A2943">
            <v>420110</v>
          </cell>
          <cell r="B2943" t="str">
            <v>Captor terminal aéreo, h= 250 mm, diâmetro de 3/8´ galvanizado a fogo</v>
          </cell>
          <cell r="C2943" t="str">
            <v>un</v>
          </cell>
          <cell r="D2943">
            <v>4.7699999999999996</v>
          </cell>
          <cell r="E2943">
            <v>6.65</v>
          </cell>
          <cell r="F2943">
            <v>11.42</v>
          </cell>
        </row>
        <row r="2944">
          <cell r="A2944">
            <v>420111</v>
          </cell>
          <cell r="B2944" t="str">
            <v>Captor tipo terminal aéreo, h = 300 mm em alumínio</v>
          </cell>
          <cell r="C2944" t="str">
            <v>un</v>
          </cell>
          <cell r="D2944">
            <v>3.34</v>
          </cell>
          <cell r="E2944">
            <v>6.65</v>
          </cell>
          <cell r="F2944">
            <v>9.99</v>
          </cell>
        </row>
        <row r="2945">
          <cell r="A2945">
            <v>420200</v>
          </cell>
          <cell r="B2945" t="str">
            <v>Isoladores galvanizados uso geral</v>
          </cell>
        </row>
        <row r="2946">
          <cell r="A2946">
            <v>420201</v>
          </cell>
          <cell r="B2946" t="str">
            <v>Isolador galvanizado uso geral, simples com rosca mecânica</v>
          </cell>
          <cell r="C2946" t="str">
            <v>un</v>
          </cell>
          <cell r="D2946">
            <v>2.64</v>
          </cell>
          <cell r="E2946">
            <v>6.65</v>
          </cell>
          <cell r="F2946">
            <v>9.2899999999999991</v>
          </cell>
        </row>
        <row r="2947">
          <cell r="A2947">
            <v>420202</v>
          </cell>
          <cell r="B2947" t="str">
            <v>Isolador galvanizado uso geral, reforçado para fixação a 90°</v>
          </cell>
          <cell r="C2947" t="str">
            <v>un</v>
          </cell>
          <cell r="D2947">
            <v>7.58</v>
          </cell>
          <cell r="E2947">
            <v>6.65</v>
          </cell>
          <cell r="F2947">
            <v>14.23</v>
          </cell>
        </row>
        <row r="2948">
          <cell r="A2948">
            <v>420203</v>
          </cell>
          <cell r="B2948" t="str">
            <v>Isolador galvanizado uso geral, reforçado com rosca mecânica</v>
          </cell>
          <cell r="C2948" t="str">
            <v>un</v>
          </cell>
          <cell r="D2948">
            <v>3.84</v>
          </cell>
          <cell r="E2948">
            <v>6.65</v>
          </cell>
          <cell r="F2948">
            <v>10.49</v>
          </cell>
        </row>
        <row r="2949">
          <cell r="A2949">
            <v>420204</v>
          </cell>
          <cell r="B2949" t="str">
            <v>Isolador galvanizado uso geral, simples com chapa de encosto</v>
          </cell>
          <cell r="C2949" t="str">
            <v>un</v>
          </cell>
          <cell r="D2949">
            <v>2.69</v>
          </cell>
          <cell r="E2949">
            <v>6.65</v>
          </cell>
          <cell r="F2949">
            <v>9.34</v>
          </cell>
        </row>
        <row r="2950">
          <cell r="A2950">
            <v>420205</v>
          </cell>
          <cell r="B2950" t="str">
            <v>Isolador galvanizado uso geral, reforçado com rosca soberba</v>
          </cell>
          <cell r="C2950" t="str">
            <v>un</v>
          </cell>
          <cell r="D2950">
            <v>3.44</v>
          </cell>
          <cell r="E2950">
            <v>6.65</v>
          </cell>
          <cell r="F2950">
            <v>10.09</v>
          </cell>
        </row>
        <row r="2951">
          <cell r="A2951">
            <v>420206</v>
          </cell>
          <cell r="B2951" t="str">
            <v>Isolador galvanizado uso geral, reforçado com chapa de encosto</v>
          </cell>
          <cell r="C2951" t="str">
            <v>un</v>
          </cell>
          <cell r="D2951">
            <v>3.77</v>
          </cell>
          <cell r="E2951">
            <v>6.65</v>
          </cell>
          <cell r="F2951">
            <v>10.42</v>
          </cell>
        </row>
        <row r="2952">
          <cell r="A2952">
            <v>420208</v>
          </cell>
          <cell r="B2952" t="str">
            <v>Isolador galvanizado uso geral, simples com calha para telha ondulada</v>
          </cell>
          <cell r="C2952" t="str">
            <v>un</v>
          </cell>
          <cell r="D2952">
            <v>6.86</v>
          </cell>
          <cell r="E2952">
            <v>6.65</v>
          </cell>
          <cell r="F2952">
            <v>13.51</v>
          </cell>
        </row>
        <row r="2953">
          <cell r="A2953">
            <v>420210</v>
          </cell>
          <cell r="B2953" t="str">
            <v>Isolador galvanizado uso geral, reforçado com calha para telha ondulada</v>
          </cell>
          <cell r="C2953" t="str">
            <v>un</v>
          </cell>
          <cell r="D2953">
            <v>9.2200000000000006</v>
          </cell>
          <cell r="E2953">
            <v>6.65</v>
          </cell>
          <cell r="F2953">
            <v>15.870000000000001</v>
          </cell>
        </row>
        <row r="2954">
          <cell r="A2954">
            <v>420214</v>
          </cell>
          <cell r="B2954" t="str">
            <v>Isolador galvanizado uso geral, reforçado com grapa para chumbar</v>
          </cell>
          <cell r="C2954" t="str">
            <v>un</v>
          </cell>
          <cell r="D2954">
            <v>4.05</v>
          </cell>
          <cell r="E2954">
            <v>6.65</v>
          </cell>
          <cell r="F2954">
            <v>10.700000000000001</v>
          </cell>
        </row>
        <row r="2955">
          <cell r="A2955">
            <v>420300</v>
          </cell>
          <cell r="B2955" t="str">
            <v>Isoladores galvanizados para mastros</v>
          </cell>
        </row>
        <row r="2956">
          <cell r="A2956">
            <v>420302</v>
          </cell>
          <cell r="B2956" t="str">
            <v>Isolador galvanizado para mastro de diâmetro 2´, simples com 1 descida</v>
          </cell>
          <cell r="C2956" t="str">
            <v>un</v>
          </cell>
          <cell r="D2956">
            <v>5.65</v>
          </cell>
          <cell r="E2956">
            <v>6.65</v>
          </cell>
          <cell r="F2956">
            <v>12.3</v>
          </cell>
        </row>
        <row r="2957">
          <cell r="A2957">
            <v>420304</v>
          </cell>
          <cell r="B2957" t="str">
            <v>Isolador galvanizado para mastro de diâmetro 2´, simples com 2 descidas</v>
          </cell>
          <cell r="C2957" t="str">
            <v>un</v>
          </cell>
          <cell r="D2957">
            <v>7.95</v>
          </cell>
          <cell r="E2957">
            <v>6.65</v>
          </cell>
          <cell r="F2957">
            <v>14.6</v>
          </cell>
        </row>
        <row r="2958">
          <cell r="A2958">
            <v>420306</v>
          </cell>
          <cell r="B2958" t="str">
            <v>Isolador galvanizado para mastro de diâmetro 2´, reforçado com 1 descida</v>
          </cell>
          <cell r="C2958" t="str">
            <v>un</v>
          </cell>
          <cell r="D2958">
            <v>6.83</v>
          </cell>
          <cell r="E2958">
            <v>6.65</v>
          </cell>
          <cell r="F2958">
            <v>13.48</v>
          </cell>
        </row>
        <row r="2959">
          <cell r="A2959">
            <v>420308</v>
          </cell>
          <cell r="B2959" t="str">
            <v>Isolador galvanizado para mastro de diâmetro 2´, reforçado com 2 descidas</v>
          </cell>
          <cell r="C2959" t="str">
            <v>un</v>
          </cell>
          <cell r="D2959">
            <v>9.36</v>
          </cell>
          <cell r="E2959">
            <v>6.65</v>
          </cell>
          <cell r="F2959">
            <v>16.010000000000002</v>
          </cell>
        </row>
        <row r="2960">
          <cell r="A2960">
            <v>420400</v>
          </cell>
          <cell r="B2960" t="str">
            <v>Componente de sustentação para mastro galvanizado</v>
          </cell>
        </row>
        <row r="2961">
          <cell r="A2961">
            <v>420402</v>
          </cell>
          <cell r="B2961" t="str">
            <v>Braçadeira de contraventagem para mastro de diâmetro 2´</v>
          </cell>
          <cell r="C2961" t="str">
            <v>un</v>
          </cell>
          <cell r="D2961">
            <v>6.0200000000000005</v>
          </cell>
          <cell r="E2961">
            <v>6.65</v>
          </cell>
          <cell r="F2961">
            <v>12.67</v>
          </cell>
        </row>
        <row r="2962">
          <cell r="A2962">
            <v>420404</v>
          </cell>
          <cell r="B2962" t="str">
            <v>Apoio para mastro de diâmetro 2´</v>
          </cell>
          <cell r="C2962" t="str">
            <v>un</v>
          </cell>
          <cell r="D2962">
            <v>4.9400000000000004</v>
          </cell>
          <cell r="E2962">
            <v>6.65</v>
          </cell>
          <cell r="F2962">
            <v>11.59</v>
          </cell>
        </row>
        <row r="2963">
          <cell r="A2963">
            <v>420406</v>
          </cell>
          <cell r="B2963" t="str">
            <v>Base para mastro de diâmetro 2´</v>
          </cell>
          <cell r="C2963" t="str">
            <v>un</v>
          </cell>
          <cell r="D2963">
            <v>29.98</v>
          </cell>
          <cell r="E2963">
            <v>6.65</v>
          </cell>
          <cell r="F2963">
            <v>36.630000000000003</v>
          </cell>
        </row>
        <row r="2964">
          <cell r="A2964">
            <v>420408</v>
          </cell>
          <cell r="B2964" t="str">
            <v>Contraventagem com cabo para mastro de diâmetro 2´</v>
          </cell>
          <cell r="C2964" t="str">
            <v>un</v>
          </cell>
          <cell r="D2964">
            <v>82.16</v>
          </cell>
          <cell r="E2964">
            <v>7.97</v>
          </cell>
          <cell r="F2964">
            <v>90.13</v>
          </cell>
        </row>
        <row r="2965">
          <cell r="A2965">
            <v>420410</v>
          </cell>
          <cell r="B2965" t="str">
            <v>Contraventagem com tubo para mastro de diâmetro 2´</v>
          </cell>
          <cell r="C2965" t="str">
            <v>un</v>
          </cell>
          <cell r="D2965">
            <v>73.17</v>
          </cell>
          <cell r="E2965">
            <v>7.97</v>
          </cell>
          <cell r="F2965">
            <v>81.14</v>
          </cell>
        </row>
        <row r="2966">
          <cell r="A2966">
            <v>420412</v>
          </cell>
          <cell r="B2966" t="str">
            <v>Mastro simples galvanizado de diâmetro 2´</v>
          </cell>
          <cell r="C2966" t="str">
            <v>m</v>
          </cell>
          <cell r="D2966">
            <v>30.400000000000002</v>
          </cell>
          <cell r="E2966">
            <v>7.97</v>
          </cell>
          <cell r="F2966">
            <v>38.369999999999997</v>
          </cell>
        </row>
        <row r="2967">
          <cell r="A2967">
            <v>420414</v>
          </cell>
          <cell r="B2967" t="str">
            <v>Suporte porta bandeira simples para mastro de diâmetro 2´</v>
          </cell>
          <cell r="C2967" t="str">
            <v>un</v>
          </cell>
          <cell r="D2967">
            <v>9.68</v>
          </cell>
          <cell r="E2967">
            <v>6.65</v>
          </cell>
          <cell r="F2967">
            <v>16.329999999999998</v>
          </cell>
        </row>
        <row r="2968">
          <cell r="A2968">
            <v>420416</v>
          </cell>
          <cell r="B2968" t="str">
            <v>Suporte porta bandeira reforçado para mastro de diâmetro 2´</v>
          </cell>
          <cell r="C2968" t="str">
            <v>un</v>
          </cell>
          <cell r="D2968">
            <v>16.36</v>
          </cell>
          <cell r="E2968">
            <v>6.65</v>
          </cell>
          <cell r="F2968">
            <v>23.01</v>
          </cell>
        </row>
        <row r="2969">
          <cell r="A2969">
            <v>420500</v>
          </cell>
          <cell r="B2969" t="str">
            <v>Componentes para cabo de descida</v>
          </cell>
        </row>
        <row r="2970">
          <cell r="A2970">
            <v>420501</v>
          </cell>
          <cell r="B2970" t="str">
            <v>Sinalizador de obstáculo simples, sem célula fotoelétrica</v>
          </cell>
          <cell r="C2970" t="str">
            <v>un</v>
          </cell>
          <cell r="D2970">
            <v>21.240000000000002</v>
          </cell>
          <cell r="E2970">
            <v>6.65</v>
          </cell>
          <cell r="F2970">
            <v>27.89</v>
          </cell>
        </row>
        <row r="2971">
          <cell r="A2971">
            <v>420502</v>
          </cell>
          <cell r="B2971" t="str">
            <v>Braçadeira para fixação do aparelho sinalizador para mastro de diâmetro 2´</v>
          </cell>
          <cell r="C2971" t="str">
            <v>un</v>
          </cell>
          <cell r="D2971">
            <v>7.19</v>
          </cell>
          <cell r="E2971">
            <v>6.65</v>
          </cell>
          <cell r="F2971">
            <v>13.84</v>
          </cell>
        </row>
        <row r="2972">
          <cell r="A2972">
            <v>420503</v>
          </cell>
          <cell r="B2972" t="str">
            <v>Sinalizador de obstáculo duplo, sem célula fotoelétrica</v>
          </cell>
          <cell r="C2972" t="str">
            <v>un</v>
          </cell>
          <cell r="D2972">
            <v>40.729999999999997</v>
          </cell>
          <cell r="E2972">
            <v>6.65</v>
          </cell>
          <cell r="F2972">
            <v>47.38</v>
          </cell>
        </row>
        <row r="2973">
          <cell r="A2973">
            <v>420505</v>
          </cell>
          <cell r="B2973" t="str">
            <v>Sinalizador de obstáculo simples, com célula fotoelétrica</v>
          </cell>
          <cell r="C2973" t="str">
            <v>un</v>
          </cell>
          <cell r="D2973">
            <v>31.42</v>
          </cell>
          <cell r="E2973">
            <v>6.65</v>
          </cell>
          <cell r="F2973">
            <v>38.07</v>
          </cell>
        </row>
        <row r="2974">
          <cell r="A2974">
            <v>420507</v>
          </cell>
          <cell r="B2974" t="str">
            <v>Sinalizador de obstáculo duplo, com célula fotoelétrica</v>
          </cell>
          <cell r="C2974" t="str">
            <v>un</v>
          </cell>
          <cell r="D2974">
            <v>65.91</v>
          </cell>
          <cell r="E2974">
            <v>6.65</v>
          </cell>
          <cell r="F2974">
            <v>72.56</v>
          </cell>
        </row>
        <row r="2975">
          <cell r="A2975">
            <v>420510</v>
          </cell>
          <cell r="B2975" t="str">
            <v>Caixa de inspeção suspensa</v>
          </cell>
          <cell r="C2975" t="str">
            <v>un</v>
          </cell>
          <cell r="D2975">
            <v>10.51</v>
          </cell>
          <cell r="E2975">
            <v>26.57</v>
          </cell>
          <cell r="F2975">
            <v>37.08</v>
          </cell>
        </row>
        <row r="2976">
          <cell r="A2976">
            <v>420511</v>
          </cell>
          <cell r="B2976" t="str">
            <v>Conector cabo/haste de 3/4´</v>
          </cell>
          <cell r="C2976" t="str">
            <v>un</v>
          </cell>
          <cell r="D2976">
            <v>10.15</v>
          </cell>
          <cell r="E2976">
            <v>2.66</v>
          </cell>
          <cell r="F2976">
            <v>12.81</v>
          </cell>
        </row>
        <row r="2977">
          <cell r="A2977">
            <v>420512</v>
          </cell>
          <cell r="B2977" t="str">
            <v>Conector de emenda em latão para cabo de até 50 mm² com 4 parafusos</v>
          </cell>
          <cell r="C2977" t="str">
            <v>un</v>
          </cell>
          <cell r="D2977">
            <v>13.51</v>
          </cell>
          <cell r="E2977">
            <v>2.66</v>
          </cell>
          <cell r="F2977">
            <v>16.170000000000002</v>
          </cell>
        </row>
        <row r="2978">
          <cell r="A2978">
            <v>420514</v>
          </cell>
          <cell r="B2978" t="str">
            <v>Conector olhal cabo/haste de 3/4´</v>
          </cell>
          <cell r="C2978" t="str">
            <v>un</v>
          </cell>
          <cell r="D2978">
            <v>3.33</v>
          </cell>
          <cell r="E2978">
            <v>2.66</v>
          </cell>
          <cell r="F2978">
            <v>5.99</v>
          </cell>
        </row>
        <row r="2979">
          <cell r="A2979">
            <v>420516</v>
          </cell>
          <cell r="B2979" t="str">
            <v>Conector olhal cabo/haste de 5/8´</v>
          </cell>
          <cell r="C2979" t="str">
            <v>un</v>
          </cell>
          <cell r="D2979">
            <v>1.95</v>
          </cell>
          <cell r="E2979">
            <v>2.66</v>
          </cell>
          <cell r="F2979">
            <v>4.6100000000000003</v>
          </cell>
        </row>
        <row r="2980">
          <cell r="A2980">
            <v>420517</v>
          </cell>
          <cell r="B2980" t="str">
            <v>Vergalhão liso de aço galvanizado, diâmetro de 3/8´</v>
          </cell>
          <cell r="C2980" t="str">
            <v>m</v>
          </cell>
          <cell r="D2980">
            <v>6.21</v>
          </cell>
          <cell r="E2980">
            <v>10.63</v>
          </cell>
          <cell r="F2980">
            <v>16.84</v>
          </cell>
        </row>
        <row r="2981">
          <cell r="A2981">
            <v>420518</v>
          </cell>
          <cell r="B2981" t="str">
            <v>Esticador em latão para cabo de cobre</v>
          </cell>
          <cell r="C2981" t="str">
            <v>un</v>
          </cell>
          <cell r="D2981">
            <v>8.9</v>
          </cell>
          <cell r="E2981">
            <v>6.65</v>
          </cell>
          <cell r="F2981">
            <v>15.55</v>
          </cell>
        </row>
        <row r="2982">
          <cell r="A2982">
            <v>420519</v>
          </cell>
          <cell r="B2982" t="str">
            <v>Haste de aterramento de 3/4´ x 3,00 m</v>
          </cell>
          <cell r="C2982" t="str">
            <v>un</v>
          </cell>
          <cell r="D2982">
            <v>83.38</v>
          </cell>
          <cell r="E2982">
            <v>13.290000000000001</v>
          </cell>
          <cell r="F2982">
            <v>96.67</v>
          </cell>
        </row>
        <row r="2983">
          <cell r="A2983">
            <v>420520</v>
          </cell>
          <cell r="B2983" t="str">
            <v>Haste de aterramento de 5/8´ x 2,40 m</v>
          </cell>
          <cell r="C2983" t="str">
            <v>un</v>
          </cell>
          <cell r="D2983">
            <v>46.25</v>
          </cell>
          <cell r="E2983">
            <v>13.290000000000001</v>
          </cell>
          <cell r="F2983">
            <v>59.54</v>
          </cell>
        </row>
        <row r="2984">
          <cell r="A2984">
            <v>420521</v>
          </cell>
          <cell r="B2984" t="str">
            <v>Haste de aterramento de 5/8´ x 3,00 m</v>
          </cell>
          <cell r="C2984" t="str">
            <v>un</v>
          </cell>
          <cell r="D2984">
            <v>60.14</v>
          </cell>
          <cell r="E2984">
            <v>13.290000000000001</v>
          </cell>
          <cell r="F2984">
            <v>73.430000000000007</v>
          </cell>
        </row>
        <row r="2985">
          <cell r="A2985">
            <v>420522</v>
          </cell>
          <cell r="B2985" t="str">
            <v>Mastro para sinalizador de obstáculo, de 1,50 m x 3/4´</v>
          </cell>
          <cell r="C2985" t="str">
            <v>un</v>
          </cell>
          <cell r="D2985">
            <v>26.68</v>
          </cell>
          <cell r="E2985">
            <v>6.65</v>
          </cell>
          <cell r="F2985">
            <v>33.33</v>
          </cell>
        </row>
        <row r="2986">
          <cell r="A2986">
            <v>420523</v>
          </cell>
          <cell r="B2986" t="str">
            <v>Clips de fixação para vergalhão em aço galvanizado de 3/8´</v>
          </cell>
          <cell r="C2986" t="str">
            <v>un</v>
          </cell>
          <cell r="D2986">
            <v>1.78</v>
          </cell>
          <cell r="E2986">
            <v>5.32</v>
          </cell>
          <cell r="F2986">
            <v>7.1000000000000005</v>
          </cell>
        </row>
        <row r="2987">
          <cell r="A2987">
            <v>420524</v>
          </cell>
          <cell r="B2987" t="str">
            <v>Suporte para tubo de proteção com chapa de encosto, diâmetro 2´</v>
          </cell>
          <cell r="C2987" t="str">
            <v>un</v>
          </cell>
          <cell r="D2987">
            <v>5.33</v>
          </cell>
          <cell r="E2987">
            <v>6.65</v>
          </cell>
          <cell r="F2987">
            <v>11.98</v>
          </cell>
        </row>
        <row r="2988">
          <cell r="A2988">
            <v>420525</v>
          </cell>
          <cell r="B2988" t="str">
            <v>Barra condutora chata de alumínio, 3/4´ x 1/4´ - inclusive acessórios de fixação</v>
          </cell>
          <cell r="C2988" t="str">
            <v>m</v>
          </cell>
          <cell r="D2988">
            <v>5.94</v>
          </cell>
          <cell r="E2988">
            <v>13.290000000000001</v>
          </cell>
          <cell r="F2988">
            <v>19.23</v>
          </cell>
        </row>
        <row r="2989">
          <cell r="A2989">
            <v>420526</v>
          </cell>
          <cell r="B2989" t="str">
            <v>Suporte para tubo de proteção com grapa para chumbar, diâmetro 2´</v>
          </cell>
          <cell r="C2989" t="str">
            <v>un</v>
          </cell>
          <cell r="D2989">
            <v>5.22</v>
          </cell>
          <cell r="E2989">
            <v>6.65</v>
          </cell>
          <cell r="F2989">
            <v>11.870000000000001</v>
          </cell>
        </row>
        <row r="2990">
          <cell r="A2990">
            <v>420527</v>
          </cell>
          <cell r="B2990" t="str">
            <v>Conector em latão estanhado para cabos de 16 a 50 mm² e vergalhões até 3/8´</v>
          </cell>
          <cell r="C2990" t="str">
            <v>un</v>
          </cell>
          <cell r="D2990">
            <v>18.07</v>
          </cell>
          <cell r="E2990">
            <v>5.32</v>
          </cell>
          <cell r="F2990">
            <v>23.39</v>
          </cell>
        </row>
        <row r="2991">
          <cell r="A2991">
            <v>420528</v>
          </cell>
          <cell r="B2991" t="str">
            <v>Suporte para tubo de proteção com rosca soberba, diâmetro 2´</v>
          </cell>
          <cell r="C2991" t="str">
            <v>un</v>
          </cell>
          <cell r="D2991">
            <v>5.0999999999999996</v>
          </cell>
          <cell r="E2991">
            <v>6.65</v>
          </cell>
          <cell r="F2991">
            <v>11.75</v>
          </cell>
        </row>
        <row r="2992">
          <cell r="A2992">
            <v>420529</v>
          </cell>
          <cell r="B2992" t="str">
            <v>Suporte para fixação de terminal aéreo e/ou de cabo de cobre nu, com base plana</v>
          </cell>
          <cell r="C2992" t="str">
            <v>un</v>
          </cell>
          <cell r="D2992">
            <v>3.19</v>
          </cell>
          <cell r="E2992">
            <v>6.65</v>
          </cell>
          <cell r="F2992">
            <v>9.84</v>
          </cell>
        </row>
        <row r="2993">
          <cell r="A2993">
            <v>420530</v>
          </cell>
          <cell r="B2993" t="str">
            <v>Tampa para caixa de inspeção cilíndrica, aço galvanizado</v>
          </cell>
          <cell r="C2993" t="str">
            <v>un</v>
          </cell>
          <cell r="D2993">
            <v>23.57</v>
          </cell>
          <cell r="E2993">
            <v>1.33</v>
          </cell>
          <cell r="F2993">
            <v>24.900000000000002</v>
          </cell>
        </row>
        <row r="2994">
          <cell r="A2994">
            <v>420531</v>
          </cell>
          <cell r="B2994" t="str">
            <v>Caixa de inspeção do terra cilíndrica em PVC rígido, diâmetro de 300 mm - h= 250 mm</v>
          </cell>
          <cell r="C2994" t="str">
            <v>un</v>
          </cell>
          <cell r="D2994">
            <v>11.47</v>
          </cell>
          <cell r="E2994">
            <v>6.65</v>
          </cell>
          <cell r="F2994">
            <v>18.12</v>
          </cell>
        </row>
        <row r="2995">
          <cell r="A2995">
            <v>420532</v>
          </cell>
          <cell r="B2995" t="str">
            <v>Caixa de inspeção do terra cilíndrica em PVC rígido, diâmetro de 300 mm - h= 400 mm</v>
          </cell>
          <cell r="C2995" t="str">
            <v>un</v>
          </cell>
          <cell r="D2995">
            <v>20.32</v>
          </cell>
          <cell r="E2995">
            <v>6.65</v>
          </cell>
          <cell r="F2995">
            <v>26.97</v>
          </cell>
        </row>
        <row r="2996">
          <cell r="A2996">
            <v>420533</v>
          </cell>
          <cell r="B2996" t="str">
            <v>Caixa de inspeção do terra cilíndrica em PVC rígido, diâmetro de 300 mm - h= 600 mm</v>
          </cell>
          <cell r="C2996" t="str">
            <v>un</v>
          </cell>
          <cell r="D2996">
            <v>28.75</v>
          </cell>
          <cell r="E2996">
            <v>6.65</v>
          </cell>
          <cell r="F2996">
            <v>35.4</v>
          </cell>
        </row>
        <row r="2997">
          <cell r="A2997">
            <v>420534</v>
          </cell>
          <cell r="B2997" t="str">
            <v>Barra condutora chata em cobre, 3/4´ x 3/16´ - inclusive acessórios de fixação</v>
          </cell>
          <cell r="C2997" t="str">
            <v>m</v>
          </cell>
          <cell r="D2997">
            <v>144.16</v>
          </cell>
          <cell r="E2997">
            <v>13.290000000000001</v>
          </cell>
          <cell r="F2997">
            <v>157.44999999999999</v>
          </cell>
        </row>
        <row r="2998">
          <cell r="A2998">
            <v>420537</v>
          </cell>
          <cell r="B2998" t="str">
            <v>Caixa de equalização de embutir em aço com barramento, de 400 x 400 mm e tampa</v>
          </cell>
          <cell r="C2998" t="str">
            <v>un</v>
          </cell>
          <cell r="D2998">
            <v>243.71</v>
          </cell>
          <cell r="E2998">
            <v>26.57</v>
          </cell>
          <cell r="F2998">
            <v>270.27999999999997</v>
          </cell>
        </row>
        <row r="2999">
          <cell r="A2999">
            <v>420538</v>
          </cell>
          <cell r="B2999" t="str">
            <v>Caixa de equalização de embutir em aço com barramento, de 200 x 200 mm e tampa</v>
          </cell>
          <cell r="C2999" t="str">
            <v>un</v>
          </cell>
          <cell r="D2999">
            <v>175.81</v>
          </cell>
          <cell r="E2999">
            <v>26.57</v>
          </cell>
          <cell r="F2999">
            <v>202.38</v>
          </cell>
        </row>
        <row r="3000">
          <cell r="A3000">
            <v>420539</v>
          </cell>
          <cell r="B3000" t="str">
            <v>Presilha em latão para cabos de 16 até 50 mm²</v>
          </cell>
          <cell r="C3000" t="str">
            <v>un</v>
          </cell>
          <cell r="D3000">
            <v>0.87</v>
          </cell>
          <cell r="E3000">
            <v>1.1000000000000001</v>
          </cell>
          <cell r="F3000">
            <v>1.97</v>
          </cell>
        </row>
        <row r="3001">
          <cell r="A3001">
            <v>420540</v>
          </cell>
          <cell r="B3001" t="str">
            <v>Presilha em latão para cabos acima de 50 até 120 mm²</v>
          </cell>
          <cell r="C3001" t="str">
            <v>un</v>
          </cell>
          <cell r="D3001">
            <v>1.05</v>
          </cell>
          <cell r="E3001">
            <v>1.1000000000000001</v>
          </cell>
          <cell r="F3001">
            <v>2.15</v>
          </cell>
        </row>
        <row r="3002">
          <cell r="A3002">
            <v>420541</v>
          </cell>
          <cell r="B3002" t="str">
            <v>Suporte para fixação de terminal aéreo e/ou de cabo de cobre nu, com base ondulada</v>
          </cell>
          <cell r="C3002" t="str">
            <v>un</v>
          </cell>
          <cell r="D3002">
            <v>2.98</v>
          </cell>
          <cell r="E3002">
            <v>6.65</v>
          </cell>
          <cell r="F3002">
            <v>9.6300000000000008</v>
          </cell>
        </row>
        <row r="3003">
          <cell r="A3003">
            <v>420542</v>
          </cell>
          <cell r="B3003" t="str">
            <v>Suporte para fixação de terminal aéreo e/ou cabo de cobre nu, com base em alumínio</v>
          </cell>
          <cell r="C3003" t="str">
            <v>un</v>
          </cell>
          <cell r="D3003">
            <v>2.68</v>
          </cell>
          <cell r="E3003">
            <v>6.65</v>
          </cell>
          <cell r="F3003">
            <v>9.33</v>
          </cell>
        </row>
        <row r="3004">
          <cell r="A3004">
            <v>420544</v>
          </cell>
          <cell r="B3004" t="str">
            <v>Barra condutora chata de alumínio, 7/8´ x 1/8´ - inclusive acessórios de fixação</v>
          </cell>
          <cell r="C3004" t="str">
            <v>m</v>
          </cell>
          <cell r="D3004">
            <v>3.13</v>
          </cell>
          <cell r="E3004">
            <v>13.290000000000001</v>
          </cell>
          <cell r="F3004">
            <v>16.420000000000002</v>
          </cell>
        </row>
        <row r="3005">
          <cell r="A3005">
            <v>420545</v>
          </cell>
          <cell r="B3005" t="str">
            <v>Conector com rabicho e porca em latão para cabo de 16 a 35 mm²</v>
          </cell>
          <cell r="C3005" t="str">
            <v>un</v>
          </cell>
          <cell r="D3005">
            <v>9.18</v>
          </cell>
          <cell r="E3005">
            <v>2.66</v>
          </cell>
          <cell r="F3005">
            <v>11.84</v>
          </cell>
        </row>
        <row r="3006">
          <cell r="A3006">
            <v>420549</v>
          </cell>
          <cell r="B3006" t="str">
            <v>Sinalizador visual para advertência</v>
          </cell>
          <cell r="C3006" t="str">
            <v>un</v>
          </cell>
          <cell r="D3006">
            <v>192.62</v>
          </cell>
          <cell r="E3006">
            <v>6.65</v>
          </cell>
          <cell r="F3006">
            <v>199.27</v>
          </cell>
        </row>
        <row r="3007">
          <cell r="A3007">
            <v>420550</v>
          </cell>
          <cell r="B3007" t="str">
            <v>Sinalizador audio-visual para advertência</v>
          </cell>
          <cell r="C3007" t="str">
            <v>un</v>
          </cell>
          <cell r="D3007">
            <v>222.22</v>
          </cell>
          <cell r="E3007">
            <v>6.65</v>
          </cell>
          <cell r="F3007">
            <v>228.87</v>
          </cell>
        </row>
        <row r="3008">
          <cell r="A3008">
            <v>420551</v>
          </cell>
          <cell r="B3008" t="str">
            <v>Suporte para fixação de fita de alumínio 7/8´ x 1/8´  e/ou cabo de cobre nú, com base ondulada</v>
          </cell>
          <cell r="C3008" t="str">
            <v>un</v>
          </cell>
          <cell r="D3008">
            <v>2.98</v>
          </cell>
          <cell r="E3008">
            <v>6.65</v>
          </cell>
          <cell r="F3008">
            <v>9.6300000000000008</v>
          </cell>
        </row>
        <row r="3009">
          <cell r="A3009">
            <v>420552</v>
          </cell>
          <cell r="B3009" t="str">
            <v>Suporte para fixação de fita de alumínio 7/8´ x 1/8´ , com base plana</v>
          </cell>
          <cell r="C3009" t="str">
            <v>un</v>
          </cell>
          <cell r="D3009">
            <v>2.4</v>
          </cell>
          <cell r="E3009">
            <v>6.65</v>
          </cell>
          <cell r="F3009">
            <v>9.0500000000000007</v>
          </cell>
        </row>
        <row r="3010">
          <cell r="A3010">
            <v>420553</v>
          </cell>
          <cell r="B3010" t="str">
            <v>Fita perfurada em latão niquelado, de 20 x 1,2 mm, com furos de 7 mm</v>
          </cell>
          <cell r="C3010" t="str">
            <v>un</v>
          </cell>
          <cell r="D3010">
            <v>15.620000000000001</v>
          </cell>
          <cell r="E3010">
            <v>13.290000000000001</v>
          </cell>
          <cell r="F3010">
            <v>28.91</v>
          </cell>
        </row>
        <row r="3011">
          <cell r="A3011">
            <v>420554</v>
          </cell>
          <cell r="B3011" t="str">
            <v>Tela equipotencial em aço inoxidável, largura de 610 mm, espessura de 2,5 mm</v>
          </cell>
          <cell r="C3011" t="str">
            <v>m</v>
          </cell>
          <cell r="D3011">
            <v>129.84</v>
          </cell>
          <cell r="E3011">
            <v>6.65</v>
          </cell>
          <cell r="F3011">
            <v>136.49</v>
          </cell>
        </row>
        <row r="3012">
          <cell r="A3012">
            <v>420555</v>
          </cell>
          <cell r="B3012" t="str">
            <v>Cordoalha flexível `Jumpers´ de 25 x 235 mm, com 4 furos de 11 mm</v>
          </cell>
          <cell r="C3012" t="str">
            <v>un</v>
          </cell>
          <cell r="D3012">
            <v>29.42</v>
          </cell>
          <cell r="E3012">
            <v>6.65</v>
          </cell>
          <cell r="F3012">
            <v>36.07</v>
          </cell>
        </row>
        <row r="3013">
          <cell r="A3013">
            <v>420556</v>
          </cell>
          <cell r="B3013" t="str">
            <v>Cordoalha flexível `Jumpers´ de 25 x 300 mm, com 4 furos de 11 mm</v>
          </cell>
          <cell r="C3013" t="str">
            <v>un</v>
          </cell>
          <cell r="D3013">
            <v>32.56</v>
          </cell>
          <cell r="E3013">
            <v>6.65</v>
          </cell>
          <cell r="F3013">
            <v>39.21</v>
          </cell>
        </row>
        <row r="3014">
          <cell r="A3014">
            <v>420557</v>
          </cell>
          <cell r="B3014" t="str">
            <v>Terminal estanhado com 1 furo e 1 compressão - 16 mm²</v>
          </cell>
          <cell r="C3014" t="str">
            <v>un</v>
          </cell>
          <cell r="D3014">
            <v>1.73</v>
          </cell>
          <cell r="E3014">
            <v>6.65</v>
          </cell>
          <cell r="F3014">
            <v>8.3800000000000008</v>
          </cell>
        </row>
        <row r="3015">
          <cell r="A3015">
            <v>420558</v>
          </cell>
          <cell r="B3015" t="str">
            <v>Terminal estanhado com 1 furo e 1 compressão - 35 mm²</v>
          </cell>
          <cell r="C3015" t="str">
            <v>un</v>
          </cell>
          <cell r="D3015">
            <v>2.1800000000000002</v>
          </cell>
          <cell r="E3015">
            <v>6.65</v>
          </cell>
          <cell r="F3015">
            <v>8.83</v>
          </cell>
        </row>
        <row r="3016">
          <cell r="A3016">
            <v>420559</v>
          </cell>
          <cell r="B3016" t="str">
            <v>Terminal estanhado com 1 furo e 1 compressão - 50 mm²</v>
          </cell>
          <cell r="C3016" t="str">
            <v>un</v>
          </cell>
          <cell r="D3016">
            <v>3.02</v>
          </cell>
          <cell r="E3016">
            <v>6.65</v>
          </cell>
          <cell r="F3016">
            <v>9.67</v>
          </cell>
        </row>
        <row r="3017">
          <cell r="A3017">
            <v>420560</v>
          </cell>
          <cell r="B3017" t="str">
            <v>Terminal estanhado com 2 furos e 1 compressão - 16 mm²</v>
          </cell>
          <cell r="C3017" t="str">
            <v>un</v>
          </cell>
          <cell r="D3017">
            <v>3.84</v>
          </cell>
          <cell r="E3017">
            <v>6.65</v>
          </cell>
          <cell r="F3017">
            <v>10.49</v>
          </cell>
        </row>
        <row r="3018">
          <cell r="A3018">
            <v>420561</v>
          </cell>
          <cell r="B3018" t="str">
            <v>Terminal estanhado com 2 furos e 1 compressão - 35 mm²</v>
          </cell>
          <cell r="C3018" t="str">
            <v>un</v>
          </cell>
          <cell r="D3018">
            <v>4.88</v>
          </cell>
          <cell r="E3018">
            <v>6.65</v>
          </cell>
          <cell r="F3018">
            <v>11.53</v>
          </cell>
        </row>
        <row r="3019">
          <cell r="A3019">
            <v>420562</v>
          </cell>
          <cell r="B3019" t="str">
            <v>Terminal estanhado com 2 furos e 1 compressão - 50 mm²</v>
          </cell>
          <cell r="C3019" t="str">
            <v>un</v>
          </cell>
          <cell r="D3019">
            <v>6.36</v>
          </cell>
          <cell r="E3019">
            <v>6.65</v>
          </cell>
          <cell r="F3019">
            <v>13.01</v>
          </cell>
        </row>
        <row r="3020">
          <cell r="A3020">
            <v>420563</v>
          </cell>
          <cell r="B3020" t="str">
            <v>Conector tipo  ´X´ para aterramento de telas, acabamento estanhado, para cabo 16 - 50 mm²</v>
          </cell>
          <cell r="C3020" t="str">
            <v>un</v>
          </cell>
          <cell r="D3020">
            <v>23.51</v>
          </cell>
          <cell r="E3020">
            <v>6.65</v>
          </cell>
          <cell r="F3020">
            <v>30.16</v>
          </cell>
        </row>
        <row r="3021">
          <cell r="A3021">
            <v>420564</v>
          </cell>
          <cell r="B3021" t="str">
            <v>Tampão / tampa em ferro fundido de 300 x 300 mm</v>
          </cell>
          <cell r="C3021" t="str">
            <v>un</v>
          </cell>
          <cell r="D3021">
            <v>132.97999999999999</v>
          </cell>
          <cell r="E3021">
            <v>26.57</v>
          </cell>
          <cell r="F3021">
            <v>159.55000000000001</v>
          </cell>
        </row>
        <row r="3022">
          <cell r="A3022">
            <v>420565</v>
          </cell>
          <cell r="B3022" t="str">
            <v>Malha fechada pré-fabricada em fio de cobre de 16mm e mesch 30 x 30cm para aterramento</v>
          </cell>
          <cell r="C3022" t="str">
            <v>m²</v>
          </cell>
          <cell r="D3022">
            <v>86.460000000000008</v>
          </cell>
          <cell r="E3022">
            <v>2.75</v>
          </cell>
          <cell r="F3022">
            <v>89.210000000000008</v>
          </cell>
        </row>
        <row r="3023">
          <cell r="A3023">
            <v>420566</v>
          </cell>
          <cell r="B3023" t="str">
            <v>Tampa em ferro fundido circular reforçada, com diâmetro de 300 mm, com boca de visita quadrada articulada</v>
          </cell>
          <cell r="C3023" t="str">
            <v>un</v>
          </cell>
          <cell r="D3023">
            <v>69.44</v>
          </cell>
          <cell r="E3023">
            <v>1.5</v>
          </cell>
          <cell r="F3023">
            <v>70.94</v>
          </cell>
        </row>
        <row r="3024">
          <cell r="A3024">
            <v>422000</v>
          </cell>
          <cell r="B3024" t="str">
            <v>Reparos, conservações e complementos</v>
          </cell>
        </row>
        <row r="3025">
          <cell r="A3025">
            <v>422008</v>
          </cell>
          <cell r="B3025" t="str">
            <v>Solda exotérmica conexão cabo-cabo horizontal em X, bitola do cabo de 16-16mm² a 35-35mm²</v>
          </cell>
          <cell r="C3025" t="str">
            <v>un</v>
          </cell>
          <cell r="D3025">
            <v>6.3500000000000005</v>
          </cell>
          <cell r="E3025">
            <v>13.290000000000001</v>
          </cell>
          <cell r="F3025">
            <v>19.64</v>
          </cell>
        </row>
        <row r="3026">
          <cell r="A3026">
            <v>422009</v>
          </cell>
          <cell r="B3026" t="str">
            <v>Solda exotérmica conexão cabo-cabo horizontal em X, bitola do cabo de 50-25mm² a 95-50mm²</v>
          </cell>
          <cell r="C3026" t="str">
            <v>un</v>
          </cell>
          <cell r="D3026">
            <v>11.1</v>
          </cell>
          <cell r="E3026">
            <v>13.290000000000001</v>
          </cell>
          <cell r="F3026">
            <v>24.39</v>
          </cell>
        </row>
        <row r="3027">
          <cell r="A3027">
            <v>422010</v>
          </cell>
          <cell r="B3027" t="str">
            <v>Solda exotérmica conexão cabo-cabo horizontal em X, bitola do cabo de 95-70mm² a 95-95mm²</v>
          </cell>
          <cell r="C3027" t="str">
            <v>un</v>
          </cell>
          <cell r="D3027">
            <v>19.09</v>
          </cell>
          <cell r="E3027">
            <v>13.290000000000001</v>
          </cell>
          <cell r="F3027">
            <v>32.380000000000003</v>
          </cell>
        </row>
        <row r="3028">
          <cell r="A3028">
            <v>422011</v>
          </cell>
          <cell r="B3028" t="str">
            <v>Solda exotérmica conexão cabo-cabo horizontal em X sobreposto, bitola do cabo de 16-16mm² a 25-25mm²</v>
          </cell>
          <cell r="C3028" t="str">
            <v>un</v>
          </cell>
          <cell r="D3028">
            <v>10.9</v>
          </cell>
          <cell r="E3028">
            <v>13.290000000000001</v>
          </cell>
          <cell r="F3028">
            <v>24.19</v>
          </cell>
        </row>
        <row r="3029">
          <cell r="A3029">
            <v>422012</v>
          </cell>
          <cell r="B3029" t="str">
            <v>Solda exotérmica conexão cabo-cabo horizontal em X sobreposto, bitola do cabo de 35-35mm² a 50-35mm²</v>
          </cell>
          <cell r="C3029" t="str">
            <v>un</v>
          </cell>
          <cell r="D3029">
            <v>10.82</v>
          </cell>
          <cell r="E3029">
            <v>13.290000000000001</v>
          </cell>
          <cell r="F3029">
            <v>24.11</v>
          </cell>
        </row>
        <row r="3030">
          <cell r="A3030">
            <v>422013</v>
          </cell>
          <cell r="B3030" t="str">
            <v>Solda exotérmica conexão cabo-cabo horizontal em X sobreposto, bitola do cabo de 50-50mm² a 95-50mm²</v>
          </cell>
          <cell r="C3030" t="str">
            <v>un</v>
          </cell>
          <cell r="D3030">
            <v>18.899999999999999</v>
          </cell>
          <cell r="E3030">
            <v>13.290000000000001</v>
          </cell>
          <cell r="F3030">
            <v>32.19</v>
          </cell>
        </row>
        <row r="3031">
          <cell r="A3031">
            <v>422014</v>
          </cell>
          <cell r="B3031" t="str">
            <v>Solda exotérmica conexão cabo-cabo horizontal em X sobreposto, bitola do cabo de 95-95mm²</v>
          </cell>
          <cell r="C3031" t="str">
            <v>un</v>
          </cell>
          <cell r="D3031">
            <v>19.02</v>
          </cell>
          <cell r="E3031">
            <v>13.290000000000001</v>
          </cell>
          <cell r="F3031">
            <v>32.31</v>
          </cell>
        </row>
        <row r="3032">
          <cell r="A3032">
            <v>422015</v>
          </cell>
          <cell r="B3032" t="str">
            <v>Solda exotérmica conexão cabo-cabo horizontal em T, bitola do cabo de 16-16mm² a 50-35mm², 70-35mm² e 95-35mm²</v>
          </cell>
          <cell r="C3032" t="str">
            <v>un</v>
          </cell>
          <cell r="D3032">
            <v>6.46</v>
          </cell>
          <cell r="E3032">
            <v>13.290000000000001</v>
          </cell>
          <cell r="F3032">
            <v>19.75</v>
          </cell>
        </row>
        <row r="3033">
          <cell r="A3033">
            <v>422016</v>
          </cell>
          <cell r="B3033" t="str">
            <v>Solda exotérmica conexão cabo-cabo horizontal em T, bitola do cabo de 50-50mm² a 95-50mm²</v>
          </cell>
          <cell r="C3033" t="str">
            <v>un</v>
          </cell>
          <cell r="D3033">
            <v>11.01</v>
          </cell>
          <cell r="E3033">
            <v>13.290000000000001</v>
          </cell>
          <cell r="F3033">
            <v>24.3</v>
          </cell>
        </row>
        <row r="3034">
          <cell r="A3034">
            <v>422017</v>
          </cell>
          <cell r="B3034" t="str">
            <v>Solda exotérmica conexão cabo-cabo horizontal reto, bitola do cabo de 16mm² a 70mm²</v>
          </cell>
          <cell r="C3034" t="str">
            <v>un</v>
          </cell>
          <cell r="D3034">
            <v>6.3</v>
          </cell>
          <cell r="E3034">
            <v>13.290000000000001</v>
          </cell>
          <cell r="F3034">
            <v>19.59</v>
          </cell>
        </row>
        <row r="3035">
          <cell r="A3035">
            <v>422018</v>
          </cell>
          <cell r="B3035" t="str">
            <v>Solda exotérmica conexão cabo-cabo horizontal reto, bitola do cabo de 95mm²</v>
          </cell>
          <cell r="C3035" t="str">
            <v>un</v>
          </cell>
          <cell r="D3035">
            <v>11.01</v>
          </cell>
          <cell r="E3035">
            <v>13.290000000000001</v>
          </cell>
          <cell r="F3035">
            <v>24.3</v>
          </cell>
        </row>
        <row r="3036">
          <cell r="A3036">
            <v>422019</v>
          </cell>
          <cell r="B3036" t="str">
            <v>Solda exotérmica conexão cabo-haste em X sobreposto, bitola do cabo de 35mm² a 50mm² para haste de 5/8 e 3/4</v>
          </cell>
          <cell r="C3036" t="str">
            <v>un</v>
          </cell>
          <cell r="D3036">
            <v>19.420000000000002</v>
          </cell>
          <cell r="E3036">
            <v>13.290000000000001</v>
          </cell>
          <cell r="F3036">
            <v>32.71</v>
          </cell>
        </row>
        <row r="3037">
          <cell r="A3037">
            <v>422020</v>
          </cell>
          <cell r="B3037" t="str">
            <v>Solda exotérmica conexão cabo-haste em X sobreposto, bitola do cabo de 70mm² a 95mm² para haste de 5/8 e 3/4</v>
          </cell>
          <cell r="C3037" t="str">
            <v>un</v>
          </cell>
          <cell r="D3037">
            <v>19.420000000000002</v>
          </cell>
          <cell r="E3037">
            <v>13.290000000000001</v>
          </cell>
          <cell r="F3037">
            <v>32.71</v>
          </cell>
        </row>
        <row r="3038">
          <cell r="A3038">
            <v>422021</v>
          </cell>
          <cell r="B3038" t="str">
            <v>Solda exotérmica conexão cabo-haste em T, bitola do cabo de 35mm² para haste de 5/8 e 3/4</v>
          </cell>
          <cell r="C3038" t="str">
            <v>un</v>
          </cell>
          <cell r="D3038">
            <v>11.31</v>
          </cell>
          <cell r="E3038">
            <v>13.290000000000001</v>
          </cell>
          <cell r="F3038">
            <v>24.6</v>
          </cell>
        </row>
        <row r="3039">
          <cell r="A3039">
            <v>422022</v>
          </cell>
          <cell r="B3039" t="str">
            <v>Solda exotérmica conexão cabo-haste em T, bitola do cabo de 50mm² a 95mm² para haste de 5/8 e 3/4</v>
          </cell>
          <cell r="C3039" t="str">
            <v>un</v>
          </cell>
          <cell r="D3039">
            <v>19.3</v>
          </cell>
          <cell r="E3039">
            <v>13.290000000000001</v>
          </cell>
          <cell r="F3039">
            <v>32.590000000000003</v>
          </cell>
        </row>
        <row r="3040">
          <cell r="A3040">
            <v>422023</v>
          </cell>
          <cell r="B3040" t="str">
            <v>Solda exotérmica conexão cabo-haste na lateral, bitola do cabo de 25mm² a 70mm² para haste de 5/8 e 3/4</v>
          </cell>
          <cell r="C3040" t="str">
            <v>un</v>
          </cell>
          <cell r="D3040">
            <v>11.59</v>
          </cell>
          <cell r="E3040">
            <v>13.290000000000001</v>
          </cell>
          <cell r="F3040">
            <v>24.88</v>
          </cell>
        </row>
        <row r="3041">
          <cell r="A3041">
            <v>422024</v>
          </cell>
          <cell r="B3041" t="str">
            <v>Solda exotérmica conexão cabo-haste no topo, bitola do cabo de 25mm² a 35mm² para haste de 5/8</v>
          </cell>
          <cell r="C3041" t="str">
            <v>un</v>
          </cell>
          <cell r="D3041">
            <v>11.02</v>
          </cell>
          <cell r="E3041">
            <v>13.290000000000001</v>
          </cell>
          <cell r="F3041">
            <v>24.310000000000002</v>
          </cell>
        </row>
        <row r="3042">
          <cell r="A3042">
            <v>422025</v>
          </cell>
          <cell r="B3042" t="str">
            <v>Solda exotérmica conexão cabo-haste no topo, bitola do cabo de 50mm² a 95mm² para haste de 5/8 e 3/4</v>
          </cell>
          <cell r="C3042" t="str">
            <v>un</v>
          </cell>
          <cell r="D3042">
            <v>10.98</v>
          </cell>
          <cell r="E3042">
            <v>13.290000000000001</v>
          </cell>
          <cell r="F3042">
            <v>24.27</v>
          </cell>
        </row>
        <row r="3043">
          <cell r="A3043">
            <v>422026</v>
          </cell>
          <cell r="B3043" t="str">
            <v>Solda exotérmica conexão cabo-ferro de construção com cabo paralelo, bitola do cabo de 35mm² para haste de 5/8 e 3/4</v>
          </cell>
          <cell r="C3043" t="str">
            <v>un</v>
          </cell>
          <cell r="D3043">
            <v>5.97</v>
          </cell>
          <cell r="E3043">
            <v>13.290000000000001</v>
          </cell>
          <cell r="F3043">
            <v>19.260000000000002</v>
          </cell>
        </row>
        <row r="3044">
          <cell r="A3044">
            <v>422027</v>
          </cell>
          <cell r="B3044" t="str">
            <v>Solda exotérmica conexão cabo-ferro de construção com cabo paralelo, bitola do cabo de 50mm² a 70mm² para haste de 5/8 e 3/4</v>
          </cell>
          <cell r="C3044" t="str">
            <v>un</v>
          </cell>
          <cell r="D3044">
            <v>11.09</v>
          </cell>
          <cell r="E3044">
            <v>13.290000000000001</v>
          </cell>
          <cell r="F3044">
            <v>24.38</v>
          </cell>
        </row>
        <row r="3045">
          <cell r="A3045">
            <v>422028</v>
          </cell>
          <cell r="B3045" t="str">
            <v>Solda exotérmica conexão cabo-ferro de construção com cabo em X sobreposto, bitola do cabo de 35mm² a 70mm² para haste de 5/8</v>
          </cell>
          <cell r="C3045" t="str">
            <v>un</v>
          </cell>
          <cell r="D3045">
            <v>12.040000000000001</v>
          </cell>
          <cell r="E3045">
            <v>13.290000000000001</v>
          </cell>
          <cell r="F3045">
            <v>25.330000000000002</v>
          </cell>
        </row>
        <row r="3046">
          <cell r="A3046">
            <v>422029</v>
          </cell>
          <cell r="B3046" t="str">
            <v>Solda exotérmica conexão cabo-ferro de construção com cabo em X sobreposto, bitola do cabo de 35mm² a 70mm² para haste de 3/8</v>
          </cell>
          <cell r="C3046" t="str">
            <v>un</v>
          </cell>
          <cell r="D3046">
            <v>11.700000000000001</v>
          </cell>
          <cell r="E3046">
            <v>13.290000000000001</v>
          </cell>
          <cell r="F3046">
            <v>24.990000000000002</v>
          </cell>
        </row>
        <row r="3047">
          <cell r="A3047">
            <v>422030</v>
          </cell>
          <cell r="B3047" t="str">
            <v>Solda exotérmica conexão cabo-terminal com duas fixações, bitola do cabo de 25mm² a 50mm² para terminal 3x25</v>
          </cell>
          <cell r="C3047" t="str">
            <v>un</v>
          </cell>
          <cell r="D3047">
            <v>6.51</v>
          </cell>
          <cell r="E3047">
            <v>13.290000000000001</v>
          </cell>
          <cell r="F3047">
            <v>19.8</v>
          </cell>
        </row>
        <row r="3048">
          <cell r="A3048">
            <v>422031</v>
          </cell>
          <cell r="B3048" t="str">
            <v>Solda exotérmica conexão cabo-superfície de aço, bitola do cabo de 16mm² a 35mm²</v>
          </cell>
          <cell r="C3048" t="str">
            <v>un</v>
          </cell>
          <cell r="D3048">
            <v>6.55</v>
          </cell>
          <cell r="E3048">
            <v>13.290000000000001</v>
          </cell>
          <cell r="F3048">
            <v>19.84</v>
          </cell>
        </row>
        <row r="3049">
          <cell r="A3049">
            <v>422032</v>
          </cell>
          <cell r="B3049" t="str">
            <v>Solda exotérmica conexão cabo-superfície de aço, bitola do cabo de 50mm² a 95mm²</v>
          </cell>
          <cell r="C3049" t="str">
            <v>un</v>
          </cell>
          <cell r="D3049">
            <v>11.26</v>
          </cell>
          <cell r="E3049">
            <v>13.290000000000001</v>
          </cell>
          <cell r="F3049">
            <v>24.55</v>
          </cell>
        </row>
        <row r="3050">
          <cell r="A3050">
            <v>430000</v>
          </cell>
          <cell r="B3050" t="str">
            <v>Aparelhos elétricos, hidráulicos e a gás</v>
          </cell>
        </row>
        <row r="3051">
          <cell r="A3051">
            <v>430100</v>
          </cell>
          <cell r="B3051" t="str">
            <v>Bebedouros</v>
          </cell>
        </row>
        <row r="3052">
          <cell r="A3052">
            <v>430101</v>
          </cell>
          <cell r="B3052" t="str">
            <v>Bebedouro elétrico de pressão em aço inoxidável, capacidade 4 l/h - simples</v>
          </cell>
          <cell r="C3052" t="str">
            <v>un</v>
          </cell>
          <cell r="D3052">
            <v>759.24</v>
          </cell>
          <cell r="E3052">
            <v>38.89</v>
          </cell>
          <cell r="F3052">
            <v>798.13</v>
          </cell>
        </row>
        <row r="3053">
          <cell r="A3053">
            <v>430103</v>
          </cell>
          <cell r="B3053" t="str">
            <v>Bebedouro elétrico de pressão em aço inoxidável, capacidade 4 l/h - conjugado</v>
          </cell>
          <cell r="C3053" t="str">
            <v>un</v>
          </cell>
          <cell r="D3053">
            <v>865.78</v>
          </cell>
          <cell r="E3053">
            <v>38.89</v>
          </cell>
          <cell r="F3053">
            <v>904.67000000000007</v>
          </cell>
        </row>
        <row r="3054">
          <cell r="A3054">
            <v>430200</v>
          </cell>
          <cell r="B3054" t="str">
            <v>Chuveiros</v>
          </cell>
        </row>
        <row r="3055">
          <cell r="A3055">
            <v>430201</v>
          </cell>
          <cell r="B3055" t="str">
            <v>Chuveiro frio em PVC, diâmetro de 10 cm</v>
          </cell>
          <cell r="C3055" t="str">
            <v>un</v>
          </cell>
          <cell r="D3055">
            <v>6.04</v>
          </cell>
          <cell r="E3055">
            <v>13.96</v>
          </cell>
          <cell r="F3055">
            <v>20</v>
          </cell>
        </row>
        <row r="3056">
          <cell r="A3056">
            <v>430207</v>
          </cell>
          <cell r="B3056" t="str">
            <v>Chuveiro, com válvula de acionamento, antivandalismo, DN= 3/4´</v>
          </cell>
          <cell r="C3056" t="str">
            <v>un</v>
          </cell>
          <cell r="D3056">
            <v>421.16</v>
          </cell>
          <cell r="E3056">
            <v>26.5</v>
          </cell>
          <cell r="F3056">
            <v>447.66</v>
          </cell>
        </row>
        <row r="3057">
          <cell r="A3057">
            <v>430208</v>
          </cell>
          <cell r="B3057" t="str">
            <v>Chuveiro elétrico de 6500W/220V com resistência blindada</v>
          </cell>
          <cell r="C3057" t="str">
            <v>un</v>
          </cell>
          <cell r="D3057">
            <v>312.23</v>
          </cell>
          <cell r="E3057">
            <v>21.75</v>
          </cell>
          <cell r="F3057">
            <v>333.98</v>
          </cell>
        </row>
        <row r="3058">
          <cell r="A3058">
            <v>430210</v>
          </cell>
          <cell r="B3058" t="str">
            <v>Chuveiro com jato regulável em metal com acabamento cromado</v>
          </cell>
          <cell r="C3058" t="str">
            <v>un</v>
          </cell>
          <cell r="D3058">
            <v>297.77999999999997</v>
          </cell>
          <cell r="E3058">
            <v>13.96</v>
          </cell>
          <cell r="F3058">
            <v>311.74</v>
          </cell>
        </row>
        <row r="3059">
          <cell r="A3059">
            <v>430212</v>
          </cell>
          <cell r="B3059" t="str">
            <v>Chuveiro frio em PVC, diâmetro de 10 cm, com registro e tubo de ligação acoplados</v>
          </cell>
          <cell r="C3059" t="str">
            <v>un</v>
          </cell>
          <cell r="D3059">
            <v>3.56</v>
          </cell>
          <cell r="E3059">
            <v>16.7</v>
          </cell>
          <cell r="F3059">
            <v>20.260000000000002</v>
          </cell>
        </row>
        <row r="3060">
          <cell r="A3060">
            <v>430213</v>
          </cell>
          <cell r="B3060" t="str">
            <v>Chuveiro frio em PVC, diâmetro de 15 cm, com registro e tubo de ligação acoplados</v>
          </cell>
          <cell r="C3060" t="str">
            <v>un</v>
          </cell>
          <cell r="D3060">
            <v>8.8000000000000007</v>
          </cell>
          <cell r="E3060">
            <v>16.7</v>
          </cell>
          <cell r="F3060">
            <v>25.5</v>
          </cell>
        </row>
        <row r="3061">
          <cell r="A3061">
            <v>430214</v>
          </cell>
          <cell r="B3061" t="str">
            <v>Chuveiro elétrico de 5500 W / 220 V em PVC</v>
          </cell>
          <cell r="C3061" t="str">
            <v>un</v>
          </cell>
          <cell r="D3061">
            <v>51.02</v>
          </cell>
          <cell r="E3061">
            <v>21.75</v>
          </cell>
          <cell r="F3061">
            <v>72.77</v>
          </cell>
        </row>
        <row r="3062">
          <cell r="A3062">
            <v>430216</v>
          </cell>
          <cell r="B3062" t="str">
            <v>Chuveiro lava-olhos, acionamento manual, tubulação em ferro galvanizado com pintura epóxi cor verde</v>
          </cell>
          <cell r="C3062" t="str">
            <v>un</v>
          </cell>
          <cell r="D3062">
            <v>1227.93</v>
          </cell>
          <cell r="E3062">
            <v>55.800000000000004</v>
          </cell>
          <cell r="F3062">
            <v>1283.73</v>
          </cell>
        </row>
        <row r="3063">
          <cell r="A3063">
            <v>430217</v>
          </cell>
          <cell r="B3063" t="str">
            <v>Chuveiro elétrico de 7.500 W - 220 V, com resistência blindada</v>
          </cell>
          <cell r="C3063" t="str">
            <v>un</v>
          </cell>
          <cell r="D3063">
            <v>282.58</v>
          </cell>
          <cell r="E3063">
            <v>21.75</v>
          </cell>
          <cell r="F3063">
            <v>304.33</v>
          </cell>
        </row>
        <row r="3064">
          <cell r="A3064">
            <v>430218</v>
          </cell>
          <cell r="B3064" t="str">
            <v>Ducha multitemperaturas, com regulagem de inclinação, de 7.500 W - 220 V</v>
          </cell>
          <cell r="C3064" t="str">
            <v>un</v>
          </cell>
          <cell r="D3064">
            <v>78.88</v>
          </cell>
          <cell r="E3064">
            <v>21.75</v>
          </cell>
          <cell r="F3064">
            <v>100.63</v>
          </cell>
        </row>
        <row r="3065">
          <cell r="A3065">
            <v>430300</v>
          </cell>
          <cell r="B3065" t="str">
            <v>Aquecedores</v>
          </cell>
        </row>
        <row r="3066">
          <cell r="A3066">
            <v>430305</v>
          </cell>
          <cell r="B3066" t="str">
            <v>Aquecedor a gás de acumulação, capacidade 300 l</v>
          </cell>
          <cell r="C3066" t="str">
            <v>un</v>
          </cell>
          <cell r="D3066">
            <v>5851.2</v>
          </cell>
          <cell r="E3066">
            <v>111.60000000000001</v>
          </cell>
          <cell r="F3066">
            <v>5962.8</v>
          </cell>
        </row>
        <row r="3067">
          <cell r="A3067">
            <v>430313</v>
          </cell>
          <cell r="B3067" t="str">
            <v>Aquecedor a gás de acumulação, capacidade 500 l</v>
          </cell>
          <cell r="C3067" t="str">
            <v>un</v>
          </cell>
          <cell r="D3067">
            <v>7548.6</v>
          </cell>
          <cell r="E3067">
            <v>125.56</v>
          </cell>
          <cell r="F3067">
            <v>7674.16</v>
          </cell>
        </row>
        <row r="3068">
          <cell r="A3068">
            <v>430321</v>
          </cell>
          <cell r="B3068" t="str">
            <v>Aquecedor de passagem elétrico individual, baixa pressão, 5.100 W / 127 V ou 5.200 W / 220 V</v>
          </cell>
          <cell r="C3068" t="str">
            <v>un</v>
          </cell>
          <cell r="D3068">
            <v>615.66999999999996</v>
          </cell>
          <cell r="E3068">
            <v>138.16999999999999</v>
          </cell>
          <cell r="F3068">
            <v>753.84</v>
          </cell>
        </row>
        <row r="3069">
          <cell r="A3069">
            <v>430322</v>
          </cell>
          <cell r="B3069" t="str">
            <v>Sistema de aquecimento de passagem a gás com sistema misturador para abastecimento de até 08 duchas</v>
          </cell>
          <cell r="C3069" t="str">
            <v>cj</v>
          </cell>
          <cell r="D3069">
            <v>9070</v>
          </cell>
          <cell r="E3069">
            <v>2914.08</v>
          </cell>
          <cell r="F3069">
            <v>11984.08</v>
          </cell>
        </row>
        <row r="3070">
          <cell r="A3070">
            <v>430323</v>
          </cell>
          <cell r="B3070" t="str">
            <v>Sistema de aquecimento de passagem a gás com sistema misturador para abastecimento de até 16 duchas</v>
          </cell>
          <cell r="C3070" t="str">
            <v>cj</v>
          </cell>
          <cell r="D3070">
            <v>15474.9</v>
          </cell>
          <cell r="E3070">
            <v>3278.34</v>
          </cell>
          <cell r="F3070">
            <v>18753.240000000002</v>
          </cell>
        </row>
        <row r="3071">
          <cell r="A3071">
            <v>430324</v>
          </cell>
          <cell r="B3071" t="str">
            <v>Sistema de aquecimento de passagem a gás com sistema misturador para abastecimento de até 24 duchas</v>
          </cell>
          <cell r="C3071" t="str">
            <v>cj</v>
          </cell>
          <cell r="D3071">
            <v>22851</v>
          </cell>
          <cell r="E3071">
            <v>3854.01</v>
          </cell>
          <cell r="F3071">
            <v>26705.010000000002</v>
          </cell>
        </row>
        <row r="3072">
          <cell r="A3072">
            <v>430350</v>
          </cell>
          <cell r="B3072" t="str">
            <v>Coletor em alumínio para sistema de aquecimento solar com área coletora até 1,60m²</v>
          </cell>
          <cell r="C3072" t="str">
            <v>un</v>
          </cell>
          <cell r="D3072">
            <v>601.23</v>
          </cell>
          <cell r="E3072">
            <v>28.01</v>
          </cell>
          <cell r="F3072">
            <v>629.24</v>
          </cell>
        </row>
        <row r="3073">
          <cell r="A3073">
            <v>430351</v>
          </cell>
          <cell r="B3073" t="str">
            <v>Coletor em alumínio para sistema de aquecimento solar com área coletora até 2,00m²</v>
          </cell>
          <cell r="C3073" t="str">
            <v>un</v>
          </cell>
          <cell r="D3073">
            <v>755.62</v>
          </cell>
          <cell r="E3073">
            <v>35.03</v>
          </cell>
          <cell r="F3073">
            <v>790.65</v>
          </cell>
        </row>
        <row r="3074">
          <cell r="A3074">
            <v>430355</v>
          </cell>
          <cell r="B3074" t="str">
            <v>Reservatório térmico horizontal em aço inoxidável AISI 304, capacidade de 500 litros</v>
          </cell>
          <cell r="C3074" t="str">
            <v>un</v>
          </cell>
          <cell r="D3074">
            <v>1790.5</v>
          </cell>
          <cell r="E3074">
            <v>38.89</v>
          </cell>
          <cell r="F3074">
            <v>1829.39</v>
          </cell>
        </row>
        <row r="3075">
          <cell r="A3075">
            <v>430400</v>
          </cell>
          <cell r="B3075" t="str">
            <v>Torneiras elétricas</v>
          </cell>
        </row>
        <row r="3076">
          <cell r="A3076">
            <v>430402</v>
          </cell>
          <cell r="B3076" t="str">
            <v>Torneira elétrica</v>
          </cell>
          <cell r="C3076" t="str">
            <v>un</v>
          </cell>
          <cell r="D3076">
            <v>117.28</v>
          </cell>
          <cell r="E3076">
            <v>21.75</v>
          </cell>
          <cell r="F3076">
            <v>139.03</v>
          </cell>
        </row>
        <row r="3077">
          <cell r="A3077">
            <v>430500</v>
          </cell>
          <cell r="B3077" t="str">
            <v>Exaustor, ventilador e circulador de ar</v>
          </cell>
        </row>
        <row r="3078">
          <cell r="A3078">
            <v>430502</v>
          </cell>
          <cell r="B3078" t="str">
            <v>Exaustor elétrico tipo domiciliar</v>
          </cell>
          <cell r="C3078" t="str">
            <v>un</v>
          </cell>
          <cell r="D3078">
            <v>377.61</v>
          </cell>
          <cell r="E3078">
            <v>76.709999999999994</v>
          </cell>
          <cell r="F3078">
            <v>454.32</v>
          </cell>
        </row>
        <row r="3079">
          <cell r="A3079">
            <v>430503</v>
          </cell>
          <cell r="B3079" t="str">
            <v>Exaustor elétrico em plástico, vazão 190m³/h</v>
          </cell>
          <cell r="C3079" t="str">
            <v>un</v>
          </cell>
          <cell r="D3079">
            <v>207.95000000000002</v>
          </cell>
          <cell r="E3079">
            <v>26.57</v>
          </cell>
          <cell r="F3079">
            <v>234.52</v>
          </cell>
        </row>
        <row r="3080">
          <cell r="A3080">
            <v>430600</v>
          </cell>
          <cell r="B3080" t="str">
            <v>Emissores de som</v>
          </cell>
        </row>
        <row r="3081">
          <cell r="A3081">
            <v>430601</v>
          </cell>
          <cell r="B3081" t="str">
            <v>Cigarra de embutir 50/60HZ até 127V, com placa</v>
          </cell>
          <cell r="C3081" t="str">
            <v>un</v>
          </cell>
          <cell r="D3081">
            <v>18.649999999999999</v>
          </cell>
          <cell r="E3081">
            <v>13.290000000000001</v>
          </cell>
          <cell r="F3081">
            <v>31.94</v>
          </cell>
        </row>
        <row r="3082">
          <cell r="A3082">
            <v>430700</v>
          </cell>
          <cell r="B3082" t="str">
            <v>Aparelho condicionador de ar</v>
          </cell>
        </row>
        <row r="3083">
          <cell r="A3083">
            <v>430705</v>
          </cell>
          <cell r="B3083" t="str">
            <v>Ar condicionado a frio, tipo split parede, capacidade de 24.000 BTU/h</v>
          </cell>
          <cell r="C3083" t="str">
            <v>cj</v>
          </cell>
          <cell r="D3083">
            <v>2569.7399999999998</v>
          </cell>
          <cell r="E3083">
            <v>745.7</v>
          </cell>
          <cell r="F3083">
            <v>3315.44</v>
          </cell>
        </row>
        <row r="3084">
          <cell r="A3084">
            <v>430709</v>
          </cell>
          <cell r="B3084" t="str">
            <v>Ar condicionado a frio, tipo split parede, capacidade de 30.000 BTU/h</v>
          </cell>
          <cell r="C3084" t="str">
            <v>cj</v>
          </cell>
          <cell r="D3084">
            <v>3335.9</v>
          </cell>
          <cell r="E3084">
            <v>745.7</v>
          </cell>
          <cell r="F3084">
            <v>4081.6</v>
          </cell>
        </row>
        <row r="3085">
          <cell r="A3085">
            <v>430710</v>
          </cell>
          <cell r="B3085" t="str">
            <v>Ar condicionado a frio, tipo split parede, capacidade de 12.000 BTU/h</v>
          </cell>
          <cell r="C3085" t="str">
            <v>cj</v>
          </cell>
          <cell r="D3085">
            <v>1508.79</v>
          </cell>
          <cell r="E3085">
            <v>745.7</v>
          </cell>
          <cell r="F3085">
            <v>2254.4899999999998</v>
          </cell>
        </row>
        <row r="3086">
          <cell r="A3086">
            <v>430712</v>
          </cell>
          <cell r="B3086" t="str">
            <v>Ar condicionado a frio, tipo split parede, capacidade de 18.000 BTU/h</v>
          </cell>
          <cell r="C3086" t="str">
            <v>cj</v>
          </cell>
          <cell r="D3086">
            <v>1679.93</v>
          </cell>
          <cell r="E3086">
            <v>745.7</v>
          </cell>
          <cell r="F3086">
            <v>2425.63</v>
          </cell>
        </row>
        <row r="3087">
          <cell r="A3087">
            <v>430713</v>
          </cell>
          <cell r="B3087" t="str">
            <v>Ar condicionado a frio, tipo split piso teto, capacidade de 18.000 BTU/h</v>
          </cell>
          <cell r="C3087" t="str">
            <v>cj</v>
          </cell>
          <cell r="D3087">
            <v>2948.61</v>
          </cell>
          <cell r="E3087">
            <v>745.7</v>
          </cell>
          <cell r="F3087">
            <v>3694.31</v>
          </cell>
        </row>
        <row r="3088">
          <cell r="A3088">
            <v>430714</v>
          </cell>
          <cell r="B3088" t="str">
            <v>Ar condicionado a frio, tipo split cassete, capacidade de 18.000 BTU/h</v>
          </cell>
          <cell r="C3088" t="str">
            <v>cj</v>
          </cell>
          <cell r="D3088">
            <v>3744.27</v>
          </cell>
          <cell r="E3088">
            <v>1094.3599999999999</v>
          </cell>
          <cell r="F3088">
            <v>4838.63</v>
          </cell>
        </row>
        <row r="3089">
          <cell r="A3089">
            <v>430719</v>
          </cell>
          <cell r="B3089" t="str">
            <v>Ar condicionado a frio, tipo split cassete, capacidade de 24.000 BTU/h</v>
          </cell>
          <cell r="C3089" t="str">
            <v>cj</v>
          </cell>
          <cell r="D3089">
            <v>4023.21</v>
          </cell>
          <cell r="E3089">
            <v>1094.3599999999999</v>
          </cell>
          <cell r="F3089">
            <v>5117.57</v>
          </cell>
        </row>
        <row r="3090">
          <cell r="A3090">
            <v>430720</v>
          </cell>
          <cell r="B3090" t="str">
            <v>Ar condicionado a frio, tipo split cassete, capacidade de 36.000 BTU/h</v>
          </cell>
          <cell r="C3090" t="str">
            <v>cj</v>
          </cell>
          <cell r="D3090">
            <v>5027.58</v>
          </cell>
          <cell r="E3090">
            <v>1094.3599999999999</v>
          </cell>
          <cell r="F3090">
            <v>6121.9400000000005</v>
          </cell>
        </row>
        <row r="3091">
          <cell r="A3091">
            <v>430727</v>
          </cell>
          <cell r="B3091" t="str">
            <v>Ar condicionado a frio, tipo split piso teto, capacidade de 24.000 BTU/h</v>
          </cell>
          <cell r="C3091" t="str">
            <v>cj</v>
          </cell>
          <cell r="D3091">
            <v>3370.86</v>
          </cell>
          <cell r="E3091">
            <v>745.7</v>
          </cell>
          <cell r="F3091">
            <v>4116.5600000000004</v>
          </cell>
        </row>
        <row r="3092">
          <cell r="A3092">
            <v>430728</v>
          </cell>
          <cell r="B3092" t="str">
            <v>Ar condicionado a frio, tipo split piso teto, capacidade de 36.000 BTU/h</v>
          </cell>
          <cell r="C3092" t="str">
            <v>cj</v>
          </cell>
          <cell r="D3092">
            <v>4676.53</v>
          </cell>
          <cell r="E3092">
            <v>745.7</v>
          </cell>
          <cell r="F3092">
            <v>5422.2300000000005</v>
          </cell>
        </row>
        <row r="3093">
          <cell r="A3093">
            <v>431000</v>
          </cell>
          <cell r="B3093" t="str">
            <v>Bombas centrífugas - uso geral</v>
          </cell>
        </row>
        <row r="3094">
          <cell r="A3094">
            <v>431003</v>
          </cell>
          <cell r="B3094" t="str">
            <v>Conjunto motor-bomba (centrífuga) 1,5 cv multiestágio, Hman= 20 a 35 mca, Q= 7,1 a 4,5 m³/h</v>
          </cell>
          <cell r="C3094" t="str">
            <v>un</v>
          </cell>
          <cell r="D3094">
            <v>1744.2</v>
          </cell>
          <cell r="E3094">
            <v>152.9</v>
          </cell>
          <cell r="F3094">
            <v>1897.1000000000001</v>
          </cell>
        </row>
        <row r="3095">
          <cell r="A3095">
            <v>431005</v>
          </cell>
          <cell r="B3095" t="str">
            <v>Conjunto motor-bomba (centrífuga) 10 cv monoestágio, Hman= 24 a 36 mca,Q= 53 a 45 m³/h</v>
          </cell>
          <cell r="C3095" t="str">
            <v>un</v>
          </cell>
          <cell r="D3095">
            <v>4239.17</v>
          </cell>
          <cell r="E3095">
            <v>152.9</v>
          </cell>
          <cell r="F3095">
            <v>4392.07</v>
          </cell>
        </row>
        <row r="3096">
          <cell r="A3096">
            <v>431007</v>
          </cell>
          <cell r="B3096" t="str">
            <v>Conjunto motor-bomba (centrífuga) 3 cv multiestágio, Hman= 35 a 60 mca, Q= 7,8 a 5,8 m³/h</v>
          </cell>
          <cell r="C3096" t="str">
            <v>un</v>
          </cell>
          <cell r="D3096">
            <v>2622.75</v>
          </cell>
          <cell r="E3096">
            <v>152.9</v>
          </cell>
          <cell r="F3096">
            <v>2775.65</v>
          </cell>
        </row>
        <row r="3097">
          <cell r="A3097">
            <v>431009</v>
          </cell>
          <cell r="B3097" t="str">
            <v>Conjunto motor-bomba (centrífuga) 20 cv monoestágio, Hman= 40 a 70 mca, Q= 76 a 28 m³/h</v>
          </cell>
          <cell r="C3097" t="str">
            <v>un</v>
          </cell>
          <cell r="D3097">
            <v>7455.06</v>
          </cell>
          <cell r="E3097">
            <v>152.9</v>
          </cell>
          <cell r="F3097">
            <v>7607.96</v>
          </cell>
        </row>
        <row r="3098">
          <cell r="A3098">
            <v>431011</v>
          </cell>
          <cell r="B3098" t="str">
            <v>Conjunto motor-bomba (centrífuga) 5 cv monoestágio, Hmam= 14 a 26 mca,Q= 56 a 30 m³/h</v>
          </cell>
          <cell r="C3098" t="str">
            <v>un</v>
          </cell>
          <cell r="D3098">
            <v>2246.6799999999998</v>
          </cell>
          <cell r="E3098">
            <v>152.9</v>
          </cell>
          <cell r="F3098">
            <v>2399.58</v>
          </cell>
        </row>
        <row r="3099">
          <cell r="A3099">
            <v>431013</v>
          </cell>
          <cell r="B3099" t="str">
            <v>Conjunto motor-bomba (centrífuga) 3/4 cv monoestágio, Hman= 10 a 16 mca, Q= 12,7 a 8 m³/h</v>
          </cell>
          <cell r="C3099" t="str">
            <v>un</v>
          </cell>
          <cell r="D3099">
            <v>1092.71</v>
          </cell>
          <cell r="E3099">
            <v>152.9</v>
          </cell>
          <cell r="F3099">
            <v>1245.6099999999999</v>
          </cell>
        </row>
        <row r="3100">
          <cell r="A3100">
            <v>431015</v>
          </cell>
          <cell r="B3100" t="str">
            <v>Conjunto motor-bomba (centrífuga) 3 cv multiestágio, Hman= 30 a 45 mca, Q= 12,4 a 8,4 m³/h</v>
          </cell>
          <cell r="C3100" t="str">
            <v>un</v>
          </cell>
          <cell r="D3100">
            <v>2343.5100000000002</v>
          </cell>
          <cell r="E3100">
            <v>242.38</v>
          </cell>
          <cell r="F3100">
            <v>2585.89</v>
          </cell>
        </row>
        <row r="3101">
          <cell r="A3101">
            <v>431017</v>
          </cell>
          <cell r="B3101" t="str">
            <v>Conjunto motor-bomba (centrífuga) 2 cv multiestágio, Hman= 30 a 70 mca, Q= 7,9 a 4,9 m³/h</v>
          </cell>
          <cell r="C3101" t="str">
            <v>un</v>
          </cell>
          <cell r="D3101">
            <v>1699.73</v>
          </cell>
          <cell r="E3101">
            <v>242.38</v>
          </cell>
          <cell r="F3101">
            <v>1942.1100000000001</v>
          </cell>
        </row>
        <row r="3102">
          <cell r="A3102">
            <v>431021</v>
          </cell>
          <cell r="B3102" t="str">
            <v>Conjunto motor-bomba (centrífuga) 60 cv monoestágio, Hman= 90 a 125 mca, Q= 115 a 50 m³/h</v>
          </cell>
          <cell r="C3102" t="str">
            <v>un</v>
          </cell>
          <cell r="D3102">
            <v>18747.18</v>
          </cell>
          <cell r="E3102">
            <v>305.8</v>
          </cell>
          <cell r="F3102">
            <v>19052.98</v>
          </cell>
        </row>
        <row r="3103">
          <cell r="A3103">
            <v>431023</v>
          </cell>
          <cell r="B3103" t="str">
            <v>Conjunto motor-bomba (centrífuga) 2 cv monoestágio, Hman= 12 a 27 mca, Q= 25 a 8 m³/h</v>
          </cell>
          <cell r="C3103" t="str">
            <v>un</v>
          </cell>
          <cell r="D3103">
            <v>1399.83</v>
          </cell>
          <cell r="E3103">
            <v>152.9</v>
          </cell>
          <cell r="F3103">
            <v>1552.73</v>
          </cell>
        </row>
        <row r="3104">
          <cell r="A3104">
            <v>431025</v>
          </cell>
          <cell r="B3104" t="str">
            <v>Conjunto motor-bomba (centrífuga) 15 cv monoestágio, Hman= 30 a 60 mca, Q= 82 a 20 m³/h</v>
          </cell>
          <cell r="C3104" t="str">
            <v>un</v>
          </cell>
          <cell r="D3104">
            <v>5142.3100000000004</v>
          </cell>
          <cell r="E3104">
            <v>152.9</v>
          </cell>
          <cell r="F3104">
            <v>5295.21</v>
          </cell>
        </row>
        <row r="3105">
          <cell r="A3105">
            <v>431029</v>
          </cell>
          <cell r="B3105" t="str">
            <v>Conjunto motor-bomba (centrífuga) 5 cv monoestágio, Hman= 24 a 33 mca, Q= 41,6 a 35,2 m³/h</v>
          </cell>
          <cell r="C3105" t="str">
            <v>un</v>
          </cell>
          <cell r="D3105">
            <v>2305.06</v>
          </cell>
          <cell r="E3105">
            <v>152.9</v>
          </cell>
          <cell r="F3105">
            <v>2457.96</v>
          </cell>
        </row>
        <row r="3106">
          <cell r="A3106">
            <v>431030</v>
          </cell>
          <cell r="B3106" t="str">
            <v>Conjunto motor-bomba (centrífuga) 1/2 cv monoestágio, Hman= 12 a 20 mca, Q= 8,3 a 5,2 m³/h</v>
          </cell>
          <cell r="C3106" t="str">
            <v>un</v>
          </cell>
          <cell r="D3106">
            <v>775.2</v>
          </cell>
          <cell r="E3106">
            <v>152.9</v>
          </cell>
          <cell r="F3106">
            <v>928.1</v>
          </cell>
        </row>
        <row r="3107">
          <cell r="A3107">
            <v>431045</v>
          </cell>
          <cell r="B3107" t="str">
            <v>Conjunto motor-bomba (centrífuga) 30 cv monoestágio, Hman= 20 a 50 mca, Q= 197 a 112 m³/h</v>
          </cell>
          <cell r="C3107" t="str">
            <v>un</v>
          </cell>
          <cell r="D3107">
            <v>8774.9699999999993</v>
          </cell>
          <cell r="E3107">
            <v>152.9</v>
          </cell>
          <cell r="F3107">
            <v>8927.8700000000008</v>
          </cell>
        </row>
        <row r="3108">
          <cell r="A3108">
            <v>431048</v>
          </cell>
          <cell r="B3108" t="str">
            <v>Conjunto motor-bomba (centrífuga) 7,5 cv multiestágio, Hman= 30 a 80 mca, Q= 21,6 a 12,0 m³/h</v>
          </cell>
          <cell r="C3108" t="str">
            <v>un</v>
          </cell>
          <cell r="D3108">
            <v>3706.14</v>
          </cell>
          <cell r="E3108">
            <v>152.9</v>
          </cell>
          <cell r="F3108">
            <v>3859.04</v>
          </cell>
        </row>
        <row r="3109">
          <cell r="A3109">
            <v>431049</v>
          </cell>
          <cell r="B3109" t="str">
            <v>Conjunto motor-bomba centrífuga, potência de 5 cv multiestágio, Hman= 25 a 50 mca, Q= 21,0 a 13,3 m³/h</v>
          </cell>
          <cell r="C3109" t="str">
            <v>un</v>
          </cell>
          <cell r="D3109">
            <v>2784.59</v>
          </cell>
          <cell r="E3109">
            <v>152.9</v>
          </cell>
          <cell r="F3109">
            <v>2937.4900000000002</v>
          </cell>
        </row>
        <row r="3110">
          <cell r="A3110">
            <v>431062</v>
          </cell>
          <cell r="B3110" t="str">
            <v>Conjunto motor-bomba (centrífuga), 0,5 cv, monoestágio, Hman= 10 a 20 mca, Q= 7,5 a 1,5 m³/h</v>
          </cell>
          <cell r="C3110" t="str">
            <v>un</v>
          </cell>
          <cell r="D3110">
            <v>794.97</v>
          </cell>
          <cell r="E3110">
            <v>152.9</v>
          </cell>
          <cell r="F3110">
            <v>947.87</v>
          </cell>
        </row>
        <row r="3111">
          <cell r="A3111">
            <v>431067</v>
          </cell>
          <cell r="B3111" t="str">
            <v>Conjunto motor-bomba (centrífuga), monoestágio, 0,5 cv, trifásica, Hman= 9 a 21 mca, Q= 8,3 a 2,0 m³/h</v>
          </cell>
          <cell r="C3111" t="str">
            <v>un</v>
          </cell>
          <cell r="D3111">
            <v>566.16999999999996</v>
          </cell>
          <cell r="E3111">
            <v>152.9</v>
          </cell>
          <cell r="F3111">
            <v>719.07</v>
          </cell>
        </row>
        <row r="3112">
          <cell r="A3112">
            <v>431073</v>
          </cell>
          <cell r="B3112" t="str">
            <v>Conjunto motor-bomba (centrífuga) 30 cv, monoestágio trifásica, Hman= 70 a 94 mca, Q= 34,80 a 61,7 m³/h</v>
          </cell>
          <cell r="C3112" t="str">
            <v>un</v>
          </cell>
          <cell r="D3112">
            <v>7497.5</v>
          </cell>
          <cell r="E3112">
            <v>229.35</v>
          </cell>
          <cell r="F3112">
            <v>7726.85</v>
          </cell>
        </row>
        <row r="3113">
          <cell r="A3113">
            <v>431074</v>
          </cell>
          <cell r="B3113" t="str">
            <v>Conjunto motor-bomba (centrífuga) 20 cv, monoestágio trifásica, Hman= 62 a 90 mca, Q= 21,1 a 43,8 m³/h</v>
          </cell>
          <cell r="C3113" t="str">
            <v>un</v>
          </cell>
          <cell r="D3113">
            <v>5357.09</v>
          </cell>
          <cell r="E3113">
            <v>152.9</v>
          </cell>
          <cell r="F3113">
            <v>5509.99</v>
          </cell>
        </row>
        <row r="3114">
          <cell r="A3114">
            <v>431075</v>
          </cell>
          <cell r="B3114" t="str">
            <v>Conjunto motor-bomba (centrífuga) 1cv, monoestágio trifásica, Hman= 8 a 25 mca e Q= 11 a 1,50 m³/h</v>
          </cell>
          <cell r="C3114" t="str">
            <v>un</v>
          </cell>
          <cell r="D3114">
            <v>538.80999999999995</v>
          </cell>
          <cell r="E3114">
            <v>152.9</v>
          </cell>
          <cell r="F3114">
            <v>691.71</v>
          </cell>
        </row>
        <row r="3115">
          <cell r="A3115">
            <v>431076</v>
          </cell>
          <cell r="B3115" t="str">
            <v>Conjunto motor-bomba (centrífuga) 1cv, multiestágio trifásica, Hman= 70 a 115 mca e Q= 1,0 a 1,6 m³/h</v>
          </cell>
          <cell r="C3115" t="str">
            <v>un</v>
          </cell>
          <cell r="D3115">
            <v>1369.1100000000001</v>
          </cell>
          <cell r="E3115">
            <v>152.9</v>
          </cell>
          <cell r="F3115">
            <v>1522.01</v>
          </cell>
        </row>
        <row r="3116">
          <cell r="A3116">
            <v>431077</v>
          </cell>
          <cell r="B3116" t="str">
            <v>Conjunto motor-bomba (centrífuga) 40cv, monoestágio trifásico, Hman= 45 a 75 mca e Q= 120 a 75 m³/h</v>
          </cell>
          <cell r="C3116" t="str">
            <v>un</v>
          </cell>
          <cell r="D3116">
            <v>11120.45</v>
          </cell>
          <cell r="E3116">
            <v>152.9</v>
          </cell>
          <cell r="F3116">
            <v>11273.35</v>
          </cell>
        </row>
        <row r="3117">
          <cell r="A3117">
            <v>431078</v>
          </cell>
          <cell r="B3117" t="str">
            <v>Conjunto motor-bomba (centrífuga) 50cv, monoestágio trifásico, Hman= 61 a 81 mca e Q= 170 a 80 m³/h</v>
          </cell>
          <cell r="C3117" t="str">
            <v>un</v>
          </cell>
          <cell r="D3117">
            <v>11911.130000000001</v>
          </cell>
          <cell r="E3117">
            <v>152.9</v>
          </cell>
          <cell r="F3117">
            <v>12064.03</v>
          </cell>
        </row>
        <row r="3118">
          <cell r="A3118">
            <v>431100</v>
          </cell>
          <cell r="B3118" t="str">
            <v>Bombas submersíveis</v>
          </cell>
        </row>
        <row r="3119">
          <cell r="A3119">
            <v>431101</v>
          </cell>
          <cell r="B3119" t="str">
            <v>Conjunto motor-bomba submersível para poço profundo de 6´, Q= 5 a 13 m³/h, Hman= 122 a 65,5 mca, até 6 HP</v>
          </cell>
          <cell r="C3119" t="str">
            <v>un</v>
          </cell>
          <cell r="D3119">
            <v>4890.74</v>
          </cell>
          <cell r="E3119">
            <v>324.16000000000003</v>
          </cell>
          <cell r="F3119">
            <v>5214.8999999999996</v>
          </cell>
        </row>
        <row r="3120">
          <cell r="A3120">
            <v>431102</v>
          </cell>
          <cell r="B3120" t="str">
            <v>Conjunto motor-bomba submersível para poço profundo de 6´, Q= 5 a 13 m³/h, Hman= 170 a 91,5 mca, 8 HP</v>
          </cell>
          <cell r="C3120" t="str">
            <v>un</v>
          </cell>
          <cell r="D3120">
            <v>5593.13</v>
          </cell>
          <cell r="E3120">
            <v>324.16000000000003</v>
          </cell>
          <cell r="F3120">
            <v>5917.29</v>
          </cell>
        </row>
        <row r="3121">
          <cell r="A3121">
            <v>431103</v>
          </cell>
          <cell r="B3121" t="str">
            <v>Conjunto motor-bomba submersível para poço profundo de 6´, Q= 5 a 13 m³/h, Hman = 218 a 120 mca, 10 HP</v>
          </cell>
          <cell r="C3121" t="str">
            <v>un</v>
          </cell>
          <cell r="D3121">
            <v>6337.09</v>
          </cell>
          <cell r="E3121">
            <v>324.16000000000003</v>
          </cell>
          <cell r="F3121">
            <v>6661.25</v>
          </cell>
        </row>
        <row r="3122">
          <cell r="A3122">
            <v>431104</v>
          </cell>
          <cell r="B3122" t="str">
            <v>Conjunto motor-bomba submersível para poço profundo de 6´, Q= 5 a 13 m³/h, Hman= 279 a 153 mca, 12,5 HP</v>
          </cell>
          <cell r="C3122" t="str">
            <v>un</v>
          </cell>
          <cell r="D3122">
            <v>7181.1</v>
          </cell>
          <cell r="E3122">
            <v>324.16000000000003</v>
          </cell>
          <cell r="F3122">
            <v>7505.26</v>
          </cell>
        </row>
        <row r="3123">
          <cell r="A3123">
            <v>431105</v>
          </cell>
          <cell r="B3123" t="str">
            <v>Conjunto motor-bomba submersível para poço profundo de 6´, Q= 10 a 20m³/h, Hman= 80 a 48 mca, até 6 HP</v>
          </cell>
          <cell r="C3123" t="str">
            <v>un</v>
          </cell>
          <cell r="D3123">
            <v>4639.8900000000003</v>
          </cell>
          <cell r="E3123">
            <v>324.16000000000003</v>
          </cell>
          <cell r="F3123">
            <v>4964.05</v>
          </cell>
        </row>
        <row r="3124">
          <cell r="A3124">
            <v>431106</v>
          </cell>
          <cell r="B3124" t="str">
            <v>Conjunto motor-bomba submersível para poço profundo de 6´, Q= 10 a 20m³/h, Hman= 108 a 64,5 mca, 8 HP</v>
          </cell>
          <cell r="C3124" t="str">
            <v>un</v>
          </cell>
          <cell r="D3124">
            <v>5236.71</v>
          </cell>
          <cell r="E3124">
            <v>324.16000000000003</v>
          </cell>
          <cell r="F3124">
            <v>5560.87</v>
          </cell>
        </row>
        <row r="3125">
          <cell r="A3125">
            <v>431107</v>
          </cell>
          <cell r="B3125" t="str">
            <v>Conjunto motor-bomba submersível para poço profundo de 6´, Q= 10 a 20m³/h, Hman= 136 a 81 mca, 10 HP</v>
          </cell>
          <cell r="C3125" t="str">
            <v>un</v>
          </cell>
          <cell r="D3125">
            <v>5728.12</v>
          </cell>
          <cell r="E3125">
            <v>324.16000000000003</v>
          </cell>
          <cell r="F3125">
            <v>6052.28</v>
          </cell>
        </row>
        <row r="3126">
          <cell r="A3126">
            <v>431108</v>
          </cell>
          <cell r="B3126" t="str">
            <v>Conjunto motor-bomba submersível para poço profundo de 6´, Q= 10 a 20m³/h, Hman= 164 a 98 mca, 12,5 HP</v>
          </cell>
          <cell r="C3126" t="str">
            <v>un</v>
          </cell>
          <cell r="D3126">
            <v>6477.87</v>
          </cell>
          <cell r="E3126">
            <v>324.16000000000003</v>
          </cell>
          <cell r="F3126">
            <v>6802.03</v>
          </cell>
        </row>
        <row r="3127">
          <cell r="A3127">
            <v>431109</v>
          </cell>
          <cell r="B3127" t="str">
            <v>Conjunto motor-bomba submersível para poço profundo de 6´, Q= 10 a 20m³/h, Hman= 206 a 127 mca, 15 HP</v>
          </cell>
          <cell r="C3127" t="str">
            <v>un</v>
          </cell>
          <cell r="D3127">
            <v>8499.14</v>
          </cell>
          <cell r="E3127">
            <v>324.16000000000003</v>
          </cell>
          <cell r="F3127">
            <v>8823.2999999999993</v>
          </cell>
        </row>
        <row r="3128">
          <cell r="A3128">
            <v>431110</v>
          </cell>
          <cell r="B3128" t="str">
            <v>Conjunto motor-bomba submersível para poço profundo de 6´, Q= 10 a 20m³/h, Hman= 274 a 170 mca, 20 HP</v>
          </cell>
          <cell r="C3128" t="str">
            <v>un</v>
          </cell>
          <cell r="D3128">
            <v>9751.4599999999991</v>
          </cell>
          <cell r="E3128">
            <v>324.16000000000003</v>
          </cell>
          <cell r="F3128">
            <v>10075.620000000001</v>
          </cell>
        </row>
        <row r="3129">
          <cell r="A3129">
            <v>431111</v>
          </cell>
          <cell r="B3129" t="str">
            <v>Conjunto motor-bomba submersível para poço profundo de 6´, Q= 20 a 34m³/h, Hman= 56,5 a 32 mca, até 8 HP</v>
          </cell>
          <cell r="C3129" t="str">
            <v>un</v>
          </cell>
          <cell r="D3129">
            <v>4780.6899999999996</v>
          </cell>
          <cell r="E3129">
            <v>324.16000000000003</v>
          </cell>
          <cell r="F3129">
            <v>5104.8500000000004</v>
          </cell>
        </row>
        <row r="3130">
          <cell r="A3130">
            <v>431112</v>
          </cell>
          <cell r="B3130" t="str">
            <v>Conjunto motor-bomba submersível para poço profundo de 6´, Q= 20 a 34m³/h, Hman= 69 a 40 mca, 10 HP</v>
          </cell>
          <cell r="C3130" t="str">
            <v>un</v>
          </cell>
          <cell r="D3130">
            <v>5308.72</v>
          </cell>
          <cell r="E3130">
            <v>324.16000000000003</v>
          </cell>
          <cell r="F3130">
            <v>5632.88</v>
          </cell>
        </row>
        <row r="3131">
          <cell r="A3131">
            <v>431113</v>
          </cell>
          <cell r="B3131" t="str">
            <v>Conjunto motor-bomba submersível para poço profundo de 6´, Q= 20 a 34m³/h, Hman= 92,5 a 53 mca, 12,5 HP</v>
          </cell>
          <cell r="C3131" t="str">
            <v>un</v>
          </cell>
          <cell r="D3131">
            <v>5764.84</v>
          </cell>
          <cell r="E3131">
            <v>324.16000000000003</v>
          </cell>
          <cell r="F3131">
            <v>6089</v>
          </cell>
        </row>
        <row r="3132">
          <cell r="A3132">
            <v>431114</v>
          </cell>
          <cell r="B3132" t="str">
            <v>Conjunto motor-bomba submersível para poço profundo de 6´, Q= 20 a 34m³/h, Hman= 116 a 67 mca, 15 HP</v>
          </cell>
          <cell r="C3132" t="str">
            <v>un</v>
          </cell>
          <cell r="D3132">
            <v>6262.92</v>
          </cell>
          <cell r="E3132">
            <v>324.16000000000003</v>
          </cell>
          <cell r="F3132">
            <v>6587.08</v>
          </cell>
        </row>
        <row r="3133">
          <cell r="A3133">
            <v>431115</v>
          </cell>
          <cell r="B3133" t="str">
            <v>Conjunto motor-bomba submersível para poço profundo de 6´, Q= 20 a 34m³/h, Hman= 152 a 88 mca, 20 HP</v>
          </cell>
          <cell r="C3133" t="str">
            <v>un</v>
          </cell>
          <cell r="D3133">
            <v>8507.18</v>
          </cell>
          <cell r="E3133">
            <v>324.16000000000003</v>
          </cell>
          <cell r="F3133">
            <v>8831.34</v>
          </cell>
        </row>
        <row r="3134">
          <cell r="A3134">
            <v>431116</v>
          </cell>
          <cell r="B3134" t="str">
            <v>Conjunto motor-bomba submersível para poço profundo de 6´, Q= 20 a 34m³/h, Hman= 194 a 111 mca, 25 HP</v>
          </cell>
          <cell r="C3134" t="str">
            <v>un</v>
          </cell>
          <cell r="D3134">
            <v>9729.8799999999992</v>
          </cell>
          <cell r="E3134">
            <v>324.16000000000003</v>
          </cell>
          <cell r="F3134">
            <v>10054.040000000001</v>
          </cell>
        </row>
        <row r="3135">
          <cell r="A3135">
            <v>431118</v>
          </cell>
          <cell r="B3135" t="str">
            <v>Conjunto motor-bomba submersível para poço profundo de 6´ e 8´, Q= 28a 50 m³/h, Hman= 241 a 132 mca, 40 HP</v>
          </cell>
          <cell r="C3135" t="str">
            <v>un</v>
          </cell>
          <cell r="D3135">
            <v>15945.050000000001</v>
          </cell>
          <cell r="E3135">
            <v>324.16000000000003</v>
          </cell>
          <cell r="F3135">
            <v>16269.210000000001</v>
          </cell>
        </row>
        <row r="3136">
          <cell r="A3136">
            <v>431119</v>
          </cell>
          <cell r="B3136" t="str">
            <v>Conjunto motor-bomba submersível para poço profundo de 6´ e 8´, Q= 28a 50 m³/h, Hman= 215 a 117 mca, 35 HP</v>
          </cell>
          <cell r="C3136" t="str">
            <v>un</v>
          </cell>
          <cell r="D3136">
            <v>13185.07</v>
          </cell>
          <cell r="E3136">
            <v>324.16000000000003</v>
          </cell>
          <cell r="F3136">
            <v>13509.23</v>
          </cell>
        </row>
        <row r="3137">
          <cell r="A3137">
            <v>431120</v>
          </cell>
          <cell r="B3137" t="str">
            <v>Conjunto motor-bomba submersível para poço profundo de 6´ e 8´, Q= 45a 80 m³/h, Hman= 107 a 67,5 mca, 30 HP</v>
          </cell>
          <cell r="C3137" t="str">
            <v>un</v>
          </cell>
          <cell r="D3137">
            <v>11941.94</v>
          </cell>
          <cell r="E3137">
            <v>324.16000000000003</v>
          </cell>
          <cell r="F3137">
            <v>12266.1</v>
          </cell>
        </row>
        <row r="3138">
          <cell r="A3138">
            <v>431131</v>
          </cell>
          <cell r="B3138" t="str">
            <v>Conjunto motor-bomba submersível vertical para esgoto, Q= 5 a 20 m³/h, Hman= 42 a 25 mca, potência de 6,25 cv, 4,6 kW, 60 Hz</v>
          </cell>
          <cell r="C3138" t="str">
            <v>un</v>
          </cell>
          <cell r="D3138">
            <v>18206</v>
          </cell>
          <cell r="E3138">
            <v>324.16000000000003</v>
          </cell>
          <cell r="F3138">
            <v>18530.16</v>
          </cell>
        </row>
        <row r="3139">
          <cell r="A3139">
            <v>431132</v>
          </cell>
          <cell r="B3139" t="str">
            <v>Conjunto motor-bomba submersível vertical para esgoto, Q= 4,8 a 25,8 m³/h, Hmam= 19 a 5 mca, potência 1 cv, diâmetro de sólidos até 20mm</v>
          </cell>
          <cell r="C3139" t="str">
            <v>un</v>
          </cell>
          <cell r="D3139">
            <v>3011.9</v>
          </cell>
          <cell r="E3139">
            <v>217.88</v>
          </cell>
          <cell r="F3139">
            <v>3229.78</v>
          </cell>
        </row>
        <row r="3140">
          <cell r="A3140">
            <v>431133</v>
          </cell>
          <cell r="B3140" t="str">
            <v>Conjunto motor-bomba submersível vertical para esgoto, Q= 4,6 a 57,2 m³/h, Hman= 13 a 4 mca, potência 2 a 3,5 cv, diâmetro de sólidos até 50mm</v>
          </cell>
          <cell r="C3140" t="str">
            <v>un</v>
          </cell>
          <cell r="D3140">
            <v>4472.67</v>
          </cell>
          <cell r="E3140">
            <v>217.88</v>
          </cell>
          <cell r="F3140">
            <v>4690.55</v>
          </cell>
        </row>
        <row r="3141">
          <cell r="A3141">
            <v>431135</v>
          </cell>
          <cell r="B3141" t="str">
            <v>Conjunto motor-bomba submersível vertical para esgoto, Q= 5 a 19 m³/h, Hman= 63 a 45 mca, potência 13,6 cv, 10 kW, 60 Hz</v>
          </cell>
          <cell r="C3141" t="str">
            <v>un</v>
          </cell>
          <cell r="D3141">
            <v>28136</v>
          </cell>
          <cell r="E3141">
            <v>324.16000000000003</v>
          </cell>
          <cell r="F3141">
            <v>28460.16</v>
          </cell>
        </row>
        <row r="3142">
          <cell r="A3142">
            <v>431136</v>
          </cell>
          <cell r="B3142" t="str">
            <v>Conjunto motor-bomba submersível vertical para águas residuais, Q= 2 a16 m³/h, Hman= 12 a 2 mca, potência de 0,5 cv</v>
          </cell>
          <cell r="C3142" t="str">
            <v>un</v>
          </cell>
          <cell r="D3142">
            <v>1347.3500000000001</v>
          </cell>
          <cell r="E3142">
            <v>217.88</v>
          </cell>
          <cell r="F3142">
            <v>1565.23</v>
          </cell>
        </row>
        <row r="3143">
          <cell r="A3143">
            <v>431137</v>
          </cell>
          <cell r="B3143" t="str">
            <v>Conjunto motor-bomba submersível vertical para águas residuais, Q= 3 a 20 m³/h, Hman= 13 a 5 mca, potência de 1 cv</v>
          </cell>
          <cell r="C3143" t="str">
            <v>un</v>
          </cell>
          <cell r="D3143">
            <v>1616.92</v>
          </cell>
          <cell r="E3143">
            <v>217.88</v>
          </cell>
          <cell r="F3143">
            <v>1834.8</v>
          </cell>
        </row>
        <row r="3144">
          <cell r="A3144">
            <v>431138</v>
          </cell>
          <cell r="B3144" t="str">
            <v>Conjunto motor-bomba submersível vertical para águas residuais, Q= 10 a 50 m³/h, Hman= 22 a 4 mca, potência 4 cv</v>
          </cell>
          <cell r="C3144" t="str">
            <v>un</v>
          </cell>
          <cell r="D3144">
            <v>4334.26</v>
          </cell>
          <cell r="E3144">
            <v>217.88</v>
          </cell>
          <cell r="F3144">
            <v>4552.1400000000003</v>
          </cell>
        </row>
        <row r="3145">
          <cell r="A3145">
            <v>431139</v>
          </cell>
          <cell r="B3145" t="str">
            <v>Conjunto motor-bomba submersível vertical para águas residuais, Q= 8 a 45 m³/h, Hman= 10,5 a 3,5 mca, potência 1,5 cv</v>
          </cell>
          <cell r="C3145" t="str">
            <v>un</v>
          </cell>
          <cell r="D3145">
            <v>1992.3</v>
          </cell>
          <cell r="E3145">
            <v>217.88</v>
          </cell>
          <cell r="F3145">
            <v>2210.1799999999998</v>
          </cell>
        </row>
        <row r="3146">
          <cell r="A3146">
            <v>431140</v>
          </cell>
          <cell r="B3146" t="str">
            <v>Conjunto motor-bomba submersível vertical para esgoto, Q= 3,4 a 86,3 m³/h, Hman= 14 a 5 mca, potência 5 cv</v>
          </cell>
          <cell r="C3146" t="str">
            <v>un</v>
          </cell>
          <cell r="D3146">
            <v>8175.06</v>
          </cell>
          <cell r="E3146">
            <v>217.88</v>
          </cell>
          <cell r="F3146">
            <v>8392.94</v>
          </cell>
        </row>
        <row r="3147">
          <cell r="A3147">
            <v>431141</v>
          </cell>
          <cell r="B3147" t="str">
            <v>Conjunto motor-bomba submersível vertical para esgoto, Q= 9,1 a 113,6m³/h, Hman= 20 a 15 mca, potência 10 cv</v>
          </cell>
          <cell r="C3147" t="str">
            <v>un</v>
          </cell>
          <cell r="D3147">
            <v>13058.03</v>
          </cell>
          <cell r="E3147">
            <v>217.88</v>
          </cell>
          <cell r="F3147">
            <v>13275.91</v>
          </cell>
        </row>
        <row r="3148">
          <cell r="A3148">
            <v>431142</v>
          </cell>
          <cell r="B3148" t="str">
            <v>Conjunto motor-bomba submersível vertical para esgoto, Q=9,3 a 69,0 m³/h, Hman=15 a 7 mca, potência 3cv, diâmetro de sólidos 50/65mm</v>
          </cell>
          <cell r="C3148" t="str">
            <v>un</v>
          </cell>
          <cell r="D3148">
            <v>4449.24</v>
          </cell>
          <cell r="E3148">
            <v>217.88</v>
          </cell>
          <cell r="F3148">
            <v>4667.12</v>
          </cell>
        </row>
        <row r="3149">
          <cell r="A3149">
            <v>431146</v>
          </cell>
          <cell r="B3149" t="str">
            <v>Conjunto motor-bomba submersível vertical para esgoto, Q= 40 m³/h, Hman= 40 mca, diâmetro de sólidos até 50 mm</v>
          </cell>
          <cell r="C3149" t="str">
            <v>un</v>
          </cell>
          <cell r="D3149">
            <v>12990.07</v>
          </cell>
          <cell r="E3149">
            <v>217.88</v>
          </cell>
          <cell r="F3149">
            <v>13207.95</v>
          </cell>
        </row>
        <row r="3150">
          <cell r="A3150">
            <v>432000</v>
          </cell>
          <cell r="B3150" t="str">
            <v>Reparos, conservações e complementos</v>
          </cell>
        </row>
        <row r="3151">
          <cell r="A3151">
            <v>432013</v>
          </cell>
          <cell r="B3151" t="str">
            <v>Caixa de passagem para condicionamento de ar tipo Split, com saída de dreno único na vertical - 39 x 22 x 6 cm</v>
          </cell>
          <cell r="C3151" t="str">
            <v>un</v>
          </cell>
          <cell r="D3151">
            <v>28.68</v>
          </cell>
          <cell r="E3151">
            <v>7.5200000000000005</v>
          </cell>
          <cell r="F3151">
            <v>36.200000000000003</v>
          </cell>
        </row>
        <row r="3152">
          <cell r="A3152">
            <v>432014</v>
          </cell>
          <cell r="B3152" t="str">
            <v>Bomba de remoção de condensados para condicionadores de ar</v>
          </cell>
          <cell r="C3152" t="str">
            <v>un</v>
          </cell>
          <cell r="D3152">
            <v>509.83</v>
          </cell>
          <cell r="E3152">
            <v>26.57</v>
          </cell>
          <cell r="F3152">
            <v>536.4</v>
          </cell>
        </row>
        <row r="3153">
          <cell r="A3153">
            <v>432020</v>
          </cell>
          <cell r="B3153" t="str">
            <v>Controlador de temperatura analógico</v>
          </cell>
          <cell r="C3153" t="str">
            <v>un</v>
          </cell>
          <cell r="D3153">
            <v>150.38</v>
          </cell>
          <cell r="E3153">
            <v>13.290000000000001</v>
          </cell>
          <cell r="F3153">
            <v>163.66999999999999</v>
          </cell>
        </row>
        <row r="3154">
          <cell r="A3154">
            <v>432021</v>
          </cell>
          <cell r="B3154" t="str">
            <v>Bomba de circulação para água quente</v>
          </cell>
          <cell r="C3154" t="str">
            <v>un</v>
          </cell>
          <cell r="D3154">
            <v>390.2</v>
          </cell>
          <cell r="E3154">
            <v>13.290000000000001</v>
          </cell>
          <cell r="F3154">
            <v>403.49</v>
          </cell>
        </row>
        <row r="3155">
          <cell r="A3155">
            <v>440000</v>
          </cell>
          <cell r="B3155" t="str">
            <v>Bancadas, aparelhos, louças e metais</v>
          </cell>
        </row>
        <row r="3156">
          <cell r="A3156">
            <v>440100</v>
          </cell>
          <cell r="B3156" t="str">
            <v>Aparelhos e louças</v>
          </cell>
        </row>
        <row r="3157">
          <cell r="A3157">
            <v>440103</v>
          </cell>
          <cell r="B3157" t="str">
            <v>Bacia turca de louça - 6 litros</v>
          </cell>
          <cell r="C3157" t="str">
            <v>un</v>
          </cell>
          <cell r="D3157">
            <v>303.27</v>
          </cell>
          <cell r="E3157">
            <v>33.4</v>
          </cell>
          <cell r="F3157">
            <v>336.67</v>
          </cell>
        </row>
        <row r="3158">
          <cell r="A3158">
            <v>440104</v>
          </cell>
          <cell r="B3158" t="str">
            <v>Bacia sifonada com caixa de descarga acoplada e tampa - infantil</v>
          </cell>
          <cell r="C3158" t="str">
            <v>un</v>
          </cell>
          <cell r="D3158">
            <v>417.03000000000003</v>
          </cell>
          <cell r="E3158">
            <v>38.89</v>
          </cell>
          <cell r="F3158">
            <v>455.92</v>
          </cell>
        </row>
        <row r="3159">
          <cell r="A3159">
            <v>440105</v>
          </cell>
          <cell r="B3159" t="str">
            <v>Bacia sifonada de louça sem tampa - 6 litros</v>
          </cell>
          <cell r="C3159" t="str">
            <v>un</v>
          </cell>
          <cell r="D3159">
            <v>144.25</v>
          </cell>
          <cell r="E3159">
            <v>33.4</v>
          </cell>
          <cell r="F3159">
            <v>177.65</v>
          </cell>
        </row>
        <row r="3160">
          <cell r="A3160">
            <v>440107</v>
          </cell>
          <cell r="B3160" t="str">
            <v>Bacia sifonada de louça sem tampa com saída horizontal - 6 litros</v>
          </cell>
          <cell r="C3160" t="str">
            <v>un</v>
          </cell>
          <cell r="D3160">
            <v>247.71</v>
          </cell>
          <cell r="E3160">
            <v>33.4</v>
          </cell>
          <cell r="F3160">
            <v>281.11</v>
          </cell>
        </row>
        <row r="3161">
          <cell r="A3161">
            <v>440110</v>
          </cell>
          <cell r="B3161" t="str">
            <v>Lavatório de louça sem coluna</v>
          </cell>
          <cell r="C3161" t="str">
            <v>un</v>
          </cell>
          <cell r="D3161">
            <v>53.75</v>
          </cell>
          <cell r="E3161">
            <v>38.89</v>
          </cell>
          <cell r="F3161">
            <v>92.64</v>
          </cell>
        </row>
        <row r="3162">
          <cell r="A3162">
            <v>440111</v>
          </cell>
          <cell r="B3162" t="str">
            <v>Lavatório de louça com coluna</v>
          </cell>
          <cell r="C3162" t="str">
            <v>un</v>
          </cell>
          <cell r="D3162">
            <v>143.63</v>
          </cell>
          <cell r="E3162">
            <v>38.89</v>
          </cell>
          <cell r="F3162">
            <v>182.52</v>
          </cell>
        </row>
        <row r="3163">
          <cell r="A3163">
            <v>440116</v>
          </cell>
          <cell r="B3163" t="str">
            <v>Lavatório de louça pequeno com coluna suspensa - linha especial</v>
          </cell>
          <cell r="C3163" t="str">
            <v>un</v>
          </cell>
          <cell r="D3163">
            <v>386.49</v>
          </cell>
          <cell r="E3163">
            <v>38.89</v>
          </cell>
          <cell r="F3163">
            <v>425.38</v>
          </cell>
        </row>
        <row r="3164">
          <cell r="A3164">
            <v>440117</v>
          </cell>
          <cell r="B3164" t="str">
            <v>Lavatório em polipropileno</v>
          </cell>
          <cell r="C3164" t="str">
            <v>un</v>
          </cell>
          <cell r="D3164">
            <v>20.18</v>
          </cell>
          <cell r="E3164">
            <v>13.96</v>
          </cell>
          <cell r="F3164">
            <v>34.14</v>
          </cell>
        </row>
        <row r="3165">
          <cell r="A3165">
            <v>440120</v>
          </cell>
          <cell r="B3165" t="str">
            <v>Mictório de louça sifonado auto aspirante</v>
          </cell>
          <cell r="C3165" t="str">
            <v>un</v>
          </cell>
          <cell r="D3165">
            <v>307.23</v>
          </cell>
          <cell r="E3165">
            <v>38.89</v>
          </cell>
          <cell r="F3165">
            <v>346.12</v>
          </cell>
        </row>
        <row r="3166">
          <cell r="A3166">
            <v>440124</v>
          </cell>
          <cell r="B3166" t="str">
            <v>Lavatório em louça com coluna suspensa</v>
          </cell>
          <cell r="C3166" t="str">
            <v>un</v>
          </cell>
          <cell r="D3166">
            <v>268.74</v>
          </cell>
          <cell r="E3166">
            <v>38.89</v>
          </cell>
          <cell r="F3166">
            <v>307.63</v>
          </cell>
        </row>
        <row r="3167">
          <cell r="A3167">
            <v>440127</v>
          </cell>
          <cell r="B3167" t="str">
            <v>Cuba de louça de embutir oval</v>
          </cell>
          <cell r="C3167" t="str">
            <v>un</v>
          </cell>
          <cell r="D3167">
            <v>77.61</v>
          </cell>
          <cell r="E3167">
            <v>13.96</v>
          </cell>
          <cell r="F3167">
            <v>91.570000000000007</v>
          </cell>
        </row>
        <row r="3168">
          <cell r="A3168">
            <v>440131</v>
          </cell>
          <cell r="B3168" t="str">
            <v>Tanque de louça com coluna de 30 litros</v>
          </cell>
          <cell r="C3168" t="str">
            <v>un</v>
          </cell>
          <cell r="D3168">
            <v>385.1</v>
          </cell>
          <cell r="E3168">
            <v>83.7</v>
          </cell>
          <cell r="F3168">
            <v>468.8</v>
          </cell>
        </row>
        <row r="3169">
          <cell r="A3169">
            <v>440134</v>
          </cell>
          <cell r="B3169" t="str">
            <v>Tanque simples em concreto pré-moldado</v>
          </cell>
          <cell r="C3169" t="str">
            <v>un</v>
          </cell>
          <cell r="D3169">
            <v>48.31</v>
          </cell>
          <cell r="E3169">
            <v>27.900000000000002</v>
          </cell>
          <cell r="F3169">
            <v>76.209999999999994</v>
          </cell>
        </row>
        <row r="3170">
          <cell r="A3170">
            <v>440136</v>
          </cell>
          <cell r="B3170" t="str">
            <v>Tanque de louça com coluna de 18 a 20 litros</v>
          </cell>
          <cell r="C3170" t="str">
            <v>un</v>
          </cell>
          <cell r="D3170">
            <v>315.39999999999998</v>
          </cell>
          <cell r="E3170">
            <v>83.7</v>
          </cell>
          <cell r="F3170">
            <v>399.1</v>
          </cell>
        </row>
        <row r="3171">
          <cell r="A3171">
            <v>440137</v>
          </cell>
          <cell r="B3171" t="str">
            <v>Tanque em granito sintético, linha comercial - sem pertences</v>
          </cell>
          <cell r="C3171" t="str">
            <v>un</v>
          </cell>
          <cell r="D3171">
            <v>125.65</v>
          </cell>
          <cell r="E3171">
            <v>27.900000000000002</v>
          </cell>
          <cell r="F3171">
            <v>153.55000000000001</v>
          </cell>
        </row>
        <row r="3172">
          <cell r="A3172">
            <v>440160</v>
          </cell>
          <cell r="B3172" t="str">
            <v>Pia com cuba simples em mármore sintético, linha comercial - sem pertences</v>
          </cell>
          <cell r="C3172" t="str">
            <v>m²</v>
          </cell>
          <cell r="D3172">
            <v>170.34</v>
          </cell>
          <cell r="E3172">
            <v>50.14</v>
          </cell>
          <cell r="F3172">
            <v>220.48000000000002</v>
          </cell>
        </row>
        <row r="3173">
          <cell r="A3173">
            <v>440161</v>
          </cell>
          <cell r="B3173" t="str">
            <v>Lavatório de louça para canto, sem coluna - sem pertences</v>
          </cell>
          <cell r="C3173" t="str">
            <v>un</v>
          </cell>
          <cell r="D3173">
            <v>98.9</v>
          </cell>
          <cell r="E3173">
            <v>13.96</v>
          </cell>
          <cell r="F3173">
            <v>112.86</v>
          </cell>
        </row>
        <row r="3174">
          <cell r="A3174">
            <v>440167</v>
          </cell>
          <cell r="B3174" t="str">
            <v>Caixa de descarga em plástico, de sobrepor, capacidade 6 litros com engate flexível</v>
          </cell>
          <cell r="C3174" t="str">
            <v>un</v>
          </cell>
          <cell r="D3174">
            <v>37.090000000000003</v>
          </cell>
          <cell r="E3174">
            <v>9.2100000000000009</v>
          </cell>
          <cell r="F3174">
            <v>46.300000000000004</v>
          </cell>
        </row>
        <row r="3175">
          <cell r="A3175">
            <v>440168</v>
          </cell>
          <cell r="B3175" t="str">
            <v>Caixa de descarga em plástico, de sobrepor, capacidade 9 litros com engate flexível</v>
          </cell>
          <cell r="C3175" t="str">
            <v>un</v>
          </cell>
          <cell r="D3175">
            <v>40.11</v>
          </cell>
          <cell r="E3175">
            <v>9.2100000000000009</v>
          </cell>
          <cell r="F3175">
            <v>49.32</v>
          </cell>
        </row>
        <row r="3176">
          <cell r="A3176">
            <v>440169</v>
          </cell>
          <cell r="B3176" t="str">
            <v>Tanque de louça sem coluna de 30 litros</v>
          </cell>
          <cell r="C3176" t="str">
            <v>un</v>
          </cell>
          <cell r="D3176">
            <v>308.58999999999997</v>
          </cell>
          <cell r="E3176">
            <v>83.7</v>
          </cell>
          <cell r="F3176">
            <v>392.29</v>
          </cell>
        </row>
        <row r="3177">
          <cell r="A3177">
            <v>440170</v>
          </cell>
          <cell r="B3177" t="str">
            <v>Banheira para imersão sem hidromassagem</v>
          </cell>
          <cell r="C3177" t="str">
            <v>un</v>
          </cell>
          <cell r="D3177">
            <v>1563.14</v>
          </cell>
          <cell r="E3177">
            <v>58.59</v>
          </cell>
          <cell r="F3177">
            <v>1621.73</v>
          </cell>
        </row>
        <row r="3178">
          <cell r="A3178">
            <v>440180</v>
          </cell>
          <cell r="B3178" t="str">
            <v>Bacia sifonada com caixa de descarga acoplada sem tampa - 6 litros</v>
          </cell>
          <cell r="C3178" t="str">
            <v>cj</v>
          </cell>
          <cell r="D3178">
            <v>384.28000000000003</v>
          </cell>
          <cell r="E3178">
            <v>33.4</v>
          </cell>
          <cell r="F3178">
            <v>417.68</v>
          </cell>
        </row>
        <row r="3179">
          <cell r="A3179">
            <v>440185</v>
          </cell>
          <cell r="B3179" t="str">
            <v>Cuba de louça de embutir redonda</v>
          </cell>
          <cell r="C3179" t="str">
            <v>un</v>
          </cell>
          <cell r="D3179">
            <v>69.63</v>
          </cell>
          <cell r="E3179">
            <v>13.96</v>
          </cell>
          <cell r="F3179">
            <v>83.59</v>
          </cell>
        </row>
        <row r="3180">
          <cell r="A3180">
            <v>440200</v>
          </cell>
          <cell r="B3180" t="str">
            <v>Bancadas e tampos</v>
          </cell>
        </row>
        <row r="3181">
          <cell r="A3181">
            <v>440206</v>
          </cell>
          <cell r="B3181" t="str">
            <v>Tampo/bancada em granito com espessura de 3 cm</v>
          </cell>
          <cell r="C3181" t="str">
            <v>m²</v>
          </cell>
          <cell r="D3181">
            <v>811.98</v>
          </cell>
          <cell r="E3181">
            <v>50.14</v>
          </cell>
          <cell r="F3181">
            <v>862.12</v>
          </cell>
        </row>
        <row r="3182">
          <cell r="A3182">
            <v>440210</v>
          </cell>
          <cell r="B3182" t="str">
            <v>Tampo/bancada em mármore nacional espessura de 3 cm</v>
          </cell>
          <cell r="C3182" t="str">
            <v>m²</v>
          </cell>
          <cell r="D3182">
            <v>860.77</v>
          </cell>
          <cell r="E3182">
            <v>50.14</v>
          </cell>
          <cell r="F3182">
            <v>910.91</v>
          </cell>
        </row>
        <row r="3183">
          <cell r="A3183">
            <v>440220</v>
          </cell>
          <cell r="B3183" t="str">
            <v>Tampo/bancada em concreto armado, revestido em aço inoxidável fosco polido</v>
          </cell>
          <cell r="C3183" t="str">
            <v>m²</v>
          </cell>
          <cell r="D3183">
            <v>666.17</v>
          </cell>
          <cell r="E3183">
            <v>100.51</v>
          </cell>
          <cell r="F3183">
            <v>766.68000000000006</v>
          </cell>
        </row>
        <row r="3184">
          <cell r="A3184">
            <v>440221</v>
          </cell>
          <cell r="B3184" t="str">
            <v>Tampo/bancada em granito amêndoa, espessura de 2 cm</v>
          </cell>
          <cell r="C3184" t="str">
            <v>m²</v>
          </cell>
          <cell r="D3184">
            <v>412.91</v>
          </cell>
          <cell r="E3184">
            <v>50.14</v>
          </cell>
          <cell r="F3184">
            <v>463.05</v>
          </cell>
        </row>
        <row r="3185">
          <cell r="A3185">
            <v>440300</v>
          </cell>
          <cell r="B3185" t="str">
            <v>Acessórios e metais</v>
          </cell>
        </row>
        <row r="3186">
          <cell r="A3186">
            <v>440301</v>
          </cell>
          <cell r="B3186" t="str">
            <v>Dispenser toalheiro em ABS e policarbonato para bobina de 20cm x 200m, com alavanca</v>
          </cell>
          <cell r="C3186" t="str">
            <v>un</v>
          </cell>
          <cell r="D3186">
            <v>189.56</v>
          </cell>
          <cell r="E3186">
            <v>3.43</v>
          </cell>
          <cell r="F3186">
            <v>192.99</v>
          </cell>
        </row>
        <row r="3187">
          <cell r="A3187">
            <v>440302</v>
          </cell>
          <cell r="B3187" t="str">
            <v>Meia saboneteira de louça de embutir</v>
          </cell>
          <cell r="C3187" t="str">
            <v>un</v>
          </cell>
          <cell r="D3187">
            <v>22.37</v>
          </cell>
          <cell r="E3187">
            <v>8.27</v>
          </cell>
          <cell r="F3187">
            <v>30.64</v>
          </cell>
        </row>
        <row r="3188">
          <cell r="A3188">
            <v>440303</v>
          </cell>
          <cell r="B3188" t="str">
            <v>Dispenser toalheiro metálico esmaltado para bobina de 25cm x 50m, sem alavanca</v>
          </cell>
          <cell r="C3188" t="str">
            <v>un</v>
          </cell>
          <cell r="D3188">
            <v>39.08</v>
          </cell>
          <cell r="E3188">
            <v>3.43</v>
          </cell>
          <cell r="F3188">
            <v>42.51</v>
          </cell>
        </row>
        <row r="3189">
          <cell r="A3189">
            <v>440304</v>
          </cell>
          <cell r="B3189" t="str">
            <v>Saboneteira de louça de embutir</v>
          </cell>
          <cell r="C3189" t="str">
            <v>un</v>
          </cell>
          <cell r="D3189">
            <v>26.48</v>
          </cell>
          <cell r="E3189">
            <v>8.27</v>
          </cell>
          <cell r="F3189">
            <v>34.75</v>
          </cell>
        </row>
        <row r="3190">
          <cell r="A3190">
            <v>440305</v>
          </cell>
          <cell r="B3190" t="str">
            <v>Dispenser papel higienico em ABS para rolão 300/600m, com visor</v>
          </cell>
          <cell r="C3190" t="str">
            <v>un</v>
          </cell>
          <cell r="D3190">
            <v>34.700000000000003</v>
          </cell>
          <cell r="E3190">
            <v>3.43</v>
          </cell>
          <cell r="F3190">
            <v>38.130000000000003</v>
          </cell>
        </row>
        <row r="3191">
          <cell r="A3191">
            <v>440308</v>
          </cell>
          <cell r="B3191" t="str">
            <v>Porta-papel de louça de embutir</v>
          </cell>
          <cell r="C3191" t="str">
            <v>un</v>
          </cell>
          <cell r="D3191">
            <v>27.43</v>
          </cell>
          <cell r="E3191">
            <v>8.27</v>
          </cell>
          <cell r="F3191">
            <v>35.700000000000003</v>
          </cell>
        </row>
        <row r="3192">
          <cell r="A3192">
            <v>440309</v>
          </cell>
          <cell r="B3192" t="str">
            <v>Cabide cromado para banheiro</v>
          </cell>
          <cell r="C3192" t="str">
            <v>un</v>
          </cell>
          <cell r="D3192">
            <v>22.17</v>
          </cell>
          <cell r="E3192">
            <v>3.43</v>
          </cell>
          <cell r="F3192">
            <v>25.6</v>
          </cell>
        </row>
        <row r="3193">
          <cell r="A3193">
            <v>440310</v>
          </cell>
          <cell r="B3193" t="str">
            <v>Cabide de louça com 2 ganchos</v>
          </cell>
          <cell r="C3193" t="str">
            <v>un</v>
          </cell>
          <cell r="D3193">
            <v>7.72</v>
          </cell>
          <cell r="E3193">
            <v>8.27</v>
          </cell>
          <cell r="F3193">
            <v>15.99</v>
          </cell>
        </row>
        <row r="3194">
          <cell r="A3194">
            <v>440312</v>
          </cell>
          <cell r="B3194" t="str">
            <v>Porta-toalhas com bastão</v>
          </cell>
          <cell r="C3194" t="str">
            <v>un</v>
          </cell>
          <cell r="D3194">
            <v>24.14</v>
          </cell>
          <cell r="E3194">
            <v>8.27</v>
          </cell>
          <cell r="F3194">
            <v>32.409999999999997</v>
          </cell>
        </row>
        <row r="3195">
          <cell r="A3195">
            <v>440313</v>
          </cell>
          <cell r="B3195" t="str">
            <v>Saboneteira tipo dispenser, para refil de 800 ml</v>
          </cell>
          <cell r="C3195" t="str">
            <v>un</v>
          </cell>
          <cell r="D3195">
            <v>20.6</v>
          </cell>
          <cell r="E3195">
            <v>3.43</v>
          </cell>
          <cell r="F3195">
            <v>24.03</v>
          </cell>
        </row>
        <row r="3196">
          <cell r="A3196">
            <v>440318</v>
          </cell>
          <cell r="B3196" t="str">
            <v>Dispenser toalheiro em ABS, para folhas</v>
          </cell>
          <cell r="C3196" t="str">
            <v>un</v>
          </cell>
          <cell r="D3196">
            <v>31.01</v>
          </cell>
          <cell r="E3196">
            <v>3.43</v>
          </cell>
          <cell r="F3196">
            <v>34.44</v>
          </cell>
        </row>
        <row r="3197">
          <cell r="A3197">
            <v>440321</v>
          </cell>
          <cell r="B3197" t="str">
            <v>Ducha cromada simples</v>
          </cell>
          <cell r="C3197" t="str">
            <v>un</v>
          </cell>
          <cell r="D3197">
            <v>60.08</v>
          </cell>
          <cell r="E3197">
            <v>13.96</v>
          </cell>
          <cell r="F3197">
            <v>74.040000000000006</v>
          </cell>
        </row>
        <row r="3198">
          <cell r="A3198">
            <v>440326</v>
          </cell>
          <cell r="B3198" t="str">
            <v>Armário, para lavatório, de embutir plástico</v>
          </cell>
          <cell r="C3198" t="str">
            <v>un</v>
          </cell>
          <cell r="D3198">
            <v>57.27</v>
          </cell>
          <cell r="E3198">
            <v>25.07</v>
          </cell>
          <cell r="F3198">
            <v>82.34</v>
          </cell>
        </row>
        <row r="3199">
          <cell r="A3199">
            <v>440330</v>
          </cell>
          <cell r="B3199" t="str">
            <v>Torneira volante tipo alavanca</v>
          </cell>
          <cell r="C3199" t="str">
            <v>un</v>
          </cell>
          <cell r="D3199">
            <v>185.6</v>
          </cell>
          <cell r="E3199">
            <v>10.57</v>
          </cell>
          <cell r="F3199">
            <v>196.17000000000002</v>
          </cell>
        </row>
        <row r="3200">
          <cell r="A3200">
            <v>440331</v>
          </cell>
          <cell r="B3200" t="str">
            <v>Torneira de mesa para lavatório, acionamento hidromecânico, com registro integrado regulador de vazão, em latão cromado, DN= 1/2´</v>
          </cell>
          <cell r="C3200" t="str">
            <v>un</v>
          </cell>
          <cell r="D3200">
            <v>499.99</v>
          </cell>
          <cell r="E3200">
            <v>10.57</v>
          </cell>
          <cell r="F3200">
            <v>510.56</v>
          </cell>
        </row>
        <row r="3201">
          <cell r="A3201">
            <v>440336</v>
          </cell>
          <cell r="B3201" t="str">
            <v>Ducha higiênica cromada</v>
          </cell>
          <cell r="C3201" t="str">
            <v>un</v>
          </cell>
          <cell r="D3201">
            <v>246.55</v>
          </cell>
          <cell r="E3201">
            <v>13.96</v>
          </cell>
          <cell r="F3201">
            <v>260.51</v>
          </cell>
        </row>
        <row r="3202">
          <cell r="A3202">
            <v>440337</v>
          </cell>
          <cell r="B3202" t="str">
            <v>Torneira curta com rosca para uso geral, em latão fundido sem acabamento, DN= 1/2´</v>
          </cell>
          <cell r="C3202" t="str">
            <v>un</v>
          </cell>
          <cell r="D3202">
            <v>16.48</v>
          </cell>
          <cell r="E3202">
            <v>9.73</v>
          </cell>
          <cell r="F3202">
            <v>26.21</v>
          </cell>
        </row>
        <row r="3203">
          <cell r="A3203">
            <v>440338</v>
          </cell>
          <cell r="B3203" t="str">
            <v>Torneira curta com rosca para uso geral, em latão fundido sem acabamento, DN= 3/4´</v>
          </cell>
          <cell r="C3203" t="str">
            <v>un</v>
          </cell>
          <cell r="D3203">
            <v>16.41</v>
          </cell>
          <cell r="E3203">
            <v>9.73</v>
          </cell>
          <cell r="F3203">
            <v>26.14</v>
          </cell>
        </row>
        <row r="3204">
          <cell r="A3204">
            <v>440339</v>
          </cell>
          <cell r="B3204" t="str">
            <v>Torneira curta com rosca para uso geral, em latão fundido cromado, DN= 1/2´</v>
          </cell>
          <cell r="C3204" t="str">
            <v>un</v>
          </cell>
          <cell r="D3204">
            <v>21.14</v>
          </cell>
          <cell r="E3204">
            <v>9.73</v>
          </cell>
          <cell r="F3204">
            <v>30.87</v>
          </cell>
        </row>
        <row r="3205">
          <cell r="A3205">
            <v>440340</v>
          </cell>
          <cell r="B3205" t="str">
            <v>Torneira curta com rosca para uso geral, em latão fundido cromado, DN= 3/4´</v>
          </cell>
          <cell r="C3205" t="str">
            <v>un</v>
          </cell>
          <cell r="D3205">
            <v>20.56</v>
          </cell>
          <cell r="E3205">
            <v>9.73</v>
          </cell>
          <cell r="F3205">
            <v>30.29</v>
          </cell>
        </row>
        <row r="3206">
          <cell r="A3206">
            <v>440341</v>
          </cell>
          <cell r="B3206" t="str">
            <v>Torneira curta sem rosca para uso geral, em latão fundido sem acabamento, DN= 1/2´</v>
          </cell>
          <cell r="C3206" t="str">
            <v>un</v>
          </cell>
          <cell r="D3206">
            <v>15.88</v>
          </cell>
          <cell r="E3206">
            <v>9.73</v>
          </cell>
          <cell r="F3206">
            <v>25.61</v>
          </cell>
        </row>
        <row r="3207">
          <cell r="A3207">
            <v>440342</v>
          </cell>
          <cell r="B3207" t="str">
            <v>Torneira curta sem rosca para uso geral, em latão fundido sem acabamento, DN= 3/4´</v>
          </cell>
          <cell r="C3207" t="str">
            <v>un</v>
          </cell>
          <cell r="D3207">
            <v>15.88</v>
          </cell>
          <cell r="E3207">
            <v>9.73</v>
          </cell>
          <cell r="F3207">
            <v>25.61</v>
          </cell>
        </row>
        <row r="3208">
          <cell r="A3208">
            <v>440343</v>
          </cell>
          <cell r="B3208" t="str">
            <v>Torneira curta sem rosca para uso geral, em latão fundido cromado, DN= 1/2´</v>
          </cell>
          <cell r="C3208" t="str">
            <v>un</v>
          </cell>
          <cell r="D3208">
            <v>17.82</v>
          </cell>
          <cell r="E3208">
            <v>9.73</v>
          </cell>
          <cell r="F3208">
            <v>27.55</v>
          </cell>
        </row>
        <row r="3209">
          <cell r="A3209">
            <v>440344</v>
          </cell>
          <cell r="B3209" t="str">
            <v>Torneira curta sem rosca para uso geral, em latão fundido cromado, DN= 3/4´</v>
          </cell>
          <cell r="C3209" t="str">
            <v>un</v>
          </cell>
          <cell r="D3209">
            <v>22.02</v>
          </cell>
          <cell r="E3209">
            <v>9.73</v>
          </cell>
          <cell r="F3209">
            <v>31.75</v>
          </cell>
        </row>
        <row r="3210">
          <cell r="A3210">
            <v>440345</v>
          </cell>
          <cell r="B3210" t="str">
            <v>Torneira longa sem rosca para uso geral, em latão fundido cromado</v>
          </cell>
          <cell r="C3210" t="str">
            <v>un</v>
          </cell>
          <cell r="D3210">
            <v>26.92</v>
          </cell>
          <cell r="E3210">
            <v>9.73</v>
          </cell>
          <cell r="F3210">
            <v>36.65</v>
          </cell>
        </row>
        <row r="3211">
          <cell r="A3211">
            <v>440346</v>
          </cell>
          <cell r="B3211" t="str">
            <v>Torneira para lavatório em latão fundido cromado, DN= 1/2´</v>
          </cell>
          <cell r="C3211" t="str">
            <v>un</v>
          </cell>
          <cell r="D3211">
            <v>27.12</v>
          </cell>
          <cell r="E3211">
            <v>10.57</v>
          </cell>
          <cell r="F3211">
            <v>37.69</v>
          </cell>
        </row>
        <row r="3212">
          <cell r="A3212">
            <v>440347</v>
          </cell>
          <cell r="B3212" t="str">
            <v>Torneira de parede para pia com bica móvel e arejador, em latão fundido cromado</v>
          </cell>
          <cell r="C3212" t="str">
            <v>un</v>
          </cell>
          <cell r="D3212">
            <v>39.590000000000003</v>
          </cell>
          <cell r="E3212">
            <v>9.73</v>
          </cell>
          <cell r="F3212">
            <v>49.32</v>
          </cell>
        </row>
        <row r="3213">
          <cell r="A3213">
            <v>440348</v>
          </cell>
          <cell r="B3213" t="str">
            <v>Torneira de mesa para lavatório compacta, acionamento hidromecânico, em latão cromado, DN= 1/2´</v>
          </cell>
          <cell r="C3213" t="str">
            <v>un</v>
          </cell>
          <cell r="D3213">
            <v>167.87</v>
          </cell>
          <cell r="E3213">
            <v>10.57</v>
          </cell>
          <cell r="F3213">
            <v>178.44</v>
          </cell>
        </row>
        <row r="3214">
          <cell r="A3214">
            <v>440350</v>
          </cell>
          <cell r="B3214" t="str">
            <v>Aparelho misturador de parede, para pia, com bica móvel, acabamento cromado</v>
          </cell>
          <cell r="C3214" t="str">
            <v>un</v>
          </cell>
          <cell r="D3214">
            <v>313.5</v>
          </cell>
          <cell r="E3214">
            <v>39.06</v>
          </cell>
          <cell r="F3214">
            <v>352.56</v>
          </cell>
        </row>
        <row r="3215">
          <cell r="A3215">
            <v>440351</v>
          </cell>
          <cell r="B3215" t="str">
            <v>Torneira de parede antivandalismo, DN= 3/4´</v>
          </cell>
          <cell r="C3215" t="str">
            <v>un</v>
          </cell>
          <cell r="D3215">
            <v>213.75</v>
          </cell>
          <cell r="E3215">
            <v>22.28</v>
          </cell>
          <cell r="F3215">
            <v>236.03</v>
          </cell>
        </row>
        <row r="3216">
          <cell r="A3216">
            <v>440359</v>
          </cell>
          <cell r="B3216" t="str">
            <v>Torneira de mesa para pia com bica móvel e arejador em latão fundido cromado</v>
          </cell>
          <cell r="C3216" t="str">
            <v>un</v>
          </cell>
          <cell r="D3216">
            <v>106.5</v>
          </cell>
          <cell r="E3216">
            <v>10.57</v>
          </cell>
          <cell r="F3216">
            <v>117.07000000000001</v>
          </cell>
        </row>
        <row r="3217">
          <cell r="A3217">
            <v>440363</v>
          </cell>
          <cell r="B3217" t="str">
            <v>Torneira de acionamento restrito, em latão cromado, DN= 1/2´ ou 3/4´</v>
          </cell>
          <cell r="C3217" t="str">
            <v>un</v>
          </cell>
          <cell r="D3217">
            <v>37.18</v>
          </cell>
          <cell r="E3217">
            <v>9.73</v>
          </cell>
          <cell r="F3217">
            <v>46.910000000000004</v>
          </cell>
        </row>
        <row r="3218">
          <cell r="A3218">
            <v>440364</v>
          </cell>
          <cell r="B3218" t="str">
            <v>Torneira de parede acionamento hidromecânico, em latão cromado, DN= 1/2´ ou 3/4´</v>
          </cell>
          <cell r="C3218" t="str">
            <v>un</v>
          </cell>
          <cell r="D3218">
            <v>226.18</v>
          </cell>
          <cell r="E3218">
            <v>9.73</v>
          </cell>
          <cell r="F3218">
            <v>235.91</v>
          </cell>
        </row>
        <row r="3219">
          <cell r="A3219">
            <v>440367</v>
          </cell>
          <cell r="B3219" t="str">
            <v>Caixa de descarga de embutir, acionamento frontal, completa</v>
          </cell>
          <cell r="C3219" t="str">
            <v>cj</v>
          </cell>
          <cell r="D3219">
            <v>406.45</v>
          </cell>
          <cell r="E3219">
            <v>39.03</v>
          </cell>
          <cell r="F3219">
            <v>445.48</v>
          </cell>
        </row>
        <row r="3220">
          <cell r="A3220">
            <v>440369</v>
          </cell>
          <cell r="B3220" t="str">
            <v>Torneira de parede em ABS, DN 1/2´ ou 3/4´, 10cm</v>
          </cell>
          <cell r="C3220" t="str">
            <v>un</v>
          </cell>
          <cell r="D3220">
            <v>2.1800000000000002</v>
          </cell>
          <cell r="E3220">
            <v>9.73</v>
          </cell>
          <cell r="F3220">
            <v>11.91</v>
          </cell>
        </row>
        <row r="3221">
          <cell r="A3221">
            <v>440370</v>
          </cell>
          <cell r="B3221" t="str">
            <v>Torneira de parede em ABS, DN 1/2´ ou 3/4´, 15cm</v>
          </cell>
          <cell r="C3221" t="str">
            <v>un</v>
          </cell>
          <cell r="D3221">
            <v>2.2000000000000002</v>
          </cell>
          <cell r="E3221">
            <v>9.73</v>
          </cell>
          <cell r="F3221">
            <v>11.93</v>
          </cell>
        </row>
        <row r="3222">
          <cell r="A3222">
            <v>440372</v>
          </cell>
          <cell r="B3222" t="str">
            <v>Torneira de mesa para lavatório, acionamento hidromecânico com alavanca, registro integrado regulador de vazão, em latão cromado, DN= 1/2´</v>
          </cell>
          <cell r="C3222" t="str">
            <v>un</v>
          </cell>
          <cell r="D3222">
            <v>309.20999999999998</v>
          </cell>
          <cell r="E3222">
            <v>10.57</v>
          </cell>
          <cell r="F3222">
            <v>319.77999999999997</v>
          </cell>
        </row>
        <row r="3223">
          <cell r="A3223">
            <v>440387</v>
          </cell>
          <cell r="B3223" t="str">
            <v>Ducha higiênica branca de PVC</v>
          </cell>
          <cell r="C3223" t="str">
            <v>un</v>
          </cell>
          <cell r="D3223">
            <v>59.95</v>
          </cell>
          <cell r="E3223">
            <v>13.96</v>
          </cell>
          <cell r="F3223">
            <v>73.91</v>
          </cell>
        </row>
        <row r="3224">
          <cell r="A3224">
            <v>440390</v>
          </cell>
          <cell r="B3224" t="str">
            <v>Secador de mãos em ABS</v>
          </cell>
          <cell r="C3224" t="str">
            <v>un</v>
          </cell>
          <cell r="D3224">
            <v>336</v>
          </cell>
          <cell r="E3224">
            <v>3.43</v>
          </cell>
          <cell r="F3224">
            <v>339.43</v>
          </cell>
        </row>
        <row r="3225">
          <cell r="A3225">
            <v>440392</v>
          </cell>
          <cell r="B3225" t="str">
            <v>Ducha higiênica com registro</v>
          </cell>
          <cell r="C3225" t="str">
            <v>un</v>
          </cell>
          <cell r="D3225">
            <v>210.09</v>
          </cell>
          <cell r="E3225">
            <v>13.96</v>
          </cell>
          <cell r="F3225">
            <v>224.05</v>
          </cell>
        </row>
        <row r="3226">
          <cell r="A3226">
            <v>440393</v>
          </cell>
          <cell r="B3226" t="str">
            <v>Desviador para ducha elétrica</v>
          </cell>
          <cell r="C3226" t="str">
            <v>un</v>
          </cell>
          <cell r="D3226">
            <v>54.35</v>
          </cell>
          <cell r="E3226">
            <v>16.91</v>
          </cell>
          <cell r="F3226">
            <v>71.260000000000005</v>
          </cell>
        </row>
        <row r="3227">
          <cell r="A3227">
            <v>440394</v>
          </cell>
          <cell r="B3227" t="str">
            <v>Válvula dupla para bancada de laboratório, uso em GLP, com bico para mangueira - diâmetro de 1/4´ a 1/2´</v>
          </cell>
          <cell r="C3227" t="str">
            <v>un</v>
          </cell>
          <cell r="D3227">
            <v>177.31</v>
          </cell>
          <cell r="E3227">
            <v>13.96</v>
          </cell>
          <cell r="F3227">
            <v>191.27</v>
          </cell>
        </row>
        <row r="3228">
          <cell r="A3228">
            <v>440395</v>
          </cell>
          <cell r="B3228" t="str">
            <v>Válvula para cuba de laboratório, com nuca giratória e bico escalonado para mangueira</v>
          </cell>
          <cell r="C3228" t="str">
            <v>un</v>
          </cell>
          <cell r="D3228">
            <v>185.92000000000002</v>
          </cell>
          <cell r="E3228">
            <v>13.96</v>
          </cell>
          <cell r="F3228">
            <v>199.88</v>
          </cell>
        </row>
        <row r="3229">
          <cell r="A3229">
            <v>440400</v>
          </cell>
          <cell r="B3229" t="str">
            <v>Prateleiras</v>
          </cell>
        </row>
        <row r="3230">
          <cell r="A3230">
            <v>440403</v>
          </cell>
          <cell r="B3230" t="str">
            <v>Prateleira em granito com espessura de 2 cm</v>
          </cell>
          <cell r="C3230" t="str">
            <v>m²</v>
          </cell>
          <cell r="D3230">
            <v>324.26</v>
          </cell>
          <cell r="E3230">
            <v>16.29</v>
          </cell>
          <cell r="F3230">
            <v>340.55</v>
          </cell>
        </row>
        <row r="3231">
          <cell r="A3231">
            <v>440404</v>
          </cell>
          <cell r="B3231" t="str">
            <v>Prateleira em granilite</v>
          </cell>
          <cell r="C3231" t="str">
            <v>m²</v>
          </cell>
          <cell r="D3231">
            <v>142.78</v>
          </cell>
          <cell r="E3231">
            <v>50.14</v>
          </cell>
          <cell r="F3231">
            <v>192.92000000000002</v>
          </cell>
        </row>
        <row r="3232">
          <cell r="A3232">
            <v>440405</v>
          </cell>
          <cell r="B3232" t="str">
            <v>Prateleira em granito com espessura de 3 cm</v>
          </cell>
          <cell r="C3232" t="str">
            <v>m²</v>
          </cell>
          <cell r="D3232">
            <v>538.20000000000005</v>
          </cell>
          <cell r="E3232">
            <v>16.29</v>
          </cell>
          <cell r="F3232">
            <v>554.49</v>
          </cell>
        </row>
        <row r="3233">
          <cell r="A3233">
            <v>440600</v>
          </cell>
          <cell r="B3233" t="str">
            <v>Aparelhos de aço inoxidável</v>
          </cell>
        </row>
        <row r="3234">
          <cell r="A3234">
            <v>440601</v>
          </cell>
          <cell r="B3234" t="str">
            <v>Lavatório coletivo em aço inoxidável</v>
          </cell>
          <cell r="C3234" t="str">
            <v>m</v>
          </cell>
          <cell r="D3234">
            <v>685.82</v>
          </cell>
          <cell r="E3234">
            <v>38.89</v>
          </cell>
          <cell r="F3234">
            <v>724.71</v>
          </cell>
        </row>
        <row r="3235">
          <cell r="A3235">
            <v>440610</v>
          </cell>
          <cell r="B3235" t="str">
            <v>Mictório coletivo em aço inoxidável</v>
          </cell>
          <cell r="C3235" t="str">
            <v>m</v>
          </cell>
          <cell r="D3235">
            <v>456.12</v>
          </cell>
          <cell r="E3235">
            <v>38.89</v>
          </cell>
          <cell r="F3235">
            <v>495.01</v>
          </cell>
        </row>
        <row r="3236">
          <cell r="A3236">
            <v>440620</v>
          </cell>
          <cell r="B3236" t="str">
            <v>Tanque em aço inoxidável</v>
          </cell>
          <cell r="C3236" t="str">
            <v>un</v>
          </cell>
          <cell r="D3236">
            <v>612.84</v>
          </cell>
          <cell r="E3236">
            <v>83.7</v>
          </cell>
          <cell r="F3236">
            <v>696.54</v>
          </cell>
        </row>
        <row r="3237">
          <cell r="A3237">
            <v>440625</v>
          </cell>
          <cell r="B3237" t="str">
            <v>Cuba em aço inoxidável simples de 300 x 140mm</v>
          </cell>
          <cell r="C3237" t="str">
            <v>un</v>
          </cell>
          <cell r="D3237">
            <v>100.19</v>
          </cell>
          <cell r="E3237">
            <v>13.96</v>
          </cell>
          <cell r="F3237">
            <v>114.15</v>
          </cell>
        </row>
        <row r="3238">
          <cell r="A3238">
            <v>440630</v>
          </cell>
          <cell r="B3238" t="str">
            <v>Cuba em aço inoxidável simples de 400x340x140mm</v>
          </cell>
          <cell r="C3238" t="str">
            <v>un</v>
          </cell>
          <cell r="D3238">
            <v>144.11000000000001</v>
          </cell>
          <cell r="E3238">
            <v>13.96</v>
          </cell>
          <cell r="F3238">
            <v>158.07</v>
          </cell>
        </row>
        <row r="3239">
          <cell r="A3239">
            <v>440631</v>
          </cell>
          <cell r="B3239" t="str">
            <v>Cuba em aço inoxidável simples de 465x300x140mm</v>
          </cell>
          <cell r="C3239" t="str">
            <v>un</v>
          </cell>
          <cell r="D3239">
            <v>153.01</v>
          </cell>
          <cell r="E3239">
            <v>13.96</v>
          </cell>
          <cell r="F3239">
            <v>166.97</v>
          </cell>
        </row>
        <row r="3240">
          <cell r="A3240">
            <v>440632</v>
          </cell>
          <cell r="B3240" t="str">
            <v>Cuba em aço inoxidável simples de 560x330x140mm</v>
          </cell>
          <cell r="C3240" t="str">
            <v>un</v>
          </cell>
          <cell r="D3240">
            <v>183.76</v>
          </cell>
          <cell r="E3240">
            <v>13.96</v>
          </cell>
          <cell r="F3240">
            <v>197.72</v>
          </cell>
        </row>
        <row r="3241">
          <cell r="A3241">
            <v>440633</v>
          </cell>
          <cell r="B3241" t="str">
            <v>Cuba em aço inoxidável simples de 500x400x400mm</v>
          </cell>
          <cell r="C3241" t="str">
            <v>un</v>
          </cell>
          <cell r="D3241">
            <v>490.78000000000003</v>
          </cell>
          <cell r="E3241">
            <v>13.96</v>
          </cell>
          <cell r="F3241">
            <v>504.74</v>
          </cell>
        </row>
        <row r="3242">
          <cell r="A3242">
            <v>440636</v>
          </cell>
          <cell r="B3242" t="str">
            <v>Cuba em aço inoxidável simples de 500x400x200mm</v>
          </cell>
          <cell r="C3242" t="str">
            <v>un</v>
          </cell>
          <cell r="D3242">
            <v>336.16</v>
          </cell>
          <cell r="E3242">
            <v>13.96</v>
          </cell>
          <cell r="F3242">
            <v>350.12</v>
          </cell>
        </row>
        <row r="3243">
          <cell r="A3243">
            <v>440640</v>
          </cell>
          <cell r="B3243" t="str">
            <v>Cuba em aço inoxidável simples de 500x400x300mm</v>
          </cell>
          <cell r="C3243" t="str">
            <v>un</v>
          </cell>
          <cell r="D3243">
            <v>390.63</v>
          </cell>
          <cell r="E3243">
            <v>13.96</v>
          </cell>
          <cell r="F3243">
            <v>404.59000000000003</v>
          </cell>
        </row>
        <row r="3244">
          <cell r="A3244">
            <v>440641</v>
          </cell>
          <cell r="B3244" t="str">
            <v>Cuba em aço inoxidável simples de 600x500x300mm</v>
          </cell>
          <cell r="C3244" t="str">
            <v>un</v>
          </cell>
          <cell r="D3244">
            <v>487.59000000000003</v>
          </cell>
          <cell r="E3244">
            <v>13.96</v>
          </cell>
          <cell r="F3244">
            <v>501.55</v>
          </cell>
        </row>
        <row r="3245">
          <cell r="A3245">
            <v>440647</v>
          </cell>
          <cell r="B3245" t="str">
            <v>Cuba em aço inoxidável simples de 600x500x350mm</v>
          </cell>
          <cell r="C3245" t="str">
            <v>un</v>
          </cell>
          <cell r="D3245">
            <v>724.43000000000006</v>
          </cell>
          <cell r="E3245">
            <v>13.96</v>
          </cell>
          <cell r="F3245">
            <v>738.39</v>
          </cell>
        </row>
        <row r="3246">
          <cell r="A3246">
            <v>440651</v>
          </cell>
          <cell r="B3246" t="str">
            <v>Cuba em aço inoxidável simples de 600x400x400mm</v>
          </cell>
          <cell r="C3246" t="str">
            <v>un</v>
          </cell>
          <cell r="D3246">
            <v>991.43000000000006</v>
          </cell>
          <cell r="E3246">
            <v>13.96</v>
          </cell>
          <cell r="F3246">
            <v>1005.39</v>
          </cell>
        </row>
        <row r="3247">
          <cell r="A3247">
            <v>440652</v>
          </cell>
          <cell r="B3247" t="str">
            <v>Cuba em aço inoxidável simples de 600x500x400mm</v>
          </cell>
          <cell r="C3247" t="str">
            <v>un</v>
          </cell>
          <cell r="D3247">
            <v>635.72</v>
          </cell>
          <cell r="E3247">
            <v>13.96</v>
          </cell>
          <cell r="F3247">
            <v>649.67999999999995</v>
          </cell>
        </row>
        <row r="3248">
          <cell r="A3248">
            <v>440657</v>
          </cell>
          <cell r="B3248" t="str">
            <v>Cuba em aço inoxidável simples de 700x600x450mm</v>
          </cell>
          <cell r="C3248" t="str">
            <v>un</v>
          </cell>
          <cell r="D3248">
            <v>937.29</v>
          </cell>
          <cell r="E3248">
            <v>13.96</v>
          </cell>
          <cell r="F3248">
            <v>951.25</v>
          </cell>
        </row>
        <row r="3249">
          <cell r="A3249">
            <v>440660</v>
          </cell>
          <cell r="B3249" t="str">
            <v>Cuba em aço inoxidável simples de 1400x900x500mm</v>
          </cell>
          <cell r="C3249" t="str">
            <v>un</v>
          </cell>
          <cell r="D3249">
            <v>2249.42</v>
          </cell>
          <cell r="E3249">
            <v>27.900000000000002</v>
          </cell>
          <cell r="F3249">
            <v>2277.3200000000002</v>
          </cell>
        </row>
        <row r="3250">
          <cell r="A3250">
            <v>440661</v>
          </cell>
          <cell r="B3250" t="str">
            <v>Cuba em aço inoxidável simples de 1100x600x400mm</v>
          </cell>
          <cell r="C3250" t="str">
            <v>un</v>
          </cell>
          <cell r="D3250">
            <v>1530.57</v>
          </cell>
          <cell r="E3250">
            <v>13.96</v>
          </cell>
          <cell r="F3250">
            <v>1544.53</v>
          </cell>
        </row>
        <row r="3251">
          <cell r="A3251">
            <v>440670</v>
          </cell>
          <cell r="B3251" t="str">
            <v>Cuba em aço inoxidável dupla de 715x400x140mm</v>
          </cell>
          <cell r="C3251" t="str">
            <v>un</v>
          </cell>
          <cell r="D3251">
            <v>312.22000000000003</v>
          </cell>
          <cell r="E3251">
            <v>13.96</v>
          </cell>
          <cell r="F3251">
            <v>326.18</v>
          </cell>
        </row>
        <row r="3252">
          <cell r="A3252">
            <v>440671</v>
          </cell>
          <cell r="B3252" t="str">
            <v>Cuba em aço inoxidável dupla de 835x340x140mm</v>
          </cell>
          <cell r="C3252" t="str">
            <v>un</v>
          </cell>
          <cell r="D3252">
            <v>312.22000000000003</v>
          </cell>
          <cell r="E3252">
            <v>13.96</v>
          </cell>
          <cell r="F3252">
            <v>326.18</v>
          </cell>
        </row>
        <row r="3253">
          <cell r="A3253">
            <v>440675</v>
          </cell>
          <cell r="B3253" t="str">
            <v>Cuba em aço inoxidável dupla de 1020x400x250mm</v>
          </cell>
          <cell r="C3253" t="str">
            <v>un</v>
          </cell>
          <cell r="D3253">
            <v>509.98</v>
          </cell>
          <cell r="E3253">
            <v>13.96</v>
          </cell>
          <cell r="F3253">
            <v>523.94000000000005</v>
          </cell>
        </row>
        <row r="3254">
          <cell r="A3254">
            <v>442000</v>
          </cell>
          <cell r="B3254" t="str">
            <v>Reparos, conservações e complementos</v>
          </cell>
        </row>
        <row r="3255">
          <cell r="A3255">
            <v>442001</v>
          </cell>
          <cell r="B3255" t="str">
            <v>Sifão plástico sanfonado universal de 1´</v>
          </cell>
          <cell r="C3255" t="str">
            <v>un</v>
          </cell>
          <cell r="D3255">
            <v>7.38</v>
          </cell>
          <cell r="E3255">
            <v>11.16</v>
          </cell>
          <cell r="F3255">
            <v>18.54</v>
          </cell>
        </row>
        <row r="3256">
          <cell r="A3256">
            <v>442002</v>
          </cell>
          <cell r="B3256" t="str">
            <v>Recolocação de torneiras</v>
          </cell>
          <cell r="C3256" t="str">
            <v>un</v>
          </cell>
          <cell r="D3256">
            <v>0.04</v>
          </cell>
          <cell r="E3256">
            <v>13.96</v>
          </cell>
          <cell r="F3256">
            <v>14</v>
          </cell>
        </row>
        <row r="3257">
          <cell r="A3257">
            <v>442004</v>
          </cell>
          <cell r="B3257" t="str">
            <v>Recolocação de sifões</v>
          </cell>
          <cell r="C3257" t="str">
            <v>un</v>
          </cell>
          <cell r="D3257">
            <v>0.05</v>
          </cell>
          <cell r="E3257">
            <v>13.96</v>
          </cell>
          <cell r="F3257">
            <v>14.01</v>
          </cell>
        </row>
        <row r="3258">
          <cell r="A3258">
            <v>442006</v>
          </cell>
          <cell r="B3258" t="str">
            <v>Recolocação de aparelhos sanitários, incluindo acessórios</v>
          </cell>
          <cell r="C3258" t="str">
            <v>un</v>
          </cell>
          <cell r="D3258">
            <v>0.51</v>
          </cell>
          <cell r="E3258">
            <v>38.89</v>
          </cell>
          <cell r="F3258">
            <v>39.4</v>
          </cell>
        </row>
        <row r="3259">
          <cell r="A3259">
            <v>442008</v>
          </cell>
          <cell r="B3259" t="str">
            <v>Recolocação de caixas de descarga de sobrepor</v>
          </cell>
          <cell r="C3259" t="str">
            <v>un</v>
          </cell>
          <cell r="D3259">
            <v>0</v>
          </cell>
          <cell r="E3259">
            <v>69.760000000000005</v>
          </cell>
          <cell r="F3259">
            <v>69.760000000000005</v>
          </cell>
        </row>
        <row r="3260">
          <cell r="A3260">
            <v>442010</v>
          </cell>
          <cell r="B3260" t="str">
            <v>Engate flexível metálico DN= 1/2´</v>
          </cell>
          <cell r="C3260" t="str">
            <v>un</v>
          </cell>
          <cell r="D3260">
            <v>25.52</v>
          </cell>
          <cell r="E3260">
            <v>3.37</v>
          </cell>
          <cell r="F3260">
            <v>28.89</v>
          </cell>
        </row>
        <row r="3261">
          <cell r="A3261">
            <v>442011</v>
          </cell>
          <cell r="B3261" t="str">
            <v>Engate flexível de PVC DN= 1/2´</v>
          </cell>
          <cell r="C3261" t="str">
            <v>un</v>
          </cell>
          <cell r="D3261">
            <v>4.22</v>
          </cell>
          <cell r="E3261">
            <v>3.37</v>
          </cell>
          <cell r="F3261">
            <v>7.59</v>
          </cell>
        </row>
        <row r="3262">
          <cell r="A3262">
            <v>442012</v>
          </cell>
          <cell r="B3262" t="str">
            <v>Canopla para válvula de descarga</v>
          </cell>
          <cell r="C3262" t="str">
            <v>un</v>
          </cell>
          <cell r="D3262">
            <v>81.02</v>
          </cell>
          <cell r="E3262">
            <v>1.87</v>
          </cell>
          <cell r="F3262">
            <v>82.89</v>
          </cell>
        </row>
        <row r="3263">
          <cell r="A3263">
            <v>442013</v>
          </cell>
          <cell r="B3263" t="str">
            <v>Tubo de ligação para mictório, DN= 1/2´</v>
          </cell>
          <cell r="C3263" t="str">
            <v>un</v>
          </cell>
          <cell r="D3263">
            <v>32.42</v>
          </cell>
          <cell r="E3263">
            <v>3.3000000000000003</v>
          </cell>
          <cell r="F3263">
            <v>35.72</v>
          </cell>
        </row>
        <row r="3264">
          <cell r="A3264">
            <v>442015</v>
          </cell>
          <cell r="B3264" t="str">
            <v>Acabamento cromado para registro</v>
          </cell>
          <cell r="C3264" t="str">
            <v>un</v>
          </cell>
          <cell r="D3264">
            <v>27.810000000000002</v>
          </cell>
          <cell r="E3264">
            <v>1.87</v>
          </cell>
          <cell r="F3264">
            <v>29.68</v>
          </cell>
        </row>
        <row r="3265">
          <cell r="A3265">
            <v>442016</v>
          </cell>
          <cell r="B3265" t="str">
            <v>Botão para válvula de descarga</v>
          </cell>
          <cell r="C3265" t="str">
            <v>un</v>
          </cell>
          <cell r="D3265">
            <v>31.88</v>
          </cell>
          <cell r="E3265">
            <v>1.87</v>
          </cell>
          <cell r="F3265">
            <v>33.75</v>
          </cell>
        </row>
        <row r="3266">
          <cell r="A3266">
            <v>442018</v>
          </cell>
          <cell r="B3266" t="str">
            <v>Reparo para válvula de descarga</v>
          </cell>
          <cell r="C3266" t="str">
            <v>un</v>
          </cell>
          <cell r="D3266">
            <v>35.630000000000003</v>
          </cell>
          <cell r="E3266">
            <v>25.11</v>
          </cell>
          <cell r="F3266">
            <v>60.74</v>
          </cell>
        </row>
        <row r="3267">
          <cell r="A3267">
            <v>442020</v>
          </cell>
          <cell r="B3267" t="str">
            <v>Sifão de metal cromado de 1 1/2´ x 2´</v>
          </cell>
          <cell r="C3267" t="str">
            <v>un</v>
          </cell>
          <cell r="D3267">
            <v>102.92</v>
          </cell>
          <cell r="E3267">
            <v>13.96</v>
          </cell>
          <cell r="F3267">
            <v>116.88</v>
          </cell>
        </row>
        <row r="3268">
          <cell r="A3268">
            <v>442022</v>
          </cell>
          <cell r="B3268" t="str">
            <v>Sifão de metal cromado de 1´ x 1 1/2´</v>
          </cell>
          <cell r="C3268" t="str">
            <v>un</v>
          </cell>
          <cell r="D3268">
            <v>106.16</v>
          </cell>
          <cell r="E3268">
            <v>13.96</v>
          </cell>
          <cell r="F3268">
            <v>120.12</v>
          </cell>
        </row>
        <row r="3269">
          <cell r="A3269">
            <v>442023</v>
          </cell>
          <cell r="B3269" t="str">
            <v>Tubo de ligação para sanitário</v>
          </cell>
          <cell r="C3269" t="str">
            <v>un</v>
          </cell>
          <cell r="D3269">
            <v>24.18</v>
          </cell>
          <cell r="E3269">
            <v>3.37</v>
          </cell>
          <cell r="F3269">
            <v>27.55</v>
          </cell>
        </row>
        <row r="3270">
          <cell r="A3270">
            <v>442024</v>
          </cell>
          <cell r="B3270" t="str">
            <v>Sifão plástico com copo, rígido, de 1´ x 1 1/2´</v>
          </cell>
          <cell r="C3270" t="str">
            <v>un</v>
          </cell>
          <cell r="D3270">
            <v>11.64</v>
          </cell>
          <cell r="E3270">
            <v>11.16</v>
          </cell>
          <cell r="F3270">
            <v>22.8</v>
          </cell>
        </row>
        <row r="3271">
          <cell r="A3271">
            <v>442026</v>
          </cell>
          <cell r="B3271" t="str">
            <v>Sifão plástico com copo, rígido, de 1 1/4´ x 2´</v>
          </cell>
          <cell r="C3271" t="str">
            <v>un</v>
          </cell>
          <cell r="D3271">
            <v>13.49</v>
          </cell>
          <cell r="E3271">
            <v>11.16</v>
          </cell>
          <cell r="F3271">
            <v>24.650000000000002</v>
          </cell>
        </row>
        <row r="3272">
          <cell r="A3272">
            <v>442028</v>
          </cell>
          <cell r="B3272" t="str">
            <v>Tampa de plástico para bacia sanitária</v>
          </cell>
          <cell r="C3272" t="str">
            <v>un</v>
          </cell>
          <cell r="D3272">
            <v>23.240000000000002</v>
          </cell>
          <cell r="E3272">
            <v>1.6500000000000001</v>
          </cell>
          <cell r="F3272">
            <v>24.89</v>
          </cell>
        </row>
        <row r="3273">
          <cell r="A3273">
            <v>442030</v>
          </cell>
          <cell r="B3273" t="str">
            <v>Bolsa para bacia sanitária</v>
          </cell>
          <cell r="C3273" t="str">
            <v>un</v>
          </cell>
          <cell r="D3273">
            <v>2.97</v>
          </cell>
          <cell r="E3273">
            <v>4.74</v>
          </cell>
          <cell r="F3273">
            <v>7.71</v>
          </cell>
        </row>
        <row r="3274">
          <cell r="A3274">
            <v>442031</v>
          </cell>
          <cell r="B3274" t="str">
            <v>Filtro de pressão em ABS, para 360 l/h</v>
          </cell>
          <cell r="C3274" t="str">
            <v>un</v>
          </cell>
          <cell r="D3274">
            <v>254.57</v>
          </cell>
          <cell r="E3274">
            <v>19.45</v>
          </cell>
          <cell r="F3274">
            <v>274.02</v>
          </cell>
        </row>
        <row r="3275">
          <cell r="A3275">
            <v>442039</v>
          </cell>
          <cell r="B3275" t="str">
            <v>Válvula de PVC para lavatório</v>
          </cell>
          <cell r="C3275" t="str">
            <v>un</v>
          </cell>
          <cell r="D3275">
            <v>3.13</v>
          </cell>
          <cell r="E3275">
            <v>1.1000000000000001</v>
          </cell>
          <cell r="F3275">
            <v>4.2300000000000004</v>
          </cell>
        </row>
        <row r="3276">
          <cell r="A3276">
            <v>442062</v>
          </cell>
          <cell r="B3276" t="str">
            <v>Válvula americana</v>
          </cell>
          <cell r="C3276" t="str">
            <v>un</v>
          </cell>
          <cell r="D3276">
            <v>28.52</v>
          </cell>
          <cell r="E3276">
            <v>1.1299999999999999</v>
          </cell>
          <cell r="F3276">
            <v>29.650000000000002</v>
          </cell>
        </row>
        <row r="3277">
          <cell r="A3277">
            <v>442064</v>
          </cell>
          <cell r="B3277" t="str">
            <v>Válvula de metal cromado de 1 1/2´</v>
          </cell>
          <cell r="C3277" t="str">
            <v>un</v>
          </cell>
          <cell r="D3277">
            <v>51.47</v>
          </cell>
          <cell r="E3277">
            <v>5.58</v>
          </cell>
          <cell r="F3277">
            <v>57.050000000000004</v>
          </cell>
        </row>
        <row r="3278">
          <cell r="A3278">
            <v>442065</v>
          </cell>
          <cell r="B3278" t="str">
            <v>Válvula de metal cromado de 1´</v>
          </cell>
          <cell r="C3278" t="str">
            <v>un</v>
          </cell>
          <cell r="D3278">
            <v>23.3</v>
          </cell>
          <cell r="E3278">
            <v>5.58</v>
          </cell>
          <cell r="F3278">
            <v>28.88</v>
          </cell>
        </row>
        <row r="3279">
          <cell r="A3279">
            <v>442070</v>
          </cell>
          <cell r="B3279" t="str">
            <v>Espargidor de ferro galvanizado para mictório tipo cocho</v>
          </cell>
          <cell r="C3279" t="str">
            <v>m</v>
          </cell>
          <cell r="D3279">
            <v>12.370000000000001</v>
          </cell>
          <cell r="E3279">
            <v>30.69</v>
          </cell>
          <cell r="F3279">
            <v>43.06</v>
          </cell>
        </row>
        <row r="3280">
          <cell r="A3280">
            <v>450000</v>
          </cell>
          <cell r="B3280" t="str">
            <v>Entrada de água, incêndio e gás</v>
          </cell>
        </row>
        <row r="3281">
          <cell r="A3281">
            <v>450100</v>
          </cell>
          <cell r="B3281" t="str">
            <v>Entrada de água</v>
          </cell>
        </row>
        <row r="3282">
          <cell r="A3282">
            <v>450102</v>
          </cell>
          <cell r="B3282" t="str">
            <v>Entrada completa de água com abrigo e registro de gaveta, DN= 3/4´</v>
          </cell>
          <cell r="C3282" t="str">
            <v>un</v>
          </cell>
          <cell r="D3282">
            <v>447.79</v>
          </cell>
          <cell r="E3282">
            <v>338.7</v>
          </cell>
          <cell r="F3282">
            <v>786.49</v>
          </cell>
        </row>
        <row r="3283">
          <cell r="A3283">
            <v>450103</v>
          </cell>
          <cell r="B3283" t="str">
            <v>Entrada completa de água com abrigo e registro de gaveta, DN= 3´</v>
          </cell>
          <cell r="C3283" t="str">
            <v>un</v>
          </cell>
          <cell r="D3283">
            <v>1750.57</v>
          </cell>
          <cell r="E3283">
            <v>593.21</v>
          </cell>
          <cell r="F3283">
            <v>2343.7800000000002</v>
          </cell>
        </row>
        <row r="3284">
          <cell r="A3284">
            <v>450104</v>
          </cell>
          <cell r="B3284" t="str">
            <v>Entrada completa de água com abrigo e registro de gaveta, DN= 1´</v>
          </cell>
          <cell r="C3284" t="str">
            <v>un</v>
          </cell>
          <cell r="D3284">
            <v>470.64</v>
          </cell>
          <cell r="E3284">
            <v>338.7</v>
          </cell>
          <cell r="F3284">
            <v>809.34</v>
          </cell>
        </row>
        <row r="3285">
          <cell r="A3285">
            <v>450105</v>
          </cell>
          <cell r="B3285" t="str">
            <v>Entrada completa de água com abrigo e registro de gaveta, DN= 2´</v>
          </cell>
          <cell r="C3285" t="str">
            <v>un</v>
          </cell>
          <cell r="D3285">
            <v>1416.99</v>
          </cell>
          <cell r="E3285">
            <v>593.21</v>
          </cell>
          <cell r="F3285">
            <v>2010.2</v>
          </cell>
        </row>
        <row r="3286">
          <cell r="A3286">
            <v>450106</v>
          </cell>
          <cell r="B3286" t="str">
            <v>Entrada completa de água com abrigo e registro de gaveta, DN= 1 1/2´</v>
          </cell>
          <cell r="C3286" t="str">
            <v>un</v>
          </cell>
          <cell r="D3286">
            <v>1355.28</v>
          </cell>
          <cell r="E3286">
            <v>593.21</v>
          </cell>
          <cell r="F3286">
            <v>1948.49</v>
          </cell>
        </row>
        <row r="3287">
          <cell r="A3287">
            <v>450108</v>
          </cell>
          <cell r="B3287" t="str">
            <v>Entrada completa de água com abrigo e registro de gaveta, DN= 2 1/2´</v>
          </cell>
          <cell r="C3287" t="str">
            <v>un</v>
          </cell>
          <cell r="D3287">
            <v>1583.88</v>
          </cell>
          <cell r="E3287">
            <v>593.21</v>
          </cell>
          <cell r="F3287">
            <v>2177.09</v>
          </cell>
        </row>
        <row r="3288">
          <cell r="A3288">
            <v>450200</v>
          </cell>
          <cell r="B3288" t="str">
            <v>Entrada de gás</v>
          </cell>
        </row>
        <row r="3289">
          <cell r="A3289">
            <v>450202</v>
          </cell>
          <cell r="B3289" t="str">
            <v>Entrada completa de gás GLP domiciliar com 2 bujões de 13 kg</v>
          </cell>
          <cell r="C3289" t="str">
            <v>un</v>
          </cell>
          <cell r="D3289">
            <v>923.49</v>
          </cell>
          <cell r="E3289">
            <v>427.94</v>
          </cell>
          <cell r="F3289">
            <v>1351.43</v>
          </cell>
        </row>
        <row r="3290">
          <cell r="A3290">
            <v>450204</v>
          </cell>
          <cell r="B3290" t="str">
            <v>Entrada completa de gás GLP com 2 cilíndros de 45 kg</v>
          </cell>
          <cell r="C3290" t="str">
            <v>un</v>
          </cell>
          <cell r="D3290">
            <v>2709.9</v>
          </cell>
          <cell r="E3290">
            <v>919.4</v>
          </cell>
          <cell r="F3290">
            <v>3629.3</v>
          </cell>
        </row>
        <row r="3291">
          <cell r="A3291">
            <v>450206</v>
          </cell>
          <cell r="B3291" t="str">
            <v>Entrada completa de gás GLP com 4 cilíndros de 45 kg</v>
          </cell>
          <cell r="C3291" t="str">
            <v>un</v>
          </cell>
          <cell r="D3291">
            <v>4565.71</v>
          </cell>
          <cell r="E3291">
            <v>1211.8699999999999</v>
          </cell>
          <cell r="F3291">
            <v>5777.58</v>
          </cell>
        </row>
        <row r="3292">
          <cell r="A3292">
            <v>450208</v>
          </cell>
          <cell r="B3292" t="str">
            <v>Entrada completa de gás GLP com 6 cilíndros de 45 kg</v>
          </cell>
          <cell r="C3292" t="str">
            <v>un</v>
          </cell>
          <cell r="D3292">
            <v>6412.59</v>
          </cell>
          <cell r="E3292">
            <v>1469.18</v>
          </cell>
          <cell r="F3292">
            <v>7881.77</v>
          </cell>
        </row>
        <row r="3293">
          <cell r="A3293">
            <v>450220</v>
          </cell>
          <cell r="B3293" t="str">
            <v>Abrigo padronizado de gás GLP encanado</v>
          </cell>
          <cell r="C3293" t="str">
            <v>un</v>
          </cell>
          <cell r="D3293">
            <v>315.36</v>
          </cell>
          <cell r="E3293">
            <v>291.77</v>
          </cell>
          <cell r="F3293">
            <v>607.13</v>
          </cell>
        </row>
        <row r="3294">
          <cell r="A3294">
            <v>450300</v>
          </cell>
          <cell r="B3294" t="str">
            <v>Hidrômetro</v>
          </cell>
        </row>
        <row r="3295">
          <cell r="A3295">
            <v>450301</v>
          </cell>
          <cell r="B3295" t="str">
            <v>Hidrômetro em ferro fundido, diâmetro 50 mm (2´)</v>
          </cell>
          <cell r="C3295" t="str">
            <v>un</v>
          </cell>
          <cell r="D3295">
            <v>1957.25</v>
          </cell>
          <cell r="E3295">
            <v>20.92</v>
          </cell>
          <cell r="F3295">
            <v>1978.17</v>
          </cell>
        </row>
        <row r="3296">
          <cell r="A3296">
            <v>450302</v>
          </cell>
          <cell r="B3296" t="str">
            <v>Hidrômetro em ferro fundido, diâmetro 80 mm (3´)</v>
          </cell>
          <cell r="C3296" t="str">
            <v>un</v>
          </cell>
          <cell r="D3296">
            <v>2600.31</v>
          </cell>
          <cell r="E3296">
            <v>20.92</v>
          </cell>
          <cell r="F3296">
            <v>2621.23</v>
          </cell>
        </row>
        <row r="3297">
          <cell r="A3297">
            <v>450303</v>
          </cell>
          <cell r="B3297" t="str">
            <v>Hidrômetro em ferro fundido, diâmetro 100 mm (4´)</v>
          </cell>
          <cell r="C3297" t="str">
            <v>un</v>
          </cell>
          <cell r="D3297">
            <v>3057.66</v>
          </cell>
          <cell r="E3297">
            <v>20.92</v>
          </cell>
          <cell r="F3297">
            <v>3078.58</v>
          </cell>
        </row>
        <row r="3298">
          <cell r="A3298">
            <v>450304</v>
          </cell>
          <cell r="B3298" t="str">
            <v>Hidrômetro em ferro fundido, diâmetro 150 mm (6´)</v>
          </cell>
          <cell r="C3298" t="str">
            <v>un</v>
          </cell>
          <cell r="D3298">
            <v>4475.72</v>
          </cell>
          <cell r="E3298">
            <v>20.92</v>
          </cell>
          <cell r="F3298">
            <v>4496.6400000000003</v>
          </cell>
        </row>
        <row r="3299">
          <cell r="A3299">
            <v>450310</v>
          </cell>
          <cell r="B3299" t="str">
            <v>Hidrômetro em bronze, diâmetro de 25 mm (1´)</v>
          </cell>
          <cell r="C3299" t="str">
            <v>cj</v>
          </cell>
          <cell r="D3299">
            <v>390.58</v>
          </cell>
          <cell r="E3299">
            <v>33.479999999999997</v>
          </cell>
          <cell r="F3299">
            <v>424.06</v>
          </cell>
        </row>
        <row r="3300">
          <cell r="A3300">
            <v>450311</v>
          </cell>
          <cell r="B3300" t="str">
            <v>Hidrômetro em bronze, diâmetro de 40 mm (1 1/2´)</v>
          </cell>
          <cell r="C3300" t="str">
            <v>cj</v>
          </cell>
          <cell r="D3300">
            <v>661.03</v>
          </cell>
          <cell r="E3300">
            <v>33.479999999999997</v>
          </cell>
          <cell r="F3300">
            <v>694.51</v>
          </cell>
        </row>
        <row r="3301">
          <cell r="A3301">
            <v>450320</v>
          </cell>
          <cell r="B3301" t="str">
            <v>Filtro tipo cesto para hidrômetro de 50 mm (2´)</v>
          </cell>
          <cell r="C3301" t="str">
            <v>un</v>
          </cell>
          <cell r="D3301">
            <v>946.62</v>
          </cell>
          <cell r="E3301">
            <v>20.92</v>
          </cell>
          <cell r="F3301">
            <v>967.54</v>
          </cell>
        </row>
        <row r="3302">
          <cell r="A3302">
            <v>450321</v>
          </cell>
          <cell r="B3302" t="str">
            <v>Filtro tipo cesto para hidrômetro de 80 mm (3´)</v>
          </cell>
          <cell r="C3302" t="str">
            <v>un</v>
          </cell>
          <cell r="D3302">
            <v>1379.05</v>
          </cell>
          <cell r="E3302">
            <v>20.92</v>
          </cell>
          <cell r="F3302">
            <v>1399.97</v>
          </cell>
        </row>
        <row r="3303">
          <cell r="A3303">
            <v>450322</v>
          </cell>
          <cell r="B3303" t="str">
            <v>Filtro tipo cesto para hidrômetro de 100 mm (4´)</v>
          </cell>
          <cell r="C3303" t="str">
            <v>un</v>
          </cell>
          <cell r="D3303">
            <v>1744.6000000000001</v>
          </cell>
          <cell r="E3303">
            <v>20.92</v>
          </cell>
          <cell r="F3303">
            <v>1765.52</v>
          </cell>
        </row>
        <row r="3304">
          <cell r="A3304">
            <v>450323</v>
          </cell>
          <cell r="B3304" t="str">
            <v>Filtro tipo cesto para hidrômetro de 150 mm (6´)</v>
          </cell>
          <cell r="C3304" t="str">
            <v>un</v>
          </cell>
          <cell r="D3304">
            <v>3211.9500000000003</v>
          </cell>
          <cell r="E3304">
            <v>20.92</v>
          </cell>
          <cell r="F3304">
            <v>3232.87</v>
          </cell>
        </row>
        <row r="3305">
          <cell r="A3305">
            <v>452000</v>
          </cell>
          <cell r="B3305" t="str">
            <v>Reparos, conservações e complementos</v>
          </cell>
        </row>
        <row r="3306">
          <cell r="A3306">
            <v>452002</v>
          </cell>
          <cell r="B3306" t="str">
            <v>Cilíndro de gás (GLP) de 45 kg, com carga</v>
          </cell>
          <cell r="C3306" t="str">
            <v>un</v>
          </cell>
          <cell r="D3306">
            <v>588.70000000000005</v>
          </cell>
          <cell r="E3306">
            <v>0</v>
          </cell>
          <cell r="F3306">
            <v>588.70000000000005</v>
          </cell>
        </row>
        <row r="3307">
          <cell r="A3307">
            <v>460000</v>
          </cell>
          <cell r="B3307" t="str">
            <v>Tubulação e condutores para líquidos e gases</v>
          </cell>
        </row>
        <row r="3308">
          <cell r="A3308">
            <v>460100</v>
          </cell>
          <cell r="B3308" t="str">
            <v>Tubulação com conexões em PVC rígido marrom para sistemas prediais de água fria</v>
          </cell>
        </row>
        <row r="3309">
          <cell r="A3309">
            <v>460101</v>
          </cell>
          <cell r="B3309" t="str">
            <v>Tubo de PVC rígido soldável marrom, DN= 20 mm, (1/2´), inclusive conexões</v>
          </cell>
          <cell r="C3309" t="str">
            <v>m</v>
          </cell>
          <cell r="D3309">
            <v>3.23</v>
          </cell>
          <cell r="E3309">
            <v>13.96</v>
          </cell>
          <cell r="F3309">
            <v>17.190000000000001</v>
          </cell>
        </row>
        <row r="3310">
          <cell r="A3310">
            <v>460102</v>
          </cell>
          <cell r="B3310" t="str">
            <v>Tubo de PVC rígido soldável marrom, DN= 25 mm, (3/4´), inclusive conexões</v>
          </cell>
          <cell r="C3310" t="str">
            <v>m</v>
          </cell>
          <cell r="D3310">
            <v>4.01</v>
          </cell>
          <cell r="E3310">
            <v>13.96</v>
          </cell>
          <cell r="F3310">
            <v>17.97</v>
          </cell>
        </row>
        <row r="3311">
          <cell r="A3311">
            <v>460103</v>
          </cell>
          <cell r="B3311" t="str">
            <v>Tubo de PVC rígido soldável marrom, DN= 32 mm, (1´), inclusive conexões</v>
          </cell>
          <cell r="C3311" t="str">
            <v>m</v>
          </cell>
          <cell r="D3311">
            <v>8.58</v>
          </cell>
          <cell r="E3311">
            <v>13.96</v>
          </cell>
          <cell r="F3311">
            <v>22.54</v>
          </cell>
        </row>
        <row r="3312">
          <cell r="A3312">
            <v>460104</v>
          </cell>
          <cell r="B3312" t="str">
            <v>Tubo de PVC rígido soldável marrom, DN= 40 mm, (1 1/4´), inclusive conexões</v>
          </cell>
          <cell r="C3312" t="str">
            <v>m</v>
          </cell>
          <cell r="D3312">
            <v>12.57</v>
          </cell>
          <cell r="E3312">
            <v>13.96</v>
          </cell>
          <cell r="F3312">
            <v>26.53</v>
          </cell>
        </row>
        <row r="3313">
          <cell r="A3313">
            <v>460105</v>
          </cell>
          <cell r="B3313" t="str">
            <v>Tubo de PVC rígido soldável marrom, DN= 50 mm, (1 1/2´), inclusive conexões</v>
          </cell>
          <cell r="C3313" t="str">
            <v>m</v>
          </cell>
          <cell r="D3313">
            <v>13.530000000000001</v>
          </cell>
          <cell r="E3313">
            <v>16.739999999999998</v>
          </cell>
          <cell r="F3313">
            <v>30.27</v>
          </cell>
        </row>
        <row r="3314">
          <cell r="A3314">
            <v>460106</v>
          </cell>
          <cell r="B3314" t="str">
            <v>Tubo de PVC rígido soldável marrom, DN= 60 mm, (2´), inclusive conexões</v>
          </cell>
          <cell r="C3314" t="str">
            <v>m</v>
          </cell>
          <cell r="D3314">
            <v>21.43</v>
          </cell>
          <cell r="E3314">
            <v>19.53</v>
          </cell>
          <cell r="F3314">
            <v>40.96</v>
          </cell>
        </row>
        <row r="3315">
          <cell r="A3315">
            <v>460107</v>
          </cell>
          <cell r="B3315" t="str">
            <v>Tubo de PVC rígido soldável marrom, DN= 75 mm, (2 1/2´), inclusive conexões</v>
          </cell>
          <cell r="C3315" t="str">
            <v>m</v>
          </cell>
          <cell r="D3315">
            <v>32.46</v>
          </cell>
          <cell r="E3315">
            <v>25.11</v>
          </cell>
          <cell r="F3315">
            <v>57.57</v>
          </cell>
        </row>
        <row r="3316">
          <cell r="A3316">
            <v>460108</v>
          </cell>
          <cell r="B3316" t="str">
            <v>Tubo de PVC rígido soldável marrom, DN= 85 mm, (3´), inclusive conexões</v>
          </cell>
          <cell r="C3316" t="str">
            <v>m</v>
          </cell>
          <cell r="D3316">
            <v>37.93</v>
          </cell>
          <cell r="E3316">
            <v>27.900000000000002</v>
          </cell>
          <cell r="F3316">
            <v>65.83</v>
          </cell>
        </row>
        <row r="3317">
          <cell r="A3317">
            <v>460109</v>
          </cell>
          <cell r="B3317" t="str">
            <v>Tubo de PVC rígido soldável marrom, DN= 110 mm, (4´), inclusive conexões</v>
          </cell>
          <cell r="C3317" t="str">
            <v>m</v>
          </cell>
          <cell r="D3317">
            <v>71.87</v>
          </cell>
          <cell r="E3317">
            <v>30.69</v>
          </cell>
          <cell r="F3317">
            <v>102.56</v>
          </cell>
        </row>
        <row r="3318">
          <cell r="A3318">
            <v>460200</v>
          </cell>
          <cell r="B3318" t="str">
            <v>Tubulação com conexões em PVC rígido branco para esgoto domiciliar</v>
          </cell>
        </row>
        <row r="3319">
          <cell r="A3319">
            <v>460201</v>
          </cell>
          <cell r="B3319" t="str">
            <v>Tubo de PVC rígido branco, pontas lisas, soldável, linha esgoto série normal, DN= 40 mm, inclusive conexões</v>
          </cell>
          <cell r="C3319" t="str">
            <v>m</v>
          </cell>
          <cell r="D3319">
            <v>6.74</v>
          </cell>
          <cell r="E3319">
            <v>13.96</v>
          </cell>
          <cell r="F3319">
            <v>20.7</v>
          </cell>
        </row>
        <row r="3320">
          <cell r="A3320">
            <v>460205</v>
          </cell>
          <cell r="B3320" t="str">
            <v>Tubo de PVC rígido branco PxB com virola e anel de borracha, linha esgoto série normal, DN= 50 mm, inclusive conexões</v>
          </cell>
          <cell r="C3320" t="str">
            <v>m</v>
          </cell>
          <cell r="D3320">
            <v>9.75</v>
          </cell>
          <cell r="E3320">
            <v>16.739999999999998</v>
          </cell>
          <cell r="F3320">
            <v>26.490000000000002</v>
          </cell>
        </row>
        <row r="3321">
          <cell r="A3321">
            <v>460206</v>
          </cell>
          <cell r="B3321" t="str">
            <v>Tubo de PVC rígido branco PxB com virola e anel de borracha, linha esgoto série normal, DN= 75 mm, inclusive conexões</v>
          </cell>
          <cell r="C3321" t="str">
            <v>m</v>
          </cell>
          <cell r="D3321">
            <v>15.22</v>
          </cell>
          <cell r="E3321">
            <v>25.11</v>
          </cell>
          <cell r="F3321">
            <v>40.33</v>
          </cell>
        </row>
        <row r="3322">
          <cell r="A3322">
            <v>460207</v>
          </cell>
          <cell r="B3322" t="str">
            <v>Tubo de PVC rígido branco PxB com virola e anel de borracha, linha esgoto série normal, DN= 100 mm, inclusive conexões</v>
          </cell>
          <cell r="C3322" t="str">
            <v>m</v>
          </cell>
          <cell r="D3322">
            <v>14.450000000000001</v>
          </cell>
          <cell r="E3322">
            <v>30.69</v>
          </cell>
          <cell r="F3322">
            <v>45.14</v>
          </cell>
        </row>
        <row r="3323">
          <cell r="A3323">
            <v>460300</v>
          </cell>
          <cell r="B3323" t="str">
            <v>Tubulação c/conexões em PVC rígido branco série R - A.P e esgoto domiciliar</v>
          </cell>
        </row>
        <row r="3324">
          <cell r="A3324">
            <v>460304</v>
          </cell>
          <cell r="B3324" t="str">
            <v>Tubo de PVC rígido PxB com virola e anel de borracha, linha esgoto série reforçada ´R´, DN= 75 mm, inclusive conexões</v>
          </cell>
          <cell r="C3324" t="str">
            <v>m</v>
          </cell>
          <cell r="D3324">
            <v>17.12</v>
          </cell>
          <cell r="E3324">
            <v>25.11</v>
          </cell>
          <cell r="F3324">
            <v>42.230000000000004</v>
          </cell>
        </row>
        <row r="3325">
          <cell r="A3325">
            <v>460305</v>
          </cell>
          <cell r="B3325" t="str">
            <v>Tubo de PVC rígido PxB com virola e anel de borracha, linha esgoto série reforçada ´R´, DN= 100 mm, inclusive conexões</v>
          </cell>
          <cell r="C3325" t="str">
            <v>m</v>
          </cell>
          <cell r="D3325">
            <v>23.97</v>
          </cell>
          <cell r="E3325">
            <v>30.69</v>
          </cell>
          <cell r="F3325">
            <v>54.660000000000004</v>
          </cell>
        </row>
        <row r="3326">
          <cell r="A3326">
            <v>460306</v>
          </cell>
          <cell r="B3326" t="str">
            <v>Tubo de PVC rígido PxB com virola e anel de borracha, linha esgoto série reforçada ´R´. DN= 150 mm, inclusive conexões</v>
          </cell>
          <cell r="C3326" t="str">
            <v>m</v>
          </cell>
          <cell r="D3326">
            <v>51.53</v>
          </cell>
          <cell r="E3326">
            <v>30.69</v>
          </cell>
          <cell r="F3326">
            <v>82.22</v>
          </cell>
        </row>
        <row r="3327">
          <cell r="A3327">
            <v>460308</v>
          </cell>
          <cell r="B3327" t="str">
            <v>Tubo de PVC rígido, pontas lisas, soldável, linha esgoto série reforçada ´R´, DN= 40 mm, inclusive conexões</v>
          </cell>
          <cell r="C3327" t="str">
            <v>m</v>
          </cell>
          <cell r="D3327">
            <v>10.1</v>
          </cell>
          <cell r="E3327">
            <v>13.96</v>
          </cell>
          <cell r="F3327">
            <v>24.060000000000002</v>
          </cell>
        </row>
        <row r="3328">
          <cell r="A3328">
            <v>460309</v>
          </cell>
          <cell r="B3328" t="str">
            <v>Tubo de PVC rígido PxB com virola e anel de borracha, linha esgoto série reforçada ´R´, DN= 50 mm, inclusive conexões</v>
          </cell>
          <cell r="C3328" t="str">
            <v>m</v>
          </cell>
          <cell r="D3328">
            <v>11.77</v>
          </cell>
          <cell r="E3328">
            <v>16.739999999999998</v>
          </cell>
          <cell r="F3328">
            <v>28.51</v>
          </cell>
        </row>
        <row r="3329">
          <cell r="A3329">
            <v>460400</v>
          </cell>
          <cell r="B3329" t="str">
            <v>Tubulação c/conexões em PVC rígido c/junta elástica - adução e distribuição água</v>
          </cell>
        </row>
        <row r="3330">
          <cell r="A3330">
            <v>460401</v>
          </cell>
          <cell r="B3330" t="str">
            <v>Tubo de PVC rígido tipo PBA classe 15, DN= 50mm, (DE= 60mm), inclusive conexões</v>
          </cell>
          <cell r="C3330" t="str">
            <v>m</v>
          </cell>
          <cell r="D3330">
            <v>9.4700000000000006</v>
          </cell>
          <cell r="E3330">
            <v>9.73</v>
          </cell>
          <cell r="F3330">
            <v>19.2</v>
          </cell>
        </row>
        <row r="3331">
          <cell r="A3331">
            <v>460402</v>
          </cell>
          <cell r="B3331" t="str">
            <v>Tubo de PVC rígido tipo PBA classe 15, DN= 75mm, (DE= 85mm), inclusive conexões</v>
          </cell>
          <cell r="C3331" t="str">
            <v>m</v>
          </cell>
          <cell r="D3331">
            <v>17.579999999999998</v>
          </cell>
          <cell r="E3331">
            <v>9.73</v>
          </cell>
          <cell r="F3331">
            <v>27.310000000000002</v>
          </cell>
        </row>
        <row r="3332">
          <cell r="A3332">
            <v>460403</v>
          </cell>
          <cell r="B3332" t="str">
            <v>Tubo de PVC rígido tipo PBA classe 15, DN= 100mm, (DE= 110mm), inclusive conexões</v>
          </cell>
          <cell r="C3332" t="str">
            <v>m</v>
          </cell>
          <cell r="D3332">
            <v>33.82</v>
          </cell>
          <cell r="E3332">
            <v>9.73</v>
          </cell>
          <cell r="F3332">
            <v>43.550000000000004</v>
          </cell>
        </row>
        <row r="3333">
          <cell r="A3333">
            <v>460404</v>
          </cell>
          <cell r="B3333" t="str">
            <v>Tubo de PVC rígido DEFoFo, DN= 100mm (DE= 118mm), inclusive conexões</v>
          </cell>
          <cell r="C3333" t="str">
            <v>m</v>
          </cell>
          <cell r="D3333">
            <v>35.979999999999997</v>
          </cell>
          <cell r="E3333">
            <v>9.73</v>
          </cell>
          <cell r="F3333">
            <v>45.71</v>
          </cell>
        </row>
        <row r="3334">
          <cell r="A3334">
            <v>460405</v>
          </cell>
          <cell r="B3334" t="str">
            <v>Tubo de PVC rígido DEFoFo, DN= 150mm (DE= 170mm), inclusive conexões</v>
          </cell>
          <cell r="C3334" t="str">
            <v>m</v>
          </cell>
          <cell r="D3334">
            <v>72.709999999999994</v>
          </cell>
          <cell r="E3334">
            <v>9.73</v>
          </cell>
          <cell r="F3334">
            <v>82.44</v>
          </cell>
        </row>
        <row r="3335">
          <cell r="A3335">
            <v>460407</v>
          </cell>
          <cell r="B3335" t="str">
            <v>Tubo de PVC rígido DEFoFo, DN= 200mm (DE= 222mm), inclusive conexões</v>
          </cell>
          <cell r="C3335" t="str">
            <v>m</v>
          </cell>
          <cell r="D3335">
            <v>116.12</v>
          </cell>
          <cell r="E3335">
            <v>19.45</v>
          </cell>
          <cell r="F3335">
            <v>135.57</v>
          </cell>
        </row>
        <row r="3336">
          <cell r="A3336">
            <v>460408</v>
          </cell>
          <cell r="B3336" t="str">
            <v>Tubo de PVC rígido DEFoFo, DN= 250mm (DE= 274mm), inclusive conexões</v>
          </cell>
          <cell r="C3336" t="str">
            <v>m</v>
          </cell>
          <cell r="D3336">
            <v>180.15</v>
          </cell>
          <cell r="E3336">
            <v>19.45</v>
          </cell>
          <cell r="F3336">
            <v>199.6</v>
          </cell>
        </row>
        <row r="3337">
          <cell r="A3337">
            <v>460409</v>
          </cell>
          <cell r="B3337" t="str">
            <v>Tubo de PVC rígido DEFoFo, DN= 300mm (DE= 326mm), inclusive conexões</v>
          </cell>
          <cell r="C3337" t="str">
            <v>m</v>
          </cell>
          <cell r="D3337">
            <v>255.45000000000002</v>
          </cell>
          <cell r="E3337">
            <v>19.45</v>
          </cell>
          <cell r="F3337">
            <v>274.89999999999998</v>
          </cell>
        </row>
        <row r="3338">
          <cell r="A3338">
            <v>460500</v>
          </cell>
          <cell r="B3338" t="str">
            <v>Tubulação c/conexões em PVC rígido com junta elástica - rede de esgoto</v>
          </cell>
        </row>
        <row r="3339">
          <cell r="A3339">
            <v>460502</v>
          </cell>
          <cell r="B3339" t="str">
            <v>Tubo PVC rígido, junta elástica, tipo Vinilfort, DN= 100 mm, inclusive conexões</v>
          </cell>
          <cell r="C3339" t="str">
            <v>m</v>
          </cell>
          <cell r="D3339">
            <v>13.48</v>
          </cell>
          <cell r="E3339">
            <v>9.73</v>
          </cell>
          <cell r="F3339">
            <v>23.21</v>
          </cell>
        </row>
        <row r="3340">
          <cell r="A3340">
            <v>460504</v>
          </cell>
          <cell r="B3340" t="str">
            <v>Tubo PVC rígido, junta elástica, tipo Vinilfort, DN= 150 mm, inclusive conexões</v>
          </cell>
          <cell r="C3340" t="str">
            <v>m</v>
          </cell>
          <cell r="D3340">
            <v>28.79</v>
          </cell>
          <cell r="E3340">
            <v>9.73</v>
          </cell>
          <cell r="F3340">
            <v>38.520000000000003</v>
          </cell>
        </row>
        <row r="3341">
          <cell r="A3341">
            <v>460505</v>
          </cell>
          <cell r="B3341" t="str">
            <v>Tubo PVC rígido, junta elástica, tipo Vinilfort, DN= 200 mm, inclusive conexões</v>
          </cell>
          <cell r="C3341" t="str">
            <v>m</v>
          </cell>
          <cell r="D3341">
            <v>46.53</v>
          </cell>
          <cell r="E3341">
            <v>19.45</v>
          </cell>
          <cell r="F3341">
            <v>65.98</v>
          </cell>
        </row>
        <row r="3342">
          <cell r="A3342">
            <v>460506</v>
          </cell>
          <cell r="B3342" t="str">
            <v>Tubo PVC rígido, junta elástica, tipo Vinilfort, DN= 250 mm, inclusive conexões</v>
          </cell>
          <cell r="C3342" t="str">
            <v>m</v>
          </cell>
          <cell r="D3342">
            <v>75.709999999999994</v>
          </cell>
          <cell r="E3342">
            <v>19.45</v>
          </cell>
          <cell r="F3342">
            <v>95.16</v>
          </cell>
        </row>
        <row r="3343">
          <cell r="A3343">
            <v>460507</v>
          </cell>
          <cell r="B3343" t="str">
            <v>Tubo PVC rígido, junta elástica, tipo Vinilfort, DN= 300 mm, inclusive conexões</v>
          </cell>
          <cell r="C3343" t="str">
            <v>m</v>
          </cell>
          <cell r="D3343">
            <v>120.03</v>
          </cell>
          <cell r="E3343">
            <v>19.45</v>
          </cell>
          <cell r="F3343">
            <v>139.47999999999999</v>
          </cell>
        </row>
        <row r="3344">
          <cell r="A3344">
            <v>460508</v>
          </cell>
          <cell r="B3344" t="str">
            <v>Tubo PVC rígido, junta elástica, tipo Vinilfort, DN= 350 mm, inclusive conexões</v>
          </cell>
          <cell r="C3344" t="str">
            <v>m</v>
          </cell>
          <cell r="D3344">
            <v>177.09</v>
          </cell>
          <cell r="E3344">
            <v>19.45</v>
          </cell>
          <cell r="F3344">
            <v>196.54</v>
          </cell>
        </row>
        <row r="3345">
          <cell r="A3345">
            <v>460509</v>
          </cell>
          <cell r="B3345" t="str">
            <v>Tubo PVC rígido, junta elástica, tipo Vinilfort, DN= 400 mm, inclusive conexões</v>
          </cell>
          <cell r="C3345" t="str">
            <v>m</v>
          </cell>
          <cell r="D3345">
            <v>195.06</v>
          </cell>
          <cell r="E3345">
            <v>19.45</v>
          </cell>
          <cell r="F3345">
            <v>214.51</v>
          </cell>
        </row>
        <row r="3346">
          <cell r="A3346">
            <v>460700</v>
          </cell>
          <cell r="B3346" t="str">
            <v>Tubulação com conexões em ferro galvanizado</v>
          </cell>
        </row>
        <row r="3347">
          <cell r="A3347">
            <v>460701</v>
          </cell>
          <cell r="B3347" t="str">
            <v>Tubo de ferro galvanizado DN= 1/2´, inclusive conexões</v>
          </cell>
          <cell r="C3347" t="str">
            <v>m</v>
          </cell>
          <cell r="D3347">
            <v>15.63</v>
          </cell>
          <cell r="E3347">
            <v>27.900000000000002</v>
          </cell>
          <cell r="F3347">
            <v>43.53</v>
          </cell>
        </row>
        <row r="3348">
          <cell r="A3348">
            <v>460702</v>
          </cell>
          <cell r="B3348" t="str">
            <v>Tubo de ferro galvanizado DN= 3/4´, inclusive conexões</v>
          </cell>
          <cell r="C3348" t="str">
            <v>m</v>
          </cell>
          <cell r="D3348">
            <v>18.850000000000001</v>
          </cell>
          <cell r="E3348">
            <v>30.69</v>
          </cell>
          <cell r="F3348">
            <v>49.54</v>
          </cell>
        </row>
        <row r="3349">
          <cell r="A3349">
            <v>460703</v>
          </cell>
          <cell r="B3349" t="str">
            <v>Tubo de ferro galvanizado DN= 1´, inclusive conexões</v>
          </cell>
          <cell r="C3349" t="str">
            <v>m</v>
          </cell>
          <cell r="D3349">
            <v>27.18</v>
          </cell>
          <cell r="E3349">
            <v>36.270000000000003</v>
          </cell>
          <cell r="F3349">
            <v>63.45</v>
          </cell>
        </row>
        <row r="3350">
          <cell r="A3350">
            <v>460704</v>
          </cell>
          <cell r="B3350" t="str">
            <v>Tubo de ferro galvanizado DN= 1 1/4´, inclusive conexões</v>
          </cell>
          <cell r="C3350" t="str">
            <v>m</v>
          </cell>
          <cell r="D3350">
            <v>34.950000000000003</v>
          </cell>
          <cell r="E3350">
            <v>39.06</v>
          </cell>
          <cell r="F3350">
            <v>74.010000000000005</v>
          </cell>
        </row>
        <row r="3351">
          <cell r="A3351">
            <v>460705</v>
          </cell>
          <cell r="B3351" t="str">
            <v>Tubo de ferro galvanizado DN= 1 1/2´, inclusive conexões</v>
          </cell>
          <cell r="C3351" t="str">
            <v>m</v>
          </cell>
          <cell r="D3351">
            <v>37.51</v>
          </cell>
          <cell r="E3351">
            <v>44.64</v>
          </cell>
          <cell r="F3351">
            <v>82.15</v>
          </cell>
        </row>
        <row r="3352">
          <cell r="A3352">
            <v>460706</v>
          </cell>
          <cell r="B3352" t="str">
            <v>Tubo de ferro galvanizado DN= 2´, inclusive conexões</v>
          </cell>
          <cell r="C3352" t="str">
            <v>m</v>
          </cell>
          <cell r="D3352">
            <v>52.660000000000004</v>
          </cell>
          <cell r="E3352">
            <v>50.22</v>
          </cell>
          <cell r="F3352">
            <v>102.88</v>
          </cell>
        </row>
        <row r="3353">
          <cell r="A3353">
            <v>460707</v>
          </cell>
          <cell r="B3353" t="str">
            <v>Tubo de ferro galvanizado DN= 2 1/2´, inclusive conexões</v>
          </cell>
          <cell r="C3353" t="str">
            <v>m</v>
          </cell>
          <cell r="D3353">
            <v>67.39</v>
          </cell>
          <cell r="E3353">
            <v>55.800000000000004</v>
          </cell>
          <cell r="F3353">
            <v>123.19</v>
          </cell>
        </row>
        <row r="3354">
          <cell r="A3354">
            <v>460708</v>
          </cell>
          <cell r="B3354" t="str">
            <v>Tubo de ferro galvanizado DN= 3´, inclusive conexões</v>
          </cell>
          <cell r="C3354" t="str">
            <v>m</v>
          </cell>
          <cell r="D3354">
            <v>78.19</v>
          </cell>
          <cell r="E3354">
            <v>62.78</v>
          </cell>
          <cell r="F3354">
            <v>140.97</v>
          </cell>
        </row>
        <row r="3355">
          <cell r="A3355">
            <v>460709</v>
          </cell>
          <cell r="B3355" t="str">
            <v>Tubo de ferro galvanizado DN= 4´, inclusive conexões</v>
          </cell>
          <cell r="C3355" t="str">
            <v>m</v>
          </cell>
          <cell r="D3355">
            <v>113.26</v>
          </cell>
          <cell r="E3355">
            <v>69.760000000000005</v>
          </cell>
          <cell r="F3355">
            <v>183.02</v>
          </cell>
        </row>
        <row r="3356">
          <cell r="A3356">
            <v>460710</v>
          </cell>
          <cell r="B3356" t="str">
            <v>Tubo de ferro galvanizado DN= 6´, inclusive conexões</v>
          </cell>
          <cell r="C3356" t="str">
            <v>m</v>
          </cell>
          <cell r="D3356">
            <v>169</v>
          </cell>
          <cell r="E3356">
            <v>76.72</v>
          </cell>
          <cell r="F3356">
            <v>245.72</v>
          </cell>
        </row>
        <row r="3357">
          <cell r="A3357">
            <v>460800</v>
          </cell>
          <cell r="B3357" t="str">
            <v>Tubulação com conexões em aço galvanizado classe schedule</v>
          </cell>
        </row>
        <row r="3358">
          <cell r="A3358">
            <v>460801</v>
          </cell>
          <cell r="B3358" t="str">
            <v>Tubo aço galvanizado sem costura schedule 40, DN= 3/4´, inclusive conexões</v>
          </cell>
          <cell r="C3358" t="str">
            <v>m</v>
          </cell>
          <cell r="D3358">
            <v>34.020000000000003</v>
          </cell>
          <cell r="E3358">
            <v>30.69</v>
          </cell>
          <cell r="F3358">
            <v>64.709999999999994</v>
          </cell>
        </row>
        <row r="3359">
          <cell r="A3359">
            <v>460802</v>
          </cell>
          <cell r="B3359" t="str">
            <v>Tubo aço galvanizado sem costura schedule 40, DN= 1´, inclusive conexões</v>
          </cell>
          <cell r="C3359" t="str">
            <v>m</v>
          </cell>
          <cell r="D3359">
            <v>35.32</v>
          </cell>
          <cell r="E3359">
            <v>36.270000000000003</v>
          </cell>
          <cell r="F3359">
            <v>71.59</v>
          </cell>
        </row>
        <row r="3360">
          <cell r="A3360">
            <v>460803</v>
          </cell>
          <cell r="B3360" t="str">
            <v>Tubo aço galvanizado sem costura schedule 40, DN= 1 1/4´, inclusive conexões</v>
          </cell>
          <cell r="C3360" t="str">
            <v>m</v>
          </cell>
          <cell r="D3360">
            <v>47.22</v>
          </cell>
          <cell r="E3360">
            <v>39.06</v>
          </cell>
          <cell r="F3360">
            <v>86.28</v>
          </cell>
        </row>
        <row r="3361">
          <cell r="A3361">
            <v>460804</v>
          </cell>
          <cell r="B3361" t="str">
            <v>Tubo aço galvanizado sem costura schedule 40, DN= 1 1/2´, inclusive conexões</v>
          </cell>
          <cell r="C3361" t="str">
            <v>m</v>
          </cell>
          <cell r="D3361">
            <v>51.79</v>
          </cell>
          <cell r="E3361">
            <v>44.64</v>
          </cell>
          <cell r="F3361">
            <v>96.43</v>
          </cell>
        </row>
        <row r="3362">
          <cell r="A3362">
            <v>460805</v>
          </cell>
          <cell r="B3362" t="str">
            <v>Tubo aço galvanizado sem costura schedule 40, DN= 2´, inclusive conexões</v>
          </cell>
          <cell r="C3362" t="str">
            <v>m</v>
          </cell>
          <cell r="D3362">
            <v>63.99</v>
          </cell>
          <cell r="E3362">
            <v>50.22</v>
          </cell>
          <cell r="F3362">
            <v>114.21000000000001</v>
          </cell>
        </row>
        <row r="3363">
          <cell r="A3363">
            <v>460806</v>
          </cell>
          <cell r="B3363" t="str">
            <v>Tubo aço galvanizado sem costura schedule 40, DN= 1/2´, inclusive conexões</v>
          </cell>
          <cell r="C3363" t="str">
            <v>m</v>
          </cell>
          <cell r="D3363">
            <v>27.76</v>
          </cell>
          <cell r="E3363">
            <v>27.900000000000002</v>
          </cell>
          <cell r="F3363">
            <v>55.660000000000004</v>
          </cell>
        </row>
        <row r="3364">
          <cell r="A3364">
            <v>460807</v>
          </cell>
          <cell r="B3364" t="str">
            <v>Tubo aço galvanizado sem costura schedule 40, DN= 2 1/2´, inclusive conexões</v>
          </cell>
          <cell r="C3364" t="str">
            <v>m</v>
          </cell>
          <cell r="D3364">
            <v>106.72</v>
          </cell>
          <cell r="E3364">
            <v>55.800000000000004</v>
          </cell>
          <cell r="F3364">
            <v>162.52000000000001</v>
          </cell>
        </row>
        <row r="3365">
          <cell r="A3365">
            <v>460808</v>
          </cell>
          <cell r="B3365" t="str">
            <v>Tubo aço galvanizado sem costura schedule 40, DN= 3´, inclusive conexões</v>
          </cell>
          <cell r="C3365" t="str">
            <v>m</v>
          </cell>
          <cell r="D3365">
            <v>126.55</v>
          </cell>
          <cell r="E3365">
            <v>62.78</v>
          </cell>
          <cell r="F3365">
            <v>189.33</v>
          </cell>
        </row>
        <row r="3366">
          <cell r="A3366">
            <v>460810</v>
          </cell>
          <cell r="B3366" t="str">
            <v>Tubo aço galvanizado sem costura schedule 40, DN= 4´, inclusive conexões</v>
          </cell>
          <cell r="C3366" t="str">
            <v>m</v>
          </cell>
          <cell r="D3366">
            <v>170.71</v>
          </cell>
          <cell r="E3366">
            <v>69.760000000000005</v>
          </cell>
          <cell r="F3366">
            <v>240.47</v>
          </cell>
        </row>
        <row r="3367">
          <cell r="A3367">
            <v>460811</v>
          </cell>
          <cell r="B3367" t="str">
            <v>Tubo aço galvanizado sem costura schedule 40, DN= 6´, inclusive conexões</v>
          </cell>
          <cell r="C3367" t="str">
            <v>m</v>
          </cell>
          <cell r="D3367">
            <v>301.16000000000003</v>
          </cell>
          <cell r="E3367">
            <v>76.72</v>
          </cell>
          <cell r="F3367">
            <v>377.88</v>
          </cell>
        </row>
        <row r="3368">
          <cell r="A3368">
            <v>460900</v>
          </cell>
          <cell r="B3368" t="str">
            <v>Conexões e acessórios em ferro fundido, predial e tradicional, esgoto e pluvial</v>
          </cell>
        </row>
        <row r="3369">
          <cell r="A3369">
            <v>460905</v>
          </cell>
          <cell r="B3369" t="str">
            <v>Joelho 45° em ferro fundido, linha predial tradicional, DN= 50 mm</v>
          </cell>
          <cell r="C3369" t="str">
            <v>un</v>
          </cell>
          <cell r="D3369">
            <v>44.62</v>
          </cell>
          <cell r="E3369">
            <v>8.3699999999999992</v>
          </cell>
          <cell r="F3369">
            <v>52.99</v>
          </cell>
        </row>
        <row r="3370">
          <cell r="A3370">
            <v>460906</v>
          </cell>
          <cell r="B3370" t="str">
            <v>Joelho 45° em ferro fundido, linha predial tradicional, DN= 75 mm</v>
          </cell>
          <cell r="C3370" t="str">
            <v>un</v>
          </cell>
          <cell r="D3370">
            <v>60.27</v>
          </cell>
          <cell r="E3370">
            <v>8.3699999999999992</v>
          </cell>
          <cell r="F3370">
            <v>68.64</v>
          </cell>
        </row>
        <row r="3371">
          <cell r="A3371">
            <v>460907</v>
          </cell>
          <cell r="B3371" t="str">
            <v>Joelho 45° em ferro fundido, linha predial tradicional, DN= 100 mm</v>
          </cell>
          <cell r="C3371" t="str">
            <v>un</v>
          </cell>
          <cell r="D3371">
            <v>77.099999999999994</v>
          </cell>
          <cell r="E3371">
            <v>11.16</v>
          </cell>
          <cell r="F3371">
            <v>88.26</v>
          </cell>
        </row>
        <row r="3372">
          <cell r="A3372">
            <v>460908</v>
          </cell>
          <cell r="B3372" t="str">
            <v>Joelho 45° em ferro fundido, linha predial tradicional, DN= 150 mm</v>
          </cell>
          <cell r="C3372" t="str">
            <v>un</v>
          </cell>
          <cell r="D3372">
            <v>133.24</v>
          </cell>
          <cell r="E3372">
            <v>11.16</v>
          </cell>
          <cell r="F3372">
            <v>144.4</v>
          </cell>
        </row>
        <row r="3373">
          <cell r="A3373">
            <v>460910</v>
          </cell>
          <cell r="B3373" t="str">
            <v>Joelho 87° 30´ em ferro fundido, linha predial tradicional, DN= 50 mm</v>
          </cell>
          <cell r="C3373" t="str">
            <v>un</v>
          </cell>
          <cell r="D3373">
            <v>59.95</v>
          </cell>
          <cell r="E3373">
            <v>8.3699999999999992</v>
          </cell>
          <cell r="F3373">
            <v>68.319999999999993</v>
          </cell>
        </row>
        <row r="3374">
          <cell r="A3374">
            <v>460911</v>
          </cell>
          <cell r="B3374" t="str">
            <v>Joelho 87° 30´ em ferro fundido, linha predial tradicional, DN= 75 mm</v>
          </cell>
          <cell r="C3374" t="str">
            <v>un</v>
          </cell>
          <cell r="D3374">
            <v>80.36</v>
          </cell>
          <cell r="E3374">
            <v>8.3699999999999992</v>
          </cell>
          <cell r="F3374">
            <v>88.73</v>
          </cell>
        </row>
        <row r="3375">
          <cell r="A3375">
            <v>460912</v>
          </cell>
          <cell r="B3375" t="str">
            <v>Joelho 87° 30´ em ferro fundido, linha predial tradicional, DN= 100 mm</v>
          </cell>
          <cell r="C3375" t="str">
            <v>un</v>
          </cell>
          <cell r="D3375">
            <v>112.25</v>
          </cell>
          <cell r="E3375">
            <v>11.16</v>
          </cell>
          <cell r="F3375">
            <v>123.41</v>
          </cell>
        </row>
        <row r="3376">
          <cell r="A3376">
            <v>460913</v>
          </cell>
          <cell r="B3376" t="str">
            <v>Joelho 87° 30´ em ferro fundido, linha predial tradicional, DN= 150 mm</v>
          </cell>
          <cell r="C3376" t="str">
            <v>un</v>
          </cell>
          <cell r="D3376">
            <v>190.52</v>
          </cell>
          <cell r="E3376">
            <v>11.16</v>
          </cell>
          <cell r="F3376">
            <v>201.68</v>
          </cell>
        </row>
        <row r="3377">
          <cell r="A3377">
            <v>460915</v>
          </cell>
          <cell r="B3377" t="str">
            <v>Luva bolsa e bolsa em ferro fundido, linha predial tradicional, DN= 50 mm</v>
          </cell>
          <cell r="C3377" t="str">
            <v>un</v>
          </cell>
          <cell r="D3377">
            <v>42</v>
          </cell>
          <cell r="E3377">
            <v>8.3699999999999992</v>
          </cell>
          <cell r="F3377">
            <v>50.370000000000005</v>
          </cell>
        </row>
        <row r="3378">
          <cell r="A3378">
            <v>460916</v>
          </cell>
          <cell r="B3378" t="str">
            <v>Luva bolsa e bolsa em ferro fundido, linha predial tradicional, DN= 75 mm</v>
          </cell>
          <cell r="C3378" t="str">
            <v>un</v>
          </cell>
          <cell r="D3378">
            <v>49.08</v>
          </cell>
          <cell r="E3378">
            <v>8.3699999999999992</v>
          </cell>
          <cell r="F3378">
            <v>57.45</v>
          </cell>
        </row>
        <row r="3379">
          <cell r="A3379">
            <v>460917</v>
          </cell>
          <cell r="B3379" t="str">
            <v>Luva bolsa e bolsa em ferro fundido, linha predial tradicional, DN= 100 mm</v>
          </cell>
          <cell r="C3379" t="str">
            <v>un</v>
          </cell>
          <cell r="D3379">
            <v>64.06</v>
          </cell>
          <cell r="E3379">
            <v>11.16</v>
          </cell>
          <cell r="F3379">
            <v>75.22</v>
          </cell>
        </row>
        <row r="3380">
          <cell r="A3380">
            <v>460918</v>
          </cell>
          <cell r="B3380" t="str">
            <v>Luva bolsa e bolsa em ferro fundido, linha predial tradicional, DN= 150 mm</v>
          </cell>
          <cell r="C3380" t="str">
            <v>un</v>
          </cell>
          <cell r="D3380">
            <v>86.710000000000008</v>
          </cell>
          <cell r="E3380">
            <v>11.16</v>
          </cell>
          <cell r="F3380">
            <v>97.87</v>
          </cell>
        </row>
        <row r="3381">
          <cell r="A3381">
            <v>460920</v>
          </cell>
          <cell r="B3381" t="str">
            <v>Placa cega em ferro fundido, linha predial tradicional, DN= 75 mm</v>
          </cell>
          <cell r="C3381" t="str">
            <v>un</v>
          </cell>
          <cell r="D3381">
            <v>28.77</v>
          </cell>
          <cell r="E3381">
            <v>8.3699999999999992</v>
          </cell>
          <cell r="F3381">
            <v>37.14</v>
          </cell>
        </row>
        <row r="3382">
          <cell r="A3382">
            <v>460921</v>
          </cell>
          <cell r="B3382" t="str">
            <v>Placa cega em ferro fundido, linha predial tradicional, DN= 100 mm</v>
          </cell>
          <cell r="C3382" t="str">
            <v>un</v>
          </cell>
          <cell r="D3382">
            <v>33.380000000000003</v>
          </cell>
          <cell r="E3382">
            <v>11.16</v>
          </cell>
          <cell r="F3382">
            <v>44.54</v>
          </cell>
        </row>
        <row r="3383">
          <cell r="A3383">
            <v>460923</v>
          </cell>
          <cell r="B3383" t="str">
            <v>Junção 45° em ferro fundido, linha predial tradicional, DN= 50 x 50 mm</v>
          </cell>
          <cell r="C3383" t="str">
            <v>un</v>
          </cell>
          <cell r="D3383">
            <v>76.849999999999994</v>
          </cell>
          <cell r="E3383">
            <v>8.3699999999999992</v>
          </cell>
          <cell r="F3383">
            <v>85.22</v>
          </cell>
        </row>
        <row r="3384">
          <cell r="A3384">
            <v>460924</v>
          </cell>
          <cell r="B3384" t="str">
            <v>Junção 45° em ferro fundido, linha predial tradicional, DN= 75 x 50 mm</v>
          </cell>
          <cell r="C3384" t="str">
            <v>un</v>
          </cell>
          <cell r="D3384">
            <v>102.46000000000001</v>
          </cell>
          <cell r="E3384">
            <v>11.16</v>
          </cell>
          <cell r="F3384">
            <v>113.62</v>
          </cell>
        </row>
        <row r="3385">
          <cell r="A3385">
            <v>460925</v>
          </cell>
          <cell r="B3385" t="str">
            <v>Junção 45° em ferro fundido, linha predial tradicional, DN= 75 x 75 mm</v>
          </cell>
          <cell r="C3385" t="str">
            <v>un</v>
          </cell>
          <cell r="D3385">
            <v>111.75</v>
          </cell>
          <cell r="E3385">
            <v>11.16</v>
          </cell>
          <cell r="F3385">
            <v>122.91</v>
          </cell>
        </row>
        <row r="3386">
          <cell r="A3386">
            <v>460926</v>
          </cell>
          <cell r="B3386" t="str">
            <v>Junção 45° em ferro fundido, linha predial tradicional, DN= 100 x 50 mm</v>
          </cell>
          <cell r="C3386" t="str">
            <v>un</v>
          </cell>
          <cell r="D3386">
            <v>124.77</v>
          </cell>
          <cell r="E3386">
            <v>11.16</v>
          </cell>
          <cell r="F3386">
            <v>135.93</v>
          </cell>
        </row>
        <row r="3387">
          <cell r="A3387">
            <v>460927</v>
          </cell>
          <cell r="B3387" t="str">
            <v>Junção 45° em ferro fundido, linha predial tradicional, DN= 100 x 75 mm</v>
          </cell>
          <cell r="C3387" t="str">
            <v>un</v>
          </cell>
          <cell r="D3387">
            <v>136.55000000000001</v>
          </cell>
          <cell r="E3387">
            <v>11.16</v>
          </cell>
          <cell r="F3387">
            <v>147.71</v>
          </cell>
        </row>
        <row r="3388">
          <cell r="A3388">
            <v>460928</v>
          </cell>
          <cell r="B3388" t="str">
            <v>Junção 45° em ferro fundido, linha predial tradicional, DN= 100 x 100 mm</v>
          </cell>
          <cell r="C3388" t="str">
            <v>un</v>
          </cell>
          <cell r="D3388">
            <v>158.94999999999999</v>
          </cell>
          <cell r="E3388">
            <v>11.16</v>
          </cell>
          <cell r="F3388">
            <v>170.11</v>
          </cell>
        </row>
        <row r="3389">
          <cell r="A3389">
            <v>460929</v>
          </cell>
          <cell r="B3389" t="str">
            <v>Junção 45° em ferro fundido, linha predial tradicional, DN= 150 x 100 mm</v>
          </cell>
          <cell r="C3389" t="str">
            <v>un</v>
          </cell>
          <cell r="D3389">
            <v>180.09</v>
          </cell>
          <cell r="E3389">
            <v>13.96</v>
          </cell>
          <cell r="F3389">
            <v>194.05</v>
          </cell>
        </row>
        <row r="3390">
          <cell r="A3390">
            <v>460930</v>
          </cell>
          <cell r="B3390" t="str">
            <v>Junção dupla 45° em ferro fundido, linha predial tradicional, DN= 100 mm</v>
          </cell>
          <cell r="C3390" t="str">
            <v>un</v>
          </cell>
          <cell r="D3390">
            <v>184.69</v>
          </cell>
          <cell r="E3390">
            <v>11.16</v>
          </cell>
          <cell r="F3390">
            <v>195.85</v>
          </cell>
        </row>
        <row r="3391">
          <cell r="A3391">
            <v>460932</v>
          </cell>
          <cell r="B3391" t="str">
            <v>Te sanitário 87° 30´ em ferro fundido, linha predial tradicional, DN= 50 x 50 mm</v>
          </cell>
          <cell r="C3391" t="str">
            <v>un</v>
          </cell>
          <cell r="D3391">
            <v>69.61</v>
          </cell>
          <cell r="E3391">
            <v>8.3699999999999992</v>
          </cell>
          <cell r="F3391">
            <v>77.98</v>
          </cell>
        </row>
        <row r="3392">
          <cell r="A3392">
            <v>460933</v>
          </cell>
          <cell r="B3392" t="str">
            <v>Te sanitário 87° 30´ em ferro fundido, linha predial tradicional, DN= 75 x 50 mm</v>
          </cell>
          <cell r="C3392" t="str">
            <v>un</v>
          </cell>
          <cell r="D3392">
            <v>88.74</v>
          </cell>
          <cell r="E3392">
            <v>11.16</v>
          </cell>
          <cell r="F3392">
            <v>99.9</v>
          </cell>
        </row>
        <row r="3393">
          <cell r="A3393">
            <v>460934</v>
          </cell>
          <cell r="B3393" t="str">
            <v>Te sanitário 87° 30´ em ferro fundido, linha predial tradicional, DN= 75 x 75 mm</v>
          </cell>
          <cell r="C3393" t="str">
            <v>un</v>
          </cell>
          <cell r="D3393">
            <v>90.47</v>
          </cell>
          <cell r="E3393">
            <v>11.16</v>
          </cell>
          <cell r="F3393">
            <v>101.63</v>
          </cell>
        </row>
        <row r="3394">
          <cell r="A3394">
            <v>460935</v>
          </cell>
          <cell r="B3394" t="str">
            <v>Te sanitário 87° 30´ em ferro fundido, linha predial tradicional, DN= 100 x 50 mm</v>
          </cell>
          <cell r="C3394" t="str">
            <v>un</v>
          </cell>
          <cell r="D3394">
            <v>98.2</v>
          </cell>
          <cell r="E3394">
            <v>11.16</v>
          </cell>
          <cell r="F3394">
            <v>109.36</v>
          </cell>
        </row>
        <row r="3395">
          <cell r="A3395">
            <v>460936</v>
          </cell>
          <cell r="B3395" t="str">
            <v>Te sanitário 87° 30´ em ferro fundido, linha predial tradicional, DN= 100 x 75 mm</v>
          </cell>
          <cell r="C3395" t="str">
            <v>un</v>
          </cell>
          <cell r="D3395">
            <v>111.18</v>
          </cell>
          <cell r="E3395">
            <v>11.16</v>
          </cell>
          <cell r="F3395">
            <v>122.34</v>
          </cell>
        </row>
        <row r="3396">
          <cell r="A3396">
            <v>460937</v>
          </cell>
          <cell r="B3396" t="str">
            <v>Te sanitário 87° 30´ em ferro fundido, linha predial tradicional, DN= 100 x 100 mm</v>
          </cell>
          <cell r="C3396" t="str">
            <v>un</v>
          </cell>
          <cell r="D3396">
            <v>134.28</v>
          </cell>
          <cell r="E3396">
            <v>11.16</v>
          </cell>
          <cell r="F3396">
            <v>145.44</v>
          </cell>
        </row>
        <row r="3397">
          <cell r="A3397">
            <v>460940</v>
          </cell>
          <cell r="B3397" t="str">
            <v>Bucha de redução em ferro fundido, linha predial tradicional, DN= 75 x 50 mm</v>
          </cell>
          <cell r="C3397" t="str">
            <v>un</v>
          </cell>
          <cell r="D3397">
            <v>30.88</v>
          </cell>
          <cell r="E3397">
            <v>11.16</v>
          </cell>
          <cell r="F3397">
            <v>42.04</v>
          </cell>
        </row>
        <row r="3398">
          <cell r="A3398">
            <v>460941</v>
          </cell>
          <cell r="B3398" t="str">
            <v>Bucha de redução em ferro fundido, linha predial tradicional, DN= 100 x 75 mm</v>
          </cell>
          <cell r="C3398" t="str">
            <v>un</v>
          </cell>
          <cell r="D3398">
            <v>33.56</v>
          </cell>
          <cell r="E3398">
            <v>11.16</v>
          </cell>
          <cell r="F3398">
            <v>44.72</v>
          </cell>
        </row>
        <row r="3399">
          <cell r="A3399">
            <v>460942</v>
          </cell>
          <cell r="B3399" t="str">
            <v>Bucha de redução em ferro fundido, linha predial tradicional, DN= 150 x 100 mm</v>
          </cell>
          <cell r="C3399" t="str">
            <v>un</v>
          </cell>
          <cell r="D3399">
            <v>105.32000000000001</v>
          </cell>
          <cell r="E3399">
            <v>13.96</v>
          </cell>
          <cell r="F3399">
            <v>119.28</v>
          </cell>
        </row>
        <row r="3400">
          <cell r="A3400">
            <v>461000</v>
          </cell>
          <cell r="B3400" t="str">
            <v>Tubulação com conexões em cobre para água quente, gás e vapor</v>
          </cell>
        </row>
        <row r="3401">
          <cell r="A3401">
            <v>461001</v>
          </cell>
          <cell r="B3401" t="str">
            <v>Tubo de cobre classe A, DN= 15mm (1/2´), inclusive conexões</v>
          </cell>
          <cell r="C3401" t="str">
            <v>m</v>
          </cell>
          <cell r="D3401">
            <v>29.71</v>
          </cell>
          <cell r="E3401">
            <v>9.2100000000000009</v>
          </cell>
          <cell r="F3401">
            <v>38.92</v>
          </cell>
        </row>
        <row r="3402">
          <cell r="A3402">
            <v>461002</v>
          </cell>
          <cell r="B3402" t="str">
            <v>Tubo de cobre classe A, DN= 22mm (3/4´), inclusive conexões</v>
          </cell>
          <cell r="C3402" t="str">
            <v>m</v>
          </cell>
          <cell r="D3402">
            <v>46.49</v>
          </cell>
          <cell r="E3402">
            <v>10.050000000000001</v>
          </cell>
          <cell r="F3402">
            <v>56.54</v>
          </cell>
        </row>
        <row r="3403">
          <cell r="A3403">
            <v>461003</v>
          </cell>
          <cell r="B3403" t="str">
            <v>Tubo de cobre classe A, DN= 28mm (1´), inclusive conexões</v>
          </cell>
          <cell r="C3403" t="str">
            <v>m</v>
          </cell>
          <cell r="D3403">
            <v>53.32</v>
          </cell>
          <cell r="E3403">
            <v>12.56</v>
          </cell>
          <cell r="F3403">
            <v>65.88</v>
          </cell>
        </row>
        <row r="3404">
          <cell r="A3404">
            <v>461004</v>
          </cell>
          <cell r="B3404" t="str">
            <v>Tubo de cobre classe A, DN= 35mm (1 1/4´), inclusive conexões</v>
          </cell>
          <cell r="C3404" t="str">
            <v>m</v>
          </cell>
          <cell r="D3404">
            <v>82.23</v>
          </cell>
          <cell r="E3404">
            <v>14.22</v>
          </cell>
          <cell r="F3404">
            <v>96.45</v>
          </cell>
        </row>
        <row r="3405">
          <cell r="A3405">
            <v>461005</v>
          </cell>
          <cell r="B3405" t="str">
            <v>Tubo de cobre classe A, DN= 42mm (1 1/2´), inclusive conexões</v>
          </cell>
          <cell r="C3405" t="str">
            <v>m</v>
          </cell>
          <cell r="D3405">
            <v>93.22</v>
          </cell>
          <cell r="E3405">
            <v>14.22</v>
          </cell>
          <cell r="F3405">
            <v>107.44</v>
          </cell>
        </row>
        <row r="3406">
          <cell r="A3406">
            <v>461006</v>
          </cell>
          <cell r="B3406" t="str">
            <v>Tubo de cobre classe A, DN= 54mm (2´), inclusive conexões</v>
          </cell>
          <cell r="C3406" t="str">
            <v>m</v>
          </cell>
          <cell r="D3406">
            <v>129.76</v>
          </cell>
          <cell r="E3406">
            <v>19.25</v>
          </cell>
          <cell r="F3406">
            <v>149.01</v>
          </cell>
        </row>
        <row r="3407">
          <cell r="A3407">
            <v>461007</v>
          </cell>
          <cell r="B3407" t="str">
            <v>Tubo de cobre classe A, DN= 66mm (2 1/2´), inclusive conexões</v>
          </cell>
          <cell r="C3407" t="str">
            <v>m</v>
          </cell>
          <cell r="D3407">
            <v>172.84</v>
          </cell>
          <cell r="E3407">
            <v>22.6</v>
          </cell>
          <cell r="F3407">
            <v>195.44</v>
          </cell>
        </row>
        <row r="3408">
          <cell r="A3408">
            <v>461008</v>
          </cell>
          <cell r="B3408" t="str">
            <v>Tubo de cobre classe A, DN= 79mm (3´), inclusive conexões</v>
          </cell>
          <cell r="C3408" t="str">
            <v>m</v>
          </cell>
          <cell r="D3408">
            <v>233.95000000000002</v>
          </cell>
          <cell r="E3408">
            <v>24.27</v>
          </cell>
          <cell r="F3408">
            <v>258.22000000000003</v>
          </cell>
        </row>
        <row r="3409">
          <cell r="A3409">
            <v>461009</v>
          </cell>
          <cell r="B3409" t="str">
            <v>Tubo de cobre classe A, DN= 104mm (4´), inclusive conexões</v>
          </cell>
          <cell r="C3409" t="str">
            <v>m</v>
          </cell>
          <cell r="D3409">
            <v>338.53000000000003</v>
          </cell>
          <cell r="E3409">
            <v>27.62</v>
          </cell>
          <cell r="F3409">
            <v>366.15000000000003</v>
          </cell>
        </row>
        <row r="3410">
          <cell r="A3410">
            <v>461020</v>
          </cell>
          <cell r="B3410" t="str">
            <v>Tubo de cobre classe E, DN= 22mm (3/4´), inclusive conexões</v>
          </cell>
          <cell r="C3410" t="str">
            <v>m</v>
          </cell>
          <cell r="D3410">
            <v>30.89</v>
          </cell>
          <cell r="E3410">
            <v>10.050000000000001</v>
          </cell>
          <cell r="F3410">
            <v>40.94</v>
          </cell>
        </row>
        <row r="3411">
          <cell r="A3411">
            <v>461021</v>
          </cell>
          <cell r="B3411" t="str">
            <v>Tubo de cobre classe E, DN= 28mm (1´), inclusive conexões</v>
          </cell>
          <cell r="C3411" t="str">
            <v>m</v>
          </cell>
          <cell r="D3411">
            <v>36.619999999999997</v>
          </cell>
          <cell r="E3411">
            <v>12.56</v>
          </cell>
          <cell r="F3411">
            <v>49.18</v>
          </cell>
        </row>
        <row r="3412">
          <cell r="A3412">
            <v>461022</v>
          </cell>
          <cell r="B3412" t="str">
            <v>Tubo de cobre classe E, DN= 35mm (1 1/4´), inclusive conexões</v>
          </cell>
          <cell r="C3412" t="str">
            <v>m</v>
          </cell>
          <cell r="D3412">
            <v>57.22</v>
          </cell>
          <cell r="E3412">
            <v>14.22</v>
          </cell>
          <cell r="F3412">
            <v>71.44</v>
          </cell>
        </row>
        <row r="3413">
          <cell r="A3413">
            <v>461023</v>
          </cell>
          <cell r="B3413" t="str">
            <v>Tubo de cobre classe E, DN= 42mm (1 1/2´), inclusive conexões</v>
          </cell>
          <cell r="C3413" t="str">
            <v>m</v>
          </cell>
          <cell r="D3413">
            <v>69.569999999999993</v>
          </cell>
          <cell r="E3413">
            <v>14.22</v>
          </cell>
          <cell r="F3413">
            <v>83.79</v>
          </cell>
        </row>
        <row r="3414">
          <cell r="A3414">
            <v>461024</v>
          </cell>
          <cell r="B3414" t="str">
            <v>Tubo de cobre classe E, DN= 54mm (2´), inclusive conexões</v>
          </cell>
          <cell r="C3414" t="str">
            <v>m</v>
          </cell>
          <cell r="D3414">
            <v>99.27</v>
          </cell>
          <cell r="E3414">
            <v>19.25</v>
          </cell>
          <cell r="F3414">
            <v>118.52</v>
          </cell>
        </row>
        <row r="3415">
          <cell r="A3415">
            <v>461025</v>
          </cell>
          <cell r="B3415" t="str">
            <v>Tubo de cobre classe E, DN= 66mm (2 1/2´), inclusive conexões</v>
          </cell>
          <cell r="C3415" t="str">
            <v>m</v>
          </cell>
          <cell r="D3415">
            <v>140.26</v>
          </cell>
          <cell r="E3415">
            <v>22.6</v>
          </cell>
          <cell r="F3415">
            <v>162.86000000000001</v>
          </cell>
        </row>
        <row r="3416">
          <cell r="A3416">
            <v>461200</v>
          </cell>
          <cell r="B3416" t="str">
            <v>Tubulação em concreto para rede de águas pluviais</v>
          </cell>
        </row>
        <row r="3417">
          <cell r="A3417">
            <v>461201</v>
          </cell>
          <cell r="B3417" t="str">
            <v>Tubo de concreto (PS-1), DN= 300mm</v>
          </cell>
          <cell r="C3417" t="str">
            <v>m</v>
          </cell>
          <cell r="D3417">
            <v>32.6</v>
          </cell>
          <cell r="E3417">
            <v>18.420000000000002</v>
          </cell>
          <cell r="F3417">
            <v>51.02</v>
          </cell>
        </row>
        <row r="3418">
          <cell r="A3418">
            <v>461202</v>
          </cell>
          <cell r="B3418" t="str">
            <v>Tubo de concreto (PS-1), DN= 400mm</v>
          </cell>
          <cell r="C3418" t="str">
            <v>m</v>
          </cell>
          <cell r="D3418">
            <v>41.160000000000004</v>
          </cell>
          <cell r="E3418">
            <v>21.37</v>
          </cell>
          <cell r="F3418">
            <v>62.53</v>
          </cell>
        </row>
        <row r="3419">
          <cell r="A3419">
            <v>461203</v>
          </cell>
          <cell r="B3419" t="str">
            <v>Tubo de concreto (PS-1), DN= 500mm</v>
          </cell>
          <cell r="C3419" t="str">
            <v>m</v>
          </cell>
          <cell r="D3419">
            <v>59.76</v>
          </cell>
          <cell r="E3419">
            <v>26.38</v>
          </cell>
          <cell r="F3419">
            <v>86.14</v>
          </cell>
        </row>
        <row r="3420">
          <cell r="A3420">
            <v>461204</v>
          </cell>
          <cell r="B3420" t="str">
            <v>Tubo de concreto (PS-1), DN= 600mm</v>
          </cell>
          <cell r="C3420" t="str">
            <v>m</v>
          </cell>
          <cell r="D3420">
            <v>74.48</v>
          </cell>
          <cell r="E3420">
            <v>30.02</v>
          </cell>
          <cell r="F3420">
            <v>104.5</v>
          </cell>
        </row>
        <row r="3421">
          <cell r="A3421">
            <v>461205</v>
          </cell>
          <cell r="B3421" t="str">
            <v>Tubo de concreto (PS-2), DN= 300mm</v>
          </cell>
          <cell r="C3421" t="str">
            <v>m</v>
          </cell>
          <cell r="D3421">
            <v>34.28</v>
          </cell>
          <cell r="E3421">
            <v>18.420000000000002</v>
          </cell>
          <cell r="F3421">
            <v>52.7</v>
          </cell>
        </row>
        <row r="3422">
          <cell r="A3422">
            <v>461206</v>
          </cell>
          <cell r="B3422" t="str">
            <v>Tubo de concreto (PS-2), DN= 400mm</v>
          </cell>
          <cell r="C3422" t="str">
            <v>m</v>
          </cell>
          <cell r="D3422">
            <v>43.84</v>
          </cell>
          <cell r="E3422">
            <v>21.37</v>
          </cell>
          <cell r="F3422">
            <v>65.209999999999994</v>
          </cell>
        </row>
        <row r="3423">
          <cell r="A3423">
            <v>461207</v>
          </cell>
          <cell r="B3423" t="str">
            <v>Tubo de concreto (PS-2), DN= 500mm</v>
          </cell>
          <cell r="C3423" t="str">
            <v>m</v>
          </cell>
          <cell r="D3423">
            <v>63.17</v>
          </cell>
          <cell r="E3423">
            <v>26.38</v>
          </cell>
          <cell r="F3423">
            <v>89.55</v>
          </cell>
        </row>
        <row r="3424">
          <cell r="A3424">
            <v>461208</v>
          </cell>
          <cell r="B3424" t="str">
            <v>Tubo de concreto (PA-1), DN= 600mm</v>
          </cell>
          <cell r="C3424" t="str">
            <v>m</v>
          </cell>
          <cell r="D3424">
            <v>83.5</v>
          </cell>
          <cell r="E3424">
            <v>30.02</v>
          </cell>
          <cell r="F3424">
            <v>113.52</v>
          </cell>
        </row>
        <row r="3425">
          <cell r="A3425">
            <v>461209</v>
          </cell>
          <cell r="B3425" t="str">
            <v>Tubo de concreto (PA-1), DN= 700mm</v>
          </cell>
          <cell r="C3425" t="str">
            <v>m</v>
          </cell>
          <cell r="D3425">
            <v>132.54</v>
          </cell>
          <cell r="E3425">
            <v>33.659999999999997</v>
          </cell>
          <cell r="F3425">
            <v>166.20000000000002</v>
          </cell>
        </row>
        <row r="3426">
          <cell r="A3426">
            <v>461210</v>
          </cell>
          <cell r="B3426" t="str">
            <v>Tubo de concreto (PA-1), DN= 800mm</v>
          </cell>
          <cell r="C3426" t="str">
            <v>m</v>
          </cell>
          <cell r="D3426">
            <v>165.19</v>
          </cell>
          <cell r="E3426">
            <v>38.68</v>
          </cell>
          <cell r="F3426">
            <v>203.87</v>
          </cell>
        </row>
        <row r="3427">
          <cell r="A3427">
            <v>461211</v>
          </cell>
          <cell r="B3427" t="str">
            <v>Tubo de concreto (PA-1), DN= 900mm</v>
          </cell>
          <cell r="C3427" t="str">
            <v>m</v>
          </cell>
          <cell r="D3427">
            <v>228.64000000000001</v>
          </cell>
          <cell r="E3427">
            <v>43.7</v>
          </cell>
          <cell r="F3427">
            <v>272.33999999999997</v>
          </cell>
        </row>
        <row r="3428">
          <cell r="A3428">
            <v>461212</v>
          </cell>
          <cell r="B3428" t="str">
            <v>Tubo de concreto (PA-1), DN= 1000mm</v>
          </cell>
          <cell r="C3428" t="str">
            <v>m</v>
          </cell>
          <cell r="D3428">
            <v>233.85</v>
          </cell>
          <cell r="E3428">
            <v>48.7</v>
          </cell>
          <cell r="F3428">
            <v>282.55</v>
          </cell>
        </row>
        <row r="3429">
          <cell r="A3429">
            <v>461214</v>
          </cell>
          <cell r="B3429" t="str">
            <v>Tubo de concreto (PA-1), DN= 1200mm</v>
          </cell>
          <cell r="C3429" t="str">
            <v>m</v>
          </cell>
          <cell r="D3429">
            <v>347.88</v>
          </cell>
          <cell r="E3429">
            <v>72.819999999999993</v>
          </cell>
          <cell r="F3429">
            <v>420.7</v>
          </cell>
        </row>
        <row r="3430">
          <cell r="A3430">
            <v>461215</v>
          </cell>
          <cell r="B3430" t="str">
            <v>Tubo de concreto (PA-2), DN= 600mm</v>
          </cell>
          <cell r="C3430" t="str">
            <v>m</v>
          </cell>
          <cell r="D3430">
            <v>88.86</v>
          </cell>
          <cell r="E3430">
            <v>30.02</v>
          </cell>
          <cell r="F3430">
            <v>118.88</v>
          </cell>
        </row>
        <row r="3431">
          <cell r="A3431">
            <v>461216</v>
          </cell>
          <cell r="B3431" t="str">
            <v>Tubo de concreto (PA-2), DN= 800mm</v>
          </cell>
          <cell r="C3431" t="str">
            <v>m</v>
          </cell>
          <cell r="D3431">
            <v>167.99</v>
          </cell>
          <cell r="E3431">
            <v>38.68</v>
          </cell>
          <cell r="F3431">
            <v>206.67000000000002</v>
          </cell>
        </row>
        <row r="3432">
          <cell r="A3432">
            <v>461217</v>
          </cell>
          <cell r="B3432" t="str">
            <v>Tubo de concreto (PA-2), DN= 1000mm</v>
          </cell>
          <cell r="C3432" t="str">
            <v>m</v>
          </cell>
          <cell r="D3432">
            <v>245.01</v>
          </cell>
          <cell r="E3432">
            <v>48.7</v>
          </cell>
          <cell r="F3432">
            <v>293.70999999999998</v>
          </cell>
        </row>
        <row r="3433">
          <cell r="A3433">
            <v>461218</v>
          </cell>
          <cell r="B3433" t="str">
            <v>Tubo de concreto (PA-3), DN= 600mm</v>
          </cell>
          <cell r="C3433" t="str">
            <v>m</v>
          </cell>
          <cell r="D3433">
            <v>129.57</v>
          </cell>
          <cell r="E3433">
            <v>30.02</v>
          </cell>
          <cell r="F3433">
            <v>159.59</v>
          </cell>
        </row>
        <row r="3434">
          <cell r="A3434">
            <v>461219</v>
          </cell>
          <cell r="B3434" t="str">
            <v>Tubo de concreto (PA-3), DN= 800mm</v>
          </cell>
          <cell r="C3434" t="str">
            <v>m</v>
          </cell>
          <cell r="D3434">
            <v>222.15</v>
          </cell>
          <cell r="E3434">
            <v>38.68</v>
          </cell>
          <cell r="F3434">
            <v>260.83</v>
          </cell>
        </row>
        <row r="3435">
          <cell r="A3435">
            <v>461220</v>
          </cell>
          <cell r="B3435" t="str">
            <v>Tubo de concreto (PA-3), DN= 1000mm</v>
          </cell>
          <cell r="C3435" t="str">
            <v>m</v>
          </cell>
          <cell r="D3435">
            <v>323.17</v>
          </cell>
          <cell r="E3435">
            <v>48.7</v>
          </cell>
          <cell r="F3435">
            <v>371.87</v>
          </cell>
        </row>
        <row r="3436">
          <cell r="A3436">
            <v>461221</v>
          </cell>
          <cell r="B3436" t="str">
            <v>Meio tubo de concreto, DN= 300mm</v>
          </cell>
          <cell r="C3436" t="str">
            <v>m</v>
          </cell>
          <cell r="D3436">
            <v>21.2</v>
          </cell>
          <cell r="E3436">
            <v>17.84</v>
          </cell>
          <cell r="F3436">
            <v>39.04</v>
          </cell>
        </row>
        <row r="3437">
          <cell r="A3437">
            <v>461222</v>
          </cell>
          <cell r="B3437" t="str">
            <v>Meio tubo de concreto, DN= 400mm</v>
          </cell>
          <cell r="C3437" t="str">
            <v>m</v>
          </cell>
          <cell r="D3437">
            <v>26.3</v>
          </cell>
          <cell r="E3437">
            <v>22.73</v>
          </cell>
          <cell r="F3437">
            <v>49.03</v>
          </cell>
        </row>
        <row r="3438">
          <cell r="A3438">
            <v>461223</v>
          </cell>
          <cell r="B3438" t="str">
            <v>Meio tubo de concreto, DN= 500mm</v>
          </cell>
          <cell r="C3438" t="str">
            <v>m</v>
          </cell>
          <cell r="D3438">
            <v>35.21</v>
          </cell>
          <cell r="E3438">
            <v>29.89</v>
          </cell>
          <cell r="F3438">
            <v>65.099999999999994</v>
          </cell>
        </row>
        <row r="3439">
          <cell r="A3439">
            <v>461224</v>
          </cell>
          <cell r="B3439" t="str">
            <v>Meio tubo de concreto, DN= 600mm</v>
          </cell>
          <cell r="C3439" t="str">
            <v>m</v>
          </cell>
          <cell r="D3439">
            <v>46.22</v>
          </cell>
          <cell r="E3439">
            <v>38.409999999999997</v>
          </cell>
          <cell r="F3439">
            <v>84.63</v>
          </cell>
        </row>
        <row r="3440">
          <cell r="A3440">
            <v>461225</v>
          </cell>
          <cell r="B3440" t="str">
            <v>Tubo de concreto (PA-2), DN= 1500mm</v>
          </cell>
          <cell r="C3440" t="str">
            <v>m</v>
          </cell>
          <cell r="D3440">
            <v>552.44000000000005</v>
          </cell>
          <cell r="E3440">
            <v>109.23</v>
          </cell>
          <cell r="F3440">
            <v>661.67</v>
          </cell>
        </row>
        <row r="3441">
          <cell r="A3441">
            <v>461226</v>
          </cell>
          <cell r="B3441" t="str">
            <v>Tubo de concreto (PA-1), DN= 400mm</v>
          </cell>
          <cell r="C3441" t="str">
            <v>m</v>
          </cell>
          <cell r="D3441">
            <v>56.410000000000004</v>
          </cell>
          <cell r="E3441">
            <v>21.37</v>
          </cell>
          <cell r="F3441">
            <v>77.78</v>
          </cell>
        </row>
        <row r="3442">
          <cell r="A3442">
            <v>461227</v>
          </cell>
          <cell r="B3442" t="str">
            <v>Tubo de concreto (PA-2), DN= 400mm</v>
          </cell>
          <cell r="C3442" t="str">
            <v>m</v>
          </cell>
          <cell r="D3442">
            <v>55.14</v>
          </cell>
          <cell r="E3442">
            <v>21.37</v>
          </cell>
          <cell r="F3442">
            <v>76.510000000000005</v>
          </cell>
        </row>
        <row r="3443">
          <cell r="A3443">
            <v>461228</v>
          </cell>
          <cell r="B3443" t="str">
            <v>Tubo de concreto (PA-3), DN= 400mm</v>
          </cell>
          <cell r="C3443" t="str">
            <v>m</v>
          </cell>
          <cell r="D3443">
            <v>76.42</v>
          </cell>
          <cell r="E3443">
            <v>21.37</v>
          </cell>
          <cell r="F3443">
            <v>97.79</v>
          </cell>
        </row>
        <row r="3444">
          <cell r="A3444">
            <v>461229</v>
          </cell>
          <cell r="B3444" t="str">
            <v>Tubo de concreto (PA-2), DN= 700mm</v>
          </cell>
          <cell r="C3444" t="str">
            <v>m</v>
          </cell>
          <cell r="D3444">
            <v>169.02</v>
          </cell>
          <cell r="E3444">
            <v>33.659999999999997</v>
          </cell>
          <cell r="F3444">
            <v>202.68</v>
          </cell>
        </row>
        <row r="3445">
          <cell r="A3445">
            <v>461230</v>
          </cell>
          <cell r="B3445" t="str">
            <v>Tubo de concreto (PA-2), DN= 500mm</v>
          </cell>
          <cell r="C3445" t="str">
            <v>m</v>
          </cell>
          <cell r="D3445">
            <v>79.78</v>
          </cell>
          <cell r="E3445">
            <v>26.38</v>
          </cell>
          <cell r="F3445">
            <v>106.16</v>
          </cell>
        </row>
        <row r="3446">
          <cell r="A3446">
            <v>461231</v>
          </cell>
          <cell r="B3446" t="str">
            <v>Tubo de concreto (PA-2), DN= 900mm</v>
          </cell>
          <cell r="C3446" t="str">
            <v>m</v>
          </cell>
          <cell r="D3446">
            <v>231.55</v>
          </cell>
          <cell r="E3446">
            <v>43.7</v>
          </cell>
          <cell r="F3446">
            <v>275.25</v>
          </cell>
        </row>
        <row r="3447">
          <cell r="A3447">
            <v>461232</v>
          </cell>
          <cell r="B3447" t="str">
            <v>Tubo de concreto (PA-1), DN= 300mm</v>
          </cell>
          <cell r="C3447" t="str">
            <v>m</v>
          </cell>
          <cell r="D3447">
            <v>52.03</v>
          </cell>
          <cell r="E3447">
            <v>18.420000000000002</v>
          </cell>
          <cell r="F3447">
            <v>70.45</v>
          </cell>
        </row>
        <row r="3448">
          <cell r="A3448">
            <v>461233</v>
          </cell>
          <cell r="B3448" t="str">
            <v>Tubo de concreto (PA-2), DN= 300mm</v>
          </cell>
          <cell r="C3448" t="str">
            <v>m</v>
          </cell>
          <cell r="D3448">
            <v>53.07</v>
          </cell>
          <cell r="E3448">
            <v>18.420000000000002</v>
          </cell>
          <cell r="F3448">
            <v>71.489999999999995</v>
          </cell>
        </row>
        <row r="3449">
          <cell r="A3449">
            <v>461234</v>
          </cell>
          <cell r="B3449" t="str">
            <v>Meio tubo de concreto, DN= 200mm</v>
          </cell>
          <cell r="C3449" t="str">
            <v>m</v>
          </cell>
          <cell r="D3449">
            <v>13.6</v>
          </cell>
          <cell r="E3449">
            <v>6.49</v>
          </cell>
          <cell r="F3449">
            <v>20.09</v>
          </cell>
        </row>
        <row r="3450">
          <cell r="A3450">
            <v>461300</v>
          </cell>
          <cell r="B3450" t="str">
            <v>Tubulação com conexões em PEAD corrugado perfurado para rede drenagem</v>
          </cell>
        </row>
        <row r="3451">
          <cell r="A3451">
            <v>461301</v>
          </cell>
          <cell r="B3451" t="str">
            <v>Tubo em polietileno de alta densidade corrugado perfurado, DN= 3´, inclusive conexões</v>
          </cell>
          <cell r="C3451" t="str">
            <v>m</v>
          </cell>
          <cell r="D3451">
            <v>10.56</v>
          </cell>
          <cell r="E3451">
            <v>0.93</v>
          </cell>
          <cell r="F3451">
            <v>11.49</v>
          </cell>
        </row>
        <row r="3452">
          <cell r="A3452">
            <v>461302</v>
          </cell>
          <cell r="B3452" t="str">
            <v>Tubo em polietileno de alta densidade corrugado perfurado, DN= 4´, inclusive conexões</v>
          </cell>
          <cell r="C3452" t="str">
            <v>m</v>
          </cell>
          <cell r="D3452">
            <v>13.17</v>
          </cell>
          <cell r="E3452">
            <v>0.93</v>
          </cell>
          <cell r="F3452">
            <v>14.1</v>
          </cell>
        </row>
        <row r="3453">
          <cell r="A3453">
            <v>461303</v>
          </cell>
          <cell r="B3453" t="str">
            <v>Tubo em polietileno de alta densidade corrugado perfurado, DN= 8´, inclusive conexões</v>
          </cell>
          <cell r="C3453" t="str">
            <v>m</v>
          </cell>
          <cell r="D3453">
            <v>52.96</v>
          </cell>
          <cell r="E3453">
            <v>0.93</v>
          </cell>
          <cell r="F3453">
            <v>53.89</v>
          </cell>
        </row>
        <row r="3454">
          <cell r="A3454">
            <v>461304</v>
          </cell>
          <cell r="B3454" t="str">
            <v>Tubo em polietileno de alta densidade corrugado perfurado, DN= 2 1/2´, inclusive conexões</v>
          </cell>
          <cell r="C3454" t="str">
            <v>m</v>
          </cell>
          <cell r="D3454">
            <v>9.24</v>
          </cell>
          <cell r="E3454">
            <v>0.93</v>
          </cell>
          <cell r="F3454">
            <v>10.17</v>
          </cell>
        </row>
        <row r="3455">
          <cell r="A3455">
            <v>461305</v>
          </cell>
          <cell r="B3455" t="str">
            <v>Tubo em polietileno de alta densidade corrugado perfurado, DN= 6´, inclusive conexões</v>
          </cell>
          <cell r="C3455" t="str">
            <v>m</v>
          </cell>
          <cell r="D3455">
            <v>30.66</v>
          </cell>
          <cell r="E3455">
            <v>0.93</v>
          </cell>
          <cell r="F3455">
            <v>31.59</v>
          </cell>
        </row>
        <row r="3456">
          <cell r="A3456">
            <v>461306</v>
          </cell>
          <cell r="B3456" t="str">
            <v>Tubo em polietileno de alta densidade corrugado perfurado, DN= 12´, inclusive conexões</v>
          </cell>
          <cell r="C3456" t="str">
            <v>m</v>
          </cell>
          <cell r="D3456">
            <v>63.29</v>
          </cell>
          <cell r="E3456">
            <v>0.93</v>
          </cell>
          <cell r="F3456">
            <v>64.22</v>
          </cell>
        </row>
        <row r="3457">
          <cell r="A3457">
            <v>461400</v>
          </cell>
          <cell r="B3457" t="str">
            <v>Tubulação com conexões em ferro dúctil para redes de saneamento</v>
          </cell>
        </row>
        <row r="3458">
          <cell r="A3458">
            <v>461402</v>
          </cell>
          <cell r="B3458" t="str">
            <v>Tubo de ferro fundido classe K-7 com junta elástica, DN= 150mm, inclusive conexões</v>
          </cell>
          <cell r="C3458" t="str">
            <v>m</v>
          </cell>
          <cell r="D3458">
            <v>206.92000000000002</v>
          </cell>
          <cell r="E3458">
            <v>19.45</v>
          </cell>
          <cell r="F3458">
            <v>226.37</v>
          </cell>
        </row>
        <row r="3459">
          <cell r="A3459">
            <v>461403</v>
          </cell>
          <cell r="B3459" t="str">
            <v>Tubo de ferro fundido classe K-7 com junta elástica, DN= 200mm, inclusive conexões</v>
          </cell>
          <cell r="C3459" t="str">
            <v>m</v>
          </cell>
          <cell r="D3459">
            <v>252.17000000000002</v>
          </cell>
          <cell r="E3459">
            <v>19.45</v>
          </cell>
          <cell r="F3459">
            <v>271.62</v>
          </cell>
        </row>
        <row r="3460">
          <cell r="A3460">
            <v>461404</v>
          </cell>
          <cell r="B3460" t="str">
            <v>Tubo de ferro fundido classe K-7 com junta elástica, DN= 250mm, inclusive conexões</v>
          </cell>
          <cell r="C3460" t="str">
            <v>m</v>
          </cell>
          <cell r="D3460">
            <v>305.89999999999998</v>
          </cell>
          <cell r="E3460">
            <v>19.45</v>
          </cell>
          <cell r="F3460">
            <v>325.35000000000002</v>
          </cell>
        </row>
        <row r="3461">
          <cell r="A3461">
            <v>461405</v>
          </cell>
          <cell r="B3461" t="str">
            <v>Tubo de ferro fundido classe K-7 com junta elástica, DN= 350mm, inclusive conexões</v>
          </cell>
          <cell r="C3461" t="str">
            <v>m</v>
          </cell>
          <cell r="D3461">
            <v>424.42</v>
          </cell>
          <cell r="E3461">
            <v>19.45</v>
          </cell>
          <cell r="F3461">
            <v>443.87</v>
          </cell>
        </row>
        <row r="3462">
          <cell r="A3462">
            <v>461406</v>
          </cell>
          <cell r="B3462" t="str">
            <v>Tubo de ferro fundido classe K-7 com junta elástica, DN= 300mm, inclusive conexões</v>
          </cell>
          <cell r="C3462" t="str">
            <v>m</v>
          </cell>
          <cell r="D3462">
            <v>360.40000000000003</v>
          </cell>
          <cell r="E3462">
            <v>19.45</v>
          </cell>
          <cell r="F3462">
            <v>379.85</v>
          </cell>
        </row>
        <row r="3463">
          <cell r="A3463">
            <v>461449</v>
          </cell>
          <cell r="B3463" t="str">
            <v>Tubo de ferro fundido classe k-9 com junta elástica, DN= 80mm, inclusive conexões</v>
          </cell>
          <cell r="C3463" t="str">
            <v>m</v>
          </cell>
          <cell r="D3463">
            <v>172.98</v>
          </cell>
          <cell r="E3463">
            <v>19.45</v>
          </cell>
          <cell r="F3463">
            <v>192.43</v>
          </cell>
        </row>
        <row r="3464">
          <cell r="A3464">
            <v>461451</v>
          </cell>
          <cell r="B3464" t="str">
            <v>Tubo de ferro fundido classe K-9 com junta elástica, DN= 100mm, inclusive conexões</v>
          </cell>
          <cell r="C3464" t="str">
            <v>m</v>
          </cell>
          <cell r="D3464">
            <v>177.8</v>
          </cell>
          <cell r="E3464">
            <v>19.45</v>
          </cell>
          <cell r="F3464">
            <v>197.25</v>
          </cell>
        </row>
        <row r="3465">
          <cell r="A3465">
            <v>461452</v>
          </cell>
          <cell r="B3465" t="str">
            <v>Tubo de ferro fundido classe K-9 com junta elástica, DN= 150mm, incluive conexões</v>
          </cell>
          <cell r="C3465" t="str">
            <v>m</v>
          </cell>
          <cell r="D3465">
            <v>223.78</v>
          </cell>
          <cell r="E3465">
            <v>19.45</v>
          </cell>
          <cell r="F3465">
            <v>243.23000000000002</v>
          </cell>
        </row>
        <row r="3466">
          <cell r="A3466">
            <v>461453</v>
          </cell>
          <cell r="B3466" t="str">
            <v>Tubo de ferro fundido classe K-9 com junta elástica, DN= 200mm, inclusive conexões</v>
          </cell>
          <cell r="C3466" t="str">
            <v>m</v>
          </cell>
          <cell r="D3466">
            <v>281.06</v>
          </cell>
          <cell r="E3466">
            <v>19.45</v>
          </cell>
          <cell r="F3466">
            <v>300.51</v>
          </cell>
        </row>
        <row r="3467">
          <cell r="A3467">
            <v>461454</v>
          </cell>
          <cell r="B3467" t="str">
            <v>Tubo de ferro fundido classe k-9 com junta elástica, DN= 250mm, inclusive conexões</v>
          </cell>
          <cell r="C3467" t="str">
            <v>m</v>
          </cell>
          <cell r="D3467">
            <v>357.59000000000003</v>
          </cell>
          <cell r="E3467">
            <v>19.45</v>
          </cell>
          <cell r="F3467">
            <v>377.04</v>
          </cell>
        </row>
        <row r="3468">
          <cell r="A3468">
            <v>461455</v>
          </cell>
          <cell r="B3468" t="str">
            <v>Tubo de ferro fundido classe K-9 com junta elástica, DN= 300mm, inclusive conexões</v>
          </cell>
          <cell r="C3468" t="str">
            <v>m</v>
          </cell>
          <cell r="D3468">
            <v>418.79</v>
          </cell>
          <cell r="E3468">
            <v>19.45</v>
          </cell>
          <cell r="F3468">
            <v>438.24</v>
          </cell>
        </row>
        <row r="3469">
          <cell r="A3469">
            <v>461456</v>
          </cell>
          <cell r="B3469" t="str">
            <v>Tubo de ferro fundido classe k-9 com junta elástica, DN= 350mm, inclusive conexões</v>
          </cell>
          <cell r="C3469" t="str">
            <v>m</v>
          </cell>
          <cell r="D3469">
            <v>501.23</v>
          </cell>
          <cell r="E3469">
            <v>19.45</v>
          </cell>
          <cell r="F3469">
            <v>520.67999999999995</v>
          </cell>
        </row>
        <row r="3470">
          <cell r="A3470">
            <v>461800</v>
          </cell>
          <cell r="B3470" t="str">
            <v>Tubulação e conexões flangeadas em ferro dúctil para redes saneamento</v>
          </cell>
        </row>
        <row r="3471">
          <cell r="A3471">
            <v>461801</v>
          </cell>
          <cell r="B3471" t="str">
            <v>Tubo em ferro fundido com ponta e ponta TCLA - DN= 80mm, sem juntas e conexões</v>
          </cell>
          <cell r="C3471" t="str">
            <v>m</v>
          </cell>
          <cell r="D3471">
            <v>319.54000000000002</v>
          </cell>
          <cell r="E3471">
            <v>22.240000000000002</v>
          </cell>
          <cell r="F3471">
            <v>341.78000000000003</v>
          </cell>
        </row>
        <row r="3472">
          <cell r="A3472">
            <v>461802</v>
          </cell>
          <cell r="B3472" t="str">
            <v>Tubo em ferro fundido com ponta e ponta TCLA - DN= 100mm, sem juntas e conexões</v>
          </cell>
          <cell r="C3472" t="str">
            <v>m</v>
          </cell>
          <cell r="D3472">
            <v>305.02</v>
          </cell>
          <cell r="E3472">
            <v>22.240000000000002</v>
          </cell>
          <cell r="F3472">
            <v>327.26</v>
          </cell>
        </row>
        <row r="3473">
          <cell r="A3473">
            <v>461803</v>
          </cell>
          <cell r="B3473" t="str">
            <v>Tubo em ferro fundido com ponta e ponta TCLA - DN= 150mm, sem juntas e conexões</v>
          </cell>
          <cell r="C3473" t="str">
            <v>m</v>
          </cell>
          <cell r="D3473">
            <v>368.47</v>
          </cell>
          <cell r="E3473">
            <v>22.240000000000002</v>
          </cell>
          <cell r="F3473">
            <v>390.71000000000004</v>
          </cell>
        </row>
        <row r="3474">
          <cell r="A3474">
            <v>461804</v>
          </cell>
          <cell r="B3474" t="str">
            <v>Tubo em ferro fundido com ponta e ponta TCLA - DN= 200mm, sem juntas e conexões</v>
          </cell>
          <cell r="C3474" t="str">
            <v>m</v>
          </cell>
          <cell r="D3474">
            <v>455.11</v>
          </cell>
          <cell r="E3474">
            <v>22.240000000000002</v>
          </cell>
          <cell r="F3474">
            <v>477.35</v>
          </cell>
        </row>
        <row r="3475">
          <cell r="A3475">
            <v>461805</v>
          </cell>
          <cell r="B3475" t="str">
            <v>Tubo em ferro fundido com ponta e ponta TCLA - DN= 250mm, sem juntas e conexões</v>
          </cell>
          <cell r="C3475" t="str">
            <v>m</v>
          </cell>
          <cell r="D3475">
            <v>554.79999999999995</v>
          </cell>
          <cell r="E3475">
            <v>23.91</v>
          </cell>
          <cell r="F3475">
            <v>578.71</v>
          </cell>
        </row>
        <row r="3476">
          <cell r="A3476">
            <v>461806</v>
          </cell>
          <cell r="B3476" t="str">
            <v>Tubo em ferro fundido com ponta e ponta TCLA - DN= 300mm, sem juntas e conexões</v>
          </cell>
          <cell r="C3476" t="str">
            <v>m</v>
          </cell>
          <cell r="D3476">
            <v>657.22</v>
          </cell>
          <cell r="E3476">
            <v>23.91</v>
          </cell>
          <cell r="F3476">
            <v>681.13</v>
          </cell>
        </row>
        <row r="3477">
          <cell r="A3477">
            <v>461807</v>
          </cell>
          <cell r="B3477" t="str">
            <v>Tubo em ferro fundido com ponta e ponta TCLA - DN= 350mm, sem juntas e conexões</v>
          </cell>
          <cell r="C3477" t="str">
            <v>m</v>
          </cell>
          <cell r="D3477">
            <v>799.18000000000006</v>
          </cell>
          <cell r="E3477">
            <v>23.91</v>
          </cell>
          <cell r="F3477">
            <v>823.09</v>
          </cell>
        </row>
        <row r="3478">
          <cell r="A3478">
            <v>461808</v>
          </cell>
          <cell r="B3478" t="str">
            <v>Tubo em ferro fundido com ponta e ponta TCLA - DN= 400mm, sem juntas e conexões</v>
          </cell>
          <cell r="C3478" t="str">
            <v>m</v>
          </cell>
          <cell r="D3478">
            <v>887.96</v>
          </cell>
          <cell r="E3478">
            <v>23.91</v>
          </cell>
          <cell r="F3478">
            <v>911.87</v>
          </cell>
        </row>
        <row r="3479">
          <cell r="A3479">
            <v>461809</v>
          </cell>
          <cell r="B3479" t="str">
            <v>Flange avulso em ferro fundido, classe PN-10, DN= 80mm</v>
          </cell>
          <cell r="C3479" t="str">
            <v>un</v>
          </cell>
          <cell r="D3479">
            <v>74.88</v>
          </cell>
          <cell r="E3479">
            <v>12.280000000000001</v>
          </cell>
          <cell r="F3479">
            <v>87.16</v>
          </cell>
        </row>
        <row r="3480">
          <cell r="A3480">
            <v>461810</v>
          </cell>
          <cell r="B3480" t="str">
            <v>Flange avulso em ferro fundido, classe PN-10, DN= 100mm</v>
          </cell>
          <cell r="C3480" t="str">
            <v>un</v>
          </cell>
          <cell r="D3480">
            <v>100.87</v>
          </cell>
          <cell r="E3480">
            <v>13.4</v>
          </cell>
          <cell r="F3480">
            <v>114.27</v>
          </cell>
        </row>
        <row r="3481">
          <cell r="A3481">
            <v>461811</v>
          </cell>
          <cell r="B3481" t="str">
            <v>Flange avulso em ferro fundido, classe PN-10, DN= 150mm</v>
          </cell>
          <cell r="C3481" t="str">
            <v>un</v>
          </cell>
          <cell r="D3481">
            <v>134.86000000000001</v>
          </cell>
          <cell r="E3481">
            <v>14.5</v>
          </cell>
          <cell r="F3481">
            <v>149.36000000000001</v>
          </cell>
        </row>
        <row r="3482">
          <cell r="A3482">
            <v>461812</v>
          </cell>
          <cell r="B3482" t="str">
            <v>Flange avulso em ferro fundido, classe PN-10, DN= 200mm</v>
          </cell>
          <cell r="C3482" t="str">
            <v>un</v>
          </cell>
          <cell r="D3482">
            <v>160.22999999999999</v>
          </cell>
          <cell r="E3482">
            <v>15.620000000000001</v>
          </cell>
          <cell r="F3482">
            <v>175.85</v>
          </cell>
        </row>
        <row r="3483">
          <cell r="A3483">
            <v>461813</v>
          </cell>
          <cell r="B3483" t="str">
            <v>Flange avulso em ferro fundido, classe PN-10, DN= 250mm</v>
          </cell>
          <cell r="C3483" t="str">
            <v>un</v>
          </cell>
          <cell r="D3483">
            <v>218.03</v>
          </cell>
          <cell r="E3483">
            <v>16.739999999999998</v>
          </cell>
          <cell r="F3483">
            <v>234.77</v>
          </cell>
        </row>
        <row r="3484">
          <cell r="A3484">
            <v>461814</v>
          </cell>
          <cell r="B3484" t="str">
            <v>Flange avulso em ferro fundido, classe PN-10, DN= 300mm</v>
          </cell>
          <cell r="C3484" t="str">
            <v>un</v>
          </cell>
          <cell r="D3484">
            <v>266.14999999999998</v>
          </cell>
          <cell r="E3484">
            <v>17.850000000000001</v>
          </cell>
          <cell r="F3484">
            <v>284</v>
          </cell>
        </row>
        <row r="3485">
          <cell r="A3485">
            <v>461815</v>
          </cell>
          <cell r="B3485" t="str">
            <v>Flange avulso em ferro fundido, classe PN-10, DN= 350mm</v>
          </cell>
          <cell r="C3485" t="str">
            <v>un</v>
          </cell>
          <cell r="D3485">
            <v>392.92</v>
          </cell>
          <cell r="E3485">
            <v>18.97</v>
          </cell>
          <cell r="F3485">
            <v>411.89</v>
          </cell>
        </row>
        <row r="3486">
          <cell r="A3486">
            <v>461816</v>
          </cell>
          <cell r="B3486" t="str">
            <v>Flange avulso em ferro fundido, classe PN-10, DN= 400mm</v>
          </cell>
          <cell r="C3486" t="str">
            <v>un</v>
          </cell>
          <cell r="D3486">
            <v>460.62</v>
          </cell>
          <cell r="E3486">
            <v>20.09</v>
          </cell>
          <cell r="F3486">
            <v>480.71000000000004</v>
          </cell>
        </row>
        <row r="3487">
          <cell r="A3487">
            <v>461817</v>
          </cell>
          <cell r="B3487" t="str">
            <v>Curva de 90° em ferro fundido, com flanges, classe PN-10, DN= 80mm</v>
          </cell>
          <cell r="C3487" t="str">
            <v>un</v>
          </cell>
          <cell r="D3487">
            <v>174.96</v>
          </cell>
          <cell r="E3487">
            <v>12.280000000000001</v>
          </cell>
          <cell r="F3487">
            <v>187.24</v>
          </cell>
        </row>
        <row r="3488">
          <cell r="A3488">
            <v>461818</v>
          </cell>
          <cell r="B3488" t="str">
            <v>Curva de 90° em ferro fundido, com flanges, classe PN-10, DN= 100mm</v>
          </cell>
          <cell r="C3488" t="str">
            <v>un</v>
          </cell>
          <cell r="D3488">
            <v>199.28</v>
          </cell>
          <cell r="E3488">
            <v>15.620000000000001</v>
          </cell>
          <cell r="F3488">
            <v>214.9</v>
          </cell>
        </row>
        <row r="3489">
          <cell r="A3489">
            <v>461819</v>
          </cell>
          <cell r="B3489" t="str">
            <v>Curva de 90° em ferro fundido, com flanges, classe PN-10, DN= 150mm</v>
          </cell>
          <cell r="C3489" t="str">
            <v>un</v>
          </cell>
          <cell r="D3489">
            <v>316.89</v>
          </cell>
          <cell r="E3489">
            <v>17.850000000000001</v>
          </cell>
          <cell r="F3489">
            <v>334.74</v>
          </cell>
        </row>
        <row r="3490">
          <cell r="A3490">
            <v>461841</v>
          </cell>
          <cell r="B3490" t="str">
            <v>Te em ferro fundido, com flanges, classe PN-10, DN= 80mm, com derivação de 80mm</v>
          </cell>
          <cell r="C3490" t="str">
            <v>un</v>
          </cell>
          <cell r="D3490">
            <v>235.13</v>
          </cell>
          <cell r="E3490">
            <v>13.4</v>
          </cell>
          <cell r="F3490">
            <v>248.53</v>
          </cell>
        </row>
        <row r="3491">
          <cell r="A3491">
            <v>461842</v>
          </cell>
          <cell r="B3491" t="str">
            <v>Te em ferro fundido, com flanges, classe PN-10, DN= 100mm, com derivações de 80 até 100mm</v>
          </cell>
          <cell r="C3491" t="str">
            <v>un</v>
          </cell>
          <cell r="D3491">
            <v>391.54</v>
          </cell>
          <cell r="E3491">
            <v>15.620000000000001</v>
          </cell>
          <cell r="F3491">
            <v>407.16</v>
          </cell>
        </row>
        <row r="3492">
          <cell r="A3492">
            <v>461843</v>
          </cell>
          <cell r="B3492" t="str">
            <v>Te em ferro fundido, com flanges, classe PN-10, DN= 150mm, com derivações de 80 até 150mm</v>
          </cell>
          <cell r="C3492" t="str">
            <v>un</v>
          </cell>
          <cell r="D3492">
            <v>552.79999999999995</v>
          </cell>
          <cell r="E3492">
            <v>17.850000000000001</v>
          </cell>
          <cell r="F3492">
            <v>570.65</v>
          </cell>
        </row>
        <row r="3493">
          <cell r="A3493">
            <v>461856</v>
          </cell>
          <cell r="B3493" t="str">
            <v>Junta Gibault em ferro fundido, DN= 80mm, completa</v>
          </cell>
          <cell r="C3493" t="str">
            <v>un</v>
          </cell>
          <cell r="D3493">
            <v>115.74000000000001</v>
          </cell>
          <cell r="E3493">
            <v>12.280000000000001</v>
          </cell>
          <cell r="F3493">
            <v>128.02000000000001</v>
          </cell>
        </row>
        <row r="3494">
          <cell r="A3494">
            <v>461857</v>
          </cell>
          <cell r="B3494" t="str">
            <v>Junta Gibault em ferro fundido, DN= 100 mm, completa</v>
          </cell>
          <cell r="C3494" t="str">
            <v>un</v>
          </cell>
          <cell r="D3494">
            <v>117.7</v>
          </cell>
          <cell r="E3494">
            <v>13.4</v>
          </cell>
          <cell r="F3494">
            <v>131.1</v>
          </cell>
        </row>
        <row r="3495">
          <cell r="A3495">
            <v>461900</v>
          </cell>
          <cell r="B3495" t="str">
            <v>Tubulação e conexões flangeadas em ferro dúctil para redes saneamento</v>
          </cell>
        </row>
        <row r="3496">
          <cell r="A3496">
            <v>461930</v>
          </cell>
          <cell r="B3496" t="str">
            <v>Curva de 90° em ferro fundido, com flanges, classe PN-10, DN= 50mm</v>
          </cell>
          <cell r="C3496" t="str">
            <v>un</v>
          </cell>
          <cell r="D3496">
            <v>116.54</v>
          </cell>
          <cell r="E3496">
            <v>15.620000000000001</v>
          </cell>
          <cell r="F3496">
            <v>132.16</v>
          </cell>
        </row>
        <row r="3497">
          <cell r="A3497">
            <v>461931</v>
          </cell>
          <cell r="B3497" t="str">
            <v>Redução concêntrica em ferro fundido, com flanges, classe PN-10, DN= 80 x 50mm</v>
          </cell>
          <cell r="C3497" t="str">
            <v>un</v>
          </cell>
          <cell r="D3497">
            <v>139.99</v>
          </cell>
          <cell r="E3497">
            <v>15.620000000000001</v>
          </cell>
          <cell r="F3497">
            <v>155.61000000000001</v>
          </cell>
        </row>
        <row r="3498">
          <cell r="A3498">
            <v>461950</v>
          </cell>
          <cell r="B3498" t="str">
            <v>Redução excêntrica em ferro fundido, com flanges, classe PN-10, DN= 100mm x 80mm</v>
          </cell>
          <cell r="C3498" t="str">
            <v>un</v>
          </cell>
          <cell r="D3498">
            <v>306.74</v>
          </cell>
          <cell r="E3498">
            <v>15.620000000000001</v>
          </cell>
          <cell r="F3498">
            <v>322.36</v>
          </cell>
        </row>
        <row r="3499">
          <cell r="A3499">
            <v>461951</v>
          </cell>
          <cell r="B3499" t="str">
            <v>Redução excêntrica em ferro fundido, com flanges, classe PN-10, DN= 150mm x 80/100mm</v>
          </cell>
          <cell r="C3499" t="str">
            <v>un</v>
          </cell>
          <cell r="D3499">
            <v>369.37</v>
          </cell>
          <cell r="E3499">
            <v>17.850000000000001</v>
          </cell>
          <cell r="F3499">
            <v>387.22</v>
          </cell>
        </row>
        <row r="3500">
          <cell r="A3500">
            <v>461952</v>
          </cell>
          <cell r="B3500" t="str">
            <v>Redução excêntrica em ferro fundido, com flanges, classe PN-10, DN= 200mm x 100/150mm</v>
          </cell>
          <cell r="C3500" t="str">
            <v>un</v>
          </cell>
          <cell r="D3500">
            <v>539.22</v>
          </cell>
          <cell r="E3500">
            <v>20.09</v>
          </cell>
          <cell r="F3500">
            <v>559.30999999999995</v>
          </cell>
        </row>
        <row r="3501">
          <cell r="A3501">
            <v>461953</v>
          </cell>
          <cell r="B3501" t="str">
            <v>Redução excêntrica em ferro fundido, com flanges, classe PN-10, DN= 250mm x 150/200mm</v>
          </cell>
          <cell r="C3501" t="str">
            <v>un</v>
          </cell>
          <cell r="D3501">
            <v>751.77</v>
          </cell>
          <cell r="E3501">
            <v>22.32</v>
          </cell>
          <cell r="F3501">
            <v>774.09</v>
          </cell>
        </row>
        <row r="3502">
          <cell r="A3502">
            <v>461960</v>
          </cell>
          <cell r="B3502" t="str">
            <v>Redução concêntrica em ferro fundido, com flanges, classe PN-10, DN= 100mm x 80mm</v>
          </cell>
          <cell r="C3502" t="str">
            <v>un</v>
          </cell>
          <cell r="D3502">
            <v>218.3</v>
          </cell>
          <cell r="E3502">
            <v>15.620000000000001</v>
          </cell>
          <cell r="F3502">
            <v>233.92000000000002</v>
          </cell>
        </row>
        <row r="3503">
          <cell r="A3503">
            <v>461961</v>
          </cell>
          <cell r="B3503" t="str">
            <v>Redução concêntrica em ferro fundido, com flanges, classe PN-10, DN= 150mm x 80/100mm</v>
          </cell>
          <cell r="C3503" t="str">
            <v>un</v>
          </cell>
          <cell r="D3503">
            <v>316.27</v>
          </cell>
          <cell r="E3503">
            <v>17.850000000000001</v>
          </cell>
          <cell r="F3503">
            <v>334.12</v>
          </cell>
        </row>
        <row r="3504">
          <cell r="A3504">
            <v>461962</v>
          </cell>
          <cell r="B3504" t="str">
            <v>Redução concêntrica em ferro fundido, com flanges, classe PN-10, DN= 200mm x 100/150mm</v>
          </cell>
          <cell r="C3504" t="str">
            <v>un</v>
          </cell>
          <cell r="D3504">
            <v>599.70000000000005</v>
          </cell>
          <cell r="E3504">
            <v>20.09</v>
          </cell>
          <cell r="F3504">
            <v>619.79</v>
          </cell>
        </row>
        <row r="3505">
          <cell r="A3505">
            <v>461963</v>
          </cell>
          <cell r="B3505" t="str">
            <v>Redução concêntrica em ferro fundido, com flanges, classe PN-10, DN= 250mm x 150/200mm</v>
          </cell>
          <cell r="C3505" t="str">
            <v>un</v>
          </cell>
          <cell r="D3505">
            <v>682.31000000000006</v>
          </cell>
          <cell r="E3505">
            <v>22.32</v>
          </cell>
          <cell r="F3505">
            <v>704.63</v>
          </cell>
        </row>
        <row r="3506">
          <cell r="A3506">
            <v>461970</v>
          </cell>
          <cell r="B3506" t="str">
            <v>Flange avulso em ferro fundido, classe PN-10, DN= 50mm</v>
          </cell>
          <cell r="C3506" t="str">
            <v>un</v>
          </cell>
          <cell r="D3506">
            <v>49.71</v>
          </cell>
          <cell r="E3506">
            <v>12.280000000000001</v>
          </cell>
          <cell r="F3506">
            <v>61.99</v>
          </cell>
        </row>
        <row r="3507">
          <cell r="A3507">
            <v>462000</v>
          </cell>
          <cell r="B3507" t="str">
            <v>Reparos, conservações e complementos</v>
          </cell>
        </row>
        <row r="3508">
          <cell r="A3508">
            <v>462001</v>
          </cell>
          <cell r="B3508" t="str">
            <v>Assentamento de tubo de concreto com diâmetro até 600 mm</v>
          </cell>
          <cell r="C3508" t="str">
            <v>m</v>
          </cell>
          <cell r="D3508">
            <v>1.1399999999999999</v>
          </cell>
          <cell r="E3508">
            <v>38.409999999999997</v>
          </cell>
          <cell r="F3508">
            <v>39.549999999999997</v>
          </cell>
        </row>
        <row r="3509">
          <cell r="A3509">
            <v>462002</v>
          </cell>
          <cell r="B3509" t="str">
            <v>Assentamento de tubo de concreto com diâmetro de 700 até 1500 mm</v>
          </cell>
          <cell r="C3509" t="str">
            <v>m</v>
          </cell>
          <cell r="D3509">
            <v>43.15</v>
          </cell>
          <cell r="E3509">
            <v>22.32</v>
          </cell>
          <cell r="F3509">
            <v>65.47</v>
          </cell>
        </row>
        <row r="3510">
          <cell r="A3510">
            <v>462100</v>
          </cell>
          <cell r="B3510" t="str">
            <v>Tubulação com conexões em aço preto classe schedule</v>
          </cell>
        </row>
        <row r="3511">
          <cell r="A3511">
            <v>462103</v>
          </cell>
          <cell r="B3511" t="str">
            <v>Tubo de aço carbono preto sem costura Schedule 40, DN= 2´ - inclusive conexões</v>
          </cell>
          <cell r="C3511" t="str">
            <v>m</v>
          </cell>
          <cell r="D3511">
            <v>45.93</v>
          </cell>
          <cell r="E3511">
            <v>50.22</v>
          </cell>
          <cell r="F3511">
            <v>96.15</v>
          </cell>
        </row>
        <row r="3512">
          <cell r="A3512">
            <v>462104</v>
          </cell>
          <cell r="B3512" t="str">
            <v>Tubo de aço carbono preto sem costura Schedule 40, DN= 1 1/2´ - inclusive conexões</v>
          </cell>
          <cell r="C3512" t="str">
            <v>m</v>
          </cell>
          <cell r="D3512">
            <v>35.11</v>
          </cell>
          <cell r="E3512">
            <v>44.64</v>
          </cell>
          <cell r="F3512">
            <v>79.75</v>
          </cell>
        </row>
        <row r="3513">
          <cell r="A3513">
            <v>462105</v>
          </cell>
          <cell r="B3513" t="str">
            <v>Tubo de aço carbono preto sem costura Schedule 40, DN= 1´ - inclusive conexões</v>
          </cell>
          <cell r="C3513" t="str">
            <v>m</v>
          </cell>
          <cell r="D3513">
            <v>26.47</v>
          </cell>
          <cell r="E3513">
            <v>39.06</v>
          </cell>
          <cell r="F3513">
            <v>65.53</v>
          </cell>
        </row>
        <row r="3514">
          <cell r="A3514">
            <v>462106</v>
          </cell>
          <cell r="B3514" t="str">
            <v>Tubo de aço carbono preto sem costura Schedule 40, DN= 3´ - inclusive conexões</v>
          </cell>
          <cell r="C3514" t="str">
            <v>m</v>
          </cell>
          <cell r="D3514">
            <v>86.66</v>
          </cell>
          <cell r="E3514">
            <v>62.78</v>
          </cell>
          <cell r="F3514">
            <v>149.44</v>
          </cell>
        </row>
        <row r="3515">
          <cell r="A3515">
            <v>462107</v>
          </cell>
          <cell r="B3515" t="str">
            <v>Tubo de aço carbono preto sem costura Schedule 40, DN= 2 1/2´ - inclusive conexões</v>
          </cell>
          <cell r="C3515" t="str">
            <v>m</v>
          </cell>
          <cell r="D3515">
            <v>80.22</v>
          </cell>
          <cell r="E3515">
            <v>55.800000000000004</v>
          </cell>
          <cell r="F3515">
            <v>136.02000000000001</v>
          </cell>
        </row>
        <row r="3516">
          <cell r="A3516">
            <v>462108</v>
          </cell>
          <cell r="B3516" t="str">
            <v>Tubo de aço carbono preto sem costura Schedule 40, DN= 4´ - inclusive conexões</v>
          </cell>
          <cell r="C3516" t="str">
            <v>m</v>
          </cell>
          <cell r="D3516">
            <v>123.91</v>
          </cell>
          <cell r="E3516">
            <v>69.760000000000005</v>
          </cell>
          <cell r="F3516">
            <v>193.67000000000002</v>
          </cell>
        </row>
        <row r="3517">
          <cell r="A3517">
            <v>462109</v>
          </cell>
          <cell r="B3517" t="str">
            <v>Tubo de aço carbono preto sem costura Schedule 40, DN= 5´ - inclusive conexões</v>
          </cell>
          <cell r="C3517" t="str">
            <v>m</v>
          </cell>
          <cell r="D3517">
            <v>166.86</v>
          </cell>
          <cell r="E3517">
            <v>73.930000000000007</v>
          </cell>
          <cell r="F3517">
            <v>240.79</v>
          </cell>
        </row>
        <row r="3518">
          <cell r="A3518">
            <v>462110</v>
          </cell>
          <cell r="B3518" t="str">
            <v>Tubo de aço carbono preto sem costura Schedule 40, DN= 6´ - inclusive conexões</v>
          </cell>
          <cell r="C3518" t="str">
            <v>m</v>
          </cell>
          <cell r="D3518">
            <v>216.89000000000001</v>
          </cell>
          <cell r="E3518">
            <v>76.72</v>
          </cell>
          <cell r="F3518">
            <v>293.61</v>
          </cell>
        </row>
        <row r="3519">
          <cell r="A3519">
            <v>462111</v>
          </cell>
          <cell r="B3519" t="str">
            <v>Tubo de aço carbono preto sem costura Schedule 40, DN= 8´ - inclusive conexões</v>
          </cell>
          <cell r="C3519" t="str">
            <v>m</v>
          </cell>
          <cell r="D3519">
            <v>326.75</v>
          </cell>
          <cell r="E3519">
            <v>83.7</v>
          </cell>
          <cell r="F3519">
            <v>410.45</v>
          </cell>
        </row>
        <row r="3520">
          <cell r="A3520">
            <v>462112</v>
          </cell>
          <cell r="B3520" t="str">
            <v>Tubo de aço carbono preto sem costura Schedule 40, DN= 1 1/4´ - inclusive conexões</v>
          </cell>
          <cell r="C3520" t="str">
            <v>m</v>
          </cell>
          <cell r="D3520">
            <v>29.53</v>
          </cell>
          <cell r="E3520">
            <v>44.64</v>
          </cell>
          <cell r="F3520">
            <v>74.17</v>
          </cell>
        </row>
        <row r="3521">
          <cell r="A3521">
            <v>462113</v>
          </cell>
          <cell r="B3521" t="str">
            <v>Tubo de aço carbono preto sem costura Schedule 40, DN= 3 1/2´ - inclusive conexões</v>
          </cell>
          <cell r="C3521" t="str">
            <v>m</v>
          </cell>
          <cell r="D3521">
            <v>109.35000000000001</v>
          </cell>
          <cell r="E3521">
            <v>66.959999999999994</v>
          </cell>
          <cell r="F3521">
            <v>176.31</v>
          </cell>
        </row>
        <row r="3522">
          <cell r="A3522">
            <v>462158</v>
          </cell>
          <cell r="B3522" t="str">
            <v>Tubo de aço carbono preto com costura Schedule 40, DN= 10´ - inclusive conexões</v>
          </cell>
          <cell r="C3522" t="str">
            <v>m</v>
          </cell>
          <cell r="D3522">
            <v>357.72</v>
          </cell>
          <cell r="E3522">
            <v>92.070000000000007</v>
          </cell>
          <cell r="F3522">
            <v>449.79</v>
          </cell>
        </row>
        <row r="3523">
          <cell r="A3523">
            <v>462159</v>
          </cell>
          <cell r="B3523" t="str">
            <v>Tubo de aço carbono preto com costura Schedule 40, DN= 12´ - inclusive conexões</v>
          </cell>
          <cell r="C3523" t="str">
            <v>m</v>
          </cell>
          <cell r="D3523">
            <v>535.55999999999995</v>
          </cell>
          <cell r="E3523">
            <v>97.66</v>
          </cell>
          <cell r="F3523">
            <v>633.22</v>
          </cell>
        </row>
        <row r="3524">
          <cell r="A3524">
            <v>462300</v>
          </cell>
          <cell r="B3524" t="str">
            <v>Tubulação em concreto para rede de esgoto sanitário</v>
          </cell>
        </row>
        <row r="3525">
          <cell r="A3525">
            <v>462301</v>
          </cell>
          <cell r="B3525" t="str">
            <v>Tubo de concreto classe EA-2, DN= 400 mm</v>
          </cell>
          <cell r="C3525" t="str">
            <v>m</v>
          </cell>
          <cell r="D3525">
            <v>79.790000000000006</v>
          </cell>
          <cell r="E3525">
            <v>9.07</v>
          </cell>
          <cell r="F3525">
            <v>88.86</v>
          </cell>
        </row>
        <row r="3526">
          <cell r="A3526">
            <v>462302</v>
          </cell>
          <cell r="B3526" t="str">
            <v>Tubo de concreto classe EA-2, DN= 500 mm</v>
          </cell>
          <cell r="C3526" t="str">
            <v>m</v>
          </cell>
          <cell r="D3526">
            <v>99.68</v>
          </cell>
          <cell r="E3526">
            <v>13.61</v>
          </cell>
          <cell r="F3526">
            <v>113.29</v>
          </cell>
        </row>
        <row r="3527">
          <cell r="A3527">
            <v>462303</v>
          </cell>
          <cell r="B3527" t="str">
            <v>Tubo de concreto classe EA-2, DN= 600 mm</v>
          </cell>
          <cell r="C3527" t="str">
            <v>m</v>
          </cell>
          <cell r="D3527">
            <v>128.18</v>
          </cell>
          <cell r="E3527">
            <v>15.88</v>
          </cell>
          <cell r="F3527">
            <v>144.06</v>
          </cell>
        </row>
        <row r="3528">
          <cell r="A3528">
            <v>462304</v>
          </cell>
          <cell r="B3528" t="str">
            <v>Tubo de concreto classe EA-2, DN= 700 mm</v>
          </cell>
          <cell r="C3528" t="str">
            <v>m</v>
          </cell>
          <cell r="D3528">
            <v>168.63</v>
          </cell>
          <cell r="E3528">
            <v>18.14</v>
          </cell>
          <cell r="F3528">
            <v>186.77</v>
          </cell>
        </row>
        <row r="3529">
          <cell r="A3529">
            <v>462305</v>
          </cell>
          <cell r="B3529" t="str">
            <v>Tubo de concreto classe EA-2, DN= 800 mm</v>
          </cell>
          <cell r="C3529" t="str">
            <v>m</v>
          </cell>
          <cell r="D3529">
            <v>198.68</v>
          </cell>
          <cell r="E3529">
            <v>22.68</v>
          </cell>
          <cell r="F3529">
            <v>221.36</v>
          </cell>
        </row>
        <row r="3530">
          <cell r="A3530">
            <v>462306</v>
          </cell>
          <cell r="B3530" t="str">
            <v>Tubo de concreto classe EA-2, DN= 900 mm</v>
          </cell>
          <cell r="C3530" t="str">
            <v>m</v>
          </cell>
          <cell r="D3530">
            <v>273.77</v>
          </cell>
          <cell r="E3530">
            <v>27.22</v>
          </cell>
          <cell r="F3530">
            <v>300.99</v>
          </cell>
        </row>
        <row r="3531">
          <cell r="A3531">
            <v>462307</v>
          </cell>
          <cell r="B3531" t="str">
            <v>Tubo de concreto classe EA-2, DN= 1000 mm</v>
          </cell>
          <cell r="C3531" t="str">
            <v>m</v>
          </cell>
          <cell r="D3531">
            <v>314.58999999999997</v>
          </cell>
          <cell r="E3531">
            <v>34.020000000000003</v>
          </cell>
          <cell r="F3531">
            <v>348.61</v>
          </cell>
        </row>
        <row r="3532">
          <cell r="A3532">
            <v>462308</v>
          </cell>
          <cell r="B3532" t="str">
            <v>Tubo de concreto classe EA-2, DN= 1200 mm</v>
          </cell>
          <cell r="C3532" t="str">
            <v>m</v>
          </cell>
          <cell r="D3532">
            <v>460.40000000000003</v>
          </cell>
          <cell r="E3532">
            <v>68.040000000000006</v>
          </cell>
          <cell r="F3532">
            <v>528.44000000000005</v>
          </cell>
        </row>
        <row r="3533">
          <cell r="A3533">
            <v>462311</v>
          </cell>
          <cell r="B3533" t="str">
            <v>Tubo de concreto classe EA-3, DN= 400 mm</v>
          </cell>
          <cell r="C3533" t="str">
            <v>m</v>
          </cell>
          <cell r="D3533">
            <v>85.16</v>
          </cell>
          <cell r="E3533">
            <v>9.07</v>
          </cell>
          <cell r="F3533">
            <v>94.23</v>
          </cell>
        </row>
        <row r="3534">
          <cell r="A3534">
            <v>462312</v>
          </cell>
          <cell r="B3534" t="str">
            <v>Tubo de concreto classe EA-3, DN= 500 mm</v>
          </cell>
          <cell r="C3534" t="str">
            <v>m</v>
          </cell>
          <cell r="D3534">
            <v>104.54</v>
          </cell>
          <cell r="E3534">
            <v>13.61</v>
          </cell>
          <cell r="F3534">
            <v>118.15</v>
          </cell>
        </row>
        <row r="3535">
          <cell r="A3535">
            <v>462313</v>
          </cell>
          <cell r="B3535" t="str">
            <v>Tubo de concreto classe EA-3, DN= 600 mm</v>
          </cell>
          <cell r="C3535" t="str">
            <v>m</v>
          </cell>
          <cell r="D3535">
            <v>137.93</v>
          </cell>
          <cell r="E3535">
            <v>15.88</v>
          </cell>
          <cell r="F3535">
            <v>153.81</v>
          </cell>
        </row>
        <row r="3536">
          <cell r="A3536">
            <v>462314</v>
          </cell>
          <cell r="B3536" t="str">
            <v>Tubo de concreto classe EA-3, DN= 700 mm</v>
          </cell>
          <cell r="C3536" t="str">
            <v>m</v>
          </cell>
          <cell r="D3536">
            <v>177.36</v>
          </cell>
          <cell r="E3536">
            <v>18.14</v>
          </cell>
          <cell r="F3536">
            <v>195.5</v>
          </cell>
        </row>
        <row r="3537">
          <cell r="A3537">
            <v>462315</v>
          </cell>
          <cell r="B3537" t="str">
            <v>Tubo de concreto classe EA-3, DN= 800 mm</v>
          </cell>
          <cell r="C3537" t="str">
            <v>m</v>
          </cell>
          <cell r="D3537">
            <v>225.94</v>
          </cell>
          <cell r="E3537">
            <v>22.68</v>
          </cell>
          <cell r="F3537">
            <v>248.62</v>
          </cell>
        </row>
        <row r="3538">
          <cell r="A3538">
            <v>462316</v>
          </cell>
          <cell r="B3538" t="str">
            <v>Tubo de concreto classe EA-3, DN= 900 mm</v>
          </cell>
          <cell r="C3538" t="str">
            <v>m</v>
          </cell>
          <cell r="D3538">
            <v>286.86</v>
          </cell>
          <cell r="E3538">
            <v>27.22</v>
          </cell>
          <cell r="F3538">
            <v>314.08</v>
          </cell>
        </row>
        <row r="3539">
          <cell r="A3539">
            <v>462317</v>
          </cell>
          <cell r="B3539" t="str">
            <v>Tubo de concreto classe EA-3, DN= 1000 mm</v>
          </cell>
          <cell r="C3539" t="str">
            <v>m</v>
          </cell>
          <cell r="D3539">
            <v>346.41</v>
          </cell>
          <cell r="E3539">
            <v>34.020000000000003</v>
          </cell>
          <cell r="F3539">
            <v>380.43</v>
          </cell>
        </row>
        <row r="3540">
          <cell r="A3540">
            <v>462318</v>
          </cell>
          <cell r="B3540" t="str">
            <v>Tubo de concreto classe EA-3, DN= 1200 mm</v>
          </cell>
          <cell r="C3540" t="str">
            <v>m</v>
          </cell>
          <cell r="D3540">
            <v>507.81</v>
          </cell>
          <cell r="E3540">
            <v>68.040000000000006</v>
          </cell>
          <cell r="F3540">
            <v>575.85</v>
          </cell>
        </row>
        <row r="3541">
          <cell r="A3541">
            <v>462600</v>
          </cell>
          <cell r="B3541" t="str">
            <v>Tubulações, conexões e acessórios em ferro fundido predial SMU-esgoto e pluvial</v>
          </cell>
        </row>
        <row r="3542">
          <cell r="A3542">
            <v>462601</v>
          </cell>
          <cell r="B3542" t="str">
            <v>Tubo em ferro fundido com ponta e ponta, predial SMU, DN= 50 mm</v>
          </cell>
          <cell r="C3542" t="str">
            <v>m</v>
          </cell>
          <cell r="D3542">
            <v>73.19</v>
          </cell>
          <cell r="E3542">
            <v>13.96</v>
          </cell>
          <cell r="F3542">
            <v>87.15</v>
          </cell>
        </row>
        <row r="3543">
          <cell r="A3543">
            <v>462602</v>
          </cell>
          <cell r="B3543" t="str">
            <v>Tubo em ferro fundido com ponta e ponta, predial SMU, DN= 75 mm</v>
          </cell>
          <cell r="C3543" t="str">
            <v>m</v>
          </cell>
          <cell r="D3543">
            <v>100.06</v>
          </cell>
          <cell r="E3543">
            <v>13.96</v>
          </cell>
          <cell r="F3543">
            <v>114.02</v>
          </cell>
        </row>
        <row r="3544">
          <cell r="A3544">
            <v>462603</v>
          </cell>
          <cell r="B3544" t="str">
            <v>Tubo em ferro fundido com ponta e ponta, predial SMU, DN= 100 mm</v>
          </cell>
          <cell r="C3544" t="str">
            <v>m</v>
          </cell>
          <cell r="D3544">
            <v>115.35000000000001</v>
          </cell>
          <cell r="E3544">
            <v>19.45</v>
          </cell>
          <cell r="F3544">
            <v>134.80000000000001</v>
          </cell>
        </row>
        <row r="3545">
          <cell r="A3545">
            <v>462604</v>
          </cell>
          <cell r="B3545" t="str">
            <v>Tubo em ferro fundido com ponta e ponta, predial SMU, DN= 150 mm</v>
          </cell>
          <cell r="C3545" t="str">
            <v>m</v>
          </cell>
          <cell r="D3545">
            <v>177.06</v>
          </cell>
          <cell r="E3545">
            <v>19.45</v>
          </cell>
          <cell r="F3545">
            <v>196.51</v>
          </cell>
        </row>
        <row r="3546">
          <cell r="A3546">
            <v>462605</v>
          </cell>
          <cell r="B3546" t="str">
            <v>Tubo em ferro fundido com ponta e ponta, predial SMU, DN= 200 mm</v>
          </cell>
          <cell r="C3546" t="str">
            <v>m</v>
          </cell>
          <cell r="D3546">
            <v>310.77</v>
          </cell>
          <cell r="E3546">
            <v>19.45</v>
          </cell>
          <cell r="F3546">
            <v>330.22</v>
          </cell>
        </row>
        <row r="3547">
          <cell r="A3547">
            <v>462606</v>
          </cell>
          <cell r="B3547" t="str">
            <v>Junta de união em aço inoxidável com parafuso de aço zincado, para tubo em ferro fundido predial SMU, DN= 50 mm</v>
          </cell>
          <cell r="C3547" t="str">
            <v>un</v>
          </cell>
          <cell r="D3547">
            <v>27.1</v>
          </cell>
          <cell r="E3547">
            <v>11.16</v>
          </cell>
          <cell r="F3547">
            <v>38.26</v>
          </cell>
        </row>
        <row r="3548">
          <cell r="A3548">
            <v>462607</v>
          </cell>
          <cell r="B3548" t="str">
            <v>Junta de união em aço inoxidável com parafuso de aço zincado, para tubo em ferro fundido predial SMU, DN= 75 mm</v>
          </cell>
          <cell r="C3548" t="str">
            <v>un</v>
          </cell>
          <cell r="D3548">
            <v>32.28</v>
          </cell>
          <cell r="E3548">
            <v>11.16</v>
          </cell>
          <cell r="F3548">
            <v>43.44</v>
          </cell>
        </row>
        <row r="3549">
          <cell r="A3549">
            <v>462608</v>
          </cell>
          <cell r="B3549" t="str">
            <v>Junta de união em aço inoxidável com parafuso de aço zincado, para tubo em ferro fundido predial SMU, DN= 100 mm</v>
          </cell>
          <cell r="C3549" t="str">
            <v>un</v>
          </cell>
          <cell r="D3549">
            <v>33.17</v>
          </cell>
          <cell r="E3549">
            <v>13.96</v>
          </cell>
          <cell r="F3549">
            <v>47.13</v>
          </cell>
        </row>
        <row r="3550">
          <cell r="A3550">
            <v>462609</v>
          </cell>
          <cell r="B3550" t="str">
            <v>Junta de união em aço inoxidável com parafuso de aço zincado, para tubo em ferro fundido predial SMU, DN= 150 mm</v>
          </cell>
          <cell r="C3550" t="str">
            <v>un</v>
          </cell>
          <cell r="D3550">
            <v>65.72</v>
          </cell>
          <cell r="E3550">
            <v>13.96</v>
          </cell>
          <cell r="F3550">
            <v>79.680000000000007</v>
          </cell>
        </row>
        <row r="3551">
          <cell r="A3551">
            <v>462610</v>
          </cell>
          <cell r="B3551" t="str">
            <v>Junta de união em aço inoxidável com parafuso de aço zincado, para tubo em ferro fundido predial SMU, DN= 200 mm</v>
          </cell>
          <cell r="C3551" t="str">
            <v>un</v>
          </cell>
          <cell r="D3551">
            <v>96.55</v>
          </cell>
          <cell r="E3551">
            <v>13.96</v>
          </cell>
          <cell r="F3551">
            <v>110.51</v>
          </cell>
        </row>
        <row r="3552">
          <cell r="A3552">
            <v>462611</v>
          </cell>
          <cell r="B3552" t="str">
            <v>Conjunto de ancoragem para tubo em ferro fundido predial SMU, DN= 50 mm</v>
          </cell>
          <cell r="C3552" t="str">
            <v>cj</v>
          </cell>
          <cell r="D3552">
            <v>701.46</v>
          </cell>
          <cell r="E3552">
            <v>11.16</v>
          </cell>
          <cell r="F3552">
            <v>712.62</v>
          </cell>
        </row>
        <row r="3553">
          <cell r="A3553">
            <v>462612</v>
          </cell>
          <cell r="B3553" t="str">
            <v>Conjunto de ancoragem para tubo em ferro fundido predial SMU, DN= 75 mm</v>
          </cell>
          <cell r="C3553" t="str">
            <v>cj</v>
          </cell>
          <cell r="D3553">
            <v>707.34</v>
          </cell>
          <cell r="E3553">
            <v>11.16</v>
          </cell>
          <cell r="F3553">
            <v>718.5</v>
          </cell>
        </row>
        <row r="3554">
          <cell r="A3554">
            <v>462613</v>
          </cell>
          <cell r="B3554" t="str">
            <v>Conjunto de ancoragem para tubo em ferro fundido predial SMU, DN= 100 mm</v>
          </cell>
          <cell r="C3554" t="str">
            <v>cj</v>
          </cell>
          <cell r="D3554">
            <v>710.66</v>
          </cell>
          <cell r="E3554">
            <v>13.96</v>
          </cell>
          <cell r="F3554">
            <v>724.62</v>
          </cell>
        </row>
        <row r="3555">
          <cell r="A3555">
            <v>462614</v>
          </cell>
          <cell r="B3555" t="str">
            <v>Conjunto de ancoragem para tubo em ferro fundido predial SMU, DN= 150 mm</v>
          </cell>
          <cell r="C3555" t="str">
            <v>cj</v>
          </cell>
          <cell r="D3555">
            <v>1100.6199999999999</v>
          </cell>
          <cell r="E3555">
            <v>13.96</v>
          </cell>
          <cell r="F3555">
            <v>1114.58</v>
          </cell>
        </row>
        <row r="3556">
          <cell r="A3556">
            <v>462615</v>
          </cell>
          <cell r="B3556" t="str">
            <v>Conjunto de ancoragem para tubo em ferro fundido predial SMU, DN= 200 mm</v>
          </cell>
          <cell r="C3556" t="str">
            <v>cj</v>
          </cell>
          <cell r="D3556">
            <v>1560.54</v>
          </cell>
          <cell r="E3556">
            <v>13.96</v>
          </cell>
          <cell r="F3556">
            <v>1574.5</v>
          </cell>
        </row>
        <row r="3557">
          <cell r="A3557">
            <v>462616</v>
          </cell>
          <cell r="B3557" t="str">
            <v>Conjunto de ancoragem para tubo em ferro fundido predial SMU, DN= 125 mm</v>
          </cell>
          <cell r="C3557" t="str">
            <v>cj</v>
          </cell>
          <cell r="D3557">
            <v>824.23</v>
          </cell>
          <cell r="E3557">
            <v>13.96</v>
          </cell>
          <cell r="F3557">
            <v>838.19</v>
          </cell>
        </row>
        <row r="3558">
          <cell r="A3558">
            <v>462620</v>
          </cell>
          <cell r="B3558" t="str">
            <v>Tubo em ferro fundido com ponta e ponta, predial SMU, DN= 125 mm</v>
          </cell>
          <cell r="C3558" t="str">
            <v>m</v>
          </cell>
          <cell r="D3558">
            <v>181.27</v>
          </cell>
          <cell r="E3558">
            <v>19.45</v>
          </cell>
          <cell r="F3558">
            <v>200.72</v>
          </cell>
        </row>
        <row r="3559">
          <cell r="A3559">
            <v>462621</v>
          </cell>
          <cell r="B3559" t="str">
            <v>Tubo em ferro fundido com ponta e ponta, predial SMU, DN= 250 mm</v>
          </cell>
          <cell r="C3559" t="str">
            <v>m</v>
          </cell>
          <cell r="D3559">
            <v>405.24</v>
          </cell>
          <cell r="E3559">
            <v>19.45</v>
          </cell>
          <cell r="F3559">
            <v>424.69</v>
          </cell>
        </row>
        <row r="3560">
          <cell r="A3560">
            <v>462640</v>
          </cell>
          <cell r="B3560" t="str">
            <v>Joelho 45° em ferro fundido, predial SMU, DN= 50 mm</v>
          </cell>
          <cell r="C3560" t="str">
            <v>un</v>
          </cell>
          <cell r="D3560">
            <v>82.13</v>
          </cell>
          <cell r="E3560">
            <v>11.16</v>
          </cell>
          <cell r="F3560">
            <v>93.29</v>
          </cell>
        </row>
        <row r="3561">
          <cell r="A3561">
            <v>462641</v>
          </cell>
          <cell r="B3561" t="str">
            <v>Joelho 45° em ferro fundido, predial SMU, DN= 75 mm</v>
          </cell>
          <cell r="C3561" t="str">
            <v>un</v>
          </cell>
          <cell r="D3561">
            <v>104.43</v>
          </cell>
          <cell r="E3561">
            <v>11.16</v>
          </cell>
          <cell r="F3561">
            <v>115.59</v>
          </cell>
        </row>
        <row r="3562">
          <cell r="A3562">
            <v>462642</v>
          </cell>
          <cell r="B3562" t="str">
            <v>Joelho 45° em ferro fundido, predial SMU, DN= 100 mm</v>
          </cell>
          <cell r="C3562" t="str">
            <v>un</v>
          </cell>
          <cell r="D3562">
            <v>114.85000000000001</v>
          </cell>
          <cell r="E3562">
            <v>13.96</v>
          </cell>
          <cell r="F3562">
            <v>128.81</v>
          </cell>
        </row>
        <row r="3563">
          <cell r="A3563">
            <v>462643</v>
          </cell>
          <cell r="B3563" t="str">
            <v>Joelho 45° em ferro fundido, predial SMU, DN= 150 mm</v>
          </cell>
          <cell r="C3563" t="str">
            <v>un</v>
          </cell>
          <cell r="D3563">
            <v>205.17000000000002</v>
          </cell>
          <cell r="E3563">
            <v>13.96</v>
          </cell>
          <cell r="F3563">
            <v>219.13</v>
          </cell>
        </row>
        <row r="3564">
          <cell r="A3564">
            <v>462644</v>
          </cell>
          <cell r="B3564" t="str">
            <v>Joelho 45° em ferro fundido, predial SMU, DN= 200 mm</v>
          </cell>
          <cell r="C3564" t="str">
            <v>un</v>
          </cell>
          <cell r="D3564">
            <v>452.92</v>
          </cell>
          <cell r="E3564">
            <v>13.96</v>
          </cell>
          <cell r="F3564">
            <v>466.88</v>
          </cell>
        </row>
        <row r="3565">
          <cell r="A3565">
            <v>462645</v>
          </cell>
          <cell r="B3565" t="str">
            <v>Joelho 45° em ferro fundido, predial SMU, DN= 125 mm</v>
          </cell>
          <cell r="C3565" t="str">
            <v>un</v>
          </cell>
          <cell r="D3565">
            <v>140.33000000000001</v>
          </cell>
          <cell r="E3565">
            <v>13.96</v>
          </cell>
          <cell r="F3565">
            <v>154.29</v>
          </cell>
        </row>
        <row r="3566">
          <cell r="A3566">
            <v>462646</v>
          </cell>
          <cell r="B3566" t="str">
            <v>Joelho 88° em ferro fundido, predial SMU, DN= 50 mm</v>
          </cell>
          <cell r="C3566" t="str">
            <v>un</v>
          </cell>
          <cell r="D3566">
            <v>98.79</v>
          </cell>
          <cell r="E3566">
            <v>11.16</v>
          </cell>
          <cell r="F3566">
            <v>109.95</v>
          </cell>
        </row>
        <row r="3567">
          <cell r="A3567">
            <v>462647</v>
          </cell>
          <cell r="B3567" t="str">
            <v>Joelho 88° em ferro fundido, predial SMU, DN= 75 mm</v>
          </cell>
          <cell r="C3567" t="str">
            <v>un</v>
          </cell>
          <cell r="D3567">
            <v>104.43</v>
          </cell>
          <cell r="E3567">
            <v>11.16</v>
          </cell>
          <cell r="F3567">
            <v>115.59</v>
          </cell>
        </row>
        <row r="3568">
          <cell r="A3568">
            <v>462648</v>
          </cell>
          <cell r="B3568" t="str">
            <v>Joelho 88° em ferro fundido, predial SMU, DN= 100 mm</v>
          </cell>
          <cell r="C3568" t="str">
            <v>un</v>
          </cell>
          <cell r="D3568">
            <v>114.85000000000001</v>
          </cell>
          <cell r="E3568">
            <v>13.96</v>
          </cell>
          <cell r="F3568">
            <v>128.81</v>
          </cell>
        </row>
        <row r="3569">
          <cell r="A3569">
            <v>462649</v>
          </cell>
          <cell r="B3569" t="str">
            <v>Joelho 88° em ferro fundido, predial SMU, DN= 150 mm</v>
          </cell>
          <cell r="C3569" t="str">
            <v>un</v>
          </cell>
          <cell r="D3569">
            <v>289.77</v>
          </cell>
          <cell r="E3569">
            <v>13.96</v>
          </cell>
          <cell r="F3569">
            <v>303.73</v>
          </cell>
        </row>
        <row r="3570">
          <cell r="A3570">
            <v>462650</v>
          </cell>
          <cell r="B3570" t="str">
            <v>Joelho 88° em ferro fundido, predial SMU, DN= 200 mm</v>
          </cell>
          <cell r="C3570" t="str">
            <v>un</v>
          </cell>
          <cell r="D3570">
            <v>449.42</v>
          </cell>
          <cell r="E3570">
            <v>13.96</v>
          </cell>
          <cell r="F3570">
            <v>463.38</v>
          </cell>
        </row>
        <row r="3571">
          <cell r="A3571">
            <v>462651</v>
          </cell>
          <cell r="B3571" t="str">
            <v>Junção 45° em ferro fundido, predial SMU, DN= 50 x 50 mm</v>
          </cell>
          <cell r="C3571" t="str">
            <v>un</v>
          </cell>
          <cell r="D3571">
            <v>146</v>
          </cell>
          <cell r="E3571">
            <v>11.16</v>
          </cell>
          <cell r="F3571">
            <v>157.16</v>
          </cell>
        </row>
        <row r="3572">
          <cell r="A3572">
            <v>462652</v>
          </cell>
          <cell r="B3572" t="str">
            <v>Junção 45° em ferro fundido, predial SMU, DN= 75 x 75 mm</v>
          </cell>
          <cell r="C3572" t="str">
            <v>un</v>
          </cell>
          <cell r="D3572">
            <v>176.39000000000001</v>
          </cell>
          <cell r="E3572">
            <v>11.16</v>
          </cell>
          <cell r="F3572">
            <v>187.55</v>
          </cell>
        </row>
        <row r="3573">
          <cell r="A3573">
            <v>462653</v>
          </cell>
          <cell r="B3573" t="str">
            <v>Junção 45° em ferro fundido, predial SMU, DN= 75 x 50 mm</v>
          </cell>
          <cell r="C3573" t="str">
            <v>un</v>
          </cell>
          <cell r="D3573">
            <v>164.26</v>
          </cell>
          <cell r="E3573">
            <v>11.16</v>
          </cell>
          <cell r="F3573">
            <v>175.42000000000002</v>
          </cell>
        </row>
        <row r="3574">
          <cell r="A3574">
            <v>462654</v>
          </cell>
          <cell r="B3574" t="str">
            <v>Junção 45° em ferro fundido, predial SMU, DN= 100 x 75 mm</v>
          </cell>
          <cell r="C3574" t="str">
            <v>un</v>
          </cell>
          <cell r="D3574">
            <v>212.62</v>
          </cell>
          <cell r="E3574">
            <v>13.96</v>
          </cell>
          <cell r="F3574">
            <v>226.58</v>
          </cell>
        </row>
        <row r="3575">
          <cell r="A3575">
            <v>462655</v>
          </cell>
          <cell r="B3575" t="str">
            <v>Junção 45° em ferro fundido, predial SMU, DN= 100 x 100 mm</v>
          </cell>
          <cell r="C3575" t="str">
            <v>un</v>
          </cell>
          <cell r="D3575">
            <v>211.83</v>
          </cell>
          <cell r="E3575">
            <v>13.96</v>
          </cell>
          <cell r="F3575">
            <v>225.79</v>
          </cell>
        </row>
        <row r="3576">
          <cell r="A3576">
            <v>462656</v>
          </cell>
          <cell r="B3576" t="str">
            <v>Junção 45° em ferro fundido, predial SMU, DN= 150 x 150 mm</v>
          </cell>
          <cell r="C3576" t="str">
            <v>un</v>
          </cell>
          <cell r="D3576">
            <v>498.65000000000003</v>
          </cell>
          <cell r="E3576">
            <v>13.96</v>
          </cell>
          <cell r="F3576">
            <v>512.61</v>
          </cell>
        </row>
        <row r="3577">
          <cell r="A3577">
            <v>462658</v>
          </cell>
          <cell r="B3577" t="str">
            <v>Junta de união em aço inoxidável com parafuso de aço zincado, para tubo em ferro fundido predial SMU, DN= 125 mm</v>
          </cell>
          <cell r="C3577" t="str">
            <v>un</v>
          </cell>
          <cell r="D3577">
            <v>61.81</v>
          </cell>
          <cell r="E3577">
            <v>13.96</v>
          </cell>
          <cell r="F3577">
            <v>75.77</v>
          </cell>
        </row>
        <row r="3578">
          <cell r="A3578">
            <v>462659</v>
          </cell>
          <cell r="B3578" t="str">
            <v>Junta de união em aço inoxidável com parafuso de aço zincado, para tubo em ferro fundido predial SMU, DN= 250 mm</v>
          </cell>
          <cell r="C3578" t="str">
            <v>un</v>
          </cell>
          <cell r="D3578">
            <v>203.44</v>
          </cell>
          <cell r="E3578">
            <v>13.96</v>
          </cell>
          <cell r="F3578">
            <v>217.4</v>
          </cell>
        </row>
        <row r="3579">
          <cell r="A3579">
            <v>462660</v>
          </cell>
          <cell r="B3579" t="str">
            <v>Redução excêntrica em ferro fundido, predial SMU, DN= 75 x 50 mm</v>
          </cell>
          <cell r="C3579" t="str">
            <v>un</v>
          </cell>
          <cell r="D3579">
            <v>106.22</v>
          </cell>
          <cell r="E3579">
            <v>11.16</v>
          </cell>
          <cell r="F3579">
            <v>117.38</v>
          </cell>
        </row>
        <row r="3580">
          <cell r="A3580">
            <v>462661</v>
          </cell>
          <cell r="B3580" t="str">
            <v>Redução excêntrica em ferro fundido, predial SMU, DN= 100 x 75 mm</v>
          </cell>
          <cell r="C3580" t="str">
            <v>un</v>
          </cell>
          <cell r="D3580">
            <v>131.32</v>
          </cell>
          <cell r="E3580">
            <v>13.96</v>
          </cell>
          <cell r="F3580">
            <v>145.28</v>
          </cell>
        </row>
        <row r="3581">
          <cell r="A3581">
            <v>462662</v>
          </cell>
          <cell r="B3581" t="str">
            <v>Redução excêntrica em ferro fundido, predial SMU, DN= 150 x 100 mm</v>
          </cell>
          <cell r="C3581" t="str">
            <v>un</v>
          </cell>
          <cell r="D3581">
            <v>192.75</v>
          </cell>
          <cell r="E3581">
            <v>13.96</v>
          </cell>
          <cell r="F3581">
            <v>206.71</v>
          </cell>
        </row>
        <row r="3582">
          <cell r="A3582">
            <v>462663</v>
          </cell>
          <cell r="B3582" t="str">
            <v>Redução excêntrica em ferro fundido, predial SMU, DN= 150 x 75 mm</v>
          </cell>
          <cell r="C3582" t="str">
            <v>un</v>
          </cell>
          <cell r="D3582">
            <v>193.51</v>
          </cell>
          <cell r="E3582">
            <v>13.96</v>
          </cell>
          <cell r="F3582">
            <v>207.47</v>
          </cell>
        </row>
        <row r="3583">
          <cell r="A3583">
            <v>462664</v>
          </cell>
          <cell r="B3583" t="str">
            <v>Redução excêntrica em ferro fundido, predial SMU, DN= 200 x 150 mm</v>
          </cell>
          <cell r="C3583" t="str">
            <v>un</v>
          </cell>
          <cell r="D3583">
            <v>374.1</v>
          </cell>
          <cell r="E3583">
            <v>13.96</v>
          </cell>
          <cell r="F3583">
            <v>388.06</v>
          </cell>
        </row>
        <row r="3584">
          <cell r="A3584">
            <v>462665</v>
          </cell>
          <cell r="B3584" t="str">
            <v>Redução excêntrica em ferro fundido, predial SMU, DN= 125 x 75 mm</v>
          </cell>
          <cell r="C3584" t="str">
            <v>un</v>
          </cell>
          <cell r="D3584">
            <v>135.87</v>
          </cell>
          <cell r="E3584">
            <v>13.96</v>
          </cell>
          <cell r="F3584">
            <v>149.83000000000001</v>
          </cell>
        </row>
        <row r="3585">
          <cell r="A3585">
            <v>462666</v>
          </cell>
          <cell r="B3585" t="str">
            <v>Redução excêntrica em ferro fundido, predial SMU, DN= 125 x 100 mm</v>
          </cell>
          <cell r="C3585" t="str">
            <v>un</v>
          </cell>
          <cell r="D3585">
            <v>135.87</v>
          </cell>
          <cell r="E3585">
            <v>13.96</v>
          </cell>
          <cell r="F3585">
            <v>149.83000000000001</v>
          </cell>
        </row>
        <row r="3586">
          <cell r="A3586">
            <v>462667</v>
          </cell>
          <cell r="B3586" t="str">
            <v>Redução excêntrica em ferro fundido, predial SMU, DN= 150 x 125 mm</v>
          </cell>
          <cell r="C3586" t="str">
            <v>un</v>
          </cell>
          <cell r="D3586">
            <v>194.66</v>
          </cell>
          <cell r="E3586">
            <v>13.96</v>
          </cell>
          <cell r="F3586">
            <v>208.62</v>
          </cell>
        </row>
        <row r="3587">
          <cell r="A3587">
            <v>462668</v>
          </cell>
          <cell r="B3587" t="str">
            <v>Redução excêntrica em ferro fundido, predial SMU, DN= 200 x 125 mm</v>
          </cell>
          <cell r="C3587" t="str">
            <v>un</v>
          </cell>
          <cell r="D3587">
            <v>314.23</v>
          </cell>
          <cell r="E3587">
            <v>13.96</v>
          </cell>
          <cell r="F3587">
            <v>328.19</v>
          </cell>
        </row>
        <row r="3588">
          <cell r="A3588">
            <v>462669</v>
          </cell>
          <cell r="B3588" t="str">
            <v>Redução excêntrica em ferro fundido, predial SMU, DN= 250 x 200 mm</v>
          </cell>
          <cell r="C3588" t="str">
            <v>un</v>
          </cell>
          <cell r="D3588">
            <v>610.62</v>
          </cell>
          <cell r="E3588">
            <v>13.96</v>
          </cell>
          <cell r="F3588">
            <v>624.58000000000004</v>
          </cell>
        </row>
        <row r="3589">
          <cell r="A3589">
            <v>462670</v>
          </cell>
          <cell r="B3589" t="str">
            <v>Te de visita em ferro fundido, predial SMU, DN= 75 mm</v>
          </cell>
          <cell r="C3589" t="str">
            <v>un</v>
          </cell>
          <cell r="D3589">
            <v>355.95</v>
          </cell>
          <cell r="E3589">
            <v>11.16</v>
          </cell>
          <cell r="F3589">
            <v>367.11</v>
          </cell>
        </row>
        <row r="3590">
          <cell r="A3590">
            <v>462671</v>
          </cell>
          <cell r="B3590" t="str">
            <v>Te de visita em ferro fundido, predial SMU, DN= 100 x 100 mm</v>
          </cell>
          <cell r="C3590" t="str">
            <v>un</v>
          </cell>
          <cell r="D3590">
            <v>408.63</v>
          </cell>
          <cell r="E3590">
            <v>13.96</v>
          </cell>
          <cell r="F3590">
            <v>422.59000000000003</v>
          </cell>
        </row>
        <row r="3591">
          <cell r="A3591">
            <v>462672</v>
          </cell>
          <cell r="B3591" t="str">
            <v>Te de visita em ferro fundido, predial SMU, DN= 125 mm</v>
          </cell>
          <cell r="C3591" t="str">
            <v>un</v>
          </cell>
          <cell r="D3591">
            <v>541.62</v>
          </cell>
          <cell r="E3591">
            <v>13.96</v>
          </cell>
          <cell r="F3591">
            <v>555.58000000000004</v>
          </cell>
        </row>
        <row r="3592">
          <cell r="A3592">
            <v>462673</v>
          </cell>
          <cell r="B3592" t="str">
            <v>Te de visita em ferro fundido, predial SMU, DN= 150 mm</v>
          </cell>
          <cell r="C3592" t="str">
            <v>un</v>
          </cell>
          <cell r="D3592">
            <v>672.41</v>
          </cell>
          <cell r="E3592">
            <v>13.96</v>
          </cell>
          <cell r="F3592">
            <v>686.37</v>
          </cell>
        </row>
        <row r="3593">
          <cell r="A3593">
            <v>462674</v>
          </cell>
          <cell r="B3593" t="str">
            <v>Te de visita em ferro fundido, predial SMU, DN= 200 mm</v>
          </cell>
          <cell r="C3593" t="str">
            <v>un</v>
          </cell>
          <cell r="D3593">
            <v>1085.46</v>
          </cell>
          <cell r="E3593">
            <v>13.96</v>
          </cell>
          <cell r="F3593">
            <v>1099.42</v>
          </cell>
        </row>
        <row r="3594">
          <cell r="A3594">
            <v>462680</v>
          </cell>
          <cell r="B3594" t="str">
            <v>Abraçadeira dentada para travamento em aço inoxidável, com parafuso de aço zincado, para tubo em ferro fundido predial SMU, DN= 50 mm</v>
          </cell>
          <cell r="C3594" t="str">
            <v>un</v>
          </cell>
          <cell r="D3594">
            <v>263.7</v>
          </cell>
          <cell r="E3594">
            <v>11.16</v>
          </cell>
          <cell r="F3594">
            <v>274.86</v>
          </cell>
        </row>
        <row r="3595">
          <cell r="A3595">
            <v>462681</v>
          </cell>
          <cell r="B3595" t="str">
            <v>Abraçadeira dentada para travamento em aço inoxidável, com parafuso de aço zincado, para tubo em ferro fundido predial SMU, DN= 75 mm</v>
          </cell>
          <cell r="C3595" t="str">
            <v>un</v>
          </cell>
          <cell r="D3595">
            <v>285.51</v>
          </cell>
          <cell r="E3595">
            <v>11.16</v>
          </cell>
          <cell r="F3595">
            <v>296.67</v>
          </cell>
        </row>
        <row r="3596">
          <cell r="A3596">
            <v>462682</v>
          </cell>
          <cell r="B3596" t="str">
            <v>Abraçadeira dentada para travamento em aço inoxidável, com parafuso de aço zincado, para tubo em ferro fundido predial SMU, DN= 100 mm</v>
          </cell>
          <cell r="C3596" t="str">
            <v>un</v>
          </cell>
          <cell r="D3596">
            <v>344.8</v>
          </cell>
          <cell r="E3596">
            <v>13.96</v>
          </cell>
          <cell r="F3596">
            <v>358.76</v>
          </cell>
        </row>
        <row r="3597">
          <cell r="A3597">
            <v>462683</v>
          </cell>
          <cell r="B3597" t="str">
            <v>Abraçadeira dentada para travamento em aço inoxidável, com parafuso de aço zincado, para tubo em ferro fundido predial SMU, DN= 150 mm</v>
          </cell>
          <cell r="C3597" t="str">
            <v>un</v>
          </cell>
          <cell r="D3597">
            <v>500.91</v>
          </cell>
          <cell r="E3597">
            <v>13.96</v>
          </cell>
          <cell r="F3597">
            <v>514.87</v>
          </cell>
        </row>
        <row r="3598">
          <cell r="A3598">
            <v>462684</v>
          </cell>
          <cell r="B3598" t="str">
            <v>Tampão simples em ferro fundido, predial SMU, DN= 150 mm</v>
          </cell>
          <cell r="C3598" t="str">
            <v>un</v>
          </cell>
          <cell r="D3598">
            <v>191.09</v>
          </cell>
          <cell r="E3598">
            <v>13.96</v>
          </cell>
          <cell r="F3598">
            <v>205.05</v>
          </cell>
        </row>
        <row r="3599">
          <cell r="A3599">
            <v>462690</v>
          </cell>
          <cell r="B3599" t="str">
            <v>Junção 45° em ferro fundido, predial SMU, DN= 125 x 100 mm</v>
          </cell>
          <cell r="C3599" t="str">
            <v>un</v>
          </cell>
          <cell r="D3599">
            <v>307.99</v>
          </cell>
          <cell r="E3599">
            <v>13.96</v>
          </cell>
          <cell r="F3599">
            <v>321.95</v>
          </cell>
        </row>
        <row r="3600">
          <cell r="A3600">
            <v>462691</v>
          </cell>
          <cell r="B3600" t="str">
            <v>Junção 45° em ferro fundido, predial SMU, DN= 150 x 100 mm</v>
          </cell>
          <cell r="C3600" t="str">
            <v>un</v>
          </cell>
          <cell r="D3600">
            <v>415.29</v>
          </cell>
          <cell r="E3600">
            <v>13.96</v>
          </cell>
          <cell r="F3600">
            <v>429.25</v>
          </cell>
        </row>
        <row r="3601">
          <cell r="A3601">
            <v>462692</v>
          </cell>
          <cell r="B3601" t="str">
            <v>Junção 45° em ferro fundido, predial SMU, DN= 200 x 100 mm</v>
          </cell>
          <cell r="C3601" t="str">
            <v>un</v>
          </cell>
          <cell r="D3601">
            <v>872.69</v>
          </cell>
          <cell r="E3601">
            <v>13.96</v>
          </cell>
          <cell r="F3601">
            <v>886.65</v>
          </cell>
        </row>
        <row r="3602">
          <cell r="A3602">
            <v>462693</v>
          </cell>
          <cell r="B3602" t="str">
            <v>Junção 45° em ferro fundido, predial SMU, DN= 200 x 200 mm</v>
          </cell>
          <cell r="C3602" t="str">
            <v>un</v>
          </cell>
          <cell r="D3602">
            <v>949.91</v>
          </cell>
          <cell r="E3602">
            <v>13.96</v>
          </cell>
          <cell r="F3602">
            <v>963.87</v>
          </cell>
        </row>
        <row r="3603">
          <cell r="A3603">
            <v>462700</v>
          </cell>
          <cell r="B3603" t="str">
            <v>Tubulação com conexões em cobre, para sistema de ar condicionado</v>
          </cell>
        </row>
        <row r="3604">
          <cell r="A3604">
            <v>462705</v>
          </cell>
          <cell r="B3604" t="str">
            <v>Tubo de cobre flexível, DN= 4,76 mm (3/16´), inclusive conexões</v>
          </cell>
          <cell r="C3604" t="str">
            <v>m</v>
          </cell>
          <cell r="D3604">
            <v>3.97</v>
          </cell>
          <cell r="E3604">
            <v>4.5999999999999996</v>
          </cell>
          <cell r="F3604">
            <v>8.57</v>
          </cell>
        </row>
        <row r="3605">
          <cell r="A3605">
            <v>462706</v>
          </cell>
          <cell r="B3605" t="str">
            <v>Tubo de cobre flexível, DN= 6,35 mm (1/4´), inclusive conexões</v>
          </cell>
          <cell r="C3605" t="str">
            <v>m</v>
          </cell>
          <cell r="D3605">
            <v>5.42</v>
          </cell>
          <cell r="E3605">
            <v>4.5999999999999996</v>
          </cell>
          <cell r="F3605">
            <v>10.02</v>
          </cell>
        </row>
        <row r="3606">
          <cell r="A3606">
            <v>462707</v>
          </cell>
          <cell r="B3606" t="str">
            <v>Tubo de cobre flexível, DN= 7,94 mm (5/16´), inclusive conexões</v>
          </cell>
          <cell r="C3606" t="str">
            <v>m</v>
          </cell>
          <cell r="D3606">
            <v>6.99</v>
          </cell>
          <cell r="E3606">
            <v>4.5999999999999996</v>
          </cell>
          <cell r="F3606">
            <v>11.59</v>
          </cell>
        </row>
        <row r="3607">
          <cell r="A3607">
            <v>462708</v>
          </cell>
          <cell r="B3607" t="str">
            <v>Tubo de cobre flexível, DN= 9,52 mm (3/8´), inclusive conexões</v>
          </cell>
          <cell r="C3607" t="str">
            <v>m</v>
          </cell>
          <cell r="D3607">
            <v>8.42</v>
          </cell>
          <cell r="E3607">
            <v>6.98</v>
          </cell>
          <cell r="F3607">
            <v>15.4</v>
          </cell>
        </row>
        <row r="3608">
          <cell r="A3608">
            <v>462709</v>
          </cell>
          <cell r="B3608" t="str">
            <v>Tubo de cobre flexível, DN= 12,70 mm (1/2´), inclusive conexões</v>
          </cell>
          <cell r="C3608" t="str">
            <v>m</v>
          </cell>
          <cell r="D3608">
            <v>11.44</v>
          </cell>
          <cell r="E3608">
            <v>6.98</v>
          </cell>
          <cell r="F3608">
            <v>18.420000000000002</v>
          </cell>
        </row>
        <row r="3609">
          <cell r="A3609">
            <v>462710</v>
          </cell>
          <cell r="B3609" t="str">
            <v>Tubo de cobre flexível, DN= 15,87 mm (5/8´), inclusive conexões</v>
          </cell>
          <cell r="C3609" t="str">
            <v>m</v>
          </cell>
          <cell r="D3609">
            <v>14.47</v>
          </cell>
          <cell r="E3609">
            <v>6.98</v>
          </cell>
          <cell r="F3609">
            <v>21.45</v>
          </cell>
        </row>
        <row r="3610">
          <cell r="A3610">
            <v>462711</v>
          </cell>
          <cell r="B3610" t="str">
            <v>Tubo de cobre flexível, DN= 19,05 mm (3/4´), inclusive conexões</v>
          </cell>
          <cell r="C3610" t="str">
            <v>m</v>
          </cell>
          <cell r="D3610">
            <v>17.510000000000002</v>
          </cell>
          <cell r="E3610">
            <v>6.98</v>
          </cell>
          <cell r="F3610">
            <v>24.490000000000002</v>
          </cell>
        </row>
        <row r="3611">
          <cell r="A3611">
            <v>462730</v>
          </cell>
          <cell r="B3611" t="str">
            <v>Tubo de cobre rígido, DN= 22,22 mm (7/8´), inclusive conexões</v>
          </cell>
          <cell r="C3611" t="str">
            <v>m</v>
          </cell>
          <cell r="D3611">
            <v>22.16</v>
          </cell>
          <cell r="E3611">
            <v>10.050000000000001</v>
          </cell>
          <cell r="F3611">
            <v>32.21</v>
          </cell>
        </row>
        <row r="3612">
          <cell r="A3612">
            <v>462900</v>
          </cell>
          <cell r="B3612" t="str">
            <v>Tubulação, conexões e acessórios em PPR - Água fria / quente</v>
          </cell>
        </row>
        <row r="3613">
          <cell r="A3613">
            <v>462901</v>
          </cell>
          <cell r="B3613" t="str">
            <v>Tubo em polipropileno PPR, classe de pressão PN 20, DN=20 mm</v>
          </cell>
          <cell r="C3613" t="str">
            <v>m</v>
          </cell>
          <cell r="D3613">
            <v>3.5300000000000002</v>
          </cell>
          <cell r="E3613">
            <v>1.67</v>
          </cell>
          <cell r="F3613">
            <v>5.2</v>
          </cell>
        </row>
        <row r="3614">
          <cell r="A3614">
            <v>462902</v>
          </cell>
          <cell r="B3614" t="str">
            <v>Tubo em polipropileno PPR, classe de pressão PN 20, DN=25 mm</v>
          </cell>
          <cell r="C3614" t="str">
            <v>m</v>
          </cell>
          <cell r="D3614">
            <v>4.88</v>
          </cell>
          <cell r="E3614">
            <v>2.23</v>
          </cell>
          <cell r="F3614">
            <v>7.11</v>
          </cell>
        </row>
        <row r="3615">
          <cell r="A3615">
            <v>462903</v>
          </cell>
          <cell r="B3615" t="str">
            <v>Tubo em polipropileno PPR, classe de pressão PN 20, DN=32 mm</v>
          </cell>
          <cell r="C3615" t="str">
            <v>m</v>
          </cell>
          <cell r="D3615">
            <v>7.69</v>
          </cell>
          <cell r="E3615">
            <v>2.5099999999999998</v>
          </cell>
          <cell r="F3615">
            <v>10.199999999999999</v>
          </cell>
        </row>
        <row r="3616">
          <cell r="A3616">
            <v>462904</v>
          </cell>
          <cell r="B3616" t="str">
            <v>Tubo em polipropileno PPR, classe de pressão PN 20, DN=40 mm</v>
          </cell>
          <cell r="C3616" t="str">
            <v>m</v>
          </cell>
          <cell r="D3616">
            <v>11.93</v>
          </cell>
          <cell r="E3616">
            <v>3.91</v>
          </cell>
          <cell r="F3616">
            <v>15.84</v>
          </cell>
        </row>
        <row r="3617">
          <cell r="A3617">
            <v>462905</v>
          </cell>
          <cell r="B3617" t="str">
            <v>Tubo em polipropileno PPR, classe de pressão PN 20, DN=50 mm</v>
          </cell>
          <cell r="C3617" t="str">
            <v>m</v>
          </cell>
          <cell r="D3617">
            <v>16.63</v>
          </cell>
          <cell r="E3617">
            <v>4.74</v>
          </cell>
          <cell r="F3617">
            <v>21.37</v>
          </cell>
        </row>
        <row r="3618">
          <cell r="A3618">
            <v>462906</v>
          </cell>
          <cell r="B3618" t="str">
            <v>Tubo em polipropileno PPR, classe de pressão PN 20, DN=63 mm</v>
          </cell>
          <cell r="C3618" t="str">
            <v>m</v>
          </cell>
          <cell r="D3618">
            <v>24.57</v>
          </cell>
          <cell r="E3618">
            <v>5.86</v>
          </cell>
          <cell r="F3618">
            <v>30.43</v>
          </cell>
        </row>
        <row r="3619">
          <cell r="A3619">
            <v>462907</v>
          </cell>
          <cell r="B3619" t="str">
            <v>Tubo em polipropileno PPR, classe de pressão PN 20, DN=75 mm</v>
          </cell>
          <cell r="C3619" t="str">
            <v>m</v>
          </cell>
          <cell r="D3619">
            <v>42.36</v>
          </cell>
          <cell r="E3619">
            <v>7.8100000000000005</v>
          </cell>
          <cell r="F3619">
            <v>50.17</v>
          </cell>
        </row>
        <row r="3620">
          <cell r="A3620">
            <v>462908</v>
          </cell>
          <cell r="B3620" t="str">
            <v>Tubo em polipropileno PPR, classe de pressão PN 20, DN=90 mm</v>
          </cell>
          <cell r="C3620" t="str">
            <v>m</v>
          </cell>
          <cell r="D3620">
            <v>58.78</v>
          </cell>
          <cell r="E3620">
            <v>9.2100000000000009</v>
          </cell>
          <cell r="F3620">
            <v>67.989999999999995</v>
          </cell>
        </row>
        <row r="3621">
          <cell r="A3621">
            <v>462909</v>
          </cell>
          <cell r="B3621" t="str">
            <v>Tubo em polipropileno PPR, classe de pressão PN 20, DN=110 mm</v>
          </cell>
          <cell r="C3621" t="str">
            <v>m</v>
          </cell>
          <cell r="D3621">
            <v>91.52</v>
          </cell>
          <cell r="E3621">
            <v>10.050000000000001</v>
          </cell>
          <cell r="F3621">
            <v>101.57000000000001</v>
          </cell>
        </row>
        <row r="3622">
          <cell r="A3622">
            <v>462910</v>
          </cell>
          <cell r="B3622" t="str">
            <v>Tubo em polipropileno PPR, classe de pressão PN 25, DN=20 mm</v>
          </cell>
          <cell r="C3622" t="str">
            <v>m</v>
          </cell>
          <cell r="D3622">
            <v>3.64</v>
          </cell>
          <cell r="E3622">
            <v>1.67</v>
          </cell>
          <cell r="F3622">
            <v>5.3100000000000005</v>
          </cell>
        </row>
        <row r="3623">
          <cell r="A3623">
            <v>462911</v>
          </cell>
          <cell r="B3623" t="str">
            <v>Tubo em polipropileno PPR, classe de pressão PN 25, DN=25 mm</v>
          </cell>
          <cell r="C3623" t="str">
            <v>m</v>
          </cell>
          <cell r="D3623">
            <v>4.7699999999999996</v>
          </cell>
          <cell r="E3623">
            <v>2.23</v>
          </cell>
          <cell r="F3623">
            <v>7</v>
          </cell>
        </row>
        <row r="3624">
          <cell r="A3624">
            <v>462912</v>
          </cell>
          <cell r="B3624" t="str">
            <v>Tubo em polipropileno PPR, classe de pressão PN 25, DN=32 mm</v>
          </cell>
          <cell r="C3624" t="str">
            <v>m</v>
          </cell>
          <cell r="D3624">
            <v>7.42</v>
          </cell>
          <cell r="E3624">
            <v>2.5099999999999998</v>
          </cell>
          <cell r="F3624">
            <v>9.93</v>
          </cell>
        </row>
        <row r="3625">
          <cell r="A3625">
            <v>462913</v>
          </cell>
          <cell r="B3625" t="str">
            <v>Tubo em polipropileno PPR, classe de pressão PN 25, DN=40 mm</v>
          </cell>
          <cell r="C3625" t="str">
            <v>m</v>
          </cell>
          <cell r="D3625">
            <v>15.77</v>
          </cell>
          <cell r="E3625">
            <v>3.91</v>
          </cell>
          <cell r="F3625">
            <v>19.68</v>
          </cell>
        </row>
        <row r="3626">
          <cell r="A3626">
            <v>462914</v>
          </cell>
          <cell r="B3626" t="str">
            <v>Tubo em polipropileno PPR, classe de pressão PN 25, DN=50 mm</v>
          </cell>
          <cell r="C3626" t="str">
            <v>m</v>
          </cell>
          <cell r="D3626">
            <v>20.62</v>
          </cell>
          <cell r="E3626">
            <v>4.74</v>
          </cell>
          <cell r="F3626">
            <v>25.36</v>
          </cell>
        </row>
        <row r="3627">
          <cell r="A3627">
            <v>462915</v>
          </cell>
          <cell r="B3627" t="str">
            <v>Tubo em polipropileno PPR, classe de pressão PN 25, DN=63 mm</v>
          </cell>
          <cell r="C3627" t="str">
            <v>m</v>
          </cell>
          <cell r="D3627">
            <v>31.55</v>
          </cell>
          <cell r="E3627">
            <v>5.86</v>
          </cell>
          <cell r="F3627">
            <v>37.409999999999997</v>
          </cell>
        </row>
        <row r="3628">
          <cell r="A3628">
            <v>462916</v>
          </cell>
          <cell r="B3628" t="str">
            <v>Tubo em polipropileno PPR, classe de pressão PN 25, DN=75 mm</v>
          </cell>
          <cell r="C3628" t="str">
            <v>m</v>
          </cell>
          <cell r="D3628">
            <v>39.46</v>
          </cell>
          <cell r="E3628">
            <v>7.8100000000000005</v>
          </cell>
          <cell r="F3628">
            <v>47.27</v>
          </cell>
        </row>
        <row r="3629">
          <cell r="A3629">
            <v>462917</v>
          </cell>
          <cell r="B3629" t="str">
            <v>Tubo em polipropileno PPR, classe de pressão PN 25, DN=90 mm</v>
          </cell>
          <cell r="C3629" t="str">
            <v>m</v>
          </cell>
          <cell r="D3629">
            <v>62.85</v>
          </cell>
          <cell r="E3629">
            <v>9.2100000000000009</v>
          </cell>
          <cell r="F3629">
            <v>72.06</v>
          </cell>
        </row>
        <row r="3630">
          <cell r="A3630">
            <v>462918</v>
          </cell>
          <cell r="B3630" t="str">
            <v>Tubo em polipropileno PPR, classe de pressão PN 25, DN=110 mm</v>
          </cell>
          <cell r="C3630" t="str">
            <v>m</v>
          </cell>
          <cell r="D3630">
            <v>110.73</v>
          </cell>
          <cell r="E3630">
            <v>10.050000000000001</v>
          </cell>
          <cell r="F3630">
            <v>120.78</v>
          </cell>
        </row>
        <row r="3631">
          <cell r="A3631">
            <v>462919</v>
          </cell>
          <cell r="B3631" t="str">
            <v>Bucha de redução em polipropileno PPR, DN=25x20 mm</v>
          </cell>
          <cell r="C3631" t="str">
            <v>un</v>
          </cell>
          <cell r="D3631">
            <v>1.1100000000000001</v>
          </cell>
          <cell r="E3631">
            <v>3.35</v>
          </cell>
          <cell r="F3631">
            <v>4.46</v>
          </cell>
        </row>
        <row r="3632">
          <cell r="A3632">
            <v>462920</v>
          </cell>
          <cell r="B3632" t="str">
            <v>Bucha de redução em polipropileno PPR, DN=32x20 mm</v>
          </cell>
          <cell r="C3632" t="str">
            <v>un</v>
          </cell>
          <cell r="D3632">
            <v>1.6600000000000001</v>
          </cell>
          <cell r="E3632">
            <v>4.74</v>
          </cell>
          <cell r="F3632">
            <v>6.4</v>
          </cell>
        </row>
        <row r="3633">
          <cell r="A3633">
            <v>462921</v>
          </cell>
          <cell r="B3633" t="str">
            <v>Bucha de redução em polipropileno PPR, DN=32x25 mm</v>
          </cell>
          <cell r="C3633" t="str">
            <v>un</v>
          </cell>
          <cell r="D3633">
            <v>1.98</v>
          </cell>
          <cell r="E3633">
            <v>4.74</v>
          </cell>
          <cell r="F3633">
            <v>6.72</v>
          </cell>
        </row>
        <row r="3634">
          <cell r="A3634">
            <v>462922</v>
          </cell>
          <cell r="B3634" t="str">
            <v>Bucha de redução em polipropileno PPR, DN=40x25 mm</v>
          </cell>
          <cell r="C3634" t="str">
            <v>un</v>
          </cell>
          <cell r="D3634">
            <v>5.21</v>
          </cell>
          <cell r="E3634">
            <v>4.74</v>
          </cell>
          <cell r="F3634">
            <v>9.9499999999999993</v>
          </cell>
        </row>
        <row r="3635">
          <cell r="A3635">
            <v>462923</v>
          </cell>
          <cell r="B3635" t="str">
            <v>Bucha de redução em polipropileno PPR, DN=40x32 mm</v>
          </cell>
          <cell r="C3635" t="str">
            <v>un</v>
          </cell>
          <cell r="D3635">
            <v>5.3100000000000005</v>
          </cell>
          <cell r="E3635">
            <v>6.42</v>
          </cell>
          <cell r="F3635">
            <v>11.73</v>
          </cell>
        </row>
        <row r="3636">
          <cell r="A3636">
            <v>462926</v>
          </cell>
          <cell r="B3636" t="str">
            <v>Bucha de redução em polipropileno PPR, DN=50x40 mm</v>
          </cell>
          <cell r="C3636" t="str">
            <v>un</v>
          </cell>
          <cell r="D3636">
            <v>6.13</v>
          </cell>
          <cell r="E3636">
            <v>6.42</v>
          </cell>
          <cell r="F3636">
            <v>12.55</v>
          </cell>
        </row>
        <row r="3637">
          <cell r="A3637">
            <v>462927</v>
          </cell>
          <cell r="B3637" t="str">
            <v>Bucha de redução em polipropileno PPR, DN=63x40 mm</v>
          </cell>
          <cell r="C3637" t="str">
            <v>un</v>
          </cell>
          <cell r="D3637">
            <v>12.76</v>
          </cell>
          <cell r="E3637">
            <v>8.09</v>
          </cell>
          <cell r="F3637">
            <v>20.85</v>
          </cell>
        </row>
        <row r="3638">
          <cell r="A3638">
            <v>462928</v>
          </cell>
          <cell r="B3638" t="str">
            <v>Bucha de redução em polipropileno PPR, DN=63x50 mm</v>
          </cell>
          <cell r="C3638" t="str">
            <v>un</v>
          </cell>
          <cell r="D3638">
            <v>12.85</v>
          </cell>
          <cell r="E3638">
            <v>8.09</v>
          </cell>
          <cell r="F3638">
            <v>20.94</v>
          </cell>
        </row>
        <row r="3639">
          <cell r="A3639">
            <v>462929</v>
          </cell>
          <cell r="B3639" t="str">
            <v>Bucha de redução em polipropileno PPR, DN=75x50 mm</v>
          </cell>
          <cell r="C3639" t="str">
            <v>un</v>
          </cell>
          <cell r="D3639">
            <v>19.22</v>
          </cell>
          <cell r="E3639">
            <v>9.77</v>
          </cell>
          <cell r="F3639">
            <v>28.990000000000002</v>
          </cell>
        </row>
        <row r="3640">
          <cell r="A3640">
            <v>462930</v>
          </cell>
          <cell r="B3640" t="str">
            <v>Bucha de redução em polipropileno PPR, DN=75x63 mm</v>
          </cell>
          <cell r="C3640" t="str">
            <v>un</v>
          </cell>
          <cell r="D3640">
            <v>21.57</v>
          </cell>
          <cell r="E3640">
            <v>9.77</v>
          </cell>
          <cell r="F3640">
            <v>31.34</v>
          </cell>
        </row>
        <row r="3641">
          <cell r="A3641">
            <v>462931</v>
          </cell>
          <cell r="B3641" t="str">
            <v>Bucha de redução em polipropileno PPR, DN=90x63 mm</v>
          </cell>
          <cell r="C3641" t="str">
            <v>un</v>
          </cell>
          <cell r="D3641">
            <v>33.340000000000003</v>
          </cell>
          <cell r="E3641">
            <v>10.050000000000001</v>
          </cell>
          <cell r="F3641">
            <v>43.39</v>
          </cell>
        </row>
        <row r="3642">
          <cell r="A3642">
            <v>462932</v>
          </cell>
          <cell r="B3642" t="str">
            <v>Bucha de redução em polipropileno PPR, DN=90x75 mm</v>
          </cell>
          <cell r="C3642" t="str">
            <v>un</v>
          </cell>
          <cell r="D3642">
            <v>35.08</v>
          </cell>
          <cell r="E3642">
            <v>10.050000000000001</v>
          </cell>
          <cell r="F3642">
            <v>45.13</v>
          </cell>
        </row>
        <row r="3643">
          <cell r="A3643">
            <v>462935</v>
          </cell>
          <cell r="B3643" t="str">
            <v>Curva 90° em polipropileno PPR, DN=20 mm</v>
          </cell>
          <cell r="C3643" t="str">
            <v>un</v>
          </cell>
          <cell r="D3643">
            <v>4.67</v>
          </cell>
          <cell r="E3643">
            <v>3.0700000000000003</v>
          </cell>
          <cell r="F3643">
            <v>7.74</v>
          </cell>
        </row>
        <row r="3644">
          <cell r="A3644">
            <v>462936</v>
          </cell>
          <cell r="B3644" t="str">
            <v>Curva 90° em polipropileno PPR, DN= 25 mm</v>
          </cell>
          <cell r="C3644" t="str">
            <v>un</v>
          </cell>
          <cell r="D3644">
            <v>7.17</v>
          </cell>
          <cell r="E3644">
            <v>3.35</v>
          </cell>
          <cell r="F3644">
            <v>10.52</v>
          </cell>
        </row>
        <row r="3645">
          <cell r="A3645">
            <v>462937</v>
          </cell>
          <cell r="B3645" t="str">
            <v>Curva 90° em polipropileno PPR, DN= 32 mm</v>
          </cell>
          <cell r="C3645" t="str">
            <v>un</v>
          </cell>
          <cell r="D3645">
            <v>7.57</v>
          </cell>
          <cell r="E3645">
            <v>6.42</v>
          </cell>
          <cell r="F3645">
            <v>13.99</v>
          </cell>
        </row>
        <row r="3646">
          <cell r="A3646">
            <v>462944</v>
          </cell>
          <cell r="B3646" t="str">
            <v>Curva de transposição em polipropileno PPR, DN= 20 mm</v>
          </cell>
          <cell r="C3646" t="str">
            <v>un</v>
          </cell>
          <cell r="D3646">
            <v>6.93</v>
          </cell>
          <cell r="E3646">
            <v>3.0700000000000003</v>
          </cell>
          <cell r="F3646">
            <v>10</v>
          </cell>
        </row>
        <row r="3647">
          <cell r="A3647">
            <v>462945</v>
          </cell>
          <cell r="B3647" t="str">
            <v>Curva de transposição em polipropileno PPR, DN=25 mm</v>
          </cell>
          <cell r="C3647" t="str">
            <v>un</v>
          </cell>
          <cell r="D3647">
            <v>7.3</v>
          </cell>
          <cell r="E3647">
            <v>3.35</v>
          </cell>
          <cell r="F3647">
            <v>10.65</v>
          </cell>
        </row>
        <row r="3648">
          <cell r="A3648">
            <v>462946</v>
          </cell>
          <cell r="B3648" t="str">
            <v>Curva de transposição em polipropileno PPR, DN=32 mm</v>
          </cell>
          <cell r="C3648" t="str">
            <v>un</v>
          </cell>
          <cell r="D3648">
            <v>11.02</v>
          </cell>
          <cell r="E3648">
            <v>3.35</v>
          </cell>
          <cell r="F3648">
            <v>14.370000000000001</v>
          </cell>
        </row>
        <row r="3649">
          <cell r="A3649">
            <v>462953</v>
          </cell>
          <cell r="B3649" t="str">
            <v>Luva em polipropileno PPR, DN= 20 mm</v>
          </cell>
          <cell r="C3649" t="str">
            <v>un</v>
          </cell>
          <cell r="D3649">
            <v>0.96</v>
          </cell>
          <cell r="E3649">
            <v>3.0700000000000003</v>
          </cell>
          <cell r="F3649">
            <v>4.03</v>
          </cell>
        </row>
        <row r="3650">
          <cell r="A3650">
            <v>462954</v>
          </cell>
          <cell r="B3650" t="str">
            <v>Luva em polipropileno PPR, DN=25 mm</v>
          </cell>
          <cell r="C3650" t="str">
            <v>un</v>
          </cell>
          <cell r="D3650">
            <v>1.1000000000000001</v>
          </cell>
          <cell r="E3650">
            <v>3.35</v>
          </cell>
          <cell r="F3650">
            <v>4.45</v>
          </cell>
        </row>
        <row r="3651">
          <cell r="A3651">
            <v>462955</v>
          </cell>
          <cell r="B3651" t="str">
            <v>Luva em polipropileno PPR, DN=32 mm</v>
          </cell>
          <cell r="C3651" t="str">
            <v>un</v>
          </cell>
          <cell r="D3651">
            <v>1.62</v>
          </cell>
          <cell r="E3651">
            <v>6.42</v>
          </cell>
          <cell r="F3651">
            <v>8.0399999999999991</v>
          </cell>
        </row>
        <row r="3652">
          <cell r="A3652">
            <v>462956</v>
          </cell>
          <cell r="B3652" t="str">
            <v>Luva em polipropileno PPR, DN= 40 mm</v>
          </cell>
          <cell r="C3652" t="str">
            <v>un</v>
          </cell>
          <cell r="D3652">
            <v>4.12</v>
          </cell>
          <cell r="E3652">
            <v>6.42</v>
          </cell>
          <cell r="F3652">
            <v>10.540000000000001</v>
          </cell>
        </row>
        <row r="3653">
          <cell r="A3653">
            <v>462957</v>
          </cell>
          <cell r="B3653" t="str">
            <v>Luva em polipropileno PPR, DN= 50 mm</v>
          </cell>
          <cell r="C3653" t="str">
            <v>un</v>
          </cell>
          <cell r="D3653">
            <v>6.03</v>
          </cell>
          <cell r="E3653">
            <v>6.7</v>
          </cell>
          <cell r="F3653">
            <v>12.73</v>
          </cell>
        </row>
        <row r="3654">
          <cell r="A3654">
            <v>462958</v>
          </cell>
          <cell r="B3654" t="str">
            <v>Luva em polipropileno PPR, DN= 63 mm</v>
          </cell>
          <cell r="C3654" t="str">
            <v>un</v>
          </cell>
          <cell r="D3654">
            <v>10.01</v>
          </cell>
          <cell r="E3654">
            <v>9.77</v>
          </cell>
          <cell r="F3654">
            <v>19.78</v>
          </cell>
        </row>
        <row r="3655">
          <cell r="A3655">
            <v>462959</v>
          </cell>
          <cell r="B3655" t="str">
            <v>Luva em polipropileno PPR, DN= 75 mm</v>
          </cell>
          <cell r="C3655" t="str">
            <v>un</v>
          </cell>
          <cell r="D3655">
            <v>21.41</v>
          </cell>
          <cell r="E3655">
            <v>10.050000000000001</v>
          </cell>
          <cell r="F3655">
            <v>31.46</v>
          </cell>
        </row>
        <row r="3656">
          <cell r="A3656">
            <v>462960</v>
          </cell>
          <cell r="B3656" t="str">
            <v>Luva em polipropileno PPR, DN= 90 mm</v>
          </cell>
          <cell r="C3656" t="str">
            <v>un</v>
          </cell>
          <cell r="D3656">
            <v>31.740000000000002</v>
          </cell>
          <cell r="E3656">
            <v>10.33</v>
          </cell>
          <cell r="F3656">
            <v>42.07</v>
          </cell>
        </row>
        <row r="3657">
          <cell r="A3657">
            <v>462961</v>
          </cell>
          <cell r="B3657" t="str">
            <v>Luva em polipropileno PPR, DN= 110 mm</v>
          </cell>
          <cell r="C3657" t="str">
            <v>un</v>
          </cell>
          <cell r="D3657">
            <v>72.63</v>
          </cell>
          <cell r="E3657">
            <v>10.61</v>
          </cell>
          <cell r="F3657">
            <v>83.24</v>
          </cell>
        </row>
        <row r="3658">
          <cell r="A3658">
            <v>462964</v>
          </cell>
          <cell r="B3658" t="str">
            <v>Luva de redução em polipropileno PPR, DN=32x25 mm</v>
          </cell>
          <cell r="C3658" t="str">
            <v>un</v>
          </cell>
          <cell r="D3658">
            <v>2.0499999999999998</v>
          </cell>
          <cell r="E3658">
            <v>6.42</v>
          </cell>
          <cell r="F3658">
            <v>8.4700000000000006</v>
          </cell>
        </row>
        <row r="3659">
          <cell r="A3659">
            <v>462981</v>
          </cell>
          <cell r="B3659" t="str">
            <v>Conector com inserto metálico em polipropileno PPR, DN= 25mm x 3/4´</v>
          </cell>
          <cell r="C3659" t="str">
            <v>un</v>
          </cell>
          <cell r="D3659">
            <v>8.77</v>
          </cell>
          <cell r="E3659">
            <v>3.0700000000000003</v>
          </cell>
          <cell r="F3659">
            <v>11.84</v>
          </cell>
        </row>
        <row r="3660">
          <cell r="A3660">
            <v>462982</v>
          </cell>
          <cell r="B3660" t="str">
            <v>Conector com inserto metálico em polipropileno PPR, DN= 32mm x 3/4´</v>
          </cell>
          <cell r="C3660" t="str">
            <v>un</v>
          </cell>
          <cell r="D3660">
            <v>13.42</v>
          </cell>
          <cell r="E3660">
            <v>4.74</v>
          </cell>
          <cell r="F3660">
            <v>18.16</v>
          </cell>
        </row>
        <row r="3661">
          <cell r="A3661">
            <v>462983</v>
          </cell>
          <cell r="B3661" t="str">
            <v>Conector com inserto metálico em polipropileno PPR, DN= 32mm x 1´</v>
          </cell>
          <cell r="C3661" t="str">
            <v>un</v>
          </cell>
          <cell r="D3661">
            <v>15.15</v>
          </cell>
          <cell r="E3661">
            <v>4.74</v>
          </cell>
          <cell r="F3661">
            <v>19.89</v>
          </cell>
        </row>
        <row r="3662">
          <cell r="A3662">
            <v>462984</v>
          </cell>
          <cell r="B3662" t="str">
            <v>Conector com inserto metálico em polipropileno PPR, DN= 40mm x 1 1/4´</v>
          </cell>
          <cell r="C3662" t="str">
            <v>un</v>
          </cell>
          <cell r="D3662">
            <v>45.99</v>
          </cell>
          <cell r="E3662">
            <v>5.58</v>
          </cell>
          <cell r="F3662">
            <v>51.57</v>
          </cell>
        </row>
        <row r="3663">
          <cell r="A3663">
            <v>462985</v>
          </cell>
          <cell r="B3663" t="str">
            <v>Conector com inserto metálico em polipropileno PPR, DN= 50mm x 1 1/2´</v>
          </cell>
          <cell r="C3663" t="str">
            <v>un</v>
          </cell>
          <cell r="D3663">
            <v>51.620000000000005</v>
          </cell>
          <cell r="E3663">
            <v>5.58</v>
          </cell>
          <cell r="F3663">
            <v>57.2</v>
          </cell>
        </row>
        <row r="3664">
          <cell r="A3664">
            <v>462986</v>
          </cell>
          <cell r="B3664" t="str">
            <v>Conector com inserto metálico em polipropileno PPR, DN= 63mm x 2´</v>
          </cell>
          <cell r="C3664" t="str">
            <v>un</v>
          </cell>
          <cell r="D3664">
            <v>88.31</v>
          </cell>
          <cell r="E3664">
            <v>7.26</v>
          </cell>
          <cell r="F3664">
            <v>95.570000000000007</v>
          </cell>
        </row>
        <row r="3665">
          <cell r="A3665">
            <v>462987</v>
          </cell>
          <cell r="B3665" t="str">
            <v>Conector com inserto metálico em polipropileno PPR, DN= 75mm x 2 1/2´</v>
          </cell>
          <cell r="C3665" t="str">
            <v>un</v>
          </cell>
          <cell r="D3665">
            <v>156.16999999999999</v>
          </cell>
          <cell r="E3665">
            <v>8.09</v>
          </cell>
          <cell r="F3665">
            <v>164.26</v>
          </cell>
        </row>
        <row r="3666">
          <cell r="A3666">
            <v>462990</v>
          </cell>
          <cell r="B3666" t="str">
            <v>Joelho 45° em polipropileno PPR, DN=20 mm</v>
          </cell>
          <cell r="C3666" t="str">
            <v>un</v>
          </cell>
          <cell r="D3666">
            <v>1.1100000000000001</v>
          </cell>
          <cell r="E3666">
            <v>3.0700000000000003</v>
          </cell>
          <cell r="F3666">
            <v>4.18</v>
          </cell>
        </row>
        <row r="3667">
          <cell r="A3667">
            <v>462991</v>
          </cell>
          <cell r="B3667" t="str">
            <v>Joelho 45° em polipropileno PPR, DN=25 mm</v>
          </cell>
          <cell r="C3667" t="str">
            <v>un</v>
          </cell>
          <cell r="D3667">
            <v>1.3800000000000001</v>
          </cell>
          <cell r="E3667">
            <v>3.35</v>
          </cell>
          <cell r="F3667">
            <v>4.7300000000000004</v>
          </cell>
        </row>
        <row r="3668">
          <cell r="A3668">
            <v>462992</v>
          </cell>
          <cell r="B3668" t="str">
            <v>Joelho 45° em polipropileno PPR, DN=32 mm</v>
          </cell>
          <cell r="C3668" t="str">
            <v>un</v>
          </cell>
          <cell r="D3668">
            <v>2.29</v>
          </cell>
          <cell r="E3668">
            <v>6.42</v>
          </cell>
          <cell r="F3668">
            <v>8.7100000000000009</v>
          </cell>
        </row>
        <row r="3669">
          <cell r="A3669">
            <v>462993</v>
          </cell>
          <cell r="B3669" t="str">
            <v>Joelho 45° em polipropileno PPR, DN=40 mm</v>
          </cell>
          <cell r="C3669" t="str">
            <v>un</v>
          </cell>
          <cell r="D3669">
            <v>5.8</v>
          </cell>
          <cell r="E3669">
            <v>6.42</v>
          </cell>
          <cell r="F3669">
            <v>12.22</v>
          </cell>
        </row>
        <row r="3670">
          <cell r="A3670">
            <v>462994</v>
          </cell>
          <cell r="B3670" t="str">
            <v>Joelho 45° em polipropileno PPR, DN=50 mm</v>
          </cell>
          <cell r="C3670" t="str">
            <v>un</v>
          </cell>
          <cell r="D3670">
            <v>8.84</v>
          </cell>
          <cell r="E3670">
            <v>6.42</v>
          </cell>
          <cell r="F3670">
            <v>15.26</v>
          </cell>
        </row>
        <row r="3671">
          <cell r="A3671">
            <v>462995</v>
          </cell>
          <cell r="B3671" t="str">
            <v>Joelho 45° em polipropileno PPR, DN=63 mm</v>
          </cell>
          <cell r="C3671" t="str">
            <v>un</v>
          </cell>
          <cell r="D3671">
            <v>18.45</v>
          </cell>
          <cell r="E3671">
            <v>9.77</v>
          </cell>
          <cell r="F3671">
            <v>28.22</v>
          </cell>
        </row>
        <row r="3672">
          <cell r="A3672">
            <v>463000</v>
          </cell>
          <cell r="B3672" t="str">
            <v>Tubulação, conexões e acessórios em PPR - Água fria / quente</v>
          </cell>
        </row>
        <row r="3673">
          <cell r="A3673">
            <v>463001</v>
          </cell>
          <cell r="B3673" t="str">
            <v>Joelho 90° em polipropileno PPR, DN=20 mm</v>
          </cell>
          <cell r="C3673" t="str">
            <v>un</v>
          </cell>
          <cell r="D3673">
            <v>0.86</v>
          </cell>
          <cell r="E3673">
            <v>3.0700000000000003</v>
          </cell>
          <cell r="F3673">
            <v>3.93</v>
          </cell>
        </row>
        <row r="3674">
          <cell r="A3674">
            <v>463002</v>
          </cell>
          <cell r="B3674" t="str">
            <v>Joelho 90° em polipropileno PPR, DN=25 mm</v>
          </cell>
          <cell r="C3674" t="str">
            <v>un</v>
          </cell>
          <cell r="D3674">
            <v>1.4000000000000001</v>
          </cell>
          <cell r="E3674">
            <v>3.35</v>
          </cell>
          <cell r="F3674">
            <v>4.75</v>
          </cell>
        </row>
        <row r="3675">
          <cell r="A3675">
            <v>463003</v>
          </cell>
          <cell r="B3675" t="str">
            <v>Joelho 90° em polipropileno PPR, DN=32 mm</v>
          </cell>
          <cell r="C3675" t="str">
            <v>un</v>
          </cell>
          <cell r="D3675">
            <v>2.19</v>
          </cell>
          <cell r="E3675">
            <v>6.42</v>
          </cell>
          <cell r="F3675">
            <v>8.61</v>
          </cell>
        </row>
        <row r="3676">
          <cell r="A3676">
            <v>463004</v>
          </cell>
          <cell r="B3676" t="str">
            <v>Joelho 90° em polipropileno PPR, DN=40 mm</v>
          </cell>
          <cell r="C3676" t="str">
            <v>un</v>
          </cell>
          <cell r="D3676">
            <v>4.5599999999999996</v>
          </cell>
          <cell r="E3676">
            <v>6.42</v>
          </cell>
          <cell r="F3676">
            <v>10.98</v>
          </cell>
        </row>
        <row r="3677">
          <cell r="A3677">
            <v>463005</v>
          </cell>
          <cell r="B3677" t="str">
            <v>Joelho 90° em polipropileno PPR, DN=50 mm</v>
          </cell>
          <cell r="C3677" t="str">
            <v>un</v>
          </cell>
          <cell r="D3677">
            <v>5.64</v>
          </cell>
          <cell r="E3677">
            <v>6.7</v>
          </cell>
          <cell r="F3677">
            <v>12.34</v>
          </cell>
        </row>
        <row r="3678">
          <cell r="A3678">
            <v>463006</v>
          </cell>
          <cell r="B3678" t="str">
            <v>Joelho 90° em polipropileno PPR, DN=63 mm</v>
          </cell>
          <cell r="C3678" t="str">
            <v>un</v>
          </cell>
          <cell r="D3678">
            <v>16.39</v>
          </cell>
          <cell r="E3678">
            <v>9.77</v>
          </cell>
          <cell r="F3678">
            <v>26.16</v>
          </cell>
        </row>
        <row r="3679">
          <cell r="A3679">
            <v>463007</v>
          </cell>
          <cell r="B3679" t="str">
            <v>Joelho 90° em polipropileno PPR, DN=75 mm</v>
          </cell>
          <cell r="C3679" t="str">
            <v>un</v>
          </cell>
          <cell r="D3679">
            <v>36.049999999999997</v>
          </cell>
          <cell r="E3679">
            <v>10.050000000000001</v>
          </cell>
          <cell r="F3679">
            <v>46.1</v>
          </cell>
        </row>
        <row r="3680">
          <cell r="A3680">
            <v>463010</v>
          </cell>
          <cell r="B3680" t="str">
            <v>Joelho 90° com inserto metálico em polipropileno PPR, DN=20mm x 1/2´</v>
          </cell>
          <cell r="C3680" t="str">
            <v>un</v>
          </cell>
          <cell r="D3680">
            <v>6.5600000000000005</v>
          </cell>
          <cell r="E3680">
            <v>3.0700000000000003</v>
          </cell>
          <cell r="F3680">
            <v>9.6300000000000008</v>
          </cell>
        </row>
        <row r="3681">
          <cell r="A3681">
            <v>463011</v>
          </cell>
          <cell r="B3681" t="str">
            <v>Joelho 90° com inserto metálico em polipropileno PPR, DN=25mm x 1/2´</v>
          </cell>
          <cell r="C3681" t="str">
            <v>un</v>
          </cell>
          <cell r="D3681">
            <v>6.9</v>
          </cell>
          <cell r="E3681">
            <v>3.0700000000000003</v>
          </cell>
          <cell r="F3681">
            <v>9.9700000000000006</v>
          </cell>
        </row>
        <row r="3682">
          <cell r="A3682">
            <v>463014</v>
          </cell>
          <cell r="B3682" t="str">
            <v>Joelho 90° com inserto metálico em polipropileno PPR, DN=32mm x 3/4´</v>
          </cell>
          <cell r="C3682" t="str">
            <v>un</v>
          </cell>
          <cell r="D3682">
            <v>8.67</v>
          </cell>
          <cell r="E3682">
            <v>4.74</v>
          </cell>
          <cell r="F3682">
            <v>13.41</v>
          </cell>
        </row>
        <row r="3683">
          <cell r="A3683">
            <v>463015</v>
          </cell>
          <cell r="B3683" t="str">
            <v>Joelho 90° com inserto metálico em polipropileno PPR, DN=32mm x1´</v>
          </cell>
          <cell r="C3683" t="str">
            <v>un</v>
          </cell>
          <cell r="D3683">
            <v>13.200000000000001</v>
          </cell>
          <cell r="E3683">
            <v>4.74</v>
          </cell>
          <cell r="F3683">
            <v>17.940000000000001</v>
          </cell>
        </row>
        <row r="3684">
          <cell r="A3684">
            <v>463028</v>
          </cell>
          <cell r="B3684" t="str">
            <v>Tê normal em polipropileno PPR, DN=20 mm</v>
          </cell>
          <cell r="C3684" t="str">
            <v>un</v>
          </cell>
          <cell r="D3684">
            <v>1.34</v>
          </cell>
          <cell r="E3684">
            <v>4.74</v>
          </cell>
          <cell r="F3684">
            <v>6.08</v>
          </cell>
        </row>
        <row r="3685">
          <cell r="A3685">
            <v>463029</v>
          </cell>
          <cell r="B3685" t="str">
            <v>Tê normal em polipropileno PPR, DN=25 mm</v>
          </cell>
          <cell r="C3685" t="str">
            <v>un</v>
          </cell>
          <cell r="D3685">
            <v>2.09</v>
          </cell>
          <cell r="E3685">
            <v>5.0199999999999996</v>
          </cell>
          <cell r="F3685">
            <v>7.11</v>
          </cell>
        </row>
        <row r="3686">
          <cell r="A3686">
            <v>463030</v>
          </cell>
          <cell r="B3686" t="str">
            <v>Tê normal em polipropileno PPR, DN=32 mm</v>
          </cell>
          <cell r="C3686" t="str">
            <v>un</v>
          </cell>
          <cell r="D3686">
            <v>3.4</v>
          </cell>
          <cell r="E3686">
            <v>9.49</v>
          </cell>
          <cell r="F3686">
            <v>12.89</v>
          </cell>
        </row>
        <row r="3687">
          <cell r="A3687">
            <v>463031</v>
          </cell>
          <cell r="B3687" t="str">
            <v>Tê normal em polipropileno PPR, DN=40 mm</v>
          </cell>
          <cell r="C3687" t="str">
            <v>un</v>
          </cell>
          <cell r="D3687">
            <v>6.92</v>
          </cell>
          <cell r="E3687">
            <v>9.77</v>
          </cell>
          <cell r="F3687">
            <v>16.690000000000001</v>
          </cell>
        </row>
        <row r="3688">
          <cell r="A3688">
            <v>463032</v>
          </cell>
          <cell r="B3688" t="str">
            <v>Tê normal em polipropileno PPR, DN=50 mm</v>
          </cell>
          <cell r="C3688" t="str">
            <v>un</v>
          </cell>
          <cell r="D3688">
            <v>10.01</v>
          </cell>
          <cell r="E3688">
            <v>9.77</v>
          </cell>
          <cell r="F3688">
            <v>19.78</v>
          </cell>
        </row>
        <row r="3689">
          <cell r="A3689">
            <v>463033</v>
          </cell>
          <cell r="B3689" t="str">
            <v>Tê normal em polipropileno PPR, DN=63 mm</v>
          </cell>
          <cell r="C3689" t="str">
            <v>un</v>
          </cell>
          <cell r="D3689">
            <v>21.54</v>
          </cell>
          <cell r="E3689">
            <v>14.780000000000001</v>
          </cell>
          <cell r="F3689">
            <v>36.32</v>
          </cell>
        </row>
        <row r="3690">
          <cell r="A3690">
            <v>463034</v>
          </cell>
          <cell r="B3690" t="str">
            <v>Tê normal em polipropileno PPR, DN=75 mm</v>
          </cell>
          <cell r="C3690" t="str">
            <v>un</v>
          </cell>
          <cell r="D3690">
            <v>41.85</v>
          </cell>
          <cell r="E3690">
            <v>14.780000000000001</v>
          </cell>
          <cell r="F3690">
            <v>56.63</v>
          </cell>
        </row>
        <row r="3691">
          <cell r="A3691">
            <v>463039</v>
          </cell>
          <cell r="B3691" t="str">
            <v>Tê de redução externa em polipropileno PPR, DN=25x25x20 mm</v>
          </cell>
          <cell r="C3691" t="str">
            <v>un</v>
          </cell>
          <cell r="D3691">
            <v>2.83</v>
          </cell>
          <cell r="E3691">
            <v>4.74</v>
          </cell>
          <cell r="F3691">
            <v>7.57</v>
          </cell>
        </row>
        <row r="3692">
          <cell r="A3692">
            <v>463042</v>
          </cell>
          <cell r="B3692" t="str">
            <v>Tê de redução externa em polipropileno PPR, DN=32x32x25 mm</v>
          </cell>
          <cell r="C3692" t="str">
            <v>un</v>
          </cell>
          <cell r="D3692">
            <v>4.3</v>
          </cell>
          <cell r="E3692">
            <v>8.09</v>
          </cell>
          <cell r="F3692">
            <v>12.39</v>
          </cell>
        </row>
        <row r="3693">
          <cell r="A3693">
            <v>463044</v>
          </cell>
          <cell r="B3693" t="str">
            <v>Tê de redução externa em polipropileno PPR, DN=40x40x32 mm</v>
          </cell>
          <cell r="C3693" t="str">
            <v>un</v>
          </cell>
          <cell r="D3693">
            <v>9.02</v>
          </cell>
          <cell r="E3693">
            <v>9.49</v>
          </cell>
          <cell r="F3693">
            <v>18.510000000000002</v>
          </cell>
        </row>
        <row r="3694">
          <cell r="A3694">
            <v>463047</v>
          </cell>
          <cell r="B3694" t="str">
            <v>Tê de redução externa em polipropileno PPR, DN=63x63x40 mm</v>
          </cell>
          <cell r="C3694" t="str">
            <v>un</v>
          </cell>
          <cell r="D3694">
            <v>19.73</v>
          </cell>
          <cell r="E3694">
            <v>13.120000000000001</v>
          </cell>
          <cell r="F3694">
            <v>32.85</v>
          </cell>
        </row>
        <row r="3695">
          <cell r="A3695">
            <v>463048</v>
          </cell>
          <cell r="B3695" t="str">
            <v>Tê de redução externa em polipropileno PPR, DN=63x63x50 mm</v>
          </cell>
          <cell r="C3695" t="str">
            <v>un</v>
          </cell>
          <cell r="D3695">
            <v>22.16</v>
          </cell>
          <cell r="E3695">
            <v>13.120000000000001</v>
          </cell>
          <cell r="F3695">
            <v>35.28</v>
          </cell>
        </row>
        <row r="3696">
          <cell r="A3696">
            <v>463053</v>
          </cell>
          <cell r="B3696" t="str">
            <v>Tê de redução externa em polipropileno PPR, DN=110x110x75 mm</v>
          </cell>
          <cell r="C3696" t="str">
            <v>un</v>
          </cell>
          <cell r="D3696">
            <v>127.41</v>
          </cell>
          <cell r="E3696">
            <v>15.06</v>
          </cell>
          <cell r="F3696">
            <v>142.47</v>
          </cell>
        </row>
        <row r="3697">
          <cell r="A3697">
            <v>463054</v>
          </cell>
          <cell r="B3697" t="str">
            <v>Tê de redução externa em polipropileno PPR, DN=110x110x90 mm</v>
          </cell>
          <cell r="C3697" t="str">
            <v>un</v>
          </cell>
          <cell r="D3697">
            <v>159.56</v>
          </cell>
          <cell r="E3697">
            <v>15.06</v>
          </cell>
          <cell r="F3697">
            <v>174.62</v>
          </cell>
        </row>
        <row r="3698">
          <cell r="A3698">
            <v>463078</v>
          </cell>
          <cell r="B3698" t="str">
            <v>Tê misturador em polipropileno PPR, DN=25 mm</v>
          </cell>
          <cell r="C3698" t="str">
            <v>un</v>
          </cell>
          <cell r="D3698">
            <v>5.78</v>
          </cell>
          <cell r="E3698">
            <v>5.0199999999999996</v>
          </cell>
          <cell r="F3698">
            <v>10.8</v>
          </cell>
        </row>
        <row r="3699">
          <cell r="A3699">
            <v>463086</v>
          </cell>
          <cell r="B3699" t="str">
            <v>Tê com inserto metálico central em polipropileno PPR, DN=20mm x 1/2´</v>
          </cell>
          <cell r="C3699" t="str">
            <v>un</v>
          </cell>
          <cell r="D3699">
            <v>6.97</v>
          </cell>
          <cell r="E3699">
            <v>4.74</v>
          </cell>
          <cell r="F3699">
            <v>11.71</v>
          </cell>
        </row>
        <row r="3700">
          <cell r="A3700">
            <v>463087</v>
          </cell>
          <cell r="B3700" t="str">
            <v>Tê com inserto metálico central em polipropileno PPR, DN=25mm x 1/2´</v>
          </cell>
          <cell r="C3700" t="str">
            <v>un</v>
          </cell>
          <cell r="D3700">
            <v>8.5</v>
          </cell>
          <cell r="E3700">
            <v>4.74</v>
          </cell>
          <cell r="F3700">
            <v>13.24</v>
          </cell>
        </row>
        <row r="3701">
          <cell r="A3701">
            <v>463088</v>
          </cell>
          <cell r="B3701" t="str">
            <v>Tê com inserto metálico central em polipropileno PPR, DN=25mm x 3/4´</v>
          </cell>
          <cell r="C3701" t="str">
            <v>un</v>
          </cell>
          <cell r="D3701">
            <v>8.9600000000000009</v>
          </cell>
          <cell r="E3701">
            <v>4.74</v>
          </cell>
          <cell r="F3701">
            <v>13.700000000000001</v>
          </cell>
        </row>
        <row r="3702">
          <cell r="A3702">
            <v>463096</v>
          </cell>
          <cell r="B3702" t="str">
            <v>Tê misturador com inserto metálico em polipropileno PPR, DN=25mm x 3/4´</v>
          </cell>
          <cell r="C3702" t="str">
            <v>un</v>
          </cell>
          <cell r="D3702">
            <v>15.84</v>
          </cell>
          <cell r="E3702">
            <v>4.74</v>
          </cell>
          <cell r="F3702">
            <v>20.580000000000002</v>
          </cell>
        </row>
        <row r="3703">
          <cell r="A3703">
            <v>470000</v>
          </cell>
          <cell r="B3703" t="str">
            <v>Válvulas e aparelhos de medição e controle para líquidos e gases</v>
          </cell>
        </row>
        <row r="3704">
          <cell r="A3704">
            <v>470100</v>
          </cell>
          <cell r="B3704" t="str">
            <v>Registro e / ou válvula em latão fundido sem acabamento</v>
          </cell>
        </row>
        <row r="3705">
          <cell r="A3705">
            <v>470101</v>
          </cell>
          <cell r="B3705" t="str">
            <v>Registro de gaveta em latão fundido sem acabamento, DN= 1/2´</v>
          </cell>
          <cell r="C3705" t="str">
            <v>un</v>
          </cell>
          <cell r="D3705">
            <v>21.35</v>
          </cell>
          <cell r="E3705">
            <v>12.56</v>
          </cell>
          <cell r="F3705">
            <v>33.909999999999997</v>
          </cell>
        </row>
        <row r="3706">
          <cell r="A3706">
            <v>470102</v>
          </cell>
          <cell r="B3706" t="str">
            <v>Registro de gaveta em latão fundido sem acabamento, DN= 3/4´</v>
          </cell>
          <cell r="C3706" t="str">
            <v>un</v>
          </cell>
          <cell r="D3706">
            <v>26.54</v>
          </cell>
          <cell r="E3706">
            <v>16.739999999999998</v>
          </cell>
          <cell r="F3706">
            <v>43.28</v>
          </cell>
        </row>
        <row r="3707">
          <cell r="A3707">
            <v>470103</v>
          </cell>
          <cell r="B3707" t="str">
            <v>Registro de gaveta em latão fundido sem acabamento, DN= 1´</v>
          </cell>
          <cell r="C3707" t="str">
            <v>un</v>
          </cell>
          <cell r="D3707">
            <v>35.119999999999997</v>
          </cell>
          <cell r="E3707">
            <v>20.92</v>
          </cell>
          <cell r="F3707">
            <v>56.04</v>
          </cell>
        </row>
        <row r="3708">
          <cell r="A3708">
            <v>470104</v>
          </cell>
          <cell r="B3708" t="str">
            <v>Registro de gaveta em latão fundido sem acabamento, DN= 1 1/4´</v>
          </cell>
          <cell r="C3708" t="str">
            <v>un</v>
          </cell>
          <cell r="D3708">
            <v>43.99</v>
          </cell>
          <cell r="E3708">
            <v>25.11</v>
          </cell>
          <cell r="F3708">
            <v>69.099999999999994</v>
          </cell>
        </row>
        <row r="3709">
          <cell r="A3709">
            <v>470105</v>
          </cell>
          <cell r="B3709" t="str">
            <v>Registro de gaveta em latão fundido sem acabamento, DN= 1 1/2´</v>
          </cell>
          <cell r="C3709" t="str">
            <v>un</v>
          </cell>
          <cell r="D3709">
            <v>60.27</v>
          </cell>
          <cell r="E3709">
            <v>27.900000000000002</v>
          </cell>
          <cell r="F3709">
            <v>88.17</v>
          </cell>
        </row>
        <row r="3710">
          <cell r="A3710">
            <v>470106</v>
          </cell>
          <cell r="B3710" t="str">
            <v>Registro de gaveta em latão fundido sem acabamento, DN= 2´</v>
          </cell>
          <cell r="C3710" t="str">
            <v>un</v>
          </cell>
          <cell r="D3710">
            <v>78.930000000000007</v>
          </cell>
          <cell r="E3710">
            <v>34.880000000000003</v>
          </cell>
          <cell r="F3710">
            <v>113.81</v>
          </cell>
        </row>
        <row r="3711">
          <cell r="A3711">
            <v>470107</v>
          </cell>
          <cell r="B3711" t="str">
            <v>Registro de gaveta em latão fundido sem acabamento, DN= 2 1/2´</v>
          </cell>
          <cell r="C3711" t="str">
            <v>un</v>
          </cell>
          <cell r="D3711">
            <v>203.94</v>
          </cell>
          <cell r="E3711">
            <v>41.86</v>
          </cell>
          <cell r="F3711">
            <v>245.8</v>
          </cell>
        </row>
        <row r="3712">
          <cell r="A3712">
            <v>470108</v>
          </cell>
          <cell r="B3712" t="str">
            <v>Registro de gaveta em latão fundido sem acabamento, DN= 3´</v>
          </cell>
          <cell r="C3712" t="str">
            <v>un</v>
          </cell>
          <cell r="D3712">
            <v>322.91000000000003</v>
          </cell>
          <cell r="E3712">
            <v>55.800000000000004</v>
          </cell>
          <cell r="F3712">
            <v>378.71</v>
          </cell>
        </row>
        <row r="3713">
          <cell r="A3713">
            <v>470109</v>
          </cell>
          <cell r="B3713" t="str">
            <v>Registro de gaveta em latão fundido sem acabamento, DN= 4´</v>
          </cell>
          <cell r="C3713" t="str">
            <v>un</v>
          </cell>
          <cell r="D3713">
            <v>547.48</v>
          </cell>
          <cell r="E3713">
            <v>83.7</v>
          </cell>
          <cell r="F3713">
            <v>631.17999999999995</v>
          </cell>
        </row>
        <row r="3714">
          <cell r="A3714">
            <v>470113</v>
          </cell>
          <cell r="B3714" t="str">
            <v>Registro de pressão em latão fundido sem acabamento, DN= 3/4´</v>
          </cell>
          <cell r="C3714" t="str">
            <v>un</v>
          </cell>
          <cell r="D3714">
            <v>29.310000000000002</v>
          </cell>
          <cell r="E3714">
            <v>16.739999999999998</v>
          </cell>
          <cell r="F3714">
            <v>46.050000000000004</v>
          </cell>
        </row>
        <row r="3715">
          <cell r="A3715">
            <v>470117</v>
          </cell>
          <cell r="B3715" t="str">
            <v>Válvula de esfera monobloco em latão fundido passagem plena, acionamento com alavanca, DN= 1/2´</v>
          </cell>
          <cell r="C3715" t="str">
            <v>un</v>
          </cell>
          <cell r="D3715">
            <v>11.870000000000001</v>
          </cell>
          <cell r="E3715">
            <v>12.56</v>
          </cell>
          <cell r="F3715">
            <v>24.43</v>
          </cell>
        </row>
        <row r="3716">
          <cell r="A3716">
            <v>470118</v>
          </cell>
          <cell r="B3716" t="str">
            <v>Válvula de esfera monobloco em latão fundido passagem plena, acionamento com alavanca, DN= 3/4´</v>
          </cell>
          <cell r="C3716" t="str">
            <v>un</v>
          </cell>
          <cell r="D3716">
            <v>25.07</v>
          </cell>
          <cell r="E3716">
            <v>12.56</v>
          </cell>
          <cell r="F3716">
            <v>37.630000000000003</v>
          </cell>
        </row>
        <row r="3717">
          <cell r="A3717">
            <v>470119</v>
          </cell>
          <cell r="B3717" t="str">
            <v>Válvula de esfera monobloco em latão fundido passagem plena, acionamento com alavanca, DN= 1´</v>
          </cell>
          <cell r="C3717" t="str">
            <v>un</v>
          </cell>
          <cell r="D3717">
            <v>26.18</v>
          </cell>
          <cell r="E3717">
            <v>12.56</v>
          </cell>
          <cell r="F3717">
            <v>38.74</v>
          </cell>
        </row>
        <row r="3718">
          <cell r="A3718">
            <v>470120</v>
          </cell>
          <cell r="B3718" t="str">
            <v>Válvula de esfera tripartida em latão fundido, classe 150 libras para gás e 300 libras para líquidos e fluidos, DN= 1´</v>
          </cell>
          <cell r="C3718" t="str">
            <v>un</v>
          </cell>
          <cell r="D3718">
            <v>122.53</v>
          </cell>
          <cell r="E3718">
            <v>19.53</v>
          </cell>
          <cell r="F3718">
            <v>142.06</v>
          </cell>
        </row>
        <row r="3719">
          <cell r="A3719">
            <v>470121</v>
          </cell>
          <cell r="B3719" t="str">
            <v>Válvula de esfera monobloco em latão fundido passagem plena, acionamento com alavanca, DN= 2´</v>
          </cell>
          <cell r="C3719" t="str">
            <v>un</v>
          </cell>
          <cell r="D3719">
            <v>96.070000000000007</v>
          </cell>
          <cell r="E3719">
            <v>12.56</v>
          </cell>
          <cell r="F3719">
            <v>108.63</v>
          </cell>
        </row>
        <row r="3720">
          <cell r="A3720">
            <v>470122</v>
          </cell>
          <cell r="B3720" t="str">
            <v>Válvula de esfera monobloco em latão fundido passagem plena, acionamento com alavanca, DN= 4´</v>
          </cell>
          <cell r="C3720" t="str">
            <v>un</v>
          </cell>
          <cell r="D3720">
            <v>363.28000000000003</v>
          </cell>
          <cell r="E3720">
            <v>27.900000000000002</v>
          </cell>
          <cell r="F3720">
            <v>391.18</v>
          </cell>
        </row>
        <row r="3721">
          <cell r="A3721">
            <v>470200</v>
          </cell>
          <cell r="B3721" t="str">
            <v>Registro e ou válvula em latão fundido com acabamento cromado</v>
          </cell>
        </row>
        <row r="3722">
          <cell r="A3722">
            <v>470201</v>
          </cell>
          <cell r="B3722" t="str">
            <v>Registro de gaveta em latão fundido cromado com canopla, DN= 1/2´ - linha especial</v>
          </cell>
          <cell r="C3722" t="str">
            <v>un</v>
          </cell>
          <cell r="D3722">
            <v>49.980000000000004</v>
          </cell>
          <cell r="E3722">
            <v>12.56</v>
          </cell>
          <cell r="F3722">
            <v>62.54</v>
          </cell>
        </row>
        <row r="3723">
          <cell r="A3723">
            <v>470202</v>
          </cell>
          <cell r="B3723" t="str">
            <v>Registro de gaveta em latão fundido cromado com canopla, DN= 3/4´ - linha especial</v>
          </cell>
          <cell r="C3723" t="str">
            <v>un</v>
          </cell>
          <cell r="D3723">
            <v>64.989999999999995</v>
          </cell>
          <cell r="E3723">
            <v>12.56</v>
          </cell>
          <cell r="F3723">
            <v>77.55</v>
          </cell>
        </row>
        <row r="3724">
          <cell r="A3724">
            <v>470203</v>
          </cell>
          <cell r="B3724" t="str">
            <v>Registro de gaveta em latão fundido cromado com canopla, DN= 1´ - linha especial</v>
          </cell>
          <cell r="C3724" t="str">
            <v>un</v>
          </cell>
          <cell r="D3724">
            <v>78.739999999999995</v>
          </cell>
          <cell r="E3724">
            <v>12.56</v>
          </cell>
          <cell r="F3724">
            <v>91.3</v>
          </cell>
        </row>
        <row r="3725">
          <cell r="A3725">
            <v>470204</v>
          </cell>
          <cell r="B3725" t="str">
            <v>Registro de gaveta em latão fundido cromado com canopla, DN= 1 1/4´ - linha especial</v>
          </cell>
          <cell r="C3725" t="str">
            <v>un</v>
          </cell>
          <cell r="D3725">
            <v>114.82000000000001</v>
          </cell>
          <cell r="E3725">
            <v>12.56</v>
          </cell>
          <cell r="F3725">
            <v>127.38000000000001</v>
          </cell>
        </row>
        <row r="3726">
          <cell r="A3726">
            <v>470205</v>
          </cell>
          <cell r="B3726" t="str">
            <v>Registro de gaveta em latão fundido cromado com canopla, DN= 1 1/2´ - linha especial</v>
          </cell>
          <cell r="C3726" t="str">
            <v>un</v>
          </cell>
          <cell r="D3726">
            <v>120.55</v>
          </cell>
          <cell r="E3726">
            <v>12.56</v>
          </cell>
          <cell r="F3726">
            <v>133.11000000000001</v>
          </cell>
        </row>
        <row r="3727">
          <cell r="A3727">
            <v>470210</v>
          </cell>
          <cell r="B3727" t="str">
            <v>Registro de pressão em latão fundido cromado com canopla, DN= 1/2´ - linha especial</v>
          </cell>
          <cell r="C3727" t="str">
            <v>un</v>
          </cell>
          <cell r="D3727">
            <v>53.160000000000004</v>
          </cell>
          <cell r="E3727">
            <v>12.56</v>
          </cell>
          <cell r="F3727">
            <v>65.72</v>
          </cell>
        </row>
        <row r="3728">
          <cell r="A3728">
            <v>470211</v>
          </cell>
          <cell r="B3728" t="str">
            <v>Registro de pressão em latão fundido cromado com canopla, DN= 3/4´ - linha especial</v>
          </cell>
          <cell r="C3728" t="str">
            <v>un</v>
          </cell>
          <cell r="D3728">
            <v>63.190000000000005</v>
          </cell>
          <cell r="E3728">
            <v>12.56</v>
          </cell>
          <cell r="F3728">
            <v>75.75</v>
          </cell>
        </row>
        <row r="3729">
          <cell r="A3729">
            <v>470220</v>
          </cell>
          <cell r="B3729" t="str">
            <v>Registro regulador de vazão para chuveiro e ducha em latão cromado com canopla, DN= 1/2´</v>
          </cell>
          <cell r="C3729" t="str">
            <v>un</v>
          </cell>
          <cell r="D3729">
            <v>35.29</v>
          </cell>
          <cell r="E3729">
            <v>12.56</v>
          </cell>
          <cell r="F3729">
            <v>47.85</v>
          </cell>
        </row>
        <row r="3730">
          <cell r="A3730">
            <v>470221</v>
          </cell>
          <cell r="B3730" t="str">
            <v>Registro regulador de vazão para torneira, misturador e bidê, em latão cromado com canopla, DN= 1/2´</v>
          </cell>
          <cell r="C3730" t="str">
            <v>un</v>
          </cell>
          <cell r="D3730">
            <v>46.99</v>
          </cell>
          <cell r="E3730">
            <v>12.56</v>
          </cell>
          <cell r="F3730">
            <v>59.550000000000004</v>
          </cell>
        </row>
        <row r="3731">
          <cell r="A3731">
            <v>470400</v>
          </cell>
          <cell r="B3731" t="str">
            <v>Válvula de descarga ou para acionamento de metais sanitários</v>
          </cell>
        </row>
        <row r="3732">
          <cell r="A3732">
            <v>470402</v>
          </cell>
          <cell r="B3732" t="str">
            <v>Válvula de descarga com registro próprio, duplo acionamento limitador de fluxo, DN= 1 1/4´</v>
          </cell>
          <cell r="C3732" t="str">
            <v>un</v>
          </cell>
          <cell r="D3732">
            <v>206.20000000000002</v>
          </cell>
          <cell r="E3732">
            <v>41.86</v>
          </cell>
          <cell r="F3732">
            <v>248.06</v>
          </cell>
        </row>
        <row r="3733">
          <cell r="A3733">
            <v>470403</v>
          </cell>
          <cell r="B3733" t="str">
            <v>Válvula de descarga com registro próprio, DN= 1 1/4´</v>
          </cell>
          <cell r="C3733" t="str">
            <v>un</v>
          </cell>
          <cell r="D3733">
            <v>170.05</v>
          </cell>
          <cell r="E3733">
            <v>41.86</v>
          </cell>
          <cell r="F3733">
            <v>211.91</v>
          </cell>
        </row>
        <row r="3734">
          <cell r="A3734">
            <v>470404</v>
          </cell>
          <cell r="B3734" t="str">
            <v>Válvula de descarga com registro próprio, DN= 1 1/2´</v>
          </cell>
          <cell r="C3734" t="str">
            <v>un</v>
          </cell>
          <cell r="D3734">
            <v>167.75</v>
          </cell>
          <cell r="E3734">
            <v>41.86</v>
          </cell>
          <cell r="F3734">
            <v>209.61</v>
          </cell>
        </row>
        <row r="3735">
          <cell r="A3735">
            <v>470405</v>
          </cell>
          <cell r="B3735" t="str">
            <v>Válvula de descarga antivandalismo, DN= 1 1/2´</v>
          </cell>
          <cell r="C3735" t="str">
            <v>un</v>
          </cell>
          <cell r="D3735">
            <v>237.89000000000001</v>
          </cell>
          <cell r="E3735">
            <v>41.86</v>
          </cell>
          <cell r="F3735">
            <v>279.75</v>
          </cell>
        </row>
        <row r="3736">
          <cell r="A3736">
            <v>470408</v>
          </cell>
          <cell r="B3736" t="str">
            <v>Válvula de descarga externa, tipo alavanca com registro próprio, DN= 1 1/4´ e DN= 1 1/2´</v>
          </cell>
          <cell r="C3736" t="str">
            <v>un</v>
          </cell>
          <cell r="D3736">
            <v>366.44</v>
          </cell>
          <cell r="E3736">
            <v>41.86</v>
          </cell>
          <cell r="F3736">
            <v>408.3</v>
          </cell>
        </row>
        <row r="3737">
          <cell r="A3737">
            <v>470409</v>
          </cell>
          <cell r="B3737" t="str">
            <v>Válvula de mictório antivandalismo, DN= 3/4´</v>
          </cell>
          <cell r="C3737" t="str">
            <v>un</v>
          </cell>
          <cell r="D3737">
            <v>262.45999999999998</v>
          </cell>
          <cell r="E3737">
            <v>16.739999999999998</v>
          </cell>
          <cell r="F3737">
            <v>279.2</v>
          </cell>
        </row>
        <row r="3738">
          <cell r="A3738">
            <v>470410</v>
          </cell>
          <cell r="B3738" t="str">
            <v>Válvula de mictório padrão, vazão automática, DN= 3/4´</v>
          </cell>
          <cell r="C3738" t="str">
            <v>un</v>
          </cell>
          <cell r="D3738">
            <v>194.96</v>
          </cell>
          <cell r="E3738">
            <v>16.739999999999998</v>
          </cell>
          <cell r="F3738">
            <v>211.70000000000002</v>
          </cell>
        </row>
        <row r="3739">
          <cell r="A3739">
            <v>470411</v>
          </cell>
          <cell r="B3739" t="str">
            <v>Válvula de acionamento hidromecânico para piso</v>
          </cell>
          <cell r="C3739" t="str">
            <v>un</v>
          </cell>
          <cell r="D3739">
            <v>517.21</v>
          </cell>
          <cell r="E3739">
            <v>41.86</v>
          </cell>
          <cell r="F3739">
            <v>559.07000000000005</v>
          </cell>
        </row>
        <row r="3740">
          <cell r="A3740">
            <v>470412</v>
          </cell>
          <cell r="B3740" t="str">
            <v>Válvula de acionamento hidromecânico para ducha, em latão cromado, DN= 3/4´</v>
          </cell>
          <cell r="C3740" t="str">
            <v>un</v>
          </cell>
          <cell r="D3740">
            <v>289.05</v>
          </cell>
          <cell r="E3740">
            <v>12.56</v>
          </cell>
          <cell r="F3740">
            <v>301.61</v>
          </cell>
        </row>
        <row r="3741">
          <cell r="A3741">
            <v>470418</v>
          </cell>
          <cell r="B3741" t="str">
            <v>Válvula de descarga com registro próprio, duplo acionamento limitador de fluxo, DN = 1 1/2´</v>
          </cell>
          <cell r="C3741" t="str">
            <v>un</v>
          </cell>
          <cell r="D3741">
            <v>292.10000000000002</v>
          </cell>
          <cell r="E3741">
            <v>41.86</v>
          </cell>
          <cell r="F3741">
            <v>333.96</v>
          </cell>
        </row>
        <row r="3742">
          <cell r="A3742">
            <v>470500</v>
          </cell>
          <cell r="B3742" t="str">
            <v>Registro e / ou válvula em bronze</v>
          </cell>
        </row>
        <row r="3743">
          <cell r="A3743">
            <v>470501</v>
          </cell>
          <cell r="B3743" t="str">
            <v>Válvula de retenção horizontal em bronze, DN= 3/4´</v>
          </cell>
          <cell r="C3743" t="str">
            <v>un</v>
          </cell>
          <cell r="D3743">
            <v>49.9</v>
          </cell>
          <cell r="E3743">
            <v>12.56</v>
          </cell>
          <cell r="F3743">
            <v>62.46</v>
          </cell>
        </row>
        <row r="3744">
          <cell r="A3744">
            <v>470502</v>
          </cell>
          <cell r="B3744" t="str">
            <v>Válvula de retenção horizontal em bronze, DN= 1´</v>
          </cell>
          <cell r="C3744" t="str">
            <v>un</v>
          </cell>
          <cell r="D3744">
            <v>63.56</v>
          </cell>
          <cell r="E3744">
            <v>12.56</v>
          </cell>
          <cell r="F3744">
            <v>76.12</v>
          </cell>
        </row>
        <row r="3745">
          <cell r="A3745">
            <v>470503</v>
          </cell>
          <cell r="B3745" t="str">
            <v>Válvula de retenção horizontal em bronze, DN= 1 1/4´</v>
          </cell>
          <cell r="C3745" t="str">
            <v>un</v>
          </cell>
          <cell r="D3745">
            <v>87.88</v>
          </cell>
          <cell r="E3745">
            <v>12.56</v>
          </cell>
          <cell r="F3745">
            <v>100.44</v>
          </cell>
        </row>
        <row r="3746">
          <cell r="A3746">
            <v>470504</v>
          </cell>
          <cell r="B3746" t="str">
            <v>Válvula de retenção horizontal em bronze, DN= 1 1/2´</v>
          </cell>
          <cell r="C3746" t="str">
            <v>un</v>
          </cell>
          <cell r="D3746">
            <v>99.070000000000007</v>
          </cell>
          <cell r="E3746">
            <v>12.56</v>
          </cell>
          <cell r="F3746">
            <v>111.63</v>
          </cell>
        </row>
        <row r="3747">
          <cell r="A3747">
            <v>470505</v>
          </cell>
          <cell r="B3747" t="str">
            <v>Válvula de retenção horizontal em bronze, DN= 2´</v>
          </cell>
          <cell r="C3747" t="str">
            <v>un</v>
          </cell>
          <cell r="D3747">
            <v>145.24</v>
          </cell>
          <cell r="E3747">
            <v>12.56</v>
          </cell>
          <cell r="F3747">
            <v>157.80000000000001</v>
          </cell>
        </row>
        <row r="3748">
          <cell r="A3748">
            <v>470506</v>
          </cell>
          <cell r="B3748" t="str">
            <v>Válvula de retenção horizontal em bronze, DN= 2 1/2´</v>
          </cell>
          <cell r="C3748" t="str">
            <v>un</v>
          </cell>
          <cell r="D3748">
            <v>247.58</v>
          </cell>
          <cell r="E3748">
            <v>12.56</v>
          </cell>
          <cell r="F3748">
            <v>260.14</v>
          </cell>
        </row>
        <row r="3749">
          <cell r="A3749">
            <v>470507</v>
          </cell>
          <cell r="B3749" t="str">
            <v>Válvula de retenção horizontal em bronze, DN= 3´</v>
          </cell>
          <cell r="C3749" t="str">
            <v>un</v>
          </cell>
          <cell r="D3749">
            <v>284.7</v>
          </cell>
          <cell r="E3749">
            <v>12.56</v>
          </cell>
          <cell r="F3749">
            <v>297.26</v>
          </cell>
        </row>
        <row r="3750">
          <cell r="A3750">
            <v>470508</v>
          </cell>
          <cell r="B3750" t="str">
            <v>Válvula de retenção horizontal em bronze, DN= 4´</v>
          </cell>
          <cell r="C3750" t="str">
            <v>un</v>
          </cell>
          <cell r="D3750">
            <v>505.94</v>
          </cell>
          <cell r="E3750">
            <v>16.739999999999998</v>
          </cell>
          <cell r="F3750">
            <v>522.67999999999995</v>
          </cell>
        </row>
        <row r="3751">
          <cell r="A3751">
            <v>470509</v>
          </cell>
          <cell r="B3751" t="str">
            <v>Válvula de retenção vertical em bronze, DN= 3/4´</v>
          </cell>
          <cell r="C3751" t="str">
            <v>un</v>
          </cell>
          <cell r="D3751">
            <v>37.69</v>
          </cell>
          <cell r="E3751">
            <v>12.56</v>
          </cell>
          <cell r="F3751">
            <v>50.25</v>
          </cell>
        </row>
        <row r="3752">
          <cell r="A3752">
            <v>470510</v>
          </cell>
          <cell r="B3752" t="str">
            <v>Válvula de retenção vertical em bronze, DN= 1´</v>
          </cell>
          <cell r="C3752" t="str">
            <v>un</v>
          </cell>
          <cell r="D3752">
            <v>43.58</v>
          </cell>
          <cell r="E3752">
            <v>12.56</v>
          </cell>
          <cell r="F3752">
            <v>56.14</v>
          </cell>
        </row>
        <row r="3753">
          <cell r="A3753">
            <v>470511</v>
          </cell>
          <cell r="B3753" t="str">
            <v>Válvula de retenção vertical em bronze, DN= 1 1/4´</v>
          </cell>
          <cell r="C3753" t="str">
            <v>un</v>
          </cell>
          <cell r="D3753">
            <v>60.86</v>
          </cell>
          <cell r="E3753">
            <v>12.56</v>
          </cell>
          <cell r="F3753">
            <v>73.42</v>
          </cell>
        </row>
        <row r="3754">
          <cell r="A3754">
            <v>470512</v>
          </cell>
          <cell r="B3754" t="str">
            <v>Válvula de retenção vertical em bronze, DN= 1 1/2´</v>
          </cell>
          <cell r="C3754" t="str">
            <v>un</v>
          </cell>
          <cell r="D3754">
            <v>74.290000000000006</v>
          </cell>
          <cell r="E3754">
            <v>12.56</v>
          </cell>
          <cell r="F3754">
            <v>86.850000000000009</v>
          </cell>
        </row>
        <row r="3755">
          <cell r="A3755">
            <v>470513</v>
          </cell>
          <cell r="B3755" t="str">
            <v>Válvula de retenção vertical em bronze, DN= 2´</v>
          </cell>
          <cell r="C3755" t="str">
            <v>un</v>
          </cell>
          <cell r="D3755">
            <v>107.44</v>
          </cell>
          <cell r="E3755">
            <v>12.56</v>
          </cell>
          <cell r="F3755">
            <v>120</v>
          </cell>
        </row>
        <row r="3756">
          <cell r="A3756">
            <v>470514</v>
          </cell>
          <cell r="B3756" t="str">
            <v>Válvula de retenção vertical em bronze, DN= 2 1/2´</v>
          </cell>
          <cell r="C3756" t="str">
            <v>un</v>
          </cell>
          <cell r="D3756">
            <v>178.01</v>
          </cell>
          <cell r="E3756">
            <v>12.56</v>
          </cell>
          <cell r="F3756">
            <v>190.57</v>
          </cell>
        </row>
        <row r="3757">
          <cell r="A3757">
            <v>470515</v>
          </cell>
          <cell r="B3757" t="str">
            <v>Válvula de retenção vertical em bronze, DN= 3´</v>
          </cell>
          <cell r="C3757" t="str">
            <v>un</v>
          </cell>
          <cell r="D3757">
            <v>267.87</v>
          </cell>
          <cell r="E3757">
            <v>12.56</v>
          </cell>
          <cell r="F3757">
            <v>280.43</v>
          </cell>
        </row>
        <row r="3758">
          <cell r="A3758">
            <v>470516</v>
          </cell>
          <cell r="B3758" t="str">
            <v>Válvula de retenção vertical em bronze, DN= 4´</v>
          </cell>
          <cell r="C3758" t="str">
            <v>un</v>
          </cell>
          <cell r="D3758">
            <v>442.33</v>
          </cell>
          <cell r="E3758">
            <v>16.739999999999998</v>
          </cell>
          <cell r="F3758">
            <v>459.07</v>
          </cell>
        </row>
        <row r="3759">
          <cell r="A3759">
            <v>470517</v>
          </cell>
          <cell r="B3759" t="str">
            <v>Válvula de retenção de pé com crivo em bronze, DN= 1´</v>
          </cell>
          <cell r="C3759" t="str">
            <v>un</v>
          </cell>
          <cell r="D3759">
            <v>40.799999999999997</v>
          </cell>
          <cell r="E3759">
            <v>12.56</v>
          </cell>
          <cell r="F3759">
            <v>53.36</v>
          </cell>
        </row>
        <row r="3760">
          <cell r="A3760">
            <v>470518</v>
          </cell>
          <cell r="B3760" t="str">
            <v>Válvula de retenção de pé com crivo em bronze, DN= 1 1/4´</v>
          </cell>
          <cell r="C3760" t="str">
            <v>un</v>
          </cell>
          <cell r="D3760">
            <v>56.34</v>
          </cell>
          <cell r="E3760">
            <v>12.56</v>
          </cell>
          <cell r="F3760">
            <v>68.900000000000006</v>
          </cell>
        </row>
        <row r="3761">
          <cell r="A3761">
            <v>470519</v>
          </cell>
          <cell r="B3761" t="str">
            <v>Válvula de retenção de pé com crivo em bronze, DN= 1 1/2´</v>
          </cell>
          <cell r="C3761" t="str">
            <v>un</v>
          </cell>
          <cell r="D3761">
            <v>70.41</v>
          </cell>
          <cell r="E3761">
            <v>12.56</v>
          </cell>
          <cell r="F3761">
            <v>82.97</v>
          </cell>
        </row>
        <row r="3762">
          <cell r="A3762">
            <v>470520</v>
          </cell>
          <cell r="B3762" t="str">
            <v>Válvula de retenção de pé com crivo em bronze, DN= 2´</v>
          </cell>
          <cell r="C3762" t="str">
            <v>un</v>
          </cell>
          <cell r="D3762">
            <v>95.24</v>
          </cell>
          <cell r="E3762">
            <v>12.56</v>
          </cell>
          <cell r="F3762">
            <v>107.8</v>
          </cell>
        </row>
        <row r="3763">
          <cell r="A3763">
            <v>470521</v>
          </cell>
          <cell r="B3763" t="str">
            <v>Válvula de retenção de pé com crivo em bronze, DN= 2 1/2´</v>
          </cell>
          <cell r="C3763" t="str">
            <v>un</v>
          </cell>
          <cell r="D3763">
            <v>153.49</v>
          </cell>
          <cell r="E3763">
            <v>12.56</v>
          </cell>
          <cell r="F3763">
            <v>166.05</v>
          </cell>
        </row>
        <row r="3764">
          <cell r="A3764">
            <v>470522</v>
          </cell>
          <cell r="B3764" t="str">
            <v>Válvula de gaveta em bronze, classe 125 libras para vapor e classe 200 libras para água, óleo e gás, DN= 6´</v>
          </cell>
          <cell r="C3764" t="str">
            <v>un</v>
          </cell>
          <cell r="D3764">
            <v>3493.1800000000003</v>
          </cell>
          <cell r="E3764">
            <v>20.92</v>
          </cell>
          <cell r="F3764">
            <v>3514.1</v>
          </cell>
        </row>
        <row r="3765">
          <cell r="A3765">
            <v>470523</v>
          </cell>
          <cell r="B3765" t="str">
            <v>Válvula de gaveta em bronze, classe 125 libras para vapor e classe 200 libras para água, óleo e gás, DN= 2´</v>
          </cell>
          <cell r="C3765" t="str">
            <v>un</v>
          </cell>
          <cell r="D3765">
            <v>101.26</v>
          </cell>
          <cell r="E3765">
            <v>12.56</v>
          </cell>
          <cell r="F3765">
            <v>113.82000000000001</v>
          </cell>
        </row>
        <row r="3766">
          <cell r="A3766">
            <v>470524</v>
          </cell>
          <cell r="B3766" t="str">
            <v>Válvula globo em bronze, classe 125 libras para vapor e classe 200 libras para água, óleo e gás, DN= 2´</v>
          </cell>
          <cell r="C3766" t="str">
            <v>un</v>
          </cell>
          <cell r="D3766">
            <v>236.92000000000002</v>
          </cell>
          <cell r="E3766">
            <v>12.56</v>
          </cell>
          <cell r="F3766">
            <v>249.48000000000002</v>
          </cell>
        </row>
        <row r="3767">
          <cell r="A3767">
            <v>470526</v>
          </cell>
          <cell r="B3767" t="str">
            <v>Válvula de retenção de pé com crivo em bronze, DN= 3´</v>
          </cell>
          <cell r="C3767" t="str">
            <v>un</v>
          </cell>
          <cell r="D3767">
            <v>221.33</v>
          </cell>
          <cell r="E3767">
            <v>12.56</v>
          </cell>
          <cell r="F3767">
            <v>233.89000000000001</v>
          </cell>
        </row>
        <row r="3768">
          <cell r="A3768">
            <v>470527</v>
          </cell>
          <cell r="B3768" t="str">
            <v>Válvula de retenção de pé com crivo em bronze, DN= 4´</v>
          </cell>
          <cell r="C3768" t="str">
            <v>un</v>
          </cell>
          <cell r="D3768">
            <v>419.57</v>
          </cell>
          <cell r="E3768">
            <v>16.739999999999998</v>
          </cell>
          <cell r="F3768">
            <v>436.31</v>
          </cell>
        </row>
        <row r="3769">
          <cell r="A3769">
            <v>470528</v>
          </cell>
          <cell r="B3769" t="str">
            <v>Válvula globo angular de 45° em bronze, DN= 2 1/2´</v>
          </cell>
          <cell r="C3769" t="str">
            <v>un</v>
          </cell>
          <cell r="D3769">
            <v>152.66999999999999</v>
          </cell>
          <cell r="E3769">
            <v>12.56</v>
          </cell>
          <cell r="F3769">
            <v>165.23</v>
          </cell>
        </row>
        <row r="3770">
          <cell r="A3770">
            <v>470529</v>
          </cell>
          <cell r="B3770" t="str">
            <v>Válvula de gaveta em bronze, haste ascendente, classe 150 libras para vapor saturado e 300 libras para água, óleo e gás, DN= 1/2´</v>
          </cell>
          <cell r="C3770" t="str">
            <v>un</v>
          </cell>
          <cell r="D3770">
            <v>74.53</v>
          </cell>
          <cell r="E3770">
            <v>6.98</v>
          </cell>
          <cell r="F3770">
            <v>81.510000000000005</v>
          </cell>
        </row>
        <row r="3771">
          <cell r="A3771">
            <v>470530</v>
          </cell>
          <cell r="B3771" t="str">
            <v>Válvula de gaveta em bronze, haste não ascendente, classe 150 libras para vapor saturado e 300 libras para água, óleo e gás, DN= 4´</v>
          </cell>
          <cell r="C3771" t="str">
            <v>un</v>
          </cell>
          <cell r="D3771">
            <v>1136.1600000000001</v>
          </cell>
          <cell r="E3771">
            <v>16.739999999999998</v>
          </cell>
          <cell r="F3771">
            <v>1152.9000000000001</v>
          </cell>
        </row>
        <row r="3772">
          <cell r="A3772">
            <v>470531</v>
          </cell>
          <cell r="B3772" t="str">
            <v>Válvula de gaveta em bronze, haste não ascendente, classe 150 libras para vapor saturado e 300 libras para água, óleo e gás, DN= 2´</v>
          </cell>
          <cell r="C3772" t="str">
            <v>un</v>
          </cell>
          <cell r="D3772">
            <v>200.1</v>
          </cell>
          <cell r="E3772">
            <v>12.56</v>
          </cell>
          <cell r="F3772">
            <v>212.66</v>
          </cell>
        </row>
        <row r="3773">
          <cell r="A3773">
            <v>470532</v>
          </cell>
          <cell r="B3773" t="str">
            <v>Válvula globo em bronze, classe 150 libras para vapor saturado e 300 libras para água, óleo e gás, DN= 4´</v>
          </cell>
          <cell r="C3773" t="str">
            <v>un</v>
          </cell>
          <cell r="D3773">
            <v>3295.7000000000003</v>
          </cell>
          <cell r="E3773">
            <v>16.739999999999998</v>
          </cell>
          <cell r="F3773">
            <v>3312.44</v>
          </cell>
        </row>
        <row r="3774">
          <cell r="A3774">
            <v>470534</v>
          </cell>
          <cell r="B3774" t="str">
            <v>Válvula globo em bronze, classe 150 libras para vapor saturado e 300 libras para água, óleo e gás, DN= 3/4´</v>
          </cell>
          <cell r="C3774" t="str">
            <v>un</v>
          </cell>
          <cell r="D3774">
            <v>97.03</v>
          </cell>
          <cell r="E3774">
            <v>12.56</v>
          </cell>
          <cell r="F3774">
            <v>109.59</v>
          </cell>
        </row>
        <row r="3775">
          <cell r="A3775">
            <v>470535</v>
          </cell>
          <cell r="B3775" t="str">
            <v>Válvula globo em bronze, classe 150 libras para vapor saturado e 300 libras para água, óleo e gás, DN= 1´</v>
          </cell>
          <cell r="C3775" t="str">
            <v>un</v>
          </cell>
          <cell r="D3775">
            <v>143.5</v>
          </cell>
          <cell r="E3775">
            <v>12.56</v>
          </cell>
          <cell r="F3775">
            <v>156.06</v>
          </cell>
        </row>
        <row r="3776">
          <cell r="A3776">
            <v>470536</v>
          </cell>
          <cell r="B3776" t="str">
            <v>Válvula globo em bronze, classe 150 libras para vapor saturado e 300 libras para água, óleo e gás, DN= 1 1/2´</v>
          </cell>
          <cell r="C3776" t="str">
            <v>un</v>
          </cell>
          <cell r="D3776">
            <v>265.67</v>
          </cell>
          <cell r="E3776">
            <v>12.56</v>
          </cell>
          <cell r="F3776">
            <v>278.23</v>
          </cell>
        </row>
        <row r="3777">
          <cell r="A3777">
            <v>470537</v>
          </cell>
          <cell r="B3777" t="str">
            <v>Válvula globo em bronze, classe 150 libras para vapor saturado e 300 libras para água, óleo e gás, DN= 2´</v>
          </cell>
          <cell r="C3777" t="str">
            <v>un</v>
          </cell>
          <cell r="D3777">
            <v>384.99</v>
          </cell>
          <cell r="E3777">
            <v>12.56</v>
          </cell>
          <cell r="F3777">
            <v>397.55</v>
          </cell>
        </row>
        <row r="3778">
          <cell r="A3778">
            <v>470539</v>
          </cell>
          <cell r="B3778" t="str">
            <v>Válvula globo em bronze, classe 150 libras para vapor saturado e classe 300 libras para água, óleo e gás, DN= 2 1/2´</v>
          </cell>
          <cell r="C3778" t="str">
            <v>un</v>
          </cell>
          <cell r="D3778">
            <v>584.79999999999995</v>
          </cell>
          <cell r="E3778">
            <v>12.56</v>
          </cell>
          <cell r="F3778">
            <v>597.36</v>
          </cell>
        </row>
        <row r="3779">
          <cell r="A3779">
            <v>470540</v>
          </cell>
          <cell r="B3779" t="str">
            <v>Válvula de gaveta em bronze, classe 125 libras para vapor e classe 200 libras para água, óleo e gás, DN= 1´</v>
          </cell>
          <cell r="C3779" t="str">
            <v>un</v>
          </cell>
          <cell r="D3779">
            <v>41.86</v>
          </cell>
          <cell r="E3779">
            <v>12.56</v>
          </cell>
          <cell r="F3779">
            <v>54.42</v>
          </cell>
        </row>
        <row r="3780">
          <cell r="A3780">
            <v>470541</v>
          </cell>
          <cell r="B3780" t="str">
            <v>Válvula de gaveta em bronze, classe 125 libras para vapor e classe 200 libras para água, óleo e gás, DN= 1 1/2´</v>
          </cell>
          <cell r="C3780" t="str">
            <v>un</v>
          </cell>
          <cell r="D3780">
            <v>65.790000000000006</v>
          </cell>
          <cell r="E3780">
            <v>12.56</v>
          </cell>
          <cell r="F3780">
            <v>78.349999999999994</v>
          </cell>
        </row>
        <row r="3781">
          <cell r="A3781">
            <v>470542</v>
          </cell>
          <cell r="B3781" t="str">
            <v>Válvula de gaveta em bronze, classe 125 libras para vapor e classe 200 libras para água, óleo e gás, DN= 2 1/2´</v>
          </cell>
          <cell r="C3781" t="str">
            <v>un</v>
          </cell>
          <cell r="D3781">
            <v>229.6</v>
          </cell>
          <cell r="E3781">
            <v>12.56</v>
          </cell>
          <cell r="F3781">
            <v>242.16</v>
          </cell>
        </row>
        <row r="3782">
          <cell r="A3782">
            <v>470543</v>
          </cell>
          <cell r="B3782" t="str">
            <v>Válvula de gaveta em bronze, classe 125 libras para vapor e classe 200 libras para água, óleo e gás, DN= 3´</v>
          </cell>
          <cell r="C3782" t="str">
            <v>un</v>
          </cell>
          <cell r="D3782">
            <v>353.28000000000003</v>
          </cell>
          <cell r="E3782">
            <v>12.56</v>
          </cell>
          <cell r="F3782">
            <v>365.84000000000003</v>
          </cell>
        </row>
        <row r="3783">
          <cell r="A3783">
            <v>470544</v>
          </cell>
          <cell r="B3783" t="str">
            <v>Válvula globo em bronze, classe 150 libras para vapor saturado e 300 libras para água, óleo e gás, DN= 3´</v>
          </cell>
          <cell r="C3783" t="str">
            <v>un</v>
          </cell>
          <cell r="D3783">
            <v>818.5</v>
          </cell>
          <cell r="E3783">
            <v>16.739999999999998</v>
          </cell>
          <cell r="F3783">
            <v>835.24</v>
          </cell>
        </row>
        <row r="3784">
          <cell r="A3784">
            <v>470545</v>
          </cell>
          <cell r="B3784" t="str">
            <v>Válvula redutora de pressão em bronze, de ação direta, extremidade roscada, para água, ar, óleo e gás, PE= 200 psi e PS= 20 à 90 psi, DN= 1 1/4´</v>
          </cell>
          <cell r="C3784" t="str">
            <v>un</v>
          </cell>
          <cell r="D3784">
            <v>1944.78</v>
          </cell>
          <cell r="E3784">
            <v>55.800000000000004</v>
          </cell>
          <cell r="F3784">
            <v>2000.5800000000002</v>
          </cell>
        </row>
        <row r="3785">
          <cell r="A3785">
            <v>470546</v>
          </cell>
          <cell r="B3785" t="str">
            <v>Válvula redutora de pressão em bronze, de ação direta, extremidade roscada, para água, ar, óleo e gás, PE= 200 psi e PS= 20 à 90 psi, DN= 2´</v>
          </cell>
          <cell r="C3785" t="str">
            <v>un</v>
          </cell>
          <cell r="D3785">
            <v>3160.12</v>
          </cell>
          <cell r="E3785">
            <v>55.800000000000004</v>
          </cell>
          <cell r="F3785">
            <v>3215.92</v>
          </cell>
        </row>
        <row r="3786">
          <cell r="A3786">
            <v>470557</v>
          </cell>
          <cell r="B3786" t="str">
            <v>Válvula de gaveta em bronze, haste ascendente, classe 150 libras para vapor saturado e 300 libras para água, óleo e gás, DN= 4´</v>
          </cell>
          <cell r="C3786" t="str">
            <v>un</v>
          </cell>
          <cell r="D3786">
            <v>2784.76</v>
          </cell>
          <cell r="E3786">
            <v>16.739999999999998</v>
          </cell>
          <cell r="F3786">
            <v>2801.5</v>
          </cell>
        </row>
        <row r="3787">
          <cell r="A3787">
            <v>470558</v>
          </cell>
          <cell r="B3787" t="str">
            <v>Válvula de gaveta em bronze com fecho rápido, DN= 1 1/2´</v>
          </cell>
          <cell r="C3787" t="str">
            <v>un</v>
          </cell>
          <cell r="D3787">
            <v>217.86</v>
          </cell>
          <cell r="E3787">
            <v>27.900000000000002</v>
          </cell>
          <cell r="F3787">
            <v>245.76</v>
          </cell>
        </row>
        <row r="3788">
          <cell r="A3788">
            <v>470600</v>
          </cell>
          <cell r="B3788" t="str">
            <v>Registro e / ou válvula em ferro fundido</v>
          </cell>
        </row>
        <row r="3789">
          <cell r="A3789">
            <v>470603</v>
          </cell>
          <cell r="B3789" t="str">
            <v>Válvula de gaveta em ferro fundido, haste ascendente com flange, classe 125 libras, DN= 2´</v>
          </cell>
          <cell r="C3789" t="str">
            <v>un</v>
          </cell>
          <cell r="D3789">
            <v>611.54999999999995</v>
          </cell>
          <cell r="E3789">
            <v>34.880000000000003</v>
          </cell>
          <cell r="F3789">
            <v>646.42999999999995</v>
          </cell>
        </row>
        <row r="3790">
          <cell r="A3790">
            <v>470604</v>
          </cell>
          <cell r="B3790" t="str">
            <v>Válvula de retenção de pé com crivo em ferro fundido, flangeada, DN= 6´</v>
          </cell>
          <cell r="C3790" t="str">
            <v>un</v>
          </cell>
          <cell r="D3790">
            <v>1022.5400000000001</v>
          </cell>
          <cell r="E3790">
            <v>97.66</v>
          </cell>
          <cell r="F3790">
            <v>1120.2</v>
          </cell>
        </row>
        <row r="3791">
          <cell r="A3791">
            <v>470605</v>
          </cell>
          <cell r="B3791" t="str">
            <v>Válvula de retenção tipo portinhola dupla em ferro fundido, DN= 6´</v>
          </cell>
          <cell r="C3791" t="str">
            <v>un</v>
          </cell>
          <cell r="D3791">
            <v>556</v>
          </cell>
          <cell r="E3791">
            <v>97.66</v>
          </cell>
          <cell r="F3791">
            <v>653.66</v>
          </cell>
        </row>
        <row r="3792">
          <cell r="A3792">
            <v>470606</v>
          </cell>
          <cell r="B3792" t="str">
            <v>Válvula de gaveta em ferro fundido com bolsa, DN= 150 mm</v>
          </cell>
          <cell r="C3792" t="str">
            <v>un</v>
          </cell>
          <cell r="D3792">
            <v>829.17000000000007</v>
          </cell>
          <cell r="E3792">
            <v>55.800000000000004</v>
          </cell>
          <cell r="F3792">
            <v>884.97</v>
          </cell>
        </row>
        <row r="3793">
          <cell r="A3793">
            <v>470607</v>
          </cell>
          <cell r="B3793" t="str">
            <v>Válvula de gaveta em ferro fundido com bolsa, DN= 200 mm</v>
          </cell>
          <cell r="C3793" t="str">
            <v>un</v>
          </cell>
          <cell r="D3793">
            <v>1533.78</v>
          </cell>
          <cell r="E3793">
            <v>55.800000000000004</v>
          </cell>
          <cell r="F3793">
            <v>1589.58</v>
          </cell>
        </row>
        <row r="3794">
          <cell r="A3794">
            <v>470608</v>
          </cell>
          <cell r="B3794" t="str">
            <v>Válvula de retenção tipo portinhola simples em ferro fundido, DN= 4´</v>
          </cell>
          <cell r="C3794" t="str">
            <v>un</v>
          </cell>
          <cell r="D3794">
            <v>847.99</v>
          </cell>
          <cell r="E3794">
            <v>55.800000000000004</v>
          </cell>
          <cell r="F3794">
            <v>903.79</v>
          </cell>
        </row>
        <row r="3795">
          <cell r="A3795">
            <v>470609</v>
          </cell>
          <cell r="B3795" t="str">
            <v>Válvula de retenção tipo portinhola dupla em ferro fundido, DN= 4´</v>
          </cell>
          <cell r="C3795" t="str">
            <v>un</v>
          </cell>
          <cell r="D3795">
            <v>381.67</v>
          </cell>
          <cell r="E3795">
            <v>55.800000000000004</v>
          </cell>
          <cell r="F3795">
            <v>437.47</v>
          </cell>
        </row>
        <row r="3796">
          <cell r="A3796">
            <v>470610</v>
          </cell>
          <cell r="B3796" t="str">
            <v>Válvula de segurança em ferro fundido rosqueada com pressão de ajuste 0,4 até 0,75kgf/cm², DN= 2´</v>
          </cell>
          <cell r="C3796" t="str">
            <v>un</v>
          </cell>
          <cell r="D3796">
            <v>3683.1</v>
          </cell>
          <cell r="E3796">
            <v>34.880000000000003</v>
          </cell>
          <cell r="F3796">
            <v>3717.98</v>
          </cell>
        </row>
        <row r="3797">
          <cell r="A3797">
            <v>470611</v>
          </cell>
          <cell r="B3797" t="str">
            <v>Válvula de segurança em ferro fundido rosqueada com pressão de ajuste 6,1 até 10,0kgf/cm², DN= 3/4´</v>
          </cell>
          <cell r="C3797" t="str">
            <v>un</v>
          </cell>
          <cell r="D3797">
            <v>2001.8600000000001</v>
          </cell>
          <cell r="E3797">
            <v>16.739999999999998</v>
          </cell>
          <cell r="F3797">
            <v>2018.6000000000001</v>
          </cell>
        </row>
        <row r="3798">
          <cell r="A3798">
            <v>470618</v>
          </cell>
          <cell r="B3798" t="str">
            <v>Válvula de gaveta em ferro fundido com bolsa, DN= 100mm</v>
          </cell>
          <cell r="C3798" t="str">
            <v>un</v>
          </cell>
          <cell r="D3798">
            <v>568.37</v>
          </cell>
          <cell r="E3798">
            <v>55.800000000000004</v>
          </cell>
          <cell r="F3798">
            <v>624.16999999999996</v>
          </cell>
        </row>
        <row r="3799">
          <cell r="A3799">
            <v>470631</v>
          </cell>
          <cell r="B3799" t="str">
            <v>Visor de fluxo com janela simples, corpo em ferro fundido ou aço carbono, DN = 1´</v>
          </cell>
          <cell r="C3799" t="str">
            <v>un</v>
          </cell>
          <cell r="D3799">
            <v>387.93</v>
          </cell>
          <cell r="E3799">
            <v>20.92</v>
          </cell>
          <cell r="F3799">
            <v>408.85</v>
          </cell>
        </row>
        <row r="3800">
          <cell r="A3800">
            <v>470632</v>
          </cell>
          <cell r="B3800" t="str">
            <v>Válvula de governo (retenção e alarme) completa, corpo em ferro fundido, classe 125 libras, DN= 4´</v>
          </cell>
          <cell r="C3800" t="str">
            <v>cj</v>
          </cell>
          <cell r="D3800">
            <v>7687.22</v>
          </cell>
          <cell r="E3800">
            <v>83.7</v>
          </cell>
          <cell r="F3800">
            <v>7770.92</v>
          </cell>
        </row>
        <row r="3801">
          <cell r="A3801">
            <v>470633</v>
          </cell>
          <cell r="B3801" t="str">
            <v>Válvula de gaveta em ferro fundido, haste ascendente com flange, classe 125 libras, DN= 4´</v>
          </cell>
          <cell r="C3801" t="str">
            <v>un</v>
          </cell>
          <cell r="D3801">
            <v>883.57</v>
          </cell>
          <cell r="E3801">
            <v>55.800000000000004</v>
          </cell>
          <cell r="F3801">
            <v>939.37</v>
          </cell>
        </row>
        <row r="3802">
          <cell r="A3802">
            <v>470634</v>
          </cell>
          <cell r="B3802" t="str">
            <v>Válvula de gaveta em ferro fundido, haste ascendente com flange, classe 125 libras, DN= 6´</v>
          </cell>
          <cell r="C3802" t="str">
            <v>un</v>
          </cell>
          <cell r="D3802">
            <v>1341.8</v>
          </cell>
          <cell r="E3802">
            <v>55.800000000000004</v>
          </cell>
          <cell r="F3802">
            <v>1397.6000000000001</v>
          </cell>
        </row>
        <row r="3803">
          <cell r="A3803">
            <v>470635</v>
          </cell>
          <cell r="B3803" t="str">
            <v>Válvula de retenção vertical em ferro fundido com flange, classe 125 libras, DN= 4´</v>
          </cell>
          <cell r="C3803" t="str">
            <v>un</v>
          </cell>
          <cell r="D3803">
            <v>871.80000000000007</v>
          </cell>
          <cell r="E3803">
            <v>55.800000000000004</v>
          </cell>
          <cell r="F3803">
            <v>927.6</v>
          </cell>
        </row>
        <row r="3804">
          <cell r="A3804">
            <v>470700</v>
          </cell>
          <cell r="B3804" t="str">
            <v>Registro e / ou válvula em aço carbono fundido</v>
          </cell>
        </row>
        <row r="3805">
          <cell r="A3805">
            <v>470701</v>
          </cell>
          <cell r="B3805" t="str">
            <v>Válvula esfera em aço carbono fundido, passagem plena, classe 150 libras para vapor e classe 600 libras para água, óleo e gás, DN= 1/2´</v>
          </cell>
          <cell r="C3805" t="str">
            <v>un</v>
          </cell>
          <cell r="D3805">
            <v>41.410000000000004</v>
          </cell>
          <cell r="E3805">
            <v>12.56</v>
          </cell>
          <cell r="F3805">
            <v>53.97</v>
          </cell>
        </row>
        <row r="3806">
          <cell r="A3806">
            <v>470702</v>
          </cell>
          <cell r="B3806" t="str">
            <v>Válvula esfera em aço carbono fundido, passagem plena, classe 150 libras para vapor e classe 600 libras para água, óleo e gás, DN= 3/4´</v>
          </cell>
          <cell r="C3806" t="str">
            <v>un</v>
          </cell>
          <cell r="D3806">
            <v>58.59</v>
          </cell>
          <cell r="E3806">
            <v>16.739999999999998</v>
          </cell>
          <cell r="F3806">
            <v>75.33</v>
          </cell>
        </row>
        <row r="3807">
          <cell r="A3807">
            <v>470703</v>
          </cell>
          <cell r="B3807" t="str">
            <v>Válvula esfera em aço carbono fundido, passagem plena, classe 150 libras para vapor e classe 600 libras para água, óleo e gás, DN= 1´</v>
          </cell>
          <cell r="C3807" t="str">
            <v>un</v>
          </cell>
          <cell r="D3807">
            <v>82.68</v>
          </cell>
          <cell r="E3807">
            <v>20.92</v>
          </cell>
          <cell r="F3807">
            <v>103.60000000000001</v>
          </cell>
        </row>
        <row r="3808">
          <cell r="A3808">
            <v>470708</v>
          </cell>
          <cell r="B3808" t="str">
            <v>Válvula esfera em aço carbono fundido, passagem plena, extremidades rosqueáveis, classe 300 libras para vapor saturado, DN= 1´</v>
          </cell>
          <cell r="C3808" t="str">
            <v>un</v>
          </cell>
          <cell r="D3808">
            <v>87.52</v>
          </cell>
          <cell r="E3808">
            <v>20.92</v>
          </cell>
          <cell r="F3808">
            <v>108.44</v>
          </cell>
        </row>
        <row r="3809">
          <cell r="A3809">
            <v>470709</v>
          </cell>
          <cell r="B3809" t="str">
            <v>Válvula esfera em aço carbono fundido, passagem plena, extremidades rosqueáveis, classe 300 libras para vapor saturado, DN= 2´</v>
          </cell>
          <cell r="C3809" t="str">
            <v>un</v>
          </cell>
          <cell r="D3809">
            <v>257.38</v>
          </cell>
          <cell r="E3809">
            <v>34.880000000000003</v>
          </cell>
          <cell r="F3809">
            <v>292.26</v>
          </cell>
        </row>
        <row r="3810">
          <cell r="A3810">
            <v>470710</v>
          </cell>
          <cell r="B3810" t="str">
            <v>Válvula esfera em aço carbono fundido, passagem reduzida, classe 150 libras para vapor e classe 600 libras para água, óleo e gás, DN= 1/2´</v>
          </cell>
          <cell r="C3810" t="str">
            <v>un</v>
          </cell>
          <cell r="D3810">
            <v>35.979999999999997</v>
          </cell>
          <cell r="E3810">
            <v>12.56</v>
          </cell>
          <cell r="F3810">
            <v>48.54</v>
          </cell>
        </row>
        <row r="3811">
          <cell r="A3811">
            <v>470711</v>
          </cell>
          <cell r="B3811" t="str">
            <v>Válvula esfera em aço carbono fundido, passagem reduzida, classe 150 libras para vapor e classe 600 libras para água, óleo e gás, DN= 3/4´</v>
          </cell>
          <cell r="C3811" t="str">
            <v>un</v>
          </cell>
          <cell r="D3811">
            <v>42.19</v>
          </cell>
          <cell r="E3811">
            <v>16.739999999999998</v>
          </cell>
          <cell r="F3811">
            <v>58.93</v>
          </cell>
        </row>
        <row r="3812">
          <cell r="A3812">
            <v>470712</v>
          </cell>
          <cell r="B3812" t="str">
            <v>Válvula esfera em aço carbono fundido, passagem reduzida, classe 150 libras para vapor e classe 600 libras para água, óleo e gás, DN= 1 1/2´</v>
          </cell>
          <cell r="C3812" t="str">
            <v>un</v>
          </cell>
          <cell r="D3812">
            <v>122.3</v>
          </cell>
          <cell r="E3812">
            <v>27.900000000000002</v>
          </cell>
          <cell r="F3812">
            <v>150.19999999999999</v>
          </cell>
        </row>
        <row r="3813">
          <cell r="A3813">
            <v>470716</v>
          </cell>
          <cell r="B3813" t="str">
            <v>Válvula de esfera monobloco em aço carbono fundido, passagem reduzida, classe 150 libras para gás e 300 libras para líquidos e fluidos, DN= 3/4´</v>
          </cell>
          <cell r="C3813" t="str">
            <v>un</v>
          </cell>
          <cell r="D3813">
            <v>44.06</v>
          </cell>
          <cell r="E3813">
            <v>19.53</v>
          </cell>
          <cell r="F3813">
            <v>63.59</v>
          </cell>
        </row>
        <row r="3814">
          <cell r="A3814">
            <v>470900</v>
          </cell>
          <cell r="B3814" t="str">
            <v>Registro e / ou válvula em aço carbono forjado</v>
          </cell>
        </row>
        <row r="3815">
          <cell r="A3815">
            <v>470901</v>
          </cell>
          <cell r="B3815" t="str">
            <v>Válvula globo em aço carbono forjado, classe 800 libras para vapor e classe 2000 libras para água, óleo e gás, DN= 3/4´</v>
          </cell>
          <cell r="C3815" t="str">
            <v>un</v>
          </cell>
          <cell r="D3815">
            <v>147.84</v>
          </cell>
          <cell r="E3815">
            <v>16.739999999999998</v>
          </cell>
          <cell r="F3815">
            <v>164.58</v>
          </cell>
        </row>
        <row r="3816">
          <cell r="A3816">
            <v>470902</v>
          </cell>
          <cell r="B3816" t="str">
            <v>Válvula globo em aço carbono forjado, classe 800 libras para vapor e classe 2000 libras para água, óleo e gás, DN= 1´</v>
          </cell>
          <cell r="C3816" t="str">
            <v>un</v>
          </cell>
          <cell r="D3816">
            <v>203.84</v>
          </cell>
          <cell r="E3816">
            <v>20.92</v>
          </cell>
          <cell r="F3816">
            <v>224.76</v>
          </cell>
        </row>
        <row r="3817">
          <cell r="A3817">
            <v>470903</v>
          </cell>
          <cell r="B3817" t="str">
            <v>Válvula globo em aço carbono forjado, classe 800 libras para vapor e classe 2000 libras para água, óleo e gás, DN= 1 1/2´</v>
          </cell>
          <cell r="C3817" t="str">
            <v>un</v>
          </cell>
          <cell r="D3817">
            <v>369.07</v>
          </cell>
          <cell r="E3817">
            <v>27.900000000000002</v>
          </cell>
          <cell r="F3817">
            <v>396.97</v>
          </cell>
        </row>
        <row r="3818">
          <cell r="A3818">
            <v>470904</v>
          </cell>
          <cell r="B3818" t="str">
            <v>Válvula globo em aço carbono forjado, classe 800 libras para vapor e classe 2000 libras para água, óleo e gás, DN= 2´</v>
          </cell>
          <cell r="C3818" t="str">
            <v>un</v>
          </cell>
          <cell r="D3818">
            <v>514.86</v>
          </cell>
          <cell r="E3818">
            <v>34.880000000000003</v>
          </cell>
          <cell r="F3818">
            <v>549.74</v>
          </cell>
        </row>
        <row r="3819">
          <cell r="A3819">
            <v>471000</v>
          </cell>
          <cell r="B3819" t="str">
            <v>Registro e / ou válvula em aço inoxidável forjado</v>
          </cell>
        </row>
        <row r="3820">
          <cell r="A3820">
            <v>471001</v>
          </cell>
          <cell r="B3820" t="str">
            <v>Purgador termodinâmico com filtro incorporado, em aço inoxidável forjado, pressão de 0,25 a 42 kg/cm², temperaturas até 425°C, DN= 1/2´</v>
          </cell>
          <cell r="C3820" t="str">
            <v>un</v>
          </cell>
          <cell r="D3820">
            <v>295.02999999999997</v>
          </cell>
          <cell r="E3820">
            <v>12.56</v>
          </cell>
          <cell r="F3820">
            <v>307.58999999999997</v>
          </cell>
        </row>
        <row r="3821">
          <cell r="A3821">
            <v>471100</v>
          </cell>
          <cell r="B3821" t="str">
            <v>Aparelhos de medição e controle</v>
          </cell>
        </row>
        <row r="3822">
          <cell r="A3822">
            <v>471102</v>
          </cell>
          <cell r="B3822" t="str">
            <v>Pressostato de diferencial ajustável, montagem inferior diâmetro 1/2´, faixa de operação entre 32,00 e 45,00 mca</v>
          </cell>
          <cell r="C3822" t="str">
            <v>un</v>
          </cell>
          <cell r="D3822">
            <v>296.68</v>
          </cell>
          <cell r="E3822">
            <v>57.44</v>
          </cell>
          <cell r="F3822">
            <v>354.12</v>
          </cell>
        </row>
        <row r="3823">
          <cell r="A3823">
            <v>471108</v>
          </cell>
          <cell r="B3823" t="str">
            <v>Termômetro bimetálico, mostrador com 4´, saída angular, escala 0-100°C</v>
          </cell>
          <cell r="C3823" t="str">
            <v>un</v>
          </cell>
          <cell r="D3823">
            <v>98.570000000000007</v>
          </cell>
          <cell r="E3823">
            <v>5.58</v>
          </cell>
          <cell r="F3823">
            <v>104.15</v>
          </cell>
        </row>
        <row r="3824">
          <cell r="A3824">
            <v>471110</v>
          </cell>
          <cell r="B3824" t="str">
            <v>Manômetro com mostrador de 4´, escalas: 0-4 / 0-7 / 0-10 / 0-17 / 0-21 / 0-28 kg/cm²</v>
          </cell>
          <cell r="C3824" t="str">
            <v>un</v>
          </cell>
          <cell r="D3824">
            <v>85.74</v>
          </cell>
          <cell r="E3824">
            <v>13.96</v>
          </cell>
          <cell r="F3824">
            <v>99.7</v>
          </cell>
        </row>
        <row r="3825">
          <cell r="A3825">
            <v>471111</v>
          </cell>
          <cell r="B3825" t="str">
            <v>Pressostato de diferencial ajustável, unidade sensora em latão/buna ´N´, faixa de operação entre 1,4 a 14 bar, para água, ar, óleo e gás, DN= 1/2´</v>
          </cell>
          <cell r="C3825" t="str">
            <v>un</v>
          </cell>
          <cell r="D3825">
            <v>634.20000000000005</v>
          </cell>
          <cell r="E3825">
            <v>57.44</v>
          </cell>
          <cell r="F3825">
            <v>691.64</v>
          </cell>
        </row>
        <row r="3826">
          <cell r="A3826">
            <v>471200</v>
          </cell>
          <cell r="B3826" t="str">
            <v>Registro e / ou válvula em ferro dúctil</v>
          </cell>
        </row>
        <row r="3827">
          <cell r="A3827">
            <v>471204</v>
          </cell>
          <cell r="B3827" t="str">
            <v>Válvula de gaveta em ferro dúctil com flanges, classe PN-10, DN= 200mm</v>
          </cell>
          <cell r="C3827" t="str">
            <v>un</v>
          </cell>
          <cell r="D3827">
            <v>1626.8400000000001</v>
          </cell>
          <cell r="E3827">
            <v>95.960000000000008</v>
          </cell>
          <cell r="F3827">
            <v>1722.8</v>
          </cell>
        </row>
        <row r="3828">
          <cell r="A3828">
            <v>471227</v>
          </cell>
          <cell r="B3828" t="str">
            <v>Válvula de gaveta em ferro dúctil com flanges, classe PN-10, DN= 80mm</v>
          </cell>
          <cell r="C3828" t="str">
            <v>un</v>
          </cell>
          <cell r="D3828">
            <v>506.71000000000004</v>
          </cell>
          <cell r="E3828">
            <v>95.960000000000008</v>
          </cell>
          <cell r="F3828">
            <v>602.66999999999996</v>
          </cell>
        </row>
        <row r="3829">
          <cell r="A3829">
            <v>471228</v>
          </cell>
          <cell r="B3829" t="str">
            <v>Válvula globo auto-operada hidraulicamente, em ferro dúctil, classe PN-10/16, DN= 50mm</v>
          </cell>
          <cell r="C3829" t="str">
            <v>un</v>
          </cell>
          <cell r="D3829">
            <v>753.86</v>
          </cell>
          <cell r="E3829">
            <v>34.880000000000003</v>
          </cell>
          <cell r="F3829">
            <v>788.74</v>
          </cell>
        </row>
        <row r="3830">
          <cell r="A3830">
            <v>471229</v>
          </cell>
          <cell r="B3830" t="str">
            <v>Válvula globo auto-operada hidraulicamente, comandada por solenóide, em ferro dúctil, classe PN-10, DN= 50mm</v>
          </cell>
          <cell r="C3830" t="str">
            <v>un</v>
          </cell>
          <cell r="D3830">
            <v>1111.54</v>
          </cell>
          <cell r="E3830">
            <v>61.45</v>
          </cell>
          <cell r="F3830">
            <v>1172.99</v>
          </cell>
        </row>
        <row r="3831">
          <cell r="A3831">
            <v>471230</v>
          </cell>
          <cell r="B3831" t="str">
            <v>Válvula globo auto-operada hidraulicamente, comandada por solenóide, em ferro dúctil, classe PN-10, DN= 100mm</v>
          </cell>
          <cell r="C3831" t="str">
            <v>un</v>
          </cell>
          <cell r="D3831">
            <v>1592.83</v>
          </cell>
          <cell r="E3831">
            <v>61.45</v>
          </cell>
          <cell r="F3831">
            <v>1654.28</v>
          </cell>
        </row>
        <row r="3832">
          <cell r="A3832">
            <v>471231</v>
          </cell>
          <cell r="B3832" t="str">
            <v>Válvula de gaveta em ferro dúctil com flanges, classe PN-10, DN= 300mm</v>
          </cell>
          <cell r="C3832" t="str">
            <v>un</v>
          </cell>
          <cell r="D3832">
            <v>3933.28</v>
          </cell>
          <cell r="E3832">
            <v>95.960000000000008</v>
          </cell>
          <cell r="F3832">
            <v>4029.2400000000002</v>
          </cell>
        </row>
        <row r="3833">
          <cell r="A3833">
            <v>471232</v>
          </cell>
          <cell r="B3833" t="str">
            <v>Válvula de gaveta em ferro dúctil com flanges, classe PN-10, DN= 100mm</v>
          </cell>
          <cell r="C3833" t="str">
            <v>un</v>
          </cell>
          <cell r="D3833">
            <v>544.99</v>
          </cell>
          <cell r="E3833">
            <v>95.960000000000008</v>
          </cell>
          <cell r="F3833">
            <v>640.95000000000005</v>
          </cell>
        </row>
        <row r="3834">
          <cell r="A3834">
            <v>471233</v>
          </cell>
          <cell r="B3834" t="str">
            <v>Válvula de gaveta em ferro dúctil com flanges, classe PN-10, DN= 150mm</v>
          </cell>
          <cell r="C3834" t="str">
            <v>un</v>
          </cell>
          <cell r="D3834">
            <v>914.01</v>
          </cell>
          <cell r="E3834">
            <v>95.960000000000008</v>
          </cell>
          <cell r="F3834">
            <v>1009.97</v>
          </cell>
        </row>
        <row r="3835">
          <cell r="A3835">
            <v>471234</v>
          </cell>
          <cell r="B3835" t="str">
            <v>Ventosa simples rosqueada em ferro dúctil, classe PN-25, DN= 3/4´</v>
          </cell>
          <cell r="C3835" t="str">
            <v>un</v>
          </cell>
          <cell r="D3835">
            <v>583.13</v>
          </cell>
          <cell r="E3835">
            <v>8.3699999999999992</v>
          </cell>
          <cell r="F3835">
            <v>591.5</v>
          </cell>
        </row>
        <row r="3836">
          <cell r="A3836">
            <v>471235</v>
          </cell>
          <cell r="B3836" t="str">
            <v>Ventosa de tríplice função em ferro dúctil flangeada, classe PN-10/16/25, DN= 50mm</v>
          </cell>
          <cell r="C3836" t="str">
            <v>un</v>
          </cell>
          <cell r="D3836">
            <v>1177.94</v>
          </cell>
          <cell r="E3836">
            <v>12.280000000000001</v>
          </cell>
          <cell r="F3836">
            <v>1190.22</v>
          </cell>
        </row>
        <row r="3837">
          <cell r="A3837">
            <v>471400</v>
          </cell>
          <cell r="B3837" t="str">
            <v>Registro e / ou válvula em PVC rígido ou ABS</v>
          </cell>
        </row>
        <row r="3838">
          <cell r="A3838">
            <v>471402</v>
          </cell>
          <cell r="B3838" t="str">
            <v>Registro de pressão em PVC rígido, soldável, DN= 25mm (3/4´)</v>
          </cell>
          <cell r="C3838" t="str">
            <v>un</v>
          </cell>
          <cell r="D3838">
            <v>22.47</v>
          </cell>
          <cell r="E3838">
            <v>12.56</v>
          </cell>
          <cell r="F3838">
            <v>35.03</v>
          </cell>
        </row>
        <row r="3839">
          <cell r="A3839">
            <v>471420</v>
          </cell>
          <cell r="B3839" t="str">
            <v>Registro regulador de vazão para torneira, misturador e bidê, em ABS com canopla, DN= 1/2´</v>
          </cell>
          <cell r="C3839" t="str">
            <v>un</v>
          </cell>
          <cell r="D3839">
            <v>26.61</v>
          </cell>
          <cell r="E3839">
            <v>12.56</v>
          </cell>
          <cell r="F3839">
            <v>39.17</v>
          </cell>
        </row>
        <row r="3840">
          <cell r="A3840">
            <v>472000</v>
          </cell>
          <cell r="B3840" t="str">
            <v>Reparos, conservações e complementos</v>
          </cell>
        </row>
        <row r="3841">
          <cell r="A3841">
            <v>472001</v>
          </cell>
          <cell r="B3841" t="str">
            <v>Pig Tail em latão para manômetro, DN= 1/2´</v>
          </cell>
          <cell r="C3841" t="str">
            <v>un</v>
          </cell>
          <cell r="D3841">
            <v>51.620000000000005</v>
          </cell>
          <cell r="E3841">
            <v>4.1900000000000004</v>
          </cell>
          <cell r="F3841">
            <v>55.81</v>
          </cell>
        </row>
        <row r="3842">
          <cell r="A3842">
            <v>472002</v>
          </cell>
          <cell r="B3842" t="str">
            <v>Filtro ´Y´ em bronze para gás combustível, DN= 2´</v>
          </cell>
          <cell r="C3842" t="str">
            <v>un</v>
          </cell>
          <cell r="D3842">
            <v>181.22</v>
          </cell>
          <cell r="E3842">
            <v>34.880000000000003</v>
          </cell>
          <cell r="F3842">
            <v>216.1</v>
          </cell>
        </row>
        <row r="3843">
          <cell r="A3843">
            <v>472003</v>
          </cell>
          <cell r="B3843" t="str">
            <v>Filtro ´Y´ em ferro fundido, classe 125 libras para vapor saturado, com extremidades rosqueaveis, DN= 2´</v>
          </cell>
          <cell r="C3843" t="str">
            <v>un</v>
          </cell>
          <cell r="D3843">
            <v>332.01</v>
          </cell>
          <cell r="E3843">
            <v>34.880000000000003</v>
          </cell>
          <cell r="F3843">
            <v>366.89</v>
          </cell>
        </row>
        <row r="3844">
          <cell r="A3844">
            <v>472005</v>
          </cell>
          <cell r="B3844" t="str">
            <v>Separador de umidade horizontal em ferro fundido flangeado, DN= 2´</v>
          </cell>
          <cell r="C3844" t="str">
            <v>un</v>
          </cell>
          <cell r="D3844">
            <v>1683.64</v>
          </cell>
          <cell r="E3844">
            <v>34.880000000000003</v>
          </cell>
          <cell r="F3844">
            <v>1718.52</v>
          </cell>
        </row>
        <row r="3845">
          <cell r="A3845">
            <v>472006</v>
          </cell>
          <cell r="B3845" t="str">
            <v>Separador de umidade horizontal em ferro fundido flangeado, DN= 4´</v>
          </cell>
          <cell r="C3845" t="str">
            <v>un</v>
          </cell>
          <cell r="D3845">
            <v>4807.1400000000003</v>
          </cell>
          <cell r="E3845">
            <v>83.7</v>
          </cell>
          <cell r="F3845">
            <v>4890.84</v>
          </cell>
        </row>
        <row r="3846">
          <cell r="A3846">
            <v>472007</v>
          </cell>
          <cell r="B3846" t="str">
            <v>Pigtail flexível, revestido com borracha sintética resistente, DN= 7/16´ comprimento até 1,00 m</v>
          </cell>
          <cell r="C3846" t="str">
            <v>un</v>
          </cell>
          <cell r="D3846">
            <v>22.84</v>
          </cell>
          <cell r="E3846">
            <v>5.84</v>
          </cell>
          <cell r="F3846">
            <v>28.68</v>
          </cell>
        </row>
        <row r="3847">
          <cell r="A3847">
            <v>472008</v>
          </cell>
          <cell r="B3847" t="str">
            <v>Regulador de primeiro estágio de alta pressão até 2kgf/cm², vazão de 90kg GLP/hora</v>
          </cell>
          <cell r="C3847" t="str">
            <v>un</v>
          </cell>
          <cell r="D3847">
            <v>412.44</v>
          </cell>
          <cell r="E3847">
            <v>19.45</v>
          </cell>
          <cell r="F3847">
            <v>431.89</v>
          </cell>
        </row>
        <row r="3848">
          <cell r="A3848">
            <v>472010</v>
          </cell>
          <cell r="B3848" t="str">
            <v>Regulador de primeiro estágio, tipo alta pressão até 1,3 kgf/cm², vazão de 50kg GLP/hora</v>
          </cell>
          <cell r="C3848" t="str">
            <v>un</v>
          </cell>
          <cell r="D3848">
            <v>185.5</v>
          </cell>
          <cell r="E3848">
            <v>19.45</v>
          </cell>
          <cell r="F3848">
            <v>204.95000000000002</v>
          </cell>
        </row>
        <row r="3849">
          <cell r="A3849">
            <v>472012</v>
          </cell>
          <cell r="B3849" t="str">
            <v>Regulador de segundo estágio para gás, uso industrial, vazão até 12kg GLP/hora</v>
          </cell>
          <cell r="C3849" t="str">
            <v>un</v>
          </cell>
          <cell r="D3849">
            <v>47.4</v>
          </cell>
          <cell r="E3849">
            <v>13.96</v>
          </cell>
          <cell r="F3849">
            <v>61.36</v>
          </cell>
        </row>
        <row r="3850">
          <cell r="A3850">
            <v>472018</v>
          </cell>
          <cell r="B3850" t="str">
            <v>Filtro ´Y´ em aço carbono, classe 150 libras para vapor saturado, com extremidades flangeadas, DN= 4´</v>
          </cell>
          <cell r="C3850" t="str">
            <v>un</v>
          </cell>
          <cell r="D3850">
            <v>1796.06</v>
          </cell>
          <cell r="E3850">
            <v>83.7</v>
          </cell>
          <cell r="F3850">
            <v>1879.76</v>
          </cell>
        </row>
        <row r="3851">
          <cell r="A3851">
            <v>472019</v>
          </cell>
          <cell r="B3851" t="str">
            <v>Chave de fluxo tipo palheta para tubulação de líquidos.</v>
          </cell>
          <cell r="C3851" t="str">
            <v>un</v>
          </cell>
          <cell r="D3851">
            <v>76.56</v>
          </cell>
          <cell r="E3851">
            <v>10.63</v>
          </cell>
          <cell r="F3851">
            <v>87.19</v>
          </cell>
        </row>
        <row r="3852">
          <cell r="A3852">
            <v>472030</v>
          </cell>
          <cell r="B3852" t="str">
            <v>Chave de fluxo de água com retardo para tubulações com diâmetro nominal de 1´ a 6´ - conexão BSP</v>
          </cell>
          <cell r="C3852" t="str">
            <v>un</v>
          </cell>
          <cell r="D3852">
            <v>246.08</v>
          </cell>
          <cell r="E3852">
            <v>32.49</v>
          </cell>
          <cell r="F3852">
            <v>278.57</v>
          </cell>
        </row>
        <row r="3853">
          <cell r="A3853">
            <v>472031</v>
          </cell>
          <cell r="B3853" t="str">
            <v>Filtro ´Y´ corpo em bronze, pressão de serviço até 20,7 bar (PN 20), DN= 1 1/4´</v>
          </cell>
          <cell r="C3853" t="str">
            <v>un</v>
          </cell>
          <cell r="D3853">
            <v>157.9</v>
          </cell>
          <cell r="E3853">
            <v>34.880000000000003</v>
          </cell>
          <cell r="F3853">
            <v>192.78</v>
          </cell>
        </row>
        <row r="3854">
          <cell r="A3854">
            <v>472032</v>
          </cell>
          <cell r="B3854" t="str">
            <v>Filtro ´Y´ corpo em bronze, pressão de serviço até 20,7 bar (PN 20), DN= 1 1/2´</v>
          </cell>
          <cell r="C3854" t="str">
            <v>un</v>
          </cell>
          <cell r="D3854">
            <v>181.45000000000002</v>
          </cell>
          <cell r="E3854">
            <v>34.880000000000003</v>
          </cell>
          <cell r="F3854">
            <v>216.33</v>
          </cell>
        </row>
        <row r="3855">
          <cell r="A3855">
            <v>472033</v>
          </cell>
          <cell r="B3855" t="str">
            <v>Filtro ´Y´ corpo em bronze, pressão de serviço até 20,7 bar (PN 20), DN= 2´</v>
          </cell>
          <cell r="C3855" t="str">
            <v>un</v>
          </cell>
          <cell r="D3855">
            <v>241.99</v>
          </cell>
          <cell r="E3855">
            <v>34.880000000000003</v>
          </cell>
          <cell r="F3855">
            <v>276.87</v>
          </cell>
        </row>
        <row r="3856">
          <cell r="A3856">
            <v>480000</v>
          </cell>
          <cell r="B3856" t="str">
            <v>Reservatório e tanque para líquidos e gases</v>
          </cell>
        </row>
        <row r="3857">
          <cell r="A3857">
            <v>480200</v>
          </cell>
          <cell r="B3857" t="str">
            <v>Reservatório em material sintético</v>
          </cell>
        </row>
        <row r="3858">
          <cell r="A3858">
            <v>480201</v>
          </cell>
          <cell r="B3858" t="str">
            <v>Reservatório de fibra de vidro - capacidade de 15.000 litros</v>
          </cell>
          <cell r="C3858" t="str">
            <v>un</v>
          </cell>
          <cell r="D3858">
            <v>5122.67</v>
          </cell>
          <cell r="E3858">
            <v>60.870000000000005</v>
          </cell>
          <cell r="F3858">
            <v>5183.54</v>
          </cell>
        </row>
        <row r="3859">
          <cell r="A3859">
            <v>480202</v>
          </cell>
          <cell r="B3859" t="str">
            <v>Reservatório de fibra de vidro - capacidade de 1.000 litros</v>
          </cell>
          <cell r="C3859" t="str">
            <v>un</v>
          </cell>
          <cell r="D3859">
            <v>385.91</v>
          </cell>
          <cell r="E3859">
            <v>27.900000000000002</v>
          </cell>
          <cell r="F3859">
            <v>413.81</v>
          </cell>
        </row>
        <row r="3860">
          <cell r="A3860">
            <v>480203</v>
          </cell>
          <cell r="B3860" t="str">
            <v>Reservatório de fibra de vidro - capacidade de 500 litros</v>
          </cell>
          <cell r="C3860" t="str">
            <v>un</v>
          </cell>
          <cell r="D3860">
            <v>235.1</v>
          </cell>
          <cell r="E3860">
            <v>27.900000000000002</v>
          </cell>
          <cell r="F3860">
            <v>263</v>
          </cell>
        </row>
        <row r="3861">
          <cell r="A3861">
            <v>480204</v>
          </cell>
          <cell r="B3861" t="str">
            <v>Reservatório de fibra de vidro - capacidade de 250 litros</v>
          </cell>
          <cell r="C3861" t="str">
            <v>un</v>
          </cell>
          <cell r="D3861">
            <v>177.74</v>
          </cell>
          <cell r="E3861">
            <v>27.900000000000002</v>
          </cell>
          <cell r="F3861">
            <v>205.64000000000001</v>
          </cell>
        </row>
        <row r="3862">
          <cell r="A3862">
            <v>480205</v>
          </cell>
          <cell r="B3862" t="str">
            <v>Reservatório de fibra de vidro - capacidade de 3.000 litros</v>
          </cell>
          <cell r="C3862" t="str">
            <v>un</v>
          </cell>
          <cell r="D3862">
            <v>1025.1400000000001</v>
          </cell>
          <cell r="E3862">
            <v>38.89</v>
          </cell>
          <cell r="F3862">
            <v>1064.03</v>
          </cell>
        </row>
        <row r="3863">
          <cell r="A3863">
            <v>480207</v>
          </cell>
          <cell r="B3863" t="str">
            <v>Reservatório de fibra de vidro - capacidade de 10.000 litros</v>
          </cell>
          <cell r="C3863" t="str">
            <v>un</v>
          </cell>
          <cell r="D3863">
            <v>3396.57</v>
          </cell>
          <cell r="E3863">
            <v>60.870000000000005</v>
          </cell>
          <cell r="F3863">
            <v>3457.44</v>
          </cell>
        </row>
        <row r="3864">
          <cell r="A3864">
            <v>480208</v>
          </cell>
          <cell r="B3864" t="str">
            <v>Reservatório de fibra de vidro - capacidade de 1.500 litros</v>
          </cell>
          <cell r="C3864" t="str">
            <v>un</v>
          </cell>
          <cell r="D3864">
            <v>600.62</v>
          </cell>
          <cell r="E3864">
            <v>38.89</v>
          </cell>
          <cell r="F3864">
            <v>639.51</v>
          </cell>
        </row>
        <row r="3865">
          <cell r="A3865">
            <v>480210</v>
          </cell>
          <cell r="B3865" t="str">
            <v>Reservatório de fibra de vidro - capacidade de 2.000 litros</v>
          </cell>
          <cell r="C3865" t="str">
            <v>un</v>
          </cell>
          <cell r="D3865">
            <v>745.71</v>
          </cell>
          <cell r="E3865">
            <v>38.89</v>
          </cell>
          <cell r="F3865">
            <v>784.6</v>
          </cell>
        </row>
        <row r="3866">
          <cell r="A3866">
            <v>480215</v>
          </cell>
          <cell r="B3866" t="str">
            <v>Reservatório de fibra de vidro - capacidade de 20.000 litros</v>
          </cell>
          <cell r="C3866" t="str">
            <v>un</v>
          </cell>
          <cell r="D3866">
            <v>6770.28</v>
          </cell>
          <cell r="E3866">
            <v>82.850000000000009</v>
          </cell>
          <cell r="F3866">
            <v>6853.13</v>
          </cell>
        </row>
        <row r="3867">
          <cell r="A3867">
            <v>480222</v>
          </cell>
          <cell r="B3867" t="str">
            <v>Reservatório vertical de fibra de vidro - capacidade de 1.000 litros</v>
          </cell>
          <cell r="C3867" t="str">
            <v>un</v>
          </cell>
          <cell r="D3867">
            <v>10698.41</v>
          </cell>
          <cell r="E3867">
            <v>38.89</v>
          </cell>
          <cell r="F3867">
            <v>10737.300000000001</v>
          </cell>
        </row>
        <row r="3868">
          <cell r="A3868">
            <v>480230</v>
          </cell>
          <cell r="B3868" t="str">
            <v>Reservatório em polietileno de alta densidade (cisterna) com antioxidante e proteção contra raios ultravioleta (UV) - capacidade de 5.000 litros</v>
          </cell>
          <cell r="C3868" t="str">
            <v>cj</v>
          </cell>
          <cell r="D3868">
            <v>6169.29</v>
          </cell>
          <cell r="E3868">
            <v>44.39</v>
          </cell>
          <cell r="F3868">
            <v>6213.68</v>
          </cell>
        </row>
        <row r="3869">
          <cell r="A3869">
            <v>480231</v>
          </cell>
          <cell r="B3869" t="str">
            <v>Reservatório em polietileno de alta densidade (cisterna) com antioxidante e proteção contra raios ultravioleta (UV) - capacidade de 10.000 litros</v>
          </cell>
          <cell r="C3869" t="str">
            <v>cj</v>
          </cell>
          <cell r="D3869">
            <v>10445.18</v>
          </cell>
          <cell r="E3869">
            <v>60.870000000000005</v>
          </cell>
          <cell r="F3869">
            <v>10506.050000000001</v>
          </cell>
        </row>
        <row r="3870">
          <cell r="A3870">
            <v>480232</v>
          </cell>
          <cell r="B3870" t="str">
            <v>Reservatório em polietileno de alta densidade com antioxidante e proteção contra raios ultravioleta (UV) - capacidade de 8.000 litros</v>
          </cell>
          <cell r="C3870" t="str">
            <v>un</v>
          </cell>
          <cell r="D3870">
            <v>3045.1</v>
          </cell>
          <cell r="E3870">
            <v>60.870000000000005</v>
          </cell>
          <cell r="F3870">
            <v>3105.9700000000003</v>
          </cell>
        </row>
        <row r="3871">
          <cell r="A3871">
            <v>480300</v>
          </cell>
          <cell r="B3871" t="str">
            <v>Reservatório metálico</v>
          </cell>
        </row>
        <row r="3872">
          <cell r="A3872">
            <v>480301</v>
          </cell>
          <cell r="B3872" t="str">
            <v>Reservatório metálico cilíndrico horizontal - capacidade de 1.000 litros</v>
          </cell>
          <cell r="C3872" t="str">
            <v>cj</v>
          </cell>
          <cell r="D3872">
            <v>1319.4</v>
          </cell>
          <cell r="E3872">
            <v>38.89</v>
          </cell>
          <cell r="F3872">
            <v>1358.29</v>
          </cell>
        </row>
        <row r="3873">
          <cell r="A3873">
            <v>480312</v>
          </cell>
          <cell r="B3873" t="str">
            <v>Reservatório metálico cilíndrico horizontal - capacidade de 10.000 litros</v>
          </cell>
          <cell r="C3873" t="str">
            <v>cj</v>
          </cell>
          <cell r="D3873">
            <v>11021.98</v>
          </cell>
          <cell r="E3873">
            <v>38.89</v>
          </cell>
          <cell r="F3873">
            <v>11060.87</v>
          </cell>
        </row>
        <row r="3874">
          <cell r="A3874">
            <v>480313</v>
          </cell>
          <cell r="B3874" t="str">
            <v>Reservatório metálico cilíndrico horizontal - capacidade de 5.000 litros</v>
          </cell>
          <cell r="C3874" t="str">
            <v>cj</v>
          </cell>
          <cell r="D3874">
            <v>6872.33</v>
          </cell>
          <cell r="E3874">
            <v>38.89</v>
          </cell>
          <cell r="F3874">
            <v>6911.22</v>
          </cell>
        </row>
        <row r="3875">
          <cell r="A3875">
            <v>480317</v>
          </cell>
          <cell r="B3875" t="str">
            <v>Reservatório metálico cilíndrico horizontal - capacidade de 3.000 litros</v>
          </cell>
          <cell r="C3875" t="str">
            <v>cj</v>
          </cell>
          <cell r="D3875">
            <v>3898.85</v>
          </cell>
          <cell r="E3875">
            <v>38.89</v>
          </cell>
          <cell r="F3875">
            <v>3937.7400000000002</v>
          </cell>
        </row>
        <row r="3876">
          <cell r="A3876">
            <v>480400</v>
          </cell>
          <cell r="B3876" t="str">
            <v>Reservatório em concreto</v>
          </cell>
        </row>
        <row r="3877">
          <cell r="A3877">
            <v>480438</v>
          </cell>
          <cell r="B3877" t="str">
            <v>Reservatório em concreto armado cilíndrico, vertical, bipartido, método construtivo em formas deslizantes, Øint.de 3,50 a 4,00m, altura de 15,00m a 25,00m</v>
          </cell>
          <cell r="C3877" t="str">
            <v>m</v>
          </cell>
          <cell r="D3877">
            <v>19541.25</v>
          </cell>
          <cell r="E3877">
            <v>1857.96</v>
          </cell>
          <cell r="F3877">
            <v>21399.21</v>
          </cell>
        </row>
        <row r="3878">
          <cell r="A3878">
            <v>480439</v>
          </cell>
          <cell r="B3878" t="str">
            <v>Reservatório em concreto armado cilíndrico, vertical, bipartido, método construtivo em formas deslizantes, Øint.de 5,50 a 6,00m, altura de 25,00m a 30,00m</v>
          </cell>
          <cell r="C3878" t="str">
            <v>m</v>
          </cell>
          <cell r="D3878">
            <v>27175.75</v>
          </cell>
          <cell r="E3878">
            <v>3396.84</v>
          </cell>
          <cell r="F3878">
            <v>30572.59</v>
          </cell>
        </row>
        <row r="3879">
          <cell r="A3879">
            <v>480500</v>
          </cell>
          <cell r="B3879" t="str">
            <v>Torneira de bóia</v>
          </cell>
        </row>
        <row r="3880">
          <cell r="A3880">
            <v>480501</v>
          </cell>
          <cell r="B3880" t="str">
            <v>Torneira de bóia, DN= 3/4´</v>
          </cell>
          <cell r="C3880" t="str">
            <v>un</v>
          </cell>
          <cell r="D3880">
            <v>44.84</v>
          </cell>
          <cell r="E3880">
            <v>8.3699999999999992</v>
          </cell>
          <cell r="F3880">
            <v>53.21</v>
          </cell>
        </row>
        <row r="3881">
          <cell r="A3881">
            <v>480502</v>
          </cell>
          <cell r="B3881" t="str">
            <v>Torneira de bóia, DN= 1´</v>
          </cell>
          <cell r="C3881" t="str">
            <v>un</v>
          </cell>
          <cell r="D3881">
            <v>57.2</v>
          </cell>
          <cell r="E3881">
            <v>11.16</v>
          </cell>
          <cell r="F3881">
            <v>68.36</v>
          </cell>
        </row>
        <row r="3882">
          <cell r="A3882">
            <v>480503</v>
          </cell>
          <cell r="B3882" t="str">
            <v>Torneira de bóia, DN= 1 1/4´</v>
          </cell>
          <cell r="C3882" t="str">
            <v>un</v>
          </cell>
          <cell r="D3882">
            <v>84.98</v>
          </cell>
          <cell r="E3882">
            <v>12.56</v>
          </cell>
          <cell r="F3882">
            <v>97.54</v>
          </cell>
        </row>
        <row r="3883">
          <cell r="A3883">
            <v>480504</v>
          </cell>
          <cell r="B3883" t="str">
            <v>Torneira de bóia, DN= 1 1/2´</v>
          </cell>
          <cell r="C3883" t="str">
            <v>un</v>
          </cell>
          <cell r="D3883">
            <v>102.9</v>
          </cell>
          <cell r="E3883">
            <v>12.56</v>
          </cell>
          <cell r="F3883">
            <v>115.46000000000001</v>
          </cell>
        </row>
        <row r="3884">
          <cell r="A3884">
            <v>480505</v>
          </cell>
          <cell r="B3884" t="str">
            <v>Torneira de bóia, DN= 2´</v>
          </cell>
          <cell r="C3884" t="str">
            <v>un</v>
          </cell>
          <cell r="D3884">
            <v>110.17</v>
          </cell>
          <cell r="E3884">
            <v>16.739999999999998</v>
          </cell>
          <cell r="F3884">
            <v>126.91</v>
          </cell>
        </row>
        <row r="3885">
          <cell r="A3885">
            <v>480507</v>
          </cell>
          <cell r="B3885" t="str">
            <v>Torneira de bóia, tipo registro automático de entrada, DN= 3´</v>
          </cell>
          <cell r="C3885" t="str">
            <v>un</v>
          </cell>
          <cell r="D3885">
            <v>1299.73</v>
          </cell>
          <cell r="E3885">
            <v>55.800000000000004</v>
          </cell>
          <cell r="F3885">
            <v>1355.53</v>
          </cell>
        </row>
        <row r="3886">
          <cell r="A3886">
            <v>480508</v>
          </cell>
          <cell r="B3886" t="str">
            <v>Torneira de bóia, tipo registro automático de entrada, em ferro dúctil, DN= 8´</v>
          </cell>
          <cell r="C3886" t="str">
            <v>un</v>
          </cell>
          <cell r="D3886">
            <v>4761.47</v>
          </cell>
          <cell r="E3886">
            <v>111.60000000000001</v>
          </cell>
          <cell r="F3886">
            <v>4873.07</v>
          </cell>
        </row>
        <row r="3887">
          <cell r="A3887">
            <v>480509</v>
          </cell>
          <cell r="B3887" t="str">
            <v>Torneira de bóia, DN= 2 1/2´</v>
          </cell>
          <cell r="C3887" t="str">
            <v>un</v>
          </cell>
          <cell r="D3887">
            <v>548.84</v>
          </cell>
          <cell r="E3887">
            <v>12.56</v>
          </cell>
          <cell r="F3887">
            <v>561.4</v>
          </cell>
        </row>
        <row r="3888">
          <cell r="A3888">
            <v>482000</v>
          </cell>
          <cell r="B3888" t="str">
            <v>Reparos, conservações e complementos</v>
          </cell>
        </row>
        <row r="3889">
          <cell r="A3889">
            <v>482002</v>
          </cell>
          <cell r="B3889" t="str">
            <v>Limpeza de caixa d´água até 1.000 litros</v>
          </cell>
          <cell r="C3889" t="str">
            <v>un</v>
          </cell>
          <cell r="D3889">
            <v>0</v>
          </cell>
          <cell r="E3889">
            <v>34.020000000000003</v>
          </cell>
          <cell r="F3889">
            <v>34.020000000000003</v>
          </cell>
        </row>
        <row r="3890">
          <cell r="A3890">
            <v>482004</v>
          </cell>
          <cell r="B3890" t="str">
            <v>Limpeza de caixa d´água de 1.001 até 10.000 litros</v>
          </cell>
          <cell r="C3890" t="str">
            <v>un</v>
          </cell>
          <cell r="D3890">
            <v>0</v>
          </cell>
          <cell r="E3890">
            <v>90.72</v>
          </cell>
          <cell r="F3890">
            <v>90.72</v>
          </cell>
        </row>
        <row r="3891">
          <cell r="A3891">
            <v>482006</v>
          </cell>
          <cell r="B3891" t="str">
            <v>Limpeza de caixa d´água acima de 10.000 litros</v>
          </cell>
          <cell r="C3891" t="str">
            <v>un</v>
          </cell>
          <cell r="D3891">
            <v>0</v>
          </cell>
          <cell r="E3891">
            <v>204.12</v>
          </cell>
          <cell r="F3891">
            <v>204.12</v>
          </cell>
        </row>
        <row r="3892">
          <cell r="A3892">
            <v>490000</v>
          </cell>
          <cell r="B3892" t="str">
            <v>Caixa, ralo, grelha e acessório hidráulico</v>
          </cell>
        </row>
        <row r="3893">
          <cell r="A3893">
            <v>490100</v>
          </cell>
          <cell r="B3893" t="str">
            <v>Caixas sifonadas de PVC rígido</v>
          </cell>
        </row>
        <row r="3894">
          <cell r="A3894">
            <v>490102</v>
          </cell>
          <cell r="B3894" t="str">
            <v>Caixa sifonada de PVC rígido de 100 x 150 x 50 mm, com grelha</v>
          </cell>
          <cell r="C3894" t="str">
            <v>un</v>
          </cell>
          <cell r="D3894">
            <v>18.79</v>
          </cell>
          <cell r="E3894">
            <v>27.900000000000002</v>
          </cell>
          <cell r="F3894">
            <v>46.69</v>
          </cell>
        </row>
        <row r="3895">
          <cell r="A3895">
            <v>490103</v>
          </cell>
          <cell r="B3895" t="str">
            <v>Caixa sifonada de PVC rígido de 150 x 150 x 50 mm, com grelha</v>
          </cell>
          <cell r="C3895" t="str">
            <v>un</v>
          </cell>
          <cell r="D3895">
            <v>28.45</v>
          </cell>
          <cell r="E3895">
            <v>27.900000000000002</v>
          </cell>
          <cell r="F3895">
            <v>56.35</v>
          </cell>
        </row>
        <row r="3896">
          <cell r="A3896">
            <v>490104</v>
          </cell>
          <cell r="B3896" t="str">
            <v>Caixa sifonada de PVC rígido de 150 x 185 x 75 mm, com grelha</v>
          </cell>
          <cell r="C3896" t="str">
            <v>un</v>
          </cell>
          <cell r="D3896">
            <v>30.71</v>
          </cell>
          <cell r="E3896">
            <v>27.900000000000002</v>
          </cell>
          <cell r="F3896">
            <v>58.61</v>
          </cell>
        </row>
        <row r="3897">
          <cell r="A3897">
            <v>490105</v>
          </cell>
          <cell r="B3897" t="str">
            <v>Caixa sifonada de PVC rígido de 250 x 172 x 50 mm, com tampa cega</v>
          </cell>
          <cell r="C3897" t="str">
            <v>un</v>
          </cell>
          <cell r="D3897">
            <v>34.49</v>
          </cell>
          <cell r="E3897">
            <v>27.900000000000002</v>
          </cell>
          <cell r="F3897">
            <v>62.39</v>
          </cell>
        </row>
        <row r="3898">
          <cell r="A3898">
            <v>490107</v>
          </cell>
          <cell r="B3898" t="str">
            <v>Caixa sifonada de PVC rígido de 250 x 230 x 75 mm, com tampa cega</v>
          </cell>
          <cell r="C3898" t="str">
            <v>un</v>
          </cell>
          <cell r="D3898">
            <v>37.369999999999997</v>
          </cell>
          <cell r="E3898">
            <v>27.900000000000002</v>
          </cell>
          <cell r="F3898">
            <v>65.27</v>
          </cell>
        </row>
        <row r="3899">
          <cell r="A3899">
            <v>490108</v>
          </cell>
          <cell r="B3899" t="str">
            <v>Caixa sifonada de PVC rígido de 100 x 100 x 50 mm, com grelha</v>
          </cell>
          <cell r="C3899" t="str">
            <v>un</v>
          </cell>
          <cell r="D3899">
            <v>13.98</v>
          </cell>
          <cell r="E3899">
            <v>27.900000000000002</v>
          </cell>
          <cell r="F3899">
            <v>41.88</v>
          </cell>
        </row>
        <row r="3900">
          <cell r="A3900">
            <v>490300</v>
          </cell>
          <cell r="B3900" t="str">
            <v>Caixa de gordura</v>
          </cell>
        </row>
        <row r="3901">
          <cell r="A3901">
            <v>490302</v>
          </cell>
          <cell r="B3901" t="str">
            <v>Caixa de gordura em alvenaria, 60 x 60 x 60 cm</v>
          </cell>
          <cell r="C3901" t="str">
            <v>un</v>
          </cell>
          <cell r="D3901">
            <v>57.89</v>
          </cell>
          <cell r="E3901">
            <v>125.77</v>
          </cell>
          <cell r="F3901">
            <v>183.66</v>
          </cell>
        </row>
        <row r="3902">
          <cell r="A3902">
            <v>490400</v>
          </cell>
          <cell r="B3902" t="str">
            <v>Ralos de PVC rígido</v>
          </cell>
        </row>
        <row r="3903">
          <cell r="A3903">
            <v>490401</v>
          </cell>
          <cell r="B3903" t="str">
            <v>Ralo seco em PVC rígido de 100 x 40 mm, com grelha</v>
          </cell>
          <cell r="C3903" t="str">
            <v>un</v>
          </cell>
          <cell r="D3903">
            <v>12.34</v>
          </cell>
          <cell r="E3903">
            <v>27.900000000000002</v>
          </cell>
          <cell r="F3903">
            <v>40.24</v>
          </cell>
        </row>
        <row r="3904">
          <cell r="A3904">
            <v>490500</v>
          </cell>
          <cell r="B3904" t="str">
            <v>Ralos de ferro fundido</v>
          </cell>
        </row>
        <row r="3905">
          <cell r="A3905">
            <v>490502</v>
          </cell>
          <cell r="B3905" t="str">
            <v>Ralo seco em ferro fundido, 100 x 165 x 50 mm, com grelha metálica saída vertical</v>
          </cell>
          <cell r="C3905" t="str">
            <v>un</v>
          </cell>
          <cell r="D3905">
            <v>47.59</v>
          </cell>
          <cell r="E3905">
            <v>33.479999999999997</v>
          </cell>
          <cell r="F3905">
            <v>81.069999999999993</v>
          </cell>
        </row>
        <row r="3906">
          <cell r="A3906">
            <v>490504</v>
          </cell>
          <cell r="B3906" t="str">
            <v>Ralo sifonado em ferro fundido de 150 x 240 x 75 mm, com grelha</v>
          </cell>
          <cell r="C3906" t="str">
            <v>un</v>
          </cell>
          <cell r="D3906">
            <v>267.39999999999998</v>
          </cell>
          <cell r="E3906">
            <v>41.86</v>
          </cell>
          <cell r="F3906">
            <v>309.26</v>
          </cell>
        </row>
        <row r="3907">
          <cell r="A3907">
            <v>490600</v>
          </cell>
          <cell r="B3907" t="str">
            <v>Grelhas e tampas</v>
          </cell>
        </row>
        <row r="3908">
          <cell r="A3908">
            <v>490601</v>
          </cell>
          <cell r="B3908" t="str">
            <v>Grelha hemisférica em ferro fundido de 4´</v>
          </cell>
          <cell r="C3908" t="str">
            <v>un</v>
          </cell>
          <cell r="D3908">
            <v>5.51</v>
          </cell>
          <cell r="E3908">
            <v>1.67</v>
          </cell>
          <cell r="F3908">
            <v>7.18</v>
          </cell>
        </row>
        <row r="3909">
          <cell r="A3909">
            <v>490602</v>
          </cell>
          <cell r="B3909" t="str">
            <v>Grelha em ferro fundido para caixas e canaletas</v>
          </cell>
          <cell r="C3909" t="str">
            <v>m²</v>
          </cell>
          <cell r="D3909">
            <v>664.4</v>
          </cell>
          <cell r="E3909">
            <v>18.21</v>
          </cell>
          <cell r="F3909">
            <v>682.61</v>
          </cell>
        </row>
        <row r="3910">
          <cell r="A3910">
            <v>490603</v>
          </cell>
          <cell r="B3910" t="str">
            <v>Grelha hemisférica em ferro fundido de 3´</v>
          </cell>
          <cell r="C3910" t="str">
            <v>un</v>
          </cell>
          <cell r="D3910">
            <v>4.05</v>
          </cell>
          <cell r="E3910">
            <v>1.67</v>
          </cell>
          <cell r="F3910">
            <v>5.72</v>
          </cell>
        </row>
        <row r="3911">
          <cell r="A3911">
            <v>490607</v>
          </cell>
          <cell r="B3911" t="str">
            <v>Grelha articulada em ferro fundido para boca de leão</v>
          </cell>
          <cell r="C3911" t="str">
            <v>un</v>
          </cell>
          <cell r="D3911">
            <v>267.8</v>
          </cell>
          <cell r="E3911">
            <v>14.56</v>
          </cell>
          <cell r="F3911">
            <v>282.36</v>
          </cell>
        </row>
        <row r="3912">
          <cell r="A3912">
            <v>490608</v>
          </cell>
          <cell r="B3912" t="str">
            <v>Grelha hemisférica em ferro fundido de 6´</v>
          </cell>
          <cell r="C3912" t="str">
            <v>un</v>
          </cell>
          <cell r="D3912">
            <v>13.05</v>
          </cell>
          <cell r="E3912">
            <v>1.67</v>
          </cell>
          <cell r="F3912">
            <v>14.72</v>
          </cell>
        </row>
        <row r="3913">
          <cell r="A3913">
            <v>490611</v>
          </cell>
          <cell r="B3913" t="str">
            <v>Grelha hemisférica em ferro fundido de 2´</v>
          </cell>
          <cell r="C3913" t="str">
            <v>un</v>
          </cell>
          <cell r="D3913">
            <v>3.49</v>
          </cell>
          <cell r="E3913">
            <v>1.67</v>
          </cell>
          <cell r="F3913">
            <v>5.16</v>
          </cell>
        </row>
        <row r="3914">
          <cell r="A3914">
            <v>490614</v>
          </cell>
          <cell r="B3914" t="str">
            <v>Grelha redonda com disco rotativo em aço inoxidável de 15 cm</v>
          </cell>
          <cell r="C3914" t="str">
            <v>un</v>
          </cell>
          <cell r="D3914">
            <v>11.22</v>
          </cell>
          <cell r="E3914">
            <v>1.67</v>
          </cell>
          <cell r="F3914">
            <v>12.89</v>
          </cell>
        </row>
        <row r="3915">
          <cell r="A3915">
            <v>490616</v>
          </cell>
          <cell r="B3915" t="str">
            <v>Grelha quadriculada em ferro fundido para caixas e canaletas</v>
          </cell>
          <cell r="C3915" t="str">
            <v>m²</v>
          </cell>
          <cell r="D3915">
            <v>705.99</v>
          </cell>
          <cell r="E3915">
            <v>18.21</v>
          </cell>
          <cell r="F3915">
            <v>724.2</v>
          </cell>
        </row>
        <row r="3916">
          <cell r="A3916">
            <v>490617</v>
          </cell>
          <cell r="B3916" t="str">
            <v>Grelha em alumínio fundido para caixas e canaletas - linha comercial</v>
          </cell>
          <cell r="C3916" t="str">
            <v>m²</v>
          </cell>
          <cell r="D3916">
            <v>584.98</v>
          </cell>
          <cell r="E3916">
            <v>18.21</v>
          </cell>
          <cell r="F3916">
            <v>603.19000000000005</v>
          </cell>
        </row>
        <row r="3917">
          <cell r="A3917">
            <v>490619</v>
          </cell>
          <cell r="B3917" t="str">
            <v>Grelha pré-moldada em concreto, com furos redondos, 79,5 x 24,5 x 8 cm</v>
          </cell>
          <cell r="C3917" t="str">
            <v>un</v>
          </cell>
          <cell r="D3917">
            <v>43.92</v>
          </cell>
          <cell r="E3917">
            <v>9.1</v>
          </cell>
          <cell r="F3917">
            <v>53.02</v>
          </cell>
        </row>
        <row r="3918">
          <cell r="A3918">
            <v>490620</v>
          </cell>
          <cell r="B3918" t="str">
            <v>Captador pluvial, corpo em aço inoxidável e grelha, com mecanismo anti-vórtice, DN= 50 mm</v>
          </cell>
          <cell r="C3918" t="str">
            <v>un</v>
          </cell>
          <cell r="D3918">
            <v>3004.02</v>
          </cell>
          <cell r="E3918">
            <v>33.479999999999997</v>
          </cell>
          <cell r="F3918">
            <v>3037.5</v>
          </cell>
        </row>
        <row r="3919">
          <cell r="A3919">
            <v>490621</v>
          </cell>
          <cell r="B3919" t="str">
            <v>Captador pluvial, corpo em aço inoxidável e grelha, com mecanismo anti-vórtice, DN= 75 mm</v>
          </cell>
          <cell r="C3919" t="str">
            <v>un</v>
          </cell>
          <cell r="D3919">
            <v>3940.36</v>
          </cell>
          <cell r="E3919">
            <v>33.479999999999997</v>
          </cell>
          <cell r="F3919">
            <v>3973.84</v>
          </cell>
        </row>
        <row r="3920">
          <cell r="A3920">
            <v>490640</v>
          </cell>
          <cell r="B3920" t="str">
            <v>Tampão em ferro fundido de Ø 600 mm, classe 125 (ruptura &gt; 125 kN)</v>
          </cell>
          <cell r="C3920" t="str">
            <v>un</v>
          </cell>
          <cell r="D3920">
            <v>234.97</v>
          </cell>
          <cell r="E3920">
            <v>37.46</v>
          </cell>
          <cell r="F3920">
            <v>272.43</v>
          </cell>
        </row>
        <row r="3921">
          <cell r="A3921">
            <v>490641</v>
          </cell>
          <cell r="B3921" t="str">
            <v>Tampão em ferro fundido de Ø 600 mm, classe 250 (ruptura &gt; 250 kN)</v>
          </cell>
          <cell r="C3921" t="str">
            <v>un</v>
          </cell>
          <cell r="D3921">
            <v>256.66000000000003</v>
          </cell>
          <cell r="E3921">
            <v>37.46</v>
          </cell>
          <cell r="F3921">
            <v>294.12</v>
          </cell>
        </row>
        <row r="3922">
          <cell r="A3922">
            <v>490642</v>
          </cell>
          <cell r="B3922" t="str">
            <v>Tampão em ferro fundido de Ø 600 mm, classe 400 (ruptura&gt; 400 kN)</v>
          </cell>
          <cell r="C3922" t="str">
            <v>un</v>
          </cell>
          <cell r="D3922">
            <v>318.70999999999998</v>
          </cell>
          <cell r="E3922">
            <v>37.46</v>
          </cell>
          <cell r="F3922">
            <v>356.17</v>
          </cell>
        </row>
        <row r="3923">
          <cell r="A3923">
            <v>490643</v>
          </cell>
          <cell r="B3923" t="str">
            <v>Tampão em ferro fundido de 300 x 300 mm, classe 125 (ruptura &gt; 125 kN)</v>
          </cell>
          <cell r="C3923" t="str">
            <v>un</v>
          </cell>
          <cell r="D3923">
            <v>132.97999999999999</v>
          </cell>
          <cell r="E3923">
            <v>37.46</v>
          </cell>
          <cell r="F3923">
            <v>170.44</v>
          </cell>
        </row>
        <row r="3924">
          <cell r="A3924">
            <v>490644</v>
          </cell>
          <cell r="B3924" t="str">
            <v>Tampão em ferro fundido de 400 x 400 mm, classe 125 (ruptura &gt; 125 kN)</v>
          </cell>
          <cell r="C3924" t="str">
            <v>un</v>
          </cell>
          <cell r="D3924">
            <v>173.1</v>
          </cell>
          <cell r="E3924">
            <v>37.46</v>
          </cell>
          <cell r="F3924">
            <v>210.56</v>
          </cell>
        </row>
        <row r="3925">
          <cell r="A3925">
            <v>490645</v>
          </cell>
          <cell r="B3925" t="str">
            <v>Tampão em ferro fundido de 500 x 500 mm, classe 125 (ruptura &gt; 125 kN)</v>
          </cell>
          <cell r="C3925" t="str">
            <v>un</v>
          </cell>
          <cell r="D3925">
            <v>181.68</v>
          </cell>
          <cell r="E3925">
            <v>37.46</v>
          </cell>
          <cell r="F3925">
            <v>219.14000000000001</v>
          </cell>
        </row>
        <row r="3926">
          <cell r="A3926">
            <v>490646</v>
          </cell>
          <cell r="B3926" t="str">
            <v>Tampão em ferro fundido de 600 x 600 mm, classe 125 (ruptura &gt; 125 kN)</v>
          </cell>
          <cell r="C3926" t="str">
            <v>un</v>
          </cell>
          <cell r="D3926">
            <v>212.12</v>
          </cell>
          <cell r="E3926">
            <v>37.46</v>
          </cell>
          <cell r="F3926">
            <v>249.58</v>
          </cell>
        </row>
        <row r="3927">
          <cell r="A3927">
            <v>490648</v>
          </cell>
          <cell r="B3927" t="str">
            <v>Tampão em ferro fundido com tampa articulada, de 400 x 600 mm, classe 15 (ruptura &gt; 1500 kg)</v>
          </cell>
          <cell r="C3927" t="str">
            <v>un</v>
          </cell>
          <cell r="D3927">
            <v>151.29</v>
          </cell>
          <cell r="E3927">
            <v>37.46</v>
          </cell>
          <cell r="F3927">
            <v>188.75</v>
          </cell>
        </row>
        <row r="3928">
          <cell r="A3928">
            <v>490655</v>
          </cell>
          <cell r="B3928" t="str">
            <v>Grelha com calha e cesto coletor para piso, em aço inox com 15 cm de largura</v>
          </cell>
          <cell r="C3928" t="str">
            <v>m</v>
          </cell>
          <cell r="D3928">
            <v>640.9</v>
          </cell>
          <cell r="E3928">
            <v>11.78</v>
          </cell>
          <cell r="F3928">
            <v>652.67999999999995</v>
          </cell>
        </row>
        <row r="3929">
          <cell r="A3929">
            <v>490656</v>
          </cell>
          <cell r="B3929" t="str">
            <v>Grelha com calha e cesto coletor para piso, em aço inox com 20 cm de largura</v>
          </cell>
          <cell r="C3929" t="str">
            <v>m</v>
          </cell>
          <cell r="D3929">
            <v>726.55000000000007</v>
          </cell>
          <cell r="E3929">
            <v>15.540000000000001</v>
          </cell>
          <cell r="F3929">
            <v>742.09</v>
          </cell>
        </row>
        <row r="3930">
          <cell r="A3930">
            <v>490800</v>
          </cell>
          <cell r="B3930" t="str">
            <v>Caixas de passagem e inspeção</v>
          </cell>
        </row>
        <row r="3931">
          <cell r="A3931">
            <v>490825</v>
          </cell>
          <cell r="B3931" t="str">
            <v>Caixa de areia em PVC, diâmetro nominal = 100 mm</v>
          </cell>
          <cell r="C3931" t="str">
            <v>un</v>
          </cell>
          <cell r="D3931">
            <v>222.22</v>
          </cell>
          <cell r="E3931">
            <v>27.900000000000002</v>
          </cell>
          <cell r="F3931">
            <v>250.12</v>
          </cell>
        </row>
        <row r="3932">
          <cell r="A3932">
            <v>491100</v>
          </cell>
          <cell r="B3932" t="str">
            <v>Canaletas e afins</v>
          </cell>
        </row>
        <row r="3933">
          <cell r="A3933">
            <v>491113</v>
          </cell>
          <cell r="B3933" t="str">
            <v>Canaleta com grelha em alumínio, largura de 80mm</v>
          </cell>
          <cell r="C3933" t="str">
            <v>m</v>
          </cell>
          <cell r="D3933">
            <v>152.6</v>
          </cell>
          <cell r="E3933">
            <v>6.2700000000000005</v>
          </cell>
          <cell r="F3933">
            <v>158.87</v>
          </cell>
        </row>
        <row r="3934">
          <cell r="A3934">
            <v>491114</v>
          </cell>
          <cell r="B3934" t="str">
            <v>Canaleta com grelha em alumínio, saída central vertical, largura de 46mm</v>
          </cell>
          <cell r="C3934" t="str">
            <v>m</v>
          </cell>
          <cell r="D3934">
            <v>170.67000000000002</v>
          </cell>
          <cell r="E3934">
            <v>6.2700000000000005</v>
          </cell>
          <cell r="F3934">
            <v>176.94</v>
          </cell>
        </row>
        <row r="3935">
          <cell r="A3935">
            <v>491200</v>
          </cell>
          <cell r="B3935" t="str">
            <v>Poço de visita / boca de lobo / caixa de passagem e afins</v>
          </cell>
        </row>
        <row r="3936">
          <cell r="A3936">
            <v>491201</v>
          </cell>
          <cell r="B3936" t="str">
            <v>Boca de lobo simples tipo PMSP, com tampa de concreto</v>
          </cell>
          <cell r="C3936" t="str">
            <v>un</v>
          </cell>
          <cell r="D3936">
            <v>973.1</v>
          </cell>
          <cell r="E3936">
            <v>895.51</v>
          </cell>
          <cell r="F3936">
            <v>1868.6100000000001</v>
          </cell>
        </row>
        <row r="3937">
          <cell r="A3937">
            <v>491203</v>
          </cell>
          <cell r="B3937" t="str">
            <v>Boca de lobo dupla tipo PMSP, com tampa de concreto</v>
          </cell>
          <cell r="C3937" t="str">
            <v>un</v>
          </cell>
          <cell r="D3937">
            <v>1653.01</v>
          </cell>
          <cell r="E3937">
            <v>1391.3</v>
          </cell>
          <cell r="F3937">
            <v>3044.31</v>
          </cell>
        </row>
        <row r="3938">
          <cell r="A3938">
            <v>491204</v>
          </cell>
          <cell r="B3938" t="str">
            <v>Boca de leão simples tipo PMSP, com grelha</v>
          </cell>
          <cell r="C3938" t="str">
            <v>un</v>
          </cell>
          <cell r="D3938">
            <v>725.75</v>
          </cell>
          <cell r="E3938">
            <v>884.07</v>
          </cell>
          <cell r="F3938">
            <v>1609.82</v>
          </cell>
        </row>
        <row r="3939">
          <cell r="A3939">
            <v>491205</v>
          </cell>
          <cell r="B3939" t="str">
            <v>Boca de lobo tripla tipo PMSP, com tampa de concreto</v>
          </cell>
          <cell r="C3939" t="str">
            <v>un</v>
          </cell>
          <cell r="D3939">
            <v>2300.5100000000002</v>
          </cell>
          <cell r="E3939">
            <v>1883.48</v>
          </cell>
          <cell r="F3939">
            <v>4183.99</v>
          </cell>
        </row>
        <row r="3940">
          <cell r="A3940">
            <v>491210</v>
          </cell>
          <cell r="B3940" t="str">
            <v>Caixa coletora em concreto armado 0,30 x 0,70 x 1,00 m</v>
          </cell>
          <cell r="C3940" t="str">
            <v>un</v>
          </cell>
          <cell r="D3940">
            <v>263.58</v>
          </cell>
          <cell r="E3940">
            <v>232.98000000000002</v>
          </cell>
          <cell r="F3940">
            <v>496.56</v>
          </cell>
        </row>
        <row r="3941">
          <cell r="A3941">
            <v>491211</v>
          </cell>
          <cell r="B3941" t="str">
            <v>Poço de visita de 1,60 x 1,60 x 1,60 m - tipo PMSP</v>
          </cell>
          <cell r="C3941" t="str">
            <v>un</v>
          </cell>
          <cell r="D3941">
            <v>1813.52</v>
          </cell>
          <cell r="E3941">
            <v>1511.29</v>
          </cell>
          <cell r="F3941">
            <v>3324.81</v>
          </cell>
        </row>
        <row r="3942">
          <cell r="A3942">
            <v>491212</v>
          </cell>
          <cell r="B3942" t="str">
            <v>Chaminé para poço de visita tipo PMSP em alvenaria diâmetro interno 70 cm - pescoço</v>
          </cell>
          <cell r="C3942" t="str">
            <v>m</v>
          </cell>
          <cell r="D3942">
            <v>154</v>
          </cell>
          <cell r="E3942">
            <v>220.77</v>
          </cell>
          <cell r="F3942">
            <v>374.77</v>
          </cell>
        </row>
        <row r="3943">
          <cell r="A3943">
            <v>491214</v>
          </cell>
          <cell r="B3943" t="str">
            <v>Poço de visita em alvenaria tipo PMSP - balão</v>
          </cell>
          <cell r="C3943" t="str">
            <v>un</v>
          </cell>
          <cell r="D3943">
            <v>1102.6099999999999</v>
          </cell>
          <cell r="E3943">
            <v>1400.33</v>
          </cell>
          <cell r="F3943">
            <v>2502.94</v>
          </cell>
        </row>
        <row r="3944">
          <cell r="A3944">
            <v>491300</v>
          </cell>
          <cell r="B3944" t="str">
            <v>Filtros anaeróbios</v>
          </cell>
        </row>
        <row r="3945">
          <cell r="A3945">
            <v>491301</v>
          </cell>
          <cell r="B3945" t="str">
            <v>Filtro biológico anaeróbio com anéis pré-moldados de concreto diâmetro de 1,40 m - h= 2,00 m</v>
          </cell>
          <cell r="C3945" t="str">
            <v>un</v>
          </cell>
          <cell r="D3945">
            <v>2064.5500000000002</v>
          </cell>
          <cell r="E3945">
            <v>1752.43</v>
          </cell>
          <cell r="F3945">
            <v>3816.98</v>
          </cell>
        </row>
        <row r="3946">
          <cell r="A3946">
            <v>491302</v>
          </cell>
          <cell r="B3946" t="str">
            <v>Filtro biológico anaeróbio com anéis pré-moldados de concreto diâmetro de 2,00 m - h= 2,00 m</v>
          </cell>
          <cell r="C3946" t="str">
            <v>un</v>
          </cell>
          <cell r="D3946">
            <v>3208.96</v>
          </cell>
          <cell r="E3946">
            <v>2847.34</v>
          </cell>
          <cell r="F3946">
            <v>6056.3</v>
          </cell>
        </row>
        <row r="3947">
          <cell r="A3947">
            <v>491303</v>
          </cell>
          <cell r="B3947" t="str">
            <v>Filtro biológico anaeróbio com anéis pré-moldados de concreto diâmetro de 2,40 m - h= 2,00 m</v>
          </cell>
          <cell r="C3947" t="str">
            <v>un</v>
          </cell>
          <cell r="D3947">
            <v>4499.08</v>
          </cell>
          <cell r="E3947">
            <v>3759.6</v>
          </cell>
          <cell r="F3947">
            <v>8258.68</v>
          </cell>
        </row>
        <row r="3948">
          <cell r="A3948">
            <v>491304</v>
          </cell>
          <cell r="B3948" t="str">
            <v>Filtro biológico anaeróbio com anéis pré-moldados de concreto diâmetro de 2,84 m - h= 2,50 m</v>
          </cell>
          <cell r="C3948" t="str">
            <v>un</v>
          </cell>
          <cell r="D3948">
            <v>7189.52</v>
          </cell>
          <cell r="E3948">
            <v>4689.3999999999996</v>
          </cell>
          <cell r="F3948">
            <v>11878.92</v>
          </cell>
        </row>
        <row r="3949">
          <cell r="A3949">
            <v>491400</v>
          </cell>
          <cell r="B3949" t="str">
            <v>Fossa séptica</v>
          </cell>
        </row>
        <row r="3950">
          <cell r="A3950">
            <v>491401</v>
          </cell>
          <cell r="B3950" t="str">
            <v>Fossa séptica câmara única com anéis pré-moldados em concreto, diâmetro externo de 1,50 m, altura útil de 1,50 m</v>
          </cell>
          <cell r="C3950" t="str">
            <v>un</v>
          </cell>
          <cell r="D3950">
            <v>1520.28</v>
          </cell>
          <cell r="E3950">
            <v>877.66</v>
          </cell>
          <cell r="F3950">
            <v>2397.94</v>
          </cell>
        </row>
        <row r="3951">
          <cell r="A3951">
            <v>491402</v>
          </cell>
          <cell r="B3951" t="str">
            <v>Fossa séptica câmara única com anéis pré-moldados em concreto, diâmetro externo de 2,50 m, altura útil de 2,50 m</v>
          </cell>
          <cell r="C3951" t="str">
            <v>un</v>
          </cell>
          <cell r="D3951">
            <v>3832.53</v>
          </cell>
          <cell r="E3951">
            <v>1310.5999999999999</v>
          </cell>
          <cell r="F3951">
            <v>5143.13</v>
          </cell>
        </row>
        <row r="3952">
          <cell r="A3952">
            <v>491403</v>
          </cell>
          <cell r="B3952" t="str">
            <v>Fossa séptica câmara única com anéis pré-moldados em concreto, diâmetro externo de 2,50 m, altura útil de 4,00 m</v>
          </cell>
          <cell r="C3952" t="str">
            <v>un</v>
          </cell>
          <cell r="D3952">
            <v>5761.17</v>
          </cell>
          <cell r="E3952">
            <v>2621.1999999999998</v>
          </cell>
          <cell r="F3952">
            <v>8382.3700000000008</v>
          </cell>
        </row>
        <row r="3953">
          <cell r="A3953">
            <v>491406</v>
          </cell>
          <cell r="B3953" t="str">
            <v>SM-01 sumidouro - poço absorvente</v>
          </cell>
          <cell r="C3953" t="str">
            <v>m</v>
          </cell>
          <cell r="D3953">
            <v>220.09</v>
          </cell>
          <cell r="E3953">
            <v>418.61</v>
          </cell>
          <cell r="F3953">
            <v>638.70000000000005</v>
          </cell>
        </row>
        <row r="3954">
          <cell r="A3954">
            <v>491407</v>
          </cell>
          <cell r="B3954" t="str">
            <v>Tampão de concreto para sumidouro - diâmetro interno de 2,0 m</v>
          </cell>
          <cell r="C3954" t="str">
            <v>un</v>
          </cell>
          <cell r="D3954">
            <v>433.66</v>
          </cell>
          <cell r="E3954">
            <v>301.60000000000002</v>
          </cell>
          <cell r="F3954">
            <v>735.26</v>
          </cell>
        </row>
        <row r="3955">
          <cell r="A3955">
            <v>491500</v>
          </cell>
          <cell r="B3955" t="str">
            <v>Anel e aduela pré-moldados</v>
          </cell>
        </row>
        <row r="3956">
          <cell r="A3956">
            <v>491501</v>
          </cell>
          <cell r="B3956" t="str">
            <v>Anel pré-moldado de concreto com diâmetro de 0,60 m</v>
          </cell>
          <cell r="C3956" t="str">
            <v>m</v>
          </cell>
          <cell r="D3956">
            <v>237.41</v>
          </cell>
          <cell r="E3956">
            <v>18.21</v>
          </cell>
          <cell r="F3956">
            <v>255.62</v>
          </cell>
        </row>
        <row r="3957">
          <cell r="A3957">
            <v>491503</v>
          </cell>
          <cell r="B3957" t="str">
            <v>Anel pré-moldado de concreto com diâmetro de 0,80 m</v>
          </cell>
          <cell r="C3957" t="str">
            <v>m</v>
          </cell>
          <cell r="D3957">
            <v>343.77</v>
          </cell>
          <cell r="E3957">
            <v>27.310000000000002</v>
          </cell>
          <cell r="F3957">
            <v>371.08</v>
          </cell>
        </row>
        <row r="3958">
          <cell r="A3958">
            <v>491504</v>
          </cell>
          <cell r="B3958" t="str">
            <v>Anel pré-moldado de concreto com diâmetro de 1,20 m</v>
          </cell>
          <cell r="C3958" t="str">
            <v>m</v>
          </cell>
          <cell r="D3958">
            <v>349.8</v>
          </cell>
          <cell r="E3958">
            <v>36.409999999999997</v>
          </cell>
          <cell r="F3958">
            <v>386.21000000000004</v>
          </cell>
        </row>
        <row r="3959">
          <cell r="A3959">
            <v>491505</v>
          </cell>
          <cell r="B3959" t="str">
            <v>Anel pré-moldado de concreto com diâmetro de 1,50 m</v>
          </cell>
          <cell r="C3959" t="str">
            <v>m</v>
          </cell>
          <cell r="D3959">
            <v>587.71</v>
          </cell>
          <cell r="E3959">
            <v>45.51</v>
          </cell>
          <cell r="F3959">
            <v>633.22</v>
          </cell>
        </row>
        <row r="3960">
          <cell r="A3960">
            <v>491506</v>
          </cell>
          <cell r="B3960" t="str">
            <v>Anel pré-moldado de concreto com diâmetro de 1,80 m</v>
          </cell>
          <cell r="C3960" t="str">
            <v>m</v>
          </cell>
          <cell r="D3960">
            <v>774.95</v>
          </cell>
          <cell r="E3960">
            <v>54.620000000000005</v>
          </cell>
          <cell r="F3960">
            <v>829.57</v>
          </cell>
        </row>
        <row r="3961">
          <cell r="A3961">
            <v>491510</v>
          </cell>
          <cell r="B3961" t="str">
            <v>Anel pré-moldado de concreto com diâmetro de 3,00 m</v>
          </cell>
          <cell r="C3961" t="str">
            <v>m</v>
          </cell>
          <cell r="D3961">
            <v>1622.5</v>
          </cell>
          <cell r="E3961">
            <v>91.03</v>
          </cell>
          <cell r="F3961">
            <v>1713.53</v>
          </cell>
        </row>
        <row r="3962">
          <cell r="A3962">
            <v>500000</v>
          </cell>
          <cell r="B3962" t="str">
            <v>Detecção, combate e prevenção a incêndio</v>
          </cell>
        </row>
        <row r="3963">
          <cell r="A3963">
            <v>500100</v>
          </cell>
          <cell r="B3963" t="str">
            <v>Hidrantes e acessórios</v>
          </cell>
        </row>
        <row r="3964">
          <cell r="A3964">
            <v>500103</v>
          </cell>
          <cell r="B3964" t="str">
            <v>Abrigo duplo para hidrante/mangueira, com visor e suporte (embutir e externo)</v>
          </cell>
          <cell r="C3964" t="str">
            <v>un</v>
          </cell>
          <cell r="D3964">
            <v>635.32000000000005</v>
          </cell>
          <cell r="E3964">
            <v>97.66</v>
          </cell>
          <cell r="F3964">
            <v>732.98</v>
          </cell>
        </row>
        <row r="3965">
          <cell r="A3965">
            <v>500106</v>
          </cell>
          <cell r="B3965" t="str">
            <v>Abrigo para hidrante/mangueira (embutir e externo)</v>
          </cell>
          <cell r="C3965" t="str">
            <v>un</v>
          </cell>
          <cell r="D3965">
            <v>221</v>
          </cell>
          <cell r="E3965">
            <v>97.66</v>
          </cell>
          <cell r="F3965">
            <v>318.66000000000003</v>
          </cell>
        </row>
        <row r="3966">
          <cell r="A3966">
            <v>500108</v>
          </cell>
          <cell r="B3966" t="str">
            <v>Mangueira com união de engate rápido, DN= 1 1/2´ (38 mm)</v>
          </cell>
          <cell r="C3966" t="str">
            <v>m</v>
          </cell>
          <cell r="D3966">
            <v>15.14</v>
          </cell>
          <cell r="E3966">
            <v>2.79</v>
          </cell>
          <cell r="F3966">
            <v>17.93</v>
          </cell>
        </row>
        <row r="3967">
          <cell r="A3967">
            <v>500109</v>
          </cell>
          <cell r="B3967" t="str">
            <v>Botoeira para acionamento de bomba de incêndio tipo quebra-vidro</v>
          </cell>
          <cell r="C3967" t="str">
            <v>un</v>
          </cell>
          <cell r="D3967">
            <v>60.15</v>
          </cell>
          <cell r="E3967">
            <v>7.97</v>
          </cell>
          <cell r="F3967">
            <v>68.12</v>
          </cell>
        </row>
        <row r="3968">
          <cell r="A3968">
            <v>500110</v>
          </cell>
          <cell r="B3968" t="str">
            <v>Mangueira com união de engate rápido, DN= 2 1/2´ (63 mm)</v>
          </cell>
          <cell r="C3968" t="str">
            <v>m</v>
          </cell>
          <cell r="D3968">
            <v>21.8</v>
          </cell>
          <cell r="E3968">
            <v>2.79</v>
          </cell>
          <cell r="F3968">
            <v>24.59</v>
          </cell>
        </row>
        <row r="3969">
          <cell r="A3969">
            <v>500111</v>
          </cell>
          <cell r="B3969" t="str">
            <v>Esguicho latão com engate rápido, DN= 2 1/2´, jato regulável</v>
          </cell>
          <cell r="C3969" t="str">
            <v>un</v>
          </cell>
          <cell r="D3969">
            <v>131.80000000000001</v>
          </cell>
          <cell r="E3969">
            <v>2.79</v>
          </cell>
          <cell r="F3969">
            <v>134.59</v>
          </cell>
        </row>
        <row r="3970">
          <cell r="A3970">
            <v>500113</v>
          </cell>
          <cell r="B3970" t="str">
            <v>Abrigo simples com suporte, em aço inoxidável escovado, para mangueira de 1 1/2´, porta em vidro temperado jateado - inclusive mangueira de 30 m (2 x 15 m)</v>
          </cell>
          <cell r="C3970" t="str">
            <v>un</v>
          </cell>
          <cell r="D3970">
            <v>2461.06</v>
          </cell>
          <cell r="E3970">
            <v>152.63999999999999</v>
          </cell>
          <cell r="F3970">
            <v>2613.6999999999998</v>
          </cell>
        </row>
        <row r="3971">
          <cell r="A3971">
            <v>500116</v>
          </cell>
          <cell r="B3971" t="str">
            <v>Adaptador de engate rápido em latão de 2 1/2´ x 1 1/2´</v>
          </cell>
          <cell r="C3971" t="str">
            <v>un</v>
          </cell>
          <cell r="D3971">
            <v>26.93</v>
          </cell>
          <cell r="E3971">
            <v>2.79</v>
          </cell>
          <cell r="F3971">
            <v>29.72</v>
          </cell>
        </row>
        <row r="3972">
          <cell r="A3972">
            <v>500117</v>
          </cell>
          <cell r="B3972" t="str">
            <v>Adaptador de engate rápido em latão de 2 1/2´ x 2 1/2´</v>
          </cell>
          <cell r="C3972" t="str">
            <v>un</v>
          </cell>
          <cell r="D3972">
            <v>39.35</v>
          </cell>
          <cell r="E3972">
            <v>2.79</v>
          </cell>
          <cell r="F3972">
            <v>42.14</v>
          </cell>
        </row>
        <row r="3973">
          <cell r="A3973">
            <v>500118</v>
          </cell>
          <cell r="B3973" t="str">
            <v>Hidrante de coluna com duas saídas, 4´x 2 1/2´ - simples</v>
          </cell>
          <cell r="C3973" t="str">
            <v>un</v>
          </cell>
          <cell r="D3973">
            <v>925.7</v>
          </cell>
          <cell r="E3973">
            <v>35.619999999999997</v>
          </cell>
          <cell r="F3973">
            <v>961.32</v>
          </cell>
        </row>
        <row r="3974">
          <cell r="A3974">
            <v>500119</v>
          </cell>
          <cell r="B3974" t="str">
            <v>Tampão de engate rápido em latão, DN= 2 1/2´, com corrente</v>
          </cell>
          <cell r="C3974" t="str">
            <v>un</v>
          </cell>
          <cell r="D3974">
            <v>53.230000000000004</v>
          </cell>
          <cell r="E3974">
            <v>2.79</v>
          </cell>
          <cell r="F3974">
            <v>56.02</v>
          </cell>
        </row>
        <row r="3975">
          <cell r="A3975">
            <v>500120</v>
          </cell>
          <cell r="B3975" t="str">
            <v>Tampão de engate rápido em latão, DN= 1 1/2´, com corrente</v>
          </cell>
          <cell r="C3975" t="str">
            <v>un</v>
          </cell>
          <cell r="D3975">
            <v>34.07</v>
          </cell>
          <cell r="E3975">
            <v>2.79</v>
          </cell>
          <cell r="F3975">
            <v>36.86</v>
          </cell>
        </row>
        <row r="3976">
          <cell r="A3976">
            <v>500121</v>
          </cell>
          <cell r="B3976" t="str">
            <v>Chave para conexão de engate rápido</v>
          </cell>
          <cell r="C3976" t="str">
            <v>un</v>
          </cell>
          <cell r="D3976">
            <v>11.290000000000001</v>
          </cell>
          <cell r="E3976">
            <v>0.36</v>
          </cell>
          <cell r="F3976">
            <v>11.65</v>
          </cell>
        </row>
        <row r="3977">
          <cell r="A3977">
            <v>500122</v>
          </cell>
          <cell r="B3977" t="str">
            <v>Esguicho latão com engate rápido, DN= 1 1/2´, jato regulável</v>
          </cell>
          <cell r="C3977" t="str">
            <v>un</v>
          </cell>
          <cell r="D3977">
            <v>76.03</v>
          </cell>
          <cell r="E3977">
            <v>2.79</v>
          </cell>
          <cell r="F3977">
            <v>78.819999999999993</v>
          </cell>
        </row>
        <row r="3978">
          <cell r="A3978">
            <v>500132</v>
          </cell>
          <cell r="B3978" t="str">
            <v>Abrigo de hidrante de 1 1/2´ completo - inclusive mangueira de 30 m (2 x 15 m)</v>
          </cell>
          <cell r="C3978" t="str">
            <v>un</v>
          </cell>
          <cell r="D3978">
            <v>1083.77</v>
          </cell>
          <cell r="E3978">
            <v>145.08000000000001</v>
          </cell>
          <cell r="F3978">
            <v>1228.8499999999999</v>
          </cell>
        </row>
        <row r="3979">
          <cell r="A3979">
            <v>500133</v>
          </cell>
          <cell r="B3979" t="str">
            <v>Abrigo de hidrante de 2 1/2´ completo - inclusive mangueira de 30 m (2 x 15 m)</v>
          </cell>
          <cell r="C3979" t="str">
            <v>un</v>
          </cell>
          <cell r="D3979">
            <v>1413.57</v>
          </cell>
          <cell r="E3979">
            <v>145.08000000000001</v>
          </cell>
          <cell r="F3979">
            <v>1558.65</v>
          </cell>
        </row>
        <row r="3980">
          <cell r="A3980">
            <v>500134</v>
          </cell>
          <cell r="B3980" t="str">
            <v>Abrigo para registro de recalque tipo coluna, completo - inclusive tubulações e válvulas</v>
          </cell>
          <cell r="C3980" t="str">
            <v>un</v>
          </cell>
          <cell r="D3980">
            <v>1302.29</v>
          </cell>
          <cell r="E3980">
            <v>436.90000000000003</v>
          </cell>
          <cell r="F3980">
            <v>1739.19</v>
          </cell>
        </row>
        <row r="3981">
          <cell r="A3981">
            <v>500200</v>
          </cell>
          <cell r="B3981" t="str">
            <v>Registros e válvulas controladoras</v>
          </cell>
        </row>
        <row r="3982">
          <cell r="A3982">
            <v>500202</v>
          </cell>
          <cell r="B3982" t="str">
            <v>Bico de sprinkler cromado pendente com rompimento da ampola a 68°C</v>
          </cell>
          <cell r="C3982" t="str">
            <v>un</v>
          </cell>
          <cell r="D3982">
            <v>16.88</v>
          </cell>
          <cell r="E3982">
            <v>9.73</v>
          </cell>
          <cell r="F3982">
            <v>26.61</v>
          </cell>
        </row>
        <row r="3983">
          <cell r="A3983">
            <v>500205</v>
          </cell>
          <cell r="B3983" t="str">
            <v>Alarme hidráulico tipo gongo</v>
          </cell>
          <cell r="C3983" t="str">
            <v>un</v>
          </cell>
          <cell r="D3983">
            <v>480.05</v>
          </cell>
          <cell r="E3983">
            <v>13.96</v>
          </cell>
          <cell r="F3983">
            <v>494.01</v>
          </cell>
        </row>
        <row r="3984">
          <cell r="A3984">
            <v>500206</v>
          </cell>
          <cell r="B3984" t="str">
            <v>Bico de sprinkler tipo ´Up Right´ com rompimento da ampola a 68º C</v>
          </cell>
          <cell r="C3984" t="str">
            <v>un</v>
          </cell>
          <cell r="D3984">
            <v>18.07</v>
          </cell>
          <cell r="E3984">
            <v>9.73</v>
          </cell>
          <cell r="F3984">
            <v>27.8</v>
          </cell>
        </row>
        <row r="3985">
          <cell r="A3985">
            <v>500208</v>
          </cell>
          <cell r="B3985" t="str">
            <v>Válvula de governo completa com alarme VGA, corpo em ferro fundido, extremidades flangeadas e DN = 6’</v>
          </cell>
          <cell r="C3985" t="str">
            <v>un</v>
          </cell>
          <cell r="D3985">
            <v>4651.79</v>
          </cell>
          <cell r="E3985">
            <v>83.7</v>
          </cell>
          <cell r="F3985">
            <v>4735.49</v>
          </cell>
        </row>
        <row r="3986">
          <cell r="A3986">
            <v>500500</v>
          </cell>
          <cell r="B3986" t="str">
            <v>Iluminação e sinalização de emergência</v>
          </cell>
        </row>
        <row r="3987">
          <cell r="A3987">
            <v>500506</v>
          </cell>
          <cell r="B3987" t="str">
            <v>Central de iluminação de emergência, completa, para até 6.000 W</v>
          </cell>
          <cell r="C3987" t="str">
            <v>un</v>
          </cell>
          <cell r="D3987">
            <v>13532.33</v>
          </cell>
          <cell r="E3987">
            <v>8.43</v>
          </cell>
          <cell r="F3987">
            <v>13540.76</v>
          </cell>
        </row>
        <row r="3988">
          <cell r="A3988">
            <v>500507</v>
          </cell>
          <cell r="B3988" t="str">
            <v>Luminária para unidade centralizada pendente completa com lâmpadas fluorescentes compactas de 9 W</v>
          </cell>
          <cell r="C3988" t="str">
            <v>un</v>
          </cell>
          <cell r="D3988">
            <v>175.51</v>
          </cell>
          <cell r="E3988">
            <v>13.290000000000001</v>
          </cell>
          <cell r="F3988">
            <v>188.8</v>
          </cell>
        </row>
        <row r="3989">
          <cell r="A3989">
            <v>500508</v>
          </cell>
          <cell r="B3989" t="str">
            <v>Luminária para unidade centralizada de sobrepor completa com lâmpada fluorescente compacta de 15 W</v>
          </cell>
          <cell r="C3989" t="str">
            <v>un</v>
          </cell>
          <cell r="D3989">
            <v>75.06</v>
          </cell>
          <cell r="E3989">
            <v>13.290000000000001</v>
          </cell>
          <cell r="F3989">
            <v>88.350000000000009</v>
          </cell>
        </row>
        <row r="3990">
          <cell r="A3990">
            <v>500516</v>
          </cell>
          <cell r="B3990" t="str">
            <v>Módulo para adaptação de luminária de emergência, autonomia 90 minutos para lâmpada fluorescente de 32 W</v>
          </cell>
          <cell r="C3990" t="str">
            <v>un</v>
          </cell>
          <cell r="D3990">
            <v>161.08000000000001</v>
          </cell>
          <cell r="E3990">
            <v>7.97</v>
          </cell>
          <cell r="F3990">
            <v>169.05</v>
          </cell>
        </row>
        <row r="3991">
          <cell r="A3991">
            <v>500517</v>
          </cell>
          <cell r="B3991" t="str">
            <v>Acionador manual tipo quebra vidro, em caixa plástica</v>
          </cell>
          <cell r="C3991" t="str">
            <v>un</v>
          </cell>
          <cell r="D3991">
            <v>38.82</v>
          </cell>
          <cell r="E3991">
            <v>7.97</v>
          </cell>
          <cell r="F3991">
            <v>46.79</v>
          </cell>
        </row>
        <row r="3992">
          <cell r="A3992">
            <v>500521</v>
          </cell>
          <cell r="B3992" t="str">
            <v>Detector termovelocimétrico endereçável com base endereçável</v>
          </cell>
          <cell r="C3992" t="str">
            <v>un</v>
          </cell>
          <cell r="D3992">
            <v>105.91</v>
          </cell>
          <cell r="E3992">
            <v>7.97</v>
          </cell>
          <cell r="F3992">
            <v>113.88</v>
          </cell>
        </row>
        <row r="3993">
          <cell r="A3993">
            <v>500523</v>
          </cell>
          <cell r="B3993" t="str">
            <v>Sirene audiovisual tipo endereçável</v>
          </cell>
          <cell r="C3993" t="str">
            <v>un</v>
          </cell>
          <cell r="D3993">
            <v>164.67000000000002</v>
          </cell>
          <cell r="E3993">
            <v>7.97</v>
          </cell>
          <cell r="F3993">
            <v>172.64000000000001</v>
          </cell>
        </row>
        <row r="3994">
          <cell r="A3994">
            <v>500524</v>
          </cell>
          <cell r="B3994" t="str">
            <v>Luminária para balizamento ou aclaramento de sobrepor completa com lâmpada fluorescente compacta de 9 W</v>
          </cell>
          <cell r="C3994" t="str">
            <v>un</v>
          </cell>
          <cell r="D3994">
            <v>94.36</v>
          </cell>
          <cell r="E3994">
            <v>13.290000000000001</v>
          </cell>
          <cell r="F3994">
            <v>107.65</v>
          </cell>
        </row>
        <row r="3995">
          <cell r="A3995">
            <v>500525</v>
          </cell>
          <cell r="B3995" t="str">
            <v>Central de iluminação de emergência, completa, autonomia 1 hora, para até 240 W</v>
          </cell>
          <cell r="C3995" t="str">
            <v>un</v>
          </cell>
          <cell r="D3995">
            <v>498.85</v>
          </cell>
          <cell r="E3995">
            <v>8.43</v>
          </cell>
          <cell r="F3995">
            <v>507.28000000000003</v>
          </cell>
        </row>
        <row r="3996">
          <cell r="A3996">
            <v>500526</v>
          </cell>
          <cell r="B3996" t="str">
            <v>Bloco autônomo de iluminação de emergência com autonomia mínima de 1 hora, equipado com 2 lâmpadas de 11 W</v>
          </cell>
          <cell r="C3996" t="str">
            <v>un</v>
          </cell>
          <cell r="D3996">
            <v>194.75</v>
          </cell>
          <cell r="E3996">
            <v>8.43</v>
          </cell>
          <cell r="F3996">
            <v>203.18</v>
          </cell>
        </row>
        <row r="3997">
          <cell r="A3997">
            <v>500527</v>
          </cell>
          <cell r="B3997" t="str">
            <v>Central de detecção e alarme de incêndio completa, autonomia de 1 hora para 12 laços, 220 V/12 V</v>
          </cell>
          <cell r="C3997" t="str">
            <v>un</v>
          </cell>
          <cell r="D3997">
            <v>547.41</v>
          </cell>
          <cell r="E3997">
            <v>8.43</v>
          </cell>
          <cell r="F3997">
            <v>555.84</v>
          </cell>
        </row>
        <row r="3998">
          <cell r="A3998">
            <v>500528</v>
          </cell>
          <cell r="B3998" t="str">
            <v>Sirene tipo corneta de 12 V</v>
          </cell>
          <cell r="C3998" t="str">
            <v>un</v>
          </cell>
          <cell r="D3998">
            <v>39.79</v>
          </cell>
          <cell r="E3998">
            <v>7.97</v>
          </cell>
          <cell r="F3998">
            <v>47.76</v>
          </cell>
        </row>
        <row r="3999">
          <cell r="A3999">
            <v>500531</v>
          </cell>
          <cell r="B3999" t="str">
            <v>Bloco autônomo de iluminação de emergência com autonomia mínima de 3 horas, equipado com 2 faróis de lâmpadas de 21/55 W</v>
          </cell>
          <cell r="C3999" t="str">
            <v>un</v>
          </cell>
          <cell r="D3999">
            <v>415.99</v>
          </cell>
          <cell r="E3999">
            <v>8.43</v>
          </cell>
          <cell r="F3999">
            <v>424.42</v>
          </cell>
        </row>
        <row r="4000">
          <cell r="A4000">
            <v>500540</v>
          </cell>
          <cell r="B4000" t="str">
            <v>Sirene eletrônica em caixa metálica de 4 x 4</v>
          </cell>
          <cell r="C4000" t="str">
            <v>un</v>
          </cell>
          <cell r="D4000">
            <v>75.680000000000007</v>
          </cell>
          <cell r="E4000">
            <v>29.23</v>
          </cell>
          <cell r="F4000">
            <v>104.91</v>
          </cell>
        </row>
        <row r="4001">
          <cell r="A4001">
            <v>500543</v>
          </cell>
          <cell r="B4001" t="str">
            <v>Detector óptico de fumaça com base - endereçável</v>
          </cell>
          <cell r="C4001" t="str">
            <v>un</v>
          </cell>
          <cell r="D4001">
            <v>118.12</v>
          </cell>
          <cell r="E4001">
            <v>26.57</v>
          </cell>
          <cell r="F4001">
            <v>144.69</v>
          </cell>
        </row>
        <row r="4002">
          <cell r="A4002">
            <v>500544</v>
          </cell>
          <cell r="B4002" t="str">
            <v>Painel repetidor de detecção e alarme de incêndio tipo endereçável</v>
          </cell>
          <cell r="C4002" t="str">
            <v>un</v>
          </cell>
          <cell r="D4002">
            <v>1185.03</v>
          </cell>
          <cell r="E4002">
            <v>7.97</v>
          </cell>
          <cell r="F4002">
            <v>1193</v>
          </cell>
        </row>
        <row r="4003">
          <cell r="A4003">
            <v>500545</v>
          </cell>
          <cell r="B4003" t="str">
            <v>Acionador manual quebra-vidro endereçável</v>
          </cell>
          <cell r="C4003" t="str">
            <v>un</v>
          </cell>
          <cell r="D4003">
            <v>101.67</v>
          </cell>
          <cell r="E4003">
            <v>7.97</v>
          </cell>
          <cell r="F4003">
            <v>109.64</v>
          </cell>
        </row>
        <row r="4004">
          <cell r="A4004">
            <v>500547</v>
          </cell>
          <cell r="B4004" t="str">
            <v>Módulo isolador, módulo endereçador para áudio visual</v>
          </cell>
          <cell r="C4004" t="str">
            <v>un</v>
          </cell>
          <cell r="D4004">
            <v>143.19999999999999</v>
          </cell>
          <cell r="E4004">
            <v>13.290000000000001</v>
          </cell>
          <cell r="F4004">
            <v>156.49</v>
          </cell>
        </row>
        <row r="4005">
          <cell r="A4005">
            <v>501000</v>
          </cell>
          <cell r="B4005" t="str">
            <v>Extintores</v>
          </cell>
        </row>
        <row r="4006">
          <cell r="A4006">
            <v>501003</v>
          </cell>
          <cell r="B4006" t="str">
            <v>Extintor sobre rodas de gás carbônico - capacidade de 10 kg</v>
          </cell>
          <cell r="C4006" t="str">
            <v>un</v>
          </cell>
          <cell r="D4006">
            <v>692.11</v>
          </cell>
          <cell r="E4006">
            <v>11.84</v>
          </cell>
          <cell r="F4006">
            <v>703.95</v>
          </cell>
        </row>
        <row r="4007">
          <cell r="A4007">
            <v>501004</v>
          </cell>
          <cell r="B4007" t="str">
            <v>Extintor manual de pó químico seco BC - capacidade de 4 kg</v>
          </cell>
          <cell r="C4007" t="str">
            <v>un</v>
          </cell>
          <cell r="D4007">
            <v>100.57000000000001</v>
          </cell>
          <cell r="E4007">
            <v>11.84</v>
          </cell>
          <cell r="F4007">
            <v>112.41</v>
          </cell>
        </row>
        <row r="4008">
          <cell r="A4008">
            <v>501005</v>
          </cell>
          <cell r="B4008" t="str">
            <v>Extintor sobre rodas de gás carbônico - capacidade de 25 kg</v>
          </cell>
          <cell r="C4008" t="str">
            <v>un</v>
          </cell>
          <cell r="D4008">
            <v>2921.87</v>
          </cell>
          <cell r="E4008">
            <v>11.84</v>
          </cell>
          <cell r="F4008">
            <v>2933.71</v>
          </cell>
        </row>
        <row r="4009">
          <cell r="A4009">
            <v>501006</v>
          </cell>
          <cell r="B4009" t="str">
            <v>Extintor manual de pó químico seco BC - capacidade de 8 kg</v>
          </cell>
          <cell r="C4009" t="str">
            <v>un</v>
          </cell>
          <cell r="D4009">
            <v>133.86000000000001</v>
          </cell>
          <cell r="E4009">
            <v>11.84</v>
          </cell>
          <cell r="F4009">
            <v>145.69999999999999</v>
          </cell>
        </row>
        <row r="4010">
          <cell r="A4010">
            <v>501008</v>
          </cell>
          <cell r="B4010" t="str">
            <v>Extintor manual de pó químico seco BC - capacidade de 12 kg</v>
          </cell>
          <cell r="C4010" t="str">
            <v>un</v>
          </cell>
          <cell r="D4010">
            <v>163.21</v>
          </cell>
          <cell r="E4010">
            <v>11.84</v>
          </cell>
          <cell r="F4010">
            <v>175.05</v>
          </cell>
        </row>
        <row r="4011">
          <cell r="A4011">
            <v>501009</v>
          </cell>
          <cell r="B4011" t="str">
            <v>Extintor sobre rodas de pó químico seco 20BC - capacidade de 20 kg</v>
          </cell>
          <cell r="C4011" t="str">
            <v>un</v>
          </cell>
          <cell r="D4011">
            <v>658.44</v>
          </cell>
          <cell r="E4011">
            <v>0</v>
          </cell>
          <cell r="F4011">
            <v>658.44</v>
          </cell>
        </row>
        <row r="4012">
          <cell r="A4012">
            <v>501010</v>
          </cell>
          <cell r="B4012" t="str">
            <v>Extintor manual de água pressurizada - capacidade de 10 litros</v>
          </cell>
          <cell r="C4012" t="str">
            <v>un</v>
          </cell>
          <cell r="D4012">
            <v>98.69</v>
          </cell>
          <cell r="E4012">
            <v>11.84</v>
          </cell>
          <cell r="F4012">
            <v>110.53</v>
          </cell>
        </row>
        <row r="4013">
          <cell r="A4013">
            <v>501011</v>
          </cell>
          <cell r="B4013" t="str">
            <v>Extintor manual de pó químico seco ABC - capacidade de 4 kg</v>
          </cell>
          <cell r="C4013" t="str">
            <v>un</v>
          </cell>
          <cell r="D4013">
            <v>130.06</v>
          </cell>
          <cell r="E4013">
            <v>11.84</v>
          </cell>
          <cell r="F4013">
            <v>141.9</v>
          </cell>
        </row>
        <row r="4014">
          <cell r="A4014">
            <v>501012</v>
          </cell>
          <cell r="B4014" t="str">
            <v>Extintor manual de pó químico seco ABC - capacidade de 6 kg</v>
          </cell>
          <cell r="C4014" t="str">
            <v>un</v>
          </cell>
          <cell r="D4014">
            <v>146.19</v>
          </cell>
          <cell r="E4014">
            <v>11.84</v>
          </cell>
          <cell r="F4014">
            <v>158.03</v>
          </cell>
        </row>
        <row r="4015">
          <cell r="A4015">
            <v>501014</v>
          </cell>
          <cell r="B4015" t="str">
            <v>Extintor manual de gás carbônico 5BC - capacidade de 06 kg</v>
          </cell>
          <cell r="C4015" t="str">
            <v>un</v>
          </cell>
          <cell r="D4015">
            <v>344.98</v>
          </cell>
          <cell r="E4015">
            <v>11.84</v>
          </cell>
          <cell r="F4015">
            <v>356.82</v>
          </cell>
        </row>
        <row r="4016">
          <cell r="A4016">
            <v>501021</v>
          </cell>
          <cell r="B4016" t="str">
            <v>Suporte para extintor de piso em fibra de vidro</v>
          </cell>
          <cell r="C4016" t="str">
            <v>un</v>
          </cell>
          <cell r="D4016">
            <v>83.5</v>
          </cell>
          <cell r="E4016">
            <v>1.1200000000000001</v>
          </cell>
          <cell r="F4016">
            <v>84.62</v>
          </cell>
        </row>
        <row r="4017">
          <cell r="A4017">
            <v>501022</v>
          </cell>
          <cell r="B4017" t="str">
            <v>Suporte para extintor de piso em aço inox</v>
          </cell>
          <cell r="C4017" t="str">
            <v>un</v>
          </cell>
          <cell r="D4017">
            <v>266.67</v>
          </cell>
          <cell r="E4017">
            <v>1.1200000000000001</v>
          </cell>
          <cell r="F4017">
            <v>267.79000000000002</v>
          </cell>
        </row>
        <row r="4018">
          <cell r="A4018">
            <v>502000</v>
          </cell>
          <cell r="B4018" t="str">
            <v>Reparos, conservações e complementos</v>
          </cell>
        </row>
        <row r="4019">
          <cell r="A4019">
            <v>502002</v>
          </cell>
          <cell r="B4019" t="str">
            <v>Destravador magnético (Eletroimã), para porta corta-fogo de 24 Vcc</v>
          </cell>
          <cell r="C4019" t="str">
            <v>un</v>
          </cell>
          <cell r="D4019">
            <v>212.83</v>
          </cell>
          <cell r="E4019">
            <v>21.25</v>
          </cell>
          <cell r="F4019">
            <v>234.08</v>
          </cell>
        </row>
        <row r="4020">
          <cell r="A4020">
            <v>502011</v>
          </cell>
          <cell r="B4020" t="str">
            <v>Recarga de extintor de água pressurizada</v>
          </cell>
          <cell r="C4020" t="str">
            <v>l</v>
          </cell>
          <cell r="D4020">
            <v>2.65</v>
          </cell>
          <cell r="E4020">
            <v>0</v>
          </cell>
          <cell r="F4020">
            <v>2.65</v>
          </cell>
        </row>
        <row r="4021">
          <cell r="A4021">
            <v>502012</v>
          </cell>
          <cell r="B4021" t="str">
            <v>Recarga de extintor de gás carbônico</v>
          </cell>
          <cell r="C4021" t="str">
            <v>kg</v>
          </cell>
          <cell r="D4021">
            <v>9.17</v>
          </cell>
          <cell r="E4021">
            <v>0</v>
          </cell>
          <cell r="F4021">
            <v>9.17</v>
          </cell>
        </row>
        <row r="4022">
          <cell r="A4022">
            <v>502013</v>
          </cell>
          <cell r="B4022" t="str">
            <v>Recarga de extintor de pó químico seco</v>
          </cell>
          <cell r="C4022" t="str">
            <v>kg</v>
          </cell>
          <cell r="D4022">
            <v>8.58</v>
          </cell>
          <cell r="E4022">
            <v>0</v>
          </cell>
          <cell r="F4022">
            <v>8.58</v>
          </cell>
        </row>
        <row r="4023">
          <cell r="A4023">
            <v>502016</v>
          </cell>
          <cell r="B4023" t="str">
            <v>Pintura de extintor de gás carbônico, pó químico seco, ou água pressurizada, com capacidade acima de 12 kg até 20 kg</v>
          </cell>
          <cell r="C4023" t="str">
            <v>un</v>
          </cell>
          <cell r="D4023">
            <v>20.78</v>
          </cell>
          <cell r="E4023">
            <v>0</v>
          </cell>
          <cell r="F4023">
            <v>20.78</v>
          </cell>
        </row>
        <row r="4024">
          <cell r="A4024">
            <v>502017</v>
          </cell>
          <cell r="B4024" t="str">
            <v>Pintura de extintor de gás carbônico, pó químico seco, ou água pressurizada, com capacidade até 12 kg</v>
          </cell>
          <cell r="C4024" t="str">
            <v>un</v>
          </cell>
          <cell r="D4024">
            <v>14.91</v>
          </cell>
          <cell r="E4024">
            <v>0</v>
          </cell>
          <cell r="F4024">
            <v>14.91</v>
          </cell>
        </row>
        <row r="4025">
          <cell r="A4025">
            <v>502020</v>
          </cell>
          <cell r="B4025" t="str">
            <v>Recolocação de bico de sprinkler</v>
          </cell>
          <cell r="C4025" t="str">
            <v>un</v>
          </cell>
          <cell r="D4025">
            <v>0.05</v>
          </cell>
          <cell r="E4025">
            <v>9.73</v>
          </cell>
          <cell r="F4025">
            <v>9.7799999999999994</v>
          </cell>
        </row>
        <row r="4026">
          <cell r="A4026">
            <v>540000</v>
          </cell>
          <cell r="B4026" t="str">
            <v>Pavimentação e passeio</v>
          </cell>
        </row>
        <row r="4027">
          <cell r="A4027">
            <v>540100</v>
          </cell>
          <cell r="B4027" t="str">
            <v>Pavimentação preparo de base</v>
          </cell>
        </row>
        <row r="4028">
          <cell r="A4028">
            <v>540101</v>
          </cell>
          <cell r="B4028" t="str">
            <v>Regularização e compactação mecanizada de superfície, sem controle do proctor normal</v>
          </cell>
          <cell r="C4028" t="str">
            <v>m²</v>
          </cell>
          <cell r="D4028">
            <v>1.7</v>
          </cell>
          <cell r="E4028">
            <v>0.09</v>
          </cell>
          <cell r="F4028">
            <v>1.79</v>
          </cell>
        </row>
        <row r="4029">
          <cell r="A4029">
            <v>540103</v>
          </cell>
          <cell r="B4029" t="str">
            <v>Abertura e preparo de caixa até 40 cm, compactação do subleito mínimo de 95% do PN e transporte até o raio de 1,0 km</v>
          </cell>
          <cell r="C4029" t="str">
            <v>m²</v>
          </cell>
          <cell r="D4029">
            <v>12.6</v>
          </cell>
          <cell r="E4029">
            <v>0.18</v>
          </cell>
          <cell r="F4029">
            <v>12.780000000000001</v>
          </cell>
        </row>
        <row r="4030">
          <cell r="A4030">
            <v>540105</v>
          </cell>
          <cell r="B4030" t="str">
            <v>Compactação do subleito mínimo de 95% do PN</v>
          </cell>
          <cell r="C4030" t="str">
            <v>m³</v>
          </cell>
          <cell r="D4030">
            <v>10.58</v>
          </cell>
          <cell r="E4030">
            <v>0.36</v>
          </cell>
          <cell r="F4030">
            <v>10.94</v>
          </cell>
        </row>
        <row r="4031">
          <cell r="A4031">
            <v>540120</v>
          </cell>
          <cell r="B4031" t="str">
            <v>Base de macadame hidráulico</v>
          </cell>
          <cell r="C4031" t="str">
            <v>m³</v>
          </cell>
          <cell r="D4031">
            <v>156.18</v>
          </cell>
          <cell r="E4031">
            <v>17.010000000000002</v>
          </cell>
          <cell r="F4031">
            <v>173.19</v>
          </cell>
        </row>
        <row r="4032">
          <cell r="A4032">
            <v>540121</v>
          </cell>
          <cell r="B4032" t="str">
            <v>Base de brita graduada</v>
          </cell>
          <cell r="C4032" t="str">
            <v>m³</v>
          </cell>
          <cell r="D4032">
            <v>118.99000000000001</v>
          </cell>
          <cell r="E4032">
            <v>11.34</v>
          </cell>
          <cell r="F4032">
            <v>130.33000000000001</v>
          </cell>
        </row>
        <row r="4033">
          <cell r="A4033">
            <v>540122</v>
          </cell>
          <cell r="B4033" t="str">
            <v>Base de bica corrida</v>
          </cell>
          <cell r="C4033" t="str">
            <v>m³</v>
          </cell>
          <cell r="D4033">
            <v>106.94</v>
          </cell>
          <cell r="E4033">
            <v>1.75</v>
          </cell>
          <cell r="F4033">
            <v>108.69</v>
          </cell>
        </row>
        <row r="4034">
          <cell r="A4034">
            <v>540123</v>
          </cell>
          <cell r="B4034" t="str">
            <v>Base de macadame betuminoso</v>
          </cell>
          <cell r="C4034" t="str">
            <v>m³</v>
          </cell>
          <cell r="D4034">
            <v>375.79</v>
          </cell>
          <cell r="E4034">
            <v>8.51</v>
          </cell>
          <cell r="F4034">
            <v>384.3</v>
          </cell>
        </row>
        <row r="4035">
          <cell r="A4035">
            <v>540140</v>
          </cell>
          <cell r="B4035" t="str">
            <v>Abertura de caixa até 25 cm, inclui escavação, compactação, transporte e preparo do sub-leito</v>
          </cell>
          <cell r="C4035" t="str">
            <v>m²</v>
          </cell>
          <cell r="D4035">
            <v>10.5</v>
          </cell>
          <cell r="E4035">
            <v>0.26</v>
          </cell>
          <cell r="F4035">
            <v>10.76</v>
          </cell>
        </row>
        <row r="4036">
          <cell r="A4036">
            <v>540141</v>
          </cell>
          <cell r="B4036" t="str">
            <v>Varrição de pavimento para recapeamento</v>
          </cell>
          <cell r="C4036" t="str">
            <v>m²</v>
          </cell>
          <cell r="D4036">
            <v>0</v>
          </cell>
          <cell r="E4036">
            <v>0.45</v>
          </cell>
          <cell r="F4036">
            <v>0.45</v>
          </cell>
        </row>
        <row r="4037">
          <cell r="A4037">
            <v>540200</v>
          </cell>
          <cell r="B4037" t="str">
            <v>Pavimentação com pedrisco e revestimento primário</v>
          </cell>
        </row>
        <row r="4038">
          <cell r="A4038">
            <v>540203</v>
          </cell>
          <cell r="B4038" t="str">
            <v>Revestimento primário com pedra britada, compactação mínima de 95% do PN</v>
          </cell>
          <cell r="C4038" t="str">
            <v>m³</v>
          </cell>
          <cell r="D4038">
            <v>58.19</v>
          </cell>
          <cell r="E4038">
            <v>7.26</v>
          </cell>
          <cell r="F4038">
            <v>65.45</v>
          </cell>
        </row>
        <row r="4039">
          <cell r="A4039">
            <v>540300</v>
          </cell>
          <cell r="B4039" t="str">
            <v>Pavimentação flexível</v>
          </cell>
        </row>
        <row r="4040">
          <cell r="A4040">
            <v>540320</v>
          </cell>
          <cell r="B4040" t="str">
            <v>Concreto asfáltico usinado a quente - Binder</v>
          </cell>
          <cell r="C4040" t="str">
            <v>m³</v>
          </cell>
          <cell r="D4040">
            <v>619.83000000000004</v>
          </cell>
          <cell r="E4040">
            <v>9.4499999999999993</v>
          </cell>
          <cell r="F4040">
            <v>629.28</v>
          </cell>
        </row>
        <row r="4041">
          <cell r="A4041">
            <v>540321</v>
          </cell>
          <cell r="B4041" t="str">
            <v>Camada de rolamento em concreto asfáltico usinado a quente - (CBUQ)</v>
          </cell>
          <cell r="C4041" t="str">
            <v>m³</v>
          </cell>
          <cell r="D4041">
            <v>651.01</v>
          </cell>
          <cell r="E4041">
            <v>9.4499999999999993</v>
          </cell>
          <cell r="F4041">
            <v>660.46</v>
          </cell>
        </row>
        <row r="4042">
          <cell r="A4042">
            <v>540322</v>
          </cell>
          <cell r="B4042" t="str">
            <v>Revestimento com massa asfáltica</v>
          </cell>
          <cell r="C4042" t="str">
            <v>m³</v>
          </cell>
          <cell r="D4042">
            <v>601.1</v>
          </cell>
          <cell r="E4042">
            <v>9.4499999999999993</v>
          </cell>
          <cell r="F4042">
            <v>610.54999999999995</v>
          </cell>
        </row>
        <row r="4043">
          <cell r="A4043">
            <v>540323</v>
          </cell>
          <cell r="B4043" t="str">
            <v>Imprimação betuminosa ligante</v>
          </cell>
          <cell r="C4043" t="str">
            <v>m²</v>
          </cell>
          <cell r="D4043">
            <v>2.66</v>
          </cell>
          <cell r="E4043">
            <v>0.06</v>
          </cell>
          <cell r="F4043">
            <v>2.72</v>
          </cell>
        </row>
        <row r="4044">
          <cell r="A4044">
            <v>540324</v>
          </cell>
          <cell r="B4044" t="str">
            <v>Imprimação betuminosa impermeabilizante</v>
          </cell>
          <cell r="C4044" t="str">
            <v>m²</v>
          </cell>
          <cell r="D4044">
            <v>5.38</v>
          </cell>
          <cell r="E4044">
            <v>7.0000000000000007E-2</v>
          </cell>
          <cell r="F4044">
            <v>5.45</v>
          </cell>
        </row>
        <row r="4045">
          <cell r="A4045">
            <v>540325</v>
          </cell>
          <cell r="B4045" t="str">
            <v>Revestimento de pré-misturado a quente</v>
          </cell>
          <cell r="C4045" t="str">
            <v>m³</v>
          </cell>
          <cell r="D4045">
            <v>456.78000000000003</v>
          </cell>
          <cell r="E4045">
            <v>9.4499999999999993</v>
          </cell>
          <cell r="F4045">
            <v>466.23</v>
          </cell>
        </row>
        <row r="4046">
          <cell r="A4046">
            <v>540326</v>
          </cell>
          <cell r="B4046" t="str">
            <v>Revestimento de pré-misturado a frio</v>
          </cell>
          <cell r="C4046" t="str">
            <v>m³</v>
          </cell>
          <cell r="D4046">
            <v>468.31</v>
          </cell>
          <cell r="E4046">
            <v>22.68</v>
          </cell>
          <cell r="F4046">
            <v>490.99</v>
          </cell>
        </row>
        <row r="4047">
          <cell r="A4047">
            <v>540400</v>
          </cell>
          <cell r="B4047" t="str">
            <v>Pavimentação em paralelepípedos e blocos de concreto</v>
          </cell>
        </row>
        <row r="4048">
          <cell r="A4048">
            <v>540403</v>
          </cell>
          <cell r="B4048" t="str">
            <v>Pavimentação em paralelepípedo, sem rejunte</v>
          </cell>
          <cell r="C4048" t="str">
            <v>m²</v>
          </cell>
          <cell r="D4048">
            <v>140.30000000000001</v>
          </cell>
          <cell r="E4048">
            <v>14.47</v>
          </cell>
          <cell r="F4048">
            <v>154.77000000000001</v>
          </cell>
        </row>
        <row r="4049">
          <cell r="A4049">
            <v>540404</v>
          </cell>
          <cell r="B4049" t="str">
            <v>Rejuntamento de paralelepípedo com areia</v>
          </cell>
          <cell r="C4049" t="str">
            <v>m²</v>
          </cell>
          <cell r="D4049">
            <v>8.48</v>
          </cell>
          <cell r="E4049">
            <v>1.1299999999999999</v>
          </cell>
          <cell r="F4049">
            <v>9.61</v>
          </cell>
        </row>
        <row r="4050">
          <cell r="A4050">
            <v>540405</v>
          </cell>
          <cell r="B4050" t="str">
            <v>Rejuntamento de paralelepípedo com argamassa de cimento e areia 1:3</v>
          </cell>
          <cell r="C4050" t="str">
            <v>m²</v>
          </cell>
          <cell r="D4050">
            <v>6.57</v>
          </cell>
          <cell r="E4050">
            <v>3.52</v>
          </cell>
          <cell r="F4050">
            <v>10.09</v>
          </cell>
        </row>
        <row r="4051">
          <cell r="A4051">
            <v>540406</v>
          </cell>
          <cell r="B4051" t="str">
            <v>Rejuntamento de paralelepípedo com asfalto e pedrisco</v>
          </cell>
          <cell r="C4051" t="str">
            <v>m²</v>
          </cell>
          <cell r="D4051">
            <v>20.93</v>
          </cell>
          <cell r="E4051">
            <v>2.84</v>
          </cell>
          <cell r="F4051">
            <v>23.77</v>
          </cell>
        </row>
        <row r="4052">
          <cell r="A4052">
            <v>540434</v>
          </cell>
          <cell r="B4052" t="str">
            <v>Pavimentação em lajota de concreto 35 MPa, espessura 6 cm, tipos: raquete, retangular, sextavado e 16 faces, com rejunte em areia</v>
          </cell>
          <cell r="C4052" t="str">
            <v>m²</v>
          </cell>
          <cell r="D4052">
            <v>44.15</v>
          </cell>
          <cell r="E4052">
            <v>10.86</v>
          </cell>
          <cell r="F4052">
            <v>55.01</v>
          </cell>
        </row>
        <row r="4053">
          <cell r="A4053">
            <v>540435</v>
          </cell>
          <cell r="B4053" t="str">
            <v>Pavimentação em lajota de concreto 35 MPa, espessura 8 cm, tipos: raquete, retangular, sextavado e 16 faces, com rejunte em areia</v>
          </cell>
          <cell r="C4053" t="str">
            <v>m²</v>
          </cell>
          <cell r="D4053">
            <v>48.1</v>
          </cell>
          <cell r="E4053">
            <v>14.48</v>
          </cell>
          <cell r="F4053">
            <v>62.58</v>
          </cell>
        </row>
        <row r="4054">
          <cell r="A4054">
            <v>540436</v>
          </cell>
          <cell r="B4054" t="str">
            <v>Bloco diagonal em concreto tipo piso drenante para plantio de grama - 50 x 50 x 10 cm</v>
          </cell>
          <cell r="C4054" t="str">
            <v>m²</v>
          </cell>
          <cell r="D4054">
            <v>57</v>
          </cell>
          <cell r="E4054">
            <v>5.3500000000000005</v>
          </cell>
          <cell r="F4054">
            <v>62.35</v>
          </cell>
        </row>
        <row r="4055">
          <cell r="A4055">
            <v>540600</v>
          </cell>
          <cell r="B4055" t="str">
            <v>Guias e sarjetas</v>
          </cell>
        </row>
        <row r="4056">
          <cell r="A4056">
            <v>540602</v>
          </cell>
          <cell r="B4056" t="str">
            <v>Guia pré-moldada curva tipo PMSP 100 - fck 25 MPa</v>
          </cell>
          <cell r="C4056" t="str">
            <v>m</v>
          </cell>
          <cell r="D4056">
            <v>29.55</v>
          </cell>
          <cell r="E4056">
            <v>6.83</v>
          </cell>
          <cell r="F4056">
            <v>36.380000000000003</v>
          </cell>
        </row>
        <row r="4057">
          <cell r="A4057">
            <v>540604</v>
          </cell>
          <cell r="B4057" t="str">
            <v>Guia pré-moldada reta tipo PMSP 100 - fck 25 MPa</v>
          </cell>
          <cell r="C4057" t="str">
            <v>m</v>
          </cell>
          <cell r="D4057">
            <v>27.88</v>
          </cell>
          <cell r="E4057">
            <v>6.83</v>
          </cell>
          <cell r="F4057">
            <v>34.71</v>
          </cell>
        </row>
        <row r="4058">
          <cell r="A4058">
            <v>540610</v>
          </cell>
          <cell r="B4058" t="str">
            <v>Base em concreto com fck de 20 MPa, para guias, sarjetas ou sarjetões</v>
          </cell>
          <cell r="C4058" t="str">
            <v>m³</v>
          </cell>
          <cell r="D4058">
            <v>289.19</v>
          </cell>
          <cell r="E4058">
            <v>24.59</v>
          </cell>
          <cell r="F4058">
            <v>313.77999999999997</v>
          </cell>
        </row>
        <row r="4059">
          <cell r="A4059">
            <v>540611</v>
          </cell>
          <cell r="B4059" t="str">
            <v>Base em concreto com fck de 25 MPa, para guias, sarjetas ou sarjetões</v>
          </cell>
          <cell r="C4059" t="str">
            <v>m³</v>
          </cell>
          <cell r="D4059">
            <v>301.8</v>
          </cell>
          <cell r="E4059">
            <v>24.59</v>
          </cell>
          <cell r="F4059">
            <v>326.39</v>
          </cell>
        </row>
        <row r="4060">
          <cell r="A4060">
            <v>540615</v>
          </cell>
          <cell r="B4060" t="str">
            <v>Execução de perfil extrusado no local</v>
          </cell>
          <cell r="C4060" t="str">
            <v>m³</v>
          </cell>
          <cell r="D4060">
            <v>405.96000000000004</v>
          </cell>
          <cell r="E4060">
            <v>0</v>
          </cell>
          <cell r="F4060">
            <v>405.96000000000004</v>
          </cell>
        </row>
        <row r="4061">
          <cell r="A4061">
            <v>540616</v>
          </cell>
          <cell r="B4061" t="str">
            <v>Sarjeta ou sarjetão moldado no local, tipo PMSP em concreto com fck 20 MPa</v>
          </cell>
          <cell r="C4061" t="str">
            <v>m³</v>
          </cell>
          <cell r="D4061">
            <v>376.98</v>
          </cell>
          <cell r="E4061">
            <v>50.14</v>
          </cell>
          <cell r="F4061">
            <v>427.12</v>
          </cell>
        </row>
        <row r="4062">
          <cell r="A4062">
            <v>540617</v>
          </cell>
          <cell r="B4062" t="str">
            <v>Sarjeta ou sarjetão moldado no local, tipo PMSP em concreto com fck 25 MPa</v>
          </cell>
          <cell r="C4062" t="str">
            <v>m³</v>
          </cell>
          <cell r="D4062">
            <v>389.59000000000003</v>
          </cell>
          <cell r="E4062">
            <v>50.14</v>
          </cell>
          <cell r="F4062">
            <v>439.73</v>
          </cell>
        </row>
        <row r="4063">
          <cell r="A4063">
            <v>540700</v>
          </cell>
          <cell r="B4063" t="str">
            <v>Calçadas e passeios</v>
          </cell>
        </row>
        <row r="4064">
          <cell r="A4064">
            <v>540704</v>
          </cell>
          <cell r="B4064" t="str">
            <v>Passeio em mosaico português</v>
          </cell>
          <cell r="C4064" t="str">
            <v>m²</v>
          </cell>
          <cell r="D4064">
            <v>158.1</v>
          </cell>
          <cell r="E4064">
            <v>0</v>
          </cell>
          <cell r="F4064">
            <v>158.1</v>
          </cell>
        </row>
        <row r="4065">
          <cell r="A4065">
            <v>540710</v>
          </cell>
          <cell r="B4065" t="str">
            <v>Piso em ladrilho hidráulico preto, branco e cinza 20 x 20 cm, assentado com argamassa mista</v>
          </cell>
          <cell r="C4065" t="str">
            <v>m²</v>
          </cell>
          <cell r="D4065">
            <v>60.6</v>
          </cell>
          <cell r="E4065">
            <v>36.03</v>
          </cell>
          <cell r="F4065">
            <v>96.63</v>
          </cell>
        </row>
        <row r="4066">
          <cell r="A4066">
            <v>540711</v>
          </cell>
          <cell r="B4066" t="str">
            <v>Piso em ladrilho hidráulico preto, branco e cinza 20 x 20 cm, assentado com argamassa colante industrializada</v>
          </cell>
          <cell r="C4066" t="str">
            <v>m²</v>
          </cell>
          <cell r="D4066">
            <v>50.17</v>
          </cell>
          <cell r="E4066">
            <v>6.3900000000000006</v>
          </cell>
          <cell r="F4066">
            <v>56.56</v>
          </cell>
        </row>
        <row r="4067">
          <cell r="A4067">
            <v>540712</v>
          </cell>
          <cell r="B4067" t="str">
            <v>Piso em ladrilho hidráulico várias cores 20 x 20 cm, assentado com argamassa mista</v>
          </cell>
          <cell r="C4067" t="str">
            <v>m²</v>
          </cell>
          <cell r="D4067">
            <v>62.72</v>
          </cell>
          <cell r="E4067">
            <v>36.03</v>
          </cell>
          <cell r="F4067">
            <v>98.75</v>
          </cell>
        </row>
        <row r="4068">
          <cell r="A4068">
            <v>540713</v>
          </cell>
          <cell r="B4068" t="str">
            <v>Piso em ladrilho hidráulico várias cores 20 x 20 cm, assentado com argamassa colante industrializada</v>
          </cell>
          <cell r="C4068" t="str">
            <v>m²</v>
          </cell>
          <cell r="D4068">
            <v>52.29</v>
          </cell>
          <cell r="E4068">
            <v>6.3900000000000006</v>
          </cell>
          <cell r="F4068">
            <v>58.68</v>
          </cell>
        </row>
        <row r="4069">
          <cell r="A4069">
            <v>540720</v>
          </cell>
          <cell r="B4069" t="str">
            <v>Rejuntamento de piso em ladrilho hidráulico (20 x 20 x 1,8 cm) com cimento branco, juntas de 2 mm</v>
          </cell>
          <cell r="C4069" t="str">
            <v>m²</v>
          </cell>
          <cell r="D4069">
            <v>0.81</v>
          </cell>
          <cell r="E4069">
            <v>5.7</v>
          </cell>
          <cell r="F4069">
            <v>6.51</v>
          </cell>
        </row>
        <row r="4070">
          <cell r="A4070">
            <v>540721</v>
          </cell>
          <cell r="B4070" t="str">
            <v>Rejuntamento de piso em ladrilho hidráulico (20 x 20 x 1,8 cm) com argamassa industrializada para rejunte, juntas de 2 mm</v>
          </cell>
          <cell r="C4070" t="str">
            <v>m²</v>
          </cell>
          <cell r="D4070">
            <v>1.92</v>
          </cell>
          <cell r="E4070">
            <v>5.7</v>
          </cell>
          <cell r="F4070">
            <v>7.62</v>
          </cell>
        </row>
        <row r="4071">
          <cell r="A4071">
            <v>540726</v>
          </cell>
          <cell r="B4071" t="str">
            <v>Piso em ladrilho hidráulico tipo rampa várias cores (30x30cm) antiderrapante, assentado com argamassa mista</v>
          </cell>
          <cell r="C4071" t="str">
            <v>m²</v>
          </cell>
          <cell r="D4071">
            <v>59.46</v>
          </cell>
          <cell r="E4071">
            <v>16.18</v>
          </cell>
          <cell r="F4071">
            <v>75.64</v>
          </cell>
        </row>
        <row r="4072">
          <cell r="A4072">
            <v>542000</v>
          </cell>
          <cell r="B4072" t="str">
            <v>Reparos, conservações e complementos</v>
          </cell>
        </row>
        <row r="4073">
          <cell r="A4073">
            <v>542004</v>
          </cell>
          <cell r="B4073" t="str">
            <v>Bate-roda em concreto pré-moldado</v>
          </cell>
          <cell r="C4073" t="str">
            <v>m</v>
          </cell>
          <cell r="D4073">
            <v>26.29</v>
          </cell>
          <cell r="E4073">
            <v>7.8100000000000005</v>
          </cell>
          <cell r="F4073">
            <v>34.1</v>
          </cell>
        </row>
        <row r="4074">
          <cell r="A4074">
            <v>542010</v>
          </cell>
          <cell r="B4074" t="str">
            <v>Reassentamento de guia pré-moldada reta e/ou curva</v>
          </cell>
          <cell r="C4074" t="str">
            <v>m</v>
          </cell>
          <cell r="D4074">
            <v>6.03</v>
          </cell>
          <cell r="E4074">
            <v>6.83</v>
          </cell>
          <cell r="F4074">
            <v>12.86</v>
          </cell>
        </row>
        <row r="4075">
          <cell r="A4075">
            <v>542011</v>
          </cell>
          <cell r="B4075" t="str">
            <v>Reassentamento de paralelepípedos, sem rejunte</v>
          </cell>
          <cell r="C4075" t="str">
            <v>m²</v>
          </cell>
          <cell r="D4075">
            <v>7.6400000000000006</v>
          </cell>
          <cell r="E4075">
            <v>14.47</v>
          </cell>
          <cell r="F4075">
            <v>22.11</v>
          </cell>
        </row>
        <row r="4076">
          <cell r="A4076">
            <v>542012</v>
          </cell>
          <cell r="B4076" t="str">
            <v>Reassentamento de pavimentação em lajota de concreto, espessura 6 cm, com rejunte em areia</v>
          </cell>
          <cell r="C4076" t="str">
            <v>m²</v>
          </cell>
          <cell r="D4076">
            <v>4.8099999999999996</v>
          </cell>
          <cell r="E4076">
            <v>8.93</v>
          </cell>
          <cell r="F4076">
            <v>13.74</v>
          </cell>
        </row>
        <row r="4077">
          <cell r="A4077">
            <v>542013</v>
          </cell>
          <cell r="B4077" t="str">
            <v>Reassentamento de pavimentação em lajota de concreto, espessura 8 cm, com rejunte em areia</v>
          </cell>
          <cell r="C4077" t="str">
            <v>m²</v>
          </cell>
          <cell r="D4077">
            <v>4.87</v>
          </cell>
          <cell r="E4077">
            <v>10.34</v>
          </cell>
          <cell r="F4077">
            <v>15.21</v>
          </cell>
        </row>
        <row r="4078">
          <cell r="A4078">
            <v>542014</v>
          </cell>
          <cell r="B4078" t="str">
            <v>Reassentamento de pavimentação em lajota de concreto, espessura 10 cm, com rejunte em areia</v>
          </cell>
          <cell r="C4078" t="str">
            <v>m²</v>
          </cell>
          <cell r="D4078">
            <v>4.96</v>
          </cell>
          <cell r="E4078">
            <v>12.42</v>
          </cell>
          <cell r="F4078">
            <v>17.38</v>
          </cell>
        </row>
        <row r="4079">
          <cell r="A4079">
            <v>550000</v>
          </cell>
          <cell r="B4079" t="str">
            <v>Limpeza</v>
          </cell>
        </row>
        <row r="4080">
          <cell r="A4080">
            <v>550100</v>
          </cell>
          <cell r="B4080" t="str">
            <v>Limpeza de obra</v>
          </cell>
        </row>
        <row r="4081">
          <cell r="A4081">
            <v>550102</v>
          </cell>
          <cell r="B4081" t="str">
            <v>Limpeza final da obra</v>
          </cell>
          <cell r="C4081" t="str">
            <v>m²</v>
          </cell>
          <cell r="D4081">
            <v>0</v>
          </cell>
          <cell r="E4081">
            <v>7.94</v>
          </cell>
          <cell r="F4081">
            <v>7.94</v>
          </cell>
        </row>
        <row r="4082">
          <cell r="A4082">
            <v>550103</v>
          </cell>
          <cell r="B4082" t="str">
            <v>Limpeza complementar com hidrojateamento</v>
          </cell>
          <cell r="C4082" t="str">
            <v>m²</v>
          </cell>
          <cell r="D4082">
            <v>1.4000000000000001</v>
          </cell>
          <cell r="E4082">
            <v>3.29</v>
          </cell>
          <cell r="F4082">
            <v>4.6900000000000004</v>
          </cell>
        </row>
        <row r="4083">
          <cell r="A4083">
            <v>550107</v>
          </cell>
          <cell r="B4083" t="str">
            <v>Limpeza complementar e especial de piso com produtos químicos</v>
          </cell>
          <cell r="C4083" t="str">
            <v>m²</v>
          </cell>
          <cell r="D4083">
            <v>0.4</v>
          </cell>
          <cell r="E4083">
            <v>2.27</v>
          </cell>
          <cell r="F4083">
            <v>2.67</v>
          </cell>
        </row>
        <row r="4084">
          <cell r="A4084">
            <v>550108</v>
          </cell>
          <cell r="B4084" t="str">
            <v>Limpeza complementar e especial de peças e aparelhos sanitários</v>
          </cell>
          <cell r="C4084" t="str">
            <v>un</v>
          </cell>
          <cell r="D4084">
            <v>0</v>
          </cell>
          <cell r="E4084">
            <v>9.07</v>
          </cell>
          <cell r="F4084">
            <v>9.07</v>
          </cell>
        </row>
        <row r="4085">
          <cell r="A4085">
            <v>550110</v>
          </cell>
          <cell r="B4085" t="str">
            <v>Limpeza complementar e especial de vidros</v>
          </cell>
          <cell r="C4085" t="str">
            <v>m²</v>
          </cell>
          <cell r="D4085">
            <v>0</v>
          </cell>
          <cell r="E4085">
            <v>8.51</v>
          </cell>
          <cell r="F4085">
            <v>8.51</v>
          </cell>
        </row>
        <row r="4086">
          <cell r="A4086">
            <v>550113</v>
          </cell>
          <cell r="B4086" t="str">
            <v>Limpeza e lavagem de superfície revestida com material cerâmico ou pastilhas por hidrojateamento com rejuntamento</v>
          </cell>
          <cell r="C4086" t="str">
            <v>m²</v>
          </cell>
          <cell r="D4086">
            <v>4.1100000000000003</v>
          </cell>
          <cell r="E4086">
            <v>3.29</v>
          </cell>
          <cell r="F4086">
            <v>7.4</v>
          </cell>
        </row>
        <row r="4087">
          <cell r="A4087">
            <v>550114</v>
          </cell>
          <cell r="B4087" t="str">
            <v>Limpeza de superfície com hidrojateamento</v>
          </cell>
          <cell r="C4087" t="str">
            <v>m²</v>
          </cell>
          <cell r="D4087">
            <v>3.74</v>
          </cell>
          <cell r="E4087">
            <v>0</v>
          </cell>
          <cell r="F4087">
            <v>3.74</v>
          </cell>
        </row>
        <row r="4088">
          <cell r="A4088">
            <v>550200</v>
          </cell>
          <cell r="B4088" t="str">
            <v>Limpeza e desinfecção sanitária</v>
          </cell>
        </row>
        <row r="4089">
          <cell r="A4089">
            <v>550201</v>
          </cell>
          <cell r="B4089" t="str">
            <v>Limpeza de caixa de inspeção</v>
          </cell>
          <cell r="C4089" t="str">
            <v>un</v>
          </cell>
          <cell r="D4089">
            <v>0</v>
          </cell>
          <cell r="E4089">
            <v>3.4</v>
          </cell>
          <cell r="F4089">
            <v>3.4</v>
          </cell>
        </row>
        <row r="4090">
          <cell r="A4090">
            <v>550202</v>
          </cell>
          <cell r="B4090" t="str">
            <v>Limpeza de fossa</v>
          </cell>
          <cell r="C4090" t="str">
            <v>m³</v>
          </cell>
          <cell r="D4090">
            <v>103.39</v>
          </cell>
          <cell r="E4090">
            <v>0</v>
          </cell>
          <cell r="F4090">
            <v>103.39</v>
          </cell>
        </row>
        <row r="4091">
          <cell r="A4091">
            <v>550204</v>
          </cell>
          <cell r="B4091" t="str">
            <v>Limpeza e desobstrução de boca de lobo</v>
          </cell>
          <cell r="C4091" t="str">
            <v>un</v>
          </cell>
          <cell r="D4091">
            <v>0</v>
          </cell>
          <cell r="E4091">
            <v>11.72</v>
          </cell>
          <cell r="F4091">
            <v>11.72</v>
          </cell>
        </row>
        <row r="4092">
          <cell r="A4092">
            <v>550205</v>
          </cell>
          <cell r="B4092" t="str">
            <v>Limpeza e desobstrução de canaletas ou tubulações de águas pluviais</v>
          </cell>
          <cell r="C4092" t="str">
            <v>m</v>
          </cell>
          <cell r="D4092">
            <v>0</v>
          </cell>
          <cell r="E4092">
            <v>5.86</v>
          </cell>
          <cell r="F4092">
            <v>5.86</v>
          </cell>
        </row>
        <row r="4093">
          <cell r="A4093">
            <v>550206</v>
          </cell>
          <cell r="B4093" t="str">
            <v>Limpeza e desentupimento manual de tubulação de esgoto predial</v>
          </cell>
          <cell r="C4093" t="str">
            <v>m</v>
          </cell>
          <cell r="D4093">
            <v>0</v>
          </cell>
          <cell r="E4093">
            <v>6.78</v>
          </cell>
          <cell r="F4093">
            <v>6.78</v>
          </cell>
        </row>
        <row r="4094">
          <cell r="A4094">
            <v>551000</v>
          </cell>
          <cell r="B4094" t="str">
            <v>Remoção de entulho</v>
          </cell>
        </row>
        <row r="4095">
          <cell r="A4095">
            <v>551003</v>
          </cell>
          <cell r="B4095" t="str">
            <v>Locação de duto coletor de entulho</v>
          </cell>
          <cell r="C4095" t="str">
            <v>mxmês</v>
          </cell>
          <cell r="D4095">
            <v>55.61</v>
          </cell>
          <cell r="E4095">
            <v>0</v>
          </cell>
          <cell r="F4095">
            <v>55.61</v>
          </cell>
        </row>
        <row r="4096">
          <cell r="A4096">
            <v>610000</v>
          </cell>
          <cell r="B4096" t="str">
            <v>Conforto mecânico, equipamentos e sistema</v>
          </cell>
        </row>
        <row r="4097">
          <cell r="A4097">
            <v>610100</v>
          </cell>
          <cell r="B4097" t="str">
            <v>Elevador</v>
          </cell>
        </row>
        <row r="4098">
          <cell r="A4098">
            <v>610167</v>
          </cell>
          <cell r="B4098" t="str">
            <v>Elevador para passageiros, uso interno com capacidade mínima de 600kg para duas paradas, portas unilaterais</v>
          </cell>
          <cell r="C4098" t="str">
            <v>cj</v>
          </cell>
          <cell r="D4098">
            <v>89572.83</v>
          </cell>
          <cell r="E4098">
            <v>0</v>
          </cell>
          <cell r="F4098">
            <v>89572.83</v>
          </cell>
        </row>
        <row r="4099">
          <cell r="A4099">
            <v>610168</v>
          </cell>
          <cell r="B4099" t="str">
            <v>Elevador para passageiros, uso interno com capacidade mínima de 600kg para três paradas, portas unilaterais</v>
          </cell>
          <cell r="C4099" t="str">
            <v>cj</v>
          </cell>
          <cell r="D4099">
            <v>95307</v>
          </cell>
          <cell r="E4099">
            <v>0</v>
          </cell>
          <cell r="F4099">
            <v>95307</v>
          </cell>
        </row>
        <row r="4100">
          <cell r="A4100">
            <v>610169</v>
          </cell>
          <cell r="B4100" t="str">
            <v>Elevador para passageiros, uso interno com capacidade mínima de 600kg para três paradas, portas bilaterais</v>
          </cell>
          <cell r="C4100" t="str">
            <v>cj</v>
          </cell>
          <cell r="D4100">
            <v>103214.5</v>
          </cell>
          <cell r="E4100">
            <v>0</v>
          </cell>
          <cell r="F4100">
            <v>103214.5</v>
          </cell>
        </row>
        <row r="4101">
          <cell r="A4101">
            <v>610176</v>
          </cell>
          <cell r="B4101" t="str">
            <v>Elevador para passageiros, uso interno com capacidade mínima de 600 kg para quatro paradas, portas bilaterais</v>
          </cell>
          <cell r="C4101" t="str">
            <v>cj</v>
          </cell>
          <cell r="D4101">
            <v>110004.17</v>
          </cell>
          <cell r="E4101">
            <v>0</v>
          </cell>
          <cell r="F4101">
            <v>110004.17</v>
          </cell>
        </row>
        <row r="4102">
          <cell r="A4102">
            <v>610177</v>
          </cell>
          <cell r="B4102" t="str">
            <v>Elevador para passageiros, uso interno com capacidade mínima de 600 kg para quatro paradas, portas unilaterais</v>
          </cell>
          <cell r="C4102" t="str">
            <v>cj</v>
          </cell>
          <cell r="D4102">
            <v>101783.67</v>
          </cell>
          <cell r="E4102">
            <v>0</v>
          </cell>
          <cell r="F4102">
            <v>101783.67</v>
          </cell>
        </row>
        <row r="4103">
          <cell r="A4103">
            <v>610180</v>
          </cell>
          <cell r="B4103" t="str">
            <v>Fechamento em vidro laminado para caixa de elevador</v>
          </cell>
          <cell r="C4103" t="str">
            <v>m²</v>
          </cell>
          <cell r="D4103">
            <v>438.32</v>
          </cell>
          <cell r="E4103">
            <v>0</v>
          </cell>
          <cell r="F4103">
            <v>438.32</v>
          </cell>
        </row>
        <row r="4104">
          <cell r="A4104">
            <v>610182</v>
          </cell>
          <cell r="B4104" t="str">
            <v>Elevador para 9 passageiros com 2 paradas, acessos justapostos, sem casa de máquinas</v>
          </cell>
          <cell r="C4104" t="str">
            <v>cj</v>
          </cell>
          <cell r="D4104">
            <v>103021.75</v>
          </cell>
          <cell r="E4104">
            <v>0</v>
          </cell>
          <cell r="F4104">
            <v>103021.75</v>
          </cell>
        </row>
        <row r="4105">
          <cell r="A4105">
            <v>611200</v>
          </cell>
          <cell r="B4105" t="str">
            <v>Exaustão</v>
          </cell>
        </row>
        <row r="4106">
          <cell r="A4106">
            <v>611212</v>
          </cell>
          <cell r="B4106" t="str">
            <v>Exaustor eólico vazão de ar 4.000 m³/h e ventos a 10 km/h</v>
          </cell>
          <cell r="C4106" t="str">
            <v>un</v>
          </cell>
          <cell r="D4106">
            <v>345</v>
          </cell>
          <cell r="E4106">
            <v>0</v>
          </cell>
          <cell r="F4106">
            <v>345</v>
          </cell>
        </row>
        <row r="4107">
          <cell r="A4107">
            <v>611400</v>
          </cell>
          <cell r="B4107" t="str">
            <v>Ventilação</v>
          </cell>
        </row>
        <row r="4108">
          <cell r="A4108">
            <v>611404</v>
          </cell>
          <cell r="B4108" t="str">
            <v>Caixa ventiladora com ventilador centrífugo, vazão 4400 m³/h, pressão 35 mmCA - 220/380 V / 60Hz</v>
          </cell>
          <cell r="C4108" t="str">
            <v>un</v>
          </cell>
          <cell r="D4108">
            <v>3264.69</v>
          </cell>
          <cell r="E4108">
            <v>159.41999999999999</v>
          </cell>
          <cell r="F4108">
            <v>3424.11</v>
          </cell>
        </row>
        <row r="4109">
          <cell r="A4109">
            <v>611405</v>
          </cell>
          <cell r="B4109" t="str">
            <v>Caixa ventiladora com ventilador centrífugo, vazão 8800 m³/h, pressão 35 mmCA - 220/380 V / 60Hz</v>
          </cell>
          <cell r="C4109" t="str">
            <v>un</v>
          </cell>
          <cell r="D4109">
            <v>4544.51</v>
          </cell>
          <cell r="E4109">
            <v>159.41999999999999</v>
          </cell>
          <cell r="F4109">
            <v>4703.93</v>
          </cell>
        </row>
        <row r="4110">
          <cell r="A4110">
            <v>611406</v>
          </cell>
          <cell r="B4110" t="str">
            <v>Caixa ventiladora com ventilador centrífugo, vazão 700 m³/h, pressão 35 mmCA - 220/380 V / 60Hz</v>
          </cell>
          <cell r="C4110" t="str">
            <v>un</v>
          </cell>
          <cell r="D4110">
            <v>1877.05</v>
          </cell>
          <cell r="E4110">
            <v>159.41999999999999</v>
          </cell>
          <cell r="F4110">
            <v>2036.47</v>
          </cell>
        </row>
        <row r="4111">
          <cell r="A4111">
            <v>611407</v>
          </cell>
          <cell r="B4111" t="str">
            <v>Caixa ventiladora com ventilador centrífugo, vazão 1710 m³/h, pressão 35 mmCA - 220/380 V / 60Hz</v>
          </cell>
          <cell r="C4111" t="str">
            <v>un</v>
          </cell>
          <cell r="D4111">
            <v>2358.21</v>
          </cell>
          <cell r="E4111">
            <v>159.41999999999999</v>
          </cell>
          <cell r="F4111">
            <v>2517.63</v>
          </cell>
        </row>
        <row r="4112">
          <cell r="A4112">
            <v>611408</v>
          </cell>
          <cell r="B4112" t="str">
            <v>Caixa ventiladora com ventilador centrífugo, vazão 1190 m³/h, pressão 35 mmCA - 220/380 V / 60Hz</v>
          </cell>
          <cell r="C4112" t="str">
            <v>un</v>
          </cell>
          <cell r="D4112">
            <v>2225.12</v>
          </cell>
          <cell r="E4112">
            <v>159.41999999999999</v>
          </cell>
          <cell r="F4112">
            <v>2384.54</v>
          </cell>
        </row>
        <row r="4113">
          <cell r="A4113">
            <v>612000</v>
          </cell>
          <cell r="B4113" t="str">
            <v>Reparos, conservações e complementos</v>
          </cell>
        </row>
        <row r="4114">
          <cell r="A4114">
            <v>612004</v>
          </cell>
          <cell r="B4114" t="str">
            <v>Cortina de ar com duas velocidades para vão de 1,20 m</v>
          </cell>
          <cell r="C4114" t="str">
            <v>cj</v>
          </cell>
          <cell r="D4114">
            <v>521.72</v>
          </cell>
          <cell r="E4114">
            <v>7.18</v>
          </cell>
          <cell r="F4114">
            <v>528.9</v>
          </cell>
        </row>
        <row r="4115">
          <cell r="A4115">
            <v>612009</v>
          </cell>
          <cell r="B4115" t="str">
            <v>Cortina de ar com duas velocidades para vão de 1,40 m</v>
          </cell>
          <cell r="C4115" t="str">
            <v>cj</v>
          </cell>
          <cell r="D4115">
            <v>646.87</v>
          </cell>
          <cell r="E4115">
            <v>7.18</v>
          </cell>
          <cell r="F4115">
            <v>654.04999999999995</v>
          </cell>
        </row>
        <row r="4116">
          <cell r="A4116">
            <v>612010</v>
          </cell>
          <cell r="B4116" t="str">
            <v>Ligação típica, (cavalete), para ar condicionado ´fancoil´, diâmetro de 1/2´</v>
          </cell>
          <cell r="C4116" t="str">
            <v>cj</v>
          </cell>
          <cell r="D4116">
            <v>592.62</v>
          </cell>
          <cell r="E4116">
            <v>293.62</v>
          </cell>
          <cell r="F4116">
            <v>886.24</v>
          </cell>
        </row>
        <row r="4117">
          <cell r="A4117">
            <v>612011</v>
          </cell>
          <cell r="B4117" t="str">
            <v>Ligação típica, (cavalete), para ar condicionado ´fancoil´, diâmetro de 3/4´</v>
          </cell>
          <cell r="C4117" t="str">
            <v>cj</v>
          </cell>
          <cell r="D4117">
            <v>703.19</v>
          </cell>
          <cell r="E4117">
            <v>313.07</v>
          </cell>
          <cell r="F4117">
            <v>1016.26</v>
          </cell>
        </row>
        <row r="4118">
          <cell r="A4118">
            <v>612012</v>
          </cell>
          <cell r="B4118" t="str">
            <v>Ligação típica, (cavalete), para ar condicionado ´fancoil´, diâmetro de 1´</v>
          </cell>
          <cell r="C4118" t="str">
            <v>cj</v>
          </cell>
          <cell r="D4118">
            <v>831.53</v>
          </cell>
          <cell r="E4118">
            <v>351.96</v>
          </cell>
          <cell r="F4118">
            <v>1183.49</v>
          </cell>
        </row>
        <row r="4119">
          <cell r="A4119">
            <v>612013</v>
          </cell>
          <cell r="B4119" t="str">
            <v>Ligação típica, (cavalete), para ar condicionado ´fancoil´, diâmetro de 1 1/4´</v>
          </cell>
          <cell r="C4119" t="str">
            <v>cj</v>
          </cell>
          <cell r="D4119">
            <v>1079.05</v>
          </cell>
          <cell r="E4119">
            <v>371.40000000000003</v>
          </cell>
          <cell r="F4119">
            <v>1450.45</v>
          </cell>
        </row>
        <row r="4120">
          <cell r="A4120">
            <v>612045</v>
          </cell>
          <cell r="B4120" t="str">
            <v>Duto em chapa de aço galvanizado</v>
          </cell>
          <cell r="C4120" t="str">
            <v>kg</v>
          </cell>
          <cell r="D4120">
            <v>9.32</v>
          </cell>
          <cell r="E4120">
            <v>16.010000000000002</v>
          </cell>
          <cell r="F4120">
            <v>25.330000000000002</v>
          </cell>
        </row>
        <row r="4121">
          <cell r="A4121">
            <v>620000</v>
          </cell>
          <cell r="B4121" t="str">
            <v>Cozinha, refeitório, lavanderia industrial, equipamento e acessórios</v>
          </cell>
        </row>
        <row r="4122">
          <cell r="A4122">
            <v>620400</v>
          </cell>
          <cell r="B4122" t="str">
            <v>Mobiliário e acessórios</v>
          </cell>
        </row>
        <row r="4123">
          <cell r="A4123">
            <v>620406</v>
          </cell>
          <cell r="B4123" t="str">
            <v>Tanque duplo com pés em aço inoxidável de 1600 x 700 x 850 mm</v>
          </cell>
          <cell r="C4123" t="str">
            <v>un</v>
          </cell>
          <cell r="D4123">
            <v>2830.38</v>
          </cell>
          <cell r="E4123">
            <v>13.96</v>
          </cell>
          <cell r="F4123">
            <v>2844.34</v>
          </cell>
        </row>
        <row r="4124">
          <cell r="A4124">
            <v>620407</v>
          </cell>
          <cell r="B4124" t="str">
            <v>Mesa em aço inoxidável, largura até 700 mm</v>
          </cell>
          <cell r="C4124" t="str">
            <v>m</v>
          </cell>
          <cell r="D4124">
            <v>1277.82</v>
          </cell>
          <cell r="E4124">
            <v>0</v>
          </cell>
          <cell r="F4124">
            <v>1277.82</v>
          </cell>
        </row>
        <row r="4125">
          <cell r="A4125">
            <v>620409</v>
          </cell>
          <cell r="B4125" t="str">
            <v>Mesa lateral em aço inoxidável com prateleira inferior, largura até 700 mm</v>
          </cell>
          <cell r="C4125" t="str">
            <v>m</v>
          </cell>
          <cell r="D4125">
            <v>1898.3600000000001</v>
          </cell>
          <cell r="E4125">
            <v>0</v>
          </cell>
          <cell r="F4125">
            <v>1898.3600000000001</v>
          </cell>
        </row>
        <row r="4126">
          <cell r="A4126">
            <v>622000</v>
          </cell>
          <cell r="B4126" t="str">
            <v>Reparos, conservações e complementos</v>
          </cell>
        </row>
        <row r="4127">
          <cell r="A4127">
            <v>622033</v>
          </cell>
          <cell r="B4127" t="str">
            <v>Coifa em aço inoxidável com filtro e exaustor axial - área até 3,00 m²</v>
          </cell>
          <cell r="C4127" t="str">
            <v>m²</v>
          </cell>
          <cell r="D4127">
            <v>6974.96</v>
          </cell>
          <cell r="E4127">
            <v>0</v>
          </cell>
          <cell r="F4127">
            <v>6974.96</v>
          </cell>
        </row>
        <row r="4128">
          <cell r="A4128">
            <v>622034</v>
          </cell>
          <cell r="B4128" t="str">
            <v>Coifa em aço inoxidável com filtro e exaustor axial - área de 3,01 até 7,50 m²</v>
          </cell>
          <cell r="C4128" t="str">
            <v>m²</v>
          </cell>
          <cell r="D4128">
            <v>5280.37</v>
          </cell>
          <cell r="E4128">
            <v>0</v>
          </cell>
          <cell r="F4128">
            <v>5280.37</v>
          </cell>
        </row>
        <row r="4129">
          <cell r="A4129">
            <v>622035</v>
          </cell>
          <cell r="B4129" t="str">
            <v>Coifa em aço inoxidável com filtro e exaustor axial - área de 7,51 até 16,00 m²</v>
          </cell>
          <cell r="C4129" t="str">
            <v>m²</v>
          </cell>
          <cell r="D4129">
            <v>2844.89</v>
          </cell>
          <cell r="E4129">
            <v>0</v>
          </cell>
          <cell r="F4129">
            <v>2844.89</v>
          </cell>
        </row>
        <row r="4130">
          <cell r="A4130">
            <v>650000</v>
          </cell>
          <cell r="B4130" t="str">
            <v>Resfriamento e conservação de material perecivel</v>
          </cell>
        </row>
        <row r="4131">
          <cell r="A4131">
            <v>650100</v>
          </cell>
          <cell r="B4131" t="str">
            <v>Câmara frigorífica para resfriado</v>
          </cell>
        </row>
        <row r="4132">
          <cell r="A4132">
            <v>650121</v>
          </cell>
          <cell r="B4132" t="str">
            <v>Câmara frigorífica para resfriados</v>
          </cell>
          <cell r="C4132" t="str">
            <v>m²</v>
          </cell>
          <cell r="D4132">
            <v>1860.71</v>
          </cell>
          <cell r="E4132">
            <v>0</v>
          </cell>
          <cell r="F4132">
            <v>1860.71</v>
          </cell>
        </row>
        <row r="4133">
          <cell r="A4133">
            <v>650200</v>
          </cell>
          <cell r="B4133" t="str">
            <v>Câmara frigorífica para congelado</v>
          </cell>
        </row>
        <row r="4134">
          <cell r="A4134">
            <v>650210</v>
          </cell>
          <cell r="B4134" t="str">
            <v>Câmara frigorífica para congelados</v>
          </cell>
          <cell r="C4134" t="str">
            <v>m²</v>
          </cell>
          <cell r="D4134">
            <v>2171.9299999999998</v>
          </cell>
          <cell r="E4134">
            <v>0</v>
          </cell>
          <cell r="F4134">
            <v>2171.9299999999998</v>
          </cell>
        </row>
        <row r="4135">
          <cell r="A4135">
            <v>660000</v>
          </cell>
          <cell r="B4135" t="str">
            <v>Segurança, vigilância e controle, equipamentos e sistema</v>
          </cell>
        </row>
        <row r="4136">
          <cell r="A4136">
            <v>660200</v>
          </cell>
          <cell r="B4136" t="str">
            <v>Controle de acessos e alarme</v>
          </cell>
        </row>
        <row r="4137">
          <cell r="A4137">
            <v>660206</v>
          </cell>
          <cell r="B4137" t="str">
            <v>Repetidora de sinais de ocorrências, do painel sinóptico da central de alarme</v>
          </cell>
          <cell r="C4137" t="str">
            <v>un</v>
          </cell>
          <cell r="D4137">
            <v>860.23</v>
          </cell>
          <cell r="E4137">
            <v>7.97</v>
          </cell>
          <cell r="F4137">
            <v>868.2</v>
          </cell>
        </row>
        <row r="4138">
          <cell r="A4138">
            <v>660209</v>
          </cell>
          <cell r="B4138" t="str">
            <v>Detector de metais, tipo portal, microprocessado</v>
          </cell>
          <cell r="C4138" t="str">
            <v>un</v>
          </cell>
          <cell r="D4138">
            <v>5422.6900000000005</v>
          </cell>
          <cell r="E4138">
            <v>0</v>
          </cell>
          <cell r="F4138">
            <v>5422.6900000000005</v>
          </cell>
        </row>
        <row r="4139">
          <cell r="A4139">
            <v>660213</v>
          </cell>
          <cell r="B4139" t="str">
            <v>Porteiro eletrônico com um interfone</v>
          </cell>
          <cell r="C4139" t="str">
            <v>cj</v>
          </cell>
          <cell r="D4139">
            <v>133.41999999999999</v>
          </cell>
          <cell r="E4139">
            <v>26.57</v>
          </cell>
          <cell r="F4139">
            <v>159.99</v>
          </cell>
        </row>
        <row r="4140">
          <cell r="A4140">
            <v>660224</v>
          </cell>
          <cell r="B4140" t="str">
            <v>Sistema eletrônico de automatização de portão deslizante, esforço até 1400 kg</v>
          </cell>
          <cell r="C4140" t="str">
            <v>cj</v>
          </cell>
          <cell r="D4140">
            <v>2702.61</v>
          </cell>
          <cell r="E4140">
            <v>0</v>
          </cell>
          <cell r="F4140">
            <v>2702.61</v>
          </cell>
        </row>
        <row r="4141">
          <cell r="A4141">
            <v>660246</v>
          </cell>
          <cell r="B4141" t="str">
            <v>Vídeo porteiro eletrônico colorido, com um interfone e fechadura elétrica</v>
          </cell>
          <cell r="C4141" t="str">
            <v>cj</v>
          </cell>
          <cell r="D4141">
            <v>982.39</v>
          </cell>
          <cell r="E4141">
            <v>66.430000000000007</v>
          </cell>
          <cell r="F4141">
            <v>1048.82</v>
          </cell>
        </row>
        <row r="4142">
          <cell r="A4142">
            <v>660250</v>
          </cell>
          <cell r="B4142" t="str">
            <v>Central de alarme microprocessada, para até 125 zonas</v>
          </cell>
          <cell r="C4142" t="str">
            <v>un</v>
          </cell>
          <cell r="D4142">
            <v>1529.16</v>
          </cell>
          <cell r="E4142">
            <v>7.97</v>
          </cell>
          <cell r="F4142">
            <v>1537.13</v>
          </cell>
        </row>
        <row r="4143">
          <cell r="A4143">
            <v>660800</v>
          </cell>
          <cell r="B4143" t="str">
            <v>Equipamentos para sistema de segurança, vigilância e controle</v>
          </cell>
        </row>
        <row r="4144">
          <cell r="A4144">
            <v>660806</v>
          </cell>
          <cell r="B4144" t="str">
            <v>Manipulador ou teclado para as câmeras móveis</v>
          </cell>
          <cell r="C4144" t="str">
            <v>un</v>
          </cell>
          <cell r="D4144">
            <v>4664.3500000000004</v>
          </cell>
          <cell r="E4144">
            <v>620.32000000000005</v>
          </cell>
          <cell r="F4144">
            <v>5284.67</v>
          </cell>
        </row>
        <row r="4145">
          <cell r="A4145">
            <v>660807</v>
          </cell>
          <cell r="B4145" t="str">
            <v>Rack fechado de piso padrão metálico, 19 x 44Us x 770 mm</v>
          </cell>
          <cell r="C4145" t="str">
            <v>un</v>
          </cell>
          <cell r="D4145">
            <v>1640.33</v>
          </cell>
          <cell r="E4145">
            <v>387.7</v>
          </cell>
          <cell r="F4145">
            <v>2028.03</v>
          </cell>
        </row>
        <row r="4146">
          <cell r="A4146">
            <v>660808</v>
          </cell>
          <cell r="B4146" t="str">
            <v>Gabinete de comando e visualização, com mesa de apoio para até 3 monitores de 17´ e 3 monitores de 20´</v>
          </cell>
          <cell r="C4146" t="str">
            <v>un</v>
          </cell>
          <cell r="D4146">
            <v>11146.28</v>
          </cell>
          <cell r="E4146">
            <v>465.24</v>
          </cell>
          <cell r="F4146">
            <v>11611.52</v>
          </cell>
        </row>
        <row r="4147">
          <cell r="A4147">
            <v>660810</v>
          </cell>
          <cell r="B4147" t="str">
            <v>Rack fechado padrão metálico, 19 x 12 Us x 470 mm</v>
          </cell>
          <cell r="C4147" t="str">
            <v>un</v>
          </cell>
          <cell r="D4147">
            <v>562.57000000000005</v>
          </cell>
          <cell r="E4147">
            <v>193.85</v>
          </cell>
          <cell r="F4147">
            <v>756.42</v>
          </cell>
        </row>
        <row r="4148">
          <cell r="A4148">
            <v>660811</v>
          </cell>
          <cell r="B4148" t="str">
            <v>Rack fechado padrão metálico, 19 x 20 Us x 470 mm</v>
          </cell>
          <cell r="C4148" t="str">
            <v>un</v>
          </cell>
          <cell r="D4148">
            <v>911.24</v>
          </cell>
          <cell r="E4148">
            <v>193.85</v>
          </cell>
          <cell r="F4148">
            <v>1105.0899999999999</v>
          </cell>
        </row>
        <row r="4149">
          <cell r="A4149">
            <v>660812</v>
          </cell>
          <cell r="B4149" t="str">
            <v>Monitor LCD colorido tela plana de 17´</v>
          </cell>
          <cell r="C4149" t="str">
            <v>un</v>
          </cell>
          <cell r="D4149">
            <v>528.58000000000004</v>
          </cell>
          <cell r="E4149">
            <v>6.18</v>
          </cell>
          <cell r="F4149">
            <v>534.76</v>
          </cell>
        </row>
        <row r="4150">
          <cell r="A4150">
            <v>660813</v>
          </cell>
          <cell r="B4150" t="str">
            <v>Monitor LCD colorido tela plana de 20´</v>
          </cell>
          <cell r="C4150" t="str">
            <v>un</v>
          </cell>
          <cell r="D4150">
            <v>710.04</v>
          </cell>
          <cell r="E4150">
            <v>6.18</v>
          </cell>
          <cell r="F4150">
            <v>716.22</v>
          </cell>
        </row>
        <row r="4151">
          <cell r="A4151">
            <v>660816</v>
          </cell>
          <cell r="B4151" t="str">
            <v>Lente com diâmetro de 1/3´, com foco variável entre 3,5 mm a 8,0 mm</v>
          </cell>
          <cell r="C4151" t="str">
            <v>un</v>
          </cell>
          <cell r="D4151">
            <v>80.77</v>
          </cell>
          <cell r="E4151">
            <v>155.08000000000001</v>
          </cell>
          <cell r="F4151">
            <v>235.85</v>
          </cell>
        </row>
        <row r="4152">
          <cell r="A4152">
            <v>660819</v>
          </cell>
          <cell r="B4152" t="str">
            <v>Rack fechado de piso padrão metálico, 19 x 24 Us x 570 mm</v>
          </cell>
          <cell r="C4152" t="str">
            <v>un</v>
          </cell>
          <cell r="D4152">
            <v>852.30000000000007</v>
          </cell>
          <cell r="E4152">
            <v>193.85</v>
          </cell>
          <cell r="F4152">
            <v>1046.1500000000001</v>
          </cell>
        </row>
        <row r="4153">
          <cell r="A4153">
            <v>660824</v>
          </cell>
          <cell r="B4153" t="str">
            <v>Filtro e misturador de sinais</v>
          </cell>
          <cell r="C4153" t="str">
            <v>un</v>
          </cell>
          <cell r="D4153">
            <v>6.41</v>
          </cell>
          <cell r="E4153">
            <v>13.290000000000001</v>
          </cell>
          <cell r="F4153">
            <v>19.7</v>
          </cell>
        </row>
        <row r="4154">
          <cell r="A4154">
            <v>660825</v>
          </cell>
          <cell r="B4154" t="str">
            <v>Receptor de sinais via satélite para 8 canais (rack)</v>
          </cell>
          <cell r="C4154" t="str">
            <v>un</v>
          </cell>
          <cell r="D4154">
            <v>2989.14</v>
          </cell>
          <cell r="E4154">
            <v>106.28</v>
          </cell>
          <cell r="F4154">
            <v>3095.42</v>
          </cell>
        </row>
        <row r="4155">
          <cell r="A4155">
            <v>660826</v>
          </cell>
          <cell r="B4155" t="str">
            <v>Modulador de canais</v>
          </cell>
          <cell r="C4155" t="str">
            <v>un</v>
          </cell>
          <cell r="D4155">
            <v>174.73</v>
          </cell>
          <cell r="E4155">
            <v>26.57</v>
          </cell>
          <cell r="F4155">
            <v>201.3</v>
          </cell>
        </row>
        <row r="4156">
          <cell r="A4156">
            <v>660827</v>
          </cell>
          <cell r="B4156" t="str">
            <v>Amplificador de linha VHF + UHF com conector de F50 dB</v>
          </cell>
          <cell r="C4156" t="str">
            <v>un</v>
          </cell>
          <cell r="D4156">
            <v>387.66</v>
          </cell>
          <cell r="E4156">
            <v>7.97</v>
          </cell>
          <cell r="F4156">
            <v>395.63</v>
          </cell>
        </row>
        <row r="4157">
          <cell r="A4157">
            <v>660832</v>
          </cell>
          <cell r="B4157" t="str">
            <v>Câmara fixa com domo e suporte de fixação, sensor de imagem CMOS, função WDR</v>
          </cell>
          <cell r="C4157" t="str">
            <v>un</v>
          </cell>
          <cell r="D4157">
            <v>5964.2</v>
          </cell>
          <cell r="E4157">
            <v>465.24</v>
          </cell>
          <cell r="F4157">
            <v>6429.4400000000005</v>
          </cell>
        </row>
        <row r="4158">
          <cell r="A4158">
            <v>660833</v>
          </cell>
          <cell r="B4158" t="str">
            <v>Unidade gerenciadora de vídeo local (DVR) com HD</v>
          </cell>
          <cell r="C4158" t="str">
            <v>un</v>
          </cell>
          <cell r="D4158">
            <v>1608</v>
          </cell>
          <cell r="E4158">
            <v>1550.8</v>
          </cell>
          <cell r="F4158">
            <v>3158.8</v>
          </cell>
        </row>
        <row r="4159">
          <cell r="A4159">
            <v>662000</v>
          </cell>
          <cell r="B4159" t="str">
            <v>Reparos, conservações e complementos</v>
          </cell>
        </row>
        <row r="4160">
          <cell r="A4160">
            <v>662015</v>
          </cell>
          <cell r="B4160" t="str">
            <v>Guia organizadora de cabos para rack, 19´ 1 U</v>
          </cell>
          <cell r="C4160" t="str">
            <v>un</v>
          </cell>
          <cell r="D4160">
            <v>14.82</v>
          </cell>
          <cell r="E4160">
            <v>7.75</v>
          </cell>
          <cell r="F4160">
            <v>22.57</v>
          </cell>
        </row>
        <row r="4161">
          <cell r="A4161">
            <v>662016</v>
          </cell>
          <cell r="B4161" t="str">
            <v>Switch 24 portas com capacidade de 10/100/1000/Mbps</v>
          </cell>
          <cell r="C4161" t="str">
            <v>cj</v>
          </cell>
          <cell r="D4161">
            <v>2242.63</v>
          </cell>
          <cell r="E4161">
            <v>10.31</v>
          </cell>
          <cell r="F4161">
            <v>2252.94</v>
          </cell>
        </row>
        <row r="4162">
          <cell r="A4162">
            <v>662017</v>
          </cell>
          <cell r="B4162" t="str">
            <v>Guia organizadora de cabos para rack, 19´ 2 U</v>
          </cell>
          <cell r="C4162" t="str">
            <v>un</v>
          </cell>
          <cell r="D4162">
            <v>23.19</v>
          </cell>
          <cell r="E4162">
            <v>7.75</v>
          </cell>
          <cell r="F4162">
            <v>30.94</v>
          </cell>
        </row>
        <row r="4163">
          <cell r="A4163">
            <v>662018</v>
          </cell>
          <cell r="B4163" t="str">
            <v>Caixa de proteção com suporte para câmera fixa interna ou externa</v>
          </cell>
          <cell r="C4163" t="str">
            <v>un</v>
          </cell>
          <cell r="D4163">
            <v>31.23</v>
          </cell>
          <cell r="E4163">
            <v>31.85</v>
          </cell>
          <cell r="F4163">
            <v>63.08</v>
          </cell>
        </row>
        <row r="4164">
          <cell r="A4164">
            <v>662019</v>
          </cell>
          <cell r="B4164" t="str">
            <v>Suporte para câmera dome</v>
          </cell>
          <cell r="C4164" t="str">
            <v>un</v>
          </cell>
          <cell r="D4164">
            <v>172.14000000000001</v>
          </cell>
          <cell r="E4164">
            <v>63.7</v>
          </cell>
          <cell r="F4164">
            <v>235.84</v>
          </cell>
        </row>
        <row r="4165">
          <cell r="A4165">
            <v>662020</v>
          </cell>
          <cell r="B4165" t="str">
            <v>Instalação de câmera fixa, para CFTV</v>
          </cell>
          <cell r="C4165" t="str">
            <v>un</v>
          </cell>
          <cell r="D4165">
            <v>0</v>
          </cell>
          <cell r="E4165">
            <v>465.24</v>
          </cell>
          <cell r="F4165">
            <v>465.24</v>
          </cell>
        </row>
        <row r="4166">
          <cell r="A4166">
            <v>662021</v>
          </cell>
          <cell r="B4166" t="str">
            <v>Instalação de câmera móvel, para CFTV</v>
          </cell>
          <cell r="C4166" t="str">
            <v>un</v>
          </cell>
          <cell r="D4166">
            <v>0</v>
          </cell>
          <cell r="E4166">
            <v>930.48</v>
          </cell>
          <cell r="F4166">
            <v>930.48</v>
          </cell>
        </row>
        <row r="4167">
          <cell r="A4167">
            <v>662022</v>
          </cell>
          <cell r="B4167" t="str">
            <v>Switch para servidor central com 24 portas frontais, capadidade de 10/100/1000 Mbps</v>
          </cell>
          <cell r="C4167" t="str">
            <v>un</v>
          </cell>
          <cell r="D4167">
            <v>5918.6900000000005</v>
          </cell>
          <cell r="E4167">
            <v>10.31</v>
          </cell>
          <cell r="F4167">
            <v>5929</v>
          </cell>
        </row>
        <row r="4168">
          <cell r="A4168">
            <v>670000</v>
          </cell>
          <cell r="B4168" t="str">
            <v>Captação, adução e tratamento de água e esgoto, equipamentos e sistema</v>
          </cell>
        </row>
        <row r="4169">
          <cell r="A4169">
            <v>670200</v>
          </cell>
          <cell r="B4169" t="str">
            <v>Tratamento</v>
          </cell>
        </row>
        <row r="4170">
          <cell r="A4170">
            <v>670204</v>
          </cell>
          <cell r="B4170" t="str">
            <v>Medidor de vazão tipo calha Parshall com garganta W= 6´</v>
          </cell>
          <cell r="C4170" t="str">
            <v>un</v>
          </cell>
          <cell r="D4170">
            <v>1449.73</v>
          </cell>
          <cell r="E4170">
            <v>49.94</v>
          </cell>
          <cell r="F4170">
            <v>1499.67</v>
          </cell>
        </row>
        <row r="4171">
          <cell r="A4171">
            <v>670216</v>
          </cell>
          <cell r="B4171" t="str">
            <v>Medidor de vazão tipo calha Parshall com garganta W= 3´</v>
          </cell>
          <cell r="C4171" t="str">
            <v>un</v>
          </cell>
          <cell r="D4171">
            <v>859.35</v>
          </cell>
          <cell r="E4171">
            <v>49.94</v>
          </cell>
          <cell r="F4171">
            <v>909.29</v>
          </cell>
        </row>
        <row r="4172">
          <cell r="A4172">
            <v>670218</v>
          </cell>
          <cell r="B4172" t="str">
            <v>Grade fina em aço carbono, espaçamento de 3 cm, com barras chatas de 1´x 1/4´</v>
          </cell>
          <cell r="C4172" t="str">
            <v>m²</v>
          </cell>
          <cell r="D4172">
            <v>1012.6</v>
          </cell>
          <cell r="E4172">
            <v>5.62</v>
          </cell>
          <cell r="F4172">
            <v>1018.22</v>
          </cell>
        </row>
        <row r="4173">
          <cell r="A4173">
            <v>670219</v>
          </cell>
          <cell r="B4173" t="str">
            <v>Grade grossa em aço carbono, espaçamento de 5 cm, com barras chatas de 1´ x 1/4´</v>
          </cell>
          <cell r="C4173" t="str">
            <v>m²</v>
          </cell>
          <cell r="D4173">
            <v>750</v>
          </cell>
          <cell r="E4173">
            <v>5.62</v>
          </cell>
          <cell r="F4173">
            <v>755.62</v>
          </cell>
        </row>
        <row r="4174">
          <cell r="A4174">
            <v>670221</v>
          </cell>
          <cell r="B4174" t="str">
            <v>Tela galvanizada revestida em poliamida, malha de 10 mm</v>
          </cell>
          <cell r="C4174" t="str">
            <v>m²</v>
          </cell>
          <cell r="D4174">
            <v>475.17</v>
          </cell>
          <cell r="E4174">
            <v>5.62</v>
          </cell>
          <cell r="F4174">
            <v>480.79</v>
          </cell>
        </row>
        <row r="4175">
          <cell r="A4175">
            <v>670223</v>
          </cell>
          <cell r="B4175" t="str">
            <v>Grade fina em aço carbono, espaçamento de 1 cm com barras chatas de 1´ x 3/8´</v>
          </cell>
          <cell r="C4175" t="str">
            <v>m²</v>
          </cell>
          <cell r="D4175">
            <v>1470.19</v>
          </cell>
          <cell r="E4175">
            <v>5.62</v>
          </cell>
          <cell r="F4175">
            <v>1475.81</v>
          </cell>
        </row>
        <row r="4176">
          <cell r="A4176">
            <v>670224</v>
          </cell>
          <cell r="B4176" t="str">
            <v>Grade média em aço carbono, espaçamento de 2 cm com barras chatas de 1´ x 3/8´</v>
          </cell>
          <cell r="C4176" t="str">
            <v>m²</v>
          </cell>
          <cell r="D4176">
            <v>1111.23</v>
          </cell>
          <cell r="E4176">
            <v>5.62</v>
          </cell>
          <cell r="F4176">
            <v>1116.8499999999999</v>
          </cell>
        </row>
        <row r="4177">
          <cell r="A4177">
            <v>670225</v>
          </cell>
          <cell r="B4177" t="str">
            <v>Grade grossa em aço carbono, espaçamento de 4 cm com barras chatas de 1´ x 3/8´</v>
          </cell>
          <cell r="C4177" t="str">
            <v>m²</v>
          </cell>
          <cell r="D4177">
            <v>886.16</v>
          </cell>
          <cell r="E4177">
            <v>5.62</v>
          </cell>
          <cell r="F4177">
            <v>891.78</v>
          </cell>
        </row>
        <row r="4178">
          <cell r="A4178">
            <v>670228</v>
          </cell>
          <cell r="B4178" t="str">
            <v>Cesto em chapa de aço inoxidável com espessura de 1,5 mm e furos de 1/2´</v>
          </cell>
          <cell r="C4178" t="str">
            <v>un</v>
          </cell>
          <cell r="D4178">
            <v>635.35</v>
          </cell>
          <cell r="E4178">
            <v>2.81</v>
          </cell>
          <cell r="F4178">
            <v>638.16</v>
          </cell>
        </row>
        <row r="4179">
          <cell r="A4179">
            <v>670229</v>
          </cell>
          <cell r="B4179" t="str">
            <v>Estação de tratamento de esgoto compacta, vazão máxima horária 12,0 l/s, para obras de segurança</v>
          </cell>
          <cell r="C4179" t="str">
            <v>gl</v>
          </cell>
          <cell r="D4179">
            <v>1212390.27</v>
          </cell>
          <cell r="E4179">
            <v>0</v>
          </cell>
          <cell r="F4179">
            <v>1212390.27</v>
          </cell>
        </row>
        <row r="4180">
          <cell r="A4180">
            <v>670232</v>
          </cell>
          <cell r="B4180" t="str">
            <v>Comporta em fibra de vidro (stop log) - espessura de 10 mm</v>
          </cell>
          <cell r="C4180" t="str">
            <v>m²</v>
          </cell>
          <cell r="D4180">
            <v>1267.4000000000001</v>
          </cell>
          <cell r="E4180">
            <v>18.21</v>
          </cell>
          <cell r="F4180">
            <v>1285.6099999999999</v>
          </cell>
        </row>
        <row r="4181">
          <cell r="A4181">
            <v>670233</v>
          </cell>
          <cell r="B4181" t="str">
            <v>Sistema de tratamento de águas cinzas e aproveitamento de águas pluviais, para reuso em fins não potáveis, vazao de 2,00 m³/h</v>
          </cell>
          <cell r="C4181" t="str">
            <v>gl</v>
          </cell>
          <cell r="D4181">
            <v>57650</v>
          </cell>
          <cell r="E4181">
            <v>0</v>
          </cell>
          <cell r="F4181">
            <v>57650</v>
          </cell>
        </row>
        <row r="4182">
          <cell r="A4182">
            <v>670234</v>
          </cell>
          <cell r="B4182" t="str">
            <v>Estação de tratamento de esgoto, vazão média 60 m³/dia, tratamento conforme Artigo 18</v>
          </cell>
          <cell r="C4182" t="str">
            <v>gl</v>
          </cell>
          <cell r="D4182">
            <v>299000</v>
          </cell>
          <cell r="E4182">
            <v>0</v>
          </cell>
          <cell r="F4182">
            <v>299000</v>
          </cell>
        </row>
        <row r="4183">
          <cell r="A4183">
            <v>670235</v>
          </cell>
          <cell r="B4183" t="str">
            <v>Estação de tratamento de esgoto, vazão média 30 m³/dia, tratamento da água cinza para reuso</v>
          </cell>
          <cell r="C4183" t="str">
            <v>gl</v>
          </cell>
          <cell r="D4183">
            <v>458500</v>
          </cell>
          <cell r="E4183">
            <v>0</v>
          </cell>
          <cell r="F4183">
            <v>458500</v>
          </cell>
        </row>
        <row r="4184">
          <cell r="A4184">
            <v>670236</v>
          </cell>
          <cell r="B4184" t="str">
            <v>Estação de tratamento de esgoto, vazão média 60 m³/dia, separação da água negra conforme Artigo 18 e da água cinza para reuso</v>
          </cell>
          <cell r="C4184" t="str">
            <v>gl</v>
          </cell>
          <cell r="D4184">
            <v>570033.32999999996</v>
          </cell>
          <cell r="E4184">
            <v>0</v>
          </cell>
          <cell r="F4184">
            <v>570033.32999999996</v>
          </cell>
        </row>
        <row r="4185">
          <cell r="A4185">
            <v>670237</v>
          </cell>
          <cell r="B4185" t="str">
            <v>Estação de tratamento de esgoto, vazão média 450 m³/dia, conforme Artigo 18</v>
          </cell>
          <cell r="C4185" t="str">
            <v>gl</v>
          </cell>
          <cell r="D4185">
            <v>1484000</v>
          </cell>
          <cell r="E4185">
            <v>0</v>
          </cell>
          <cell r="F4185">
            <v>1484000</v>
          </cell>
        </row>
        <row r="4186">
          <cell r="A4186">
            <v>670238</v>
          </cell>
          <cell r="B4186" t="str">
            <v>Estação de tratamento de esgoto, vazão média 315 m³/dia, tratamento da água cinza para reuso</v>
          </cell>
          <cell r="C4186" t="str">
            <v>gl</v>
          </cell>
          <cell r="D4186">
            <v>1305000</v>
          </cell>
          <cell r="E4186">
            <v>0</v>
          </cell>
          <cell r="F4186">
            <v>1305000</v>
          </cell>
        </row>
        <row r="4187">
          <cell r="A4187">
            <v>670239</v>
          </cell>
          <cell r="B4187" t="str">
            <v>Estação de tratamento de esgoto, vazão média 450 m³/dia, separação da água negra conforme Artigo 18 e da água cinza para reuso</v>
          </cell>
          <cell r="C4187" t="str">
            <v>gl</v>
          </cell>
          <cell r="D4187">
            <v>2308666.67</v>
          </cell>
          <cell r="E4187">
            <v>0</v>
          </cell>
          <cell r="F4187">
            <v>2308666.67</v>
          </cell>
        </row>
        <row r="4188">
          <cell r="A4188">
            <v>680000</v>
          </cell>
          <cell r="B4188" t="str">
            <v>Eletrificação, equipamentos e sistema</v>
          </cell>
        </row>
        <row r="4189">
          <cell r="A4189">
            <v>680100</v>
          </cell>
          <cell r="B4189" t="str">
            <v>Posteamento</v>
          </cell>
        </row>
        <row r="4190">
          <cell r="A4190">
            <v>680131</v>
          </cell>
          <cell r="B4190" t="str">
            <v>Poste de concreto duplo T, 90 kg, H = 7,50 m</v>
          </cell>
          <cell r="C4190" t="str">
            <v>un</v>
          </cell>
          <cell r="D4190">
            <v>589.69000000000005</v>
          </cell>
          <cell r="E4190">
            <v>169.43</v>
          </cell>
          <cell r="F4190">
            <v>759.12</v>
          </cell>
        </row>
        <row r="4191">
          <cell r="A4191">
            <v>680133</v>
          </cell>
          <cell r="B4191" t="str">
            <v>Poste de concreto duplo T, 150 kg, H = 10,00 m</v>
          </cell>
          <cell r="C4191" t="str">
            <v>un</v>
          </cell>
          <cell r="D4191">
            <v>805.6</v>
          </cell>
          <cell r="E4191">
            <v>169.43</v>
          </cell>
          <cell r="F4191">
            <v>975.03</v>
          </cell>
        </row>
        <row r="4192">
          <cell r="A4192">
            <v>680136</v>
          </cell>
          <cell r="B4192" t="str">
            <v>Poste de concreto duplo T, 200 kg, H = 7,50 m</v>
          </cell>
          <cell r="C4192" t="str">
            <v>un</v>
          </cell>
          <cell r="D4192">
            <v>646.28</v>
          </cell>
          <cell r="E4192">
            <v>169.43</v>
          </cell>
          <cell r="F4192">
            <v>815.71</v>
          </cell>
        </row>
        <row r="4193">
          <cell r="A4193">
            <v>680139</v>
          </cell>
          <cell r="B4193" t="str">
            <v>Poste de concreto duplo T, 200 kg, H = 11,00 m</v>
          </cell>
          <cell r="C4193" t="str">
            <v>un</v>
          </cell>
          <cell r="D4193">
            <v>842.85</v>
          </cell>
          <cell r="E4193">
            <v>169.43</v>
          </cell>
          <cell r="F4193">
            <v>1012.28</v>
          </cell>
        </row>
        <row r="4194">
          <cell r="A4194">
            <v>680142</v>
          </cell>
          <cell r="B4194" t="str">
            <v>Poste de concreto duplo T, 300 kg, H = 7,50 m</v>
          </cell>
          <cell r="C4194" t="str">
            <v>un</v>
          </cell>
          <cell r="D4194">
            <v>732.1</v>
          </cell>
          <cell r="E4194">
            <v>169.43</v>
          </cell>
          <cell r="F4194">
            <v>901.53</v>
          </cell>
        </row>
        <row r="4195">
          <cell r="A4195">
            <v>680144</v>
          </cell>
          <cell r="B4195" t="str">
            <v>Poste de concreto duplo T, 300 kg, H = 10,00 m</v>
          </cell>
          <cell r="C4195" t="str">
            <v>un</v>
          </cell>
          <cell r="D4195">
            <v>991.14</v>
          </cell>
          <cell r="E4195">
            <v>169.43</v>
          </cell>
          <cell r="F4195">
            <v>1160.57</v>
          </cell>
        </row>
        <row r="4196">
          <cell r="A4196">
            <v>680146</v>
          </cell>
          <cell r="B4196" t="str">
            <v>Poste de concreto duplo T, 300 kg, H = 12,00 m</v>
          </cell>
          <cell r="C4196" t="str">
            <v>un</v>
          </cell>
          <cell r="D4196">
            <v>1098.4100000000001</v>
          </cell>
          <cell r="E4196">
            <v>169.43</v>
          </cell>
          <cell r="F4196">
            <v>1267.8399999999999</v>
          </cell>
        </row>
        <row r="4197">
          <cell r="A4197">
            <v>680151</v>
          </cell>
          <cell r="B4197" t="str">
            <v>Poste de concreto duplo T, 400 kg, H = 12,00 m</v>
          </cell>
          <cell r="C4197" t="str">
            <v>un</v>
          </cell>
          <cell r="D4197">
            <v>1135.27</v>
          </cell>
          <cell r="E4197">
            <v>169.43</v>
          </cell>
          <cell r="F4197">
            <v>1304.7</v>
          </cell>
        </row>
        <row r="4198">
          <cell r="A4198">
            <v>680153</v>
          </cell>
          <cell r="B4198" t="str">
            <v>Poste de concreto duplo T, 600 kg, H = 10,00 m</v>
          </cell>
          <cell r="C4198" t="str">
            <v>un</v>
          </cell>
          <cell r="D4198">
            <v>1209.55</v>
          </cell>
          <cell r="E4198">
            <v>169.43</v>
          </cell>
          <cell r="F4198">
            <v>1378.98</v>
          </cell>
        </row>
        <row r="4199">
          <cell r="A4199">
            <v>680154</v>
          </cell>
          <cell r="B4199" t="str">
            <v>Poste de concreto duplo T, 600 kg, H = 11,00 m</v>
          </cell>
          <cell r="C4199" t="str">
            <v>un</v>
          </cell>
          <cell r="D4199">
            <v>1891.8600000000001</v>
          </cell>
          <cell r="E4199">
            <v>169.43</v>
          </cell>
          <cell r="F4199">
            <v>2061.29</v>
          </cell>
        </row>
        <row r="4200">
          <cell r="A4200">
            <v>680160</v>
          </cell>
          <cell r="B4200" t="str">
            <v>Poste de concreto circular, 200 kg, H = 7,00 m</v>
          </cell>
          <cell r="C4200" t="str">
            <v>un</v>
          </cell>
          <cell r="D4200">
            <v>760.66</v>
          </cell>
          <cell r="E4200">
            <v>169.43</v>
          </cell>
          <cell r="F4200">
            <v>930.09</v>
          </cell>
        </row>
        <row r="4201">
          <cell r="A4201">
            <v>680161</v>
          </cell>
          <cell r="B4201" t="str">
            <v>Poste de concreto circular, 200 kg, H = 8,00 m</v>
          </cell>
          <cell r="C4201" t="str">
            <v>un</v>
          </cell>
          <cell r="D4201">
            <v>887.83</v>
          </cell>
          <cell r="E4201">
            <v>169.43</v>
          </cell>
          <cell r="F4201">
            <v>1057.26</v>
          </cell>
        </row>
        <row r="4202">
          <cell r="A4202">
            <v>680162</v>
          </cell>
          <cell r="B4202" t="str">
            <v>Poste de concreto circular, 200 kg, H = 9,00 m</v>
          </cell>
          <cell r="C4202" t="str">
            <v>un</v>
          </cell>
          <cell r="D4202">
            <v>867.67000000000007</v>
          </cell>
          <cell r="E4202">
            <v>169.43</v>
          </cell>
          <cell r="F4202">
            <v>1037.0999999999999</v>
          </cell>
        </row>
        <row r="4203">
          <cell r="A4203">
            <v>680163</v>
          </cell>
          <cell r="B4203" t="str">
            <v>Poste de concreto circular, 200 kg, H = 10,00 m</v>
          </cell>
          <cell r="C4203" t="str">
            <v>un</v>
          </cell>
          <cell r="D4203">
            <v>1038.21</v>
          </cell>
          <cell r="E4203">
            <v>169.43</v>
          </cell>
          <cell r="F4203">
            <v>1207.6400000000001</v>
          </cell>
        </row>
        <row r="4204">
          <cell r="A4204">
            <v>680164</v>
          </cell>
          <cell r="B4204" t="str">
            <v>Poste de concreto circular, 200 kg, H = 11,00 m</v>
          </cell>
          <cell r="C4204" t="str">
            <v>un</v>
          </cell>
          <cell r="D4204">
            <v>1054.1500000000001</v>
          </cell>
          <cell r="E4204">
            <v>169.43</v>
          </cell>
          <cell r="F4204">
            <v>1223.58</v>
          </cell>
        </row>
        <row r="4205">
          <cell r="A4205">
            <v>680165</v>
          </cell>
          <cell r="B4205" t="str">
            <v>Poste de concreto circular, 200 kg, H = 12,00 m</v>
          </cell>
          <cell r="C4205" t="str">
            <v>un</v>
          </cell>
          <cell r="D4205">
            <v>1174.69</v>
          </cell>
          <cell r="E4205">
            <v>169.43</v>
          </cell>
          <cell r="F4205">
            <v>1344.1200000000001</v>
          </cell>
        </row>
        <row r="4206">
          <cell r="A4206">
            <v>680167</v>
          </cell>
          <cell r="B4206" t="str">
            <v>Poste de concreto circular, 300 kg, H = 9,00 m</v>
          </cell>
          <cell r="C4206" t="str">
            <v>un</v>
          </cell>
          <cell r="D4206">
            <v>853.37</v>
          </cell>
          <cell r="E4206">
            <v>169.43</v>
          </cell>
          <cell r="F4206">
            <v>1022.8000000000001</v>
          </cell>
        </row>
        <row r="4207">
          <cell r="A4207">
            <v>680169</v>
          </cell>
          <cell r="B4207" t="str">
            <v>Poste de concreto circular, 300 kg, H = 11,00 m</v>
          </cell>
          <cell r="C4207" t="str">
            <v>un</v>
          </cell>
          <cell r="D4207">
            <v>1005.94</v>
          </cell>
          <cell r="E4207">
            <v>169.43</v>
          </cell>
          <cell r="F4207">
            <v>1175.3699999999999</v>
          </cell>
        </row>
        <row r="4208">
          <cell r="A4208">
            <v>680173</v>
          </cell>
          <cell r="B4208" t="str">
            <v>Poste de concreto circular, 400 kg, H = 9,00 m</v>
          </cell>
          <cell r="C4208" t="str">
            <v>un</v>
          </cell>
          <cell r="D4208">
            <v>1002.6800000000001</v>
          </cell>
          <cell r="E4208">
            <v>169.43</v>
          </cell>
          <cell r="F4208">
            <v>1172.1099999999999</v>
          </cell>
        </row>
        <row r="4209">
          <cell r="A4209">
            <v>680174</v>
          </cell>
          <cell r="B4209" t="str">
            <v>Poste de concreto circular, 400 kg, H = 10,00 m</v>
          </cell>
          <cell r="C4209" t="str">
            <v>un</v>
          </cell>
          <cell r="D4209">
            <v>1179.23</v>
          </cell>
          <cell r="E4209">
            <v>169.43</v>
          </cell>
          <cell r="F4209">
            <v>1348.66</v>
          </cell>
        </row>
        <row r="4210">
          <cell r="A4210">
            <v>680175</v>
          </cell>
          <cell r="B4210" t="str">
            <v>Poste de concreto circular, 400 kg, H = 11,00 m</v>
          </cell>
          <cell r="C4210" t="str">
            <v>un</v>
          </cell>
          <cell r="D4210">
            <v>1256.78</v>
          </cell>
          <cell r="E4210">
            <v>169.43</v>
          </cell>
          <cell r="F4210">
            <v>1426.21</v>
          </cell>
        </row>
        <row r="4211">
          <cell r="A4211">
            <v>680176</v>
          </cell>
          <cell r="B4211" t="str">
            <v>Poste de concreto circular, 400 kg, H = 12,00 m</v>
          </cell>
          <cell r="C4211" t="str">
            <v>un</v>
          </cell>
          <cell r="D4211">
            <v>1405.34</v>
          </cell>
          <cell r="E4211">
            <v>169.43</v>
          </cell>
          <cell r="F4211">
            <v>1574.77</v>
          </cell>
        </row>
        <row r="4212">
          <cell r="A4212">
            <v>680179</v>
          </cell>
          <cell r="B4212" t="str">
            <v>Poste de concreto circular, 600 kg, H = 10,00 m</v>
          </cell>
          <cell r="C4212" t="str">
            <v>un</v>
          </cell>
          <cell r="D4212">
            <v>1262.92</v>
          </cell>
          <cell r="E4212">
            <v>169.43</v>
          </cell>
          <cell r="F4212">
            <v>1432.3500000000001</v>
          </cell>
        </row>
        <row r="4213">
          <cell r="A4213">
            <v>680180</v>
          </cell>
          <cell r="B4213" t="str">
            <v>Poste de concreto circular, 600 kg, H = 11,00 m</v>
          </cell>
          <cell r="C4213" t="str">
            <v>un</v>
          </cell>
          <cell r="D4213">
            <v>1520.46</v>
          </cell>
          <cell r="E4213">
            <v>169.43</v>
          </cell>
          <cell r="F4213">
            <v>1689.89</v>
          </cell>
        </row>
        <row r="4214">
          <cell r="A4214">
            <v>680181</v>
          </cell>
          <cell r="B4214" t="str">
            <v>Poste de concreto circular, 600 kg, H = 12,00 m</v>
          </cell>
          <cell r="C4214" t="str">
            <v>un</v>
          </cell>
          <cell r="D4214">
            <v>1684.75</v>
          </cell>
          <cell r="E4214">
            <v>169.43</v>
          </cell>
          <cell r="F4214">
            <v>1854.18</v>
          </cell>
        </row>
        <row r="4215">
          <cell r="A4215">
            <v>680185</v>
          </cell>
          <cell r="B4215" t="str">
            <v>Poste de concreto circular, 1000 kg, H = 12,00 m</v>
          </cell>
          <cell r="C4215" t="str">
            <v>un</v>
          </cell>
          <cell r="D4215">
            <v>2527.56</v>
          </cell>
          <cell r="E4215">
            <v>169.43</v>
          </cell>
          <cell r="F4215">
            <v>2696.9900000000002</v>
          </cell>
        </row>
        <row r="4216">
          <cell r="A4216">
            <v>680200</v>
          </cell>
          <cell r="B4216" t="str">
            <v>Estrutura específica</v>
          </cell>
        </row>
        <row r="4217">
          <cell r="A4217">
            <v>680201</v>
          </cell>
          <cell r="B4217" t="str">
            <v>Estai</v>
          </cell>
          <cell r="C4217" t="str">
            <v>un</v>
          </cell>
          <cell r="D4217">
            <v>215.53</v>
          </cell>
          <cell r="E4217">
            <v>98.960000000000008</v>
          </cell>
          <cell r="F4217">
            <v>314.49</v>
          </cell>
        </row>
        <row r="4218">
          <cell r="A4218">
            <v>680202</v>
          </cell>
          <cell r="B4218" t="str">
            <v>Estrutura tipo M1</v>
          </cell>
          <cell r="C4218" t="str">
            <v>un</v>
          </cell>
          <cell r="D4218">
            <v>196.6</v>
          </cell>
          <cell r="E4218">
            <v>118.74000000000001</v>
          </cell>
          <cell r="F4218">
            <v>315.33999999999997</v>
          </cell>
        </row>
        <row r="4219">
          <cell r="A4219">
            <v>680203</v>
          </cell>
          <cell r="B4219" t="str">
            <v>Estrutura tipo M2</v>
          </cell>
          <cell r="C4219" t="str">
            <v>un</v>
          </cell>
          <cell r="D4219">
            <v>423.85</v>
          </cell>
          <cell r="E4219">
            <v>118.74000000000001</v>
          </cell>
          <cell r="F4219">
            <v>542.59</v>
          </cell>
        </row>
        <row r="4220">
          <cell r="A4220">
            <v>680204</v>
          </cell>
          <cell r="B4220" t="str">
            <v>Estrutura tipo N3</v>
          </cell>
          <cell r="C4220" t="str">
            <v>un</v>
          </cell>
          <cell r="D4220">
            <v>539.11</v>
          </cell>
          <cell r="E4220">
            <v>178.12</v>
          </cell>
          <cell r="F4220">
            <v>717.23</v>
          </cell>
        </row>
        <row r="4221">
          <cell r="A4221">
            <v>680205</v>
          </cell>
          <cell r="B4221" t="str">
            <v>Estrutura tipo M1 - N3</v>
          </cell>
          <cell r="C4221" t="str">
            <v>un</v>
          </cell>
          <cell r="D4221">
            <v>620.98</v>
          </cell>
          <cell r="E4221">
            <v>237.48000000000002</v>
          </cell>
          <cell r="F4221">
            <v>858.46</v>
          </cell>
        </row>
        <row r="4222">
          <cell r="A4222">
            <v>680206</v>
          </cell>
          <cell r="B4222" t="str">
            <v>Estrutura tipo M4</v>
          </cell>
          <cell r="C4222" t="str">
            <v>un</v>
          </cell>
          <cell r="D4222">
            <v>981.23</v>
          </cell>
          <cell r="E4222">
            <v>178.12</v>
          </cell>
          <cell r="F4222">
            <v>1159.3499999999999</v>
          </cell>
        </row>
        <row r="4223">
          <cell r="A4223">
            <v>680207</v>
          </cell>
          <cell r="B4223" t="str">
            <v>Estrutura tipo N2</v>
          </cell>
          <cell r="C4223" t="str">
            <v>un</v>
          </cell>
          <cell r="D4223">
            <v>475.01</v>
          </cell>
          <cell r="E4223">
            <v>178.12</v>
          </cell>
          <cell r="F4223">
            <v>653.13</v>
          </cell>
        </row>
        <row r="4224">
          <cell r="A4224">
            <v>680209</v>
          </cell>
          <cell r="B4224" t="str">
            <v>Estrutura tipo N4</v>
          </cell>
          <cell r="C4224" t="str">
            <v>un</v>
          </cell>
          <cell r="D4224">
            <v>969.66</v>
          </cell>
          <cell r="E4224">
            <v>237.48000000000002</v>
          </cell>
          <cell r="F4224">
            <v>1207.1400000000001</v>
          </cell>
        </row>
        <row r="4225">
          <cell r="A4225">
            <v>680210</v>
          </cell>
          <cell r="B4225" t="str">
            <v>Armação secundária tipo 1C - 2R</v>
          </cell>
          <cell r="C4225" t="str">
            <v>un</v>
          </cell>
          <cell r="D4225">
            <v>49.52</v>
          </cell>
          <cell r="E4225">
            <v>79.16</v>
          </cell>
          <cell r="F4225">
            <v>128.68</v>
          </cell>
        </row>
        <row r="4226">
          <cell r="A4226">
            <v>680211</v>
          </cell>
          <cell r="B4226" t="str">
            <v>Armação secundária tipo 1C - 3R</v>
          </cell>
          <cell r="C4226" t="str">
            <v>un</v>
          </cell>
          <cell r="D4226">
            <v>53.33</v>
          </cell>
          <cell r="E4226">
            <v>79.16</v>
          </cell>
          <cell r="F4226">
            <v>132.49</v>
          </cell>
        </row>
        <row r="4227">
          <cell r="A4227">
            <v>680212</v>
          </cell>
          <cell r="B4227" t="str">
            <v>Armação secundária tipo 2C - 3R</v>
          </cell>
          <cell r="C4227" t="str">
            <v>un</v>
          </cell>
          <cell r="D4227">
            <v>85.99</v>
          </cell>
          <cell r="E4227">
            <v>98.960000000000008</v>
          </cell>
          <cell r="F4227">
            <v>184.95000000000002</v>
          </cell>
        </row>
        <row r="4228">
          <cell r="A4228">
            <v>680213</v>
          </cell>
          <cell r="B4228" t="str">
            <v>Armação secundária tipo 2C - 4R</v>
          </cell>
          <cell r="C4228" t="str">
            <v>un</v>
          </cell>
          <cell r="D4228">
            <v>89.8</v>
          </cell>
          <cell r="E4228">
            <v>98.960000000000008</v>
          </cell>
          <cell r="F4228">
            <v>188.76</v>
          </cell>
        </row>
        <row r="4229">
          <cell r="A4229">
            <v>680214</v>
          </cell>
          <cell r="B4229" t="str">
            <v>Armação secundária tipo 4C - 6R</v>
          </cell>
          <cell r="C4229" t="str">
            <v>un</v>
          </cell>
          <cell r="D4229">
            <v>171.98</v>
          </cell>
          <cell r="E4229">
            <v>118.74000000000001</v>
          </cell>
          <cell r="F4229">
            <v>290.72000000000003</v>
          </cell>
        </row>
        <row r="4230">
          <cell r="A4230">
            <v>682000</v>
          </cell>
          <cell r="B4230" t="str">
            <v>Reparos, conservações e complementos</v>
          </cell>
        </row>
        <row r="4231">
          <cell r="A4231">
            <v>682001</v>
          </cell>
          <cell r="B4231" t="str">
            <v>Recolocação de poste de madeira</v>
          </cell>
          <cell r="C4231" t="str">
            <v>un</v>
          </cell>
          <cell r="D4231">
            <v>161.62</v>
          </cell>
          <cell r="E4231">
            <v>134.18</v>
          </cell>
          <cell r="F4231">
            <v>295.8</v>
          </cell>
        </row>
        <row r="4232">
          <cell r="A4232">
            <v>682004</v>
          </cell>
          <cell r="B4232" t="str">
            <v>Braçadeira circular em aço carbono galvanizado, diâmetro nominal de 140 até 300 mm</v>
          </cell>
          <cell r="C4232" t="str">
            <v>un</v>
          </cell>
          <cell r="D4232">
            <v>23.93</v>
          </cell>
          <cell r="E4232">
            <v>9.4</v>
          </cell>
          <cell r="F4232">
            <v>33.33</v>
          </cell>
        </row>
        <row r="4233">
          <cell r="A4233">
            <v>682005</v>
          </cell>
          <cell r="B4233" t="str">
            <v>Cruzeta em aço carbono galvanizado perfil ´L´ 75 x 75 x 8 mm, comprimento 2500 mm</v>
          </cell>
          <cell r="C4233" t="str">
            <v>un</v>
          </cell>
          <cell r="D4233">
            <v>242.79</v>
          </cell>
          <cell r="E4233">
            <v>18.78</v>
          </cell>
          <cell r="F4233">
            <v>261.57</v>
          </cell>
        </row>
        <row r="4234">
          <cell r="A4234">
            <v>682012</v>
          </cell>
          <cell r="B4234" t="str">
            <v>Bengala em PVC para ramal de entrada, diâmetro de 32 mm</v>
          </cell>
          <cell r="C4234" t="str">
            <v>un</v>
          </cell>
          <cell r="D4234">
            <v>8.9600000000000009</v>
          </cell>
          <cell r="E4234">
            <v>18.600000000000001</v>
          </cell>
          <cell r="F4234">
            <v>27.560000000000002</v>
          </cell>
        </row>
        <row r="4235">
          <cell r="A4235">
            <v>690000</v>
          </cell>
          <cell r="B4235" t="str">
            <v>Telefonia, lógica e transmissão de dados, equipamentos e sistema</v>
          </cell>
        </row>
        <row r="4236">
          <cell r="A4236">
            <v>690300</v>
          </cell>
          <cell r="B4236" t="str">
            <v>Distribuição e comando, caixas e equipamentos específicos</v>
          </cell>
        </row>
        <row r="4237">
          <cell r="A4237">
            <v>690309</v>
          </cell>
          <cell r="B4237" t="str">
            <v>Aparelho telefônico multifrequencial, com teclas ´FLASH´, ´HOOK´, ´PAUSE´, ´LND´, ´MODE´</v>
          </cell>
          <cell r="C4237" t="str">
            <v>un</v>
          </cell>
          <cell r="D4237">
            <v>43.63</v>
          </cell>
          <cell r="E4237">
            <v>0</v>
          </cell>
          <cell r="F4237">
            <v>43.63</v>
          </cell>
        </row>
        <row r="4238">
          <cell r="A4238">
            <v>690313</v>
          </cell>
          <cell r="B4238" t="str">
            <v>Caixa subterrânea de entrada de telefonia, tipo R1 (60 x 35 x 50) cm, padrão TELEBRÁS, com tampa</v>
          </cell>
          <cell r="C4238" t="str">
            <v>un</v>
          </cell>
          <cell r="D4238">
            <v>205.04</v>
          </cell>
          <cell r="E4238">
            <v>34.56</v>
          </cell>
          <cell r="F4238">
            <v>239.6</v>
          </cell>
        </row>
        <row r="4239">
          <cell r="A4239">
            <v>690314</v>
          </cell>
          <cell r="B4239" t="str">
            <v>Caixa subterrânea de entrada de telefonia, tipo R2 (107 x 52 x 50) cm, padrão TELEBRÁS, com tampa</v>
          </cell>
          <cell r="C4239" t="str">
            <v>un</v>
          </cell>
          <cell r="D4239">
            <v>430.84000000000003</v>
          </cell>
          <cell r="E4239">
            <v>73.349999999999994</v>
          </cell>
          <cell r="F4239">
            <v>504.19</v>
          </cell>
        </row>
        <row r="4240">
          <cell r="A4240">
            <v>690325</v>
          </cell>
          <cell r="B4240" t="str">
            <v>Central de telefonia para 8 linhas e 24 ramais</v>
          </cell>
          <cell r="C4240" t="str">
            <v>cj</v>
          </cell>
          <cell r="D4240">
            <v>2717.98</v>
          </cell>
          <cell r="E4240">
            <v>0</v>
          </cell>
          <cell r="F4240">
            <v>2717.98</v>
          </cell>
        </row>
        <row r="4241">
          <cell r="A4241">
            <v>690331</v>
          </cell>
          <cell r="B4241" t="str">
            <v>Caixa de tomada em poliamida e tampa para piso elevado, com 4 alojamentos para elétrica e até 8 alojamentos para telefonia e dados</v>
          </cell>
          <cell r="C4241" t="str">
            <v>un</v>
          </cell>
          <cell r="D4241">
            <v>104.93</v>
          </cell>
          <cell r="E4241">
            <v>10.63</v>
          </cell>
          <cell r="F4241">
            <v>115.56</v>
          </cell>
        </row>
        <row r="4242">
          <cell r="A4242">
            <v>690334</v>
          </cell>
          <cell r="B4242" t="str">
            <v>Conector RJ-45 fêmea - categoria 6</v>
          </cell>
          <cell r="C4242" t="str">
            <v>un</v>
          </cell>
          <cell r="D4242">
            <v>22.490000000000002</v>
          </cell>
          <cell r="E4242">
            <v>3.99</v>
          </cell>
          <cell r="F4242">
            <v>26.48</v>
          </cell>
        </row>
        <row r="4243">
          <cell r="A4243">
            <v>690336</v>
          </cell>
          <cell r="B4243" t="str">
            <v>Conector RJ-45 fêmea - categoria 6A</v>
          </cell>
          <cell r="C4243" t="str">
            <v>un</v>
          </cell>
          <cell r="D4243">
            <v>78.87</v>
          </cell>
          <cell r="E4243">
            <v>3.99</v>
          </cell>
          <cell r="F4243">
            <v>82.86</v>
          </cell>
        </row>
        <row r="4244">
          <cell r="A4244">
            <v>690337</v>
          </cell>
          <cell r="B4244" t="str">
            <v>Central de telefonia PABX digital e analógico, para 120 troncos e 128 ramais</v>
          </cell>
          <cell r="C4244" t="str">
            <v>cj</v>
          </cell>
          <cell r="D4244">
            <v>34893.980000000003</v>
          </cell>
          <cell r="E4244">
            <v>0</v>
          </cell>
          <cell r="F4244">
            <v>34893.980000000003</v>
          </cell>
        </row>
        <row r="4245">
          <cell r="A4245">
            <v>690500</v>
          </cell>
          <cell r="B4245" t="str">
            <v>Estabilização de tensão</v>
          </cell>
        </row>
        <row r="4246">
          <cell r="A4246">
            <v>690501</v>
          </cell>
          <cell r="B4246" t="str">
            <v>Estabilizador eletrônico de tensão, monofásico, com potência de 5 kVA</v>
          </cell>
          <cell r="C4246" t="str">
            <v>un</v>
          </cell>
          <cell r="D4246">
            <v>5844.74</v>
          </cell>
          <cell r="E4246">
            <v>39.86</v>
          </cell>
          <cell r="F4246">
            <v>5884.6</v>
          </cell>
        </row>
        <row r="4247">
          <cell r="A4247">
            <v>690503</v>
          </cell>
          <cell r="B4247" t="str">
            <v>Estabilizador eletrônico de tensão, monofásico, com potência de 7,5 kVA</v>
          </cell>
          <cell r="C4247" t="str">
            <v>un</v>
          </cell>
          <cell r="D4247">
            <v>7020.09</v>
          </cell>
          <cell r="E4247">
            <v>39.86</v>
          </cell>
          <cell r="F4247">
            <v>7059.95</v>
          </cell>
        </row>
        <row r="4248">
          <cell r="A4248">
            <v>690504</v>
          </cell>
          <cell r="B4248" t="str">
            <v>Estabilizador eletrônico de tensão, monofásico, com potência de 10 kVA</v>
          </cell>
          <cell r="C4248" t="str">
            <v>un</v>
          </cell>
          <cell r="D4248">
            <v>8127.6900000000005</v>
          </cell>
          <cell r="E4248">
            <v>39.86</v>
          </cell>
          <cell r="F4248">
            <v>8167.55</v>
          </cell>
        </row>
        <row r="4249">
          <cell r="A4249">
            <v>690505</v>
          </cell>
          <cell r="B4249" t="str">
            <v>Estabilizador eletrônico de tensão, monofásico, com potência de 15 kVA</v>
          </cell>
          <cell r="C4249" t="str">
            <v>un</v>
          </cell>
          <cell r="D4249">
            <v>10894.01</v>
          </cell>
          <cell r="E4249">
            <v>39.86</v>
          </cell>
          <cell r="F4249">
            <v>10933.87</v>
          </cell>
        </row>
        <row r="4250">
          <cell r="A4250">
            <v>690506</v>
          </cell>
          <cell r="B4250" t="str">
            <v>Estabilizador eletrônico de tensão, monofásico, com potência de 20 kVA</v>
          </cell>
          <cell r="C4250" t="str">
            <v>un</v>
          </cell>
          <cell r="D4250">
            <v>12675.880000000001</v>
          </cell>
          <cell r="E4250">
            <v>39.86</v>
          </cell>
          <cell r="F4250">
            <v>12715.74</v>
          </cell>
        </row>
        <row r="4251">
          <cell r="A4251">
            <v>690515</v>
          </cell>
          <cell r="B4251" t="str">
            <v>Estabilizador eletrônico de tensão, trifásico, com potência de 15 kVA</v>
          </cell>
          <cell r="C4251" t="str">
            <v>un</v>
          </cell>
          <cell r="D4251">
            <v>13382.91</v>
          </cell>
          <cell r="E4251">
            <v>39.86</v>
          </cell>
          <cell r="F4251">
            <v>13422.77</v>
          </cell>
        </row>
        <row r="4252">
          <cell r="A4252">
            <v>690516</v>
          </cell>
          <cell r="B4252" t="str">
            <v>Estabilizador eletrônico de tensão, trifásico, com potência de 20 kVA</v>
          </cell>
          <cell r="C4252" t="str">
            <v>un</v>
          </cell>
          <cell r="D4252">
            <v>14758.31</v>
          </cell>
          <cell r="E4252">
            <v>39.86</v>
          </cell>
          <cell r="F4252">
            <v>14798.17</v>
          </cell>
        </row>
        <row r="4253">
          <cell r="A4253">
            <v>690517</v>
          </cell>
          <cell r="B4253" t="str">
            <v>Estabilizador eletrônico de tensão, trifásico, com potência de 10 kVA, tensão de entrada 220 V e de saída 110 V</v>
          </cell>
          <cell r="C4253" t="str">
            <v>un</v>
          </cell>
          <cell r="D4253">
            <v>10052.08</v>
          </cell>
          <cell r="E4253">
            <v>39.86</v>
          </cell>
          <cell r="F4253">
            <v>10091.94</v>
          </cell>
        </row>
        <row r="4254">
          <cell r="A4254">
            <v>690519</v>
          </cell>
          <cell r="B4254" t="str">
            <v>Estabilizador eletrônico de tensão, trifásico, com potência de 25 kVA</v>
          </cell>
          <cell r="C4254" t="str">
            <v>un</v>
          </cell>
          <cell r="D4254">
            <v>17603.72</v>
          </cell>
          <cell r="E4254">
            <v>39.86</v>
          </cell>
          <cell r="F4254">
            <v>17643.580000000002</v>
          </cell>
        </row>
        <row r="4255">
          <cell r="A4255">
            <v>690522</v>
          </cell>
          <cell r="B4255" t="str">
            <v>Estabilizador eletrônico de tensão, trifásico, com potência de 30 kVA</v>
          </cell>
          <cell r="C4255" t="str">
            <v>un</v>
          </cell>
          <cell r="D4255">
            <v>19807.560000000001</v>
          </cell>
          <cell r="E4255">
            <v>39.86</v>
          </cell>
          <cell r="F4255">
            <v>19847.419999999998</v>
          </cell>
        </row>
        <row r="4256">
          <cell r="A4256">
            <v>690523</v>
          </cell>
          <cell r="B4256" t="str">
            <v>Estabilizador eletrônico de tensão, trifásico, com potência de 40 kVA</v>
          </cell>
          <cell r="C4256" t="str">
            <v>un</v>
          </cell>
          <cell r="D4256">
            <v>24425.78</v>
          </cell>
          <cell r="E4256">
            <v>39.86</v>
          </cell>
          <cell r="F4256">
            <v>24465.64</v>
          </cell>
        </row>
        <row r="4257">
          <cell r="A4257">
            <v>690528</v>
          </cell>
          <cell r="B4257" t="str">
            <v>Estabilizador eletrônico de tensão, trifásico, com potência de 150 kVA, com trafo isolador</v>
          </cell>
          <cell r="C4257" t="str">
            <v>un</v>
          </cell>
          <cell r="D4257">
            <v>60466</v>
          </cell>
          <cell r="E4257">
            <v>79.709999999999994</v>
          </cell>
          <cell r="F4257">
            <v>60545.71</v>
          </cell>
        </row>
        <row r="4258">
          <cell r="A4258">
            <v>690600</v>
          </cell>
          <cell r="B4258" t="str">
            <v>Sistemas ininterruptos de energia</v>
          </cell>
        </row>
        <row r="4259">
          <cell r="A4259">
            <v>690601</v>
          </cell>
          <cell r="B4259" t="str">
            <v>Sistema ininterrupto de energia, monofásico on line senoidal de 2,4 kVA (110 V/110 V), com autonomia de 15 minutos</v>
          </cell>
          <cell r="C4259" t="str">
            <v>un</v>
          </cell>
          <cell r="D4259">
            <v>5917</v>
          </cell>
          <cell r="E4259">
            <v>75.12</v>
          </cell>
          <cell r="F4259">
            <v>5992.12</v>
          </cell>
        </row>
        <row r="4260">
          <cell r="A4260">
            <v>690602</v>
          </cell>
          <cell r="B4260" t="str">
            <v>Sistema ininterrupto de energia, trifásico on line de 10 kVA (220 V/220 V), com autonomia de 15 minutos</v>
          </cell>
          <cell r="C4260" t="str">
            <v>un</v>
          </cell>
          <cell r="D4260">
            <v>28008.63</v>
          </cell>
          <cell r="E4260">
            <v>75.12</v>
          </cell>
          <cell r="F4260">
            <v>28083.75</v>
          </cell>
        </row>
        <row r="4261">
          <cell r="A4261">
            <v>690603</v>
          </cell>
          <cell r="B4261" t="str">
            <v>Sistema ininterrupto de energia, trifásico on line de 20 kVA (220 V/208 V-108 V), com autonomia 15 minutos</v>
          </cell>
          <cell r="C4261" t="str">
            <v>un</v>
          </cell>
          <cell r="D4261">
            <v>35541.379999999997</v>
          </cell>
          <cell r="E4261">
            <v>75.12</v>
          </cell>
          <cell r="F4261">
            <v>35616.5</v>
          </cell>
        </row>
        <row r="4262">
          <cell r="A4262">
            <v>690604</v>
          </cell>
          <cell r="B4262" t="str">
            <v>Sistema ininterrupto de energia, trifásico on line senoidal de 15 kVA (208 V/110 V), com autonomia de 15 minutos</v>
          </cell>
          <cell r="C4262" t="str">
            <v>un</v>
          </cell>
          <cell r="D4262">
            <v>39666.589999999997</v>
          </cell>
          <cell r="E4262">
            <v>75.12</v>
          </cell>
          <cell r="F4262">
            <v>39741.71</v>
          </cell>
        </row>
        <row r="4263">
          <cell r="A4263">
            <v>690605</v>
          </cell>
          <cell r="B4263" t="str">
            <v>Sistema ininterrupto de energia, monofásico, com potência de 2 kVA</v>
          </cell>
          <cell r="C4263" t="str">
            <v>un</v>
          </cell>
          <cell r="D4263">
            <v>3423</v>
          </cell>
          <cell r="E4263">
            <v>53.14</v>
          </cell>
          <cell r="F4263">
            <v>3476.14</v>
          </cell>
        </row>
        <row r="4264">
          <cell r="A4264">
            <v>690608</v>
          </cell>
          <cell r="B4264" t="str">
            <v>Sistema ininterrupto de energia, monofásico on line senoidal de 5 kVA (220 V/110 V), com autonomia de 15 minutos</v>
          </cell>
          <cell r="C4264" t="str">
            <v>un</v>
          </cell>
          <cell r="D4264">
            <v>11256.92</v>
          </cell>
          <cell r="E4264">
            <v>75.12</v>
          </cell>
          <cell r="F4264">
            <v>11332.04</v>
          </cell>
        </row>
        <row r="4265">
          <cell r="A4265">
            <v>690610</v>
          </cell>
          <cell r="B4265" t="str">
            <v>Sistema ininterrupto de energia, monofásico, com potência entre 5 a 7,5 kVA</v>
          </cell>
          <cell r="C4265" t="str">
            <v>un</v>
          </cell>
          <cell r="D4265">
            <v>15998.62</v>
          </cell>
          <cell r="E4265">
            <v>53.14</v>
          </cell>
          <cell r="F4265">
            <v>16051.76</v>
          </cell>
        </row>
        <row r="4266">
          <cell r="A4266">
            <v>690611</v>
          </cell>
          <cell r="B4266" t="str">
            <v>Sistema ininterrupto de energia, monofásico de 600 VA (127 V/127 V), com autonomia de 10 a 15 minutos</v>
          </cell>
          <cell r="C4266" t="str">
            <v>un</v>
          </cell>
          <cell r="D4266">
            <v>486.25</v>
          </cell>
          <cell r="E4266">
            <v>26.57</v>
          </cell>
          <cell r="F4266">
            <v>512.82000000000005</v>
          </cell>
        </row>
        <row r="4267">
          <cell r="A4267">
            <v>690612</v>
          </cell>
          <cell r="B4267" t="str">
            <v>Sistema ininterrupto de energia, trifásico on line senoidal de 10 kVA (220 V/110 V), com autonomia de 2 horas</v>
          </cell>
          <cell r="C4267" t="str">
            <v>un</v>
          </cell>
          <cell r="D4267">
            <v>36966.199999999997</v>
          </cell>
          <cell r="E4267">
            <v>75.12</v>
          </cell>
          <cell r="F4267">
            <v>37041.32</v>
          </cell>
        </row>
        <row r="4268">
          <cell r="A4268">
            <v>690613</v>
          </cell>
          <cell r="B4268" t="str">
            <v>Sistema ininterrupto de energia, monofásico on line senoidal de 10 kVA (110 V/110 V), com autonomia de 30 minutos</v>
          </cell>
          <cell r="C4268" t="str">
            <v>un</v>
          </cell>
          <cell r="D4268">
            <v>19817.419999999998</v>
          </cell>
          <cell r="E4268">
            <v>75.12</v>
          </cell>
          <cell r="F4268">
            <v>19892.54</v>
          </cell>
        </row>
        <row r="4269">
          <cell r="A4269">
            <v>690614</v>
          </cell>
          <cell r="B4269" t="str">
            <v>Sistema ininterrupto de energia, monofásico on line senoidal de 15 kVA (127/127 V) com autonomia de 30 minutos</v>
          </cell>
          <cell r="C4269" t="str">
            <v>un</v>
          </cell>
          <cell r="D4269">
            <v>24625.25</v>
          </cell>
          <cell r="E4269">
            <v>75.12</v>
          </cell>
          <cell r="F4269">
            <v>24700.37</v>
          </cell>
        </row>
        <row r="4270">
          <cell r="A4270">
            <v>690620</v>
          </cell>
          <cell r="B4270" t="str">
            <v>Sistema ininterrupto de energia, trifásico on line de 20 kVA (220/127 V), com autonomia de 15 minutos</v>
          </cell>
          <cell r="C4270" t="str">
            <v>un</v>
          </cell>
          <cell r="D4270">
            <v>35661.980000000003</v>
          </cell>
          <cell r="E4270">
            <v>75.12</v>
          </cell>
          <cell r="F4270">
            <v>35737.1</v>
          </cell>
        </row>
        <row r="4271">
          <cell r="A4271">
            <v>690621</v>
          </cell>
          <cell r="B4271" t="str">
            <v>Sistema ininterrupto de energia, trifásico on line de 60 kVA (220/127 V), com autonomia de 15 minutos</v>
          </cell>
          <cell r="C4271" t="str">
            <v>un</v>
          </cell>
          <cell r="D4271">
            <v>98247.47</v>
          </cell>
          <cell r="E4271">
            <v>75.12</v>
          </cell>
          <cell r="F4271">
            <v>98322.59</v>
          </cell>
        </row>
        <row r="4272">
          <cell r="A4272">
            <v>690622</v>
          </cell>
          <cell r="B4272" t="str">
            <v>Sistema ininterrupto de energia, trifásico on line de 80 kVA (220/127 V), com autonomia de 15 minutos</v>
          </cell>
          <cell r="C4272" t="str">
            <v>un</v>
          </cell>
          <cell r="D4272">
            <v>125009.74</v>
          </cell>
          <cell r="E4272">
            <v>75.12</v>
          </cell>
          <cell r="F4272">
            <v>125084.86</v>
          </cell>
        </row>
        <row r="4273">
          <cell r="A4273">
            <v>690623</v>
          </cell>
          <cell r="B4273" t="str">
            <v>Sistema ininterrupto de energia, trifásico on line de 20 kVA (380/380 V), com autonomia de 15 minutos</v>
          </cell>
          <cell r="C4273" t="str">
            <v>un</v>
          </cell>
          <cell r="D4273">
            <v>35160.980000000003</v>
          </cell>
          <cell r="E4273">
            <v>75.12</v>
          </cell>
          <cell r="F4273">
            <v>35236.1</v>
          </cell>
        </row>
        <row r="4274">
          <cell r="A4274">
            <v>690624</v>
          </cell>
          <cell r="B4274" t="str">
            <v>Sistema ininterrupto de energia, trifásico on line de 20 kVA (380/220 V), com autonomia de 15 minutos</v>
          </cell>
          <cell r="C4274" t="str">
            <v>un</v>
          </cell>
          <cell r="D4274">
            <v>36093.660000000003</v>
          </cell>
          <cell r="E4274">
            <v>75.12</v>
          </cell>
          <cell r="F4274">
            <v>36168.78</v>
          </cell>
        </row>
        <row r="4275">
          <cell r="A4275">
            <v>690628</v>
          </cell>
          <cell r="B4275" t="str">
            <v>Sistema ininterrupto de energia, trifásico on line senoidal de 5 kVA (220/110 V), com autonomia de 15 minutos</v>
          </cell>
          <cell r="C4275" t="str">
            <v>un</v>
          </cell>
          <cell r="D4275">
            <v>18097.490000000002</v>
          </cell>
          <cell r="E4275">
            <v>75.12</v>
          </cell>
          <cell r="F4275">
            <v>18172.61</v>
          </cell>
        </row>
        <row r="4276">
          <cell r="A4276">
            <v>690629</v>
          </cell>
          <cell r="B4276" t="str">
            <v>Sistema ininterrupto de energia, trifásico on line senoidal de 10 kVA (220/110 V), com autonomia de 10 a 15 minutos</v>
          </cell>
          <cell r="C4276" t="str">
            <v>un</v>
          </cell>
          <cell r="D4276">
            <v>28467.77</v>
          </cell>
          <cell r="E4276">
            <v>75.12</v>
          </cell>
          <cell r="F4276">
            <v>28542.89</v>
          </cell>
        </row>
        <row r="4277">
          <cell r="A4277">
            <v>690630</v>
          </cell>
          <cell r="B4277" t="str">
            <v>Sistema ininterrupto de energia, trifásico on line senoidal de 50 kVA (220/110 V), com autonomia de 15 minutos</v>
          </cell>
          <cell r="C4277" t="str">
            <v>un</v>
          </cell>
          <cell r="D4277">
            <v>80009.61</v>
          </cell>
          <cell r="E4277">
            <v>75.12</v>
          </cell>
          <cell r="F4277">
            <v>80084.73</v>
          </cell>
        </row>
        <row r="4278">
          <cell r="A4278">
            <v>690632</v>
          </cell>
          <cell r="B4278" t="str">
            <v>Sistema ininterrupto de energia, trifásico on line senoidal de 7,5 kVA (220/110 V), com autonomia de 15 minutos</v>
          </cell>
          <cell r="C4278" t="str">
            <v>un</v>
          </cell>
          <cell r="D4278">
            <v>20828.810000000001</v>
          </cell>
          <cell r="E4278">
            <v>75.12</v>
          </cell>
          <cell r="F4278">
            <v>20903.93</v>
          </cell>
        </row>
        <row r="4279">
          <cell r="A4279">
            <v>690800</v>
          </cell>
          <cell r="B4279" t="str">
            <v>Equipamentos para informática</v>
          </cell>
        </row>
        <row r="4280">
          <cell r="A4280">
            <v>690801</v>
          </cell>
          <cell r="B4280" t="str">
            <v>Distribuidor interno óptico - 1 U para até 24 fibras</v>
          </cell>
          <cell r="C4280" t="str">
            <v>un</v>
          </cell>
          <cell r="D4280">
            <v>454.88</v>
          </cell>
          <cell r="E4280">
            <v>31.6</v>
          </cell>
          <cell r="F4280">
            <v>486.48</v>
          </cell>
        </row>
        <row r="4281">
          <cell r="A4281">
            <v>690900</v>
          </cell>
          <cell r="B4281" t="str">
            <v>Sistema de rede</v>
          </cell>
        </row>
        <row r="4282">
          <cell r="A4282">
            <v>690925</v>
          </cell>
          <cell r="B4282" t="str">
            <v>Patch cords de 1,50 ou 3,00 m - RJ-45 / RJ-45 - categoria 6</v>
          </cell>
          <cell r="C4282" t="str">
            <v>un</v>
          </cell>
          <cell r="D4282">
            <v>25.42</v>
          </cell>
          <cell r="E4282">
            <v>5.32</v>
          </cell>
          <cell r="F4282">
            <v>30.740000000000002</v>
          </cell>
        </row>
        <row r="4283">
          <cell r="A4283">
            <v>690926</v>
          </cell>
          <cell r="B4283" t="str">
            <v>Patch panel de 24 portas - categoria 6</v>
          </cell>
          <cell r="C4283" t="str">
            <v>un</v>
          </cell>
          <cell r="D4283">
            <v>590.14</v>
          </cell>
          <cell r="E4283">
            <v>21.25</v>
          </cell>
          <cell r="F4283">
            <v>611.39</v>
          </cell>
        </row>
        <row r="4284">
          <cell r="A4284">
            <v>690930</v>
          </cell>
          <cell r="B4284" t="str">
            <v>Voice panel de 50 portas - categoria 3</v>
          </cell>
          <cell r="C4284" t="str">
            <v>un</v>
          </cell>
          <cell r="D4284">
            <v>333.07</v>
          </cell>
          <cell r="E4284">
            <v>21.25</v>
          </cell>
          <cell r="F4284">
            <v>354.32</v>
          </cell>
        </row>
        <row r="4285">
          <cell r="A4285">
            <v>690936</v>
          </cell>
          <cell r="B4285" t="str">
            <v>Patch cords de 2,00 ou 3,00 m - RJ-45 / RJ-45 - categoria 6A</v>
          </cell>
          <cell r="C4285" t="str">
            <v>un</v>
          </cell>
          <cell r="D4285">
            <v>87.42</v>
          </cell>
          <cell r="E4285">
            <v>5.32</v>
          </cell>
          <cell r="F4285">
            <v>92.74</v>
          </cell>
        </row>
        <row r="4286">
          <cell r="A4286">
            <v>690937</v>
          </cell>
          <cell r="B4286" t="str">
            <v>Transceptor Gigabit SX - LC conectável de formato pequeno (SFP)</v>
          </cell>
          <cell r="C4286" t="str">
            <v>un</v>
          </cell>
          <cell r="D4286">
            <v>1412.97</v>
          </cell>
          <cell r="E4286">
            <v>2.06</v>
          </cell>
          <cell r="F4286">
            <v>1415.03</v>
          </cell>
        </row>
        <row r="4287">
          <cell r="A4287">
            <v>691000</v>
          </cell>
          <cell r="B4287" t="str">
            <v>Telecomunicações</v>
          </cell>
        </row>
        <row r="4288">
          <cell r="A4288">
            <v>691013</v>
          </cell>
          <cell r="B4288" t="str">
            <v>Amplificador de potência para VHF e CATV-50 dB, frequencia 40 a 550 MHz</v>
          </cell>
          <cell r="C4288" t="str">
            <v>un</v>
          </cell>
          <cell r="D4288">
            <v>469.25</v>
          </cell>
          <cell r="E4288">
            <v>12.64</v>
          </cell>
          <cell r="F4288">
            <v>481.89</v>
          </cell>
        </row>
        <row r="4289">
          <cell r="A4289">
            <v>691014</v>
          </cell>
          <cell r="B4289" t="str">
            <v>Antena parabólica com captador de sinais e modulador de áudio e vídeo</v>
          </cell>
          <cell r="C4289" t="str">
            <v>cj</v>
          </cell>
          <cell r="D4289">
            <v>321.97000000000003</v>
          </cell>
          <cell r="E4289">
            <v>212.56</v>
          </cell>
          <cell r="F4289">
            <v>534.53</v>
          </cell>
        </row>
        <row r="4290">
          <cell r="A4290">
            <v>692000</v>
          </cell>
          <cell r="B4290" t="str">
            <v>Reparos, conservações e complementos</v>
          </cell>
        </row>
        <row r="4291">
          <cell r="A4291">
            <v>692001</v>
          </cell>
          <cell r="B4291" t="str">
            <v>Arame de espinar em aço inoxidável nu, padrão TELESP</v>
          </cell>
          <cell r="C4291" t="str">
            <v>m</v>
          </cell>
          <cell r="D4291">
            <v>0.2</v>
          </cell>
          <cell r="E4291">
            <v>2.66</v>
          </cell>
          <cell r="F4291">
            <v>2.86</v>
          </cell>
        </row>
        <row r="4292">
          <cell r="A4292">
            <v>692002</v>
          </cell>
          <cell r="B4292" t="str">
            <v>Braçadeira ajustável para poste tubular, tipo BAP 2, padrão TELEBRÁS</v>
          </cell>
          <cell r="C4292" t="str">
            <v>un</v>
          </cell>
          <cell r="D4292">
            <v>5.94</v>
          </cell>
          <cell r="E4292">
            <v>5.32</v>
          </cell>
          <cell r="F4292">
            <v>11.26</v>
          </cell>
        </row>
        <row r="4293">
          <cell r="A4293">
            <v>692003</v>
          </cell>
          <cell r="B4293" t="str">
            <v>Suporte para isolador roldana tipo SIR, padrão TELEBRÁS</v>
          </cell>
          <cell r="C4293" t="str">
            <v>un</v>
          </cell>
          <cell r="D4293">
            <v>9.61</v>
          </cell>
          <cell r="E4293">
            <v>5.32</v>
          </cell>
          <cell r="F4293">
            <v>14.93</v>
          </cell>
        </row>
        <row r="4294">
          <cell r="A4294">
            <v>692004</v>
          </cell>
          <cell r="B4294" t="str">
            <v>Isolador roldana em porcelana de 72 x 72 mm</v>
          </cell>
          <cell r="C4294" t="str">
            <v>un</v>
          </cell>
          <cell r="D4294">
            <v>2.83</v>
          </cell>
          <cell r="E4294">
            <v>5.32</v>
          </cell>
          <cell r="F4294">
            <v>8.15</v>
          </cell>
        </row>
        <row r="4295">
          <cell r="A4295">
            <v>692005</v>
          </cell>
          <cell r="B4295" t="str">
            <v>Suporte para isolador roldana tipo DM, padrão TELEBRÁS</v>
          </cell>
          <cell r="C4295" t="str">
            <v>un</v>
          </cell>
          <cell r="D4295">
            <v>1.07</v>
          </cell>
          <cell r="E4295">
            <v>5.32</v>
          </cell>
          <cell r="F4295">
            <v>6.3900000000000006</v>
          </cell>
        </row>
        <row r="4296">
          <cell r="A4296">
            <v>692007</v>
          </cell>
          <cell r="B4296" t="str">
            <v>Fita em aço inoxidável para poste de 0,50 m x 19 mm, com fecho em aço inoxidável</v>
          </cell>
          <cell r="C4296" t="str">
            <v>un</v>
          </cell>
          <cell r="D4296">
            <v>1.34</v>
          </cell>
          <cell r="E4296">
            <v>5.32</v>
          </cell>
          <cell r="F4296">
            <v>6.66</v>
          </cell>
        </row>
        <row r="4297">
          <cell r="A4297">
            <v>692010</v>
          </cell>
          <cell r="B4297" t="str">
            <v>Tampa para caixa R1, padrão TELEBRÁS</v>
          </cell>
          <cell r="C4297" t="str">
            <v>un</v>
          </cell>
          <cell r="D4297">
            <v>151.58000000000001</v>
          </cell>
          <cell r="E4297">
            <v>5.96</v>
          </cell>
          <cell r="F4297">
            <v>157.54</v>
          </cell>
        </row>
        <row r="4298">
          <cell r="A4298">
            <v>692011</v>
          </cell>
          <cell r="B4298" t="str">
            <v>Tampa para caixa R2, padrão TELEBRÁS</v>
          </cell>
          <cell r="C4298" t="str">
            <v>un</v>
          </cell>
          <cell r="D4298">
            <v>333.40000000000003</v>
          </cell>
          <cell r="E4298">
            <v>5.96</v>
          </cell>
          <cell r="F4298">
            <v>339.36</v>
          </cell>
        </row>
        <row r="4299">
          <cell r="A4299">
            <v>692013</v>
          </cell>
          <cell r="B4299" t="str">
            <v>Bloco de ligação interna para 10 pares, BLI-10</v>
          </cell>
          <cell r="C4299" t="str">
            <v>un</v>
          </cell>
          <cell r="D4299">
            <v>2.62</v>
          </cell>
          <cell r="E4299">
            <v>9.4</v>
          </cell>
          <cell r="F4299">
            <v>12.02</v>
          </cell>
        </row>
        <row r="4300">
          <cell r="A4300">
            <v>692014</v>
          </cell>
          <cell r="B4300" t="str">
            <v>Bloco de ligação engate rápido para 10 pares, BER-10</v>
          </cell>
          <cell r="C4300" t="str">
            <v>un</v>
          </cell>
          <cell r="D4300">
            <v>14.9</v>
          </cell>
          <cell r="E4300">
            <v>9.4</v>
          </cell>
          <cell r="F4300">
            <v>24.3</v>
          </cell>
        </row>
        <row r="4301">
          <cell r="A4301">
            <v>692017</v>
          </cell>
          <cell r="B4301" t="str">
            <v>Calha de aço para 4 tomadas 2P+T - 250 V, com cabo</v>
          </cell>
          <cell r="C4301" t="str">
            <v>un</v>
          </cell>
          <cell r="D4301">
            <v>60.65</v>
          </cell>
          <cell r="E4301">
            <v>1.1000000000000001</v>
          </cell>
          <cell r="F4301">
            <v>61.75</v>
          </cell>
        </row>
        <row r="4302">
          <cell r="A4302">
            <v>692018</v>
          </cell>
          <cell r="B4302" t="str">
            <v>Cordão óptico duplex, multimodo com conector LC/LC - 2,5 m</v>
          </cell>
          <cell r="C4302" t="str">
            <v>un</v>
          </cell>
          <cell r="D4302">
            <v>69.33</v>
          </cell>
          <cell r="E4302">
            <v>6.32</v>
          </cell>
          <cell r="F4302">
            <v>75.650000000000006</v>
          </cell>
        </row>
        <row r="4303">
          <cell r="A4303">
            <v>692020</v>
          </cell>
          <cell r="B4303" t="str">
            <v>Bandeja fixa para rack, 19´ x 500 mm</v>
          </cell>
          <cell r="C4303" t="str">
            <v>un</v>
          </cell>
          <cell r="D4303">
            <v>55.99</v>
          </cell>
          <cell r="E4303">
            <v>4.12</v>
          </cell>
          <cell r="F4303">
            <v>60.11</v>
          </cell>
        </row>
        <row r="4304">
          <cell r="A4304">
            <v>692021</v>
          </cell>
          <cell r="B4304" t="str">
            <v>Bandeja fixa para rack, 19´ x 800 mm</v>
          </cell>
          <cell r="C4304" t="str">
            <v>un</v>
          </cell>
          <cell r="D4304">
            <v>117.76</v>
          </cell>
          <cell r="E4304">
            <v>4.12</v>
          </cell>
          <cell r="F4304">
            <v>121.88</v>
          </cell>
        </row>
        <row r="4305">
          <cell r="A4305">
            <v>692022</v>
          </cell>
          <cell r="B4305" t="str">
            <v>Bandeja deslizante para rack, 19´ x 800 mm</v>
          </cell>
          <cell r="C4305" t="str">
            <v>un</v>
          </cell>
          <cell r="D4305">
            <v>170.73</v>
          </cell>
          <cell r="E4305">
            <v>4.12</v>
          </cell>
          <cell r="F4305">
            <v>174.85</v>
          </cell>
        </row>
        <row r="4306">
          <cell r="A4306">
            <v>692023</v>
          </cell>
          <cell r="B4306" t="str">
            <v>Calha de aço com 8 tomadas 2P+T - 250 V, com cabo</v>
          </cell>
          <cell r="C4306" t="str">
            <v>un</v>
          </cell>
          <cell r="D4306">
            <v>70.73</v>
          </cell>
          <cell r="E4306">
            <v>1.1000000000000001</v>
          </cell>
          <cell r="F4306">
            <v>71.83</v>
          </cell>
        </row>
        <row r="4307">
          <cell r="A4307">
            <v>692024</v>
          </cell>
          <cell r="B4307" t="str">
            <v>Calha de aço com 12 tomadas 2P+T - 250 V, com cabo</v>
          </cell>
          <cell r="C4307" t="str">
            <v>un</v>
          </cell>
          <cell r="D4307">
            <v>82.11</v>
          </cell>
          <cell r="E4307">
            <v>1.1000000000000001</v>
          </cell>
          <cell r="F4307">
            <v>83.210000000000008</v>
          </cell>
        </row>
        <row r="4308">
          <cell r="A4308">
            <v>692025</v>
          </cell>
          <cell r="B4308" t="str">
            <v>Painel frontal cego, 19´ x 2 U</v>
          </cell>
          <cell r="C4308" t="str">
            <v>un</v>
          </cell>
          <cell r="D4308">
            <v>11.290000000000001</v>
          </cell>
          <cell r="E4308">
            <v>2.2000000000000002</v>
          </cell>
          <cell r="F4308">
            <v>13.49</v>
          </cell>
        </row>
        <row r="4309">
          <cell r="A4309">
            <v>692026</v>
          </cell>
          <cell r="B4309" t="str">
            <v>Protetor de surto híbrido para rede de telecomunicações</v>
          </cell>
          <cell r="C4309" t="str">
            <v>un</v>
          </cell>
          <cell r="D4309">
            <v>22.31</v>
          </cell>
          <cell r="E4309">
            <v>10.43</v>
          </cell>
          <cell r="F4309">
            <v>32.74</v>
          </cell>
        </row>
        <row r="4310">
          <cell r="A4310">
            <v>692027</v>
          </cell>
          <cell r="B4310" t="str">
            <v>Divisor interno com 1 entrada e 2 saídas - 75 Ohms</v>
          </cell>
          <cell r="C4310" t="str">
            <v>un</v>
          </cell>
          <cell r="D4310">
            <v>5.7700000000000005</v>
          </cell>
          <cell r="E4310">
            <v>6.32</v>
          </cell>
          <cell r="F4310">
            <v>12.09</v>
          </cell>
        </row>
        <row r="4311">
          <cell r="A4311">
            <v>692028</v>
          </cell>
          <cell r="B4311" t="str">
            <v>Divisor interno com 1 entrada e 4 saídas - 75 Ohms</v>
          </cell>
          <cell r="C4311" t="str">
            <v>un</v>
          </cell>
          <cell r="D4311">
            <v>8.8000000000000007</v>
          </cell>
          <cell r="E4311">
            <v>6.32</v>
          </cell>
          <cell r="F4311">
            <v>15.120000000000001</v>
          </cell>
        </row>
        <row r="4312">
          <cell r="A4312">
            <v>692029</v>
          </cell>
          <cell r="B4312" t="str">
            <v>Tomada blindada para VHF/UHF, CATV e FM, frequência 5 MHz a 1 GHz</v>
          </cell>
          <cell r="C4312" t="str">
            <v>un</v>
          </cell>
          <cell r="D4312">
            <v>6.48</v>
          </cell>
          <cell r="E4312">
            <v>6.32</v>
          </cell>
          <cell r="F4312">
            <v>12.8</v>
          </cell>
        </row>
        <row r="4313">
          <cell r="A4313">
            <v>692030</v>
          </cell>
          <cell r="B4313" t="str">
            <v>Bloco de distribuição com protetor de surtos, para 10 pares, BTDG-10</v>
          </cell>
          <cell r="C4313" t="str">
            <v>un</v>
          </cell>
          <cell r="D4313">
            <v>32.71</v>
          </cell>
          <cell r="E4313">
            <v>10.65</v>
          </cell>
          <cell r="F4313">
            <v>43.36</v>
          </cell>
        </row>
        <row r="4314">
          <cell r="A4314">
            <v>692034</v>
          </cell>
          <cell r="B4314" t="str">
            <v>Tomada para TV, tipo pino Jack, com placa</v>
          </cell>
          <cell r="C4314" t="str">
            <v>cj</v>
          </cell>
          <cell r="D4314">
            <v>7.48</v>
          </cell>
          <cell r="E4314">
            <v>5.32</v>
          </cell>
          <cell r="F4314">
            <v>12.8</v>
          </cell>
        </row>
        <row r="4315">
          <cell r="A4315">
            <v>692035</v>
          </cell>
          <cell r="B4315" t="str">
            <v>Caixa de emenda ventilada em polipropileno, para até 200 pares</v>
          </cell>
          <cell r="C4315" t="str">
            <v>un</v>
          </cell>
          <cell r="D4315">
            <v>76.33</v>
          </cell>
          <cell r="E4315">
            <v>18.78</v>
          </cell>
          <cell r="F4315">
            <v>95.11</v>
          </cell>
        </row>
        <row r="4316">
          <cell r="A4316">
            <v>970000</v>
          </cell>
          <cell r="B4316" t="str">
            <v>Comunicação visual</v>
          </cell>
        </row>
        <row r="4317">
          <cell r="A4317">
            <v>970100</v>
          </cell>
          <cell r="B4317" t="str">
            <v>Adesivos</v>
          </cell>
        </row>
        <row r="4318">
          <cell r="A4318">
            <v>970101</v>
          </cell>
          <cell r="B4318" t="str">
            <v>Adesivo vinílico, padrão regulamentado, para sinalização de incêndio</v>
          </cell>
          <cell r="C4318" t="str">
            <v>un</v>
          </cell>
          <cell r="D4318">
            <v>16.829999999999998</v>
          </cell>
          <cell r="E4318">
            <v>1.6500000000000001</v>
          </cell>
          <cell r="F4318">
            <v>18.48</v>
          </cell>
        </row>
        <row r="4319">
          <cell r="A4319">
            <v>970200</v>
          </cell>
          <cell r="B4319" t="str">
            <v>Placas, pórticos e obeliscos arquitetônicos</v>
          </cell>
        </row>
        <row r="4320">
          <cell r="A4320">
            <v>970203</v>
          </cell>
          <cell r="B4320" t="str">
            <v>Placa comemorativa em aço inoxidável escovado</v>
          </cell>
          <cell r="C4320" t="str">
            <v>m²</v>
          </cell>
          <cell r="D4320">
            <v>3298.25</v>
          </cell>
          <cell r="E4320">
            <v>49.94</v>
          </cell>
          <cell r="F4320">
            <v>3348.19</v>
          </cell>
        </row>
        <row r="4321">
          <cell r="A4321">
            <v>970219</v>
          </cell>
          <cell r="B4321" t="str">
            <v>Placa de identificação em acrílico com texto em vinil</v>
          </cell>
          <cell r="C4321" t="str">
            <v>m²</v>
          </cell>
          <cell r="D4321">
            <v>683.81000000000006</v>
          </cell>
          <cell r="E4321">
            <v>49.94</v>
          </cell>
          <cell r="F4321">
            <v>733.75</v>
          </cell>
        </row>
        <row r="4322">
          <cell r="A4322">
            <v>970221</v>
          </cell>
          <cell r="B4322" t="str">
            <v>Placa de sinalização em PVC para ambientes</v>
          </cell>
          <cell r="C4322" t="str">
            <v>un</v>
          </cell>
          <cell r="D4322">
            <v>139.33000000000001</v>
          </cell>
          <cell r="E4322">
            <v>2.06</v>
          </cell>
          <cell r="F4322">
            <v>141.38999999999999</v>
          </cell>
        </row>
        <row r="4323">
          <cell r="A4323">
            <v>970300</v>
          </cell>
          <cell r="B4323" t="str">
            <v>Pintura de letras e pictogramas</v>
          </cell>
        </row>
        <row r="4324">
          <cell r="A4324">
            <v>970301</v>
          </cell>
          <cell r="B4324" t="str">
            <v>Sinalização com pictograma em tinta acrílica</v>
          </cell>
          <cell r="C4324" t="str">
            <v>un</v>
          </cell>
          <cell r="D4324">
            <v>5.04</v>
          </cell>
          <cell r="E4324">
            <v>28.810000000000002</v>
          </cell>
          <cell r="F4324">
            <v>33.85</v>
          </cell>
        </row>
        <row r="4325">
          <cell r="A4325">
            <v>970400</v>
          </cell>
          <cell r="B4325" t="str">
            <v>Pintura de sinalização viária</v>
          </cell>
        </row>
        <row r="4326">
          <cell r="A4326">
            <v>970401</v>
          </cell>
          <cell r="B4326" t="str">
            <v>Sinalização horizontal com tinta vinílica ou acrílica</v>
          </cell>
          <cell r="C4326" t="str">
            <v>m²</v>
          </cell>
          <cell r="D4326">
            <v>17.27</v>
          </cell>
          <cell r="E4326">
            <v>0</v>
          </cell>
          <cell r="F4326">
            <v>17.27</v>
          </cell>
        </row>
        <row r="4327">
          <cell r="A4327">
            <v>970402</v>
          </cell>
          <cell r="B4327" t="str">
            <v>Sinalização horizontal com termoplástico tipo Hot-spray</v>
          </cell>
          <cell r="C4327" t="str">
            <v>m²</v>
          </cell>
          <cell r="D4327">
            <v>36.44</v>
          </cell>
          <cell r="E4327">
            <v>0</v>
          </cell>
          <cell r="F4327">
            <v>36.44</v>
          </cell>
        </row>
        <row r="4328">
          <cell r="A4328">
            <v>970500</v>
          </cell>
          <cell r="B4328" t="str">
            <v>Placas, pórticos e sinalização viária</v>
          </cell>
        </row>
        <row r="4329">
          <cell r="A4329">
            <v>970507</v>
          </cell>
          <cell r="B4329" t="str">
            <v>Manta de borracha para proteção de coluna e parede, de 1000 x 750 mm e espessura 10 mm</v>
          </cell>
          <cell r="C4329" t="str">
            <v>un</v>
          </cell>
          <cell r="D4329">
            <v>68.37</v>
          </cell>
          <cell r="E4329">
            <v>4.26</v>
          </cell>
          <cell r="F4329">
            <v>72.63</v>
          </cell>
        </row>
        <row r="4330">
          <cell r="A4330">
            <v>970508</v>
          </cell>
          <cell r="B4330" t="str">
            <v>Cantoneira de borracha para proteção de coluna, de 750 x 100 x 100 mm e espessura 10 mm</v>
          </cell>
          <cell r="C4330" t="str">
            <v>un</v>
          </cell>
          <cell r="D4330">
            <v>22.71</v>
          </cell>
          <cell r="E4330">
            <v>0.88</v>
          </cell>
          <cell r="F4330">
            <v>23.59</v>
          </cell>
        </row>
        <row r="4331">
          <cell r="A4331">
            <v>970510</v>
          </cell>
          <cell r="B4331" t="str">
            <v>Sinalização vertical em placa de aço galvanizada com pintura em esmalte sintético</v>
          </cell>
          <cell r="C4331" t="str">
            <v>m²</v>
          </cell>
          <cell r="D4331">
            <v>559</v>
          </cell>
          <cell r="E4331">
            <v>34.950000000000003</v>
          </cell>
          <cell r="F4331">
            <v>593.95000000000005</v>
          </cell>
        </row>
        <row r="4332">
          <cell r="A4332">
            <v>970513</v>
          </cell>
          <cell r="B4332" t="str">
            <v>Colocação de placa em suporte de madeira / metálico - solo</v>
          </cell>
          <cell r="C4332" t="str">
            <v>m²</v>
          </cell>
          <cell r="D4332">
            <v>34.25</v>
          </cell>
          <cell r="E4332">
            <v>0</v>
          </cell>
          <cell r="F4332">
            <v>34.25</v>
          </cell>
        </row>
        <row r="4333">
          <cell r="A4333">
            <v>970514</v>
          </cell>
          <cell r="B4333" t="str">
            <v>Suporte de perfil metálico galvanizado</v>
          </cell>
          <cell r="C4333" t="str">
            <v>kg</v>
          </cell>
          <cell r="D4333">
            <v>14.14</v>
          </cell>
          <cell r="E4333">
            <v>0</v>
          </cell>
          <cell r="F4333">
            <v>14.14</v>
          </cell>
        </row>
        <row r="4334">
          <cell r="A4334">
            <v>980000</v>
          </cell>
          <cell r="B4334" t="str">
            <v>Arquitetura de interiores</v>
          </cell>
        </row>
        <row r="4335">
          <cell r="A4335">
            <v>980200</v>
          </cell>
          <cell r="B4335" t="str">
            <v>Mobiliário</v>
          </cell>
        </row>
        <row r="4336">
          <cell r="A4336">
            <v>980221</v>
          </cell>
          <cell r="B4336" t="str">
            <v>Banco de madeira com encosto e pés em ferro fundido pintado</v>
          </cell>
          <cell r="C4336" t="str">
            <v>un</v>
          </cell>
          <cell r="D4336">
            <v>324.19</v>
          </cell>
          <cell r="E4336">
            <v>0</v>
          </cell>
          <cell r="F4336">
            <v>324.19</v>
          </cell>
        </row>
        <row r="4337">
          <cell r="A4337">
            <v>982000</v>
          </cell>
          <cell r="B4337" t="str">
            <v>Reparos, conservações e complementos</v>
          </cell>
        </row>
        <row r="4338">
          <cell r="A4338">
            <v>982002</v>
          </cell>
          <cell r="B4338" t="str">
            <v>Capacho em fibra natural</v>
          </cell>
          <cell r="C4338" t="str">
            <v>m²</v>
          </cell>
          <cell r="D4338">
            <v>158.55000000000001</v>
          </cell>
          <cell r="E4338">
            <v>3.93</v>
          </cell>
          <cell r="F4338">
            <v>162.47999999999999</v>
          </cell>
        </row>
        <row r="4340">
          <cell r="A4340">
            <v>10115</v>
          </cell>
          <cell r="B4340" t="str">
            <v>Eletricista</v>
          </cell>
          <cell r="C4340" t="str">
            <v>h</v>
          </cell>
          <cell r="D4340">
            <v>24</v>
          </cell>
          <cell r="E4340">
            <v>15.58</v>
          </cell>
          <cell r="F4340">
            <v>373.96</v>
          </cell>
        </row>
        <row r="4341">
          <cell r="A4341">
            <v>10116</v>
          </cell>
          <cell r="B4341" t="str">
            <v>Ajudante eletricista</v>
          </cell>
          <cell r="C4341" t="str">
            <v>h</v>
          </cell>
          <cell r="D4341">
            <v>14</v>
          </cell>
          <cell r="E4341">
            <v>10.99</v>
          </cell>
          <cell r="F4341">
            <v>153.79</v>
          </cell>
        </row>
        <row r="4342">
          <cell r="A4342">
            <v>10117</v>
          </cell>
          <cell r="B4342" t="str">
            <v>Eletrotécnico montador</v>
          </cell>
          <cell r="C4342" t="str">
            <v>h</v>
          </cell>
          <cell r="D4342">
            <v>6</v>
          </cell>
          <cell r="E4342">
            <v>36.33</v>
          </cell>
          <cell r="F4342">
            <v>217.95</v>
          </cell>
        </row>
        <row r="4343">
          <cell r="A4343">
            <v>0</v>
          </cell>
        </row>
      </sheetData>
      <sheetData sheetId="1"/>
      <sheetData sheetId="2"/>
      <sheetData sheetId="3"/>
      <sheetData sheetId="4" refreshError="1"/>
      <sheetData sheetId="5"/>
      <sheetData sheetId="6">
        <row r="2">
          <cell r="A2">
            <v>0</v>
          </cell>
        </row>
      </sheetData>
      <sheetData sheetId="7"/>
      <sheetData sheetId="8"/>
      <sheetData sheetId="9"/>
      <sheetData sheetId="10"/>
      <sheetData sheetId="11">
        <row r="2">
          <cell r="A2" t="str">
            <v>ITEM</v>
          </cell>
        </row>
      </sheetData>
      <sheetData sheetId="12">
        <row r="2">
          <cell r="A2" t="str">
            <v>ITEM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8-D"/>
      <sheetName val="PAT_R3"/>
      <sheetName val="Planilha orçamentária"/>
      <sheetName val="Cronograma"/>
      <sheetName val="M.C. 12º"/>
      <sheetName val="M.C. 06º"/>
      <sheetName val="M.C. 13º"/>
      <sheetName val="M.C. 07º"/>
      <sheetName val="Croqui"/>
      <sheetName val="Relatório Fotográfico"/>
    </sheetNames>
    <sheetDataSet>
      <sheetData sheetId="0"/>
      <sheetData sheetId="1" refreshError="1"/>
      <sheetData sheetId="2" refreshError="1"/>
      <sheetData sheetId="3" refreshError="1"/>
      <sheetData sheetId="4">
        <row r="11">
          <cell r="B11">
            <v>1</v>
          </cell>
          <cell r="C11" t="str">
            <v>DEMOLIÇÃO, RETIRADA E REMOÇÕES.</v>
          </cell>
        </row>
        <row r="12">
          <cell r="B12" t="str">
            <v>03.03.060</v>
          </cell>
          <cell r="C12" t="str">
            <v>Demolição manual de revestimento em massa de piso</v>
          </cell>
          <cell r="Q12" t="str">
            <v>m²</v>
          </cell>
          <cell r="R12">
            <v>1193.51</v>
          </cell>
        </row>
        <row r="14">
          <cell r="C14" t="str">
            <v>Sala 1226</v>
          </cell>
          <cell r="D14" t="str">
            <v>_</v>
          </cell>
          <cell r="E14">
            <v>7.7</v>
          </cell>
          <cell r="F14" t="str">
            <v>x</v>
          </cell>
          <cell r="G14">
            <v>4.5999999999999996</v>
          </cell>
          <cell r="H14" t="str">
            <v>=</v>
          </cell>
          <cell r="I14">
            <v>35.419999999999995</v>
          </cell>
          <cell r="J14" t="str">
            <v>m²</v>
          </cell>
        </row>
        <row r="15">
          <cell r="C15" t="str">
            <v>Sala 1224</v>
          </cell>
          <cell r="D15" t="str">
            <v>_</v>
          </cell>
          <cell r="E15">
            <v>7.7</v>
          </cell>
          <cell r="F15" t="str">
            <v>x</v>
          </cell>
          <cell r="G15">
            <v>4.4000000000000004</v>
          </cell>
          <cell r="H15" t="str">
            <v>=</v>
          </cell>
          <cell r="I15">
            <v>33.880000000000003</v>
          </cell>
          <cell r="J15" t="str">
            <v>m²</v>
          </cell>
        </row>
        <row r="16">
          <cell r="C16" t="str">
            <v>Sala 1222</v>
          </cell>
          <cell r="D16" t="str">
            <v>_</v>
          </cell>
          <cell r="E16">
            <v>7.7</v>
          </cell>
          <cell r="F16" t="str">
            <v>x</v>
          </cell>
          <cell r="G16">
            <v>4.5</v>
          </cell>
          <cell r="H16" t="str">
            <v>=</v>
          </cell>
          <cell r="I16">
            <v>34.65</v>
          </cell>
          <cell r="J16" t="str">
            <v>m²</v>
          </cell>
        </row>
        <row r="17">
          <cell r="C17" t="str">
            <v>Sala 1220</v>
          </cell>
          <cell r="D17" t="str">
            <v>_</v>
          </cell>
          <cell r="E17">
            <v>7.7</v>
          </cell>
          <cell r="F17" t="str">
            <v>x</v>
          </cell>
          <cell r="G17">
            <v>4.55</v>
          </cell>
          <cell r="H17" t="str">
            <v>=</v>
          </cell>
          <cell r="I17">
            <v>35.034999999999997</v>
          </cell>
          <cell r="J17" t="str">
            <v>m²</v>
          </cell>
        </row>
        <row r="18">
          <cell r="C18" t="str">
            <v>Sala 1218</v>
          </cell>
          <cell r="D18" t="str">
            <v>_</v>
          </cell>
          <cell r="E18">
            <v>7.7</v>
          </cell>
          <cell r="F18" t="str">
            <v>x</v>
          </cell>
          <cell r="G18">
            <v>4.5</v>
          </cell>
          <cell r="H18" t="str">
            <v>=</v>
          </cell>
          <cell r="I18">
            <v>34.65</v>
          </cell>
          <cell r="J18" t="str">
            <v>m²</v>
          </cell>
        </row>
        <row r="19">
          <cell r="C19" t="str">
            <v>Sala 1216</v>
          </cell>
          <cell r="D19" t="str">
            <v>_</v>
          </cell>
          <cell r="E19">
            <v>7.7</v>
          </cell>
          <cell r="F19" t="str">
            <v>x</v>
          </cell>
          <cell r="G19">
            <v>4.4000000000000004</v>
          </cell>
          <cell r="H19" t="str">
            <v>=</v>
          </cell>
          <cell r="I19">
            <v>33.880000000000003</v>
          </cell>
          <cell r="J19" t="str">
            <v>m²</v>
          </cell>
        </row>
        <row r="20">
          <cell r="C20" t="str">
            <v>Sala 1214</v>
          </cell>
          <cell r="D20" t="str">
            <v>_</v>
          </cell>
          <cell r="E20">
            <v>7.7</v>
          </cell>
          <cell r="F20" t="str">
            <v>x</v>
          </cell>
          <cell r="G20">
            <v>4.4000000000000004</v>
          </cell>
          <cell r="H20" t="str">
            <v>=</v>
          </cell>
          <cell r="I20">
            <v>33.880000000000003</v>
          </cell>
          <cell r="J20" t="str">
            <v>m²</v>
          </cell>
        </row>
        <row r="21">
          <cell r="C21" t="str">
            <v>Sala 1212</v>
          </cell>
          <cell r="D21" t="str">
            <v>_</v>
          </cell>
          <cell r="E21">
            <v>6.8</v>
          </cell>
          <cell r="F21" t="str">
            <v>x</v>
          </cell>
          <cell r="G21">
            <v>6.45</v>
          </cell>
          <cell r="H21" t="str">
            <v>=</v>
          </cell>
          <cell r="I21">
            <v>43.86</v>
          </cell>
          <cell r="J21" t="str">
            <v>m²</v>
          </cell>
        </row>
        <row r="22">
          <cell r="D22" t="str">
            <v>_</v>
          </cell>
          <cell r="E22">
            <v>1.7</v>
          </cell>
          <cell r="F22" t="str">
            <v>x</v>
          </cell>
          <cell r="G22">
            <v>1.6</v>
          </cell>
          <cell r="H22" t="str">
            <v>=</v>
          </cell>
          <cell r="I22">
            <v>2.72</v>
          </cell>
          <cell r="J22" t="str">
            <v>m²</v>
          </cell>
        </row>
        <row r="23">
          <cell r="C23" t="str">
            <v>Sala 1204</v>
          </cell>
          <cell r="D23" t="str">
            <v>_</v>
          </cell>
          <cell r="E23">
            <v>7.35</v>
          </cell>
          <cell r="F23" t="str">
            <v>x</v>
          </cell>
          <cell r="G23">
            <v>4.4000000000000004</v>
          </cell>
          <cell r="H23" t="str">
            <v>=</v>
          </cell>
          <cell r="I23">
            <v>32.340000000000003</v>
          </cell>
          <cell r="J23" t="str">
            <v>m²</v>
          </cell>
        </row>
        <row r="24">
          <cell r="C24" t="str">
            <v>Sala 1202</v>
          </cell>
          <cell r="D24" t="str">
            <v>_</v>
          </cell>
          <cell r="E24">
            <v>7.35</v>
          </cell>
          <cell r="F24" t="str">
            <v>x</v>
          </cell>
          <cell r="G24">
            <v>4.55</v>
          </cell>
          <cell r="H24" t="str">
            <v>=</v>
          </cell>
          <cell r="I24">
            <v>33.442499999999995</v>
          </cell>
          <cell r="J24" t="str">
            <v>m²</v>
          </cell>
        </row>
        <row r="25">
          <cell r="C25" t="str">
            <v>Sala 1200</v>
          </cell>
          <cell r="D25" t="str">
            <v>_</v>
          </cell>
          <cell r="E25">
            <v>7.35</v>
          </cell>
          <cell r="F25" t="str">
            <v>x</v>
          </cell>
          <cell r="G25">
            <v>4.5999999999999996</v>
          </cell>
          <cell r="H25" t="str">
            <v>=</v>
          </cell>
          <cell r="I25">
            <v>33.809999999999995</v>
          </cell>
          <cell r="J25" t="str">
            <v>m²</v>
          </cell>
        </row>
        <row r="26">
          <cell r="C26" t="str">
            <v>Sala 1201</v>
          </cell>
          <cell r="D26" t="str">
            <v>_</v>
          </cell>
          <cell r="E26">
            <v>7.35</v>
          </cell>
          <cell r="F26" t="str">
            <v>x</v>
          </cell>
          <cell r="G26">
            <v>4.5</v>
          </cell>
          <cell r="H26" t="str">
            <v>=</v>
          </cell>
          <cell r="I26">
            <v>33.074999999999996</v>
          </cell>
          <cell r="J26" t="str">
            <v>m²</v>
          </cell>
        </row>
        <row r="27">
          <cell r="C27" t="str">
            <v>Sala 1203</v>
          </cell>
          <cell r="D27" t="str">
            <v>_</v>
          </cell>
          <cell r="E27">
            <v>7.35</v>
          </cell>
          <cell r="F27" t="str">
            <v>x</v>
          </cell>
          <cell r="G27">
            <v>4.7</v>
          </cell>
          <cell r="H27" t="str">
            <v>=</v>
          </cell>
          <cell r="I27">
            <v>34.545000000000002</v>
          </cell>
          <cell r="J27" t="str">
            <v>m²</v>
          </cell>
        </row>
        <row r="28">
          <cell r="C28" t="str">
            <v>Sala 1205</v>
          </cell>
          <cell r="D28" t="str">
            <v>_</v>
          </cell>
          <cell r="E28">
            <v>8.5</v>
          </cell>
          <cell r="F28" t="str">
            <v>x</v>
          </cell>
          <cell r="G28">
            <v>6.35</v>
          </cell>
          <cell r="H28" t="str">
            <v>=</v>
          </cell>
          <cell r="I28">
            <v>53.974999999999994</v>
          </cell>
          <cell r="J28" t="str">
            <v>m²</v>
          </cell>
        </row>
        <row r="29">
          <cell r="D29" t="str">
            <v>_</v>
          </cell>
          <cell r="E29">
            <v>6.25</v>
          </cell>
          <cell r="F29" t="str">
            <v>x</v>
          </cell>
          <cell r="G29">
            <v>2.25</v>
          </cell>
          <cell r="H29" t="str">
            <v>=</v>
          </cell>
          <cell r="I29">
            <v>14.0625</v>
          </cell>
          <cell r="J29" t="str">
            <v>m²</v>
          </cell>
        </row>
        <row r="30">
          <cell r="D30" t="str">
            <v>_</v>
          </cell>
          <cell r="E30">
            <v>6</v>
          </cell>
          <cell r="F30" t="str">
            <v>x</v>
          </cell>
          <cell r="G30">
            <v>4.6500000000000004</v>
          </cell>
          <cell r="H30" t="str">
            <v>=</v>
          </cell>
          <cell r="I30">
            <v>27.900000000000002</v>
          </cell>
          <cell r="J30" t="str">
            <v>m²</v>
          </cell>
        </row>
        <row r="31">
          <cell r="C31" t="str">
            <v>Sala 1207</v>
          </cell>
          <cell r="D31" t="str">
            <v>_</v>
          </cell>
          <cell r="E31">
            <v>7.7</v>
          </cell>
          <cell r="F31" t="str">
            <v>x</v>
          </cell>
          <cell r="G31">
            <v>4.55</v>
          </cell>
          <cell r="H31" t="str">
            <v>=</v>
          </cell>
          <cell r="I31">
            <v>35.034999999999997</v>
          </cell>
          <cell r="J31" t="str">
            <v>m²</v>
          </cell>
        </row>
        <row r="32">
          <cell r="C32" t="str">
            <v>Sala 1209</v>
          </cell>
          <cell r="D32" t="str">
            <v>_</v>
          </cell>
          <cell r="E32">
            <v>7.7</v>
          </cell>
          <cell r="F32" t="str">
            <v>x</v>
          </cell>
          <cell r="G32">
            <v>4.6500000000000004</v>
          </cell>
          <cell r="H32" t="str">
            <v>=</v>
          </cell>
          <cell r="I32">
            <v>35.805000000000007</v>
          </cell>
          <cell r="J32" t="str">
            <v>m²</v>
          </cell>
        </row>
        <row r="33">
          <cell r="C33" t="str">
            <v>Sala 1211</v>
          </cell>
          <cell r="D33" t="str">
            <v>_</v>
          </cell>
          <cell r="E33">
            <v>7.7</v>
          </cell>
          <cell r="F33" t="str">
            <v>x</v>
          </cell>
          <cell r="G33">
            <v>4.55</v>
          </cell>
          <cell r="H33" t="str">
            <v>=</v>
          </cell>
          <cell r="I33">
            <v>35.034999999999997</v>
          </cell>
          <cell r="J33" t="str">
            <v>m²</v>
          </cell>
        </row>
        <row r="34">
          <cell r="C34" t="str">
            <v>Sala 1213</v>
          </cell>
          <cell r="D34" t="str">
            <v>_</v>
          </cell>
          <cell r="E34">
            <v>7.7</v>
          </cell>
          <cell r="F34" t="str">
            <v>x</v>
          </cell>
          <cell r="G34">
            <v>4.5</v>
          </cell>
          <cell r="H34" t="str">
            <v>=</v>
          </cell>
          <cell r="I34">
            <v>34.65</v>
          </cell>
          <cell r="J34" t="str">
            <v>m²</v>
          </cell>
        </row>
        <row r="35">
          <cell r="C35" t="str">
            <v>Sala 1215</v>
          </cell>
          <cell r="D35" t="str">
            <v>_</v>
          </cell>
          <cell r="E35">
            <v>7.7</v>
          </cell>
          <cell r="F35" t="str">
            <v>x</v>
          </cell>
          <cell r="G35">
            <v>4.55</v>
          </cell>
          <cell r="H35" t="str">
            <v>=</v>
          </cell>
          <cell r="I35">
            <v>35.034999999999997</v>
          </cell>
          <cell r="J35" t="str">
            <v>m²</v>
          </cell>
        </row>
        <row r="36">
          <cell r="C36" t="str">
            <v>Sala 1217</v>
          </cell>
          <cell r="D36" t="str">
            <v>_</v>
          </cell>
          <cell r="E36">
            <v>7.7</v>
          </cell>
          <cell r="F36" t="str">
            <v>x</v>
          </cell>
          <cell r="G36">
            <v>4.5999999999999996</v>
          </cell>
          <cell r="H36" t="str">
            <v>=</v>
          </cell>
          <cell r="I36">
            <v>35.419999999999995</v>
          </cell>
          <cell r="J36" t="str">
            <v>m²</v>
          </cell>
        </row>
        <row r="37">
          <cell r="C37" t="str">
            <v>Sala 1219</v>
          </cell>
          <cell r="D37" t="str">
            <v>_</v>
          </cell>
          <cell r="E37">
            <v>7.7</v>
          </cell>
          <cell r="F37" t="str">
            <v>x</v>
          </cell>
          <cell r="G37">
            <v>4.5999999999999996</v>
          </cell>
          <cell r="H37" t="str">
            <v>=</v>
          </cell>
          <cell r="I37">
            <v>35.419999999999995</v>
          </cell>
          <cell r="J37" t="str">
            <v>m²</v>
          </cell>
        </row>
        <row r="38">
          <cell r="C38" t="str">
            <v>Sala 1221</v>
          </cell>
          <cell r="D38" t="str">
            <v>_</v>
          </cell>
          <cell r="E38">
            <v>7.7</v>
          </cell>
          <cell r="F38" t="str">
            <v>x</v>
          </cell>
          <cell r="G38">
            <v>4.55</v>
          </cell>
          <cell r="H38" t="str">
            <v>=</v>
          </cell>
          <cell r="I38">
            <v>35.034999999999997</v>
          </cell>
          <cell r="J38" t="str">
            <v>m²</v>
          </cell>
        </row>
        <row r="39">
          <cell r="C39" t="str">
            <v>Sala 1223</v>
          </cell>
          <cell r="D39" t="str">
            <v>_</v>
          </cell>
          <cell r="E39">
            <v>7.7</v>
          </cell>
          <cell r="F39" t="str">
            <v>x</v>
          </cell>
          <cell r="G39">
            <v>4.6500000000000004</v>
          </cell>
          <cell r="H39" t="str">
            <v>=</v>
          </cell>
          <cell r="I39">
            <v>35.805000000000007</v>
          </cell>
          <cell r="J39" t="str">
            <v>m²</v>
          </cell>
        </row>
        <row r="40">
          <cell r="C40" t="str">
            <v>Sala 1225</v>
          </cell>
          <cell r="D40" t="str">
            <v>_</v>
          </cell>
          <cell r="E40">
            <v>7.7</v>
          </cell>
          <cell r="F40" t="str">
            <v>x</v>
          </cell>
          <cell r="G40">
            <v>4.5999999999999996</v>
          </cell>
          <cell r="H40" t="str">
            <v>=</v>
          </cell>
          <cell r="I40">
            <v>35.419999999999995</v>
          </cell>
          <cell r="J40" t="str">
            <v>m²</v>
          </cell>
        </row>
        <row r="41">
          <cell r="C41" t="str">
            <v>Sala 1227</v>
          </cell>
          <cell r="D41" t="str">
            <v>_</v>
          </cell>
          <cell r="E41">
            <v>7.7</v>
          </cell>
          <cell r="F41" t="str">
            <v>x</v>
          </cell>
          <cell r="G41">
            <v>4.5999999999999996</v>
          </cell>
          <cell r="H41" t="str">
            <v>=</v>
          </cell>
          <cell r="I41">
            <v>35.419999999999995</v>
          </cell>
          <cell r="J41" t="str">
            <v>m²</v>
          </cell>
        </row>
        <row r="42">
          <cell r="C42" t="str">
            <v>Sala 1229</v>
          </cell>
          <cell r="D42" t="str">
            <v>_</v>
          </cell>
          <cell r="E42">
            <v>8.8000000000000007</v>
          </cell>
          <cell r="F42" t="str">
            <v>x</v>
          </cell>
          <cell r="G42">
            <v>6.4</v>
          </cell>
          <cell r="H42" t="str">
            <v>=</v>
          </cell>
          <cell r="I42">
            <v>56.320000000000007</v>
          </cell>
          <cell r="J42" t="str">
            <v>m²</v>
          </cell>
        </row>
        <row r="43">
          <cell r="C43" t="str">
            <v>Sala 1231</v>
          </cell>
          <cell r="D43" t="str">
            <v>_</v>
          </cell>
          <cell r="E43" t="str">
            <v>área retirada do projeto fornecido</v>
          </cell>
          <cell r="H43" t="str">
            <v>=</v>
          </cell>
          <cell r="I43">
            <v>169.82</v>
          </cell>
          <cell r="J43" t="str">
            <v>m²</v>
          </cell>
        </row>
        <row r="44">
          <cell r="G44" t="str">
            <v>Total</v>
          </cell>
          <cell r="H44" t="str">
            <v>_</v>
          </cell>
          <cell r="I44">
            <v>1165.3449999999998</v>
          </cell>
          <cell r="J44" t="str">
            <v>m²</v>
          </cell>
        </row>
        <row r="46">
          <cell r="D46" t="str">
            <v>Medição Fiscalização</v>
          </cell>
        </row>
        <row r="48">
          <cell r="C48" t="str">
            <v>Sala 1226</v>
          </cell>
          <cell r="D48" t="str">
            <v>_</v>
          </cell>
          <cell r="E48">
            <v>7.71</v>
          </cell>
          <cell r="F48" t="str">
            <v>x</v>
          </cell>
          <cell r="G48">
            <v>4.37</v>
          </cell>
          <cell r="H48" t="str">
            <v>=</v>
          </cell>
          <cell r="I48">
            <v>33.692700000000002</v>
          </cell>
          <cell r="J48" t="str">
            <v>m²</v>
          </cell>
        </row>
        <row r="49">
          <cell r="C49" t="str">
            <v>Sala 1224</v>
          </cell>
          <cell r="D49" t="str">
            <v>_</v>
          </cell>
          <cell r="E49">
            <v>7.71</v>
          </cell>
          <cell r="F49" t="str">
            <v>x</v>
          </cell>
          <cell r="G49">
            <v>4.4000000000000004</v>
          </cell>
          <cell r="H49" t="str">
            <v>=</v>
          </cell>
          <cell r="I49">
            <v>33.923999999999999</v>
          </cell>
          <cell r="J49" t="str">
            <v>m²</v>
          </cell>
        </row>
        <row r="50">
          <cell r="C50" t="str">
            <v>Sala 1222</v>
          </cell>
          <cell r="D50" t="str">
            <v>_</v>
          </cell>
          <cell r="E50">
            <v>7.71</v>
          </cell>
          <cell r="F50" t="str">
            <v>x</v>
          </cell>
          <cell r="G50">
            <v>4.38</v>
          </cell>
          <cell r="H50" t="str">
            <v>=</v>
          </cell>
          <cell r="I50">
            <v>33.769799999999996</v>
          </cell>
          <cell r="J50" t="str">
            <v>m²</v>
          </cell>
        </row>
        <row r="51">
          <cell r="C51" t="str">
            <v>Sala 1220</v>
          </cell>
          <cell r="D51" t="str">
            <v>_</v>
          </cell>
          <cell r="E51">
            <v>7.71</v>
          </cell>
          <cell r="F51" t="str">
            <v>x</v>
          </cell>
          <cell r="G51">
            <v>4.4400000000000004</v>
          </cell>
          <cell r="H51" t="str">
            <v>=</v>
          </cell>
          <cell r="I51">
            <v>34.232400000000005</v>
          </cell>
          <cell r="J51" t="str">
            <v>m²</v>
          </cell>
        </row>
        <row r="52">
          <cell r="C52" t="str">
            <v>Sala 1218</v>
          </cell>
          <cell r="D52" t="str">
            <v>_</v>
          </cell>
          <cell r="E52">
            <v>7.71</v>
          </cell>
          <cell r="F52" t="str">
            <v>x</v>
          </cell>
          <cell r="G52">
            <v>4.4000000000000004</v>
          </cell>
          <cell r="H52" t="str">
            <v>=</v>
          </cell>
          <cell r="I52">
            <v>33.923999999999999</v>
          </cell>
          <cell r="J52" t="str">
            <v>m²</v>
          </cell>
        </row>
        <row r="53">
          <cell r="C53" t="str">
            <v>Sala 1216</v>
          </cell>
          <cell r="D53" t="str">
            <v>_</v>
          </cell>
          <cell r="E53">
            <v>7.71</v>
          </cell>
          <cell r="F53" t="str">
            <v>x</v>
          </cell>
          <cell r="G53">
            <v>4.38</v>
          </cell>
          <cell r="H53" t="str">
            <v>=</v>
          </cell>
          <cell r="I53">
            <v>33.769799999999996</v>
          </cell>
          <cell r="J53" t="str">
            <v>m²</v>
          </cell>
        </row>
        <row r="54">
          <cell r="C54" t="str">
            <v>Sala 1214</v>
          </cell>
          <cell r="D54" t="str">
            <v>_</v>
          </cell>
          <cell r="E54">
            <v>7.7</v>
          </cell>
          <cell r="F54" t="str">
            <v>x</v>
          </cell>
          <cell r="G54">
            <v>4.46</v>
          </cell>
          <cell r="H54" t="str">
            <v>=</v>
          </cell>
          <cell r="I54">
            <v>34.341999999999999</v>
          </cell>
          <cell r="J54" t="str">
            <v>m²</v>
          </cell>
        </row>
        <row r="55">
          <cell r="C55" t="str">
            <v>Sala 1212</v>
          </cell>
          <cell r="D55" t="str">
            <v>_</v>
          </cell>
          <cell r="E55">
            <v>6.82</v>
          </cell>
          <cell r="F55" t="str">
            <v>x</v>
          </cell>
          <cell r="G55">
            <v>6.43</v>
          </cell>
          <cell r="H55" t="str">
            <v>=</v>
          </cell>
          <cell r="I55">
            <v>43.852600000000002</v>
          </cell>
          <cell r="J55" t="str">
            <v>m²</v>
          </cell>
        </row>
        <row r="56">
          <cell r="D56" t="str">
            <v>_</v>
          </cell>
          <cell r="E56">
            <v>1.65</v>
          </cell>
          <cell r="F56" t="str">
            <v>x</v>
          </cell>
          <cell r="G56">
            <v>1.6</v>
          </cell>
          <cell r="H56" t="str">
            <v>=</v>
          </cell>
          <cell r="I56">
            <v>2.64</v>
          </cell>
          <cell r="J56" t="str">
            <v>m²</v>
          </cell>
        </row>
        <row r="57">
          <cell r="C57" t="str">
            <v>Sala 1204</v>
          </cell>
          <cell r="D57" t="str">
            <v>_</v>
          </cell>
          <cell r="E57">
            <v>7.7</v>
          </cell>
          <cell r="F57" t="str">
            <v>x</v>
          </cell>
          <cell r="G57">
            <v>4.57</v>
          </cell>
          <cell r="H57" t="str">
            <v>=</v>
          </cell>
          <cell r="I57">
            <v>35.189</v>
          </cell>
          <cell r="J57" t="str">
            <v>m²</v>
          </cell>
        </row>
        <row r="58">
          <cell r="C58" t="str">
            <v>Sala 1202</v>
          </cell>
          <cell r="D58" t="str">
            <v>_</v>
          </cell>
          <cell r="E58">
            <v>7.7</v>
          </cell>
          <cell r="F58" t="str">
            <v>x</v>
          </cell>
          <cell r="G58">
            <v>4.55</v>
          </cell>
          <cell r="H58" t="str">
            <v>=</v>
          </cell>
          <cell r="I58">
            <v>35.034999999999997</v>
          </cell>
          <cell r="J58" t="str">
            <v>m²</v>
          </cell>
        </row>
        <row r="59">
          <cell r="C59" t="str">
            <v>Sala 1200</v>
          </cell>
          <cell r="D59" t="str">
            <v>_</v>
          </cell>
          <cell r="E59">
            <v>7.72</v>
          </cell>
          <cell r="F59" t="str">
            <v>x</v>
          </cell>
          <cell r="G59">
            <v>4.55</v>
          </cell>
          <cell r="H59" t="str">
            <v>=</v>
          </cell>
          <cell r="I59">
            <v>35.125999999999998</v>
          </cell>
          <cell r="J59" t="str">
            <v>m²</v>
          </cell>
        </row>
        <row r="60">
          <cell r="C60" t="str">
            <v>Sala 1201</v>
          </cell>
          <cell r="D60" t="str">
            <v>_</v>
          </cell>
          <cell r="E60">
            <v>7.71</v>
          </cell>
          <cell r="F60" t="str">
            <v>x</v>
          </cell>
          <cell r="G60">
            <v>4.54</v>
          </cell>
          <cell r="H60" t="str">
            <v>=</v>
          </cell>
          <cell r="I60">
            <v>35.003399999999999</v>
          </cell>
          <cell r="J60" t="str">
            <v>m²</v>
          </cell>
        </row>
        <row r="61">
          <cell r="C61" t="str">
            <v>Sala 1203</v>
          </cell>
          <cell r="D61" t="str">
            <v>_</v>
          </cell>
          <cell r="E61">
            <v>7.65</v>
          </cell>
          <cell r="F61" t="str">
            <v>x</v>
          </cell>
          <cell r="G61">
            <v>4.54</v>
          </cell>
          <cell r="H61" t="str">
            <v>=</v>
          </cell>
          <cell r="I61">
            <v>34.731000000000002</v>
          </cell>
          <cell r="J61" t="str">
            <v>m²</v>
          </cell>
        </row>
        <row r="62">
          <cell r="C62" t="str">
            <v>Sala 1205</v>
          </cell>
          <cell r="D62" t="str">
            <v>_</v>
          </cell>
          <cell r="E62">
            <v>7.67</v>
          </cell>
          <cell r="F62" t="str">
            <v>x</v>
          </cell>
          <cell r="G62">
            <v>4.63</v>
          </cell>
          <cell r="H62" t="str">
            <v>=</v>
          </cell>
          <cell r="I62">
            <v>35.512099999999997</v>
          </cell>
          <cell r="J62" t="str">
            <v>m²</v>
          </cell>
        </row>
        <row r="63">
          <cell r="D63" t="str">
            <v>_</v>
          </cell>
          <cell r="E63">
            <v>8.75</v>
          </cell>
          <cell r="F63" t="str">
            <v>x</v>
          </cell>
          <cell r="G63">
            <v>5.8</v>
          </cell>
          <cell r="H63" t="str">
            <v>=</v>
          </cell>
          <cell r="I63">
            <v>50.75</v>
          </cell>
          <cell r="J63" t="str">
            <v>m²</v>
          </cell>
        </row>
        <row r="64">
          <cell r="D64" t="str">
            <v>_</v>
          </cell>
          <cell r="E64">
            <v>6.2</v>
          </cell>
          <cell r="F64" t="str">
            <v>x</v>
          </cell>
          <cell r="G64">
            <v>2.54</v>
          </cell>
          <cell r="H64" t="str">
            <v>=</v>
          </cell>
          <cell r="I64">
            <v>15.748000000000001</v>
          </cell>
          <cell r="J64" t="str">
            <v>m²</v>
          </cell>
        </row>
        <row r="65">
          <cell r="C65" t="str">
            <v>Sala 1207</v>
          </cell>
          <cell r="D65" t="str">
            <v>_</v>
          </cell>
          <cell r="E65">
            <v>7.74</v>
          </cell>
          <cell r="F65" t="str">
            <v>x</v>
          </cell>
          <cell r="G65">
            <v>4.5</v>
          </cell>
          <cell r="H65" t="str">
            <v>=</v>
          </cell>
          <cell r="I65">
            <v>34.83</v>
          </cell>
          <cell r="J65" t="str">
            <v>m²</v>
          </cell>
        </row>
        <row r="66">
          <cell r="C66" t="str">
            <v>Sala 1209</v>
          </cell>
          <cell r="D66" t="str">
            <v>_</v>
          </cell>
          <cell r="E66">
            <v>7.75</v>
          </cell>
          <cell r="F66" t="str">
            <v>x</v>
          </cell>
          <cell r="G66">
            <v>4.55</v>
          </cell>
          <cell r="H66" t="str">
            <v>=</v>
          </cell>
          <cell r="I66">
            <v>35.262499999999996</v>
          </cell>
          <cell r="J66" t="str">
            <v>m²</v>
          </cell>
        </row>
        <row r="67">
          <cell r="C67" t="str">
            <v>Sala 1211</v>
          </cell>
          <cell r="D67" t="str">
            <v>_</v>
          </cell>
          <cell r="E67">
            <v>7.75</v>
          </cell>
          <cell r="F67" t="str">
            <v>x</v>
          </cell>
          <cell r="G67">
            <v>4.55</v>
          </cell>
          <cell r="H67" t="str">
            <v>=</v>
          </cell>
          <cell r="I67">
            <v>35.262499999999996</v>
          </cell>
          <cell r="J67" t="str">
            <v>m²</v>
          </cell>
        </row>
        <row r="68">
          <cell r="C68" t="str">
            <v>Sala 1213</v>
          </cell>
          <cell r="D68" t="str">
            <v>_</v>
          </cell>
          <cell r="E68">
            <v>7.75</v>
          </cell>
          <cell r="F68" t="str">
            <v>x</v>
          </cell>
          <cell r="G68">
            <v>4.54</v>
          </cell>
          <cell r="H68" t="str">
            <v>=</v>
          </cell>
          <cell r="I68">
            <v>35.185000000000002</v>
          </cell>
          <cell r="J68" t="str">
            <v>m²</v>
          </cell>
        </row>
        <row r="69">
          <cell r="C69" t="str">
            <v>Sala 1215</v>
          </cell>
          <cell r="D69" t="str">
            <v>_</v>
          </cell>
          <cell r="E69">
            <v>7.75</v>
          </cell>
          <cell r="F69" t="str">
            <v>x</v>
          </cell>
          <cell r="G69">
            <v>4.5</v>
          </cell>
          <cell r="H69" t="str">
            <v>=</v>
          </cell>
          <cell r="I69">
            <v>34.875</v>
          </cell>
          <cell r="J69" t="str">
            <v>m²</v>
          </cell>
        </row>
        <row r="70">
          <cell r="C70" t="str">
            <v>Sala 1217</v>
          </cell>
          <cell r="D70" t="str">
            <v>_</v>
          </cell>
          <cell r="E70">
            <v>7.73</v>
          </cell>
          <cell r="F70" t="str">
            <v>x</v>
          </cell>
          <cell r="G70">
            <v>4.43</v>
          </cell>
          <cell r="H70" t="str">
            <v>=</v>
          </cell>
          <cell r="I70">
            <v>34.243899999999996</v>
          </cell>
          <cell r="J70" t="str">
            <v>m²</v>
          </cell>
        </row>
        <row r="71">
          <cell r="C71" t="str">
            <v>Sala 1219</v>
          </cell>
          <cell r="D71" t="str">
            <v>_</v>
          </cell>
          <cell r="E71">
            <v>7.75</v>
          </cell>
          <cell r="F71" t="str">
            <v>x</v>
          </cell>
          <cell r="G71">
            <v>4.53</v>
          </cell>
          <cell r="H71" t="str">
            <v>=</v>
          </cell>
          <cell r="I71">
            <v>35.107500000000002</v>
          </cell>
          <cell r="J71" t="str">
            <v>m²</v>
          </cell>
        </row>
        <row r="72">
          <cell r="C72" t="str">
            <v>Sala 1221</v>
          </cell>
          <cell r="D72" t="str">
            <v>_</v>
          </cell>
          <cell r="E72">
            <v>7.75</v>
          </cell>
          <cell r="F72" t="str">
            <v>x</v>
          </cell>
          <cell r="G72">
            <v>4.5599999999999996</v>
          </cell>
          <cell r="H72" t="str">
            <v>=</v>
          </cell>
          <cell r="I72">
            <v>35.339999999999996</v>
          </cell>
          <cell r="J72" t="str">
            <v>m²</v>
          </cell>
        </row>
        <row r="73">
          <cell r="C73" t="str">
            <v>Sala 1223</v>
          </cell>
          <cell r="D73" t="str">
            <v>_</v>
          </cell>
          <cell r="E73">
            <v>7.73</v>
          </cell>
          <cell r="F73" t="str">
            <v>x</v>
          </cell>
          <cell r="G73">
            <v>4.53</v>
          </cell>
          <cell r="H73" t="str">
            <v>=</v>
          </cell>
          <cell r="I73">
            <v>35.016900000000007</v>
          </cell>
          <cell r="J73" t="str">
            <v>m²</v>
          </cell>
        </row>
        <row r="74">
          <cell r="C74" t="str">
            <v>Sala 1225</v>
          </cell>
          <cell r="D74" t="str">
            <v>_</v>
          </cell>
          <cell r="E74">
            <v>7.73</v>
          </cell>
          <cell r="F74" t="str">
            <v>x</v>
          </cell>
          <cell r="G74">
            <v>4.5599999999999996</v>
          </cell>
          <cell r="H74" t="str">
            <v>=</v>
          </cell>
          <cell r="I74">
            <v>35.248799999999996</v>
          </cell>
          <cell r="J74" t="str">
            <v>m²</v>
          </cell>
        </row>
        <row r="75">
          <cell r="C75" t="str">
            <v>Sala 1227</v>
          </cell>
          <cell r="D75" t="str">
            <v>_</v>
          </cell>
          <cell r="E75">
            <v>7.71</v>
          </cell>
          <cell r="F75" t="str">
            <v>x</v>
          </cell>
          <cell r="G75">
            <v>4.4000000000000004</v>
          </cell>
          <cell r="H75" t="str">
            <v>=</v>
          </cell>
          <cell r="I75">
            <v>33.923999999999999</v>
          </cell>
          <cell r="J75" t="str">
            <v>m²</v>
          </cell>
        </row>
        <row r="76">
          <cell r="C76" t="str">
            <v>Sala 1229</v>
          </cell>
          <cell r="D76" t="str">
            <v>_</v>
          </cell>
          <cell r="E76">
            <v>6.36</v>
          </cell>
          <cell r="F76" t="str">
            <v>x</v>
          </cell>
          <cell r="G76">
            <v>4.17</v>
          </cell>
          <cell r="H76" t="str">
            <v>=</v>
          </cell>
          <cell r="I76">
            <v>26.5212</v>
          </cell>
          <cell r="J76" t="str">
            <v>m²</v>
          </cell>
        </row>
        <row r="77">
          <cell r="D77" t="str">
            <v>_</v>
          </cell>
          <cell r="E77">
            <v>6.03</v>
          </cell>
          <cell r="F77" t="str">
            <v>x</v>
          </cell>
          <cell r="G77">
            <v>5.03</v>
          </cell>
          <cell r="H77" t="str">
            <v>=</v>
          </cell>
          <cell r="I77">
            <v>30.330900000000003</v>
          </cell>
          <cell r="J77" t="str">
            <v>m²</v>
          </cell>
        </row>
        <row r="78">
          <cell r="C78" t="str">
            <v>Sala 1231</v>
          </cell>
          <cell r="D78" t="str">
            <v>_</v>
          </cell>
          <cell r="E78" t="str">
            <v>área retirada do projeto fornecido</v>
          </cell>
          <cell r="H78" t="str">
            <v>=</v>
          </cell>
          <cell r="I78">
            <v>169.82</v>
          </cell>
          <cell r="J78" t="str">
            <v>m²</v>
          </cell>
        </row>
        <row r="79">
          <cell r="C79" t="str">
            <v>Piso do corredor de acesso salas 1229</v>
          </cell>
          <cell r="D79" t="str">
            <v>_</v>
          </cell>
          <cell r="E79">
            <v>10.65</v>
          </cell>
          <cell r="F79" t="str">
            <v>x</v>
          </cell>
          <cell r="G79">
            <v>2</v>
          </cell>
          <cell r="H79" t="str">
            <v>=</v>
          </cell>
          <cell r="I79">
            <v>21.3</v>
          </cell>
          <cell r="J79" t="str">
            <v>m²</v>
          </cell>
          <cell r="L79" t="str">
            <v>Metragem adicionada.</v>
          </cell>
        </row>
        <row r="80">
          <cell r="G80" t="str">
            <v>Total</v>
          </cell>
          <cell r="H80" t="str">
            <v>_</v>
          </cell>
          <cell r="I80">
            <v>1193.51</v>
          </cell>
          <cell r="J80" t="str">
            <v>m²</v>
          </cell>
        </row>
        <row r="83">
          <cell r="B83" t="str">
            <v>03.02.040</v>
          </cell>
          <cell r="C83" t="str">
            <v>Demolição manual de alvenaria de elevação ou elemento vazado, incluindo revestimento</v>
          </cell>
          <cell r="Q83" t="str">
            <v>m³</v>
          </cell>
          <cell r="R83">
            <v>42.453810000000004</v>
          </cell>
        </row>
        <row r="85">
          <cell r="C85" t="str">
            <v>Parede entre salas 1226 e 1224</v>
          </cell>
          <cell r="D85" t="str">
            <v>_</v>
          </cell>
          <cell r="E85">
            <v>7.7</v>
          </cell>
          <cell r="F85" t="str">
            <v>x</v>
          </cell>
          <cell r="G85">
            <v>3.95</v>
          </cell>
          <cell r="H85" t="str">
            <v>x</v>
          </cell>
          <cell r="I85">
            <v>0.25</v>
          </cell>
          <cell r="J85" t="str">
            <v>=</v>
          </cell>
          <cell r="K85">
            <v>7.6037500000000007</v>
          </cell>
          <cell r="L85" t="str">
            <v>m³</v>
          </cell>
        </row>
        <row r="86">
          <cell r="C86" t="str">
            <v>Parede entre salas 1224 e 1222</v>
          </cell>
          <cell r="D86" t="str">
            <v>_</v>
          </cell>
          <cell r="E86">
            <v>7.7</v>
          </cell>
          <cell r="F86" t="str">
            <v>x</v>
          </cell>
          <cell r="G86">
            <v>3.95</v>
          </cell>
          <cell r="H86" t="str">
            <v>x</v>
          </cell>
          <cell r="I86">
            <v>0.25</v>
          </cell>
          <cell r="J86" t="str">
            <v>=</v>
          </cell>
          <cell r="K86">
            <v>7.6037500000000007</v>
          </cell>
          <cell r="L86" t="str">
            <v>m³</v>
          </cell>
        </row>
        <row r="87">
          <cell r="C87" t="str">
            <v>Parede entre salas 1222 e 1220</v>
          </cell>
          <cell r="D87" t="str">
            <v>_</v>
          </cell>
          <cell r="E87">
            <v>2.2000000000000002</v>
          </cell>
          <cell r="F87" t="str">
            <v>x</v>
          </cell>
          <cell r="G87">
            <v>3.95</v>
          </cell>
          <cell r="H87" t="str">
            <v>x</v>
          </cell>
          <cell r="I87">
            <v>0.25</v>
          </cell>
          <cell r="J87" t="str">
            <v>=</v>
          </cell>
          <cell r="K87">
            <v>2.1725000000000003</v>
          </cell>
          <cell r="L87" t="str">
            <v>m³</v>
          </cell>
        </row>
        <row r="88">
          <cell r="C88" t="str">
            <v>Parede entre salas 1218 e 1216</v>
          </cell>
          <cell r="D88" t="str">
            <v>_</v>
          </cell>
          <cell r="E88">
            <v>2.2000000000000002</v>
          </cell>
          <cell r="F88" t="str">
            <v>x</v>
          </cell>
          <cell r="G88">
            <v>3.95</v>
          </cell>
          <cell r="H88" t="str">
            <v>x</v>
          </cell>
          <cell r="I88">
            <v>0.25</v>
          </cell>
          <cell r="J88" t="str">
            <v>=</v>
          </cell>
          <cell r="K88">
            <v>2.1725000000000003</v>
          </cell>
          <cell r="L88" t="str">
            <v>m³</v>
          </cell>
        </row>
        <row r="89">
          <cell r="C89" t="str">
            <v>Parede entre salas 1216 e 1214</v>
          </cell>
          <cell r="D89" t="str">
            <v>_</v>
          </cell>
          <cell r="E89">
            <v>7.7</v>
          </cell>
          <cell r="F89" t="str">
            <v>x</v>
          </cell>
          <cell r="G89">
            <v>3.95</v>
          </cell>
          <cell r="H89" t="str">
            <v>x</v>
          </cell>
          <cell r="I89">
            <v>0.25</v>
          </cell>
          <cell r="J89" t="str">
            <v>=</v>
          </cell>
          <cell r="K89">
            <v>7.6037500000000007</v>
          </cell>
          <cell r="L89" t="str">
            <v>m³</v>
          </cell>
        </row>
        <row r="90">
          <cell r="C90" t="str">
            <v>Parede entre salas 1214 e 1212</v>
          </cell>
          <cell r="D90" t="str">
            <v>_</v>
          </cell>
          <cell r="E90">
            <v>7.7</v>
          </cell>
          <cell r="F90" t="str">
            <v>x</v>
          </cell>
          <cell r="G90">
            <v>3.95</v>
          </cell>
          <cell r="H90" t="str">
            <v>x</v>
          </cell>
          <cell r="I90">
            <v>0.25</v>
          </cell>
          <cell r="J90" t="str">
            <v>=</v>
          </cell>
          <cell r="K90">
            <v>7.6037500000000007</v>
          </cell>
          <cell r="L90" t="str">
            <v>m³</v>
          </cell>
        </row>
        <row r="91">
          <cell r="C91" t="str">
            <v>Parede entre salas 1206 e 1204</v>
          </cell>
          <cell r="D91" t="str">
            <v>_</v>
          </cell>
          <cell r="E91">
            <v>3</v>
          </cell>
          <cell r="F91" t="str">
            <v>x</v>
          </cell>
          <cell r="G91">
            <v>3.95</v>
          </cell>
          <cell r="H91" t="str">
            <v>x</v>
          </cell>
          <cell r="I91">
            <v>0.25</v>
          </cell>
          <cell r="J91" t="str">
            <v>=</v>
          </cell>
          <cell r="K91">
            <v>2.9625000000000004</v>
          </cell>
          <cell r="L91" t="str">
            <v>m³</v>
          </cell>
        </row>
        <row r="92">
          <cell r="C92" t="str">
            <v>Parede entre salas 1202 e 1200</v>
          </cell>
          <cell r="D92" t="str">
            <v>_</v>
          </cell>
          <cell r="E92">
            <v>2.2000000000000002</v>
          </cell>
          <cell r="F92" t="str">
            <v>x</v>
          </cell>
          <cell r="G92">
            <v>3.95</v>
          </cell>
          <cell r="H92" t="str">
            <v>x</v>
          </cell>
          <cell r="I92">
            <v>0.25</v>
          </cell>
          <cell r="J92" t="str">
            <v>=</v>
          </cell>
          <cell r="K92">
            <v>2.1725000000000003</v>
          </cell>
          <cell r="L92" t="str">
            <v>m³</v>
          </cell>
        </row>
        <row r="93">
          <cell r="C93" t="str">
            <v>Parede entre salas 1200 e 1201</v>
          </cell>
          <cell r="D93" t="str">
            <v>_</v>
          </cell>
          <cell r="E93">
            <v>7.35</v>
          </cell>
          <cell r="F93" t="str">
            <v>x</v>
          </cell>
          <cell r="G93">
            <v>3.95</v>
          </cell>
          <cell r="H93" t="str">
            <v>x</v>
          </cell>
          <cell r="I93">
            <v>0.25</v>
          </cell>
          <cell r="J93" t="str">
            <v>=</v>
          </cell>
          <cell r="K93">
            <v>7.2581249999999997</v>
          </cell>
          <cell r="L93" t="str">
            <v>m³</v>
          </cell>
        </row>
        <row r="94">
          <cell r="C94" t="str">
            <v>Parede entre salas 1201 e 1203</v>
          </cell>
          <cell r="D94" t="str">
            <v>_</v>
          </cell>
          <cell r="E94">
            <v>2.35</v>
          </cell>
          <cell r="F94" t="str">
            <v>x</v>
          </cell>
          <cell r="G94">
            <v>3.95</v>
          </cell>
          <cell r="H94" t="str">
            <v>x</v>
          </cell>
          <cell r="I94">
            <v>0.25</v>
          </cell>
          <cell r="J94" t="str">
            <v>=</v>
          </cell>
          <cell r="K94">
            <v>2.3206250000000002</v>
          </cell>
          <cell r="L94" t="str">
            <v>m³</v>
          </cell>
        </row>
        <row r="95">
          <cell r="C95" t="str">
            <v>Parede sala 1229 - abertura corredor</v>
          </cell>
          <cell r="D95" t="str">
            <v>_</v>
          </cell>
          <cell r="E95">
            <v>2</v>
          </cell>
          <cell r="F95" t="str">
            <v>x</v>
          </cell>
          <cell r="G95">
            <v>3.95</v>
          </cell>
          <cell r="H95" t="str">
            <v>x</v>
          </cell>
          <cell r="I95">
            <v>0.25</v>
          </cell>
          <cell r="J95" t="str">
            <v>=</v>
          </cell>
          <cell r="K95">
            <v>1.9750000000000001</v>
          </cell>
          <cell r="L95" t="str">
            <v>m³</v>
          </cell>
        </row>
        <row r="96">
          <cell r="C96" t="str">
            <v>Parede sala 1229 - em torno do pilar redondo</v>
          </cell>
          <cell r="D96" t="str">
            <v>_</v>
          </cell>
          <cell r="E96">
            <v>0.8</v>
          </cell>
          <cell r="F96" t="str">
            <v>x</v>
          </cell>
          <cell r="G96">
            <v>3.95</v>
          </cell>
          <cell r="H96" t="str">
            <v>x</v>
          </cell>
          <cell r="I96">
            <v>0.25</v>
          </cell>
          <cell r="J96" t="str">
            <v>=</v>
          </cell>
          <cell r="K96">
            <v>0.79</v>
          </cell>
          <cell r="L96" t="str">
            <v>m³</v>
          </cell>
        </row>
        <row r="97">
          <cell r="C97" t="str">
            <v>Parede sala 1229 - acesso sala</v>
          </cell>
          <cell r="D97" t="str">
            <v>_</v>
          </cell>
          <cell r="E97">
            <v>0.8</v>
          </cell>
          <cell r="F97" t="str">
            <v>x</v>
          </cell>
          <cell r="G97">
            <v>3.95</v>
          </cell>
          <cell r="H97" t="str">
            <v>x</v>
          </cell>
          <cell r="I97">
            <v>0.25</v>
          </cell>
          <cell r="J97" t="str">
            <v>=</v>
          </cell>
          <cell r="K97">
            <v>0.79</v>
          </cell>
          <cell r="L97" t="str">
            <v>m³</v>
          </cell>
        </row>
        <row r="98">
          <cell r="C98" t="str">
            <v>Parede sala 1231</v>
          </cell>
          <cell r="D98" t="str">
            <v>_</v>
          </cell>
          <cell r="E98">
            <v>0.82</v>
          </cell>
          <cell r="F98" t="str">
            <v>x</v>
          </cell>
          <cell r="G98">
            <v>3.95</v>
          </cell>
          <cell r="H98" t="str">
            <v>x</v>
          </cell>
          <cell r="I98">
            <v>0.25</v>
          </cell>
          <cell r="J98" t="str">
            <v>=</v>
          </cell>
          <cell r="K98">
            <v>0.80974999999999997</v>
          </cell>
          <cell r="L98" t="str">
            <v>m³</v>
          </cell>
        </row>
        <row r="99">
          <cell r="I99" t="str">
            <v>Total</v>
          </cell>
          <cell r="J99" t="str">
            <v>_</v>
          </cell>
          <cell r="K99">
            <v>53.838500000000003</v>
          </cell>
          <cell r="L99" t="str">
            <v>m³</v>
          </cell>
        </row>
        <row r="101">
          <cell r="E101" t="str">
            <v>Medição Fiscalização</v>
          </cell>
        </row>
        <row r="103">
          <cell r="C103" t="str">
            <v>Parede entre salas 1226 e 1224</v>
          </cell>
          <cell r="D103" t="str">
            <v>_</v>
          </cell>
          <cell r="E103">
            <v>7.71</v>
          </cell>
          <cell r="F103" t="str">
            <v>x</v>
          </cell>
          <cell r="G103">
            <v>3.95</v>
          </cell>
          <cell r="H103" t="str">
            <v>x</v>
          </cell>
          <cell r="I103">
            <v>0.21</v>
          </cell>
          <cell r="J103" t="str">
            <v>=</v>
          </cell>
          <cell r="K103">
            <v>6.3954450000000005</v>
          </cell>
          <cell r="L103" t="str">
            <v>m³</v>
          </cell>
        </row>
        <row r="104">
          <cell r="C104" t="str">
            <v>Parede entre salas 1224 e 1222</v>
          </cell>
          <cell r="D104" t="str">
            <v>_</v>
          </cell>
          <cell r="E104">
            <v>7.71</v>
          </cell>
          <cell r="F104" t="str">
            <v>x</v>
          </cell>
          <cell r="G104">
            <v>3.95</v>
          </cell>
          <cell r="H104" t="str">
            <v>x</v>
          </cell>
          <cell r="I104">
            <v>0.21</v>
          </cell>
          <cell r="J104" t="str">
            <v>=</v>
          </cell>
          <cell r="K104">
            <v>6.3954450000000005</v>
          </cell>
          <cell r="L104" t="str">
            <v>m³</v>
          </cell>
        </row>
        <row r="105">
          <cell r="C105" t="str">
            <v>Parede entre salas 1222 e 1220</v>
          </cell>
          <cell r="D105" t="str">
            <v>_</v>
          </cell>
          <cell r="E105">
            <v>2.2000000000000002</v>
          </cell>
          <cell r="F105" t="str">
            <v>x</v>
          </cell>
          <cell r="G105">
            <v>3.95</v>
          </cell>
          <cell r="H105" t="str">
            <v>x</v>
          </cell>
          <cell r="I105">
            <v>0.21</v>
          </cell>
          <cell r="J105" t="str">
            <v>=</v>
          </cell>
          <cell r="K105">
            <v>1.8249000000000002</v>
          </cell>
          <cell r="L105" t="str">
            <v>m³</v>
          </cell>
        </row>
        <row r="106">
          <cell r="C106" t="str">
            <v>Parede entre salas 1218 e 1216</v>
          </cell>
          <cell r="D106" t="str">
            <v>_</v>
          </cell>
          <cell r="E106">
            <v>2.2000000000000002</v>
          </cell>
          <cell r="F106" t="str">
            <v>x</v>
          </cell>
          <cell r="G106">
            <v>3.95</v>
          </cell>
          <cell r="H106" t="str">
            <v>x</v>
          </cell>
          <cell r="I106">
            <v>0.21</v>
          </cell>
          <cell r="J106" t="str">
            <v>=</v>
          </cell>
          <cell r="K106">
            <v>1.8249000000000002</v>
          </cell>
          <cell r="L106" t="str">
            <v>m³</v>
          </cell>
        </row>
        <row r="107">
          <cell r="C107" t="str">
            <v>Parede entre salas 1216 e 1214</v>
          </cell>
          <cell r="D107" t="str">
            <v>_</v>
          </cell>
          <cell r="E107">
            <v>7.71</v>
          </cell>
          <cell r="F107" t="str">
            <v>x</v>
          </cell>
          <cell r="G107">
            <v>3.95</v>
          </cell>
          <cell r="H107" t="str">
            <v>x</v>
          </cell>
          <cell r="I107">
            <v>0.21</v>
          </cell>
          <cell r="J107" t="str">
            <v>=</v>
          </cell>
          <cell r="K107">
            <v>6.3954450000000005</v>
          </cell>
          <cell r="L107" t="str">
            <v>m³</v>
          </cell>
        </row>
        <row r="108">
          <cell r="C108" t="str">
            <v>Parede entre salas 1214 e 1212</v>
          </cell>
          <cell r="D108" t="str">
            <v>_</v>
          </cell>
          <cell r="E108">
            <v>3.96</v>
          </cell>
          <cell r="F108" t="str">
            <v>x</v>
          </cell>
          <cell r="G108">
            <v>3.95</v>
          </cell>
          <cell r="H108" t="str">
            <v>x</v>
          </cell>
          <cell r="I108">
            <v>0.21</v>
          </cell>
          <cell r="J108" t="str">
            <v>=</v>
          </cell>
          <cell r="K108">
            <v>3.2848199999999999</v>
          </cell>
          <cell r="L108" t="str">
            <v>m³</v>
          </cell>
        </row>
        <row r="109">
          <cell r="C109" t="str">
            <v>Parede entre salas 1206 e 1204</v>
          </cell>
          <cell r="D109" t="str">
            <v>_</v>
          </cell>
          <cell r="E109">
            <v>3</v>
          </cell>
          <cell r="F109" t="str">
            <v>x</v>
          </cell>
          <cell r="G109">
            <v>3.95</v>
          </cell>
          <cell r="H109" t="str">
            <v>x</v>
          </cell>
          <cell r="I109">
            <v>0.21</v>
          </cell>
          <cell r="J109" t="str">
            <v>=</v>
          </cell>
          <cell r="K109">
            <v>2.4885000000000002</v>
          </cell>
          <cell r="L109" t="str">
            <v>m³</v>
          </cell>
        </row>
        <row r="110">
          <cell r="C110" t="str">
            <v>Parede entre salas 1202 e 1200</v>
          </cell>
          <cell r="D110" t="str">
            <v>_</v>
          </cell>
          <cell r="E110">
            <v>2.2000000000000002</v>
          </cell>
          <cell r="F110" t="str">
            <v>x</v>
          </cell>
          <cell r="G110">
            <v>3.95</v>
          </cell>
          <cell r="H110" t="str">
            <v>x</v>
          </cell>
          <cell r="I110">
            <v>0.21</v>
          </cell>
          <cell r="J110" t="str">
            <v>=</v>
          </cell>
          <cell r="K110">
            <v>1.8249000000000002</v>
          </cell>
          <cell r="L110" t="str">
            <v>m³</v>
          </cell>
        </row>
        <row r="111">
          <cell r="C111" t="str">
            <v>Parede entre salas 1200 e 1201</v>
          </cell>
          <cell r="D111" t="str">
            <v>_</v>
          </cell>
          <cell r="E111">
            <v>7.72</v>
          </cell>
          <cell r="F111" t="str">
            <v>x</v>
          </cell>
          <cell r="G111">
            <v>3.95</v>
          </cell>
          <cell r="H111" t="str">
            <v>x</v>
          </cell>
          <cell r="I111">
            <v>0.21</v>
          </cell>
          <cell r="J111" t="str">
            <v>=</v>
          </cell>
          <cell r="K111">
            <v>6.40374</v>
          </cell>
          <cell r="L111" t="str">
            <v>m³</v>
          </cell>
        </row>
        <row r="112">
          <cell r="C112" t="str">
            <v>Parede entre salas 1201 e 1203</v>
          </cell>
          <cell r="D112" t="str">
            <v>_</v>
          </cell>
          <cell r="E112">
            <v>2.35</v>
          </cell>
          <cell r="F112" t="str">
            <v>x</v>
          </cell>
          <cell r="G112">
            <v>3.95</v>
          </cell>
          <cell r="H112" t="str">
            <v>x</v>
          </cell>
          <cell r="I112">
            <v>0.21</v>
          </cell>
          <cell r="J112" t="str">
            <v>=</v>
          </cell>
          <cell r="K112">
            <v>1.9493250000000002</v>
          </cell>
          <cell r="L112" t="str">
            <v>m³</v>
          </cell>
        </row>
        <row r="113">
          <cell r="C113" t="str">
            <v>Parede sala 1229 - abertura corredor</v>
          </cell>
          <cell r="D113" t="str">
            <v>_</v>
          </cell>
          <cell r="E113">
            <v>2</v>
          </cell>
          <cell r="F113" t="str">
            <v>x</v>
          </cell>
          <cell r="G113">
            <v>3.95</v>
          </cell>
          <cell r="H113" t="str">
            <v>x</v>
          </cell>
          <cell r="I113">
            <v>0.21</v>
          </cell>
          <cell r="J113" t="str">
            <v>=</v>
          </cell>
          <cell r="K113">
            <v>1.659</v>
          </cell>
          <cell r="L113" t="str">
            <v>m³</v>
          </cell>
        </row>
        <row r="114">
          <cell r="C114" t="str">
            <v>Parede sala 1229 - em torno do pilar redondo</v>
          </cell>
          <cell r="D114" t="str">
            <v>_</v>
          </cell>
          <cell r="E114">
            <v>0.8</v>
          </cell>
          <cell r="F114" t="str">
            <v>x</v>
          </cell>
          <cell r="G114">
            <v>3.95</v>
          </cell>
          <cell r="H114" t="str">
            <v>x</v>
          </cell>
          <cell r="I114">
            <v>0.21</v>
          </cell>
          <cell r="J114" t="str">
            <v>=</v>
          </cell>
          <cell r="K114">
            <v>0.66360000000000008</v>
          </cell>
          <cell r="L114" t="str">
            <v>m³</v>
          </cell>
        </row>
        <row r="115">
          <cell r="C115" t="str">
            <v>Parede sala 1229 - acesso sala</v>
          </cell>
          <cell r="D115" t="str">
            <v>_</v>
          </cell>
          <cell r="E115">
            <v>0.8</v>
          </cell>
          <cell r="F115" t="str">
            <v>x</v>
          </cell>
          <cell r="G115">
            <v>3.95</v>
          </cell>
          <cell r="H115" t="str">
            <v>x</v>
          </cell>
          <cell r="I115">
            <v>0.21</v>
          </cell>
          <cell r="J115" t="str">
            <v>=</v>
          </cell>
          <cell r="K115">
            <v>0.66360000000000008</v>
          </cell>
          <cell r="L115" t="str">
            <v>m³</v>
          </cell>
        </row>
        <row r="116">
          <cell r="C116" t="str">
            <v>Parede sala 1231</v>
          </cell>
          <cell r="D116" t="str">
            <v>_</v>
          </cell>
          <cell r="E116">
            <v>0.82</v>
          </cell>
          <cell r="F116" t="str">
            <v>x</v>
          </cell>
          <cell r="G116">
            <v>3.95</v>
          </cell>
          <cell r="H116" t="str">
            <v>x</v>
          </cell>
          <cell r="I116">
            <v>0.21</v>
          </cell>
          <cell r="J116" t="str">
            <v>=</v>
          </cell>
          <cell r="K116">
            <v>0.68018999999999996</v>
          </cell>
          <cell r="L116" t="str">
            <v>m³</v>
          </cell>
        </row>
        <row r="117">
          <cell r="I117" t="str">
            <v>Total</v>
          </cell>
          <cell r="J117" t="str">
            <v>_</v>
          </cell>
          <cell r="K117">
            <v>42.453810000000004</v>
          </cell>
          <cell r="L117" t="str">
            <v>m³</v>
          </cell>
        </row>
        <row r="121">
          <cell r="B121" t="str">
            <v>04.05.020</v>
          </cell>
          <cell r="C121" t="str">
            <v>Retirada de piso em tacos de madeira</v>
          </cell>
          <cell r="Q121" t="str">
            <v>m²</v>
          </cell>
          <cell r="R121">
            <v>1172.21</v>
          </cell>
        </row>
        <row r="123">
          <cell r="C123" t="str">
            <v>Sala 1226</v>
          </cell>
          <cell r="D123" t="str">
            <v>_</v>
          </cell>
          <cell r="E123">
            <v>7.7</v>
          </cell>
          <cell r="F123" t="str">
            <v>x</v>
          </cell>
          <cell r="G123">
            <v>4.5999999999999996</v>
          </cell>
          <cell r="H123" t="str">
            <v>=</v>
          </cell>
          <cell r="I123">
            <v>35.419999999999995</v>
          </cell>
          <cell r="J123" t="str">
            <v>m²</v>
          </cell>
        </row>
        <row r="124">
          <cell r="C124" t="str">
            <v>Sala 1224</v>
          </cell>
          <cell r="D124" t="str">
            <v>_</v>
          </cell>
          <cell r="E124">
            <v>7.7</v>
          </cell>
          <cell r="F124" t="str">
            <v>x</v>
          </cell>
          <cell r="G124">
            <v>4.4000000000000004</v>
          </cell>
          <cell r="H124" t="str">
            <v>=</v>
          </cell>
          <cell r="I124">
            <v>33.880000000000003</v>
          </cell>
          <cell r="J124" t="str">
            <v>m²</v>
          </cell>
        </row>
        <row r="125">
          <cell r="C125" t="str">
            <v>Sala 1222</v>
          </cell>
          <cell r="D125" t="str">
            <v>_</v>
          </cell>
          <cell r="E125">
            <v>7.7</v>
          </cell>
          <cell r="F125" t="str">
            <v>x</v>
          </cell>
          <cell r="G125">
            <v>4.5</v>
          </cell>
          <cell r="H125" t="str">
            <v>=</v>
          </cell>
          <cell r="I125">
            <v>34.65</v>
          </cell>
          <cell r="J125" t="str">
            <v>m²</v>
          </cell>
        </row>
        <row r="126">
          <cell r="C126" t="str">
            <v>Sala 1220</v>
          </cell>
          <cell r="D126" t="str">
            <v>_</v>
          </cell>
          <cell r="E126">
            <v>7.7</v>
          </cell>
          <cell r="F126" t="str">
            <v>x</v>
          </cell>
          <cell r="G126">
            <v>4.55</v>
          </cell>
          <cell r="H126" t="str">
            <v>=</v>
          </cell>
          <cell r="I126">
            <v>35.034999999999997</v>
          </cell>
          <cell r="J126" t="str">
            <v>m²</v>
          </cell>
        </row>
        <row r="127">
          <cell r="C127" t="str">
            <v>Sala 1218</v>
          </cell>
          <cell r="D127" t="str">
            <v>_</v>
          </cell>
          <cell r="E127">
            <v>7.7</v>
          </cell>
          <cell r="F127" t="str">
            <v>x</v>
          </cell>
          <cell r="G127">
            <v>4.5</v>
          </cell>
          <cell r="H127" t="str">
            <v>=</v>
          </cell>
          <cell r="I127">
            <v>34.65</v>
          </cell>
          <cell r="J127" t="str">
            <v>m²</v>
          </cell>
        </row>
        <row r="128">
          <cell r="C128" t="str">
            <v>Sala 1216</v>
          </cell>
          <cell r="D128" t="str">
            <v>_</v>
          </cell>
          <cell r="E128">
            <v>7.7</v>
          </cell>
          <cell r="F128" t="str">
            <v>x</v>
          </cell>
          <cell r="G128">
            <v>4.4000000000000004</v>
          </cell>
          <cell r="H128" t="str">
            <v>=</v>
          </cell>
          <cell r="I128">
            <v>33.880000000000003</v>
          </cell>
          <cell r="J128" t="str">
            <v>m²</v>
          </cell>
        </row>
        <row r="129">
          <cell r="C129" t="str">
            <v>Sala 1214</v>
          </cell>
          <cell r="D129" t="str">
            <v>_</v>
          </cell>
          <cell r="E129">
            <v>7.7</v>
          </cell>
          <cell r="F129" t="str">
            <v>x</v>
          </cell>
          <cell r="G129">
            <v>4.4000000000000004</v>
          </cell>
          <cell r="H129" t="str">
            <v>=</v>
          </cell>
          <cell r="I129">
            <v>33.880000000000003</v>
          </cell>
          <cell r="J129" t="str">
            <v>m²</v>
          </cell>
        </row>
        <row r="130">
          <cell r="C130" t="str">
            <v>Sala 1212</v>
          </cell>
          <cell r="D130" t="str">
            <v>_</v>
          </cell>
          <cell r="E130">
            <v>6.8</v>
          </cell>
          <cell r="F130" t="str">
            <v>x</v>
          </cell>
          <cell r="G130">
            <v>6.45</v>
          </cell>
          <cell r="H130" t="str">
            <v>=</v>
          </cell>
          <cell r="I130">
            <v>43.86</v>
          </cell>
          <cell r="J130" t="str">
            <v>m²</v>
          </cell>
        </row>
        <row r="131">
          <cell r="D131" t="str">
            <v>_</v>
          </cell>
          <cell r="E131">
            <v>1.7</v>
          </cell>
          <cell r="F131" t="str">
            <v>x</v>
          </cell>
          <cell r="G131">
            <v>1.6</v>
          </cell>
          <cell r="H131" t="str">
            <v>=</v>
          </cell>
          <cell r="I131">
            <v>2.72</v>
          </cell>
          <cell r="J131" t="str">
            <v>m²</v>
          </cell>
        </row>
        <row r="132">
          <cell r="C132" t="str">
            <v>Sala 1204</v>
          </cell>
          <cell r="D132" t="str">
            <v>_</v>
          </cell>
          <cell r="E132">
            <v>7.35</v>
          </cell>
          <cell r="F132" t="str">
            <v>x</v>
          </cell>
          <cell r="G132">
            <v>4.4000000000000004</v>
          </cell>
          <cell r="H132" t="str">
            <v>=</v>
          </cell>
          <cell r="I132">
            <v>32.340000000000003</v>
          </cell>
          <cell r="J132" t="str">
            <v>m²</v>
          </cell>
        </row>
        <row r="133">
          <cell r="C133" t="str">
            <v>Sala 1202</v>
          </cell>
          <cell r="D133" t="str">
            <v>_</v>
          </cell>
          <cell r="E133">
            <v>7.35</v>
          </cell>
          <cell r="F133" t="str">
            <v>x</v>
          </cell>
          <cell r="G133">
            <v>4.55</v>
          </cell>
          <cell r="H133" t="str">
            <v>=</v>
          </cell>
          <cell r="I133">
            <v>33.442499999999995</v>
          </cell>
          <cell r="J133" t="str">
            <v>m²</v>
          </cell>
        </row>
        <row r="134">
          <cell r="C134" t="str">
            <v>Sala 1200</v>
          </cell>
          <cell r="D134" t="str">
            <v>_</v>
          </cell>
          <cell r="E134">
            <v>7.35</v>
          </cell>
          <cell r="F134" t="str">
            <v>x</v>
          </cell>
          <cell r="G134">
            <v>4.5999999999999996</v>
          </cell>
          <cell r="H134" t="str">
            <v>=</v>
          </cell>
          <cell r="I134">
            <v>33.809999999999995</v>
          </cell>
          <cell r="J134" t="str">
            <v>m²</v>
          </cell>
        </row>
        <row r="135">
          <cell r="C135" t="str">
            <v>Sala 1201</v>
          </cell>
          <cell r="D135" t="str">
            <v>_</v>
          </cell>
          <cell r="E135">
            <v>7.35</v>
          </cell>
          <cell r="F135" t="str">
            <v>x</v>
          </cell>
          <cell r="G135">
            <v>4.5</v>
          </cell>
          <cell r="H135" t="str">
            <v>=</v>
          </cell>
          <cell r="I135">
            <v>33.074999999999996</v>
          </cell>
          <cell r="J135" t="str">
            <v>m²</v>
          </cell>
        </row>
        <row r="136">
          <cell r="C136" t="str">
            <v>Sala 1203</v>
          </cell>
          <cell r="D136" t="str">
            <v>_</v>
          </cell>
          <cell r="E136">
            <v>7.35</v>
          </cell>
          <cell r="F136" t="str">
            <v>x</v>
          </cell>
          <cell r="G136">
            <v>4.7</v>
          </cell>
          <cell r="H136" t="str">
            <v>=</v>
          </cell>
          <cell r="I136">
            <v>34.545000000000002</v>
          </cell>
          <cell r="J136" t="str">
            <v>m²</v>
          </cell>
        </row>
        <row r="137">
          <cell r="C137" t="str">
            <v>Sala 1205</v>
          </cell>
          <cell r="D137" t="str">
            <v>_</v>
          </cell>
          <cell r="E137">
            <v>8.5</v>
          </cell>
          <cell r="F137" t="str">
            <v>x</v>
          </cell>
          <cell r="G137">
            <v>6.35</v>
          </cell>
          <cell r="H137" t="str">
            <v>=</v>
          </cell>
          <cell r="I137">
            <v>53.974999999999994</v>
          </cell>
          <cell r="J137" t="str">
            <v>m²</v>
          </cell>
        </row>
        <row r="138">
          <cell r="D138" t="str">
            <v>_</v>
          </cell>
          <cell r="E138">
            <v>6.25</v>
          </cell>
          <cell r="F138" t="str">
            <v>x</v>
          </cell>
          <cell r="G138">
            <v>2.25</v>
          </cell>
          <cell r="H138" t="str">
            <v>=</v>
          </cell>
          <cell r="I138">
            <v>14.0625</v>
          </cell>
          <cell r="J138" t="str">
            <v>m²</v>
          </cell>
        </row>
        <row r="139">
          <cell r="D139" t="str">
            <v>_</v>
          </cell>
          <cell r="E139">
            <v>6</v>
          </cell>
          <cell r="F139" t="str">
            <v>x</v>
          </cell>
          <cell r="G139">
            <v>4.6500000000000004</v>
          </cell>
          <cell r="H139" t="str">
            <v>=</v>
          </cell>
          <cell r="I139">
            <v>27.900000000000002</v>
          </cell>
          <cell r="J139" t="str">
            <v>m²</v>
          </cell>
        </row>
        <row r="140">
          <cell r="C140" t="str">
            <v>Sala 1207</v>
          </cell>
          <cell r="D140" t="str">
            <v>_</v>
          </cell>
          <cell r="E140">
            <v>7.7</v>
          </cell>
          <cell r="F140" t="str">
            <v>x</v>
          </cell>
          <cell r="G140">
            <v>4.55</v>
          </cell>
          <cell r="H140" t="str">
            <v>=</v>
          </cell>
          <cell r="I140">
            <v>35.034999999999997</v>
          </cell>
          <cell r="J140" t="str">
            <v>m²</v>
          </cell>
        </row>
        <row r="141">
          <cell r="C141" t="str">
            <v>Sala 1209</v>
          </cell>
          <cell r="D141" t="str">
            <v>_</v>
          </cell>
          <cell r="E141">
            <v>7.7</v>
          </cell>
          <cell r="F141" t="str">
            <v>x</v>
          </cell>
          <cell r="G141">
            <v>4.6500000000000004</v>
          </cell>
          <cell r="H141" t="str">
            <v>=</v>
          </cell>
          <cell r="I141">
            <v>35.805000000000007</v>
          </cell>
          <cell r="J141" t="str">
            <v>m²</v>
          </cell>
        </row>
        <row r="142">
          <cell r="C142" t="str">
            <v>Sala 1211</v>
          </cell>
          <cell r="D142" t="str">
            <v>_</v>
          </cell>
          <cell r="E142">
            <v>7.7</v>
          </cell>
          <cell r="F142" t="str">
            <v>x</v>
          </cell>
          <cell r="G142">
            <v>4.55</v>
          </cell>
          <cell r="H142" t="str">
            <v>=</v>
          </cell>
          <cell r="I142">
            <v>35.034999999999997</v>
          </cell>
          <cell r="J142" t="str">
            <v>m²</v>
          </cell>
        </row>
        <row r="143">
          <cell r="C143" t="str">
            <v>Sala 1213</v>
          </cell>
          <cell r="D143" t="str">
            <v>_</v>
          </cell>
          <cell r="E143">
            <v>7.7</v>
          </cell>
          <cell r="F143" t="str">
            <v>x</v>
          </cell>
          <cell r="G143">
            <v>4.5</v>
          </cell>
          <cell r="H143" t="str">
            <v>=</v>
          </cell>
          <cell r="I143">
            <v>34.65</v>
          </cell>
          <cell r="J143" t="str">
            <v>m²</v>
          </cell>
        </row>
        <row r="144">
          <cell r="C144" t="str">
            <v>Sala 1215</v>
          </cell>
          <cell r="D144" t="str">
            <v>_</v>
          </cell>
          <cell r="E144">
            <v>7.7</v>
          </cell>
          <cell r="F144" t="str">
            <v>x</v>
          </cell>
          <cell r="G144">
            <v>4.55</v>
          </cell>
          <cell r="H144" t="str">
            <v>=</v>
          </cell>
          <cell r="I144">
            <v>35.034999999999997</v>
          </cell>
          <cell r="J144" t="str">
            <v>m²</v>
          </cell>
        </row>
        <row r="145">
          <cell r="C145" t="str">
            <v>Sala 1217</v>
          </cell>
          <cell r="D145" t="str">
            <v>_</v>
          </cell>
          <cell r="E145">
            <v>7.7</v>
          </cell>
          <cell r="F145" t="str">
            <v>x</v>
          </cell>
          <cell r="G145">
            <v>4.5999999999999996</v>
          </cell>
          <cell r="H145" t="str">
            <v>=</v>
          </cell>
          <cell r="I145">
            <v>35.419999999999995</v>
          </cell>
          <cell r="J145" t="str">
            <v>m²</v>
          </cell>
        </row>
        <row r="146">
          <cell r="C146" t="str">
            <v>Sala 1219</v>
          </cell>
          <cell r="D146" t="str">
            <v>_</v>
          </cell>
          <cell r="E146">
            <v>7.7</v>
          </cell>
          <cell r="F146" t="str">
            <v>x</v>
          </cell>
          <cell r="G146">
            <v>4.5999999999999996</v>
          </cell>
          <cell r="H146" t="str">
            <v>=</v>
          </cell>
          <cell r="I146">
            <v>35.419999999999995</v>
          </cell>
          <cell r="J146" t="str">
            <v>m²</v>
          </cell>
        </row>
        <row r="147">
          <cell r="C147" t="str">
            <v>Sala 1221</v>
          </cell>
          <cell r="D147" t="str">
            <v>_</v>
          </cell>
          <cell r="E147">
            <v>7.7</v>
          </cell>
          <cell r="F147" t="str">
            <v>x</v>
          </cell>
          <cell r="G147">
            <v>4.55</v>
          </cell>
          <cell r="H147" t="str">
            <v>=</v>
          </cell>
          <cell r="I147">
            <v>35.034999999999997</v>
          </cell>
          <cell r="J147" t="str">
            <v>m²</v>
          </cell>
        </row>
        <row r="148">
          <cell r="C148" t="str">
            <v>Sala 1223</v>
          </cell>
          <cell r="D148" t="str">
            <v>_</v>
          </cell>
          <cell r="E148">
            <v>7.7</v>
          </cell>
          <cell r="F148" t="str">
            <v>x</v>
          </cell>
          <cell r="G148">
            <v>4.6500000000000004</v>
          </cell>
          <cell r="H148" t="str">
            <v>=</v>
          </cell>
          <cell r="I148">
            <v>35.805000000000007</v>
          </cell>
          <cell r="J148" t="str">
            <v>m²</v>
          </cell>
        </row>
        <row r="149">
          <cell r="C149" t="str">
            <v>Sala 1225</v>
          </cell>
          <cell r="D149" t="str">
            <v>_</v>
          </cell>
          <cell r="E149">
            <v>7.7</v>
          </cell>
          <cell r="F149" t="str">
            <v>x</v>
          </cell>
          <cell r="G149">
            <v>4.5999999999999996</v>
          </cell>
          <cell r="H149" t="str">
            <v>=</v>
          </cell>
          <cell r="I149">
            <v>35.419999999999995</v>
          </cell>
          <cell r="J149" t="str">
            <v>m²</v>
          </cell>
        </row>
        <row r="150">
          <cell r="C150" t="str">
            <v>Sala 1227</v>
          </cell>
          <cell r="D150" t="str">
            <v>_</v>
          </cell>
          <cell r="E150">
            <v>7.7</v>
          </cell>
          <cell r="F150" t="str">
            <v>x</v>
          </cell>
          <cell r="G150">
            <v>4.5999999999999996</v>
          </cell>
          <cell r="H150" t="str">
            <v>=</v>
          </cell>
          <cell r="I150">
            <v>35.419999999999995</v>
          </cell>
          <cell r="J150" t="str">
            <v>m²</v>
          </cell>
        </row>
        <row r="151">
          <cell r="C151" t="str">
            <v>Sala 1229</v>
          </cell>
          <cell r="D151" t="str">
            <v>_</v>
          </cell>
          <cell r="E151">
            <v>8.8000000000000007</v>
          </cell>
          <cell r="F151" t="str">
            <v>x</v>
          </cell>
          <cell r="G151">
            <v>6.4</v>
          </cell>
          <cell r="H151" t="str">
            <v>=</v>
          </cell>
          <cell r="I151">
            <v>56.320000000000007</v>
          </cell>
          <cell r="J151" t="str">
            <v>m²</v>
          </cell>
        </row>
        <row r="152">
          <cell r="C152" t="str">
            <v>Sala 1231</v>
          </cell>
          <cell r="D152" t="str">
            <v>_</v>
          </cell>
          <cell r="E152" t="str">
            <v>área retirada do projeto fornecido</v>
          </cell>
          <cell r="H152" t="str">
            <v>=</v>
          </cell>
          <cell r="I152">
            <v>169.82</v>
          </cell>
          <cell r="J152" t="str">
            <v>m²</v>
          </cell>
        </row>
        <row r="153">
          <cell r="G153" t="str">
            <v>Total</v>
          </cell>
          <cell r="H153" t="str">
            <v>_</v>
          </cell>
          <cell r="I153">
            <v>1165.3449999999998</v>
          </cell>
          <cell r="J153" t="str">
            <v>m²</v>
          </cell>
        </row>
        <row r="156">
          <cell r="D156" t="str">
            <v>Medição Fiscalização</v>
          </cell>
        </row>
        <row r="158">
          <cell r="C158" t="str">
            <v>Sala 1226</v>
          </cell>
          <cell r="D158" t="str">
            <v>_</v>
          </cell>
          <cell r="E158">
            <v>7.71</v>
          </cell>
          <cell r="F158" t="str">
            <v>x</v>
          </cell>
          <cell r="G158">
            <v>4.37</v>
          </cell>
          <cell r="H158" t="str">
            <v>=</v>
          </cell>
          <cell r="I158">
            <v>33.692700000000002</v>
          </cell>
          <cell r="J158" t="str">
            <v>m²</v>
          </cell>
        </row>
        <row r="159">
          <cell r="C159" t="str">
            <v>Sala 1224</v>
          </cell>
          <cell r="D159" t="str">
            <v>_</v>
          </cell>
          <cell r="E159">
            <v>7.71</v>
          </cell>
          <cell r="F159" t="str">
            <v>x</v>
          </cell>
          <cell r="G159">
            <v>4.4000000000000004</v>
          </cell>
          <cell r="H159" t="str">
            <v>=</v>
          </cell>
          <cell r="I159">
            <v>33.923999999999999</v>
          </cell>
          <cell r="J159" t="str">
            <v>m²</v>
          </cell>
        </row>
        <row r="160">
          <cell r="C160" t="str">
            <v>Sala 1222</v>
          </cell>
          <cell r="D160" t="str">
            <v>_</v>
          </cell>
          <cell r="E160">
            <v>7.71</v>
          </cell>
          <cell r="F160" t="str">
            <v>x</v>
          </cell>
          <cell r="G160">
            <v>4.38</v>
          </cell>
          <cell r="H160" t="str">
            <v>=</v>
          </cell>
          <cell r="I160">
            <v>33.769799999999996</v>
          </cell>
          <cell r="J160" t="str">
            <v>m²</v>
          </cell>
        </row>
        <row r="161">
          <cell r="C161" t="str">
            <v>Sala 1220</v>
          </cell>
          <cell r="D161" t="str">
            <v>_</v>
          </cell>
          <cell r="E161">
            <v>7.71</v>
          </cell>
          <cell r="F161" t="str">
            <v>x</v>
          </cell>
          <cell r="G161">
            <v>4.4400000000000004</v>
          </cell>
          <cell r="H161" t="str">
            <v>=</v>
          </cell>
          <cell r="I161">
            <v>34.232400000000005</v>
          </cell>
          <cell r="J161" t="str">
            <v>m²</v>
          </cell>
        </row>
        <row r="162">
          <cell r="C162" t="str">
            <v>Sala 1218</v>
          </cell>
          <cell r="D162" t="str">
            <v>_</v>
          </cell>
          <cell r="E162">
            <v>7.71</v>
          </cell>
          <cell r="F162" t="str">
            <v>x</v>
          </cell>
          <cell r="G162">
            <v>4.4000000000000004</v>
          </cell>
          <cell r="H162" t="str">
            <v>=</v>
          </cell>
          <cell r="I162">
            <v>33.923999999999999</v>
          </cell>
          <cell r="J162" t="str">
            <v>m²</v>
          </cell>
        </row>
        <row r="163">
          <cell r="C163" t="str">
            <v>Sala 1216</v>
          </cell>
          <cell r="D163" t="str">
            <v>_</v>
          </cell>
          <cell r="E163">
            <v>7.71</v>
          </cell>
          <cell r="F163" t="str">
            <v>x</v>
          </cell>
          <cell r="G163">
            <v>4.38</v>
          </cell>
          <cell r="H163" t="str">
            <v>=</v>
          </cell>
          <cell r="I163">
            <v>33.769799999999996</v>
          </cell>
          <cell r="J163" t="str">
            <v>m²</v>
          </cell>
        </row>
        <row r="164">
          <cell r="C164" t="str">
            <v>Sala 1214</v>
          </cell>
          <cell r="D164" t="str">
            <v>_</v>
          </cell>
          <cell r="E164">
            <v>7.7</v>
          </cell>
          <cell r="F164" t="str">
            <v>x</v>
          </cell>
          <cell r="G164">
            <v>4.46</v>
          </cell>
          <cell r="H164" t="str">
            <v>=</v>
          </cell>
          <cell r="I164">
            <v>34.341999999999999</v>
          </cell>
          <cell r="J164" t="str">
            <v>m²</v>
          </cell>
        </row>
        <row r="165">
          <cell r="C165" t="str">
            <v>Sala 1212</v>
          </cell>
          <cell r="D165" t="str">
            <v>_</v>
          </cell>
          <cell r="E165">
            <v>6.82</v>
          </cell>
          <cell r="F165" t="str">
            <v>x</v>
          </cell>
          <cell r="G165">
            <v>6.43</v>
          </cell>
          <cell r="H165" t="str">
            <v>=</v>
          </cell>
          <cell r="I165">
            <v>43.852600000000002</v>
          </cell>
          <cell r="J165" t="str">
            <v>m²</v>
          </cell>
        </row>
        <row r="166">
          <cell r="D166" t="str">
            <v>_</v>
          </cell>
          <cell r="E166">
            <v>1.65</v>
          </cell>
          <cell r="F166" t="str">
            <v>x</v>
          </cell>
          <cell r="G166">
            <v>1.6</v>
          </cell>
          <cell r="H166" t="str">
            <v>=</v>
          </cell>
          <cell r="I166">
            <v>2.64</v>
          </cell>
          <cell r="J166" t="str">
            <v>m²</v>
          </cell>
        </row>
        <row r="167">
          <cell r="C167" t="str">
            <v>Sala 1204</v>
          </cell>
          <cell r="D167" t="str">
            <v>_</v>
          </cell>
          <cell r="E167">
            <v>7.7</v>
          </cell>
          <cell r="F167" t="str">
            <v>x</v>
          </cell>
          <cell r="G167">
            <v>4.57</v>
          </cell>
          <cell r="H167" t="str">
            <v>=</v>
          </cell>
          <cell r="I167">
            <v>35.189</v>
          </cell>
          <cell r="J167" t="str">
            <v>m²</v>
          </cell>
        </row>
        <row r="168">
          <cell r="C168" t="str">
            <v>Sala 1202</v>
          </cell>
          <cell r="D168" t="str">
            <v>_</v>
          </cell>
          <cell r="E168">
            <v>7.7</v>
          </cell>
          <cell r="F168" t="str">
            <v>x</v>
          </cell>
          <cell r="G168">
            <v>4.55</v>
          </cell>
          <cell r="H168" t="str">
            <v>=</v>
          </cell>
          <cell r="I168">
            <v>35.034999999999997</v>
          </cell>
          <cell r="J168" t="str">
            <v>m²</v>
          </cell>
        </row>
        <row r="169">
          <cell r="C169" t="str">
            <v>Sala 1200</v>
          </cell>
          <cell r="D169" t="str">
            <v>_</v>
          </cell>
          <cell r="E169">
            <v>7.72</v>
          </cell>
          <cell r="F169" t="str">
            <v>x</v>
          </cell>
          <cell r="G169">
            <v>4.55</v>
          </cell>
          <cell r="H169" t="str">
            <v>=</v>
          </cell>
          <cell r="I169">
            <v>35.125999999999998</v>
          </cell>
          <cell r="J169" t="str">
            <v>m²</v>
          </cell>
        </row>
        <row r="170">
          <cell r="C170" t="str">
            <v>Sala 1201</v>
          </cell>
          <cell r="D170" t="str">
            <v>_</v>
          </cell>
          <cell r="E170">
            <v>7.71</v>
          </cell>
          <cell r="F170" t="str">
            <v>x</v>
          </cell>
          <cell r="G170">
            <v>4.54</v>
          </cell>
          <cell r="H170" t="str">
            <v>=</v>
          </cell>
          <cell r="I170">
            <v>35.003399999999999</v>
          </cell>
          <cell r="J170" t="str">
            <v>m²</v>
          </cell>
        </row>
        <row r="171">
          <cell r="C171" t="str">
            <v>Sala 1203</v>
          </cell>
          <cell r="D171" t="str">
            <v>_</v>
          </cell>
          <cell r="E171">
            <v>7.65</v>
          </cell>
          <cell r="F171" t="str">
            <v>x</v>
          </cell>
          <cell r="G171">
            <v>4.54</v>
          </cell>
          <cell r="H171" t="str">
            <v>=</v>
          </cell>
          <cell r="I171">
            <v>34.731000000000002</v>
          </cell>
          <cell r="J171" t="str">
            <v>m²</v>
          </cell>
        </row>
        <row r="172">
          <cell r="C172" t="str">
            <v>Sala 1205</v>
          </cell>
          <cell r="D172" t="str">
            <v>_</v>
          </cell>
          <cell r="E172">
            <v>7.67</v>
          </cell>
          <cell r="F172" t="str">
            <v>x</v>
          </cell>
          <cell r="G172">
            <v>4.63</v>
          </cell>
          <cell r="H172" t="str">
            <v>=</v>
          </cell>
          <cell r="I172">
            <v>35.512099999999997</v>
          </cell>
          <cell r="J172" t="str">
            <v>m²</v>
          </cell>
        </row>
        <row r="173">
          <cell r="D173" t="str">
            <v>_</v>
          </cell>
          <cell r="E173">
            <v>8.75</v>
          </cell>
          <cell r="F173" t="str">
            <v>x</v>
          </cell>
          <cell r="G173">
            <v>5.8</v>
          </cell>
          <cell r="H173" t="str">
            <v>=</v>
          </cell>
          <cell r="I173">
            <v>50.75</v>
          </cell>
          <cell r="J173" t="str">
            <v>m²</v>
          </cell>
        </row>
        <row r="174">
          <cell r="D174" t="str">
            <v>_</v>
          </cell>
          <cell r="E174">
            <v>6.2</v>
          </cell>
          <cell r="F174" t="str">
            <v>x</v>
          </cell>
          <cell r="G174">
            <v>2.54</v>
          </cell>
          <cell r="H174" t="str">
            <v>=</v>
          </cell>
          <cell r="I174">
            <v>15.748000000000001</v>
          </cell>
          <cell r="J174" t="str">
            <v>m²</v>
          </cell>
        </row>
        <row r="175">
          <cell r="C175" t="str">
            <v>Sala 1207</v>
          </cell>
          <cell r="D175" t="str">
            <v>_</v>
          </cell>
          <cell r="E175">
            <v>7.74</v>
          </cell>
          <cell r="F175" t="str">
            <v>x</v>
          </cell>
          <cell r="G175">
            <v>4.5</v>
          </cell>
          <cell r="H175" t="str">
            <v>=</v>
          </cell>
          <cell r="I175">
            <v>34.83</v>
          </cell>
          <cell r="J175" t="str">
            <v>m²</v>
          </cell>
        </row>
        <row r="176">
          <cell r="C176" t="str">
            <v>Sala 1209</v>
          </cell>
          <cell r="D176" t="str">
            <v>_</v>
          </cell>
          <cell r="E176">
            <v>7.75</v>
          </cell>
          <cell r="F176" t="str">
            <v>x</v>
          </cell>
          <cell r="G176">
            <v>4.55</v>
          </cell>
          <cell r="H176" t="str">
            <v>=</v>
          </cell>
          <cell r="I176">
            <v>35.262499999999996</v>
          </cell>
          <cell r="J176" t="str">
            <v>m²</v>
          </cell>
        </row>
        <row r="177">
          <cell r="C177" t="str">
            <v>Sala 1211</v>
          </cell>
          <cell r="D177" t="str">
            <v>_</v>
          </cell>
          <cell r="E177">
            <v>7.75</v>
          </cell>
          <cell r="F177" t="str">
            <v>x</v>
          </cell>
          <cell r="G177">
            <v>4.55</v>
          </cell>
          <cell r="H177" t="str">
            <v>=</v>
          </cell>
          <cell r="I177">
            <v>35.262499999999996</v>
          </cell>
          <cell r="J177" t="str">
            <v>m²</v>
          </cell>
        </row>
        <row r="178">
          <cell r="C178" t="str">
            <v>Sala 1213</v>
          </cell>
          <cell r="D178" t="str">
            <v>_</v>
          </cell>
          <cell r="E178">
            <v>7.75</v>
          </cell>
          <cell r="F178" t="str">
            <v>x</v>
          </cell>
          <cell r="G178">
            <v>4.54</v>
          </cell>
          <cell r="H178" t="str">
            <v>=</v>
          </cell>
          <cell r="I178">
            <v>35.185000000000002</v>
          </cell>
          <cell r="J178" t="str">
            <v>m²</v>
          </cell>
        </row>
        <row r="179">
          <cell r="C179" t="str">
            <v>Sala 1215</v>
          </cell>
          <cell r="D179" t="str">
            <v>_</v>
          </cell>
          <cell r="E179">
            <v>7.75</v>
          </cell>
          <cell r="F179" t="str">
            <v>x</v>
          </cell>
          <cell r="G179">
            <v>4.5</v>
          </cell>
          <cell r="H179" t="str">
            <v>=</v>
          </cell>
          <cell r="I179">
            <v>34.875</v>
          </cell>
          <cell r="J179" t="str">
            <v>m²</v>
          </cell>
        </row>
        <row r="180">
          <cell r="C180" t="str">
            <v>Sala 1217</v>
          </cell>
          <cell r="D180" t="str">
            <v>_</v>
          </cell>
          <cell r="E180">
            <v>7.73</v>
          </cell>
          <cell r="F180" t="str">
            <v>x</v>
          </cell>
          <cell r="G180">
            <v>4.43</v>
          </cell>
          <cell r="H180" t="str">
            <v>=</v>
          </cell>
          <cell r="I180">
            <v>34.243899999999996</v>
          </cell>
          <cell r="J180" t="str">
            <v>m²</v>
          </cell>
        </row>
        <row r="181">
          <cell r="C181" t="str">
            <v>Sala 1219</v>
          </cell>
          <cell r="D181" t="str">
            <v>_</v>
          </cell>
          <cell r="E181">
            <v>7.75</v>
          </cell>
          <cell r="F181" t="str">
            <v>x</v>
          </cell>
          <cell r="G181">
            <v>4.53</v>
          </cell>
          <cell r="H181" t="str">
            <v>=</v>
          </cell>
          <cell r="I181">
            <v>35.107500000000002</v>
          </cell>
          <cell r="J181" t="str">
            <v>m²</v>
          </cell>
        </row>
        <row r="182">
          <cell r="C182" t="str">
            <v>Sala 1221</v>
          </cell>
          <cell r="D182" t="str">
            <v>_</v>
          </cell>
          <cell r="E182">
            <v>7.75</v>
          </cell>
          <cell r="F182" t="str">
            <v>x</v>
          </cell>
          <cell r="G182">
            <v>4.5599999999999996</v>
          </cell>
          <cell r="H182" t="str">
            <v>=</v>
          </cell>
          <cell r="I182">
            <v>35.339999999999996</v>
          </cell>
          <cell r="J182" t="str">
            <v>m²</v>
          </cell>
        </row>
        <row r="183">
          <cell r="C183" t="str">
            <v>Sala 1223</v>
          </cell>
          <cell r="D183" t="str">
            <v>_</v>
          </cell>
          <cell r="E183">
            <v>7.73</v>
          </cell>
          <cell r="F183" t="str">
            <v>x</v>
          </cell>
          <cell r="G183">
            <v>4.53</v>
          </cell>
          <cell r="H183" t="str">
            <v>=</v>
          </cell>
          <cell r="I183">
            <v>35.016900000000007</v>
          </cell>
          <cell r="J183" t="str">
            <v>m²</v>
          </cell>
        </row>
        <row r="184">
          <cell r="C184" t="str">
            <v>Sala 1225</v>
          </cell>
          <cell r="D184" t="str">
            <v>_</v>
          </cell>
          <cell r="E184">
            <v>7.73</v>
          </cell>
          <cell r="F184" t="str">
            <v>x</v>
          </cell>
          <cell r="G184">
            <v>4.5599999999999996</v>
          </cell>
          <cell r="H184" t="str">
            <v>=</v>
          </cell>
          <cell r="I184">
            <v>35.248799999999996</v>
          </cell>
          <cell r="J184" t="str">
            <v>m²</v>
          </cell>
        </row>
        <row r="185">
          <cell r="C185" t="str">
            <v>Sala 1227</v>
          </cell>
          <cell r="D185" t="str">
            <v>_</v>
          </cell>
          <cell r="E185">
            <v>7.71</v>
          </cell>
          <cell r="F185" t="str">
            <v>x</v>
          </cell>
          <cell r="G185">
            <v>4.4000000000000004</v>
          </cell>
          <cell r="H185" t="str">
            <v>=</v>
          </cell>
          <cell r="I185">
            <v>33.923999999999999</v>
          </cell>
          <cell r="J185" t="str">
            <v>m²</v>
          </cell>
        </row>
        <row r="186">
          <cell r="C186" t="str">
            <v>Sala 1229</v>
          </cell>
          <cell r="D186" t="str">
            <v>_</v>
          </cell>
          <cell r="E186">
            <v>6.36</v>
          </cell>
          <cell r="F186" t="str">
            <v>x</v>
          </cell>
          <cell r="G186">
            <v>4.17</v>
          </cell>
          <cell r="H186" t="str">
            <v>=</v>
          </cell>
          <cell r="I186">
            <v>26.5212</v>
          </cell>
          <cell r="J186" t="str">
            <v>m²</v>
          </cell>
        </row>
        <row r="187">
          <cell r="D187" t="str">
            <v>_</v>
          </cell>
          <cell r="E187">
            <v>6.03</v>
          </cell>
          <cell r="F187" t="str">
            <v>x</v>
          </cell>
          <cell r="G187">
            <v>5.03</v>
          </cell>
          <cell r="H187" t="str">
            <v>=</v>
          </cell>
          <cell r="I187">
            <v>30.330900000000003</v>
          </cell>
          <cell r="J187" t="str">
            <v>m²</v>
          </cell>
        </row>
        <row r="188">
          <cell r="C188" t="str">
            <v>Sala 1231</v>
          </cell>
          <cell r="D188" t="str">
            <v>_</v>
          </cell>
          <cell r="E188" t="str">
            <v>área retirada do projeto fornecido</v>
          </cell>
          <cell r="H188" t="str">
            <v>=</v>
          </cell>
          <cell r="I188">
            <v>169.82</v>
          </cell>
          <cell r="J188" t="str">
            <v>m²</v>
          </cell>
        </row>
        <row r="189">
          <cell r="G189" t="str">
            <v>Total</v>
          </cell>
          <cell r="H189" t="str">
            <v>_</v>
          </cell>
          <cell r="I189">
            <v>1172.21</v>
          </cell>
          <cell r="J189" t="str">
            <v>m²</v>
          </cell>
        </row>
        <row r="195">
          <cell r="B195" t="str">
            <v>03.05.020</v>
          </cell>
          <cell r="C195" t="str">
            <v>Demolição manual de revestimento sintético, incluindo a base</v>
          </cell>
          <cell r="Q195" t="str">
            <v>m²</v>
          </cell>
          <cell r="R195">
            <v>152.61500000000001</v>
          </cell>
        </row>
        <row r="197">
          <cell r="C197" t="str">
            <v>Sala 1208</v>
          </cell>
          <cell r="D197" t="str">
            <v>_</v>
          </cell>
          <cell r="E197" t="str">
            <v>área retirada do projeto fornecido</v>
          </cell>
          <cell r="H197" t="str">
            <v>=</v>
          </cell>
          <cell r="I197">
            <v>116.6</v>
          </cell>
          <cell r="J197" t="str">
            <v>m²</v>
          </cell>
        </row>
        <row r="198">
          <cell r="C198" t="str">
            <v>Sala 1206</v>
          </cell>
          <cell r="D198" t="str">
            <v>_</v>
          </cell>
          <cell r="E198">
            <v>7.35</v>
          </cell>
          <cell r="F198" t="str">
            <v>x</v>
          </cell>
          <cell r="G198">
            <v>4.9000000000000004</v>
          </cell>
          <cell r="H198" t="str">
            <v>=</v>
          </cell>
          <cell r="I198">
            <v>36.015000000000001</v>
          </cell>
          <cell r="J198" t="str">
            <v>m²</v>
          </cell>
        </row>
        <row r="199">
          <cell r="G199" t="str">
            <v>Total</v>
          </cell>
          <cell r="H199" t="str">
            <v>_</v>
          </cell>
          <cell r="I199">
            <v>152.61500000000001</v>
          </cell>
          <cell r="J199" t="str">
            <v>m²</v>
          </cell>
        </row>
        <row r="201">
          <cell r="B201" t="str">
            <v>04.08.020</v>
          </cell>
          <cell r="C201" t="str">
            <v>Retirada de folha de esquadria em madeira</v>
          </cell>
          <cell r="Q201" t="str">
            <v>un</v>
          </cell>
          <cell r="R201">
            <v>40</v>
          </cell>
        </row>
        <row r="203">
          <cell r="C203" t="str">
            <v>Porta entre salas 1226 e 1224</v>
          </cell>
          <cell r="D203" t="str">
            <v>_</v>
          </cell>
          <cell r="E203">
            <v>1</v>
          </cell>
          <cell r="F203" t="str">
            <v>unid</v>
          </cell>
        </row>
        <row r="204">
          <cell r="C204" t="str">
            <v>Porta entre salas 1222 e 1220</v>
          </cell>
          <cell r="D204" t="str">
            <v>_</v>
          </cell>
          <cell r="E204">
            <v>2</v>
          </cell>
          <cell r="F204" t="str">
            <v>unids</v>
          </cell>
        </row>
        <row r="205">
          <cell r="C205" t="str">
            <v>Porta entre salas 1220 e 1218</v>
          </cell>
          <cell r="D205" t="str">
            <v>_</v>
          </cell>
          <cell r="E205">
            <v>2</v>
          </cell>
          <cell r="F205" t="str">
            <v>unids</v>
          </cell>
        </row>
        <row r="206">
          <cell r="C206" t="str">
            <v>Porta entre salas 1218 e 1216</v>
          </cell>
          <cell r="D206" t="str">
            <v>_</v>
          </cell>
          <cell r="E206">
            <v>1</v>
          </cell>
          <cell r="F206" t="str">
            <v>unid</v>
          </cell>
        </row>
        <row r="207">
          <cell r="C207" t="str">
            <v>Porta entre salas 1216 e 1214</v>
          </cell>
          <cell r="D207" t="str">
            <v>_</v>
          </cell>
          <cell r="E207">
            <v>2</v>
          </cell>
          <cell r="F207" t="str">
            <v>unids</v>
          </cell>
        </row>
        <row r="208">
          <cell r="C208" t="str">
            <v>Porta entre salas 1214 e 1212</v>
          </cell>
          <cell r="D208" t="str">
            <v>_</v>
          </cell>
          <cell r="E208">
            <v>3</v>
          </cell>
          <cell r="F208" t="str">
            <v>unids</v>
          </cell>
        </row>
        <row r="209">
          <cell r="C209" t="str">
            <v>Porta entre salas 1206 e 1204</v>
          </cell>
          <cell r="D209" t="str">
            <v>_</v>
          </cell>
          <cell r="E209">
            <v>2</v>
          </cell>
          <cell r="F209" t="str">
            <v>unids</v>
          </cell>
        </row>
        <row r="210">
          <cell r="C210" t="str">
            <v>Porta entre salas 1204 e 1202</v>
          </cell>
          <cell r="D210" t="str">
            <v>_</v>
          </cell>
          <cell r="E210">
            <v>2</v>
          </cell>
          <cell r="F210" t="str">
            <v>unids</v>
          </cell>
        </row>
        <row r="211">
          <cell r="C211" t="str">
            <v>Porta entre salas 1202 e 1200</v>
          </cell>
          <cell r="D211" t="str">
            <v>_</v>
          </cell>
          <cell r="E211">
            <v>2</v>
          </cell>
          <cell r="F211" t="str">
            <v>unids</v>
          </cell>
        </row>
        <row r="212">
          <cell r="C212" t="str">
            <v>Porta entre salas 1200 e 1201</v>
          </cell>
          <cell r="D212" t="str">
            <v>_</v>
          </cell>
          <cell r="E212">
            <v>2</v>
          </cell>
          <cell r="F212" t="str">
            <v>unids</v>
          </cell>
        </row>
        <row r="213">
          <cell r="C213" t="str">
            <v>Porta entre salas 1205 e 1207</v>
          </cell>
          <cell r="D213" t="str">
            <v>_</v>
          </cell>
          <cell r="E213">
            <v>2</v>
          </cell>
          <cell r="F213" t="str">
            <v>unids</v>
          </cell>
        </row>
        <row r="214">
          <cell r="C214" t="str">
            <v>Porta entre salas 1207 e 1209</v>
          </cell>
          <cell r="D214" t="str">
            <v>_</v>
          </cell>
          <cell r="E214">
            <v>2</v>
          </cell>
          <cell r="F214" t="str">
            <v>unids</v>
          </cell>
        </row>
        <row r="215">
          <cell r="C215" t="str">
            <v>Porta entre salas 1209 e 1211</v>
          </cell>
          <cell r="D215" t="str">
            <v>_</v>
          </cell>
          <cell r="E215">
            <v>2</v>
          </cell>
          <cell r="F215" t="str">
            <v>unids</v>
          </cell>
        </row>
        <row r="216">
          <cell r="C216" t="str">
            <v>Porta entre salas 1211 e 1213</v>
          </cell>
          <cell r="D216" t="str">
            <v>_</v>
          </cell>
          <cell r="E216">
            <v>2</v>
          </cell>
          <cell r="F216" t="str">
            <v>unids</v>
          </cell>
        </row>
        <row r="217">
          <cell r="C217" t="str">
            <v>Porta entre salas 1213 e 1215</v>
          </cell>
          <cell r="D217" t="str">
            <v>_</v>
          </cell>
          <cell r="E217">
            <v>2</v>
          </cell>
          <cell r="F217" t="str">
            <v>unids</v>
          </cell>
        </row>
        <row r="218">
          <cell r="C218" t="str">
            <v>Porta entre salas 1215 e 1217</v>
          </cell>
          <cell r="D218" t="str">
            <v>_</v>
          </cell>
          <cell r="E218">
            <v>2</v>
          </cell>
          <cell r="F218" t="str">
            <v>unids</v>
          </cell>
        </row>
        <row r="219">
          <cell r="C219" t="str">
            <v>Porta entre salas 1217 e 1219</v>
          </cell>
          <cell r="D219" t="str">
            <v>_</v>
          </cell>
          <cell r="E219">
            <v>2</v>
          </cell>
          <cell r="F219" t="str">
            <v>unids</v>
          </cell>
        </row>
        <row r="220">
          <cell r="C220" t="str">
            <v>Porta entre salas 1219 e 1221</v>
          </cell>
          <cell r="D220" t="str">
            <v>_</v>
          </cell>
          <cell r="E220">
            <v>2</v>
          </cell>
          <cell r="F220" t="str">
            <v>unids</v>
          </cell>
        </row>
        <row r="221">
          <cell r="C221" t="str">
            <v>Porta entre salas 1221 e 1223</v>
          </cell>
          <cell r="D221" t="str">
            <v>_</v>
          </cell>
          <cell r="E221">
            <v>2</v>
          </cell>
          <cell r="F221" t="str">
            <v>unids</v>
          </cell>
        </row>
        <row r="222">
          <cell r="C222" t="str">
            <v>Porta entre salas 1223 e 1225</v>
          </cell>
          <cell r="D222" t="str">
            <v>_</v>
          </cell>
          <cell r="E222">
            <v>2</v>
          </cell>
          <cell r="F222" t="str">
            <v>unids</v>
          </cell>
        </row>
        <row r="223">
          <cell r="C223" t="str">
            <v>Porta entre salas 1225 e 1227</v>
          </cell>
          <cell r="D223" t="str">
            <v>_</v>
          </cell>
          <cell r="E223">
            <v>2</v>
          </cell>
          <cell r="F223" t="str">
            <v>unids</v>
          </cell>
        </row>
        <row r="224">
          <cell r="C224" t="str">
            <v>Porta sala 1231</v>
          </cell>
          <cell r="D224" t="str">
            <v>_</v>
          </cell>
          <cell r="E224">
            <v>1</v>
          </cell>
          <cell r="F224" t="str">
            <v>unid</v>
          </cell>
        </row>
        <row r="225">
          <cell r="C225" t="str">
            <v>Total</v>
          </cell>
          <cell r="D225" t="str">
            <v>_</v>
          </cell>
          <cell r="E225">
            <v>42</v>
          </cell>
          <cell r="F225" t="str">
            <v>unid</v>
          </cell>
        </row>
        <row r="227">
          <cell r="C227" t="str">
            <v>Medição Fiscalização</v>
          </cell>
        </row>
        <row r="229">
          <cell r="C229" t="str">
            <v>Porta entre salas 1226 e 1224</v>
          </cell>
          <cell r="D229" t="str">
            <v>_</v>
          </cell>
          <cell r="E229">
            <v>2</v>
          </cell>
          <cell r="F229" t="str">
            <v>unid</v>
          </cell>
        </row>
        <row r="230">
          <cell r="C230" t="str">
            <v>Porta entre salas 1222 e 1220</v>
          </cell>
          <cell r="D230" t="str">
            <v>_</v>
          </cell>
          <cell r="E230">
            <v>0</v>
          </cell>
          <cell r="F230" t="str">
            <v>unids</v>
          </cell>
        </row>
        <row r="231">
          <cell r="C231" t="str">
            <v>Porta entre salas 1220 e 1218</v>
          </cell>
          <cell r="D231" t="str">
            <v>_</v>
          </cell>
          <cell r="E231">
            <v>2</v>
          </cell>
          <cell r="F231" t="str">
            <v>unids</v>
          </cell>
        </row>
        <row r="232">
          <cell r="C232" t="str">
            <v>Porta entre salas 1218 e 1216</v>
          </cell>
          <cell r="D232" t="str">
            <v>_</v>
          </cell>
          <cell r="E232">
            <v>2</v>
          </cell>
          <cell r="F232" t="str">
            <v>unid</v>
          </cell>
        </row>
        <row r="233">
          <cell r="C233" t="str">
            <v>Porta entre salas 1216 e 1214</v>
          </cell>
          <cell r="D233" t="str">
            <v>_</v>
          </cell>
          <cell r="E233">
            <v>2</v>
          </cell>
          <cell r="F233" t="str">
            <v>unids</v>
          </cell>
        </row>
        <row r="234">
          <cell r="C234" t="str">
            <v>Porta entre salas 1214 e 1212</v>
          </cell>
          <cell r="D234" t="str">
            <v>_</v>
          </cell>
          <cell r="E234">
            <v>1</v>
          </cell>
          <cell r="F234" t="str">
            <v>unids</v>
          </cell>
        </row>
        <row r="235">
          <cell r="C235" t="str">
            <v>Porta entre salas 1206 e 1204</v>
          </cell>
          <cell r="D235" t="str">
            <v>_</v>
          </cell>
          <cell r="E235">
            <v>2</v>
          </cell>
          <cell r="F235" t="str">
            <v>unids</v>
          </cell>
        </row>
        <row r="236">
          <cell r="C236" t="str">
            <v>Porta entre salas 1204 e 1202</v>
          </cell>
          <cell r="D236" t="str">
            <v>_</v>
          </cell>
          <cell r="E236">
            <v>2</v>
          </cell>
          <cell r="F236" t="str">
            <v>unids</v>
          </cell>
        </row>
        <row r="237">
          <cell r="C237" t="str">
            <v>Porta entre salas 1202 e 1200</v>
          </cell>
          <cell r="D237" t="str">
            <v>_</v>
          </cell>
          <cell r="E237">
            <v>2</v>
          </cell>
          <cell r="F237" t="str">
            <v>unids</v>
          </cell>
        </row>
        <row r="238">
          <cell r="C238" t="str">
            <v>Porta entre salas 1200 e 1201</v>
          </cell>
          <cell r="D238" t="str">
            <v>_</v>
          </cell>
          <cell r="E238">
            <v>2</v>
          </cell>
          <cell r="F238" t="str">
            <v>unids</v>
          </cell>
        </row>
        <row r="239">
          <cell r="C239" t="str">
            <v>Porta entre salas 1205 e 1207</v>
          </cell>
          <cell r="D239" t="str">
            <v>_</v>
          </cell>
          <cell r="E239">
            <v>2</v>
          </cell>
          <cell r="F239" t="str">
            <v>unids</v>
          </cell>
        </row>
        <row r="240">
          <cell r="C240" t="str">
            <v>Porta entre salas 1207 e 1209</v>
          </cell>
          <cell r="D240" t="str">
            <v>_</v>
          </cell>
          <cell r="E240">
            <v>2</v>
          </cell>
          <cell r="F240" t="str">
            <v>unids</v>
          </cell>
        </row>
        <row r="241">
          <cell r="C241" t="str">
            <v>Porta entre salas 1209 e 1211</v>
          </cell>
          <cell r="D241" t="str">
            <v>_</v>
          </cell>
          <cell r="E241">
            <v>2</v>
          </cell>
          <cell r="F241" t="str">
            <v>unids</v>
          </cell>
        </row>
        <row r="242">
          <cell r="C242" t="str">
            <v>Porta entre salas 1211 e 1213</v>
          </cell>
          <cell r="D242" t="str">
            <v>_</v>
          </cell>
          <cell r="E242">
            <v>2</v>
          </cell>
          <cell r="F242" t="str">
            <v>unids</v>
          </cell>
        </row>
        <row r="243">
          <cell r="C243" t="str">
            <v>Porta entre salas 1213 e 1215</v>
          </cell>
          <cell r="D243" t="str">
            <v>_</v>
          </cell>
          <cell r="E243">
            <v>2</v>
          </cell>
          <cell r="F243" t="str">
            <v>unids</v>
          </cell>
        </row>
        <row r="244">
          <cell r="C244" t="str">
            <v>Porta entre salas 1215 e 1217</v>
          </cell>
          <cell r="D244" t="str">
            <v>_</v>
          </cell>
          <cell r="E244">
            <v>2</v>
          </cell>
          <cell r="F244" t="str">
            <v>unids</v>
          </cell>
        </row>
        <row r="245">
          <cell r="C245" t="str">
            <v>Porta entre salas 1217 e 1219</v>
          </cell>
          <cell r="D245" t="str">
            <v>_</v>
          </cell>
          <cell r="E245">
            <v>2</v>
          </cell>
          <cell r="F245" t="str">
            <v>unids</v>
          </cell>
        </row>
        <row r="246">
          <cell r="C246" t="str">
            <v>Porta entre salas 1219 e 1221</v>
          </cell>
          <cell r="D246" t="str">
            <v>_</v>
          </cell>
          <cell r="E246">
            <v>2</v>
          </cell>
          <cell r="F246" t="str">
            <v>unids</v>
          </cell>
        </row>
        <row r="247">
          <cell r="C247" t="str">
            <v>Porta entre salas 1221 e 1223</v>
          </cell>
          <cell r="D247" t="str">
            <v>_</v>
          </cell>
          <cell r="E247">
            <v>2</v>
          </cell>
          <cell r="F247" t="str">
            <v>unids</v>
          </cell>
        </row>
        <row r="248">
          <cell r="C248" t="str">
            <v>Porta entre salas 1223 e 1225</v>
          </cell>
          <cell r="D248" t="str">
            <v>_</v>
          </cell>
          <cell r="E248">
            <v>2</v>
          </cell>
          <cell r="F248" t="str">
            <v>unids</v>
          </cell>
        </row>
        <row r="249">
          <cell r="C249" t="str">
            <v>Porta entre salas 1225 e 1227</v>
          </cell>
          <cell r="D249" t="str">
            <v>_</v>
          </cell>
          <cell r="E249">
            <v>2</v>
          </cell>
          <cell r="F249" t="str">
            <v>unids</v>
          </cell>
        </row>
        <row r="250">
          <cell r="C250" t="str">
            <v>Porta sala 1231</v>
          </cell>
          <cell r="D250" t="str">
            <v>_</v>
          </cell>
          <cell r="E250">
            <v>1</v>
          </cell>
          <cell r="F250" t="str">
            <v>unid</v>
          </cell>
        </row>
        <row r="251">
          <cell r="C251" t="str">
            <v>Total</v>
          </cell>
          <cell r="D251" t="str">
            <v>_</v>
          </cell>
          <cell r="E251">
            <v>40</v>
          </cell>
          <cell r="F251" t="str">
            <v>unid</v>
          </cell>
        </row>
        <row r="255">
          <cell r="B255" t="str">
            <v>04.08.040</v>
          </cell>
          <cell r="C255" t="str">
            <v>Retirada de guarnição, moldura e peças lineares em madeira, fixadas</v>
          </cell>
          <cell r="Q255" t="str">
            <v>m</v>
          </cell>
          <cell r="R255">
            <v>1253</v>
          </cell>
        </row>
        <row r="256">
          <cell r="K256" t="str">
            <v>lados</v>
          </cell>
          <cell r="M256" t="str">
            <v>portas</v>
          </cell>
        </row>
        <row r="257">
          <cell r="C257" t="str">
            <v>Retirada de guarnição das portas</v>
          </cell>
          <cell r="D257" t="str">
            <v>_(</v>
          </cell>
          <cell r="E257">
            <v>2.1</v>
          </cell>
          <cell r="F257" t="str">
            <v>+</v>
          </cell>
          <cell r="G257">
            <v>2.1</v>
          </cell>
          <cell r="H257" t="str">
            <v>+</v>
          </cell>
          <cell r="I257">
            <v>0.82</v>
          </cell>
          <cell r="J257" t="str">
            <v>)x</v>
          </cell>
          <cell r="K257">
            <v>2</v>
          </cell>
          <cell r="L257" t="str">
            <v>x</v>
          </cell>
          <cell r="M257">
            <v>40</v>
          </cell>
          <cell r="N257" t="str">
            <v>=</v>
          </cell>
          <cell r="O257">
            <v>401.6</v>
          </cell>
          <cell r="P257" t="str">
            <v>m</v>
          </cell>
        </row>
        <row r="258">
          <cell r="D258" t="str">
            <v>_(</v>
          </cell>
          <cell r="E258">
            <v>2.1</v>
          </cell>
          <cell r="F258" t="str">
            <v>+</v>
          </cell>
          <cell r="G258">
            <v>2.1</v>
          </cell>
          <cell r="H258" t="str">
            <v>+</v>
          </cell>
          <cell r="I258">
            <v>1.64</v>
          </cell>
          <cell r="J258" t="str">
            <v>)x</v>
          </cell>
          <cell r="K258">
            <v>2</v>
          </cell>
          <cell r="L258" t="str">
            <v>x</v>
          </cell>
          <cell r="M258">
            <v>1</v>
          </cell>
          <cell r="N258" t="str">
            <v>=</v>
          </cell>
          <cell r="O258">
            <v>11.68</v>
          </cell>
          <cell r="P258" t="str">
            <v>m</v>
          </cell>
        </row>
        <row r="260">
          <cell r="C260" t="str">
            <v>Retirada dos rodapés de madeira e cordão de madeira (x2)</v>
          </cell>
          <cell r="M260" t="str">
            <v>rodapé + cordão</v>
          </cell>
        </row>
        <row r="261">
          <cell r="C261" t="str">
            <v>Sala 1226</v>
          </cell>
          <cell r="F261" t="str">
            <v>_ (</v>
          </cell>
          <cell r="G261">
            <v>7.7</v>
          </cell>
          <cell r="H261" t="str">
            <v>+</v>
          </cell>
          <cell r="I261">
            <v>4.5999999999999996</v>
          </cell>
          <cell r="J261" t="str">
            <v>) x</v>
          </cell>
          <cell r="K261">
            <v>2</v>
          </cell>
          <cell r="L261" t="str">
            <v>x</v>
          </cell>
          <cell r="M261">
            <v>2</v>
          </cell>
          <cell r="N261" t="str">
            <v>=</v>
          </cell>
          <cell r="O261">
            <v>49.2</v>
          </cell>
          <cell r="P261" t="str">
            <v>m</v>
          </cell>
        </row>
        <row r="262">
          <cell r="C262" t="str">
            <v>Sala 1224</v>
          </cell>
          <cell r="F262" t="str">
            <v>_ (</v>
          </cell>
          <cell r="G262">
            <v>7.7</v>
          </cell>
          <cell r="H262" t="str">
            <v>+</v>
          </cell>
          <cell r="I262">
            <v>4.4000000000000004</v>
          </cell>
          <cell r="J262" t="str">
            <v>) x</v>
          </cell>
          <cell r="K262">
            <v>2</v>
          </cell>
          <cell r="L262" t="str">
            <v>x</v>
          </cell>
          <cell r="M262">
            <v>2</v>
          </cell>
          <cell r="N262" t="str">
            <v>=</v>
          </cell>
          <cell r="O262">
            <v>48.400000000000006</v>
          </cell>
          <cell r="P262" t="str">
            <v>m</v>
          </cell>
        </row>
        <row r="263">
          <cell r="C263" t="str">
            <v>Sala 1222</v>
          </cell>
          <cell r="F263" t="str">
            <v>_ (</v>
          </cell>
          <cell r="G263">
            <v>7.7</v>
          </cell>
          <cell r="H263" t="str">
            <v>+</v>
          </cell>
          <cell r="I263">
            <v>4.5</v>
          </cell>
          <cell r="J263" t="str">
            <v>) x</v>
          </cell>
          <cell r="K263">
            <v>2</v>
          </cell>
          <cell r="L263" t="str">
            <v>x</v>
          </cell>
          <cell r="M263">
            <v>2</v>
          </cell>
          <cell r="N263" t="str">
            <v>=</v>
          </cell>
          <cell r="O263">
            <v>48.8</v>
          </cell>
          <cell r="P263" t="str">
            <v>m</v>
          </cell>
        </row>
        <row r="264">
          <cell r="C264" t="str">
            <v>Sala 1220</v>
          </cell>
          <cell r="F264" t="str">
            <v>_ (</v>
          </cell>
          <cell r="G264">
            <v>7.7</v>
          </cell>
          <cell r="H264" t="str">
            <v>+</v>
          </cell>
          <cell r="I264">
            <v>4.55</v>
          </cell>
          <cell r="J264" t="str">
            <v>) x</v>
          </cell>
          <cell r="K264">
            <v>2</v>
          </cell>
          <cell r="L264" t="str">
            <v>x</v>
          </cell>
          <cell r="M264">
            <v>2</v>
          </cell>
          <cell r="N264" t="str">
            <v>=</v>
          </cell>
          <cell r="O264">
            <v>49</v>
          </cell>
          <cell r="P264" t="str">
            <v>m</v>
          </cell>
        </row>
        <row r="265">
          <cell r="C265" t="str">
            <v>Sala 1218</v>
          </cell>
          <cell r="F265" t="str">
            <v>_ (</v>
          </cell>
          <cell r="G265">
            <v>7.7</v>
          </cell>
          <cell r="H265" t="str">
            <v>+</v>
          </cell>
          <cell r="I265">
            <v>4.5</v>
          </cell>
          <cell r="J265" t="str">
            <v>) x</v>
          </cell>
          <cell r="K265">
            <v>2</v>
          </cell>
          <cell r="L265" t="str">
            <v>x</v>
          </cell>
          <cell r="M265">
            <v>2</v>
          </cell>
          <cell r="N265" t="str">
            <v>=</v>
          </cell>
          <cell r="O265">
            <v>48.8</v>
          </cell>
          <cell r="P265" t="str">
            <v>m</v>
          </cell>
        </row>
        <row r="266">
          <cell r="C266" t="str">
            <v>Sala 1216</v>
          </cell>
          <cell r="F266" t="str">
            <v>_ (</v>
          </cell>
          <cell r="G266">
            <v>7.7</v>
          </cell>
          <cell r="H266" t="str">
            <v>+</v>
          </cell>
          <cell r="I266">
            <v>4.4000000000000004</v>
          </cell>
          <cell r="J266" t="str">
            <v>) x</v>
          </cell>
          <cell r="K266">
            <v>2</v>
          </cell>
          <cell r="L266" t="str">
            <v>x</v>
          </cell>
          <cell r="M266">
            <v>2</v>
          </cell>
          <cell r="N266" t="str">
            <v>=</v>
          </cell>
          <cell r="O266">
            <v>48.400000000000006</v>
          </cell>
          <cell r="P266" t="str">
            <v>m</v>
          </cell>
        </row>
        <row r="267">
          <cell r="C267" t="str">
            <v>Sala 1214</v>
          </cell>
          <cell r="F267" t="str">
            <v>_ (</v>
          </cell>
          <cell r="G267">
            <v>7.7</v>
          </cell>
          <cell r="H267" t="str">
            <v>+</v>
          </cell>
          <cell r="I267">
            <v>4.4000000000000004</v>
          </cell>
          <cell r="J267" t="str">
            <v>) x</v>
          </cell>
          <cell r="K267">
            <v>2</v>
          </cell>
          <cell r="L267" t="str">
            <v>x</v>
          </cell>
          <cell r="M267">
            <v>2</v>
          </cell>
          <cell r="N267" t="str">
            <v>=</v>
          </cell>
          <cell r="O267">
            <v>48.400000000000006</v>
          </cell>
          <cell r="P267" t="str">
            <v>m</v>
          </cell>
        </row>
        <row r="268">
          <cell r="C268" t="str">
            <v>Sala 1212</v>
          </cell>
          <cell r="F268" t="str">
            <v>_ (</v>
          </cell>
          <cell r="G268">
            <v>6.8</v>
          </cell>
          <cell r="H268" t="str">
            <v>+</v>
          </cell>
          <cell r="I268">
            <v>6.45</v>
          </cell>
          <cell r="J268" t="str">
            <v>) x</v>
          </cell>
          <cell r="K268">
            <v>2</v>
          </cell>
          <cell r="L268" t="str">
            <v>x</v>
          </cell>
          <cell r="M268">
            <v>2</v>
          </cell>
          <cell r="N268" t="str">
            <v>=</v>
          </cell>
          <cell r="O268">
            <v>53</v>
          </cell>
          <cell r="P268" t="str">
            <v>m</v>
          </cell>
        </row>
        <row r="269">
          <cell r="F269" t="str">
            <v>_ (</v>
          </cell>
          <cell r="G269">
            <v>1.7</v>
          </cell>
          <cell r="H269" t="str">
            <v>+</v>
          </cell>
          <cell r="I269">
            <v>1.6</v>
          </cell>
          <cell r="J269" t="str">
            <v>) x</v>
          </cell>
          <cell r="K269">
            <v>2</v>
          </cell>
          <cell r="L269" t="str">
            <v>x</v>
          </cell>
          <cell r="M269">
            <v>2</v>
          </cell>
          <cell r="N269" t="str">
            <v>=</v>
          </cell>
          <cell r="O269">
            <v>13.2</v>
          </cell>
          <cell r="P269" t="str">
            <v>m</v>
          </cell>
        </row>
        <row r="270">
          <cell r="C270" t="str">
            <v>Sala 1204</v>
          </cell>
          <cell r="F270" t="str">
            <v>_ (</v>
          </cell>
          <cell r="G270">
            <v>7.35</v>
          </cell>
          <cell r="H270" t="str">
            <v>+</v>
          </cell>
          <cell r="I270">
            <v>4.4000000000000004</v>
          </cell>
          <cell r="J270" t="str">
            <v>) x</v>
          </cell>
          <cell r="K270">
            <v>2</v>
          </cell>
          <cell r="L270" t="str">
            <v>x</v>
          </cell>
          <cell r="M270">
            <v>2</v>
          </cell>
          <cell r="N270" t="str">
            <v>=</v>
          </cell>
          <cell r="O270">
            <v>47</v>
          </cell>
          <cell r="P270" t="str">
            <v>m</v>
          </cell>
        </row>
        <row r="271">
          <cell r="C271" t="str">
            <v>Sala 1202</v>
          </cell>
          <cell r="D271" t="str">
            <v>_</v>
          </cell>
          <cell r="F271" t="str">
            <v>_ (</v>
          </cell>
          <cell r="G271">
            <v>7.35</v>
          </cell>
          <cell r="H271" t="str">
            <v>+</v>
          </cell>
          <cell r="I271">
            <v>4.55</v>
          </cell>
          <cell r="J271" t="str">
            <v>) x</v>
          </cell>
          <cell r="K271">
            <v>2</v>
          </cell>
          <cell r="L271" t="str">
            <v>x</v>
          </cell>
          <cell r="M271">
            <v>2</v>
          </cell>
          <cell r="N271" t="str">
            <v>=</v>
          </cell>
          <cell r="O271">
            <v>47.599999999999994</v>
          </cell>
          <cell r="P271" t="str">
            <v>m</v>
          </cell>
        </row>
        <row r="272">
          <cell r="C272" t="str">
            <v>Sala 1200</v>
          </cell>
          <cell r="D272" t="str">
            <v>_</v>
          </cell>
          <cell r="F272" t="str">
            <v>_ (</v>
          </cell>
          <cell r="G272">
            <v>7.35</v>
          </cell>
          <cell r="H272" t="str">
            <v>+</v>
          </cell>
          <cell r="I272">
            <v>4.5999999999999996</v>
          </cell>
          <cell r="J272" t="str">
            <v>) x</v>
          </cell>
          <cell r="K272">
            <v>2</v>
          </cell>
          <cell r="L272" t="str">
            <v>x</v>
          </cell>
          <cell r="M272">
            <v>2</v>
          </cell>
          <cell r="N272" t="str">
            <v>=</v>
          </cell>
          <cell r="O272">
            <v>47.8</v>
          </cell>
          <cell r="P272" t="str">
            <v>m</v>
          </cell>
        </row>
        <row r="273">
          <cell r="C273" t="str">
            <v>Sala 1201</v>
          </cell>
          <cell r="D273" t="str">
            <v>_</v>
          </cell>
          <cell r="F273" t="str">
            <v>_ (</v>
          </cell>
          <cell r="G273">
            <v>7.35</v>
          </cell>
          <cell r="H273" t="str">
            <v>+</v>
          </cell>
          <cell r="I273">
            <v>4.5</v>
          </cell>
          <cell r="J273" t="str">
            <v>) x</v>
          </cell>
          <cell r="K273">
            <v>2</v>
          </cell>
          <cell r="L273" t="str">
            <v>x</v>
          </cell>
          <cell r="M273">
            <v>2</v>
          </cell>
          <cell r="N273" t="str">
            <v>=</v>
          </cell>
          <cell r="O273">
            <v>47.4</v>
          </cell>
          <cell r="P273" t="str">
            <v>m</v>
          </cell>
        </row>
        <row r="274">
          <cell r="C274" t="str">
            <v>Sala 1203</v>
          </cell>
          <cell r="D274" t="str">
            <v>_</v>
          </cell>
          <cell r="F274" t="str">
            <v>_ (</v>
          </cell>
          <cell r="G274">
            <v>7.35</v>
          </cell>
          <cell r="H274" t="str">
            <v>+</v>
          </cell>
          <cell r="I274">
            <v>4.7</v>
          </cell>
          <cell r="J274" t="str">
            <v>) x</v>
          </cell>
          <cell r="K274">
            <v>2</v>
          </cell>
          <cell r="L274" t="str">
            <v>x</v>
          </cell>
          <cell r="M274">
            <v>2</v>
          </cell>
          <cell r="N274" t="str">
            <v>=</v>
          </cell>
          <cell r="O274">
            <v>48.2</v>
          </cell>
          <cell r="P274" t="str">
            <v>m</v>
          </cell>
        </row>
        <row r="275">
          <cell r="C275" t="str">
            <v>Sala 1205</v>
          </cell>
          <cell r="D275" t="str">
            <v>_</v>
          </cell>
          <cell r="F275" t="str">
            <v>_ (</v>
          </cell>
          <cell r="G275">
            <v>8.6</v>
          </cell>
          <cell r="H275" t="str">
            <v>+</v>
          </cell>
          <cell r="I275">
            <v>8.5</v>
          </cell>
          <cell r="J275" t="str">
            <v>) x</v>
          </cell>
          <cell r="K275">
            <v>2</v>
          </cell>
          <cell r="L275" t="str">
            <v>x</v>
          </cell>
          <cell r="M275">
            <v>2</v>
          </cell>
          <cell r="N275" t="str">
            <v>=</v>
          </cell>
          <cell r="O275">
            <v>68.400000000000006</v>
          </cell>
          <cell r="P275" t="str">
            <v>m</v>
          </cell>
        </row>
        <row r="276">
          <cell r="F276" t="str">
            <v>_ (</v>
          </cell>
          <cell r="G276">
            <v>6</v>
          </cell>
          <cell r="H276" t="str">
            <v>+</v>
          </cell>
          <cell r="I276">
            <v>4.6500000000000004</v>
          </cell>
          <cell r="J276" t="str">
            <v>) x</v>
          </cell>
          <cell r="K276">
            <v>2</v>
          </cell>
          <cell r="L276" t="str">
            <v>x</v>
          </cell>
          <cell r="M276">
            <v>2</v>
          </cell>
          <cell r="N276" t="str">
            <v>=</v>
          </cell>
          <cell r="O276">
            <v>42.6</v>
          </cell>
          <cell r="P276" t="str">
            <v>m</v>
          </cell>
        </row>
        <row r="277">
          <cell r="C277" t="str">
            <v>Sala 1207</v>
          </cell>
          <cell r="D277" t="str">
            <v>_</v>
          </cell>
          <cell r="F277" t="str">
            <v>_ (</v>
          </cell>
          <cell r="G277">
            <v>7.7</v>
          </cell>
          <cell r="H277" t="str">
            <v>+</v>
          </cell>
          <cell r="I277">
            <v>4.55</v>
          </cell>
          <cell r="J277" t="str">
            <v>) x</v>
          </cell>
          <cell r="K277">
            <v>2</v>
          </cell>
          <cell r="L277" t="str">
            <v>x</v>
          </cell>
          <cell r="M277">
            <v>2</v>
          </cell>
          <cell r="N277" t="str">
            <v>=</v>
          </cell>
          <cell r="O277">
            <v>49</v>
          </cell>
          <cell r="P277" t="str">
            <v>m</v>
          </cell>
        </row>
        <row r="278">
          <cell r="C278" t="str">
            <v>Sala 1209</v>
          </cell>
          <cell r="D278" t="str">
            <v>_</v>
          </cell>
          <cell r="F278" t="str">
            <v>_ (</v>
          </cell>
          <cell r="G278">
            <v>7.7</v>
          </cell>
          <cell r="H278" t="str">
            <v>+</v>
          </cell>
          <cell r="I278">
            <v>4.6500000000000004</v>
          </cell>
          <cell r="J278" t="str">
            <v>) x</v>
          </cell>
          <cell r="K278">
            <v>2</v>
          </cell>
          <cell r="L278" t="str">
            <v>x</v>
          </cell>
          <cell r="M278">
            <v>2</v>
          </cell>
          <cell r="N278" t="str">
            <v>=</v>
          </cell>
          <cell r="O278">
            <v>49.400000000000006</v>
          </cell>
          <cell r="P278" t="str">
            <v>m</v>
          </cell>
        </row>
        <row r="279">
          <cell r="C279" t="str">
            <v>Sala 1211</v>
          </cell>
          <cell r="D279" t="str">
            <v>_</v>
          </cell>
          <cell r="F279" t="str">
            <v>_ (</v>
          </cell>
          <cell r="G279">
            <v>7.7</v>
          </cell>
          <cell r="H279" t="str">
            <v>+</v>
          </cell>
          <cell r="I279">
            <v>4.55</v>
          </cell>
          <cell r="J279" t="str">
            <v>) x</v>
          </cell>
          <cell r="K279">
            <v>2</v>
          </cell>
          <cell r="L279" t="str">
            <v>x</v>
          </cell>
          <cell r="M279">
            <v>2</v>
          </cell>
          <cell r="N279" t="str">
            <v>=</v>
          </cell>
          <cell r="O279">
            <v>49</v>
          </cell>
          <cell r="P279" t="str">
            <v>m</v>
          </cell>
        </row>
        <row r="280">
          <cell r="C280" t="str">
            <v>Sala 1213</v>
          </cell>
          <cell r="D280" t="str">
            <v>_</v>
          </cell>
          <cell r="F280" t="str">
            <v>_ (</v>
          </cell>
          <cell r="G280">
            <v>7.7</v>
          </cell>
          <cell r="H280" t="str">
            <v>+</v>
          </cell>
          <cell r="I280">
            <v>4.5</v>
          </cell>
          <cell r="J280" t="str">
            <v>) x</v>
          </cell>
          <cell r="K280">
            <v>2</v>
          </cell>
          <cell r="L280" t="str">
            <v>x</v>
          </cell>
          <cell r="M280">
            <v>2</v>
          </cell>
          <cell r="N280" t="str">
            <v>=</v>
          </cell>
          <cell r="O280">
            <v>48.8</v>
          </cell>
          <cell r="P280" t="str">
            <v>m</v>
          </cell>
        </row>
        <row r="281">
          <cell r="C281" t="str">
            <v>Sala 1215</v>
          </cell>
          <cell r="D281" t="str">
            <v>_</v>
          </cell>
          <cell r="F281" t="str">
            <v>_ (</v>
          </cell>
          <cell r="G281">
            <v>7.7</v>
          </cell>
          <cell r="H281" t="str">
            <v>+</v>
          </cell>
          <cell r="I281">
            <v>4.55</v>
          </cell>
          <cell r="J281" t="str">
            <v>) x</v>
          </cell>
          <cell r="K281">
            <v>2</v>
          </cell>
          <cell r="L281" t="str">
            <v>x</v>
          </cell>
          <cell r="M281">
            <v>2</v>
          </cell>
          <cell r="N281" t="str">
            <v>=</v>
          </cell>
          <cell r="O281">
            <v>49</v>
          </cell>
          <cell r="P281" t="str">
            <v>m</v>
          </cell>
        </row>
        <row r="282">
          <cell r="C282" t="str">
            <v>Sala 1217</v>
          </cell>
          <cell r="D282" t="str">
            <v>_</v>
          </cell>
          <cell r="F282" t="str">
            <v>_ (</v>
          </cell>
          <cell r="G282">
            <v>7.7</v>
          </cell>
          <cell r="H282" t="str">
            <v>+</v>
          </cell>
          <cell r="I282">
            <v>4.5999999999999996</v>
          </cell>
          <cell r="J282" t="str">
            <v>) x</v>
          </cell>
          <cell r="K282">
            <v>2</v>
          </cell>
          <cell r="L282" t="str">
            <v>x</v>
          </cell>
          <cell r="M282">
            <v>2</v>
          </cell>
          <cell r="N282" t="str">
            <v>=</v>
          </cell>
          <cell r="O282">
            <v>49.2</v>
          </cell>
          <cell r="P282" t="str">
            <v>m</v>
          </cell>
        </row>
        <row r="283">
          <cell r="C283" t="str">
            <v>Sala 1219</v>
          </cell>
          <cell r="D283" t="str">
            <v>_</v>
          </cell>
          <cell r="F283" t="str">
            <v>_ (</v>
          </cell>
          <cell r="G283">
            <v>7.7</v>
          </cell>
          <cell r="H283" t="str">
            <v>+</v>
          </cell>
          <cell r="I283">
            <v>4.5999999999999996</v>
          </cell>
          <cell r="J283" t="str">
            <v>) x</v>
          </cell>
          <cell r="K283">
            <v>2</v>
          </cell>
          <cell r="L283" t="str">
            <v>x</v>
          </cell>
          <cell r="M283">
            <v>2</v>
          </cell>
          <cell r="N283" t="str">
            <v>=</v>
          </cell>
          <cell r="O283">
            <v>49.2</v>
          </cell>
          <cell r="P283" t="str">
            <v>m</v>
          </cell>
        </row>
        <row r="284">
          <cell r="C284" t="str">
            <v>Sala 1221</v>
          </cell>
          <cell r="D284" t="str">
            <v>_</v>
          </cell>
          <cell r="F284" t="str">
            <v>_ (</v>
          </cell>
          <cell r="G284">
            <v>7.7</v>
          </cell>
          <cell r="H284" t="str">
            <v>+</v>
          </cell>
          <cell r="I284">
            <v>4.55</v>
          </cell>
          <cell r="J284" t="str">
            <v>) x</v>
          </cell>
          <cell r="K284">
            <v>2</v>
          </cell>
          <cell r="L284" t="str">
            <v>x</v>
          </cell>
          <cell r="M284">
            <v>2</v>
          </cell>
          <cell r="N284" t="str">
            <v>=</v>
          </cell>
          <cell r="O284">
            <v>49</v>
          </cell>
          <cell r="P284" t="str">
            <v>m</v>
          </cell>
        </row>
        <row r="285">
          <cell r="C285" t="str">
            <v>Sala 1223</v>
          </cell>
          <cell r="D285" t="str">
            <v>_</v>
          </cell>
          <cell r="F285" t="str">
            <v>_ (</v>
          </cell>
          <cell r="G285">
            <v>7.7</v>
          </cell>
          <cell r="H285" t="str">
            <v>+</v>
          </cell>
          <cell r="I285">
            <v>4.6500000000000004</v>
          </cell>
          <cell r="J285" t="str">
            <v>) x</v>
          </cell>
          <cell r="K285">
            <v>2</v>
          </cell>
          <cell r="L285" t="str">
            <v>x</v>
          </cell>
          <cell r="M285">
            <v>2</v>
          </cell>
          <cell r="N285" t="str">
            <v>=</v>
          </cell>
          <cell r="O285">
            <v>49.400000000000006</v>
          </cell>
          <cell r="P285" t="str">
            <v>m</v>
          </cell>
        </row>
        <row r="286">
          <cell r="C286" t="str">
            <v>Sala 1225</v>
          </cell>
          <cell r="D286" t="str">
            <v>_</v>
          </cell>
          <cell r="F286" t="str">
            <v>_ (</v>
          </cell>
          <cell r="G286">
            <v>7.7</v>
          </cell>
          <cell r="H286" t="str">
            <v>+</v>
          </cell>
          <cell r="I286">
            <v>4.5999999999999996</v>
          </cell>
          <cell r="J286" t="str">
            <v>) x</v>
          </cell>
          <cell r="K286">
            <v>2</v>
          </cell>
          <cell r="L286" t="str">
            <v>x</v>
          </cell>
          <cell r="M286">
            <v>2</v>
          </cell>
          <cell r="N286" t="str">
            <v>=</v>
          </cell>
          <cell r="O286">
            <v>49.2</v>
          </cell>
          <cell r="P286" t="str">
            <v>m</v>
          </cell>
        </row>
        <row r="287">
          <cell r="C287" t="str">
            <v>Sala 1227</v>
          </cell>
          <cell r="D287" t="str">
            <v>_</v>
          </cell>
          <cell r="F287" t="str">
            <v>_ (</v>
          </cell>
          <cell r="G287">
            <v>7.7</v>
          </cell>
          <cell r="H287" t="str">
            <v>+</v>
          </cell>
          <cell r="I287">
            <v>4.5999999999999996</v>
          </cell>
          <cell r="J287" t="str">
            <v>) x</v>
          </cell>
          <cell r="K287">
            <v>2</v>
          </cell>
          <cell r="L287" t="str">
            <v>x</v>
          </cell>
          <cell r="M287">
            <v>2</v>
          </cell>
          <cell r="N287" t="str">
            <v>=</v>
          </cell>
          <cell r="O287">
            <v>49.2</v>
          </cell>
          <cell r="P287" t="str">
            <v>m</v>
          </cell>
        </row>
        <row r="288">
          <cell r="C288" t="str">
            <v>Salas 1229 e 1231 - perímetro retirado do projeto</v>
          </cell>
          <cell r="K288">
            <v>57.26</v>
          </cell>
          <cell r="L288" t="str">
            <v>x</v>
          </cell>
          <cell r="M288">
            <v>2</v>
          </cell>
          <cell r="N288" t="str">
            <v>=</v>
          </cell>
          <cell r="O288">
            <v>114.52</v>
          </cell>
          <cell r="P288" t="str">
            <v>m</v>
          </cell>
        </row>
        <row r="289">
          <cell r="I289" t="str">
            <v>largura porta</v>
          </cell>
          <cell r="K289" t="str">
            <v>quantia</v>
          </cell>
          <cell r="M289" t="str">
            <v>rodapé + cordão</v>
          </cell>
        </row>
        <row r="290">
          <cell r="C290" t="str">
            <v>Desconto de área de portas de entrada</v>
          </cell>
          <cell r="D290" t="str">
            <v>_</v>
          </cell>
          <cell r="I290">
            <v>1.64</v>
          </cell>
          <cell r="J290" t="str">
            <v>x</v>
          </cell>
          <cell r="K290">
            <v>29</v>
          </cell>
          <cell r="L290" t="str">
            <v>x</v>
          </cell>
          <cell r="M290">
            <v>2</v>
          </cell>
          <cell r="N290" t="str">
            <v>=</v>
          </cell>
          <cell r="O290">
            <v>-95.11999999999999</v>
          </cell>
          <cell r="P290" t="str">
            <v>m</v>
          </cell>
        </row>
        <row r="291">
          <cell r="M291" t="str">
            <v>Total</v>
          </cell>
          <cell r="N291" t="str">
            <v>_</v>
          </cell>
          <cell r="O291">
            <v>1729.2800000000002</v>
          </cell>
          <cell r="P291" t="str">
            <v>m</v>
          </cell>
        </row>
        <row r="293">
          <cell r="G293" t="str">
            <v>Medição Fiscalização</v>
          </cell>
        </row>
        <row r="295">
          <cell r="C295" t="str">
            <v>Retirada de guarnição das portas</v>
          </cell>
          <cell r="D295" t="str">
            <v>_(</v>
          </cell>
          <cell r="E295">
            <v>2.1</v>
          </cell>
          <cell r="F295" t="str">
            <v>+</v>
          </cell>
          <cell r="G295">
            <v>2.1</v>
          </cell>
          <cell r="H295" t="str">
            <v>+</v>
          </cell>
          <cell r="I295">
            <v>0.82</v>
          </cell>
          <cell r="J295" t="str">
            <v>)x</v>
          </cell>
          <cell r="K295">
            <v>2</v>
          </cell>
          <cell r="L295" t="str">
            <v>x</v>
          </cell>
          <cell r="M295">
            <v>40</v>
          </cell>
          <cell r="N295" t="str">
            <v>=</v>
          </cell>
          <cell r="O295" t="str">
            <v>Já está sendo pago no item 04.08.060</v>
          </cell>
        </row>
        <row r="296">
          <cell r="D296" t="str">
            <v>_(</v>
          </cell>
          <cell r="E296">
            <v>2.1</v>
          </cell>
          <cell r="F296" t="str">
            <v>+</v>
          </cell>
          <cell r="G296">
            <v>2.1</v>
          </cell>
          <cell r="H296" t="str">
            <v>+</v>
          </cell>
          <cell r="I296">
            <v>1.64</v>
          </cell>
          <cell r="J296" t="str">
            <v>)x</v>
          </cell>
          <cell r="K296">
            <v>2</v>
          </cell>
          <cell r="L296" t="str">
            <v>x</v>
          </cell>
          <cell r="M296">
            <v>1</v>
          </cell>
          <cell r="N296" t="str">
            <v>=</v>
          </cell>
        </row>
        <row r="298">
          <cell r="C298" t="str">
            <v>Retirada dos rodapés de madeira e cordão de madeira (x2)</v>
          </cell>
          <cell r="M298" t="str">
            <v>rodapé + cordão</v>
          </cell>
        </row>
        <row r="299">
          <cell r="C299" t="str">
            <v>Sala 1226</v>
          </cell>
          <cell r="F299" t="str">
            <v>_ (</v>
          </cell>
          <cell r="G299">
            <v>7.71</v>
          </cell>
          <cell r="H299" t="str">
            <v>+</v>
          </cell>
          <cell r="I299">
            <v>4.37</v>
          </cell>
          <cell r="J299" t="str">
            <v>) x</v>
          </cell>
          <cell r="K299">
            <v>2</v>
          </cell>
          <cell r="L299" t="str">
            <v>x</v>
          </cell>
          <cell r="M299">
            <v>2</v>
          </cell>
          <cell r="N299" t="str">
            <v>=</v>
          </cell>
          <cell r="O299">
            <v>48.32</v>
          </cell>
          <cell r="P299" t="str">
            <v>m</v>
          </cell>
        </row>
        <row r="300">
          <cell r="C300" t="str">
            <v>Sala 1224</v>
          </cell>
          <cell r="F300" t="str">
            <v>_ (</v>
          </cell>
          <cell r="G300">
            <v>7.71</v>
          </cell>
          <cell r="H300" t="str">
            <v>+</v>
          </cell>
          <cell r="I300">
            <v>4.4000000000000004</v>
          </cell>
          <cell r="J300" t="str">
            <v>) x</v>
          </cell>
          <cell r="K300">
            <v>2</v>
          </cell>
          <cell r="L300" t="str">
            <v>x</v>
          </cell>
          <cell r="M300">
            <v>2</v>
          </cell>
          <cell r="N300" t="str">
            <v>=</v>
          </cell>
          <cell r="O300">
            <v>48.44</v>
          </cell>
          <cell r="P300" t="str">
            <v>m</v>
          </cell>
        </row>
        <row r="301">
          <cell r="C301" t="str">
            <v>Sala 1222</v>
          </cell>
          <cell r="F301" t="str">
            <v>_ (</v>
          </cell>
          <cell r="G301">
            <v>7.71</v>
          </cell>
          <cell r="H301" t="str">
            <v>+</v>
          </cell>
          <cell r="I301">
            <v>4.38</v>
          </cell>
          <cell r="J301" t="str">
            <v>) x</v>
          </cell>
          <cell r="K301">
            <v>2</v>
          </cell>
          <cell r="L301" t="str">
            <v>x</v>
          </cell>
          <cell r="M301">
            <v>2</v>
          </cell>
          <cell r="N301" t="str">
            <v>=</v>
          </cell>
          <cell r="O301">
            <v>48.36</v>
          </cell>
          <cell r="P301" t="str">
            <v>m</v>
          </cell>
        </row>
        <row r="302">
          <cell r="C302" t="str">
            <v>Sala 1220</v>
          </cell>
          <cell r="F302" t="str">
            <v>_ (</v>
          </cell>
          <cell r="G302">
            <v>7.71</v>
          </cell>
          <cell r="H302" t="str">
            <v>+</v>
          </cell>
          <cell r="I302">
            <v>4.4400000000000004</v>
          </cell>
          <cell r="J302" t="str">
            <v>) x</v>
          </cell>
          <cell r="K302">
            <v>2</v>
          </cell>
          <cell r="L302" t="str">
            <v>x</v>
          </cell>
          <cell r="M302">
            <v>2</v>
          </cell>
          <cell r="N302" t="str">
            <v>=</v>
          </cell>
          <cell r="O302">
            <v>48.6</v>
          </cell>
          <cell r="P302" t="str">
            <v>m</v>
          </cell>
        </row>
        <row r="303">
          <cell r="C303" t="str">
            <v>Sala 1218</v>
          </cell>
          <cell r="F303" t="str">
            <v>_ (</v>
          </cell>
          <cell r="G303">
            <v>7.71</v>
          </cell>
          <cell r="H303" t="str">
            <v>+</v>
          </cell>
          <cell r="I303">
            <v>4.4000000000000004</v>
          </cell>
          <cell r="J303" t="str">
            <v>) x</v>
          </cell>
          <cell r="K303">
            <v>2</v>
          </cell>
          <cell r="L303" t="str">
            <v>x</v>
          </cell>
          <cell r="M303">
            <v>2</v>
          </cell>
          <cell r="N303" t="str">
            <v>=</v>
          </cell>
          <cell r="O303">
            <v>48.44</v>
          </cell>
          <cell r="P303" t="str">
            <v>m</v>
          </cell>
        </row>
        <row r="304">
          <cell r="C304" t="str">
            <v>Sala 1216</v>
          </cell>
          <cell r="F304" t="str">
            <v>_ (</v>
          </cell>
          <cell r="G304">
            <v>7.71</v>
          </cell>
          <cell r="H304" t="str">
            <v>+</v>
          </cell>
          <cell r="I304">
            <v>4.38</v>
          </cell>
          <cell r="J304" t="str">
            <v>) x</v>
          </cell>
          <cell r="K304">
            <v>2</v>
          </cell>
          <cell r="L304" t="str">
            <v>x</v>
          </cell>
          <cell r="M304">
            <v>2</v>
          </cell>
          <cell r="N304" t="str">
            <v>=</v>
          </cell>
          <cell r="O304">
            <v>48.36</v>
          </cell>
          <cell r="P304" t="str">
            <v>m</v>
          </cell>
        </row>
        <row r="305">
          <cell r="C305" t="str">
            <v>Sala 1214</v>
          </cell>
          <cell r="F305" t="str">
            <v>_ (</v>
          </cell>
          <cell r="G305">
            <v>7.7</v>
          </cell>
          <cell r="H305" t="str">
            <v>+</v>
          </cell>
          <cell r="I305">
            <v>4.46</v>
          </cell>
          <cell r="J305" t="str">
            <v>) x</v>
          </cell>
          <cell r="K305">
            <v>2</v>
          </cell>
          <cell r="L305" t="str">
            <v>x</v>
          </cell>
          <cell r="M305">
            <v>2</v>
          </cell>
          <cell r="N305" t="str">
            <v>=</v>
          </cell>
          <cell r="O305">
            <v>48.64</v>
          </cell>
          <cell r="P305" t="str">
            <v>m</v>
          </cell>
        </row>
        <row r="306">
          <cell r="C306" t="str">
            <v>Sala 1212</v>
          </cell>
          <cell r="F306" t="str">
            <v>_ (</v>
          </cell>
          <cell r="G306">
            <v>6.82</v>
          </cell>
          <cell r="H306" t="str">
            <v>+</v>
          </cell>
          <cell r="I306">
            <v>5.8</v>
          </cell>
          <cell r="J306" t="str">
            <v>) x</v>
          </cell>
          <cell r="K306">
            <v>2</v>
          </cell>
          <cell r="L306" t="str">
            <v>x</v>
          </cell>
          <cell r="M306">
            <v>2</v>
          </cell>
          <cell r="N306" t="str">
            <v>=</v>
          </cell>
          <cell r="O306">
            <v>50.480000000000004</v>
          </cell>
          <cell r="P306" t="str">
            <v>m</v>
          </cell>
        </row>
        <row r="307">
          <cell r="F307" t="str">
            <v>_ (</v>
          </cell>
          <cell r="G307">
            <v>1.65</v>
          </cell>
          <cell r="H307" t="str">
            <v>+</v>
          </cell>
          <cell r="I307">
            <v>2.54</v>
          </cell>
          <cell r="J307" t="str">
            <v>) x</v>
          </cell>
          <cell r="K307">
            <v>2</v>
          </cell>
          <cell r="L307" t="str">
            <v>x</v>
          </cell>
          <cell r="M307">
            <v>2</v>
          </cell>
          <cell r="N307" t="str">
            <v>=</v>
          </cell>
          <cell r="O307">
            <v>16.759999999999998</v>
          </cell>
          <cell r="P307" t="str">
            <v>m</v>
          </cell>
        </row>
        <row r="308">
          <cell r="C308" t="str">
            <v>Sala 1204</v>
          </cell>
          <cell r="F308" t="str">
            <v>_ (</v>
          </cell>
          <cell r="G308">
            <v>7.7</v>
          </cell>
          <cell r="H308" t="str">
            <v>+</v>
          </cell>
          <cell r="I308">
            <v>4.57</v>
          </cell>
          <cell r="J308" t="str">
            <v>) x</v>
          </cell>
          <cell r="K308">
            <v>2</v>
          </cell>
          <cell r="L308" t="str">
            <v>x</v>
          </cell>
          <cell r="M308">
            <v>2</v>
          </cell>
          <cell r="N308" t="str">
            <v>=</v>
          </cell>
          <cell r="O308">
            <v>49.08</v>
          </cell>
          <cell r="P308" t="str">
            <v>m</v>
          </cell>
        </row>
        <row r="309">
          <cell r="C309" t="str">
            <v>Sala 1202</v>
          </cell>
          <cell r="D309" t="str">
            <v>_</v>
          </cell>
          <cell r="F309" t="str">
            <v>_ (</v>
          </cell>
          <cell r="G309">
            <v>7.7</v>
          </cell>
          <cell r="H309" t="str">
            <v>+</v>
          </cell>
          <cell r="I309">
            <v>4.55</v>
          </cell>
          <cell r="J309" t="str">
            <v>) x</v>
          </cell>
          <cell r="K309">
            <v>2</v>
          </cell>
          <cell r="L309" t="str">
            <v>x</v>
          </cell>
          <cell r="M309">
            <v>2</v>
          </cell>
          <cell r="N309" t="str">
            <v>=</v>
          </cell>
          <cell r="O309">
            <v>49</v>
          </cell>
          <cell r="P309" t="str">
            <v>m</v>
          </cell>
        </row>
        <row r="310">
          <cell r="C310" t="str">
            <v>Sala 1200</v>
          </cell>
          <cell r="D310" t="str">
            <v>_</v>
          </cell>
          <cell r="F310" t="str">
            <v>_ (</v>
          </cell>
          <cell r="G310">
            <v>7.72</v>
          </cell>
          <cell r="H310" t="str">
            <v>+</v>
          </cell>
          <cell r="I310">
            <v>4.55</v>
          </cell>
          <cell r="J310" t="str">
            <v>) x</v>
          </cell>
          <cell r="K310">
            <v>2</v>
          </cell>
          <cell r="L310" t="str">
            <v>x</v>
          </cell>
          <cell r="M310">
            <v>2</v>
          </cell>
          <cell r="N310" t="str">
            <v>=</v>
          </cell>
          <cell r="O310">
            <v>49.08</v>
          </cell>
          <cell r="P310" t="str">
            <v>m</v>
          </cell>
        </row>
        <row r="311">
          <cell r="C311" t="str">
            <v>Sala 1201</v>
          </cell>
          <cell r="D311" t="str">
            <v>_</v>
          </cell>
          <cell r="F311" t="str">
            <v>_ (</v>
          </cell>
          <cell r="G311">
            <v>7.71</v>
          </cell>
          <cell r="H311" t="str">
            <v>+</v>
          </cell>
          <cell r="I311">
            <v>4.54</v>
          </cell>
          <cell r="J311" t="str">
            <v>) x</v>
          </cell>
          <cell r="K311">
            <v>2</v>
          </cell>
          <cell r="L311" t="str">
            <v>x</v>
          </cell>
          <cell r="M311">
            <v>2</v>
          </cell>
          <cell r="N311" t="str">
            <v>=</v>
          </cell>
          <cell r="O311">
            <v>49</v>
          </cell>
          <cell r="P311" t="str">
            <v>m</v>
          </cell>
        </row>
        <row r="312">
          <cell r="C312" t="str">
            <v>Sala 1203</v>
          </cell>
          <cell r="D312" t="str">
            <v>_</v>
          </cell>
          <cell r="F312" t="str">
            <v>_ (</v>
          </cell>
          <cell r="G312">
            <v>7.65</v>
          </cell>
          <cell r="H312" t="str">
            <v>+</v>
          </cell>
          <cell r="I312">
            <v>4.54</v>
          </cell>
          <cell r="J312" t="str">
            <v>) x</v>
          </cell>
          <cell r="K312">
            <v>2</v>
          </cell>
          <cell r="L312" t="str">
            <v>x</v>
          </cell>
          <cell r="M312">
            <v>2</v>
          </cell>
          <cell r="N312" t="str">
            <v>=</v>
          </cell>
          <cell r="O312">
            <v>48.760000000000005</v>
          </cell>
          <cell r="P312" t="str">
            <v>m</v>
          </cell>
        </row>
        <row r="313">
          <cell r="C313" t="str">
            <v>Sala 1205</v>
          </cell>
          <cell r="D313" t="str">
            <v>_</v>
          </cell>
          <cell r="F313" t="str">
            <v>_ (</v>
          </cell>
          <cell r="G313">
            <v>7.67</v>
          </cell>
          <cell r="H313" t="str">
            <v>+</v>
          </cell>
          <cell r="I313">
            <v>4.63</v>
          </cell>
          <cell r="J313" t="str">
            <v>) x</v>
          </cell>
          <cell r="K313">
            <v>2</v>
          </cell>
          <cell r="L313" t="str">
            <v>x</v>
          </cell>
          <cell r="M313">
            <v>2</v>
          </cell>
          <cell r="N313" t="str">
            <v>=</v>
          </cell>
          <cell r="O313">
            <v>49.2</v>
          </cell>
          <cell r="P313" t="str">
            <v>m</v>
          </cell>
        </row>
        <row r="314">
          <cell r="D314" t="str">
            <v>_</v>
          </cell>
          <cell r="F314" t="str">
            <v>_ (</v>
          </cell>
          <cell r="G314">
            <v>8.75</v>
          </cell>
          <cell r="H314" t="str">
            <v>+</v>
          </cell>
          <cell r="I314">
            <v>5.63</v>
          </cell>
          <cell r="J314" t="str">
            <v>) x</v>
          </cell>
          <cell r="K314">
            <v>2</v>
          </cell>
          <cell r="L314" t="str">
            <v>x</v>
          </cell>
          <cell r="M314">
            <v>2</v>
          </cell>
          <cell r="N314" t="str">
            <v>=</v>
          </cell>
          <cell r="O314">
            <v>57.519999999999996</v>
          </cell>
          <cell r="P314" t="str">
            <v>m</v>
          </cell>
        </row>
        <row r="315">
          <cell r="C315" t="str">
            <v>Sala 1207</v>
          </cell>
          <cell r="D315" t="str">
            <v>_</v>
          </cell>
          <cell r="F315" t="str">
            <v>_ (</v>
          </cell>
          <cell r="G315">
            <v>7.7</v>
          </cell>
          <cell r="H315" t="str">
            <v>+</v>
          </cell>
          <cell r="I315">
            <v>4.55</v>
          </cell>
          <cell r="J315" t="str">
            <v>) x</v>
          </cell>
          <cell r="K315">
            <v>2</v>
          </cell>
          <cell r="L315" t="str">
            <v>x</v>
          </cell>
          <cell r="M315">
            <v>2</v>
          </cell>
          <cell r="N315" t="str">
            <v>=</v>
          </cell>
          <cell r="O315">
            <v>49</v>
          </cell>
          <cell r="P315" t="str">
            <v>m</v>
          </cell>
        </row>
        <row r="316">
          <cell r="C316" t="str">
            <v>Sala 1209</v>
          </cell>
          <cell r="D316" t="str">
            <v>_</v>
          </cell>
          <cell r="F316" t="str">
            <v>_ (</v>
          </cell>
          <cell r="G316">
            <v>7.7</v>
          </cell>
          <cell r="H316" t="str">
            <v>+</v>
          </cell>
          <cell r="I316">
            <v>4.6500000000000004</v>
          </cell>
          <cell r="J316" t="str">
            <v>) x</v>
          </cell>
          <cell r="K316">
            <v>2</v>
          </cell>
          <cell r="L316" t="str">
            <v>x</v>
          </cell>
          <cell r="M316">
            <v>2</v>
          </cell>
          <cell r="N316" t="str">
            <v>=</v>
          </cell>
          <cell r="O316">
            <v>49.400000000000006</v>
          </cell>
          <cell r="P316" t="str">
            <v>m</v>
          </cell>
        </row>
        <row r="317">
          <cell r="C317" t="str">
            <v>Sala 1211</v>
          </cell>
          <cell r="D317" t="str">
            <v>_</v>
          </cell>
          <cell r="F317" t="str">
            <v>_ (</v>
          </cell>
          <cell r="G317">
            <v>7.7</v>
          </cell>
          <cell r="H317" t="str">
            <v>+</v>
          </cell>
          <cell r="I317">
            <v>4.55</v>
          </cell>
          <cell r="J317" t="str">
            <v>) x</v>
          </cell>
          <cell r="K317">
            <v>2</v>
          </cell>
          <cell r="L317" t="str">
            <v>x</v>
          </cell>
          <cell r="M317">
            <v>2</v>
          </cell>
          <cell r="N317" t="str">
            <v>=</v>
          </cell>
          <cell r="O317">
            <v>49</v>
          </cell>
          <cell r="P317" t="str">
            <v>m</v>
          </cell>
        </row>
        <row r="318">
          <cell r="C318" t="str">
            <v>Sala 1213</v>
          </cell>
          <cell r="D318" t="str">
            <v>_</v>
          </cell>
          <cell r="F318" t="str">
            <v>_ (</v>
          </cell>
          <cell r="G318">
            <v>7.7</v>
          </cell>
          <cell r="H318" t="str">
            <v>+</v>
          </cell>
          <cell r="I318">
            <v>4.5</v>
          </cell>
          <cell r="J318" t="str">
            <v>) x</v>
          </cell>
          <cell r="K318">
            <v>2</v>
          </cell>
          <cell r="L318" t="str">
            <v>x</v>
          </cell>
          <cell r="M318">
            <v>2</v>
          </cell>
          <cell r="N318" t="str">
            <v>=</v>
          </cell>
          <cell r="O318">
            <v>48.8</v>
          </cell>
          <cell r="P318" t="str">
            <v>m</v>
          </cell>
        </row>
        <row r="319">
          <cell r="C319" t="str">
            <v>Sala 1215</v>
          </cell>
          <cell r="D319" t="str">
            <v>_</v>
          </cell>
          <cell r="F319" t="str">
            <v>_ (</v>
          </cell>
          <cell r="G319">
            <v>7.7</v>
          </cell>
          <cell r="H319" t="str">
            <v>+</v>
          </cell>
          <cell r="I319">
            <v>4.55</v>
          </cell>
          <cell r="J319" t="str">
            <v>) x</v>
          </cell>
          <cell r="K319">
            <v>2</v>
          </cell>
          <cell r="L319" t="str">
            <v>x</v>
          </cell>
          <cell r="M319">
            <v>2</v>
          </cell>
          <cell r="N319" t="str">
            <v>=</v>
          </cell>
          <cell r="O319">
            <v>49</v>
          </cell>
          <cell r="P319" t="str">
            <v>m</v>
          </cell>
        </row>
        <row r="320">
          <cell r="C320" t="str">
            <v>Sala 1217</v>
          </cell>
          <cell r="D320" t="str">
            <v>_</v>
          </cell>
          <cell r="F320" t="str">
            <v>_ (</v>
          </cell>
          <cell r="G320">
            <v>7.7</v>
          </cell>
          <cell r="H320" t="str">
            <v>+</v>
          </cell>
          <cell r="I320">
            <v>4.5999999999999996</v>
          </cell>
          <cell r="J320" t="str">
            <v>) x</v>
          </cell>
          <cell r="K320">
            <v>2</v>
          </cell>
          <cell r="L320" t="str">
            <v>x</v>
          </cell>
          <cell r="M320">
            <v>2</v>
          </cell>
          <cell r="N320" t="str">
            <v>=</v>
          </cell>
          <cell r="O320">
            <v>49.2</v>
          </cell>
          <cell r="P320" t="str">
            <v>m</v>
          </cell>
        </row>
        <row r="321">
          <cell r="C321" t="str">
            <v>Sala 1219</v>
          </cell>
          <cell r="D321" t="str">
            <v>_</v>
          </cell>
          <cell r="F321" t="str">
            <v>_ (</v>
          </cell>
          <cell r="G321">
            <v>7.7</v>
          </cell>
          <cell r="H321" t="str">
            <v>+</v>
          </cell>
          <cell r="I321">
            <v>4.5999999999999996</v>
          </cell>
          <cell r="J321" t="str">
            <v>) x</v>
          </cell>
          <cell r="K321">
            <v>2</v>
          </cell>
          <cell r="L321" t="str">
            <v>x</v>
          </cell>
          <cell r="M321">
            <v>2</v>
          </cell>
          <cell r="N321" t="str">
            <v>=</v>
          </cell>
          <cell r="O321">
            <v>49.2</v>
          </cell>
          <cell r="P321" t="str">
            <v>m</v>
          </cell>
        </row>
        <row r="322">
          <cell r="C322" t="str">
            <v>Sala 1221</v>
          </cell>
          <cell r="D322" t="str">
            <v>_</v>
          </cell>
          <cell r="F322" t="str">
            <v>_ (</v>
          </cell>
          <cell r="G322">
            <v>7.7</v>
          </cell>
          <cell r="H322" t="str">
            <v>+</v>
          </cell>
          <cell r="I322">
            <v>4.55</v>
          </cell>
          <cell r="J322" t="str">
            <v>) x</v>
          </cell>
          <cell r="K322">
            <v>2</v>
          </cell>
          <cell r="L322" t="str">
            <v>x</v>
          </cell>
          <cell r="M322">
            <v>2</v>
          </cell>
          <cell r="N322" t="str">
            <v>=</v>
          </cell>
          <cell r="O322">
            <v>49</v>
          </cell>
          <cell r="P322" t="str">
            <v>m</v>
          </cell>
        </row>
        <row r="323">
          <cell r="C323" t="str">
            <v>Sala 1223</v>
          </cell>
          <cell r="D323" t="str">
            <v>_</v>
          </cell>
          <cell r="F323" t="str">
            <v>_ (</v>
          </cell>
          <cell r="G323">
            <v>7.7</v>
          </cell>
          <cell r="H323" t="str">
            <v>+</v>
          </cell>
          <cell r="I323">
            <v>4.6500000000000004</v>
          </cell>
          <cell r="J323" t="str">
            <v>) x</v>
          </cell>
          <cell r="K323">
            <v>2</v>
          </cell>
          <cell r="L323" t="str">
            <v>x</v>
          </cell>
          <cell r="M323">
            <v>2</v>
          </cell>
          <cell r="N323" t="str">
            <v>=</v>
          </cell>
          <cell r="O323">
            <v>49.400000000000006</v>
          </cell>
          <cell r="P323" t="str">
            <v>m</v>
          </cell>
        </row>
        <row r="324">
          <cell r="C324" t="str">
            <v>Sala 1225</v>
          </cell>
          <cell r="D324" t="str">
            <v>_</v>
          </cell>
          <cell r="F324" t="str">
            <v>_ (</v>
          </cell>
          <cell r="G324">
            <v>7.7</v>
          </cell>
          <cell r="H324" t="str">
            <v>+</v>
          </cell>
          <cell r="I324">
            <v>4.5999999999999996</v>
          </cell>
          <cell r="J324" t="str">
            <v>) x</v>
          </cell>
          <cell r="K324">
            <v>2</v>
          </cell>
          <cell r="L324" t="str">
            <v>x</v>
          </cell>
          <cell r="M324">
            <v>2</v>
          </cell>
          <cell r="N324" t="str">
            <v>=</v>
          </cell>
          <cell r="O324">
            <v>49.2</v>
          </cell>
          <cell r="P324" t="str">
            <v>m</v>
          </cell>
        </row>
        <row r="325">
          <cell r="C325" t="str">
            <v>Sala 1227</v>
          </cell>
          <cell r="D325" t="str">
            <v>_</v>
          </cell>
          <cell r="F325" t="str">
            <v>_ (</v>
          </cell>
          <cell r="G325">
            <v>7.7</v>
          </cell>
          <cell r="H325" t="str">
            <v>+</v>
          </cell>
          <cell r="I325">
            <v>4.5999999999999996</v>
          </cell>
          <cell r="J325" t="str">
            <v>) x</v>
          </cell>
          <cell r="K325">
            <v>2</v>
          </cell>
          <cell r="L325" t="str">
            <v>x</v>
          </cell>
          <cell r="M325">
            <v>2</v>
          </cell>
          <cell r="N325" t="str">
            <v>=</v>
          </cell>
          <cell r="O325">
            <v>49.2</v>
          </cell>
          <cell r="P325" t="str">
            <v>m</v>
          </cell>
        </row>
        <row r="326">
          <cell r="C326" t="str">
            <v>Salas 1229 e 1231 - perímetro retirado do projeto</v>
          </cell>
          <cell r="K326">
            <v>57.26</v>
          </cell>
          <cell r="L326" t="str">
            <v>x</v>
          </cell>
          <cell r="M326">
            <v>2</v>
          </cell>
          <cell r="N326" t="str">
            <v>=</v>
          </cell>
          <cell r="O326">
            <v>114.52</v>
          </cell>
          <cell r="P326" t="str">
            <v>m</v>
          </cell>
        </row>
        <row r="328">
          <cell r="I328" t="str">
            <v>largura porta</v>
          </cell>
          <cell r="K328" t="str">
            <v>quantia</v>
          </cell>
          <cell r="M328" t="str">
            <v>rodapé + cordão</v>
          </cell>
        </row>
        <row r="329">
          <cell r="C329" t="str">
            <v>Desconto de área de portas de entrada</v>
          </cell>
          <cell r="D329" t="str">
            <v>_</v>
          </cell>
          <cell r="I329">
            <v>1.74</v>
          </cell>
          <cell r="J329" t="str">
            <v>x</v>
          </cell>
          <cell r="K329">
            <v>29</v>
          </cell>
          <cell r="L329" t="str">
            <v>x</v>
          </cell>
          <cell r="M329">
            <v>2</v>
          </cell>
          <cell r="N329" t="str">
            <v>=</v>
          </cell>
          <cell r="O329">
            <v>-100.92</v>
          </cell>
          <cell r="P329" t="str">
            <v>m</v>
          </cell>
        </row>
        <row r="330">
          <cell r="C330" t="str">
            <v>Desconto de área de portas internas</v>
          </cell>
          <cell r="D330" t="str">
            <v>_</v>
          </cell>
          <cell r="I330">
            <v>0.82</v>
          </cell>
          <cell r="J330" t="str">
            <v>x</v>
          </cell>
          <cell r="K330">
            <v>36</v>
          </cell>
          <cell r="L330" t="str">
            <v>x</v>
          </cell>
          <cell r="M330">
            <v>2</v>
          </cell>
          <cell r="N330" t="str">
            <v>=</v>
          </cell>
          <cell r="O330">
            <v>-59.04</v>
          </cell>
          <cell r="P330" t="str">
            <v>m</v>
          </cell>
        </row>
        <row r="333">
          <cell r="M333" t="str">
            <v>Total</v>
          </cell>
          <cell r="N333" t="str">
            <v>_</v>
          </cell>
          <cell r="O333">
            <v>1253</v>
          </cell>
          <cell r="P333" t="str">
            <v>m</v>
          </cell>
        </row>
        <row r="335">
          <cell r="B335" t="str">
            <v>04.08.060</v>
          </cell>
          <cell r="C335" t="str">
            <v>Retirada de batente com guarnição e peças lineares em madeira, chumbados</v>
          </cell>
          <cell r="Q335" t="str">
            <v>m</v>
          </cell>
          <cell r="R335">
            <v>200.8</v>
          </cell>
        </row>
        <row r="337">
          <cell r="C337" t="str">
            <v>Retirada dos batentes das portas</v>
          </cell>
          <cell r="E337" t="str">
            <v>quantia</v>
          </cell>
        </row>
        <row r="338">
          <cell r="C338" t="str">
            <v>Porta entre salas 1226 e 1224</v>
          </cell>
          <cell r="D338" t="str">
            <v>_</v>
          </cell>
          <cell r="E338">
            <v>1</v>
          </cell>
          <cell r="F338" t="str">
            <v>_ (</v>
          </cell>
          <cell r="G338">
            <v>2.1</v>
          </cell>
          <cell r="H338" t="str">
            <v>+</v>
          </cell>
          <cell r="I338">
            <v>2.1</v>
          </cell>
          <cell r="J338" t="str">
            <v>+</v>
          </cell>
          <cell r="K338">
            <v>0.82</v>
          </cell>
          <cell r="L338" t="str">
            <v>) =</v>
          </cell>
          <cell r="M338">
            <v>5.0200000000000005</v>
          </cell>
          <cell r="N338" t="str">
            <v>m</v>
          </cell>
        </row>
        <row r="339">
          <cell r="C339" t="str">
            <v>Porta entre salas 1222 e 1220</v>
          </cell>
          <cell r="D339" t="str">
            <v>_</v>
          </cell>
          <cell r="E339">
            <v>2</v>
          </cell>
          <cell r="F339" t="str">
            <v>_ (</v>
          </cell>
          <cell r="G339">
            <v>2.1</v>
          </cell>
          <cell r="H339" t="str">
            <v>+</v>
          </cell>
          <cell r="I339">
            <v>2.1</v>
          </cell>
          <cell r="J339" t="str">
            <v>+</v>
          </cell>
          <cell r="K339">
            <v>0.82</v>
          </cell>
          <cell r="L339" t="str">
            <v>) =</v>
          </cell>
          <cell r="M339">
            <v>10.040000000000001</v>
          </cell>
          <cell r="N339" t="str">
            <v>m</v>
          </cell>
        </row>
        <row r="340">
          <cell r="C340" t="str">
            <v>Porta entre salas 1220 e 1218</v>
          </cell>
          <cell r="D340" t="str">
            <v>_</v>
          </cell>
          <cell r="E340">
            <v>2</v>
          </cell>
          <cell r="F340" t="str">
            <v>_ (</v>
          </cell>
          <cell r="G340">
            <v>2.1</v>
          </cell>
          <cell r="H340" t="str">
            <v>+</v>
          </cell>
          <cell r="I340">
            <v>2.1</v>
          </cell>
          <cell r="J340" t="str">
            <v>+</v>
          </cell>
          <cell r="K340">
            <v>0.82</v>
          </cell>
          <cell r="L340" t="str">
            <v>) =</v>
          </cell>
          <cell r="M340">
            <v>10.040000000000001</v>
          </cell>
          <cell r="N340" t="str">
            <v>m</v>
          </cell>
        </row>
        <row r="341">
          <cell r="C341" t="str">
            <v>Porta entre salas 1218 e 1216</v>
          </cell>
          <cell r="D341" t="str">
            <v>_</v>
          </cell>
          <cell r="E341">
            <v>1</v>
          </cell>
          <cell r="F341" t="str">
            <v>_ (</v>
          </cell>
          <cell r="G341">
            <v>2.1</v>
          </cell>
          <cell r="H341" t="str">
            <v>+</v>
          </cell>
          <cell r="I341">
            <v>2.1</v>
          </cell>
          <cell r="J341" t="str">
            <v>+</v>
          </cell>
          <cell r="K341">
            <v>0.82</v>
          </cell>
          <cell r="L341" t="str">
            <v>) =</v>
          </cell>
          <cell r="M341">
            <v>5.0200000000000005</v>
          </cell>
          <cell r="N341" t="str">
            <v>m</v>
          </cell>
        </row>
        <row r="342">
          <cell r="C342" t="str">
            <v>Porta entre salas 1216 e 1214</v>
          </cell>
          <cell r="D342" t="str">
            <v>_</v>
          </cell>
          <cell r="E342">
            <v>2</v>
          </cell>
          <cell r="F342" t="str">
            <v>_ (</v>
          </cell>
          <cell r="G342">
            <v>2.1</v>
          </cell>
          <cell r="H342" t="str">
            <v>+</v>
          </cell>
          <cell r="I342">
            <v>2.1</v>
          </cell>
          <cell r="J342" t="str">
            <v>+</v>
          </cell>
          <cell r="K342">
            <v>0.82</v>
          </cell>
          <cell r="L342" t="str">
            <v>) =</v>
          </cell>
          <cell r="M342">
            <v>10.040000000000001</v>
          </cell>
          <cell r="N342" t="str">
            <v>m</v>
          </cell>
        </row>
        <row r="343">
          <cell r="C343" t="str">
            <v>Porta entre salas 1214 e 1212</v>
          </cell>
          <cell r="D343" t="str">
            <v>_</v>
          </cell>
          <cell r="E343">
            <v>3</v>
          </cell>
          <cell r="F343" t="str">
            <v>_ (</v>
          </cell>
          <cell r="G343">
            <v>2.1</v>
          </cell>
          <cell r="H343" t="str">
            <v>+</v>
          </cell>
          <cell r="I343">
            <v>2.1</v>
          </cell>
          <cell r="J343" t="str">
            <v>+</v>
          </cell>
          <cell r="K343">
            <v>0.82</v>
          </cell>
          <cell r="L343" t="str">
            <v>) =</v>
          </cell>
          <cell r="M343">
            <v>15.060000000000002</v>
          </cell>
          <cell r="N343" t="str">
            <v>m</v>
          </cell>
        </row>
        <row r="344">
          <cell r="C344" t="str">
            <v>Porta entre salas 1206 e 1204</v>
          </cell>
          <cell r="D344" t="str">
            <v>_</v>
          </cell>
          <cell r="E344">
            <v>2</v>
          </cell>
          <cell r="F344" t="str">
            <v>_ (</v>
          </cell>
          <cell r="G344">
            <v>2.1</v>
          </cell>
          <cell r="H344" t="str">
            <v>+</v>
          </cell>
          <cell r="I344">
            <v>2.1</v>
          </cell>
          <cell r="J344" t="str">
            <v>+</v>
          </cell>
          <cell r="K344">
            <v>0.82</v>
          </cell>
          <cell r="L344" t="str">
            <v>) =</v>
          </cell>
          <cell r="M344">
            <v>10.040000000000001</v>
          </cell>
          <cell r="N344" t="str">
            <v>m</v>
          </cell>
        </row>
        <row r="345">
          <cell r="C345" t="str">
            <v>Porta entre salas 1204 e 1202</v>
          </cell>
          <cell r="D345" t="str">
            <v>_</v>
          </cell>
          <cell r="E345">
            <v>2</v>
          </cell>
          <cell r="F345" t="str">
            <v>_ (</v>
          </cell>
          <cell r="G345">
            <v>2.1</v>
          </cell>
          <cell r="H345" t="str">
            <v>+</v>
          </cell>
          <cell r="I345">
            <v>2.1</v>
          </cell>
          <cell r="J345" t="str">
            <v>+</v>
          </cell>
          <cell r="K345">
            <v>0.82</v>
          </cell>
          <cell r="L345" t="str">
            <v>) =</v>
          </cell>
          <cell r="M345">
            <v>10.040000000000001</v>
          </cell>
          <cell r="N345" t="str">
            <v>m</v>
          </cell>
        </row>
        <row r="346">
          <cell r="C346" t="str">
            <v>Porta entre salas 1202 e 1200</v>
          </cell>
          <cell r="D346" t="str">
            <v>_</v>
          </cell>
          <cell r="E346">
            <v>2</v>
          </cell>
          <cell r="F346" t="str">
            <v>_ (</v>
          </cell>
          <cell r="G346">
            <v>2.1</v>
          </cell>
          <cell r="H346" t="str">
            <v>+</v>
          </cell>
          <cell r="I346">
            <v>2.1</v>
          </cell>
          <cell r="J346" t="str">
            <v>+</v>
          </cell>
          <cell r="K346">
            <v>0.82</v>
          </cell>
          <cell r="L346" t="str">
            <v>) =</v>
          </cell>
          <cell r="M346">
            <v>10.040000000000001</v>
          </cell>
          <cell r="N346" t="str">
            <v>m</v>
          </cell>
        </row>
        <row r="347">
          <cell r="C347" t="str">
            <v>Porta entre salas 1200 e 1201</v>
          </cell>
          <cell r="D347" t="str">
            <v>_</v>
          </cell>
          <cell r="E347">
            <v>2</v>
          </cell>
          <cell r="F347" t="str">
            <v>_ (</v>
          </cell>
          <cell r="G347">
            <v>2.1</v>
          </cell>
          <cell r="H347" t="str">
            <v>+</v>
          </cell>
          <cell r="I347">
            <v>2.1</v>
          </cell>
          <cell r="J347" t="str">
            <v>+</v>
          </cell>
          <cell r="K347">
            <v>0.82</v>
          </cell>
          <cell r="L347" t="str">
            <v>) =</v>
          </cell>
          <cell r="M347">
            <v>10.040000000000001</v>
          </cell>
          <cell r="N347" t="str">
            <v>m</v>
          </cell>
        </row>
        <row r="348">
          <cell r="C348" t="str">
            <v>Porta entre salas 1205 e 1207</v>
          </cell>
          <cell r="D348" t="str">
            <v>_</v>
          </cell>
          <cell r="E348">
            <v>2</v>
          </cell>
          <cell r="F348" t="str">
            <v>_ (</v>
          </cell>
          <cell r="G348">
            <v>2.1</v>
          </cell>
          <cell r="H348" t="str">
            <v>+</v>
          </cell>
          <cell r="I348">
            <v>2.1</v>
          </cell>
          <cell r="J348" t="str">
            <v>+</v>
          </cell>
          <cell r="K348">
            <v>0.82</v>
          </cell>
          <cell r="L348" t="str">
            <v>) =</v>
          </cell>
          <cell r="M348">
            <v>10.040000000000001</v>
          </cell>
          <cell r="N348" t="str">
            <v>m</v>
          </cell>
        </row>
        <row r="349">
          <cell r="C349" t="str">
            <v>Porta entre salas 1207 e 1209</v>
          </cell>
          <cell r="D349" t="str">
            <v>_</v>
          </cell>
          <cell r="E349">
            <v>2</v>
          </cell>
          <cell r="F349" t="str">
            <v>_ (</v>
          </cell>
          <cell r="G349">
            <v>2.1</v>
          </cell>
          <cell r="H349" t="str">
            <v>+</v>
          </cell>
          <cell r="I349">
            <v>2.1</v>
          </cell>
          <cell r="J349" t="str">
            <v>+</v>
          </cell>
          <cell r="K349">
            <v>0.82</v>
          </cell>
          <cell r="L349" t="str">
            <v>) =</v>
          </cell>
          <cell r="M349">
            <v>10.040000000000001</v>
          </cell>
          <cell r="N349" t="str">
            <v>m</v>
          </cell>
        </row>
        <row r="350">
          <cell r="C350" t="str">
            <v>Porta entre salas 1209 e 1211</v>
          </cell>
          <cell r="D350" t="str">
            <v>_</v>
          </cell>
          <cell r="E350">
            <v>2</v>
          </cell>
          <cell r="F350" t="str">
            <v>_ (</v>
          </cell>
          <cell r="G350">
            <v>2.1</v>
          </cell>
          <cell r="H350" t="str">
            <v>+</v>
          </cell>
          <cell r="I350">
            <v>2.1</v>
          </cell>
          <cell r="J350" t="str">
            <v>+</v>
          </cell>
          <cell r="K350">
            <v>0.82</v>
          </cell>
          <cell r="L350" t="str">
            <v>) =</v>
          </cell>
          <cell r="M350">
            <v>10.040000000000001</v>
          </cell>
          <cell r="N350" t="str">
            <v>m</v>
          </cell>
        </row>
        <row r="351">
          <cell r="C351" t="str">
            <v>Porta entre salas 1211 e 1213</v>
          </cell>
          <cell r="D351" t="str">
            <v>_</v>
          </cell>
          <cell r="E351">
            <v>2</v>
          </cell>
          <cell r="F351" t="str">
            <v>_ (</v>
          </cell>
          <cell r="G351">
            <v>2.1</v>
          </cell>
          <cell r="H351" t="str">
            <v>+</v>
          </cell>
          <cell r="I351">
            <v>2.1</v>
          </cell>
          <cell r="J351" t="str">
            <v>+</v>
          </cell>
          <cell r="K351">
            <v>0.82</v>
          </cell>
          <cell r="L351" t="str">
            <v>) =</v>
          </cell>
          <cell r="M351">
            <v>10.040000000000001</v>
          </cell>
          <cell r="N351" t="str">
            <v>m</v>
          </cell>
        </row>
        <row r="352">
          <cell r="C352" t="str">
            <v>Porta entre salas 1213 e 1215</v>
          </cell>
          <cell r="D352" t="str">
            <v>_</v>
          </cell>
          <cell r="E352">
            <v>2</v>
          </cell>
          <cell r="F352" t="str">
            <v>_ (</v>
          </cell>
          <cell r="G352">
            <v>2.1</v>
          </cell>
          <cell r="H352" t="str">
            <v>+</v>
          </cell>
          <cell r="I352">
            <v>2.1</v>
          </cell>
          <cell r="J352" t="str">
            <v>+</v>
          </cell>
          <cell r="K352">
            <v>0.82</v>
          </cell>
          <cell r="L352" t="str">
            <v>) =</v>
          </cell>
          <cell r="M352">
            <v>10.040000000000001</v>
          </cell>
          <cell r="N352" t="str">
            <v>m</v>
          </cell>
        </row>
        <row r="353">
          <cell r="C353" t="str">
            <v>Porta entre salas 1215 e 1217</v>
          </cell>
          <cell r="D353" t="str">
            <v>_</v>
          </cell>
          <cell r="E353">
            <v>2</v>
          </cell>
          <cell r="F353" t="str">
            <v>_ (</v>
          </cell>
          <cell r="G353">
            <v>2.1</v>
          </cell>
          <cell r="H353" t="str">
            <v>+</v>
          </cell>
          <cell r="I353">
            <v>2.1</v>
          </cell>
          <cell r="J353" t="str">
            <v>+</v>
          </cell>
          <cell r="K353">
            <v>0.82</v>
          </cell>
          <cell r="L353" t="str">
            <v>) =</v>
          </cell>
          <cell r="M353">
            <v>10.040000000000001</v>
          </cell>
          <cell r="N353" t="str">
            <v>m</v>
          </cell>
        </row>
        <row r="354">
          <cell r="C354" t="str">
            <v>Porta entre salas 1217 e 1219</v>
          </cell>
          <cell r="D354" t="str">
            <v>_</v>
          </cell>
          <cell r="E354">
            <v>2</v>
          </cell>
          <cell r="F354" t="str">
            <v>_ (</v>
          </cell>
          <cell r="G354">
            <v>2.1</v>
          </cell>
          <cell r="H354" t="str">
            <v>+</v>
          </cell>
          <cell r="I354">
            <v>2.1</v>
          </cell>
          <cell r="J354" t="str">
            <v>+</v>
          </cell>
          <cell r="K354">
            <v>0.82</v>
          </cell>
          <cell r="L354" t="str">
            <v>) =</v>
          </cell>
          <cell r="M354">
            <v>10.040000000000001</v>
          </cell>
          <cell r="N354" t="str">
            <v>m</v>
          </cell>
        </row>
        <row r="355">
          <cell r="C355" t="str">
            <v>Porta entre salas 1219 e 1221</v>
          </cell>
          <cell r="D355" t="str">
            <v>_</v>
          </cell>
          <cell r="E355">
            <v>2</v>
          </cell>
          <cell r="F355" t="str">
            <v>_ (</v>
          </cell>
          <cell r="G355">
            <v>2.1</v>
          </cell>
          <cell r="H355" t="str">
            <v>+</v>
          </cell>
          <cell r="I355">
            <v>2.1</v>
          </cell>
          <cell r="J355" t="str">
            <v>+</v>
          </cell>
          <cell r="K355">
            <v>0.82</v>
          </cell>
          <cell r="L355" t="str">
            <v>) =</v>
          </cell>
          <cell r="M355">
            <v>10.040000000000001</v>
          </cell>
          <cell r="N355" t="str">
            <v>m</v>
          </cell>
        </row>
        <row r="356">
          <cell r="C356" t="str">
            <v>Porta entre salas 1221 e 1223</v>
          </cell>
          <cell r="D356" t="str">
            <v>_</v>
          </cell>
          <cell r="E356">
            <v>2</v>
          </cell>
          <cell r="F356" t="str">
            <v>_ (</v>
          </cell>
          <cell r="G356">
            <v>2.1</v>
          </cell>
          <cell r="H356" t="str">
            <v>+</v>
          </cell>
          <cell r="I356">
            <v>2.1</v>
          </cell>
          <cell r="J356" t="str">
            <v>+</v>
          </cell>
          <cell r="K356">
            <v>0.82</v>
          </cell>
          <cell r="L356" t="str">
            <v>) =</v>
          </cell>
          <cell r="M356">
            <v>10.040000000000001</v>
          </cell>
          <cell r="N356" t="str">
            <v>m</v>
          </cell>
        </row>
        <row r="357">
          <cell r="C357" t="str">
            <v>Porta entre salas 1223 e 1225</v>
          </cell>
          <cell r="D357" t="str">
            <v>_</v>
          </cell>
          <cell r="E357">
            <v>2</v>
          </cell>
          <cell r="F357" t="str">
            <v>_ (</v>
          </cell>
          <cell r="G357">
            <v>2.1</v>
          </cell>
          <cell r="H357" t="str">
            <v>+</v>
          </cell>
          <cell r="I357">
            <v>2.1</v>
          </cell>
          <cell r="J357" t="str">
            <v>+</v>
          </cell>
          <cell r="K357">
            <v>0.82</v>
          </cell>
          <cell r="L357" t="str">
            <v>) =</v>
          </cell>
          <cell r="M357">
            <v>10.040000000000001</v>
          </cell>
          <cell r="N357" t="str">
            <v>m</v>
          </cell>
        </row>
        <row r="358">
          <cell r="C358" t="str">
            <v>Porta entre salas 1225 e 1227</v>
          </cell>
          <cell r="D358" t="str">
            <v>_</v>
          </cell>
          <cell r="E358">
            <v>2</v>
          </cell>
          <cell r="F358" t="str">
            <v>_ (</v>
          </cell>
          <cell r="G358">
            <v>2.1</v>
          </cell>
          <cell r="H358" t="str">
            <v>+</v>
          </cell>
          <cell r="I358">
            <v>2.1</v>
          </cell>
          <cell r="J358" t="str">
            <v>+</v>
          </cell>
          <cell r="K358">
            <v>0.82</v>
          </cell>
          <cell r="L358" t="str">
            <v>) =</v>
          </cell>
          <cell r="M358">
            <v>10.040000000000001</v>
          </cell>
          <cell r="N358" t="str">
            <v>m</v>
          </cell>
        </row>
        <row r="359">
          <cell r="C359" t="str">
            <v>Porta sala 1231</v>
          </cell>
          <cell r="D359" t="str">
            <v>_</v>
          </cell>
          <cell r="E359">
            <v>1</v>
          </cell>
          <cell r="F359" t="str">
            <v>_ (</v>
          </cell>
          <cell r="G359">
            <v>2.1</v>
          </cell>
          <cell r="H359" t="str">
            <v>+</v>
          </cell>
          <cell r="I359">
            <v>2.1</v>
          </cell>
          <cell r="J359" t="str">
            <v>+</v>
          </cell>
          <cell r="K359">
            <v>0.82</v>
          </cell>
          <cell r="L359" t="str">
            <v>) =</v>
          </cell>
          <cell r="M359">
            <v>5.0200000000000005</v>
          </cell>
          <cell r="N359" t="str">
            <v>m</v>
          </cell>
        </row>
        <row r="360">
          <cell r="K360" t="str">
            <v>Total</v>
          </cell>
          <cell r="L360" t="str">
            <v>_</v>
          </cell>
          <cell r="M360">
            <v>210.84</v>
          </cell>
          <cell r="N360" t="str">
            <v>m</v>
          </cell>
        </row>
        <row r="362">
          <cell r="G362" t="str">
            <v>Medição Fiscalização</v>
          </cell>
        </row>
        <row r="364">
          <cell r="C364" t="str">
            <v>Retirada dos batentes das portas</v>
          </cell>
          <cell r="E364" t="str">
            <v>quantia</v>
          </cell>
        </row>
        <row r="365">
          <cell r="C365" t="str">
            <v>Porta entre salas 1226 e 1224</v>
          </cell>
          <cell r="D365" t="str">
            <v>_</v>
          </cell>
          <cell r="E365">
            <v>2</v>
          </cell>
          <cell r="F365" t="str">
            <v>_ (</v>
          </cell>
          <cell r="G365">
            <v>2.1</v>
          </cell>
          <cell r="H365" t="str">
            <v>+</v>
          </cell>
          <cell r="I365">
            <v>2.1</v>
          </cell>
          <cell r="J365" t="str">
            <v>+</v>
          </cell>
          <cell r="K365">
            <v>0.82</v>
          </cell>
          <cell r="L365" t="str">
            <v>) =</v>
          </cell>
          <cell r="M365">
            <v>10.040000000000001</v>
          </cell>
          <cell r="N365" t="str">
            <v>m</v>
          </cell>
        </row>
        <row r="366">
          <cell r="C366" t="str">
            <v>Porta entre salas 1222 e 1220</v>
          </cell>
          <cell r="D366" t="str">
            <v>_</v>
          </cell>
          <cell r="E366">
            <v>0</v>
          </cell>
          <cell r="F366" t="str">
            <v>_ (</v>
          </cell>
          <cell r="G366">
            <v>2.1</v>
          </cell>
          <cell r="H366" t="str">
            <v>+</v>
          </cell>
          <cell r="I366">
            <v>2.1</v>
          </cell>
          <cell r="J366" t="str">
            <v>+</v>
          </cell>
          <cell r="K366">
            <v>0.82</v>
          </cell>
          <cell r="L366" t="str">
            <v>) =</v>
          </cell>
          <cell r="M366">
            <v>0</v>
          </cell>
          <cell r="N366" t="str">
            <v>m</v>
          </cell>
        </row>
        <row r="367">
          <cell r="C367" t="str">
            <v>Porta entre salas 1220 e 1218</v>
          </cell>
          <cell r="D367" t="str">
            <v>_</v>
          </cell>
          <cell r="E367">
            <v>2</v>
          </cell>
          <cell r="F367" t="str">
            <v>_ (</v>
          </cell>
          <cell r="G367">
            <v>2.1</v>
          </cell>
          <cell r="H367" t="str">
            <v>+</v>
          </cell>
          <cell r="I367">
            <v>2.1</v>
          </cell>
          <cell r="J367" t="str">
            <v>+</v>
          </cell>
          <cell r="K367">
            <v>0.82</v>
          </cell>
          <cell r="L367" t="str">
            <v>) =</v>
          </cell>
          <cell r="M367">
            <v>10.040000000000001</v>
          </cell>
          <cell r="N367" t="str">
            <v>m</v>
          </cell>
        </row>
        <row r="368">
          <cell r="C368" t="str">
            <v>Porta entre salas 1218 e 1216</v>
          </cell>
          <cell r="D368" t="str">
            <v>_</v>
          </cell>
          <cell r="E368">
            <v>2</v>
          </cell>
          <cell r="F368" t="str">
            <v>_ (</v>
          </cell>
          <cell r="G368">
            <v>2.1</v>
          </cell>
          <cell r="H368" t="str">
            <v>+</v>
          </cell>
          <cell r="I368">
            <v>2.1</v>
          </cell>
          <cell r="J368" t="str">
            <v>+</v>
          </cell>
          <cell r="K368">
            <v>0.82</v>
          </cell>
          <cell r="L368" t="str">
            <v>) =</v>
          </cell>
          <cell r="M368">
            <v>10.040000000000001</v>
          </cell>
          <cell r="N368" t="str">
            <v>m</v>
          </cell>
        </row>
        <row r="369">
          <cell r="C369" t="str">
            <v>Porta entre salas 1216 e 1214</v>
          </cell>
          <cell r="D369" t="str">
            <v>_</v>
          </cell>
          <cell r="E369">
            <v>2</v>
          </cell>
          <cell r="F369" t="str">
            <v>_ (</v>
          </cell>
          <cell r="G369">
            <v>2.1</v>
          </cell>
          <cell r="H369" t="str">
            <v>+</v>
          </cell>
          <cell r="I369">
            <v>2.1</v>
          </cell>
          <cell r="J369" t="str">
            <v>+</v>
          </cell>
          <cell r="K369">
            <v>0.82</v>
          </cell>
          <cell r="L369" t="str">
            <v>) =</v>
          </cell>
          <cell r="M369">
            <v>10.040000000000001</v>
          </cell>
          <cell r="N369" t="str">
            <v>m</v>
          </cell>
        </row>
        <row r="370">
          <cell r="C370" t="str">
            <v>Porta entre salas 1214 e 1212</v>
          </cell>
          <cell r="D370" t="str">
            <v>_</v>
          </cell>
          <cell r="E370">
            <v>1</v>
          </cell>
          <cell r="F370" t="str">
            <v>_ (</v>
          </cell>
          <cell r="G370">
            <v>2.1</v>
          </cell>
          <cell r="H370" t="str">
            <v>+</v>
          </cell>
          <cell r="I370">
            <v>2.1</v>
          </cell>
          <cell r="J370" t="str">
            <v>+</v>
          </cell>
          <cell r="K370">
            <v>0.82</v>
          </cell>
          <cell r="L370" t="str">
            <v>) =</v>
          </cell>
          <cell r="M370">
            <v>5.0200000000000005</v>
          </cell>
          <cell r="N370" t="str">
            <v>m</v>
          </cell>
        </row>
        <row r="371">
          <cell r="C371" t="str">
            <v>Porta entre salas 1206 e 1204</v>
          </cell>
          <cell r="D371" t="str">
            <v>_</v>
          </cell>
          <cell r="E371">
            <v>2</v>
          </cell>
          <cell r="F371" t="str">
            <v>_ (</v>
          </cell>
          <cell r="G371">
            <v>2.1</v>
          </cell>
          <cell r="H371" t="str">
            <v>+</v>
          </cell>
          <cell r="I371">
            <v>2.1</v>
          </cell>
          <cell r="J371" t="str">
            <v>+</v>
          </cell>
          <cell r="K371">
            <v>0.82</v>
          </cell>
          <cell r="L371" t="str">
            <v>) =</v>
          </cell>
          <cell r="M371">
            <v>10.040000000000001</v>
          </cell>
          <cell r="N371" t="str">
            <v>m</v>
          </cell>
        </row>
        <row r="372">
          <cell r="C372" t="str">
            <v>Porta entre salas 1204 e 1202</v>
          </cell>
          <cell r="D372" t="str">
            <v>_</v>
          </cell>
          <cell r="E372">
            <v>2</v>
          </cell>
          <cell r="F372" t="str">
            <v>_ (</v>
          </cell>
          <cell r="G372">
            <v>2.1</v>
          </cell>
          <cell r="H372" t="str">
            <v>+</v>
          </cell>
          <cell r="I372">
            <v>2.1</v>
          </cell>
          <cell r="J372" t="str">
            <v>+</v>
          </cell>
          <cell r="K372">
            <v>0.82</v>
          </cell>
          <cell r="L372" t="str">
            <v>) =</v>
          </cell>
          <cell r="M372">
            <v>10.040000000000001</v>
          </cell>
          <cell r="N372" t="str">
            <v>m</v>
          </cell>
        </row>
        <row r="373">
          <cell r="C373" t="str">
            <v>Porta entre salas 1202 e 1200</v>
          </cell>
          <cell r="D373" t="str">
            <v>_</v>
          </cell>
          <cell r="E373">
            <v>2</v>
          </cell>
          <cell r="F373" t="str">
            <v>_ (</v>
          </cell>
          <cell r="G373">
            <v>2.1</v>
          </cell>
          <cell r="H373" t="str">
            <v>+</v>
          </cell>
          <cell r="I373">
            <v>2.1</v>
          </cell>
          <cell r="J373" t="str">
            <v>+</v>
          </cell>
          <cell r="K373">
            <v>0.82</v>
          </cell>
          <cell r="L373" t="str">
            <v>) =</v>
          </cell>
          <cell r="M373">
            <v>10.040000000000001</v>
          </cell>
          <cell r="N373" t="str">
            <v>m</v>
          </cell>
        </row>
        <row r="374">
          <cell r="C374" t="str">
            <v>Porta entre salas 1200 e 1201</v>
          </cell>
          <cell r="D374" t="str">
            <v>_</v>
          </cell>
          <cell r="E374">
            <v>2</v>
          </cell>
          <cell r="F374" t="str">
            <v>_ (</v>
          </cell>
          <cell r="G374">
            <v>2.1</v>
          </cell>
          <cell r="H374" t="str">
            <v>+</v>
          </cell>
          <cell r="I374">
            <v>2.1</v>
          </cell>
          <cell r="J374" t="str">
            <v>+</v>
          </cell>
          <cell r="K374">
            <v>0.82</v>
          </cell>
          <cell r="L374" t="str">
            <v>) =</v>
          </cell>
          <cell r="M374">
            <v>10.040000000000001</v>
          </cell>
          <cell r="N374" t="str">
            <v>m</v>
          </cell>
        </row>
        <row r="375">
          <cell r="C375" t="str">
            <v>Porta entre salas 1205 e 1207</v>
          </cell>
          <cell r="D375" t="str">
            <v>_</v>
          </cell>
          <cell r="E375">
            <v>2</v>
          </cell>
          <cell r="F375" t="str">
            <v>_ (</v>
          </cell>
          <cell r="G375">
            <v>2.1</v>
          </cell>
          <cell r="H375" t="str">
            <v>+</v>
          </cell>
          <cell r="I375">
            <v>2.1</v>
          </cell>
          <cell r="J375" t="str">
            <v>+</v>
          </cell>
          <cell r="K375">
            <v>0.82</v>
          </cell>
          <cell r="L375" t="str">
            <v>) =</v>
          </cell>
          <cell r="M375">
            <v>10.040000000000001</v>
          </cell>
          <cell r="N375" t="str">
            <v>m</v>
          </cell>
        </row>
        <row r="376">
          <cell r="C376" t="str">
            <v>Porta entre salas 1207 e 1209</v>
          </cell>
          <cell r="D376" t="str">
            <v>_</v>
          </cell>
          <cell r="E376">
            <v>2</v>
          </cell>
          <cell r="F376" t="str">
            <v>_ (</v>
          </cell>
          <cell r="G376">
            <v>2.1</v>
          </cell>
          <cell r="H376" t="str">
            <v>+</v>
          </cell>
          <cell r="I376">
            <v>2.1</v>
          </cell>
          <cell r="J376" t="str">
            <v>+</v>
          </cell>
          <cell r="K376">
            <v>0.82</v>
          </cell>
          <cell r="L376" t="str">
            <v>) =</v>
          </cell>
          <cell r="M376">
            <v>10.040000000000001</v>
          </cell>
          <cell r="N376" t="str">
            <v>m</v>
          </cell>
        </row>
        <row r="377">
          <cell r="C377" t="str">
            <v>Porta entre salas 1209 e 1211</v>
          </cell>
          <cell r="D377" t="str">
            <v>_</v>
          </cell>
          <cell r="E377">
            <v>2</v>
          </cell>
          <cell r="F377" t="str">
            <v>_ (</v>
          </cell>
          <cell r="G377">
            <v>2.1</v>
          </cell>
          <cell r="H377" t="str">
            <v>+</v>
          </cell>
          <cell r="I377">
            <v>2.1</v>
          </cell>
          <cell r="J377" t="str">
            <v>+</v>
          </cell>
          <cell r="K377">
            <v>0.82</v>
          </cell>
          <cell r="L377" t="str">
            <v>) =</v>
          </cell>
          <cell r="M377">
            <v>10.040000000000001</v>
          </cell>
          <cell r="N377" t="str">
            <v>m</v>
          </cell>
        </row>
        <row r="378">
          <cell r="C378" t="str">
            <v>Porta entre salas 1211 e 1213</v>
          </cell>
          <cell r="D378" t="str">
            <v>_</v>
          </cell>
          <cell r="E378">
            <v>2</v>
          </cell>
          <cell r="F378" t="str">
            <v>_ (</v>
          </cell>
          <cell r="G378">
            <v>2.1</v>
          </cell>
          <cell r="H378" t="str">
            <v>+</v>
          </cell>
          <cell r="I378">
            <v>2.1</v>
          </cell>
          <cell r="J378" t="str">
            <v>+</v>
          </cell>
          <cell r="K378">
            <v>0.82</v>
          </cell>
          <cell r="L378" t="str">
            <v>) =</v>
          </cell>
          <cell r="M378">
            <v>10.040000000000001</v>
          </cell>
          <cell r="N378" t="str">
            <v>m</v>
          </cell>
        </row>
        <row r="379">
          <cell r="C379" t="str">
            <v>Porta entre salas 1213 e 1215</v>
          </cell>
          <cell r="D379" t="str">
            <v>_</v>
          </cell>
          <cell r="E379">
            <v>2</v>
          </cell>
          <cell r="F379" t="str">
            <v>_ (</v>
          </cell>
          <cell r="G379">
            <v>2.1</v>
          </cell>
          <cell r="H379" t="str">
            <v>+</v>
          </cell>
          <cell r="I379">
            <v>2.1</v>
          </cell>
          <cell r="J379" t="str">
            <v>+</v>
          </cell>
          <cell r="K379">
            <v>0.82</v>
          </cell>
          <cell r="L379" t="str">
            <v>) =</v>
          </cell>
          <cell r="M379">
            <v>10.040000000000001</v>
          </cell>
          <cell r="N379" t="str">
            <v>m</v>
          </cell>
        </row>
        <row r="380">
          <cell r="C380" t="str">
            <v>Porta entre salas 1215 e 1217</v>
          </cell>
          <cell r="D380" t="str">
            <v>_</v>
          </cell>
          <cell r="E380">
            <v>2</v>
          </cell>
          <cell r="F380" t="str">
            <v>_ (</v>
          </cell>
          <cell r="G380">
            <v>2.1</v>
          </cell>
          <cell r="H380" t="str">
            <v>+</v>
          </cell>
          <cell r="I380">
            <v>2.1</v>
          </cell>
          <cell r="J380" t="str">
            <v>+</v>
          </cell>
          <cell r="K380">
            <v>0.82</v>
          </cell>
          <cell r="L380" t="str">
            <v>) =</v>
          </cell>
          <cell r="M380">
            <v>10.040000000000001</v>
          </cell>
          <cell r="N380" t="str">
            <v>m</v>
          </cell>
        </row>
        <row r="381">
          <cell r="C381" t="str">
            <v>Porta entre salas 1217 e 1219</v>
          </cell>
          <cell r="D381" t="str">
            <v>_</v>
          </cell>
          <cell r="E381">
            <v>2</v>
          </cell>
          <cell r="F381" t="str">
            <v>_ (</v>
          </cell>
          <cell r="G381">
            <v>2.1</v>
          </cell>
          <cell r="H381" t="str">
            <v>+</v>
          </cell>
          <cell r="I381">
            <v>2.1</v>
          </cell>
          <cell r="J381" t="str">
            <v>+</v>
          </cell>
          <cell r="K381">
            <v>0.82</v>
          </cell>
          <cell r="L381" t="str">
            <v>) =</v>
          </cell>
          <cell r="M381">
            <v>10.040000000000001</v>
          </cell>
          <cell r="N381" t="str">
            <v>m</v>
          </cell>
        </row>
        <row r="382">
          <cell r="C382" t="str">
            <v>Porta entre salas 1219 e 1221</v>
          </cell>
          <cell r="D382" t="str">
            <v>_</v>
          </cell>
          <cell r="E382">
            <v>2</v>
          </cell>
          <cell r="F382" t="str">
            <v>_ (</v>
          </cell>
          <cell r="G382">
            <v>2.1</v>
          </cell>
          <cell r="H382" t="str">
            <v>+</v>
          </cell>
          <cell r="I382">
            <v>2.1</v>
          </cell>
          <cell r="J382" t="str">
            <v>+</v>
          </cell>
          <cell r="K382">
            <v>0.82</v>
          </cell>
          <cell r="L382" t="str">
            <v>) =</v>
          </cell>
          <cell r="M382">
            <v>10.040000000000001</v>
          </cell>
          <cell r="N382" t="str">
            <v>m</v>
          </cell>
        </row>
        <row r="383">
          <cell r="C383" t="str">
            <v>Porta entre salas 1221 e 1223</v>
          </cell>
          <cell r="D383" t="str">
            <v>_</v>
          </cell>
          <cell r="E383">
            <v>2</v>
          </cell>
          <cell r="F383" t="str">
            <v>_ (</v>
          </cell>
          <cell r="G383">
            <v>2.1</v>
          </cell>
          <cell r="H383" t="str">
            <v>+</v>
          </cell>
          <cell r="I383">
            <v>2.1</v>
          </cell>
          <cell r="J383" t="str">
            <v>+</v>
          </cell>
          <cell r="K383">
            <v>0.82</v>
          </cell>
          <cell r="L383" t="str">
            <v>) =</v>
          </cell>
          <cell r="M383">
            <v>10.040000000000001</v>
          </cell>
          <cell r="N383" t="str">
            <v>m</v>
          </cell>
        </row>
        <row r="384">
          <cell r="C384" t="str">
            <v>Porta entre salas 1223 e 1225</v>
          </cell>
          <cell r="D384" t="str">
            <v>_</v>
          </cell>
          <cell r="E384">
            <v>2</v>
          </cell>
          <cell r="F384" t="str">
            <v>_ (</v>
          </cell>
          <cell r="G384">
            <v>2.1</v>
          </cell>
          <cell r="H384" t="str">
            <v>+</v>
          </cell>
          <cell r="I384">
            <v>2.1</v>
          </cell>
          <cell r="J384" t="str">
            <v>+</v>
          </cell>
          <cell r="K384">
            <v>0.82</v>
          </cell>
          <cell r="L384" t="str">
            <v>) =</v>
          </cell>
          <cell r="M384">
            <v>10.040000000000001</v>
          </cell>
          <cell r="N384" t="str">
            <v>m</v>
          </cell>
        </row>
        <row r="385">
          <cell r="C385" t="str">
            <v>Porta entre salas 1225 e 1227</v>
          </cell>
          <cell r="D385" t="str">
            <v>_</v>
          </cell>
          <cell r="E385">
            <v>2</v>
          </cell>
          <cell r="F385" t="str">
            <v>_ (</v>
          </cell>
          <cell r="G385">
            <v>2.1</v>
          </cell>
          <cell r="H385" t="str">
            <v>+</v>
          </cell>
          <cell r="I385">
            <v>2.1</v>
          </cell>
          <cell r="J385" t="str">
            <v>+</v>
          </cell>
          <cell r="K385">
            <v>0.82</v>
          </cell>
          <cell r="L385" t="str">
            <v>) =</v>
          </cell>
          <cell r="M385">
            <v>10.040000000000001</v>
          </cell>
          <cell r="N385" t="str">
            <v>m</v>
          </cell>
        </row>
        <row r="386">
          <cell r="C386" t="str">
            <v>Porta sala 1231</v>
          </cell>
          <cell r="D386" t="str">
            <v>_</v>
          </cell>
          <cell r="E386">
            <v>1</v>
          </cell>
          <cell r="F386" t="str">
            <v>_ (</v>
          </cell>
          <cell r="G386">
            <v>2.1</v>
          </cell>
          <cell r="H386" t="str">
            <v>+</v>
          </cell>
          <cell r="I386">
            <v>2.1</v>
          </cell>
          <cell r="J386" t="str">
            <v>+</v>
          </cell>
          <cell r="K386">
            <v>0.82</v>
          </cell>
          <cell r="L386" t="str">
            <v>) =</v>
          </cell>
          <cell r="M386">
            <v>5.0200000000000005</v>
          </cell>
          <cell r="N386" t="str">
            <v>m</v>
          </cell>
        </row>
        <row r="387">
          <cell r="K387" t="str">
            <v>Total</v>
          </cell>
          <cell r="L387" t="str">
            <v>_</v>
          </cell>
          <cell r="M387">
            <v>200.8</v>
          </cell>
          <cell r="N387" t="str">
            <v>m</v>
          </cell>
        </row>
        <row r="392">
          <cell r="B392" t="str">
            <v>04.17.020</v>
          </cell>
          <cell r="C392" t="str">
            <v>Remoção de aparelho de iluminação ou projetor fixo em teto, piso ou parede</v>
          </cell>
          <cell r="Q392" t="str">
            <v>un</v>
          </cell>
          <cell r="R392">
            <v>302</v>
          </cell>
        </row>
        <row r="394">
          <cell r="C394" t="str">
            <v>Sala 1226</v>
          </cell>
          <cell r="D394" t="str">
            <v>_</v>
          </cell>
          <cell r="E394">
            <v>8</v>
          </cell>
          <cell r="F394" t="str">
            <v>unids</v>
          </cell>
        </row>
        <row r="395">
          <cell r="C395" t="str">
            <v>Sala 1224</v>
          </cell>
          <cell r="D395" t="str">
            <v>_</v>
          </cell>
          <cell r="E395">
            <v>8</v>
          </cell>
          <cell r="F395" t="str">
            <v>unids</v>
          </cell>
        </row>
        <row r="396">
          <cell r="C396" t="str">
            <v>Sala 1222</v>
          </cell>
          <cell r="D396" t="str">
            <v>_</v>
          </cell>
          <cell r="E396">
            <v>8</v>
          </cell>
          <cell r="F396" t="str">
            <v>unids</v>
          </cell>
        </row>
        <row r="397">
          <cell r="C397" t="str">
            <v>Sala 1220</v>
          </cell>
          <cell r="D397" t="str">
            <v>_</v>
          </cell>
          <cell r="E397">
            <v>8</v>
          </cell>
          <cell r="F397" t="str">
            <v>unids</v>
          </cell>
        </row>
        <row r="398">
          <cell r="C398" t="str">
            <v>Sala 1218</v>
          </cell>
          <cell r="D398" t="str">
            <v>_</v>
          </cell>
          <cell r="E398">
            <v>8</v>
          </cell>
          <cell r="F398" t="str">
            <v>unids</v>
          </cell>
        </row>
        <row r="399">
          <cell r="C399" t="str">
            <v>Sala 1216</v>
          </cell>
          <cell r="D399" t="str">
            <v>_</v>
          </cell>
          <cell r="E399">
            <v>8</v>
          </cell>
          <cell r="F399" t="str">
            <v>unids</v>
          </cell>
        </row>
        <row r="400">
          <cell r="C400" t="str">
            <v>Sala 1214</v>
          </cell>
          <cell r="D400" t="str">
            <v>_</v>
          </cell>
          <cell r="E400">
            <v>8</v>
          </cell>
          <cell r="F400" t="str">
            <v>unids</v>
          </cell>
        </row>
        <row r="401">
          <cell r="C401" t="str">
            <v>Sala 1212</v>
          </cell>
          <cell r="D401" t="str">
            <v>_</v>
          </cell>
          <cell r="E401">
            <v>8</v>
          </cell>
          <cell r="F401" t="str">
            <v>unids</v>
          </cell>
        </row>
        <row r="402">
          <cell r="C402" t="str">
            <v>Sala 1208</v>
          </cell>
          <cell r="D402" t="str">
            <v>_</v>
          </cell>
          <cell r="E402">
            <v>24</v>
          </cell>
          <cell r="F402" t="str">
            <v>unids</v>
          </cell>
        </row>
        <row r="403">
          <cell r="C403" t="str">
            <v>Sala 1206</v>
          </cell>
          <cell r="D403" t="str">
            <v>_</v>
          </cell>
          <cell r="E403">
            <v>8</v>
          </cell>
          <cell r="F403" t="str">
            <v>unids</v>
          </cell>
        </row>
        <row r="404">
          <cell r="C404" t="str">
            <v>Sala 1204</v>
          </cell>
          <cell r="D404" t="str">
            <v>_</v>
          </cell>
          <cell r="E404">
            <v>8</v>
          </cell>
          <cell r="F404" t="str">
            <v>unids</v>
          </cell>
        </row>
        <row r="405">
          <cell r="C405" t="str">
            <v>Sala 1202</v>
          </cell>
          <cell r="D405" t="str">
            <v>_</v>
          </cell>
          <cell r="E405">
            <v>8</v>
          </cell>
          <cell r="F405" t="str">
            <v>unids</v>
          </cell>
        </row>
        <row r="406">
          <cell r="C406" t="str">
            <v>Sala 1200</v>
          </cell>
          <cell r="D406" t="str">
            <v>_</v>
          </cell>
          <cell r="E406">
            <v>8</v>
          </cell>
          <cell r="F406" t="str">
            <v>unids</v>
          </cell>
        </row>
        <row r="407">
          <cell r="C407" t="str">
            <v>Sala 1201</v>
          </cell>
          <cell r="D407" t="str">
            <v>_</v>
          </cell>
          <cell r="E407">
            <v>8</v>
          </cell>
          <cell r="F407" t="str">
            <v>unids</v>
          </cell>
        </row>
        <row r="408">
          <cell r="C408" t="str">
            <v>Sala 1203</v>
          </cell>
          <cell r="D408" t="str">
            <v>_</v>
          </cell>
          <cell r="E408">
            <v>8</v>
          </cell>
          <cell r="F408" t="str">
            <v>unids</v>
          </cell>
        </row>
        <row r="409">
          <cell r="C409" t="str">
            <v>Sala 1205</v>
          </cell>
          <cell r="D409" t="str">
            <v>_</v>
          </cell>
          <cell r="E409">
            <v>8</v>
          </cell>
          <cell r="F409" t="str">
            <v>unids</v>
          </cell>
        </row>
        <row r="410">
          <cell r="D410" t="str">
            <v>_</v>
          </cell>
          <cell r="E410">
            <v>8</v>
          </cell>
          <cell r="F410" t="str">
            <v>unids</v>
          </cell>
        </row>
        <row r="411">
          <cell r="C411" t="str">
            <v>Sala 1207</v>
          </cell>
          <cell r="D411" t="str">
            <v>_</v>
          </cell>
          <cell r="E411">
            <v>8</v>
          </cell>
          <cell r="F411" t="str">
            <v>unids</v>
          </cell>
        </row>
        <row r="412">
          <cell r="C412" t="str">
            <v>Sala 1209</v>
          </cell>
          <cell r="D412" t="str">
            <v>_</v>
          </cell>
          <cell r="E412">
            <v>8</v>
          </cell>
          <cell r="F412" t="str">
            <v>unids</v>
          </cell>
        </row>
        <row r="413">
          <cell r="C413" t="str">
            <v>Sala 1211</v>
          </cell>
          <cell r="D413" t="str">
            <v>_</v>
          </cell>
          <cell r="E413">
            <v>8</v>
          </cell>
          <cell r="F413" t="str">
            <v>unids</v>
          </cell>
        </row>
        <row r="414">
          <cell r="C414" t="str">
            <v>Sala 1213</v>
          </cell>
          <cell r="D414" t="str">
            <v>_</v>
          </cell>
          <cell r="E414">
            <v>8</v>
          </cell>
          <cell r="F414" t="str">
            <v>unids</v>
          </cell>
        </row>
        <row r="415">
          <cell r="C415" t="str">
            <v>Sala 1215</v>
          </cell>
          <cell r="D415" t="str">
            <v>_</v>
          </cell>
          <cell r="E415">
            <v>8</v>
          </cell>
          <cell r="F415" t="str">
            <v>unids</v>
          </cell>
        </row>
        <row r="416">
          <cell r="C416" t="str">
            <v>Sala 1217</v>
          </cell>
          <cell r="D416" t="str">
            <v>_</v>
          </cell>
          <cell r="E416">
            <v>8</v>
          </cell>
          <cell r="F416" t="str">
            <v>unids</v>
          </cell>
        </row>
        <row r="417">
          <cell r="C417" t="str">
            <v>Sala 1219</v>
          </cell>
          <cell r="D417" t="str">
            <v>_</v>
          </cell>
          <cell r="E417">
            <v>8</v>
          </cell>
          <cell r="F417" t="str">
            <v>unids</v>
          </cell>
        </row>
        <row r="418">
          <cell r="C418" t="str">
            <v>Sala 1221</v>
          </cell>
          <cell r="D418" t="str">
            <v>_</v>
          </cell>
          <cell r="E418">
            <v>8</v>
          </cell>
          <cell r="F418" t="str">
            <v>unids</v>
          </cell>
        </row>
        <row r="419">
          <cell r="C419" t="str">
            <v>Sala 1223</v>
          </cell>
          <cell r="D419" t="str">
            <v>_</v>
          </cell>
          <cell r="E419">
            <v>8</v>
          </cell>
          <cell r="F419" t="str">
            <v>unids</v>
          </cell>
        </row>
        <row r="420">
          <cell r="C420" t="str">
            <v>Sala 1225</v>
          </cell>
          <cell r="D420" t="str">
            <v>_</v>
          </cell>
          <cell r="E420">
            <v>8</v>
          </cell>
          <cell r="F420" t="str">
            <v>unids</v>
          </cell>
        </row>
        <row r="421">
          <cell r="C421" t="str">
            <v>Sala 1227</v>
          </cell>
          <cell r="D421" t="str">
            <v>_</v>
          </cell>
          <cell r="E421">
            <v>8</v>
          </cell>
          <cell r="F421" t="str">
            <v>unids</v>
          </cell>
        </row>
        <row r="422">
          <cell r="C422" t="str">
            <v>Sala 1229</v>
          </cell>
          <cell r="D422" t="str">
            <v>_</v>
          </cell>
          <cell r="E422">
            <v>8</v>
          </cell>
          <cell r="F422" t="str">
            <v>unids</v>
          </cell>
        </row>
        <row r="423">
          <cell r="C423" t="str">
            <v>Sala 1231</v>
          </cell>
          <cell r="D423" t="str">
            <v>_</v>
          </cell>
          <cell r="E423">
            <v>53</v>
          </cell>
          <cell r="F423" t="str">
            <v>unids</v>
          </cell>
        </row>
        <row r="424">
          <cell r="C424" t="str">
            <v>Total</v>
          </cell>
          <cell r="D424" t="str">
            <v>_</v>
          </cell>
          <cell r="E424">
            <v>301</v>
          </cell>
          <cell r="F424" t="str">
            <v>unids</v>
          </cell>
        </row>
        <row r="426">
          <cell r="G426" t="str">
            <v>Medição Fiscalização</v>
          </cell>
        </row>
        <row r="428">
          <cell r="C428" t="str">
            <v>Sala 1226</v>
          </cell>
          <cell r="D428" t="str">
            <v>_</v>
          </cell>
          <cell r="E428">
            <v>8</v>
          </cell>
          <cell r="F428" t="str">
            <v>unids</v>
          </cell>
        </row>
        <row r="429">
          <cell r="C429" t="str">
            <v>Sala 1224</v>
          </cell>
          <cell r="D429" t="str">
            <v>_</v>
          </cell>
          <cell r="E429">
            <v>8</v>
          </cell>
          <cell r="F429" t="str">
            <v>unids</v>
          </cell>
        </row>
        <row r="430">
          <cell r="C430" t="str">
            <v>Sala 1222</v>
          </cell>
          <cell r="D430" t="str">
            <v>_</v>
          </cell>
          <cell r="E430">
            <v>8</v>
          </cell>
          <cell r="F430" t="str">
            <v>unids</v>
          </cell>
        </row>
        <row r="431">
          <cell r="C431" t="str">
            <v>Sala 1220</v>
          </cell>
          <cell r="D431" t="str">
            <v>_</v>
          </cell>
          <cell r="E431">
            <v>8</v>
          </cell>
          <cell r="F431" t="str">
            <v>unids</v>
          </cell>
        </row>
        <row r="432">
          <cell r="C432" t="str">
            <v>Sala 1218</v>
          </cell>
          <cell r="D432" t="str">
            <v>_</v>
          </cell>
          <cell r="E432">
            <v>8</v>
          </cell>
          <cell r="F432" t="str">
            <v>unids</v>
          </cell>
        </row>
        <row r="433">
          <cell r="C433" t="str">
            <v>Sala 1216</v>
          </cell>
          <cell r="D433" t="str">
            <v>_</v>
          </cell>
          <cell r="E433">
            <v>8</v>
          </cell>
          <cell r="F433" t="str">
            <v>unids</v>
          </cell>
        </row>
        <row r="434">
          <cell r="C434" t="str">
            <v>Sala 1214</v>
          </cell>
          <cell r="D434" t="str">
            <v>_</v>
          </cell>
          <cell r="E434">
            <v>8</v>
          </cell>
          <cell r="F434" t="str">
            <v>unids</v>
          </cell>
        </row>
        <row r="435">
          <cell r="C435" t="str">
            <v>Sala 1212</v>
          </cell>
          <cell r="D435" t="str">
            <v>_</v>
          </cell>
          <cell r="E435">
            <v>9</v>
          </cell>
          <cell r="F435" t="str">
            <v>unids</v>
          </cell>
        </row>
        <row r="436">
          <cell r="C436" t="str">
            <v>Sala 1208</v>
          </cell>
          <cell r="D436" t="str">
            <v>_</v>
          </cell>
          <cell r="E436">
            <v>26</v>
          </cell>
          <cell r="F436" t="str">
            <v>unids</v>
          </cell>
        </row>
        <row r="437">
          <cell r="C437" t="str">
            <v>Sala 1206</v>
          </cell>
          <cell r="D437" t="str">
            <v>_</v>
          </cell>
          <cell r="E437">
            <v>8</v>
          </cell>
          <cell r="F437" t="str">
            <v>unids</v>
          </cell>
        </row>
        <row r="438">
          <cell r="C438" t="str">
            <v>Sala 1204</v>
          </cell>
          <cell r="D438" t="str">
            <v>_</v>
          </cell>
          <cell r="E438">
            <v>8</v>
          </cell>
          <cell r="F438" t="str">
            <v>unids</v>
          </cell>
        </row>
        <row r="439">
          <cell r="C439" t="str">
            <v>Sala 1202</v>
          </cell>
          <cell r="D439" t="str">
            <v>_</v>
          </cell>
          <cell r="E439">
            <v>8</v>
          </cell>
          <cell r="F439" t="str">
            <v>unids</v>
          </cell>
        </row>
        <row r="440">
          <cell r="C440" t="str">
            <v>Sala 1200</v>
          </cell>
          <cell r="D440" t="str">
            <v>_</v>
          </cell>
          <cell r="E440">
            <v>8</v>
          </cell>
          <cell r="F440" t="str">
            <v>unids</v>
          </cell>
        </row>
        <row r="441">
          <cell r="C441" t="str">
            <v>Sala 1201</v>
          </cell>
          <cell r="D441" t="str">
            <v>_</v>
          </cell>
          <cell r="E441">
            <v>8</v>
          </cell>
          <cell r="F441" t="str">
            <v>unids</v>
          </cell>
        </row>
        <row r="442">
          <cell r="C442" t="str">
            <v>Sala 1203</v>
          </cell>
          <cell r="D442" t="str">
            <v>_</v>
          </cell>
          <cell r="E442">
            <v>8</v>
          </cell>
          <cell r="F442" t="str">
            <v>unids</v>
          </cell>
        </row>
        <row r="443">
          <cell r="C443" t="str">
            <v>Sala 1205</v>
          </cell>
          <cell r="D443" t="str">
            <v>_</v>
          </cell>
          <cell r="E443">
            <v>8</v>
          </cell>
          <cell r="F443" t="str">
            <v>unids</v>
          </cell>
        </row>
        <row r="444">
          <cell r="D444" t="str">
            <v>_</v>
          </cell>
          <cell r="E444">
            <v>16</v>
          </cell>
          <cell r="F444" t="str">
            <v>unids</v>
          </cell>
        </row>
        <row r="445">
          <cell r="C445" t="str">
            <v>Sala 1207</v>
          </cell>
          <cell r="D445" t="str">
            <v>_</v>
          </cell>
          <cell r="E445">
            <v>8</v>
          </cell>
          <cell r="F445" t="str">
            <v>unids</v>
          </cell>
        </row>
        <row r="446">
          <cell r="C446" t="str">
            <v>Sala 1209</v>
          </cell>
          <cell r="D446" t="str">
            <v>_</v>
          </cell>
          <cell r="E446">
            <v>8</v>
          </cell>
          <cell r="F446" t="str">
            <v>unids</v>
          </cell>
        </row>
        <row r="447">
          <cell r="C447" t="str">
            <v>Sala 1211</v>
          </cell>
          <cell r="D447" t="str">
            <v>_</v>
          </cell>
          <cell r="E447">
            <v>8</v>
          </cell>
          <cell r="F447" t="str">
            <v>unids</v>
          </cell>
        </row>
        <row r="448">
          <cell r="C448" t="str">
            <v>Sala 1213</v>
          </cell>
          <cell r="D448" t="str">
            <v>_</v>
          </cell>
          <cell r="E448">
            <v>8</v>
          </cell>
          <cell r="F448" t="str">
            <v>unids</v>
          </cell>
        </row>
        <row r="449">
          <cell r="C449" t="str">
            <v>Sala 1215</v>
          </cell>
          <cell r="D449" t="str">
            <v>_</v>
          </cell>
          <cell r="E449">
            <v>8</v>
          </cell>
          <cell r="F449" t="str">
            <v>unids</v>
          </cell>
        </row>
        <row r="450">
          <cell r="C450" t="str">
            <v>Sala 1217</v>
          </cell>
          <cell r="D450" t="str">
            <v>_</v>
          </cell>
          <cell r="E450">
            <v>8</v>
          </cell>
          <cell r="F450" t="str">
            <v>unids</v>
          </cell>
        </row>
        <row r="451">
          <cell r="C451" t="str">
            <v>Sala 1219</v>
          </cell>
          <cell r="D451" t="str">
            <v>_</v>
          </cell>
          <cell r="E451">
            <v>8</v>
          </cell>
          <cell r="F451" t="str">
            <v>unids</v>
          </cell>
        </row>
        <row r="452">
          <cell r="C452" t="str">
            <v>Sala 1221</v>
          </cell>
          <cell r="D452" t="str">
            <v>_</v>
          </cell>
          <cell r="E452">
            <v>8</v>
          </cell>
          <cell r="F452" t="str">
            <v>unids</v>
          </cell>
        </row>
        <row r="453">
          <cell r="C453" t="str">
            <v>Sala 1223</v>
          </cell>
          <cell r="D453" t="str">
            <v>_</v>
          </cell>
          <cell r="E453">
            <v>8</v>
          </cell>
          <cell r="F453" t="str">
            <v>unids</v>
          </cell>
        </row>
        <row r="454">
          <cell r="C454" t="str">
            <v>Sala 1225</v>
          </cell>
          <cell r="D454" t="str">
            <v>_</v>
          </cell>
          <cell r="E454">
            <v>8</v>
          </cell>
          <cell r="F454" t="str">
            <v>unids</v>
          </cell>
        </row>
        <row r="455">
          <cell r="C455" t="str">
            <v>Sala 1227</v>
          </cell>
          <cell r="D455" t="str">
            <v>_</v>
          </cell>
          <cell r="E455">
            <v>8</v>
          </cell>
          <cell r="F455" t="str">
            <v>unids</v>
          </cell>
        </row>
        <row r="456">
          <cell r="C456" t="str">
            <v>Sala 1229</v>
          </cell>
          <cell r="D456" t="str">
            <v>_</v>
          </cell>
          <cell r="E456">
            <v>12</v>
          </cell>
          <cell r="F456" t="str">
            <v>unids</v>
          </cell>
        </row>
        <row r="457">
          <cell r="C457" t="str">
            <v>Sala 1231</v>
          </cell>
          <cell r="D457" t="str">
            <v>_</v>
          </cell>
          <cell r="E457">
            <v>39</v>
          </cell>
          <cell r="F457" t="str">
            <v>unids</v>
          </cell>
        </row>
        <row r="458">
          <cell r="C458" t="str">
            <v>Total</v>
          </cell>
          <cell r="D458" t="str">
            <v>_</v>
          </cell>
          <cell r="E458">
            <v>302</v>
          </cell>
          <cell r="F458" t="str">
            <v>unids</v>
          </cell>
        </row>
        <row r="460">
          <cell r="B460" t="str">
            <v>04.21.160</v>
          </cell>
          <cell r="C460" t="str">
            <v>Remoção de quadro de distribuição, chamada ou caixa de passagem</v>
          </cell>
          <cell r="Q460" t="str">
            <v>m²</v>
          </cell>
          <cell r="R460">
            <v>19.347099999999998</v>
          </cell>
        </row>
        <row r="462">
          <cell r="C462" t="str">
            <v>Retirada das caixas de passagem das paredes (50x50cm)</v>
          </cell>
          <cell r="I462" t="str">
            <v>quantia</v>
          </cell>
        </row>
        <row r="463">
          <cell r="C463" t="str">
            <v>Sala 1226</v>
          </cell>
          <cell r="D463" t="str">
            <v>_</v>
          </cell>
          <cell r="E463">
            <v>0.5</v>
          </cell>
          <cell r="F463" t="str">
            <v>x</v>
          </cell>
          <cell r="G463">
            <v>0.5</v>
          </cell>
          <cell r="H463" t="str">
            <v>x</v>
          </cell>
          <cell r="I463">
            <v>2</v>
          </cell>
          <cell r="J463" t="str">
            <v>=</v>
          </cell>
          <cell r="K463">
            <v>0.5</v>
          </cell>
          <cell r="L463" t="str">
            <v>m²</v>
          </cell>
        </row>
        <row r="464">
          <cell r="C464" t="str">
            <v>Sala 1224</v>
          </cell>
          <cell r="D464" t="str">
            <v>_</v>
          </cell>
          <cell r="E464">
            <v>0.5</v>
          </cell>
          <cell r="F464" t="str">
            <v>x</v>
          </cell>
          <cell r="G464">
            <v>0.5</v>
          </cell>
          <cell r="H464" t="str">
            <v>x</v>
          </cell>
          <cell r="I464">
            <v>2</v>
          </cell>
          <cell r="J464" t="str">
            <v>=</v>
          </cell>
          <cell r="K464">
            <v>0.5</v>
          </cell>
          <cell r="L464" t="str">
            <v>m²</v>
          </cell>
        </row>
        <row r="465">
          <cell r="C465" t="str">
            <v>Sala 1222</v>
          </cell>
          <cell r="D465" t="str">
            <v>_</v>
          </cell>
          <cell r="E465">
            <v>0.5</v>
          </cell>
          <cell r="F465" t="str">
            <v>x</v>
          </cell>
          <cell r="G465">
            <v>0.5</v>
          </cell>
          <cell r="H465" t="str">
            <v>x</v>
          </cell>
          <cell r="I465">
            <v>2</v>
          </cell>
          <cell r="J465" t="str">
            <v>=</v>
          </cell>
          <cell r="K465">
            <v>0.5</v>
          </cell>
          <cell r="L465" t="str">
            <v>m²</v>
          </cell>
        </row>
        <row r="466">
          <cell r="C466" t="str">
            <v>Sala 1220</v>
          </cell>
          <cell r="D466" t="str">
            <v>_</v>
          </cell>
          <cell r="E466">
            <v>0.5</v>
          </cell>
          <cell r="F466" t="str">
            <v>x</v>
          </cell>
          <cell r="G466">
            <v>0.5</v>
          </cell>
          <cell r="H466" t="str">
            <v>x</v>
          </cell>
          <cell r="I466">
            <v>2</v>
          </cell>
          <cell r="J466" t="str">
            <v>=</v>
          </cell>
          <cell r="K466">
            <v>0.5</v>
          </cell>
          <cell r="L466" t="str">
            <v>m²</v>
          </cell>
        </row>
        <row r="467">
          <cell r="C467" t="str">
            <v>Sala 1218</v>
          </cell>
          <cell r="D467" t="str">
            <v>_</v>
          </cell>
          <cell r="E467">
            <v>0.5</v>
          </cell>
          <cell r="F467" t="str">
            <v>x</v>
          </cell>
          <cell r="G467">
            <v>0.5</v>
          </cell>
          <cell r="H467" t="str">
            <v>x</v>
          </cell>
          <cell r="I467">
            <v>2</v>
          </cell>
          <cell r="J467" t="str">
            <v>=</v>
          </cell>
          <cell r="K467">
            <v>0.5</v>
          </cell>
          <cell r="L467" t="str">
            <v>m²</v>
          </cell>
        </row>
        <row r="468">
          <cell r="C468" t="str">
            <v>Sala 1216</v>
          </cell>
          <cell r="D468" t="str">
            <v>_</v>
          </cell>
          <cell r="E468">
            <v>0.5</v>
          </cell>
          <cell r="F468" t="str">
            <v>x</v>
          </cell>
          <cell r="G468">
            <v>0.5</v>
          </cell>
          <cell r="H468" t="str">
            <v>x</v>
          </cell>
          <cell r="I468">
            <v>2</v>
          </cell>
          <cell r="J468" t="str">
            <v>=</v>
          </cell>
          <cell r="K468">
            <v>0.5</v>
          </cell>
          <cell r="L468" t="str">
            <v>m²</v>
          </cell>
        </row>
        <row r="469">
          <cell r="C469" t="str">
            <v>Sala 1214</v>
          </cell>
          <cell r="D469" t="str">
            <v>_</v>
          </cell>
          <cell r="E469">
            <v>0.5</v>
          </cell>
          <cell r="F469" t="str">
            <v>x</v>
          </cell>
          <cell r="G469">
            <v>0.5</v>
          </cell>
          <cell r="H469" t="str">
            <v>x</v>
          </cell>
          <cell r="I469">
            <v>2</v>
          </cell>
          <cell r="J469" t="str">
            <v>=</v>
          </cell>
          <cell r="K469">
            <v>0.5</v>
          </cell>
          <cell r="L469" t="str">
            <v>m²</v>
          </cell>
        </row>
        <row r="470">
          <cell r="C470" t="str">
            <v>Sala 1212</v>
          </cell>
          <cell r="D470" t="str">
            <v>_</v>
          </cell>
          <cell r="E470">
            <v>0.5</v>
          </cell>
          <cell r="F470" t="str">
            <v>x</v>
          </cell>
          <cell r="G470">
            <v>0.5</v>
          </cell>
          <cell r="H470" t="str">
            <v>x</v>
          </cell>
          <cell r="I470">
            <v>2</v>
          </cell>
          <cell r="J470" t="str">
            <v>=</v>
          </cell>
          <cell r="K470">
            <v>0.5</v>
          </cell>
          <cell r="L470" t="str">
            <v>m²</v>
          </cell>
        </row>
        <row r="471">
          <cell r="C471" t="str">
            <v>Sala 1208</v>
          </cell>
          <cell r="D471" t="str">
            <v>_</v>
          </cell>
          <cell r="E471">
            <v>0.5</v>
          </cell>
          <cell r="F471" t="str">
            <v>x</v>
          </cell>
          <cell r="G471">
            <v>0.5</v>
          </cell>
          <cell r="H471" t="str">
            <v>x</v>
          </cell>
          <cell r="I471">
            <v>2</v>
          </cell>
          <cell r="J471" t="str">
            <v>=</v>
          </cell>
          <cell r="K471">
            <v>0.5</v>
          </cell>
          <cell r="L471" t="str">
            <v>m²</v>
          </cell>
        </row>
        <row r="472">
          <cell r="C472" t="str">
            <v>Sala 1206</v>
          </cell>
          <cell r="D472" t="str">
            <v>_</v>
          </cell>
          <cell r="E472">
            <v>0.5</v>
          </cell>
          <cell r="F472" t="str">
            <v>x</v>
          </cell>
          <cell r="G472">
            <v>0.5</v>
          </cell>
          <cell r="H472" t="str">
            <v>x</v>
          </cell>
          <cell r="I472">
            <v>2</v>
          </cell>
          <cell r="J472" t="str">
            <v>=</v>
          </cell>
          <cell r="K472">
            <v>0.5</v>
          </cell>
          <cell r="L472" t="str">
            <v>m²</v>
          </cell>
        </row>
        <row r="473">
          <cell r="C473" t="str">
            <v>Sala 1204</v>
          </cell>
          <cell r="D473" t="str">
            <v>_</v>
          </cell>
          <cell r="E473">
            <v>0.5</v>
          </cell>
          <cell r="F473" t="str">
            <v>x</v>
          </cell>
          <cell r="G473">
            <v>0.5</v>
          </cell>
          <cell r="H473" t="str">
            <v>x</v>
          </cell>
          <cell r="I473">
            <v>2</v>
          </cell>
          <cell r="J473" t="str">
            <v>=</v>
          </cell>
          <cell r="K473">
            <v>0.5</v>
          </cell>
          <cell r="L473" t="str">
            <v>m²</v>
          </cell>
        </row>
        <row r="474">
          <cell r="C474" t="str">
            <v>Sala 1202</v>
          </cell>
          <cell r="D474" t="str">
            <v>_</v>
          </cell>
          <cell r="E474">
            <v>0.5</v>
          </cell>
          <cell r="F474" t="str">
            <v>x</v>
          </cell>
          <cell r="G474">
            <v>0.5</v>
          </cell>
          <cell r="H474" t="str">
            <v>x</v>
          </cell>
          <cell r="I474">
            <v>2</v>
          </cell>
          <cell r="J474" t="str">
            <v>=</v>
          </cell>
          <cell r="K474">
            <v>0.5</v>
          </cell>
          <cell r="L474" t="str">
            <v>m²</v>
          </cell>
        </row>
        <row r="475">
          <cell r="C475" t="str">
            <v>Sala 1200</v>
          </cell>
          <cell r="D475" t="str">
            <v>_</v>
          </cell>
          <cell r="E475">
            <v>0.5</v>
          </cell>
          <cell r="F475" t="str">
            <v>x</v>
          </cell>
          <cell r="G475">
            <v>0.5</v>
          </cell>
          <cell r="H475" t="str">
            <v>x</v>
          </cell>
          <cell r="I475">
            <v>2</v>
          </cell>
          <cell r="J475" t="str">
            <v>=</v>
          </cell>
          <cell r="K475">
            <v>0.5</v>
          </cell>
          <cell r="L475" t="str">
            <v>m²</v>
          </cell>
        </row>
        <row r="476">
          <cell r="C476" t="str">
            <v>Sala 1201</v>
          </cell>
          <cell r="D476" t="str">
            <v>_</v>
          </cell>
          <cell r="E476">
            <v>0.5</v>
          </cell>
          <cell r="F476" t="str">
            <v>x</v>
          </cell>
          <cell r="G476">
            <v>0.5</v>
          </cell>
          <cell r="H476" t="str">
            <v>x</v>
          </cell>
          <cell r="I476">
            <v>2</v>
          </cell>
          <cell r="J476" t="str">
            <v>=</v>
          </cell>
          <cell r="K476">
            <v>0.5</v>
          </cell>
          <cell r="L476" t="str">
            <v>m²</v>
          </cell>
        </row>
        <row r="477">
          <cell r="C477" t="str">
            <v>Sala 1203</v>
          </cell>
          <cell r="D477" t="str">
            <v>_</v>
          </cell>
          <cell r="E477">
            <v>0.5</v>
          </cell>
          <cell r="F477" t="str">
            <v>x</v>
          </cell>
          <cell r="G477">
            <v>0.5</v>
          </cell>
          <cell r="H477" t="str">
            <v>x</v>
          </cell>
          <cell r="I477">
            <v>2</v>
          </cell>
          <cell r="J477" t="str">
            <v>=</v>
          </cell>
          <cell r="K477">
            <v>0.5</v>
          </cell>
          <cell r="L477" t="str">
            <v>m²</v>
          </cell>
        </row>
        <row r="478">
          <cell r="C478" t="str">
            <v>Sala 1205</v>
          </cell>
          <cell r="D478" t="str">
            <v>_</v>
          </cell>
          <cell r="E478">
            <v>0.5</v>
          </cell>
          <cell r="F478" t="str">
            <v>x</v>
          </cell>
          <cell r="G478">
            <v>0.5</v>
          </cell>
          <cell r="H478" t="str">
            <v>x</v>
          </cell>
          <cell r="I478">
            <v>2</v>
          </cell>
          <cell r="J478" t="str">
            <v>=</v>
          </cell>
          <cell r="K478">
            <v>0.5</v>
          </cell>
          <cell r="L478" t="str">
            <v>m²</v>
          </cell>
        </row>
        <row r="479">
          <cell r="D479" t="str">
            <v>_</v>
          </cell>
          <cell r="E479">
            <v>0.5</v>
          </cell>
          <cell r="F479" t="str">
            <v>x</v>
          </cell>
          <cell r="G479">
            <v>0.5</v>
          </cell>
          <cell r="H479" t="str">
            <v>x</v>
          </cell>
          <cell r="I479">
            <v>2</v>
          </cell>
          <cell r="J479" t="str">
            <v>=</v>
          </cell>
          <cell r="K479">
            <v>0.5</v>
          </cell>
          <cell r="L479" t="str">
            <v>m²</v>
          </cell>
        </row>
        <row r="480">
          <cell r="C480" t="str">
            <v>Sala 1207</v>
          </cell>
          <cell r="D480" t="str">
            <v>_</v>
          </cell>
          <cell r="E480">
            <v>0.5</v>
          </cell>
          <cell r="F480" t="str">
            <v>x</v>
          </cell>
          <cell r="G480">
            <v>0.5</v>
          </cell>
          <cell r="H480" t="str">
            <v>x</v>
          </cell>
          <cell r="I480">
            <v>2</v>
          </cell>
          <cell r="J480" t="str">
            <v>=</v>
          </cell>
          <cell r="K480">
            <v>0.5</v>
          </cell>
          <cell r="L480" t="str">
            <v>m²</v>
          </cell>
        </row>
        <row r="481">
          <cell r="C481" t="str">
            <v>Sala 1209</v>
          </cell>
          <cell r="D481" t="str">
            <v>_</v>
          </cell>
          <cell r="E481">
            <v>0.5</v>
          </cell>
          <cell r="F481" t="str">
            <v>x</v>
          </cell>
          <cell r="G481">
            <v>0.5</v>
          </cell>
          <cell r="H481" t="str">
            <v>x</v>
          </cell>
          <cell r="I481">
            <v>2</v>
          </cell>
          <cell r="J481" t="str">
            <v>=</v>
          </cell>
          <cell r="K481">
            <v>0.5</v>
          </cell>
          <cell r="L481" t="str">
            <v>m²</v>
          </cell>
        </row>
        <row r="482">
          <cell r="C482" t="str">
            <v>Sala 1211</v>
          </cell>
          <cell r="D482" t="str">
            <v>_</v>
          </cell>
          <cell r="E482">
            <v>0.5</v>
          </cell>
          <cell r="F482" t="str">
            <v>x</v>
          </cell>
          <cell r="G482">
            <v>0.5</v>
          </cell>
          <cell r="H482" t="str">
            <v>x</v>
          </cell>
          <cell r="I482">
            <v>2</v>
          </cell>
          <cell r="J482" t="str">
            <v>=</v>
          </cell>
          <cell r="K482">
            <v>0.5</v>
          </cell>
          <cell r="L482" t="str">
            <v>m²</v>
          </cell>
        </row>
        <row r="483">
          <cell r="C483" t="str">
            <v>Sala 1213</v>
          </cell>
          <cell r="D483" t="str">
            <v>_</v>
          </cell>
          <cell r="E483">
            <v>0.5</v>
          </cell>
          <cell r="F483" t="str">
            <v>x</v>
          </cell>
          <cell r="G483">
            <v>0.5</v>
          </cell>
          <cell r="H483" t="str">
            <v>x</v>
          </cell>
          <cell r="I483">
            <v>2</v>
          </cell>
          <cell r="J483" t="str">
            <v>=</v>
          </cell>
          <cell r="K483">
            <v>0.5</v>
          </cell>
          <cell r="L483" t="str">
            <v>m²</v>
          </cell>
        </row>
        <row r="484">
          <cell r="C484" t="str">
            <v>Sala 1215</v>
          </cell>
          <cell r="D484" t="str">
            <v>_</v>
          </cell>
          <cell r="E484">
            <v>0.5</v>
          </cell>
          <cell r="F484" t="str">
            <v>x</v>
          </cell>
          <cell r="G484">
            <v>0.5</v>
          </cell>
          <cell r="H484" t="str">
            <v>x</v>
          </cell>
          <cell r="I484">
            <v>2</v>
          </cell>
          <cell r="J484" t="str">
            <v>=</v>
          </cell>
          <cell r="K484">
            <v>0.5</v>
          </cell>
          <cell r="L484" t="str">
            <v>m²</v>
          </cell>
        </row>
        <row r="485">
          <cell r="C485" t="str">
            <v>Sala 1217</v>
          </cell>
          <cell r="D485" t="str">
            <v>_</v>
          </cell>
          <cell r="E485">
            <v>0.5</v>
          </cell>
          <cell r="F485" t="str">
            <v>x</v>
          </cell>
          <cell r="G485">
            <v>0.5</v>
          </cell>
          <cell r="H485" t="str">
            <v>x</v>
          </cell>
          <cell r="I485">
            <v>2</v>
          </cell>
          <cell r="J485" t="str">
            <v>=</v>
          </cell>
          <cell r="K485">
            <v>0.5</v>
          </cell>
          <cell r="L485" t="str">
            <v>m²</v>
          </cell>
        </row>
        <row r="486">
          <cell r="C486" t="str">
            <v>Sala 1219</v>
          </cell>
          <cell r="D486" t="str">
            <v>_</v>
          </cell>
          <cell r="E486">
            <v>0.5</v>
          </cell>
          <cell r="F486" t="str">
            <v>x</v>
          </cell>
          <cell r="G486">
            <v>0.5</v>
          </cell>
          <cell r="H486" t="str">
            <v>x</v>
          </cell>
          <cell r="I486">
            <v>2</v>
          </cell>
          <cell r="J486" t="str">
            <v>=</v>
          </cell>
          <cell r="K486">
            <v>0.5</v>
          </cell>
          <cell r="L486" t="str">
            <v>m²</v>
          </cell>
        </row>
        <row r="487">
          <cell r="C487" t="str">
            <v>Sala 1221</v>
          </cell>
          <cell r="D487" t="str">
            <v>_</v>
          </cell>
          <cell r="E487">
            <v>0.5</v>
          </cell>
          <cell r="F487" t="str">
            <v>x</v>
          </cell>
          <cell r="G487">
            <v>0.5</v>
          </cell>
          <cell r="H487" t="str">
            <v>x</v>
          </cell>
          <cell r="I487">
            <v>2</v>
          </cell>
          <cell r="J487" t="str">
            <v>=</v>
          </cell>
          <cell r="K487">
            <v>0.5</v>
          </cell>
          <cell r="L487" t="str">
            <v>m²</v>
          </cell>
        </row>
        <row r="488">
          <cell r="C488" t="str">
            <v>Sala 1223</v>
          </cell>
          <cell r="D488" t="str">
            <v>_</v>
          </cell>
          <cell r="E488">
            <v>0.5</v>
          </cell>
          <cell r="F488" t="str">
            <v>x</v>
          </cell>
          <cell r="G488">
            <v>0.5</v>
          </cell>
          <cell r="H488" t="str">
            <v>x</v>
          </cell>
          <cell r="I488">
            <v>2</v>
          </cell>
          <cell r="J488" t="str">
            <v>=</v>
          </cell>
          <cell r="K488">
            <v>0.5</v>
          </cell>
          <cell r="L488" t="str">
            <v>m²</v>
          </cell>
        </row>
        <row r="489">
          <cell r="C489" t="str">
            <v>Sala 1225</v>
          </cell>
          <cell r="D489" t="str">
            <v>_</v>
          </cell>
          <cell r="E489">
            <v>0.5</v>
          </cell>
          <cell r="F489" t="str">
            <v>x</v>
          </cell>
          <cell r="G489">
            <v>0.5</v>
          </cell>
          <cell r="H489" t="str">
            <v>x</v>
          </cell>
          <cell r="I489">
            <v>2</v>
          </cell>
          <cell r="J489" t="str">
            <v>=</v>
          </cell>
          <cell r="K489">
            <v>0.5</v>
          </cell>
          <cell r="L489" t="str">
            <v>m²</v>
          </cell>
        </row>
        <row r="490">
          <cell r="C490" t="str">
            <v>Sala 1227</v>
          </cell>
          <cell r="D490" t="str">
            <v>_</v>
          </cell>
          <cell r="E490">
            <v>0.5</v>
          </cell>
          <cell r="F490" t="str">
            <v>x</v>
          </cell>
          <cell r="G490">
            <v>0.5</v>
          </cell>
          <cell r="H490" t="str">
            <v>x</v>
          </cell>
          <cell r="I490">
            <v>2</v>
          </cell>
          <cell r="J490" t="str">
            <v>=</v>
          </cell>
          <cell r="K490">
            <v>0.5</v>
          </cell>
          <cell r="L490" t="str">
            <v>m²</v>
          </cell>
        </row>
        <row r="491">
          <cell r="C491" t="str">
            <v>Sala 1229</v>
          </cell>
          <cell r="D491" t="str">
            <v>_</v>
          </cell>
          <cell r="E491">
            <v>0.5</v>
          </cell>
          <cell r="F491" t="str">
            <v>x</v>
          </cell>
          <cell r="G491">
            <v>0.5</v>
          </cell>
          <cell r="H491" t="str">
            <v>x</v>
          </cell>
          <cell r="I491">
            <v>2</v>
          </cell>
          <cell r="J491" t="str">
            <v>=</v>
          </cell>
          <cell r="K491">
            <v>0.5</v>
          </cell>
          <cell r="L491" t="str">
            <v>m²</v>
          </cell>
        </row>
        <row r="492">
          <cell r="C492" t="str">
            <v>Sala 1231</v>
          </cell>
          <cell r="D492" t="str">
            <v>_</v>
          </cell>
          <cell r="E492">
            <v>0.5</v>
          </cell>
          <cell r="F492" t="str">
            <v>x</v>
          </cell>
          <cell r="G492">
            <v>0.5</v>
          </cell>
          <cell r="H492" t="str">
            <v>x</v>
          </cell>
          <cell r="I492">
            <v>2</v>
          </cell>
          <cell r="J492" t="str">
            <v>=</v>
          </cell>
          <cell r="K492">
            <v>0.5</v>
          </cell>
          <cell r="L492" t="str">
            <v>m²</v>
          </cell>
        </row>
        <row r="494">
          <cell r="C494" t="str">
            <v>Retirada das caixas de passagem do piso (40x40cm)</v>
          </cell>
          <cell r="I494" t="str">
            <v>quantia</v>
          </cell>
        </row>
        <row r="495">
          <cell r="C495" t="str">
            <v>Sala 1226</v>
          </cell>
          <cell r="D495" t="str">
            <v>_</v>
          </cell>
          <cell r="E495">
            <v>0.4</v>
          </cell>
          <cell r="F495" t="str">
            <v>x</v>
          </cell>
          <cell r="G495">
            <v>0.4</v>
          </cell>
          <cell r="H495" t="str">
            <v>x</v>
          </cell>
          <cell r="I495">
            <v>3</v>
          </cell>
          <cell r="J495" t="str">
            <v>=</v>
          </cell>
          <cell r="K495">
            <v>0.48000000000000009</v>
          </cell>
          <cell r="L495" t="str">
            <v>m²</v>
          </cell>
        </row>
        <row r="496">
          <cell r="C496" t="str">
            <v>Sala 1224</v>
          </cell>
          <cell r="D496" t="str">
            <v>_</v>
          </cell>
          <cell r="E496">
            <v>0.4</v>
          </cell>
          <cell r="F496" t="str">
            <v>x</v>
          </cell>
          <cell r="G496">
            <v>0.4</v>
          </cell>
          <cell r="H496" t="str">
            <v>x</v>
          </cell>
          <cell r="I496">
            <v>3</v>
          </cell>
          <cell r="J496" t="str">
            <v>=</v>
          </cell>
          <cell r="K496">
            <v>0.48000000000000009</v>
          </cell>
          <cell r="L496" t="str">
            <v>m²</v>
          </cell>
        </row>
        <row r="497">
          <cell r="C497" t="str">
            <v>Sala 1222</v>
          </cell>
          <cell r="D497" t="str">
            <v>_</v>
          </cell>
          <cell r="E497">
            <v>0.4</v>
          </cell>
          <cell r="F497" t="str">
            <v>x</v>
          </cell>
          <cell r="G497">
            <v>0.4</v>
          </cell>
          <cell r="H497" t="str">
            <v>x</v>
          </cell>
          <cell r="I497">
            <v>3</v>
          </cell>
          <cell r="J497" t="str">
            <v>=</v>
          </cell>
          <cell r="K497">
            <v>0.48000000000000009</v>
          </cell>
          <cell r="L497" t="str">
            <v>m²</v>
          </cell>
        </row>
        <row r="498">
          <cell r="C498" t="str">
            <v>Sala 1220</v>
          </cell>
          <cell r="D498" t="str">
            <v>_</v>
          </cell>
          <cell r="E498">
            <v>0.4</v>
          </cell>
          <cell r="F498" t="str">
            <v>x</v>
          </cell>
          <cell r="G498">
            <v>0.4</v>
          </cell>
          <cell r="H498" t="str">
            <v>x</v>
          </cell>
          <cell r="I498">
            <v>3</v>
          </cell>
          <cell r="J498" t="str">
            <v>=</v>
          </cell>
          <cell r="K498">
            <v>0.48000000000000009</v>
          </cell>
          <cell r="L498" t="str">
            <v>m²</v>
          </cell>
        </row>
        <row r="499">
          <cell r="C499" t="str">
            <v>Sala 1218</v>
          </cell>
          <cell r="D499" t="str">
            <v>_</v>
          </cell>
          <cell r="E499">
            <v>0.4</v>
          </cell>
          <cell r="F499" t="str">
            <v>x</v>
          </cell>
          <cell r="G499">
            <v>0.4</v>
          </cell>
          <cell r="H499" t="str">
            <v>x</v>
          </cell>
          <cell r="I499">
            <v>3</v>
          </cell>
          <cell r="J499" t="str">
            <v>=</v>
          </cell>
          <cell r="K499">
            <v>0.48000000000000009</v>
          </cell>
          <cell r="L499" t="str">
            <v>m²</v>
          </cell>
        </row>
        <row r="500">
          <cell r="C500" t="str">
            <v>Sala 1216</v>
          </cell>
          <cell r="D500" t="str">
            <v>_</v>
          </cell>
          <cell r="E500">
            <v>0.4</v>
          </cell>
          <cell r="F500" t="str">
            <v>x</v>
          </cell>
          <cell r="G500">
            <v>0.4</v>
          </cell>
          <cell r="H500" t="str">
            <v>x</v>
          </cell>
          <cell r="I500">
            <v>3</v>
          </cell>
          <cell r="J500" t="str">
            <v>=</v>
          </cell>
          <cell r="K500">
            <v>0.48000000000000009</v>
          </cell>
          <cell r="L500" t="str">
            <v>m²</v>
          </cell>
        </row>
        <row r="501">
          <cell r="C501" t="str">
            <v>Sala 1214</v>
          </cell>
          <cell r="D501" t="str">
            <v>_</v>
          </cell>
          <cell r="E501">
            <v>0.4</v>
          </cell>
          <cell r="F501" t="str">
            <v>x</v>
          </cell>
          <cell r="G501">
            <v>0.4</v>
          </cell>
          <cell r="H501" t="str">
            <v>x</v>
          </cell>
          <cell r="I501">
            <v>3</v>
          </cell>
          <cell r="J501" t="str">
            <v>=</v>
          </cell>
          <cell r="K501">
            <v>0.48000000000000009</v>
          </cell>
          <cell r="L501" t="str">
            <v>m²</v>
          </cell>
        </row>
        <row r="502">
          <cell r="C502" t="str">
            <v>Sala 1212</v>
          </cell>
          <cell r="D502" t="str">
            <v>_</v>
          </cell>
          <cell r="E502">
            <v>0.4</v>
          </cell>
          <cell r="F502" t="str">
            <v>x</v>
          </cell>
          <cell r="G502">
            <v>0.4</v>
          </cell>
          <cell r="H502" t="str">
            <v>x</v>
          </cell>
          <cell r="I502">
            <v>3</v>
          </cell>
          <cell r="J502" t="str">
            <v>=</v>
          </cell>
          <cell r="K502">
            <v>0.48000000000000009</v>
          </cell>
          <cell r="L502" t="str">
            <v>m²</v>
          </cell>
        </row>
        <row r="503">
          <cell r="C503" t="str">
            <v>Sala 1208</v>
          </cell>
          <cell r="D503" t="str">
            <v>_</v>
          </cell>
          <cell r="E503">
            <v>0.4</v>
          </cell>
          <cell r="F503" t="str">
            <v>x</v>
          </cell>
          <cell r="G503">
            <v>0.4</v>
          </cell>
          <cell r="H503" t="str">
            <v>x</v>
          </cell>
          <cell r="I503">
            <v>3</v>
          </cell>
          <cell r="J503" t="str">
            <v>=</v>
          </cell>
          <cell r="K503">
            <v>0.48000000000000009</v>
          </cell>
          <cell r="L503" t="str">
            <v>m²</v>
          </cell>
        </row>
        <row r="504">
          <cell r="C504" t="str">
            <v>Sala 1206</v>
          </cell>
          <cell r="D504" t="str">
            <v>_</v>
          </cell>
          <cell r="E504">
            <v>0.4</v>
          </cell>
          <cell r="F504" t="str">
            <v>x</v>
          </cell>
          <cell r="G504">
            <v>0.4</v>
          </cell>
          <cell r="H504" t="str">
            <v>x</v>
          </cell>
          <cell r="I504">
            <v>3</v>
          </cell>
          <cell r="J504" t="str">
            <v>=</v>
          </cell>
          <cell r="K504">
            <v>0.48000000000000009</v>
          </cell>
          <cell r="L504" t="str">
            <v>m²</v>
          </cell>
        </row>
        <row r="505">
          <cell r="C505" t="str">
            <v>Sala 1204</v>
          </cell>
          <cell r="D505" t="str">
            <v>_</v>
          </cell>
          <cell r="E505">
            <v>0.4</v>
          </cell>
          <cell r="F505" t="str">
            <v>x</v>
          </cell>
          <cell r="G505">
            <v>0.4</v>
          </cell>
          <cell r="H505" t="str">
            <v>x</v>
          </cell>
          <cell r="I505">
            <v>3</v>
          </cell>
          <cell r="J505" t="str">
            <v>=</v>
          </cell>
          <cell r="K505">
            <v>0.48000000000000009</v>
          </cell>
          <cell r="L505" t="str">
            <v>m²</v>
          </cell>
        </row>
        <row r="506">
          <cell r="C506" t="str">
            <v>Sala 1202</v>
          </cell>
          <cell r="D506" t="str">
            <v>_</v>
          </cell>
          <cell r="E506">
            <v>0.4</v>
          </cell>
          <cell r="F506" t="str">
            <v>x</v>
          </cell>
          <cell r="G506">
            <v>0.4</v>
          </cell>
          <cell r="H506" t="str">
            <v>x</v>
          </cell>
          <cell r="I506">
            <v>3</v>
          </cell>
          <cell r="J506" t="str">
            <v>=</v>
          </cell>
          <cell r="K506">
            <v>0.48000000000000009</v>
          </cell>
          <cell r="L506" t="str">
            <v>m²</v>
          </cell>
        </row>
        <row r="507">
          <cell r="C507" t="str">
            <v>Sala 1200</v>
          </cell>
          <cell r="D507" t="str">
            <v>_</v>
          </cell>
          <cell r="E507">
            <v>0.4</v>
          </cell>
          <cell r="F507" t="str">
            <v>x</v>
          </cell>
          <cell r="G507">
            <v>0.4</v>
          </cell>
          <cell r="H507" t="str">
            <v>x</v>
          </cell>
          <cell r="I507">
            <v>3</v>
          </cell>
          <cell r="J507" t="str">
            <v>=</v>
          </cell>
          <cell r="K507">
            <v>0.48000000000000009</v>
          </cell>
          <cell r="L507" t="str">
            <v>m²</v>
          </cell>
        </row>
        <row r="508">
          <cell r="C508" t="str">
            <v>Sala 1201</v>
          </cell>
          <cell r="D508" t="str">
            <v>_</v>
          </cell>
          <cell r="E508">
            <v>0.4</v>
          </cell>
          <cell r="F508" t="str">
            <v>x</v>
          </cell>
          <cell r="G508">
            <v>0.4</v>
          </cell>
          <cell r="H508" t="str">
            <v>x</v>
          </cell>
          <cell r="I508">
            <v>3</v>
          </cell>
          <cell r="J508" t="str">
            <v>=</v>
          </cell>
          <cell r="K508">
            <v>0.48000000000000009</v>
          </cell>
          <cell r="L508" t="str">
            <v>m²</v>
          </cell>
        </row>
        <row r="509">
          <cell r="C509" t="str">
            <v>Sala 1203</v>
          </cell>
          <cell r="D509" t="str">
            <v>_</v>
          </cell>
          <cell r="E509">
            <v>0.4</v>
          </cell>
          <cell r="F509" t="str">
            <v>x</v>
          </cell>
          <cell r="G509">
            <v>0.4</v>
          </cell>
          <cell r="H509" t="str">
            <v>x</v>
          </cell>
          <cell r="I509">
            <v>3</v>
          </cell>
          <cell r="J509" t="str">
            <v>=</v>
          </cell>
          <cell r="K509">
            <v>0.48000000000000009</v>
          </cell>
          <cell r="L509" t="str">
            <v>m²</v>
          </cell>
        </row>
        <row r="510">
          <cell r="C510" t="str">
            <v>Sala 1205</v>
          </cell>
          <cell r="D510" t="str">
            <v>_</v>
          </cell>
          <cell r="E510">
            <v>0.4</v>
          </cell>
          <cell r="F510" t="str">
            <v>x</v>
          </cell>
          <cell r="G510">
            <v>0.4</v>
          </cell>
          <cell r="H510" t="str">
            <v>x</v>
          </cell>
          <cell r="I510">
            <v>3</v>
          </cell>
          <cell r="J510" t="str">
            <v>=</v>
          </cell>
          <cell r="K510">
            <v>0.48000000000000009</v>
          </cell>
          <cell r="L510" t="str">
            <v>m²</v>
          </cell>
        </row>
        <row r="511">
          <cell r="D511" t="str">
            <v>_</v>
          </cell>
          <cell r="E511">
            <v>0.4</v>
          </cell>
          <cell r="F511" t="str">
            <v>x</v>
          </cell>
          <cell r="G511">
            <v>0.4</v>
          </cell>
          <cell r="H511" t="str">
            <v>x</v>
          </cell>
          <cell r="I511">
            <v>3</v>
          </cell>
          <cell r="J511" t="str">
            <v>=</v>
          </cell>
          <cell r="K511">
            <v>0.48000000000000009</v>
          </cell>
          <cell r="L511" t="str">
            <v>m²</v>
          </cell>
        </row>
        <row r="512">
          <cell r="C512" t="str">
            <v>Sala 1207</v>
          </cell>
          <cell r="D512" t="str">
            <v>_</v>
          </cell>
          <cell r="E512">
            <v>0.4</v>
          </cell>
          <cell r="F512" t="str">
            <v>x</v>
          </cell>
          <cell r="G512">
            <v>0.4</v>
          </cell>
          <cell r="H512" t="str">
            <v>x</v>
          </cell>
          <cell r="I512">
            <v>3</v>
          </cell>
          <cell r="J512" t="str">
            <v>=</v>
          </cell>
          <cell r="K512">
            <v>0.48000000000000009</v>
          </cell>
          <cell r="L512" t="str">
            <v>m²</v>
          </cell>
        </row>
        <row r="513">
          <cell r="C513" t="str">
            <v>Sala 1209</v>
          </cell>
          <cell r="D513" t="str">
            <v>_</v>
          </cell>
          <cell r="E513">
            <v>0.4</v>
          </cell>
          <cell r="F513" t="str">
            <v>x</v>
          </cell>
          <cell r="G513">
            <v>0.4</v>
          </cell>
          <cell r="H513" t="str">
            <v>x</v>
          </cell>
          <cell r="I513">
            <v>3</v>
          </cell>
          <cell r="J513" t="str">
            <v>=</v>
          </cell>
          <cell r="K513">
            <v>0.48000000000000009</v>
          </cell>
          <cell r="L513" t="str">
            <v>m²</v>
          </cell>
        </row>
        <row r="514">
          <cell r="C514" t="str">
            <v>Sala 1211</v>
          </cell>
          <cell r="D514" t="str">
            <v>_</v>
          </cell>
          <cell r="E514">
            <v>0.4</v>
          </cell>
          <cell r="F514" t="str">
            <v>x</v>
          </cell>
          <cell r="G514">
            <v>0.4</v>
          </cell>
          <cell r="H514" t="str">
            <v>x</v>
          </cell>
          <cell r="I514">
            <v>3</v>
          </cell>
          <cell r="J514" t="str">
            <v>=</v>
          </cell>
          <cell r="K514">
            <v>0.48000000000000009</v>
          </cell>
          <cell r="L514" t="str">
            <v>m²</v>
          </cell>
        </row>
        <row r="515">
          <cell r="C515" t="str">
            <v>Sala 1213</v>
          </cell>
          <cell r="D515" t="str">
            <v>_</v>
          </cell>
          <cell r="E515">
            <v>0.4</v>
          </cell>
          <cell r="F515" t="str">
            <v>x</v>
          </cell>
          <cell r="G515">
            <v>0.4</v>
          </cell>
          <cell r="H515" t="str">
            <v>x</v>
          </cell>
          <cell r="I515">
            <v>3</v>
          </cell>
          <cell r="J515" t="str">
            <v>=</v>
          </cell>
          <cell r="K515">
            <v>0.48000000000000009</v>
          </cell>
          <cell r="L515" t="str">
            <v>m²</v>
          </cell>
        </row>
        <row r="516">
          <cell r="C516" t="str">
            <v>Sala 1215</v>
          </cell>
          <cell r="D516" t="str">
            <v>_</v>
          </cell>
          <cell r="E516">
            <v>0.4</v>
          </cell>
          <cell r="F516" t="str">
            <v>x</v>
          </cell>
          <cell r="G516">
            <v>0.4</v>
          </cell>
          <cell r="H516" t="str">
            <v>x</v>
          </cell>
          <cell r="I516">
            <v>3</v>
          </cell>
          <cell r="J516" t="str">
            <v>=</v>
          </cell>
          <cell r="K516">
            <v>0.48000000000000009</v>
          </cell>
          <cell r="L516" t="str">
            <v>m²</v>
          </cell>
        </row>
        <row r="517">
          <cell r="C517" t="str">
            <v>Sala 1217</v>
          </cell>
          <cell r="D517" t="str">
            <v>_</v>
          </cell>
          <cell r="E517">
            <v>0.4</v>
          </cell>
          <cell r="F517" t="str">
            <v>x</v>
          </cell>
          <cell r="G517">
            <v>0.4</v>
          </cell>
          <cell r="H517" t="str">
            <v>x</v>
          </cell>
          <cell r="I517">
            <v>3</v>
          </cell>
          <cell r="J517" t="str">
            <v>=</v>
          </cell>
          <cell r="K517">
            <v>0.48000000000000009</v>
          </cell>
          <cell r="L517" t="str">
            <v>m²</v>
          </cell>
        </row>
        <row r="518">
          <cell r="C518" t="str">
            <v>Sala 1219</v>
          </cell>
          <cell r="D518" t="str">
            <v>_</v>
          </cell>
          <cell r="E518">
            <v>0.4</v>
          </cell>
          <cell r="F518" t="str">
            <v>x</v>
          </cell>
          <cell r="G518">
            <v>0.4</v>
          </cell>
          <cell r="H518" t="str">
            <v>x</v>
          </cell>
          <cell r="I518">
            <v>3</v>
          </cell>
          <cell r="J518" t="str">
            <v>=</v>
          </cell>
          <cell r="K518">
            <v>0.48000000000000009</v>
          </cell>
          <cell r="L518" t="str">
            <v>m²</v>
          </cell>
        </row>
        <row r="519">
          <cell r="C519" t="str">
            <v>Sala 1221</v>
          </cell>
          <cell r="D519" t="str">
            <v>_</v>
          </cell>
          <cell r="E519">
            <v>0.4</v>
          </cell>
          <cell r="F519" t="str">
            <v>x</v>
          </cell>
          <cell r="G519">
            <v>0.4</v>
          </cell>
          <cell r="H519" t="str">
            <v>x</v>
          </cell>
          <cell r="I519">
            <v>3</v>
          </cell>
          <cell r="J519" t="str">
            <v>=</v>
          </cell>
          <cell r="K519">
            <v>0.48000000000000009</v>
          </cell>
          <cell r="L519" t="str">
            <v>m²</v>
          </cell>
        </row>
        <row r="520">
          <cell r="C520" t="str">
            <v>Sala 1223</v>
          </cell>
          <cell r="D520" t="str">
            <v>_</v>
          </cell>
          <cell r="E520">
            <v>0.4</v>
          </cell>
          <cell r="F520" t="str">
            <v>x</v>
          </cell>
          <cell r="G520">
            <v>0.4</v>
          </cell>
          <cell r="H520" t="str">
            <v>x</v>
          </cell>
          <cell r="I520">
            <v>3</v>
          </cell>
          <cell r="J520" t="str">
            <v>=</v>
          </cell>
          <cell r="K520">
            <v>0.48000000000000009</v>
          </cell>
          <cell r="L520" t="str">
            <v>m²</v>
          </cell>
        </row>
        <row r="521">
          <cell r="C521" t="str">
            <v>Sala 1225</v>
          </cell>
          <cell r="D521" t="str">
            <v>_</v>
          </cell>
          <cell r="E521">
            <v>0.4</v>
          </cell>
          <cell r="F521" t="str">
            <v>x</v>
          </cell>
          <cell r="G521">
            <v>0.4</v>
          </cell>
          <cell r="H521" t="str">
            <v>x</v>
          </cell>
          <cell r="I521">
            <v>3</v>
          </cell>
          <cell r="J521" t="str">
            <v>=</v>
          </cell>
          <cell r="K521">
            <v>0.48000000000000009</v>
          </cell>
          <cell r="L521" t="str">
            <v>m²</v>
          </cell>
        </row>
        <row r="522">
          <cell r="C522" t="str">
            <v>Sala 1227</v>
          </cell>
          <cell r="D522" t="str">
            <v>_</v>
          </cell>
          <cell r="E522">
            <v>0.4</v>
          </cell>
          <cell r="F522" t="str">
            <v>x</v>
          </cell>
          <cell r="G522">
            <v>0.4</v>
          </cell>
          <cell r="H522" t="str">
            <v>x</v>
          </cell>
          <cell r="I522">
            <v>3</v>
          </cell>
          <cell r="J522" t="str">
            <v>=</v>
          </cell>
          <cell r="K522">
            <v>0.48000000000000009</v>
          </cell>
          <cell r="L522" t="str">
            <v>m²</v>
          </cell>
        </row>
        <row r="523">
          <cell r="C523" t="str">
            <v>Sala 1229</v>
          </cell>
          <cell r="D523" t="str">
            <v>_</v>
          </cell>
          <cell r="E523">
            <v>0.4</v>
          </cell>
          <cell r="F523" t="str">
            <v>x</v>
          </cell>
          <cell r="G523">
            <v>0.4</v>
          </cell>
          <cell r="H523" t="str">
            <v>x</v>
          </cell>
          <cell r="I523">
            <v>3</v>
          </cell>
          <cell r="J523" t="str">
            <v>=</v>
          </cell>
          <cell r="K523">
            <v>0.48000000000000009</v>
          </cell>
          <cell r="L523" t="str">
            <v>m²</v>
          </cell>
        </row>
        <row r="524">
          <cell r="C524" t="str">
            <v>Sala 1231</v>
          </cell>
          <cell r="D524" t="str">
            <v>_</v>
          </cell>
          <cell r="E524">
            <v>0.4</v>
          </cell>
          <cell r="F524" t="str">
            <v>x</v>
          </cell>
          <cell r="G524">
            <v>0.4</v>
          </cell>
          <cell r="H524" t="str">
            <v>x</v>
          </cell>
          <cell r="I524">
            <v>3</v>
          </cell>
          <cell r="J524" t="str">
            <v>=</v>
          </cell>
          <cell r="K524">
            <v>0.48000000000000009</v>
          </cell>
          <cell r="L524" t="str">
            <v>m²</v>
          </cell>
        </row>
        <row r="525">
          <cell r="I525" t="str">
            <v>Total</v>
          </cell>
          <cell r="J525" t="str">
            <v>_</v>
          </cell>
          <cell r="K525">
            <v>29.400000000000013</v>
          </cell>
          <cell r="L525" t="str">
            <v>m²</v>
          </cell>
        </row>
        <row r="527">
          <cell r="G527" t="str">
            <v>Medição Fiscalização</v>
          </cell>
        </row>
        <row r="529">
          <cell r="C529" t="str">
            <v>Retirada das caixas de passagem das paredes</v>
          </cell>
          <cell r="I529" t="str">
            <v>quantia</v>
          </cell>
        </row>
        <row r="530">
          <cell r="C530" t="str">
            <v>Sala 1226</v>
          </cell>
          <cell r="D530" t="str">
            <v>_</v>
          </cell>
          <cell r="E530">
            <v>0.3</v>
          </cell>
          <cell r="F530" t="str">
            <v>x</v>
          </cell>
          <cell r="G530">
            <v>0.25</v>
          </cell>
          <cell r="H530" t="str">
            <v>x</v>
          </cell>
          <cell r="I530">
            <v>2</v>
          </cell>
          <cell r="J530" t="str">
            <v>=</v>
          </cell>
          <cell r="K530">
            <v>0.15</v>
          </cell>
          <cell r="L530" t="str">
            <v>m²</v>
          </cell>
        </row>
        <row r="531">
          <cell r="C531" t="str">
            <v>Sala 1224</v>
          </cell>
          <cell r="D531" t="str">
            <v>_</v>
          </cell>
          <cell r="E531">
            <v>0.3</v>
          </cell>
          <cell r="F531" t="str">
            <v>x</v>
          </cell>
          <cell r="G531">
            <v>0.25</v>
          </cell>
          <cell r="H531" t="str">
            <v>x</v>
          </cell>
          <cell r="I531">
            <v>2</v>
          </cell>
          <cell r="J531" t="str">
            <v>=</v>
          </cell>
          <cell r="K531">
            <v>0.15</v>
          </cell>
          <cell r="L531" t="str">
            <v>m²</v>
          </cell>
        </row>
        <row r="532">
          <cell r="C532" t="str">
            <v>Sala 1222</v>
          </cell>
          <cell r="D532" t="str">
            <v>_</v>
          </cell>
          <cell r="E532">
            <v>0.3</v>
          </cell>
          <cell r="F532" t="str">
            <v>x</v>
          </cell>
          <cell r="G532">
            <v>0.25</v>
          </cell>
          <cell r="H532" t="str">
            <v>x</v>
          </cell>
          <cell r="I532">
            <v>2</v>
          </cell>
          <cell r="J532" t="str">
            <v>=</v>
          </cell>
          <cell r="K532">
            <v>0.15</v>
          </cell>
          <cell r="L532" t="str">
            <v>m²</v>
          </cell>
        </row>
        <row r="533">
          <cell r="C533" t="str">
            <v>Sala 1220</v>
          </cell>
          <cell r="D533" t="str">
            <v>_</v>
          </cell>
          <cell r="E533">
            <v>0.3</v>
          </cell>
          <cell r="F533" t="str">
            <v>x</v>
          </cell>
          <cell r="G533">
            <v>0.25</v>
          </cell>
          <cell r="H533" t="str">
            <v>x</v>
          </cell>
          <cell r="I533">
            <v>2</v>
          </cell>
          <cell r="J533" t="str">
            <v>=</v>
          </cell>
          <cell r="K533">
            <v>0.15</v>
          </cell>
          <cell r="L533" t="str">
            <v>m²</v>
          </cell>
        </row>
        <row r="534">
          <cell r="C534" t="str">
            <v>Sala 1218</v>
          </cell>
          <cell r="D534" t="str">
            <v>_</v>
          </cell>
          <cell r="E534">
            <v>0.3</v>
          </cell>
          <cell r="F534" t="str">
            <v>x</v>
          </cell>
          <cell r="G534">
            <v>0.25</v>
          </cell>
          <cell r="H534" t="str">
            <v>x</v>
          </cell>
          <cell r="I534">
            <v>2</v>
          </cell>
          <cell r="J534" t="str">
            <v>=</v>
          </cell>
          <cell r="K534">
            <v>0.15</v>
          </cell>
          <cell r="L534" t="str">
            <v>m²</v>
          </cell>
        </row>
        <row r="535">
          <cell r="C535" t="str">
            <v>Sala 1216</v>
          </cell>
          <cell r="D535" t="str">
            <v>_</v>
          </cell>
          <cell r="E535">
            <v>0.3</v>
          </cell>
          <cell r="F535" t="str">
            <v>x</v>
          </cell>
          <cell r="G535">
            <v>0.25</v>
          </cell>
          <cell r="H535" t="str">
            <v>x</v>
          </cell>
          <cell r="I535">
            <v>2</v>
          </cell>
          <cell r="J535" t="str">
            <v>=</v>
          </cell>
          <cell r="K535">
            <v>0.15</v>
          </cell>
          <cell r="L535" t="str">
            <v>m²</v>
          </cell>
        </row>
        <row r="536">
          <cell r="C536" t="str">
            <v>Sala 1214</v>
          </cell>
          <cell r="D536" t="str">
            <v>_</v>
          </cell>
          <cell r="E536">
            <v>0.3</v>
          </cell>
          <cell r="F536" t="str">
            <v>x</v>
          </cell>
          <cell r="G536">
            <v>0.25</v>
          </cell>
          <cell r="H536" t="str">
            <v>x</v>
          </cell>
          <cell r="I536">
            <v>2</v>
          </cell>
          <cell r="J536" t="str">
            <v>=</v>
          </cell>
          <cell r="K536">
            <v>0.15</v>
          </cell>
          <cell r="L536" t="str">
            <v>m²</v>
          </cell>
        </row>
        <row r="537">
          <cell r="C537" t="str">
            <v>Sala 1212</v>
          </cell>
          <cell r="D537" t="str">
            <v>_</v>
          </cell>
          <cell r="E537">
            <v>0.3</v>
          </cell>
          <cell r="F537" t="str">
            <v>x</v>
          </cell>
          <cell r="G537">
            <v>0.25</v>
          </cell>
          <cell r="H537" t="str">
            <v>x</v>
          </cell>
          <cell r="I537">
            <v>2</v>
          </cell>
          <cell r="J537" t="str">
            <v>=</v>
          </cell>
          <cell r="K537">
            <v>0.15</v>
          </cell>
          <cell r="L537" t="str">
            <v>m²</v>
          </cell>
        </row>
        <row r="538">
          <cell r="C538" t="str">
            <v>Sala 1208</v>
          </cell>
          <cell r="D538" t="str">
            <v>_</v>
          </cell>
          <cell r="E538">
            <v>0.3</v>
          </cell>
          <cell r="F538" t="str">
            <v>x</v>
          </cell>
          <cell r="G538">
            <v>0.25</v>
          </cell>
          <cell r="H538" t="str">
            <v>x</v>
          </cell>
          <cell r="I538">
            <v>3</v>
          </cell>
          <cell r="J538" t="str">
            <v>=</v>
          </cell>
          <cell r="K538">
            <v>0.22499999999999998</v>
          </cell>
          <cell r="L538" t="str">
            <v>m²</v>
          </cell>
        </row>
        <row r="539">
          <cell r="C539" t="str">
            <v>Sala 1206</v>
          </cell>
          <cell r="D539" t="str">
            <v>_</v>
          </cell>
          <cell r="E539">
            <v>0.3</v>
          </cell>
          <cell r="F539" t="str">
            <v>x</v>
          </cell>
          <cell r="G539">
            <v>0.25</v>
          </cell>
          <cell r="H539" t="str">
            <v>x</v>
          </cell>
          <cell r="I539">
            <v>2</v>
          </cell>
          <cell r="J539" t="str">
            <v>=</v>
          </cell>
          <cell r="K539">
            <v>0.15</v>
          </cell>
          <cell r="L539" t="str">
            <v>m²</v>
          </cell>
        </row>
        <row r="540">
          <cell r="C540" t="str">
            <v>Sala 1204</v>
          </cell>
          <cell r="D540" t="str">
            <v>_</v>
          </cell>
          <cell r="E540">
            <v>0.3</v>
          </cell>
          <cell r="F540" t="str">
            <v>x</v>
          </cell>
          <cell r="G540">
            <v>0.25</v>
          </cell>
          <cell r="H540" t="str">
            <v>x</v>
          </cell>
          <cell r="I540">
            <v>2</v>
          </cell>
          <cell r="J540" t="str">
            <v>=</v>
          </cell>
          <cell r="K540">
            <v>0.15</v>
          </cell>
          <cell r="L540" t="str">
            <v>m²</v>
          </cell>
        </row>
        <row r="541">
          <cell r="C541" t="str">
            <v>Sala 1202</v>
          </cell>
          <cell r="D541" t="str">
            <v>_</v>
          </cell>
          <cell r="E541">
            <v>0.3</v>
          </cell>
          <cell r="F541" t="str">
            <v>x</v>
          </cell>
          <cell r="G541">
            <v>0.25</v>
          </cell>
          <cell r="H541" t="str">
            <v>x</v>
          </cell>
          <cell r="I541">
            <v>2</v>
          </cell>
          <cell r="J541" t="str">
            <v>=</v>
          </cell>
          <cell r="K541">
            <v>0.15</v>
          </cell>
          <cell r="L541" t="str">
            <v>m²</v>
          </cell>
        </row>
        <row r="542">
          <cell r="C542" t="str">
            <v>Sala 1200</v>
          </cell>
          <cell r="D542" t="str">
            <v>_</v>
          </cell>
          <cell r="E542">
            <v>0.3</v>
          </cell>
          <cell r="F542" t="str">
            <v>x</v>
          </cell>
          <cell r="G542">
            <v>0.25</v>
          </cell>
          <cell r="H542" t="str">
            <v>x</v>
          </cell>
          <cell r="I542">
            <v>2</v>
          </cell>
          <cell r="J542" t="str">
            <v>=</v>
          </cell>
          <cell r="K542">
            <v>0.15</v>
          </cell>
          <cell r="L542" t="str">
            <v>m²</v>
          </cell>
        </row>
        <row r="543">
          <cell r="C543" t="str">
            <v>Sala 1201</v>
          </cell>
          <cell r="D543" t="str">
            <v>_</v>
          </cell>
          <cell r="E543">
            <v>0.3</v>
          </cell>
          <cell r="F543" t="str">
            <v>x</v>
          </cell>
          <cell r="G543">
            <v>0.25</v>
          </cell>
          <cell r="H543" t="str">
            <v>x</v>
          </cell>
          <cell r="I543">
            <v>2</v>
          </cell>
          <cell r="J543" t="str">
            <v>=</v>
          </cell>
          <cell r="K543">
            <v>0.15</v>
          </cell>
          <cell r="L543" t="str">
            <v>m²</v>
          </cell>
        </row>
        <row r="544">
          <cell r="C544" t="str">
            <v>Sala 1203</v>
          </cell>
          <cell r="D544" t="str">
            <v>_</v>
          </cell>
          <cell r="E544">
            <v>0.3</v>
          </cell>
          <cell r="F544" t="str">
            <v>x</v>
          </cell>
          <cell r="G544">
            <v>0.25</v>
          </cell>
          <cell r="H544" t="str">
            <v>x</v>
          </cell>
          <cell r="I544">
            <v>2</v>
          </cell>
          <cell r="J544" t="str">
            <v>=</v>
          </cell>
          <cell r="K544">
            <v>0.15</v>
          </cell>
          <cell r="L544" t="str">
            <v>m²</v>
          </cell>
        </row>
        <row r="545">
          <cell r="C545" t="str">
            <v>Sala 1205</v>
          </cell>
          <cell r="D545" t="str">
            <v>_</v>
          </cell>
          <cell r="E545">
            <v>0.3</v>
          </cell>
          <cell r="F545" t="str">
            <v>x</v>
          </cell>
          <cell r="G545">
            <v>0.25</v>
          </cell>
          <cell r="H545" t="str">
            <v>x</v>
          </cell>
          <cell r="I545">
            <v>2</v>
          </cell>
          <cell r="J545" t="str">
            <v>=</v>
          </cell>
          <cell r="K545">
            <v>0.15</v>
          </cell>
          <cell r="L545" t="str">
            <v>m²</v>
          </cell>
        </row>
        <row r="546">
          <cell r="D546" t="str">
            <v>_</v>
          </cell>
          <cell r="E546">
            <v>0.3</v>
          </cell>
          <cell r="F546" t="str">
            <v>x</v>
          </cell>
          <cell r="G546">
            <v>0.25</v>
          </cell>
          <cell r="H546" t="str">
            <v>x</v>
          </cell>
          <cell r="I546">
            <v>0</v>
          </cell>
          <cell r="J546" t="str">
            <v>=</v>
          </cell>
          <cell r="K546">
            <v>0</v>
          </cell>
          <cell r="L546" t="str">
            <v>m²</v>
          </cell>
        </row>
        <row r="547">
          <cell r="C547" t="str">
            <v>Sala 1207</v>
          </cell>
          <cell r="D547" t="str">
            <v>_</v>
          </cell>
          <cell r="E547">
            <v>0.3</v>
          </cell>
          <cell r="F547" t="str">
            <v>x</v>
          </cell>
          <cell r="G547">
            <v>0.25</v>
          </cell>
          <cell r="H547" t="str">
            <v>x</v>
          </cell>
          <cell r="I547">
            <v>2</v>
          </cell>
          <cell r="J547" t="str">
            <v>=</v>
          </cell>
          <cell r="K547">
            <v>0.15</v>
          </cell>
          <cell r="L547" t="str">
            <v>m²</v>
          </cell>
        </row>
        <row r="548">
          <cell r="C548" t="str">
            <v>Sala 1209</v>
          </cell>
          <cell r="D548" t="str">
            <v>_</v>
          </cell>
          <cell r="E548">
            <v>0.3</v>
          </cell>
          <cell r="F548" t="str">
            <v>x</v>
          </cell>
          <cell r="G548">
            <v>0.25</v>
          </cell>
          <cell r="H548" t="str">
            <v>x</v>
          </cell>
          <cell r="I548">
            <v>2</v>
          </cell>
          <cell r="J548" t="str">
            <v>=</v>
          </cell>
          <cell r="K548">
            <v>0.15</v>
          </cell>
          <cell r="L548" t="str">
            <v>m²</v>
          </cell>
        </row>
        <row r="549">
          <cell r="C549" t="str">
            <v>Sala 1211</v>
          </cell>
          <cell r="D549" t="str">
            <v>_</v>
          </cell>
          <cell r="E549">
            <v>0.3</v>
          </cell>
          <cell r="F549" t="str">
            <v>x</v>
          </cell>
          <cell r="G549">
            <v>0.25</v>
          </cell>
          <cell r="H549" t="str">
            <v>x</v>
          </cell>
          <cell r="I549">
            <v>2</v>
          </cell>
          <cell r="J549" t="str">
            <v>=</v>
          </cell>
          <cell r="K549">
            <v>0.15</v>
          </cell>
          <cell r="L549" t="str">
            <v>m²</v>
          </cell>
        </row>
        <row r="550">
          <cell r="C550" t="str">
            <v>Sala 1213</v>
          </cell>
          <cell r="D550" t="str">
            <v>_</v>
          </cell>
          <cell r="E550">
            <v>0.3</v>
          </cell>
          <cell r="F550" t="str">
            <v>x</v>
          </cell>
          <cell r="G550">
            <v>0.25</v>
          </cell>
          <cell r="H550" t="str">
            <v>x</v>
          </cell>
          <cell r="I550">
            <v>2</v>
          </cell>
          <cell r="J550" t="str">
            <v>=</v>
          </cell>
          <cell r="K550">
            <v>0.15</v>
          </cell>
          <cell r="L550" t="str">
            <v>m²</v>
          </cell>
        </row>
        <row r="551">
          <cell r="C551" t="str">
            <v>Sala 1215</v>
          </cell>
          <cell r="D551" t="str">
            <v>_</v>
          </cell>
          <cell r="E551">
            <v>0.3</v>
          </cell>
          <cell r="F551" t="str">
            <v>x</v>
          </cell>
          <cell r="G551">
            <v>0.25</v>
          </cell>
          <cell r="H551" t="str">
            <v>x</v>
          </cell>
          <cell r="I551">
            <v>2</v>
          </cell>
          <cell r="J551" t="str">
            <v>=</v>
          </cell>
          <cell r="K551">
            <v>0.15</v>
          </cell>
          <cell r="L551" t="str">
            <v>m²</v>
          </cell>
        </row>
        <row r="552">
          <cell r="C552" t="str">
            <v>Sala 1217</v>
          </cell>
          <cell r="D552" t="str">
            <v>_</v>
          </cell>
          <cell r="E552">
            <v>0.3</v>
          </cell>
          <cell r="F552" t="str">
            <v>x</v>
          </cell>
          <cell r="G552">
            <v>0.25</v>
          </cell>
          <cell r="H552" t="str">
            <v>x</v>
          </cell>
          <cell r="I552">
            <v>2</v>
          </cell>
          <cell r="J552" t="str">
            <v>=</v>
          </cell>
          <cell r="K552">
            <v>0.15</v>
          </cell>
          <cell r="L552" t="str">
            <v>m²</v>
          </cell>
        </row>
        <row r="553">
          <cell r="C553" t="str">
            <v>Sala 1219</v>
          </cell>
          <cell r="D553" t="str">
            <v>_</v>
          </cell>
          <cell r="E553">
            <v>0.3</v>
          </cell>
          <cell r="F553" t="str">
            <v>x</v>
          </cell>
          <cell r="G553">
            <v>0.25</v>
          </cell>
          <cell r="H553" t="str">
            <v>x</v>
          </cell>
          <cell r="I553">
            <v>2</v>
          </cell>
          <cell r="J553" t="str">
            <v>=</v>
          </cell>
          <cell r="K553">
            <v>0.15</v>
          </cell>
          <cell r="L553" t="str">
            <v>m²</v>
          </cell>
        </row>
        <row r="554">
          <cell r="C554" t="str">
            <v>Sala 1221</v>
          </cell>
          <cell r="D554" t="str">
            <v>_</v>
          </cell>
          <cell r="E554">
            <v>0.3</v>
          </cell>
          <cell r="F554" t="str">
            <v>x</v>
          </cell>
          <cell r="G554">
            <v>0.25</v>
          </cell>
          <cell r="H554" t="str">
            <v>x</v>
          </cell>
          <cell r="I554">
            <v>2</v>
          </cell>
          <cell r="J554" t="str">
            <v>=</v>
          </cell>
          <cell r="K554">
            <v>0.15</v>
          </cell>
          <cell r="L554" t="str">
            <v>m²</v>
          </cell>
        </row>
        <row r="555">
          <cell r="C555" t="str">
            <v>Sala 1223</v>
          </cell>
          <cell r="D555" t="str">
            <v>_</v>
          </cell>
          <cell r="E555">
            <v>0.3</v>
          </cell>
          <cell r="F555" t="str">
            <v>x</v>
          </cell>
          <cell r="G555">
            <v>0.25</v>
          </cell>
          <cell r="H555" t="str">
            <v>x</v>
          </cell>
          <cell r="I555">
            <v>2</v>
          </cell>
          <cell r="J555" t="str">
            <v>=</v>
          </cell>
          <cell r="K555">
            <v>0.15</v>
          </cell>
          <cell r="L555" t="str">
            <v>m²</v>
          </cell>
        </row>
        <row r="556">
          <cell r="C556" t="str">
            <v>Sala 1225</v>
          </cell>
          <cell r="D556" t="str">
            <v>_</v>
          </cell>
          <cell r="E556">
            <v>0.3</v>
          </cell>
          <cell r="F556" t="str">
            <v>x</v>
          </cell>
          <cell r="G556">
            <v>0.25</v>
          </cell>
          <cell r="H556" t="str">
            <v>x</v>
          </cell>
          <cell r="I556">
            <v>2</v>
          </cell>
          <cell r="J556" t="str">
            <v>=</v>
          </cell>
          <cell r="K556">
            <v>0.15</v>
          </cell>
          <cell r="L556" t="str">
            <v>m²</v>
          </cell>
        </row>
        <row r="557">
          <cell r="C557" t="str">
            <v>Sala 1227</v>
          </cell>
          <cell r="D557" t="str">
            <v>_</v>
          </cell>
          <cell r="E557">
            <v>0.3</v>
          </cell>
          <cell r="F557" t="str">
            <v>x</v>
          </cell>
          <cell r="G557">
            <v>0.25</v>
          </cell>
          <cell r="H557" t="str">
            <v>x</v>
          </cell>
          <cell r="I557">
            <v>2</v>
          </cell>
          <cell r="J557" t="str">
            <v>=</v>
          </cell>
          <cell r="K557">
            <v>0.15</v>
          </cell>
          <cell r="L557" t="str">
            <v>m²</v>
          </cell>
        </row>
        <row r="558">
          <cell r="C558" t="str">
            <v>Sala 1229</v>
          </cell>
          <cell r="D558" t="str">
            <v>_</v>
          </cell>
          <cell r="E558">
            <v>0.3</v>
          </cell>
          <cell r="F558" t="str">
            <v>x</v>
          </cell>
          <cell r="G558">
            <v>0.25</v>
          </cell>
          <cell r="H558" t="str">
            <v>x</v>
          </cell>
          <cell r="I558">
            <v>2</v>
          </cell>
          <cell r="J558" t="str">
            <v>=</v>
          </cell>
          <cell r="K558">
            <v>0.15</v>
          </cell>
          <cell r="L558" t="str">
            <v>m²</v>
          </cell>
        </row>
        <row r="559">
          <cell r="C559" t="str">
            <v>Sala 1231</v>
          </cell>
          <cell r="D559" t="str">
            <v>_</v>
          </cell>
          <cell r="E559">
            <v>0.3</v>
          </cell>
          <cell r="F559" t="str">
            <v>x</v>
          </cell>
          <cell r="G559">
            <v>0.25</v>
          </cell>
          <cell r="H559" t="str">
            <v>x</v>
          </cell>
          <cell r="I559">
            <v>2</v>
          </cell>
          <cell r="J559" t="str">
            <v>=</v>
          </cell>
          <cell r="K559">
            <v>0.15</v>
          </cell>
          <cell r="L559" t="str">
            <v>m²</v>
          </cell>
        </row>
        <row r="561">
          <cell r="C561" t="str">
            <v>Retirada das caixas de passagem do piso</v>
          </cell>
          <cell r="I561" t="str">
            <v>quantia</v>
          </cell>
        </row>
        <row r="562">
          <cell r="C562" t="str">
            <v>Sala 1226</v>
          </cell>
          <cell r="D562" t="str">
            <v>_</v>
          </cell>
          <cell r="E562">
            <v>0.37</v>
          </cell>
          <cell r="F562" t="str">
            <v>x</v>
          </cell>
          <cell r="G562">
            <v>0.37</v>
          </cell>
          <cell r="H562" t="str">
            <v>x</v>
          </cell>
          <cell r="I562">
            <v>3</v>
          </cell>
          <cell r="J562" t="str">
            <v>=</v>
          </cell>
          <cell r="K562">
            <v>0.41069999999999995</v>
          </cell>
          <cell r="L562" t="str">
            <v>m²</v>
          </cell>
        </row>
        <row r="563">
          <cell r="C563" t="str">
            <v>Sala 1224</v>
          </cell>
          <cell r="D563" t="str">
            <v>_</v>
          </cell>
          <cell r="E563">
            <v>0.37</v>
          </cell>
          <cell r="F563" t="str">
            <v>x</v>
          </cell>
          <cell r="G563">
            <v>0.37</v>
          </cell>
          <cell r="H563" t="str">
            <v>x</v>
          </cell>
          <cell r="I563">
            <v>3</v>
          </cell>
          <cell r="J563" t="str">
            <v>=</v>
          </cell>
          <cell r="K563">
            <v>0.41069999999999995</v>
          </cell>
          <cell r="L563" t="str">
            <v>m²</v>
          </cell>
        </row>
        <row r="564">
          <cell r="C564" t="str">
            <v>Sala 1222</v>
          </cell>
          <cell r="D564" t="str">
            <v>_</v>
          </cell>
          <cell r="E564">
            <v>0.37</v>
          </cell>
          <cell r="F564" t="str">
            <v>x</v>
          </cell>
          <cell r="G564">
            <v>0.37</v>
          </cell>
          <cell r="H564" t="str">
            <v>x</v>
          </cell>
          <cell r="I564">
            <v>3</v>
          </cell>
          <cell r="J564" t="str">
            <v>=</v>
          </cell>
          <cell r="K564">
            <v>0.41069999999999995</v>
          </cell>
          <cell r="L564" t="str">
            <v>m²</v>
          </cell>
        </row>
        <row r="565">
          <cell r="C565" t="str">
            <v>Sala 1220</v>
          </cell>
          <cell r="D565" t="str">
            <v>_</v>
          </cell>
          <cell r="E565">
            <v>0.37</v>
          </cell>
          <cell r="F565" t="str">
            <v>x</v>
          </cell>
          <cell r="G565">
            <v>0.37</v>
          </cell>
          <cell r="H565" t="str">
            <v>x</v>
          </cell>
          <cell r="I565">
            <v>3</v>
          </cell>
          <cell r="J565" t="str">
            <v>=</v>
          </cell>
          <cell r="K565">
            <v>0.41069999999999995</v>
          </cell>
          <cell r="L565" t="str">
            <v>m²</v>
          </cell>
        </row>
        <row r="566">
          <cell r="C566" t="str">
            <v>Sala 1218</v>
          </cell>
          <cell r="D566" t="str">
            <v>_</v>
          </cell>
          <cell r="E566">
            <v>0.37</v>
          </cell>
          <cell r="F566" t="str">
            <v>x</v>
          </cell>
          <cell r="G566">
            <v>0.37</v>
          </cell>
          <cell r="H566" t="str">
            <v>x</v>
          </cell>
          <cell r="I566">
            <v>3</v>
          </cell>
          <cell r="J566" t="str">
            <v>=</v>
          </cell>
          <cell r="K566">
            <v>0.41069999999999995</v>
          </cell>
          <cell r="L566" t="str">
            <v>m²</v>
          </cell>
        </row>
        <row r="567">
          <cell r="C567" t="str">
            <v>Sala 1216</v>
          </cell>
          <cell r="D567" t="str">
            <v>_</v>
          </cell>
          <cell r="E567">
            <v>0.37</v>
          </cell>
          <cell r="F567" t="str">
            <v>x</v>
          </cell>
          <cell r="G567">
            <v>0.37</v>
          </cell>
          <cell r="H567" t="str">
            <v>x</v>
          </cell>
          <cell r="I567">
            <v>3</v>
          </cell>
          <cell r="J567" t="str">
            <v>=</v>
          </cell>
          <cell r="K567">
            <v>0.41069999999999995</v>
          </cell>
          <cell r="L567" t="str">
            <v>m²</v>
          </cell>
        </row>
        <row r="568">
          <cell r="C568" t="str">
            <v>Sala 1214</v>
          </cell>
          <cell r="D568" t="str">
            <v>_</v>
          </cell>
          <cell r="E568">
            <v>0.37</v>
          </cell>
          <cell r="F568" t="str">
            <v>x</v>
          </cell>
          <cell r="G568">
            <v>0.37</v>
          </cell>
          <cell r="H568" t="str">
            <v>x</v>
          </cell>
          <cell r="I568">
            <v>3</v>
          </cell>
          <cell r="J568" t="str">
            <v>=</v>
          </cell>
          <cell r="K568">
            <v>0.41069999999999995</v>
          </cell>
          <cell r="L568" t="str">
            <v>m²</v>
          </cell>
        </row>
        <row r="569">
          <cell r="C569" t="str">
            <v>Sala 1212</v>
          </cell>
          <cell r="D569" t="str">
            <v>_</v>
          </cell>
          <cell r="E569">
            <v>0.37</v>
          </cell>
          <cell r="F569" t="str">
            <v>x</v>
          </cell>
          <cell r="G569">
            <v>0.37</v>
          </cell>
          <cell r="H569" t="str">
            <v>x</v>
          </cell>
          <cell r="I569">
            <v>3</v>
          </cell>
          <cell r="J569" t="str">
            <v>=</v>
          </cell>
          <cell r="K569">
            <v>0.41069999999999995</v>
          </cell>
          <cell r="L569" t="str">
            <v>m²</v>
          </cell>
        </row>
        <row r="570">
          <cell r="C570" t="str">
            <v>Sala 1208</v>
          </cell>
          <cell r="D570" t="str">
            <v>_</v>
          </cell>
          <cell r="E570">
            <v>0.37</v>
          </cell>
          <cell r="F570" t="str">
            <v>x</v>
          </cell>
          <cell r="G570">
            <v>0.37</v>
          </cell>
          <cell r="H570" t="str">
            <v>x</v>
          </cell>
          <cell r="I570">
            <v>9</v>
          </cell>
          <cell r="J570" t="str">
            <v>=</v>
          </cell>
          <cell r="K570">
            <v>1.2321</v>
          </cell>
          <cell r="L570" t="str">
            <v>m²</v>
          </cell>
        </row>
        <row r="571">
          <cell r="C571" t="str">
            <v>Sala 1206</v>
          </cell>
          <cell r="D571" t="str">
            <v>_</v>
          </cell>
          <cell r="E571">
            <v>0.37</v>
          </cell>
          <cell r="F571" t="str">
            <v>x</v>
          </cell>
          <cell r="G571">
            <v>0.37</v>
          </cell>
          <cell r="H571" t="str">
            <v>x</v>
          </cell>
          <cell r="I571">
            <v>3</v>
          </cell>
          <cell r="J571" t="str">
            <v>=</v>
          </cell>
          <cell r="K571">
            <v>0.41069999999999995</v>
          </cell>
          <cell r="L571" t="str">
            <v>m²</v>
          </cell>
        </row>
        <row r="572">
          <cell r="C572" t="str">
            <v>Sala 1204</v>
          </cell>
          <cell r="D572" t="str">
            <v>_</v>
          </cell>
          <cell r="E572">
            <v>0.37</v>
          </cell>
          <cell r="F572" t="str">
            <v>x</v>
          </cell>
          <cell r="G572">
            <v>0.37</v>
          </cell>
          <cell r="H572" t="str">
            <v>x</v>
          </cell>
          <cell r="I572">
            <v>3</v>
          </cell>
          <cell r="J572" t="str">
            <v>=</v>
          </cell>
          <cell r="K572">
            <v>0.41069999999999995</v>
          </cell>
          <cell r="L572" t="str">
            <v>m²</v>
          </cell>
        </row>
        <row r="573">
          <cell r="C573" t="str">
            <v>Sala 1202</v>
          </cell>
          <cell r="D573" t="str">
            <v>_</v>
          </cell>
          <cell r="E573">
            <v>0.37</v>
          </cell>
          <cell r="F573" t="str">
            <v>x</v>
          </cell>
          <cell r="G573">
            <v>0.37</v>
          </cell>
          <cell r="H573" t="str">
            <v>x</v>
          </cell>
          <cell r="I573">
            <v>3</v>
          </cell>
          <cell r="J573" t="str">
            <v>=</v>
          </cell>
          <cell r="K573">
            <v>0.41069999999999995</v>
          </cell>
          <cell r="L573" t="str">
            <v>m²</v>
          </cell>
        </row>
        <row r="574">
          <cell r="C574" t="str">
            <v>Sala 1200</v>
          </cell>
          <cell r="D574" t="str">
            <v>_</v>
          </cell>
          <cell r="E574">
            <v>0.37</v>
          </cell>
          <cell r="F574" t="str">
            <v>x</v>
          </cell>
          <cell r="G574">
            <v>0.37</v>
          </cell>
          <cell r="H574" t="str">
            <v>x</v>
          </cell>
          <cell r="I574">
            <v>3</v>
          </cell>
          <cell r="J574" t="str">
            <v>=</v>
          </cell>
          <cell r="K574">
            <v>0.41069999999999995</v>
          </cell>
          <cell r="L574" t="str">
            <v>m²</v>
          </cell>
        </row>
        <row r="575">
          <cell r="C575" t="str">
            <v>Sala 1201</v>
          </cell>
          <cell r="D575" t="str">
            <v>_</v>
          </cell>
          <cell r="E575">
            <v>0.37</v>
          </cell>
          <cell r="F575" t="str">
            <v>x</v>
          </cell>
          <cell r="G575">
            <v>0.37</v>
          </cell>
          <cell r="H575" t="str">
            <v>x</v>
          </cell>
          <cell r="I575">
            <v>3</v>
          </cell>
          <cell r="J575" t="str">
            <v>=</v>
          </cell>
          <cell r="K575">
            <v>0.41069999999999995</v>
          </cell>
          <cell r="L575" t="str">
            <v>m²</v>
          </cell>
        </row>
        <row r="576">
          <cell r="C576" t="str">
            <v>Sala 1203</v>
          </cell>
          <cell r="D576" t="str">
            <v>_</v>
          </cell>
          <cell r="E576">
            <v>0.37</v>
          </cell>
          <cell r="F576" t="str">
            <v>x</v>
          </cell>
          <cell r="G576">
            <v>0.37</v>
          </cell>
          <cell r="H576" t="str">
            <v>x</v>
          </cell>
          <cell r="I576">
            <v>3</v>
          </cell>
          <cell r="J576" t="str">
            <v>=</v>
          </cell>
          <cell r="K576">
            <v>0.41069999999999995</v>
          </cell>
          <cell r="L576" t="str">
            <v>m²</v>
          </cell>
        </row>
        <row r="577">
          <cell r="C577" t="str">
            <v>Sala 1205</v>
          </cell>
          <cell r="D577" t="str">
            <v>_</v>
          </cell>
          <cell r="E577">
            <v>0.37</v>
          </cell>
          <cell r="F577" t="str">
            <v>x</v>
          </cell>
          <cell r="G577">
            <v>0.37</v>
          </cell>
          <cell r="H577" t="str">
            <v>x</v>
          </cell>
          <cell r="I577">
            <v>9</v>
          </cell>
          <cell r="J577" t="str">
            <v>=</v>
          </cell>
          <cell r="K577">
            <v>1.2321</v>
          </cell>
          <cell r="L577" t="str">
            <v>m²</v>
          </cell>
        </row>
        <row r="578">
          <cell r="D578" t="str">
            <v>_</v>
          </cell>
          <cell r="E578">
            <v>0.37</v>
          </cell>
          <cell r="F578" t="str">
            <v>x</v>
          </cell>
          <cell r="G578">
            <v>0.37</v>
          </cell>
          <cell r="H578" t="str">
            <v>x</v>
          </cell>
          <cell r="I578">
            <v>3</v>
          </cell>
          <cell r="J578" t="str">
            <v>=</v>
          </cell>
          <cell r="K578">
            <v>0.41069999999999995</v>
          </cell>
          <cell r="L578" t="str">
            <v>m²</v>
          </cell>
        </row>
        <row r="579">
          <cell r="C579" t="str">
            <v>Sala 1207</v>
          </cell>
          <cell r="D579" t="str">
            <v>_</v>
          </cell>
          <cell r="E579">
            <v>0.37</v>
          </cell>
          <cell r="F579" t="str">
            <v>x</v>
          </cell>
          <cell r="G579">
            <v>0.37</v>
          </cell>
          <cell r="H579" t="str">
            <v>x</v>
          </cell>
          <cell r="I579">
            <v>3</v>
          </cell>
          <cell r="J579" t="str">
            <v>=</v>
          </cell>
          <cell r="K579">
            <v>0.41069999999999995</v>
          </cell>
          <cell r="L579" t="str">
            <v>m²</v>
          </cell>
        </row>
        <row r="580">
          <cell r="C580" t="str">
            <v>Sala 1209</v>
          </cell>
          <cell r="D580" t="str">
            <v>_</v>
          </cell>
          <cell r="E580">
            <v>0.37</v>
          </cell>
          <cell r="F580" t="str">
            <v>x</v>
          </cell>
          <cell r="G580">
            <v>0.37</v>
          </cell>
          <cell r="H580" t="str">
            <v>x</v>
          </cell>
          <cell r="I580">
            <v>3</v>
          </cell>
          <cell r="J580" t="str">
            <v>=</v>
          </cell>
          <cell r="K580">
            <v>0.41069999999999995</v>
          </cell>
          <cell r="L580" t="str">
            <v>m²</v>
          </cell>
        </row>
        <row r="581">
          <cell r="C581" t="str">
            <v>Sala 1211</v>
          </cell>
          <cell r="D581" t="str">
            <v>_</v>
          </cell>
          <cell r="E581">
            <v>0.37</v>
          </cell>
          <cell r="F581" t="str">
            <v>x</v>
          </cell>
          <cell r="G581">
            <v>0.37</v>
          </cell>
          <cell r="H581" t="str">
            <v>x</v>
          </cell>
          <cell r="I581">
            <v>3</v>
          </cell>
          <cell r="J581" t="str">
            <v>=</v>
          </cell>
          <cell r="K581">
            <v>0.41069999999999995</v>
          </cell>
          <cell r="L581" t="str">
            <v>m²</v>
          </cell>
        </row>
        <row r="582">
          <cell r="C582" t="str">
            <v>Sala 1213</v>
          </cell>
          <cell r="D582" t="str">
            <v>_</v>
          </cell>
          <cell r="E582">
            <v>0.37</v>
          </cell>
          <cell r="F582" t="str">
            <v>x</v>
          </cell>
          <cell r="G582">
            <v>0.37</v>
          </cell>
          <cell r="H582" t="str">
            <v>x</v>
          </cell>
          <cell r="I582">
            <v>3</v>
          </cell>
          <cell r="J582" t="str">
            <v>=</v>
          </cell>
          <cell r="K582">
            <v>0.41069999999999995</v>
          </cell>
          <cell r="L582" t="str">
            <v>m²</v>
          </cell>
        </row>
        <row r="583">
          <cell r="C583" t="str">
            <v>Sala 1215</v>
          </cell>
          <cell r="D583" t="str">
            <v>_</v>
          </cell>
          <cell r="E583">
            <v>0.37</v>
          </cell>
          <cell r="F583" t="str">
            <v>x</v>
          </cell>
          <cell r="G583">
            <v>0.37</v>
          </cell>
          <cell r="H583" t="str">
            <v>x</v>
          </cell>
          <cell r="I583">
            <v>3</v>
          </cell>
          <cell r="J583" t="str">
            <v>=</v>
          </cell>
          <cell r="K583">
            <v>0.41069999999999995</v>
          </cell>
          <cell r="L583" t="str">
            <v>m²</v>
          </cell>
        </row>
        <row r="584">
          <cell r="C584" t="str">
            <v>Sala 1217</v>
          </cell>
          <cell r="D584" t="str">
            <v>_</v>
          </cell>
          <cell r="E584">
            <v>0.37</v>
          </cell>
          <cell r="F584" t="str">
            <v>x</v>
          </cell>
          <cell r="G584">
            <v>0.37</v>
          </cell>
          <cell r="H584" t="str">
            <v>x</v>
          </cell>
          <cell r="I584">
            <v>3</v>
          </cell>
          <cell r="J584" t="str">
            <v>=</v>
          </cell>
          <cell r="K584">
            <v>0.41069999999999995</v>
          </cell>
          <cell r="L584" t="str">
            <v>m²</v>
          </cell>
        </row>
        <row r="585">
          <cell r="C585" t="str">
            <v>Sala 1219</v>
          </cell>
          <cell r="D585" t="str">
            <v>_</v>
          </cell>
          <cell r="E585">
            <v>0.37</v>
          </cell>
          <cell r="F585" t="str">
            <v>x</v>
          </cell>
          <cell r="G585">
            <v>0.37</v>
          </cell>
          <cell r="H585" t="str">
            <v>x</v>
          </cell>
          <cell r="I585">
            <v>3</v>
          </cell>
          <cell r="J585" t="str">
            <v>=</v>
          </cell>
          <cell r="K585">
            <v>0.41069999999999995</v>
          </cell>
          <cell r="L585" t="str">
            <v>m²</v>
          </cell>
        </row>
        <row r="586">
          <cell r="C586" t="str">
            <v>Sala 1221</v>
          </cell>
          <cell r="D586" t="str">
            <v>_</v>
          </cell>
          <cell r="E586">
            <v>0.37</v>
          </cell>
          <cell r="F586" t="str">
            <v>x</v>
          </cell>
          <cell r="G586">
            <v>0.37</v>
          </cell>
          <cell r="H586" t="str">
            <v>x</v>
          </cell>
          <cell r="I586">
            <v>3</v>
          </cell>
          <cell r="J586" t="str">
            <v>=</v>
          </cell>
          <cell r="K586">
            <v>0.41069999999999995</v>
          </cell>
          <cell r="L586" t="str">
            <v>m²</v>
          </cell>
        </row>
        <row r="587">
          <cell r="C587" t="str">
            <v>Sala 1223</v>
          </cell>
          <cell r="D587" t="str">
            <v>_</v>
          </cell>
          <cell r="E587">
            <v>0.37</v>
          </cell>
          <cell r="F587" t="str">
            <v>x</v>
          </cell>
          <cell r="G587">
            <v>0.37</v>
          </cell>
          <cell r="H587" t="str">
            <v>x</v>
          </cell>
          <cell r="I587">
            <v>3</v>
          </cell>
          <cell r="J587" t="str">
            <v>=</v>
          </cell>
          <cell r="K587">
            <v>0.41069999999999995</v>
          </cell>
          <cell r="L587" t="str">
            <v>m²</v>
          </cell>
        </row>
        <row r="588">
          <cell r="C588" t="str">
            <v>Sala 1225</v>
          </cell>
          <cell r="D588" t="str">
            <v>_</v>
          </cell>
          <cell r="E588">
            <v>0.37</v>
          </cell>
          <cell r="F588" t="str">
            <v>x</v>
          </cell>
          <cell r="G588">
            <v>0.37</v>
          </cell>
          <cell r="H588" t="str">
            <v>x</v>
          </cell>
          <cell r="I588">
            <v>3</v>
          </cell>
          <cell r="J588" t="str">
            <v>=</v>
          </cell>
          <cell r="K588">
            <v>0.41069999999999995</v>
          </cell>
          <cell r="L588" t="str">
            <v>m²</v>
          </cell>
        </row>
        <row r="589">
          <cell r="C589" t="str">
            <v>Sala 1227</v>
          </cell>
          <cell r="D589" t="str">
            <v>_</v>
          </cell>
          <cell r="E589">
            <v>0.37</v>
          </cell>
          <cell r="F589" t="str">
            <v>x</v>
          </cell>
          <cell r="G589">
            <v>0.37</v>
          </cell>
          <cell r="H589" t="str">
            <v>x</v>
          </cell>
          <cell r="I589">
            <v>3</v>
          </cell>
          <cell r="J589" t="str">
            <v>=</v>
          </cell>
          <cell r="K589">
            <v>0.41069999999999995</v>
          </cell>
          <cell r="L589" t="str">
            <v>m²</v>
          </cell>
        </row>
        <row r="590">
          <cell r="C590" t="str">
            <v>Sala 1229</v>
          </cell>
          <cell r="D590" t="str">
            <v>_</v>
          </cell>
          <cell r="E590">
            <v>0.37</v>
          </cell>
          <cell r="F590" t="str">
            <v>x</v>
          </cell>
          <cell r="G590">
            <v>0.37</v>
          </cell>
          <cell r="H590" t="str">
            <v>x</v>
          </cell>
          <cell r="I590">
            <v>4</v>
          </cell>
          <cell r="J590" t="str">
            <v>=</v>
          </cell>
          <cell r="K590">
            <v>0.54759999999999998</v>
          </cell>
          <cell r="L590" t="str">
            <v>m²</v>
          </cell>
        </row>
        <row r="591">
          <cell r="C591" t="str">
            <v>Sala 1231</v>
          </cell>
          <cell r="D591" t="str">
            <v>_</v>
          </cell>
          <cell r="E591">
            <v>0.37</v>
          </cell>
          <cell r="F591" t="str">
            <v>x</v>
          </cell>
          <cell r="G591">
            <v>0.37</v>
          </cell>
          <cell r="H591" t="str">
            <v>x</v>
          </cell>
          <cell r="I591">
            <v>9</v>
          </cell>
          <cell r="J591" t="str">
            <v>=</v>
          </cell>
          <cell r="K591">
            <v>1.2321</v>
          </cell>
          <cell r="L591" t="str">
            <v>m²</v>
          </cell>
        </row>
        <row r="592">
          <cell r="I592" t="str">
            <v>Total</v>
          </cell>
          <cell r="J592" t="str">
            <v>_</v>
          </cell>
          <cell r="K592">
            <v>19.347099999999998</v>
          </cell>
          <cell r="L592" t="str">
            <v>m²</v>
          </cell>
        </row>
        <row r="596">
          <cell r="B596" t="str">
            <v>04.18.340</v>
          </cell>
          <cell r="C596" t="str">
            <v>Remoção de condulete</v>
          </cell>
          <cell r="Q596" t="str">
            <v>un</v>
          </cell>
          <cell r="R596">
            <v>240</v>
          </cell>
        </row>
        <row r="598">
          <cell r="C598" t="str">
            <v>Sala 1226</v>
          </cell>
          <cell r="D598" t="str">
            <v>_</v>
          </cell>
          <cell r="E598">
            <v>8</v>
          </cell>
          <cell r="F598" t="str">
            <v>unids</v>
          </cell>
        </row>
        <row r="599">
          <cell r="C599" t="str">
            <v>Sala 1224</v>
          </cell>
          <cell r="D599" t="str">
            <v>_</v>
          </cell>
          <cell r="E599">
            <v>8</v>
          </cell>
          <cell r="F599" t="str">
            <v>unids</v>
          </cell>
        </row>
        <row r="600">
          <cell r="C600" t="str">
            <v>Sala 1222</v>
          </cell>
          <cell r="D600" t="str">
            <v>_</v>
          </cell>
          <cell r="E600">
            <v>8</v>
          </cell>
          <cell r="F600" t="str">
            <v>unids</v>
          </cell>
        </row>
        <row r="601">
          <cell r="C601" t="str">
            <v>Sala 1220</v>
          </cell>
          <cell r="D601" t="str">
            <v>_</v>
          </cell>
          <cell r="E601">
            <v>8</v>
          </cell>
          <cell r="F601" t="str">
            <v>unids</v>
          </cell>
        </row>
        <row r="602">
          <cell r="C602" t="str">
            <v>Sala 1218</v>
          </cell>
          <cell r="D602" t="str">
            <v>_</v>
          </cell>
          <cell r="E602">
            <v>8</v>
          </cell>
          <cell r="F602" t="str">
            <v>unids</v>
          </cell>
        </row>
        <row r="603">
          <cell r="C603" t="str">
            <v>Sala 1216</v>
          </cell>
          <cell r="D603" t="str">
            <v>_</v>
          </cell>
          <cell r="E603">
            <v>8</v>
          </cell>
          <cell r="F603" t="str">
            <v>unids</v>
          </cell>
        </row>
        <row r="604">
          <cell r="C604" t="str">
            <v>Sala 1214</v>
          </cell>
          <cell r="D604" t="str">
            <v>_</v>
          </cell>
          <cell r="E604">
            <v>8</v>
          </cell>
          <cell r="F604" t="str">
            <v>unids</v>
          </cell>
        </row>
        <row r="605">
          <cell r="C605" t="str">
            <v>Sala 1212</v>
          </cell>
          <cell r="D605" t="str">
            <v>_</v>
          </cell>
          <cell r="E605">
            <v>8</v>
          </cell>
          <cell r="F605" t="str">
            <v>unids</v>
          </cell>
        </row>
        <row r="606">
          <cell r="C606" t="str">
            <v>Sala 1208</v>
          </cell>
          <cell r="D606" t="str">
            <v>_</v>
          </cell>
          <cell r="E606">
            <v>8</v>
          </cell>
          <cell r="F606" t="str">
            <v>unids</v>
          </cell>
        </row>
        <row r="607">
          <cell r="C607" t="str">
            <v>Sala 1206</v>
          </cell>
          <cell r="D607" t="str">
            <v>_</v>
          </cell>
          <cell r="E607">
            <v>8</v>
          </cell>
          <cell r="F607" t="str">
            <v>unids</v>
          </cell>
        </row>
        <row r="608">
          <cell r="C608" t="str">
            <v>Sala 1204</v>
          </cell>
          <cell r="D608" t="str">
            <v>_</v>
          </cell>
          <cell r="E608">
            <v>8</v>
          </cell>
          <cell r="F608" t="str">
            <v>unids</v>
          </cell>
        </row>
        <row r="609">
          <cell r="C609" t="str">
            <v>Sala 1202</v>
          </cell>
          <cell r="D609" t="str">
            <v>_</v>
          </cell>
          <cell r="E609">
            <v>8</v>
          </cell>
          <cell r="F609" t="str">
            <v>unids</v>
          </cell>
        </row>
        <row r="610">
          <cell r="C610" t="str">
            <v>Sala 1200</v>
          </cell>
          <cell r="D610" t="str">
            <v>_</v>
          </cell>
          <cell r="E610">
            <v>8</v>
          </cell>
          <cell r="F610" t="str">
            <v>unids</v>
          </cell>
        </row>
        <row r="611">
          <cell r="C611" t="str">
            <v>Sala 1201</v>
          </cell>
          <cell r="D611" t="str">
            <v>_</v>
          </cell>
          <cell r="E611">
            <v>8</v>
          </cell>
          <cell r="F611" t="str">
            <v>unids</v>
          </cell>
        </row>
        <row r="612">
          <cell r="C612" t="str">
            <v>Sala 1203</v>
          </cell>
          <cell r="D612" t="str">
            <v>_</v>
          </cell>
          <cell r="E612">
            <v>8</v>
          </cell>
          <cell r="F612" t="str">
            <v>unids</v>
          </cell>
        </row>
        <row r="613">
          <cell r="C613" t="str">
            <v>Sala 1205</v>
          </cell>
          <cell r="D613" t="str">
            <v>_</v>
          </cell>
          <cell r="E613">
            <v>8</v>
          </cell>
          <cell r="F613" t="str">
            <v>unids</v>
          </cell>
        </row>
        <row r="614">
          <cell r="D614" t="str">
            <v>_</v>
          </cell>
          <cell r="E614">
            <v>8</v>
          </cell>
          <cell r="F614" t="str">
            <v>unids</v>
          </cell>
        </row>
        <row r="615">
          <cell r="C615" t="str">
            <v>Sala 1207</v>
          </cell>
          <cell r="D615" t="str">
            <v>_</v>
          </cell>
          <cell r="E615">
            <v>8</v>
          </cell>
          <cell r="F615" t="str">
            <v>unids</v>
          </cell>
        </row>
        <row r="616">
          <cell r="C616" t="str">
            <v>Sala 1209</v>
          </cell>
          <cell r="D616" t="str">
            <v>_</v>
          </cell>
          <cell r="E616">
            <v>8</v>
          </cell>
          <cell r="F616" t="str">
            <v>unids</v>
          </cell>
        </row>
        <row r="617">
          <cell r="C617" t="str">
            <v>Sala 1211</v>
          </cell>
          <cell r="D617" t="str">
            <v>_</v>
          </cell>
          <cell r="E617">
            <v>8</v>
          </cell>
          <cell r="F617" t="str">
            <v>unids</v>
          </cell>
        </row>
        <row r="618">
          <cell r="C618" t="str">
            <v>Sala 1213</v>
          </cell>
          <cell r="D618" t="str">
            <v>_</v>
          </cell>
          <cell r="E618">
            <v>8</v>
          </cell>
          <cell r="F618" t="str">
            <v>unids</v>
          </cell>
        </row>
        <row r="619">
          <cell r="C619" t="str">
            <v>Sala 1215</v>
          </cell>
          <cell r="D619" t="str">
            <v>_</v>
          </cell>
          <cell r="E619">
            <v>8</v>
          </cell>
          <cell r="F619" t="str">
            <v>unids</v>
          </cell>
        </row>
        <row r="620">
          <cell r="C620" t="str">
            <v>Sala 1217</v>
          </cell>
          <cell r="D620" t="str">
            <v>_</v>
          </cell>
          <cell r="E620">
            <v>8</v>
          </cell>
          <cell r="F620" t="str">
            <v>unids</v>
          </cell>
        </row>
        <row r="621">
          <cell r="C621" t="str">
            <v>Sala 1219</v>
          </cell>
          <cell r="D621" t="str">
            <v>_</v>
          </cell>
          <cell r="E621">
            <v>8</v>
          </cell>
          <cell r="F621" t="str">
            <v>unids</v>
          </cell>
        </row>
        <row r="622">
          <cell r="C622" t="str">
            <v>Sala 1221</v>
          </cell>
          <cell r="D622" t="str">
            <v>_</v>
          </cell>
          <cell r="E622">
            <v>8</v>
          </cell>
          <cell r="F622" t="str">
            <v>unids</v>
          </cell>
        </row>
        <row r="623">
          <cell r="C623" t="str">
            <v>Sala 1223</v>
          </cell>
          <cell r="D623" t="str">
            <v>_</v>
          </cell>
          <cell r="E623">
            <v>8</v>
          </cell>
          <cell r="F623" t="str">
            <v>unids</v>
          </cell>
        </row>
        <row r="624">
          <cell r="C624" t="str">
            <v>Sala 1225</v>
          </cell>
          <cell r="D624" t="str">
            <v>_</v>
          </cell>
          <cell r="E624">
            <v>8</v>
          </cell>
          <cell r="F624" t="str">
            <v>unids</v>
          </cell>
        </row>
        <row r="625">
          <cell r="C625" t="str">
            <v>Sala 1227</v>
          </cell>
          <cell r="D625" t="str">
            <v>_</v>
          </cell>
          <cell r="E625">
            <v>8</v>
          </cell>
          <cell r="F625" t="str">
            <v>unids</v>
          </cell>
        </row>
        <row r="626">
          <cell r="C626" t="str">
            <v>Sala 1229</v>
          </cell>
          <cell r="D626" t="str">
            <v>_</v>
          </cell>
          <cell r="E626">
            <v>8</v>
          </cell>
          <cell r="F626" t="str">
            <v>unids</v>
          </cell>
        </row>
        <row r="627">
          <cell r="C627" t="str">
            <v>Sala 1231</v>
          </cell>
          <cell r="D627" t="str">
            <v>_</v>
          </cell>
          <cell r="E627">
            <v>8</v>
          </cell>
          <cell r="F627" t="str">
            <v>unids</v>
          </cell>
        </row>
        <row r="628">
          <cell r="C628" t="str">
            <v>Total</v>
          </cell>
          <cell r="D628" t="str">
            <v>_</v>
          </cell>
          <cell r="E628">
            <v>240</v>
          </cell>
          <cell r="F628" t="str">
            <v>unids</v>
          </cell>
        </row>
        <row r="630">
          <cell r="B630" t="str">
            <v>OBS.FT:</v>
          </cell>
          <cell r="C630" t="str">
            <v>Quantitativo / item igual executado no contrato da UPJ 8° Andar.</v>
          </cell>
        </row>
        <row r="632">
          <cell r="B632" t="str">
            <v>04.18.390</v>
          </cell>
          <cell r="C632" t="str">
            <v>Remoção de condutor embutido diâmetro externo até 6,5 mm</v>
          </cell>
          <cell r="Q632" t="str">
            <v>m</v>
          </cell>
          <cell r="R632">
            <v>17201.579999999994</v>
          </cell>
        </row>
        <row r="634">
          <cell r="C634" t="str">
            <v>Metragem de eletrodutos</v>
          </cell>
          <cell r="D634" t="str">
            <v>_</v>
          </cell>
          <cell r="E634">
            <v>2866.9299999999994</v>
          </cell>
          <cell r="F634" t="str">
            <v>x</v>
          </cell>
          <cell r="G634">
            <v>6</v>
          </cell>
          <cell r="H634" t="str">
            <v>=</v>
          </cell>
          <cell r="I634">
            <v>17201.579999999994</v>
          </cell>
          <cell r="J634" t="str">
            <v>m²</v>
          </cell>
        </row>
        <row r="636">
          <cell r="B636" t="str">
            <v>OBS.FT:</v>
          </cell>
          <cell r="C636" t="str">
            <v>Quantitativo / item igual executado no contrato da UPJ 8° Andar.</v>
          </cell>
        </row>
        <row r="638">
          <cell r="B638" t="str">
            <v>04.19.120</v>
          </cell>
          <cell r="C638" t="str">
            <v>Remoção de interruptores, tomadas, botão de campainha ou cigarra</v>
          </cell>
          <cell r="Q638" t="str">
            <v>un</v>
          </cell>
          <cell r="R638">
            <v>2244</v>
          </cell>
        </row>
        <row r="640">
          <cell r="C640" t="str">
            <v>Retirada tomadas embutidas no piso</v>
          </cell>
          <cell r="E640" t="str">
            <v>colunas</v>
          </cell>
          <cell r="G640" t="str">
            <v>linhas</v>
          </cell>
          <cell r="I640" t="str">
            <v>quantia</v>
          </cell>
        </row>
        <row r="641">
          <cell r="C641" t="str">
            <v>Sala 1226</v>
          </cell>
          <cell r="D641" t="str">
            <v>_</v>
          </cell>
          <cell r="E641">
            <v>3</v>
          </cell>
          <cell r="F641" t="str">
            <v>x</v>
          </cell>
          <cell r="G641">
            <v>6</v>
          </cell>
          <cell r="H641" t="str">
            <v>x</v>
          </cell>
          <cell r="I641">
            <v>4</v>
          </cell>
          <cell r="J641" t="str">
            <v>=</v>
          </cell>
          <cell r="K641">
            <v>72</v>
          </cell>
          <cell r="L641" t="str">
            <v>unids</v>
          </cell>
        </row>
        <row r="642">
          <cell r="C642" t="str">
            <v>Sala 1224</v>
          </cell>
          <cell r="D642" t="str">
            <v>_</v>
          </cell>
          <cell r="E642">
            <v>3</v>
          </cell>
          <cell r="F642" t="str">
            <v>x</v>
          </cell>
          <cell r="G642">
            <v>6</v>
          </cell>
          <cell r="H642" t="str">
            <v>x</v>
          </cell>
          <cell r="I642">
            <v>4</v>
          </cell>
          <cell r="J642" t="str">
            <v>=</v>
          </cell>
          <cell r="K642">
            <v>72</v>
          </cell>
          <cell r="L642" t="str">
            <v>unids</v>
          </cell>
        </row>
        <row r="643">
          <cell r="C643" t="str">
            <v>Sala 1222</v>
          </cell>
          <cell r="D643" t="str">
            <v>_</v>
          </cell>
          <cell r="E643">
            <v>3</v>
          </cell>
          <cell r="F643" t="str">
            <v>x</v>
          </cell>
          <cell r="G643">
            <v>6</v>
          </cell>
          <cell r="H643" t="str">
            <v>x</v>
          </cell>
          <cell r="I643">
            <v>4</v>
          </cell>
          <cell r="J643" t="str">
            <v>=</v>
          </cell>
          <cell r="K643">
            <v>72</v>
          </cell>
          <cell r="L643" t="str">
            <v>unids</v>
          </cell>
        </row>
        <row r="644">
          <cell r="C644" t="str">
            <v>Sala 1220</v>
          </cell>
          <cell r="D644" t="str">
            <v>_</v>
          </cell>
          <cell r="E644">
            <v>3</v>
          </cell>
          <cell r="F644" t="str">
            <v>x</v>
          </cell>
          <cell r="G644">
            <v>6</v>
          </cell>
          <cell r="H644" t="str">
            <v>x</v>
          </cell>
          <cell r="I644">
            <v>4</v>
          </cell>
          <cell r="J644" t="str">
            <v>=</v>
          </cell>
          <cell r="K644">
            <v>72</v>
          </cell>
          <cell r="L644" t="str">
            <v>unids</v>
          </cell>
        </row>
        <row r="645">
          <cell r="C645" t="str">
            <v>Sala 1218</v>
          </cell>
          <cell r="D645" t="str">
            <v>_</v>
          </cell>
          <cell r="E645">
            <v>3</v>
          </cell>
          <cell r="F645" t="str">
            <v>x</v>
          </cell>
          <cell r="G645">
            <v>6</v>
          </cell>
          <cell r="H645" t="str">
            <v>x</v>
          </cell>
          <cell r="I645">
            <v>4</v>
          </cell>
          <cell r="J645" t="str">
            <v>=</v>
          </cell>
          <cell r="K645">
            <v>72</v>
          </cell>
          <cell r="L645" t="str">
            <v>unids</v>
          </cell>
        </row>
        <row r="646">
          <cell r="C646" t="str">
            <v>Sala 1216</v>
          </cell>
          <cell r="D646" t="str">
            <v>_</v>
          </cell>
          <cell r="E646">
            <v>3</v>
          </cell>
          <cell r="F646" t="str">
            <v>x</v>
          </cell>
          <cell r="G646">
            <v>6</v>
          </cell>
          <cell r="H646" t="str">
            <v>x</v>
          </cell>
          <cell r="I646">
            <v>4</v>
          </cell>
          <cell r="J646" t="str">
            <v>=</v>
          </cell>
          <cell r="K646">
            <v>72</v>
          </cell>
          <cell r="L646" t="str">
            <v>unids</v>
          </cell>
        </row>
        <row r="647">
          <cell r="C647" t="str">
            <v>Sala 1214</v>
          </cell>
          <cell r="D647" t="str">
            <v>_</v>
          </cell>
          <cell r="E647">
            <v>3</v>
          </cell>
          <cell r="F647" t="str">
            <v>x</v>
          </cell>
          <cell r="G647">
            <v>6</v>
          </cell>
          <cell r="H647" t="str">
            <v>x</v>
          </cell>
          <cell r="I647">
            <v>4</v>
          </cell>
          <cell r="J647" t="str">
            <v>=</v>
          </cell>
          <cell r="K647">
            <v>72</v>
          </cell>
          <cell r="L647" t="str">
            <v>unids</v>
          </cell>
        </row>
        <row r="648">
          <cell r="C648" t="str">
            <v>Sala 1212</v>
          </cell>
          <cell r="D648" t="str">
            <v>_</v>
          </cell>
          <cell r="E648">
            <v>3</v>
          </cell>
          <cell r="F648" t="str">
            <v>x</v>
          </cell>
          <cell r="G648">
            <v>6</v>
          </cell>
          <cell r="H648" t="str">
            <v>x</v>
          </cell>
          <cell r="I648">
            <v>4</v>
          </cell>
          <cell r="J648" t="str">
            <v>=</v>
          </cell>
          <cell r="K648">
            <v>72</v>
          </cell>
          <cell r="L648" t="str">
            <v>unids</v>
          </cell>
        </row>
        <row r="649">
          <cell r="C649" t="str">
            <v>Sala 1208</v>
          </cell>
          <cell r="D649" t="str">
            <v>_</v>
          </cell>
          <cell r="E649">
            <v>3</v>
          </cell>
          <cell r="F649" t="str">
            <v>x</v>
          </cell>
          <cell r="G649">
            <v>6</v>
          </cell>
          <cell r="H649" t="str">
            <v>x</v>
          </cell>
          <cell r="I649">
            <v>4</v>
          </cell>
          <cell r="J649" t="str">
            <v>=</v>
          </cell>
          <cell r="K649">
            <v>72</v>
          </cell>
          <cell r="L649" t="str">
            <v>unids</v>
          </cell>
        </row>
        <row r="650">
          <cell r="C650" t="str">
            <v>Sala 1206</v>
          </cell>
          <cell r="D650" t="str">
            <v>_</v>
          </cell>
          <cell r="E650">
            <v>3</v>
          </cell>
          <cell r="F650" t="str">
            <v>x</v>
          </cell>
          <cell r="G650">
            <v>6</v>
          </cell>
          <cell r="H650" t="str">
            <v>x</v>
          </cell>
          <cell r="I650">
            <v>4</v>
          </cell>
          <cell r="J650" t="str">
            <v>=</v>
          </cell>
          <cell r="K650">
            <v>72</v>
          </cell>
          <cell r="L650" t="str">
            <v>unids</v>
          </cell>
        </row>
        <row r="651">
          <cell r="C651" t="str">
            <v>Sala 1204</v>
          </cell>
          <cell r="D651" t="str">
            <v>_</v>
          </cell>
          <cell r="E651">
            <v>3</v>
          </cell>
          <cell r="F651" t="str">
            <v>x</v>
          </cell>
          <cell r="G651">
            <v>6</v>
          </cell>
          <cell r="H651" t="str">
            <v>x</v>
          </cell>
          <cell r="I651">
            <v>4</v>
          </cell>
          <cell r="J651" t="str">
            <v>=</v>
          </cell>
          <cell r="K651">
            <v>72</v>
          </cell>
          <cell r="L651" t="str">
            <v>unids</v>
          </cell>
        </row>
        <row r="652">
          <cell r="C652" t="str">
            <v>Sala 1202</v>
          </cell>
          <cell r="D652" t="str">
            <v>_</v>
          </cell>
          <cell r="E652">
            <v>3</v>
          </cell>
          <cell r="F652" t="str">
            <v>x</v>
          </cell>
          <cell r="G652">
            <v>6</v>
          </cell>
          <cell r="H652" t="str">
            <v>x</v>
          </cell>
          <cell r="I652">
            <v>4</v>
          </cell>
          <cell r="J652" t="str">
            <v>=</v>
          </cell>
          <cell r="K652">
            <v>72</v>
          </cell>
          <cell r="L652" t="str">
            <v>unids</v>
          </cell>
        </row>
        <row r="653">
          <cell r="C653" t="str">
            <v>Sala 1200</v>
          </cell>
          <cell r="D653" t="str">
            <v>_</v>
          </cell>
          <cell r="E653">
            <v>3</v>
          </cell>
          <cell r="F653" t="str">
            <v>x</v>
          </cell>
          <cell r="G653">
            <v>6</v>
          </cell>
          <cell r="H653" t="str">
            <v>x</v>
          </cell>
          <cell r="I653">
            <v>4</v>
          </cell>
          <cell r="J653" t="str">
            <v>=</v>
          </cell>
          <cell r="K653">
            <v>72</v>
          </cell>
          <cell r="L653" t="str">
            <v>unids</v>
          </cell>
        </row>
        <row r="654">
          <cell r="C654" t="str">
            <v>Sala 1201</v>
          </cell>
          <cell r="D654" t="str">
            <v>_</v>
          </cell>
          <cell r="E654">
            <v>3</v>
          </cell>
          <cell r="F654" t="str">
            <v>x</v>
          </cell>
          <cell r="G654">
            <v>6</v>
          </cell>
          <cell r="H654" t="str">
            <v>x</v>
          </cell>
          <cell r="I654">
            <v>4</v>
          </cell>
          <cell r="J654" t="str">
            <v>=</v>
          </cell>
          <cell r="K654">
            <v>72</v>
          </cell>
          <cell r="L654" t="str">
            <v>unids</v>
          </cell>
        </row>
        <row r="655">
          <cell r="C655" t="str">
            <v>Sala 1203</v>
          </cell>
          <cell r="D655" t="str">
            <v>_</v>
          </cell>
          <cell r="E655">
            <v>3</v>
          </cell>
          <cell r="F655" t="str">
            <v>x</v>
          </cell>
          <cell r="G655">
            <v>6</v>
          </cell>
          <cell r="H655" t="str">
            <v>x</v>
          </cell>
          <cell r="I655">
            <v>4</v>
          </cell>
          <cell r="J655" t="str">
            <v>=</v>
          </cell>
          <cell r="K655">
            <v>72</v>
          </cell>
          <cell r="L655" t="str">
            <v>unids</v>
          </cell>
        </row>
        <row r="656">
          <cell r="C656" t="str">
            <v>Sala 1205</v>
          </cell>
          <cell r="D656" t="str">
            <v>_</v>
          </cell>
          <cell r="E656">
            <v>3</v>
          </cell>
          <cell r="F656" t="str">
            <v>x</v>
          </cell>
          <cell r="G656">
            <v>6</v>
          </cell>
          <cell r="H656" t="str">
            <v>x</v>
          </cell>
          <cell r="I656">
            <v>4</v>
          </cell>
          <cell r="J656" t="str">
            <v>=</v>
          </cell>
          <cell r="K656">
            <v>72</v>
          </cell>
          <cell r="L656" t="str">
            <v>unids</v>
          </cell>
        </row>
        <row r="657">
          <cell r="D657" t="str">
            <v>_</v>
          </cell>
          <cell r="E657">
            <v>3</v>
          </cell>
          <cell r="F657" t="str">
            <v>x</v>
          </cell>
          <cell r="G657">
            <v>6</v>
          </cell>
          <cell r="H657" t="str">
            <v>x</v>
          </cell>
          <cell r="I657">
            <v>4</v>
          </cell>
          <cell r="J657" t="str">
            <v>=</v>
          </cell>
          <cell r="K657">
            <v>72</v>
          </cell>
          <cell r="L657" t="str">
            <v>unids</v>
          </cell>
        </row>
        <row r="658">
          <cell r="C658" t="str">
            <v>Sala 1207</v>
          </cell>
          <cell r="D658" t="str">
            <v>_</v>
          </cell>
          <cell r="E658">
            <v>3</v>
          </cell>
          <cell r="F658" t="str">
            <v>x</v>
          </cell>
          <cell r="G658">
            <v>6</v>
          </cell>
          <cell r="H658" t="str">
            <v>x</v>
          </cell>
          <cell r="I658">
            <v>4</v>
          </cell>
          <cell r="J658" t="str">
            <v>=</v>
          </cell>
          <cell r="K658">
            <v>72</v>
          </cell>
          <cell r="L658" t="str">
            <v>unids</v>
          </cell>
        </row>
        <row r="659">
          <cell r="C659" t="str">
            <v>Sala 1209</v>
          </cell>
          <cell r="D659" t="str">
            <v>_</v>
          </cell>
          <cell r="E659">
            <v>3</v>
          </cell>
          <cell r="F659" t="str">
            <v>x</v>
          </cell>
          <cell r="G659">
            <v>6</v>
          </cell>
          <cell r="H659" t="str">
            <v>x</v>
          </cell>
          <cell r="I659">
            <v>4</v>
          </cell>
          <cell r="J659" t="str">
            <v>=</v>
          </cell>
          <cell r="K659">
            <v>72</v>
          </cell>
          <cell r="L659" t="str">
            <v>unids</v>
          </cell>
        </row>
        <row r="660">
          <cell r="C660" t="str">
            <v>Sala 1211</v>
          </cell>
          <cell r="D660" t="str">
            <v>_</v>
          </cell>
          <cell r="E660">
            <v>3</v>
          </cell>
          <cell r="F660" t="str">
            <v>x</v>
          </cell>
          <cell r="G660">
            <v>6</v>
          </cell>
          <cell r="H660" t="str">
            <v>x</v>
          </cell>
          <cell r="I660">
            <v>4</v>
          </cell>
          <cell r="J660" t="str">
            <v>=</v>
          </cell>
          <cell r="K660">
            <v>72</v>
          </cell>
          <cell r="L660" t="str">
            <v>unids</v>
          </cell>
        </row>
        <row r="661">
          <cell r="C661" t="str">
            <v>Sala 1213</v>
          </cell>
          <cell r="D661" t="str">
            <v>_</v>
          </cell>
          <cell r="E661">
            <v>3</v>
          </cell>
          <cell r="F661" t="str">
            <v>x</v>
          </cell>
          <cell r="G661">
            <v>6</v>
          </cell>
          <cell r="H661" t="str">
            <v>x</v>
          </cell>
          <cell r="I661">
            <v>4</v>
          </cell>
          <cell r="J661" t="str">
            <v>=</v>
          </cell>
          <cell r="K661">
            <v>72</v>
          </cell>
          <cell r="L661" t="str">
            <v>unids</v>
          </cell>
        </row>
        <row r="662">
          <cell r="C662" t="str">
            <v>Sala 1215</v>
          </cell>
          <cell r="D662" t="str">
            <v>_</v>
          </cell>
          <cell r="E662">
            <v>3</v>
          </cell>
          <cell r="F662" t="str">
            <v>x</v>
          </cell>
          <cell r="G662">
            <v>6</v>
          </cell>
          <cell r="H662" t="str">
            <v>x</v>
          </cell>
          <cell r="I662">
            <v>4</v>
          </cell>
          <cell r="J662" t="str">
            <v>=</v>
          </cell>
          <cell r="K662">
            <v>72</v>
          </cell>
          <cell r="L662" t="str">
            <v>unids</v>
          </cell>
        </row>
        <row r="663">
          <cell r="C663" t="str">
            <v>Sala 1217</v>
          </cell>
          <cell r="D663" t="str">
            <v>_</v>
          </cell>
          <cell r="E663">
            <v>3</v>
          </cell>
          <cell r="F663" t="str">
            <v>x</v>
          </cell>
          <cell r="G663">
            <v>6</v>
          </cell>
          <cell r="H663" t="str">
            <v>x</v>
          </cell>
          <cell r="I663">
            <v>4</v>
          </cell>
          <cell r="J663" t="str">
            <v>=</v>
          </cell>
          <cell r="K663">
            <v>72</v>
          </cell>
          <cell r="L663" t="str">
            <v>unids</v>
          </cell>
        </row>
        <row r="664">
          <cell r="C664" t="str">
            <v>Sala 1219</v>
          </cell>
          <cell r="D664" t="str">
            <v>_</v>
          </cell>
          <cell r="E664">
            <v>3</v>
          </cell>
          <cell r="F664" t="str">
            <v>x</v>
          </cell>
          <cell r="G664">
            <v>6</v>
          </cell>
          <cell r="H664" t="str">
            <v>x</v>
          </cell>
          <cell r="I664">
            <v>4</v>
          </cell>
          <cell r="J664" t="str">
            <v>=</v>
          </cell>
          <cell r="K664">
            <v>72</v>
          </cell>
          <cell r="L664" t="str">
            <v>unids</v>
          </cell>
        </row>
        <row r="665">
          <cell r="C665" t="str">
            <v>Sala 1221</v>
          </cell>
          <cell r="D665" t="str">
            <v>_</v>
          </cell>
          <cell r="E665">
            <v>3</v>
          </cell>
          <cell r="F665" t="str">
            <v>x</v>
          </cell>
          <cell r="G665">
            <v>6</v>
          </cell>
          <cell r="H665" t="str">
            <v>x</v>
          </cell>
          <cell r="I665">
            <v>4</v>
          </cell>
          <cell r="J665" t="str">
            <v>=</v>
          </cell>
          <cell r="K665">
            <v>72</v>
          </cell>
          <cell r="L665" t="str">
            <v>unids</v>
          </cell>
        </row>
        <row r="666">
          <cell r="C666" t="str">
            <v>Sala 1223</v>
          </cell>
          <cell r="D666" t="str">
            <v>_</v>
          </cell>
          <cell r="E666">
            <v>3</v>
          </cell>
          <cell r="F666" t="str">
            <v>x</v>
          </cell>
          <cell r="G666">
            <v>6</v>
          </cell>
          <cell r="H666" t="str">
            <v>x</v>
          </cell>
          <cell r="I666">
            <v>4</v>
          </cell>
          <cell r="J666" t="str">
            <v>=</v>
          </cell>
          <cell r="K666">
            <v>72</v>
          </cell>
          <cell r="L666" t="str">
            <v>unids</v>
          </cell>
        </row>
        <row r="667">
          <cell r="C667" t="str">
            <v>Sala 1225</v>
          </cell>
          <cell r="D667" t="str">
            <v>_</v>
          </cell>
          <cell r="E667">
            <v>3</v>
          </cell>
          <cell r="F667" t="str">
            <v>x</v>
          </cell>
          <cell r="G667">
            <v>6</v>
          </cell>
          <cell r="H667" t="str">
            <v>x</v>
          </cell>
          <cell r="I667">
            <v>4</v>
          </cell>
          <cell r="J667" t="str">
            <v>=</v>
          </cell>
          <cell r="K667">
            <v>72</v>
          </cell>
          <cell r="L667" t="str">
            <v>unids</v>
          </cell>
        </row>
        <row r="668">
          <cell r="C668" t="str">
            <v>Sala 1227</v>
          </cell>
          <cell r="D668" t="str">
            <v>_</v>
          </cell>
          <cell r="E668">
            <v>3</v>
          </cell>
          <cell r="F668" t="str">
            <v>x</v>
          </cell>
          <cell r="G668">
            <v>6</v>
          </cell>
          <cell r="H668" t="str">
            <v>x</v>
          </cell>
          <cell r="I668">
            <v>4</v>
          </cell>
          <cell r="J668" t="str">
            <v>=</v>
          </cell>
          <cell r="K668">
            <v>72</v>
          </cell>
          <cell r="L668" t="str">
            <v>unids</v>
          </cell>
        </row>
        <row r="669">
          <cell r="C669" t="str">
            <v>Sala 1229</v>
          </cell>
          <cell r="D669" t="str">
            <v>_</v>
          </cell>
          <cell r="E669">
            <v>3</v>
          </cell>
          <cell r="F669" t="str">
            <v>x</v>
          </cell>
          <cell r="G669">
            <v>6</v>
          </cell>
          <cell r="H669" t="str">
            <v>x</v>
          </cell>
          <cell r="I669">
            <v>4</v>
          </cell>
          <cell r="J669" t="str">
            <v>=</v>
          </cell>
          <cell r="K669">
            <v>72</v>
          </cell>
          <cell r="L669" t="str">
            <v>unids</v>
          </cell>
        </row>
        <row r="670">
          <cell r="C670" t="str">
            <v>Sala 1231</v>
          </cell>
          <cell r="D670" t="str">
            <v>_</v>
          </cell>
          <cell r="E670">
            <v>3</v>
          </cell>
          <cell r="F670" t="str">
            <v>x</v>
          </cell>
          <cell r="G670">
            <v>6</v>
          </cell>
          <cell r="H670" t="str">
            <v>x</v>
          </cell>
          <cell r="I670">
            <v>4</v>
          </cell>
          <cell r="J670" t="str">
            <v>=</v>
          </cell>
          <cell r="K670">
            <v>72</v>
          </cell>
          <cell r="L670" t="str">
            <v>unids</v>
          </cell>
        </row>
        <row r="672">
          <cell r="C672" t="str">
            <v>Retirada dos interruptores</v>
          </cell>
        </row>
        <row r="673">
          <cell r="C673" t="str">
            <v>Sala 1226</v>
          </cell>
          <cell r="K673">
            <v>1</v>
          </cell>
          <cell r="L673" t="str">
            <v>unid</v>
          </cell>
        </row>
        <row r="674">
          <cell r="C674" t="str">
            <v>Sala 1224</v>
          </cell>
          <cell r="K674">
            <v>1</v>
          </cell>
          <cell r="L674" t="str">
            <v>unid</v>
          </cell>
        </row>
        <row r="675">
          <cell r="C675" t="str">
            <v>Sala 1222</v>
          </cell>
          <cell r="K675">
            <v>1</v>
          </cell>
          <cell r="L675" t="str">
            <v>unid</v>
          </cell>
        </row>
        <row r="676">
          <cell r="C676" t="str">
            <v>Sala 1220</v>
          </cell>
          <cell r="K676">
            <v>1</v>
          </cell>
          <cell r="L676" t="str">
            <v>unid</v>
          </cell>
        </row>
        <row r="677">
          <cell r="C677" t="str">
            <v>Sala 1218</v>
          </cell>
          <cell r="K677">
            <v>1</v>
          </cell>
          <cell r="L677" t="str">
            <v>unid</v>
          </cell>
        </row>
        <row r="678">
          <cell r="C678" t="str">
            <v>Sala 1216</v>
          </cell>
          <cell r="K678">
            <v>1</v>
          </cell>
          <cell r="L678" t="str">
            <v>unid</v>
          </cell>
        </row>
        <row r="679">
          <cell r="C679" t="str">
            <v>Sala 1214</v>
          </cell>
          <cell r="K679">
            <v>1</v>
          </cell>
          <cell r="L679" t="str">
            <v>unid</v>
          </cell>
        </row>
        <row r="680">
          <cell r="C680" t="str">
            <v>Sala 1212</v>
          </cell>
          <cell r="K680">
            <v>1</v>
          </cell>
          <cell r="L680" t="str">
            <v>unid</v>
          </cell>
        </row>
        <row r="681">
          <cell r="C681" t="str">
            <v>Sala 1208</v>
          </cell>
          <cell r="K681">
            <v>1</v>
          </cell>
          <cell r="L681" t="str">
            <v>unid</v>
          </cell>
        </row>
        <row r="682">
          <cell r="C682" t="str">
            <v>Sala 1206</v>
          </cell>
          <cell r="K682">
            <v>1</v>
          </cell>
          <cell r="L682" t="str">
            <v>unid</v>
          </cell>
        </row>
        <row r="683">
          <cell r="C683" t="str">
            <v>Sala 1204</v>
          </cell>
          <cell r="K683">
            <v>1</v>
          </cell>
          <cell r="L683" t="str">
            <v>unid</v>
          </cell>
        </row>
        <row r="684">
          <cell r="C684" t="str">
            <v>Sala 1202</v>
          </cell>
          <cell r="K684">
            <v>1</v>
          </cell>
          <cell r="L684" t="str">
            <v>unid</v>
          </cell>
        </row>
        <row r="685">
          <cell r="C685" t="str">
            <v>Sala 1200</v>
          </cell>
          <cell r="K685">
            <v>1</v>
          </cell>
          <cell r="L685" t="str">
            <v>unid</v>
          </cell>
        </row>
        <row r="686">
          <cell r="C686" t="str">
            <v>Sala 1201</v>
          </cell>
          <cell r="K686">
            <v>1</v>
          </cell>
          <cell r="L686" t="str">
            <v>unid</v>
          </cell>
        </row>
        <row r="687">
          <cell r="C687" t="str">
            <v>Sala 1203</v>
          </cell>
          <cell r="K687">
            <v>1</v>
          </cell>
          <cell r="L687" t="str">
            <v>unid</v>
          </cell>
        </row>
        <row r="688">
          <cell r="C688" t="str">
            <v>Sala 1205</v>
          </cell>
          <cell r="K688">
            <v>1</v>
          </cell>
          <cell r="L688" t="str">
            <v>unid</v>
          </cell>
        </row>
        <row r="689">
          <cell r="K689">
            <v>1</v>
          </cell>
          <cell r="L689" t="str">
            <v>unid</v>
          </cell>
        </row>
        <row r="690">
          <cell r="C690" t="str">
            <v>Sala 1207</v>
          </cell>
          <cell r="K690">
            <v>1</v>
          </cell>
          <cell r="L690" t="str">
            <v>unid</v>
          </cell>
        </row>
        <row r="691">
          <cell r="C691" t="str">
            <v>Sala 1209</v>
          </cell>
          <cell r="K691">
            <v>1</v>
          </cell>
          <cell r="L691" t="str">
            <v>unid</v>
          </cell>
        </row>
        <row r="692">
          <cell r="C692" t="str">
            <v>Sala 1211</v>
          </cell>
          <cell r="K692">
            <v>1</v>
          </cell>
          <cell r="L692" t="str">
            <v>unid</v>
          </cell>
        </row>
        <row r="693">
          <cell r="C693" t="str">
            <v>Sala 1213</v>
          </cell>
          <cell r="K693">
            <v>1</v>
          </cell>
          <cell r="L693" t="str">
            <v>unid</v>
          </cell>
        </row>
        <row r="694">
          <cell r="C694" t="str">
            <v>Sala 1215</v>
          </cell>
          <cell r="K694">
            <v>1</v>
          </cell>
          <cell r="L694" t="str">
            <v>unid</v>
          </cell>
        </row>
        <row r="695">
          <cell r="C695" t="str">
            <v>Sala 1217</v>
          </cell>
          <cell r="K695">
            <v>1</v>
          </cell>
          <cell r="L695" t="str">
            <v>unid</v>
          </cell>
        </row>
        <row r="696">
          <cell r="C696" t="str">
            <v>Sala 1219</v>
          </cell>
          <cell r="K696">
            <v>1</v>
          </cell>
          <cell r="L696" t="str">
            <v>unid</v>
          </cell>
        </row>
        <row r="697">
          <cell r="C697" t="str">
            <v>Sala 1221</v>
          </cell>
          <cell r="K697">
            <v>1</v>
          </cell>
          <cell r="L697" t="str">
            <v>unid</v>
          </cell>
        </row>
        <row r="698">
          <cell r="C698" t="str">
            <v>Sala 1223</v>
          </cell>
          <cell r="K698">
            <v>1</v>
          </cell>
          <cell r="L698" t="str">
            <v>unid</v>
          </cell>
        </row>
        <row r="699">
          <cell r="C699" t="str">
            <v>Sala 1225</v>
          </cell>
          <cell r="K699">
            <v>1</v>
          </cell>
          <cell r="L699" t="str">
            <v>unid</v>
          </cell>
        </row>
        <row r="700">
          <cell r="C700" t="str">
            <v>Sala 1227</v>
          </cell>
          <cell r="K700">
            <v>1</v>
          </cell>
          <cell r="L700" t="str">
            <v>unid</v>
          </cell>
        </row>
        <row r="701">
          <cell r="C701" t="str">
            <v>Sala 1229</v>
          </cell>
          <cell r="K701">
            <v>1</v>
          </cell>
          <cell r="L701" t="str">
            <v>unid</v>
          </cell>
        </row>
        <row r="702">
          <cell r="C702" t="str">
            <v>Sala 1231</v>
          </cell>
          <cell r="K702">
            <v>1</v>
          </cell>
          <cell r="L702" t="str">
            <v>unid</v>
          </cell>
        </row>
        <row r="703">
          <cell r="I703" t="str">
            <v>Total</v>
          </cell>
          <cell r="J703" t="str">
            <v>_</v>
          </cell>
          <cell r="K703">
            <v>2190</v>
          </cell>
          <cell r="L703" t="str">
            <v>unids</v>
          </cell>
        </row>
        <row r="705">
          <cell r="G705" t="str">
            <v>Medição Fiscalização</v>
          </cell>
        </row>
        <row r="708">
          <cell r="C708" t="str">
            <v>Retirada tomadas embutidas no piso</v>
          </cell>
          <cell r="E708" t="str">
            <v>colunas</v>
          </cell>
          <cell r="G708" t="str">
            <v>linhas</v>
          </cell>
          <cell r="I708" t="str">
            <v>quantia</v>
          </cell>
        </row>
        <row r="709">
          <cell r="C709" t="str">
            <v>Sala 1226</v>
          </cell>
          <cell r="D709" t="str">
            <v>_</v>
          </cell>
          <cell r="E709">
            <v>3</v>
          </cell>
          <cell r="F709" t="str">
            <v>x</v>
          </cell>
          <cell r="G709">
            <v>6</v>
          </cell>
          <cell r="H709" t="str">
            <v>x</v>
          </cell>
          <cell r="I709">
            <v>4</v>
          </cell>
          <cell r="J709" t="str">
            <v>=</v>
          </cell>
          <cell r="K709">
            <v>72</v>
          </cell>
          <cell r="L709" t="str">
            <v>unids</v>
          </cell>
        </row>
        <row r="710">
          <cell r="C710" t="str">
            <v>Sala 1224</v>
          </cell>
          <cell r="D710" t="str">
            <v>_</v>
          </cell>
          <cell r="E710">
            <v>3</v>
          </cell>
          <cell r="F710" t="str">
            <v>x</v>
          </cell>
          <cell r="G710">
            <v>6</v>
          </cell>
          <cell r="H710" t="str">
            <v>x</v>
          </cell>
          <cell r="I710">
            <v>4</v>
          </cell>
          <cell r="J710" t="str">
            <v>=</v>
          </cell>
          <cell r="K710">
            <v>72</v>
          </cell>
          <cell r="L710" t="str">
            <v>unids</v>
          </cell>
        </row>
        <row r="711">
          <cell r="C711" t="str">
            <v>Sala 1222</v>
          </cell>
          <cell r="D711" t="str">
            <v>_</v>
          </cell>
          <cell r="E711">
            <v>3</v>
          </cell>
          <cell r="F711" t="str">
            <v>x</v>
          </cell>
          <cell r="G711">
            <v>6</v>
          </cell>
          <cell r="H711" t="str">
            <v>x</v>
          </cell>
          <cell r="I711">
            <v>4</v>
          </cell>
          <cell r="J711" t="str">
            <v>=</v>
          </cell>
          <cell r="K711">
            <v>72</v>
          </cell>
          <cell r="L711" t="str">
            <v>unids</v>
          </cell>
        </row>
        <row r="712">
          <cell r="C712" t="str">
            <v>Sala 1220</v>
          </cell>
          <cell r="D712" t="str">
            <v>_</v>
          </cell>
          <cell r="E712">
            <v>3</v>
          </cell>
          <cell r="F712" t="str">
            <v>x</v>
          </cell>
          <cell r="G712">
            <v>6</v>
          </cell>
          <cell r="H712" t="str">
            <v>x</v>
          </cell>
          <cell r="I712">
            <v>4</v>
          </cell>
          <cell r="J712" t="str">
            <v>=</v>
          </cell>
          <cell r="K712">
            <v>72</v>
          </cell>
          <cell r="L712" t="str">
            <v>unids</v>
          </cell>
        </row>
        <row r="713">
          <cell r="C713" t="str">
            <v>Sala 1218</v>
          </cell>
          <cell r="D713" t="str">
            <v>_</v>
          </cell>
          <cell r="E713">
            <v>3</v>
          </cell>
          <cell r="F713" t="str">
            <v>x</v>
          </cell>
          <cell r="G713">
            <v>6</v>
          </cell>
          <cell r="H713" t="str">
            <v>x</v>
          </cell>
          <cell r="I713">
            <v>4</v>
          </cell>
          <cell r="J713" t="str">
            <v>=</v>
          </cell>
          <cell r="K713">
            <v>72</v>
          </cell>
          <cell r="L713" t="str">
            <v>unids</v>
          </cell>
        </row>
        <row r="714">
          <cell r="C714" t="str">
            <v>Sala 1216</v>
          </cell>
          <cell r="D714" t="str">
            <v>_</v>
          </cell>
          <cell r="E714">
            <v>3</v>
          </cell>
          <cell r="F714" t="str">
            <v>x</v>
          </cell>
          <cell r="G714">
            <v>6</v>
          </cell>
          <cell r="H714" t="str">
            <v>x</v>
          </cell>
          <cell r="I714">
            <v>4</v>
          </cell>
          <cell r="J714" t="str">
            <v>=</v>
          </cell>
          <cell r="K714">
            <v>72</v>
          </cell>
          <cell r="L714" t="str">
            <v>unids</v>
          </cell>
        </row>
        <row r="715">
          <cell r="C715" t="str">
            <v>Sala 1214</v>
          </cell>
          <cell r="D715" t="str">
            <v>_</v>
          </cell>
          <cell r="E715">
            <v>3</v>
          </cell>
          <cell r="F715" t="str">
            <v>x</v>
          </cell>
          <cell r="G715">
            <v>6</v>
          </cell>
          <cell r="H715" t="str">
            <v>x</v>
          </cell>
          <cell r="I715">
            <v>4</v>
          </cell>
          <cell r="J715" t="str">
            <v>=</v>
          </cell>
          <cell r="K715">
            <v>72</v>
          </cell>
          <cell r="L715" t="str">
            <v>unids</v>
          </cell>
        </row>
        <row r="716">
          <cell r="C716" t="str">
            <v>Sala 1212</v>
          </cell>
          <cell r="D716" t="str">
            <v>_</v>
          </cell>
          <cell r="E716">
            <v>4</v>
          </cell>
          <cell r="F716" t="str">
            <v>x</v>
          </cell>
          <cell r="G716">
            <v>5</v>
          </cell>
          <cell r="H716" t="str">
            <v>x</v>
          </cell>
          <cell r="I716">
            <v>4</v>
          </cell>
          <cell r="J716" t="str">
            <v>=</v>
          </cell>
          <cell r="K716">
            <v>80</v>
          </cell>
          <cell r="L716" t="str">
            <v>unids</v>
          </cell>
        </row>
        <row r="717">
          <cell r="C717" t="str">
            <v>Sala 1208</v>
          </cell>
          <cell r="D717" t="str">
            <v>_</v>
          </cell>
          <cell r="E717">
            <v>3</v>
          </cell>
          <cell r="F717" t="str">
            <v>x</v>
          </cell>
          <cell r="G717">
            <v>6</v>
          </cell>
          <cell r="H717" t="str">
            <v>x</v>
          </cell>
          <cell r="I717">
            <v>4</v>
          </cell>
          <cell r="J717" t="str">
            <v>=</v>
          </cell>
          <cell r="K717">
            <v>72</v>
          </cell>
          <cell r="L717" t="str">
            <v>unids</v>
          </cell>
        </row>
        <row r="718">
          <cell r="C718" t="str">
            <v>Sala 1206</v>
          </cell>
          <cell r="D718" t="str">
            <v>_</v>
          </cell>
          <cell r="E718">
            <v>3</v>
          </cell>
          <cell r="F718" t="str">
            <v>x</v>
          </cell>
          <cell r="G718">
            <v>6</v>
          </cell>
          <cell r="H718" t="str">
            <v>x</v>
          </cell>
          <cell r="I718">
            <v>4</v>
          </cell>
          <cell r="J718" t="str">
            <v>=</v>
          </cell>
          <cell r="K718">
            <v>72</v>
          </cell>
          <cell r="L718" t="str">
            <v>unids</v>
          </cell>
        </row>
        <row r="719">
          <cell r="C719" t="str">
            <v>Sala 1204</v>
          </cell>
          <cell r="D719" t="str">
            <v>_</v>
          </cell>
          <cell r="E719">
            <v>3</v>
          </cell>
          <cell r="F719" t="str">
            <v>x</v>
          </cell>
          <cell r="G719">
            <v>5</v>
          </cell>
          <cell r="H719" t="str">
            <v>x</v>
          </cell>
          <cell r="I719">
            <v>4</v>
          </cell>
          <cell r="J719" t="str">
            <v>=</v>
          </cell>
          <cell r="K719">
            <v>60</v>
          </cell>
          <cell r="L719" t="str">
            <v>unids</v>
          </cell>
        </row>
        <row r="720">
          <cell r="C720" t="str">
            <v>Sala 1202</v>
          </cell>
          <cell r="D720" t="str">
            <v>_</v>
          </cell>
          <cell r="E720">
            <v>1</v>
          </cell>
          <cell r="F720" t="str">
            <v>x</v>
          </cell>
          <cell r="G720">
            <v>5</v>
          </cell>
          <cell r="H720" t="str">
            <v>x</v>
          </cell>
          <cell r="I720">
            <v>4</v>
          </cell>
          <cell r="J720" t="str">
            <v>=</v>
          </cell>
          <cell r="K720">
            <v>20</v>
          </cell>
          <cell r="L720" t="str">
            <v>unids</v>
          </cell>
        </row>
        <row r="721">
          <cell r="D721" t="str">
            <v>_</v>
          </cell>
          <cell r="E721">
            <v>2</v>
          </cell>
          <cell r="F721" t="str">
            <v>x</v>
          </cell>
          <cell r="G721">
            <v>6</v>
          </cell>
          <cell r="H721" t="str">
            <v>x</v>
          </cell>
          <cell r="I721">
            <v>4</v>
          </cell>
          <cell r="J721" t="str">
            <v>=</v>
          </cell>
          <cell r="K721">
            <v>48</v>
          </cell>
          <cell r="L721" t="str">
            <v>unids</v>
          </cell>
        </row>
        <row r="722">
          <cell r="C722" t="str">
            <v>Sala 1200</v>
          </cell>
          <cell r="D722" t="str">
            <v>_</v>
          </cell>
          <cell r="E722">
            <v>3</v>
          </cell>
          <cell r="F722" t="str">
            <v>x</v>
          </cell>
          <cell r="G722">
            <v>6</v>
          </cell>
          <cell r="H722" t="str">
            <v>x</v>
          </cell>
          <cell r="I722">
            <v>3</v>
          </cell>
          <cell r="J722" t="str">
            <v>=</v>
          </cell>
          <cell r="K722">
            <v>54</v>
          </cell>
          <cell r="L722" t="str">
            <v>unids</v>
          </cell>
        </row>
        <row r="723">
          <cell r="C723" t="str">
            <v>Sala 1201</v>
          </cell>
          <cell r="D723" t="str">
            <v>_</v>
          </cell>
          <cell r="E723">
            <v>3</v>
          </cell>
          <cell r="F723" t="str">
            <v>x</v>
          </cell>
          <cell r="G723">
            <v>6</v>
          </cell>
          <cell r="H723" t="str">
            <v>x</v>
          </cell>
          <cell r="I723">
            <v>3</v>
          </cell>
          <cell r="J723" t="str">
            <v>=</v>
          </cell>
          <cell r="K723">
            <v>54</v>
          </cell>
          <cell r="L723" t="str">
            <v>unids</v>
          </cell>
        </row>
        <row r="724">
          <cell r="C724" t="str">
            <v>Sala 1203</v>
          </cell>
          <cell r="D724" t="str">
            <v>_</v>
          </cell>
          <cell r="E724">
            <v>3</v>
          </cell>
          <cell r="F724" t="str">
            <v>x</v>
          </cell>
          <cell r="G724">
            <v>6</v>
          </cell>
          <cell r="H724" t="str">
            <v>x</v>
          </cell>
          <cell r="I724">
            <v>4</v>
          </cell>
          <cell r="J724" t="str">
            <v>=</v>
          </cell>
          <cell r="K724">
            <v>72</v>
          </cell>
          <cell r="L724" t="str">
            <v>unids</v>
          </cell>
        </row>
        <row r="725">
          <cell r="C725" t="str">
            <v>Sala 1205</v>
          </cell>
          <cell r="D725" t="str">
            <v>_</v>
          </cell>
          <cell r="E725">
            <v>3</v>
          </cell>
          <cell r="F725" t="str">
            <v>x</v>
          </cell>
          <cell r="G725">
            <v>5</v>
          </cell>
          <cell r="H725" t="str">
            <v>x</v>
          </cell>
          <cell r="I725">
            <v>4</v>
          </cell>
          <cell r="J725" t="str">
            <v>=</v>
          </cell>
          <cell r="K725">
            <v>60</v>
          </cell>
          <cell r="L725" t="str">
            <v>unids</v>
          </cell>
        </row>
        <row r="726">
          <cell r="D726" t="str">
            <v>_</v>
          </cell>
          <cell r="E726">
            <v>7</v>
          </cell>
          <cell r="F726" t="str">
            <v>x</v>
          </cell>
          <cell r="G726">
            <v>5</v>
          </cell>
          <cell r="H726" t="str">
            <v>x</v>
          </cell>
          <cell r="I726">
            <v>4</v>
          </cell>
          <cell r="J726" t="str">
            <v>=</v>
          </cell>
          <cell r="K726">
            <v>140</v>
          </cell>
          <cell r="L726" t="str">
            <v>unids</v>
          </cell>
        </row>
        <row r="727">
          <cell r="C727" t="str">
            <v>Sala 1207</v>
          </cell>
          <cell r="D727" t="str">
            <v>_</v>
          </cell>
          <cell r="E727">
            <v>3</v>
          </cell>
          <cell r="F727" t="str">
            <v>x</v>
          </cell>
          <cell r="G727">
            <v>6</v>
          </cell>
          <cell r="H727" t="str">
            <v>x</v>
          </cell>
          <cell r="I727">
            <v>4</v>
          </cell>
          <cell r="J727" t="str">
            <v>=</v>
          </cell>
          <cell r="K727">
            <v>72</v>
          </cell>
          <cell r="L727" t="str">
            <v>unids</v>
          </cell>
        </row>
        <row r="728">
          <cell r="C728" t="str">
            <v>Sala 1209</v>
          </cell>
          <cell r="D728" t="str">
            <v>_</v>
          </cell>
          <cell r="E728">
            <v>3</v>
          </cell>
          <cell r="F728" t="str">
            <v>x</v>
          </cell>
          <cell r="G728">
            <v>6</v>
          </cell>
          <cell r="H728" t="str">
            <v>x</v>
          </cell>
          <cell r="I728">
            <v>4</v>
          </cell>
          <cell r="J728" t="str">
            <v>=</v>
          </cell>
          <cell r="K728">
            <v>72</v>
          </cell>
          <cell r="L728" t="str">
            <v>unids</v>
          </cell>
        </row>
        <row r="729">
          <cell r="C729" t="str">
            <v>Sala 1211</v>
          </cell>
          <cell r="D729" t="str">
            <v>_</v>
          </cell>
          <cell r="E729">
            <v>3</v>
          </cell>
          <cell r="F729" t="str">
            <v>x</v>
          </cell>
          <cell r="G729">
            <v>6</v>
          </cell>
          <cell r="H729" t="str">
            <v>x</v>
          </cell>
          <cell r="I729">
            <v>4</v>
          </cell>
          <cell r="J729" t="str">
            <v>=</v>
          </cell>
          <cell r="K729">
            <v>72</v>
          </cell>
          <cell r="L729" t="str">
            <v>unids</v>
          </cell>
        </row>
        <row r="730">
          <cell r="C730" t="str">
            <v>Sala 1213</v>
          </cell>
          <cell r="D730" t="str">
            <v>_</v>
          </cell>
          <cell r="E730">
            <v>3</v>
          </cell>
          <cell r="F730" t="str">
            <v>x</v>
          </cell>
          <cell r="G730">
            <v>6</v>
          </cell>
          <cell r="H730" t="str">
            <v>x</v>
          </cell>
          <cell r="I730">
            <v>4</v>
          </cell>
          <cell r="J730" t="str">
            <v>=</v>
          </cell>
          <cell r="K730">
            <v>72</v>
          </cell>
          <cell r="L730" t="str">
            <v>unids</v>
          </cell>
        </row>
        <row r="731">
          <cell r="C731" t="str">
            <v>Sala 1215</v>
          </cell>
          <cell r="D731" t="str">
            <v>_</v>
          </cell>
          <cell r="E731">
            <v>3</v>
          </cell>
          <cell r="F731" t="str">
            <v>x</v>
          </cell>
          <cell r="G731">
            <v>6</v>
          </cell>
          <cell r="H731" t="str">
            <v>x</v>
          </cell>
          <cell r="I731">
            <v>4</v>
          </cell>
          <cell r="J731" t="str">
            <v>=</v>
          </cell>
          <cell r="K731">
            <v>72</v>
          </cell>
          <cell r="L731" t="str">
            <v>unids</v>
          </cell>
        </row>
        <row r="732">
          <cell r="C732" t="str">
            <v>Sala 1217</v>
          </cell>
          <cell r="D732" t="str">
            <v>_</v>
          </cell>
          <cell r="E732">
            <v>3</v>
          </cell>
          <cell r="F732" t="str">
            <v>x</v>
          </cell>
          <cell r="G732">
            <v>6</v>
          </cell>
          <cell r="H732" t="str">
            <v>x</v>
          </cell>
          <cell r="I732">
            <v>4</v>
          </cell>
          <cell r="J732" t="str">
            <v>=</v>
          </cell>
          <cell r="K732">
            <v>72</v>
          </cell>
          <cell r="L732" t="str">
            <v>unids</v>
          </cell>
        </row>
        <row r="733">
          <cell r="C733" t="str">
            <v>Sala 1219</v>
          </cell>
          <cell r="D733" t="str">
            <v>_</v>
          </cell>
          <cell r="E733">
            <v>3</v>
          </cell>
          <cell r="F733" t="str">
            <v>x</v>
          </cell>
          <cell r="G733">
            <v>6</v>
          </cell>
          <cell r="H733" t="str">
            <v>x</v>
          </cell>
          <cell r="I733">
            <v>4</v>
          </cell>
          <cell r="J733" t="str">
            <v>=</v>
          </cell>
          <cell r="K733">
            <v>72</v>
          </cell>
          <cell r="L733" t="str">
            <v>unids</v>
          </cell>
        </row>
        <row r="734">
          <cell r="C734" t="str">
            <v>Sala 1221</v>
          </cell>
          <cell r="D734" t="str">
            <v>_</v>
          </cell>
          <cell r="E734">
            <v>3</v>
          </cell>
          <cell r="F734" t="str">
            <v>x</v>
          </cell>
          <cell r="G734">
            <v>6</v>
          </cell>
          <cell r="H734" t="str">
            <v>x</v>
          </cell>
          <cell r="I734">
            <v>4</v>
          </cell>
          <cell r="J734" t="str">
            <v>=</v>
          </cell>
          <cell r="K734">
            <v>72</v>
          </cell>
          <cell r="L734" t="str">
            <v>unids</v>
          </cell>
        </row>
        <row r="735">
          <cell r="C735" t="str">
            <v>Sala 1223</v>
          </cell>
          <cell r="D735" t="str">
            <v>_</v>
          </cell>
          <cell r="E735">
            <v>3</v>
          </cell>
          <cell r="F735" t="str">
            <v>x</v>
          </cell>
          <cell r="G735">
            <v>6</v>
          </cell>
          <cell r="H735" t="str">
            <v>x</v>
          </cell>
          <cell r="I735">
            <v>4</v>
          </cell>
          <cell r="J735" t="str">
            <v>=</v>
          </cell>
          <cell r="K735">
            <v>72</v>
          </cell>
          <cell r="L735" t="str">
            <v>unids</v>
          </cell>
        </row>
        <row r="736">
          <cell r="C736" t="str">
            <v>Sala 1225</v>
          </cell>
          <cell r="D736" t="str">
            <v>_</v>
          </cell>
          <cell r="E736">
            <v>3</v>
          </cell>
          <cell r="F736" t="str">
            <v>x</v>
          </cell>
          <cell r="G736">
            <v>6</v>
          </cell>
          <cell r="H736" t="str">
            <v>x</v>
          </cell>
          <cell r="I736">
            <v>4</v>
          </cell>
          <cell r="J736" t="str">
            <v>=</v>
          </cell>
          <cell r="K736">
            <v>72</v>
          </cell>
          <cell r="L736" t="str">
            <v>unids</v>
          </cell>
        </row>
        <row r="737">
          <cell r="C737" t="str">
            <v>Sala 1227</v>
          </cell>
          <cell r="D737" t="str">
            <v>_</v>
          </cell>
          <cell r="E737">
            <v>3</v>
          </cell>
          <cell r="F737" t="str">
            <v>x</v>
          </cell>
          <cell r="G737">
            <v>6</v>
          </cell>
          <cell r="H737" t="str">
            <v>x</v>
          </cell>
          <cell r="I737">
            <v>4</v>
          </cell>
          <cell r="J737" t="str">
            <v>=</v>
          </cell>
          <cell r="K737">
            <v>72</v>
          </cell>
          <cell r="L737" t="str">
            <v>unids</v>
          </cell>
        </row>
        <row r="738">
          <cell r="C738" t="str">
            <v>Sala 1229</v>
          </cell>
          <cell r="D738" t="str">
            <v>_</v>
          </cell>
          <cell r="E738">
            <v>4</v>
          </cell>
          <cell r="F738" t="str">
            <v>x</v>
          </cell>
          <cell r="G738">
            <v>7</v>
          </cell>
          <cell r="H738" t="str">
            <v>x</v>
          </cell>
          <cell r="I738">
            <v>4</v>
          </cell>
          <cell r="J738" t="str">
            <v>=</v>
          </cell>
          <cell r="K738">
            <v>112</v>
          </cell>
          <cell r="L738" t="str">
            <v>unids</v>
          </cell>
        </row>
        <row r="739">
          <cell r="C739" t="str">
            <v>Sala 1231</v>
          </cell>
          <cell r="D739" t="str">
            <v>_</v>
          </cell>
          <cell r="E739">
            <v>3</v>
          </cell>
          <cell r="F739" t="str">
            <v>x</v>
          </cell>
          <cell r="G739">
            <v>6</v>
          </cell>
          <cell r="H739" t="str">
            <v>x</v>
          </cell>
          <cell r="I739">
            <v>4</v>
          </cell>
          <cell r="J739" t="str">
            <v>=</v>
          </cell>
          <cell r="K739">
            <v>72</v>
          </cell>
          <cell r="L739" t="str">
            <v>unids</v>
          </cell>
        </row>
        <row r="741">
          <cell r="C741" t="str">
            <v>Retirada dos interruptores</v>
          </cell>
        </row>
        <row r="742">
          <cell r="C742" t="str">
            <v>Sala 1226</v>
          </cell>
          <cell r="K742">
            <v>1</v>
          </cell>
          <cell r="L742" t="str">
            <v>unid</v>
          </cell>
        </row>
        <row r="743">
          <cell r="C743" t="str">
            <v>Sala 1224</v>
          </cell>
          <cell r="K743">
            <v>1</v>
          </cell>
          <cell r="L743" t="str">
            <v>unid</v>
          </cell>
        </row>
        <row r="744">
          <cell r="C744" t="str">
            <v>Sala 1222</v>
          </cell>
          <cell r="K744">
            <v>1</v>
          </cell>
          <cell r="L744" t="str">
            <v>unid</v>
          </cell>
        </row>
        <row r="745">
          <cell r="C745" t="str">
            <v>Sala 1220</v>
          </cell>
          <cell r="K745">
            <v>1</v>
          </cell>
          <cell r="L745" t="str">
            <v>unid</v>
          </cell>
        </row>
        <row r="746">
          <cell r="C746" t="str">
            <v>Sala 1218</v>
          </cell>
          <cell r="K746">
            <v>1</v>
          </cell>
          <cell r="L746" t="str">
            <v>unid</v>
          </cell>
        </row>
        <row r="747">
          <cell r="C747" t="str">
            <v>Sala 1216</v>
          </cell>
          <cell r="K747">
            <v>1</v>
          </cell>
          <cell r="L747" t="str">
            <v>unid</v>
          </cell>
        </row>
        <row r="748">
          <cell r="C748" t="str">
            <v>Sala 1214</v>
          </cell>
          <cell r="K748">
            <v>1</v>
          </cell>
          <cell r="L748" t="str">
            <v>unid</v>
          </cell>
        </row>
        <row r="749">
          <cell r="C749" t="str">
            <v>Sala 1212</v>
          </cell>
          <cell r="K749">
            <v>1</v>
          </cell>
          <cell r="L749" t="str">
            <v>unid</v>
          </cell>
        </row>
        <row r="750">
          <cell r="C750" t="str">
            <v>Sala 1208</v>
          </cell>
          <cell r="K750">
            <v>1</v>
          </cell>
          <cell r="L750" t="str">
            <v>unid</v>
          </cell>
        </row>
        <row r="751">
          <cell r="C751" t="str">
            <v>Sala 1206</v>
          </cell>
          <cell r="K751">
            <v>1</v>
          </cell>
          <cell r="L751" t="str">
            <v>unid</v>
          </cell>
        </row>
        <row r="752">
          <cell r="C752" t="str">
            <v>Sala 1204</v>
          </cell>
          <cell r="K752">
            <v>1</v>
          </cell>
          <cell r="L752" t="str">
            <v>unid</v>
          </cell>
        </row>
        <row r="753">
          <cell r="C753" t="str">
            <v>Sala 1202</v>
          </cell>
          <cell r="K753">
            <v>1</v>
          </cell>
          <cell r="L753" t="str">
            <v>unid</v>
          </cell>
        </row>
        <row r="754">
          <cell r="C754" t="str">
            <v>Sala 1200</v>
          </cell>
          <cell r="K754">
            <v>1</v>
          </cell>
          <cell r="L754" t="str">
            <v>unid</v>
          </cell>
        </row>
        <row r="755">
          <cell r="C755" t="str">
            <v>Sala 1201</v>
          </cell>
          <cell r="K755">
            <v>1</v>
          </cell>
          <cell r="L755" t="str">
            <v>unid</v>
          </cell>
        </row>
        <row r="756">
          <cell r="C756" t="str">
            <v>Sala 1203</v>
          </cell>
          <cell r="K756">
            <v>1</v>
          </cell>
          <cell r="L756" t="str">
            <v>unid</v>
          </cell>
        </row>
        <row r="757">
          <cell r="C757" t="str">
            <v>Sala 1205</v>
          </cell>
          <cell r="K757">
            <v>1</v>
          </cell>
          <cell r="L757" t="str">
            <v>unid</v>
          </cell>
        </row>
        <row r="758">
          <cell r="K758">
            <v>1</v>
          </cell>
          <cell r="L758" t="str">
            <v>unid</v>
          </cell>
        </row>
        <row r="759">
          <cell r="C759" t="str">
            <v>Sala 1207</v>
          </cell>
          <cell r="K759">
            <v>1</v>
          </cell>
          <cell r="L759" t="str">
            <v>unid</v>
          </cell>
        </row>
        <row r="760">
          <cell r="C760" t="str">
            <v>Sala 1209</v>
          </cell>
          <cell r="K760">
            <v>1</v>
          </cell>
          <cell r="L760" t="str">
            <v>unid</v>
          </cell>
        </row>
        <row r="761">
          <cell r="C761" t="str">
            <v>Sala 1211</v>
          </cell>
          <cell r="K761">
            <v>1</v>
          </cell>
          <cell r="L761" t="str">
            <v>unid</v>
          </cell>
        </row>
        <row r="762">
          <cell r="C762" t="str">
            <v>Sala 1213</v>
          </cell>
          <cell r="K762">
            <v>1</v>
          </cell>
          <cell r="L762" t="str">
            <v>unid</v>
          </cell>
        </row>
        <row r="763">
          <cell r="C763" t="str">
            <v>Sala 1215</v>
          </cell>
          <cell r="K763">
            <v>1</v>
          </cell>
          <cell r="L763" t="str">
            <v>unid</v>
          </cell>
        </row>
        <row r="764">
          <cell r="C764" t="str">
            <v>Sala 1217</v>
          </cell>
          <cell r="K764">
            <v>1</v>
          </cell>
          <cell r="L764" t="str">
            <v>unid</v>
          </cell>
        </row>
        <row r="765">
          <cell r="C765" t="str">
            <v>Sala 1219</v>
          </cell>
          <cell r="K765">
            <v>1</v>
          </cell>
          <cell r="L765" t="str">
            <v>unid</v>
          </cell>
        </row>
        <row r="766">
          <cell r="C766" t="str">
            <v>Sala 1221</v>
          </cell>
          <cell r="K766">
            <v>1</v>
          </cell>
          <cell r="L766" t="str">
            <v>unid</v>
          </cell>
        </row>
        <row r="767">
          <cell r="C767" t="str">
            <v>Sala 1223</v>
          </cell>
          <cell r="K767">
            <v>1</v>
          </cell>
          <cell r="L767" t="str">
            <v>unid</v>
          </cell>
        </row>
        <row r="768">
          <cell r="C768" t="str">
            <v>Sala 1225</v>
          </cell>
          <cell r="K768">
            <v>1</v>
          </cell>
          <cell r="L768" t="str">
            <v>unid</v>
          </cell>
        </row>
        <row r="769">
          <cell r="C769" t="str">
            <v>Sala 1227</v>
          </cell>
          <cell r="K769">
            <v>1</v>
          </cell>
          <cell r="L769" t="str">
            <v>unid</v>
          </cell>
        </row>
        <row r="770">
          <cell r="C770" t="str">
            <v>Sala 1229</v>
          </cell>
          <cell r="K770">
            <v>1</v>
          </cell>
          <cell r="L770" t="str">
            <v>unid</v>
          </cell>
        </row>
        <row r="771">
          <cell r="C771" t="str">
            <v>Sala 1231</v>
          </cell>
          <cell r="K771">
            <v>3</v>
          </cell>
          <cell r="L771" t="str">
            <v>unid</v>
          </cell>
        </row>
        <row r="772">
          <cell r="I772" t="str">
            <v>Total</v>
          </cell>
          <cell r="J772" t="str">
            <v>_</v>
          </cell>
          <cell r="K772">
            <v>2244</v>
          </cell>
          <cell r="L772" t="str">
            <v>unids</v>
          </cell>
        </row>
        <row r="775">
          <cell r="B775" t="str">
            <v>04.22.110</v>
          </cell>
          <cell r="C775" t="str">
            <v>Remoção de tubulação elétrica aparente com diâmetro externo até 50 mm</v>
          </cell>
          <cell r="Q775" t="str">
            <v>m</v>
          </cell>
          <cell r="R775">
            <v>2866.9299999999994</v>
          </cell>
        </row>
        <row r="777">
          <cell r="C777" t="str">
            <v>Retirada da infra elétrica/dados/telefonia</v>
          </cell>
          <cell r="I777" t="str">
            <v>perímetro das salas</v>
          </cell>
          <cell r="M777" t="str">
            <v>eletrodutos</v>
          </cell>
        </row>
        <row r="778">
          <cell r="C778" t="str">
            <v>Sala 1226</v>
          </cell>
          <cell r="F778" t="str">
            <v>_ (</v>
          </cell>
          <cell r="G778">
            <v>7.7</v>
          </cell>
          <cell r="H778" t="str">
            <v>+</v>
          </cell>
          <cell r="I778">
            <v>4.5999999999999996</v>
          </cell>
          <cell r="J778" t="str">
            <v>) x</v>
          </cell>
          <cell r="K778">
            <v>2</v>
          </cell>
          <cell r="L778" t="str">
            <v>x</v>
          </cell>
          <cell r="M778">
            <v>3</v>
          </cell>
          <cell r="N778" t="str">
            <v>=</v>
          </cell>
          <cell r="O778">
            <v>73.800000000000011</v>
          </cell>
          <cell r="P778" t="str">
            <v>m</v>
          </cell>
        </row>
        <row r="779">
          <cell r="C779" t="str">
            <v>Sala 1224</v>
          </cell>
          <cell r="F779" t="str">
            <v>_ (</v>
          </cell>
          <cell r="G779">
            <v>7.7</v>
          </cell>
          <cell r="H779" t="str">
            <v>+</v>
          </cell>
          <cell r="I779">
            <v>4.4000000000000004</v>
          </cell>
          <cell r="J779" t="str">
            <v>) x</v>
          </cell>
          <cell r="K779">
            <v>2</v>
          </cell>
          <cell r="L779" t="str">
            <v>x</v>
          </cell>
          <cell r="M779">
            <v>3</v>
          </cell>
          <cell r="N779" t="str">
            <v>=</v>
          </cell>
          <cell r="O779">
            <v>72.600000000000009</v>
          </cell>
          <cell r="P779" t="str">
            <v>m</v>
          </cell>
        </row>
        <row r="780">
          <cell r="C780" t="str">
            <v>Sala 1222</v>
          </cell>
          <cell r="F780" t="str">
            <v>_ (</v>
          </cell>
          <cell r="G780">
            <v>7.7</v>
          </cell>
          <cell r="H780" t="str">
            <v>+</v>
          </cell>
          <cell r="I780">
            <v>4.5</v>
          </cell>
          <cell r="J780" t="str">
            <v>) x</v>
          </cell>
          <cell r="K780">
            <v>2</v>
          </cell>
          <cell r="L780" t="str">
            <v>x</v>
          </cell>
          <cell r="M780">
            <v>3</v>
          </cell>
          <cell r="N780" t="str">
            <v>=</v>
          </cell>
          <cell r="O780">
            <v>73.199999999999989</v>
          </cell>
          <cell r="P780" t="str">
            <v>m</v>
          </cell>
        </row>
        <row r="781">
          <cell r="C781" t="str">
            <v>Sala 1220</v>
          </cell>
          <cell r="F781" t="str">
            <v>_ (</v>
          </cell>
          <cell r="G781">
            <v>7.7</v>
          </cell>
          <cell r="H781" t="str">
            <v>+</v>
          </cell>
          <cell r="I781">
            <v>4.55</v>
          </cell>
          <cell r="J781" t="str">
            <v>) x</v>
          </cell>
          <cell r="K781">
            <v>2</v>
          </cell>
          <cell r="L781" t="str">
            <v>x</v>
          </cell>
          <cell r="M781">
            <v>3</v>
          </cell>
          <cell r="N781" t="str">
            <v>=</v>
          </cell>
          <cell r="O781">
            <v>73.5</v>
          </cell>
          <cell r="P781" t="str">
            <v>m</v>
          </cell>
        </row>
        <row r="782">
          <cell r="C782" t="str">
            <v>Sala 1218</v>
          </cell>
          <cell r="F782" t="str">
            <v>_ (</v>
          </cell>
          <cell r="G782">
            <v>7.7</v>
          </cell>
          <cell r="H782" t="str">
            <v>+</v>
          </cell>
          <cell r="I782">
            <v>4.5</v>
          </cell>
          <cell r="J782" t="str">
            <v>) x</v>
          </cell>
          <cell r="K782">
            <v>2</v>
          </cell>
          <cell r="L782" t="str">
            <v>x</v>
          </cell>
          <cell r="M782">
            <v>3</v>
          </cell>
          <cell r="N782" t="str">
            <v>=</v>
          </cell>
          <cell r="O782">
            <v>73.199999999999989</v>
          </cell>
          <cell r="P782" t="str">
            <v>m</v>
          </cell>
        </row>
        <row r="783">
          <cell r="C783" t="str">
            <v>Sala 1216</v>
          </cell>
          <cell r="F783" t="str">
            <v>_ (</v>
          </cell>
          <cell r="G783">
            <v>7.7</v>
          </cell>
          <cell r="H783" t="str">
            <v>+</v>
          </cell>
          <cell r="I783">
            <v>4.4000000000000004</v>
          </cell>
          <cell r="J783" t="str">
            <v>) x</v>
          </cell>
          <cell r="K783">
            <v>2</v>
          </cell>
          <cell r="L783" t="str">
            <v>x</v>
          </cell>
          <cell r="M783">
            <v>3</v>
          </cell>
          <cell r="N783" t="str">
            <v>=</v>
          </cell>
          <cell r="O783">
            <v>72.600000000000009</v>
          </cell>
          <cell r="P783" t="str">
            <v>m</v>
          </cell>
        </row>
        <row r="784">
          <cell r="C784" t="str">
            <v>Sala 1214</v>
          </cell>
          <cell r="F784" t="str">
            <v>_ (</v>
          </cell>
          <cell r="G784">
            <v>7.7</v>
          </cell>
          <cell r="H784" t="str">
            <v>+</v>
          </cell>
          <cell r="I784">
            <v>4.4000000000000004</v>
          </cell>
          <cell r="J784" t="str">
            <v>) x</v>
          </cell>
          <cell r="K784">
            <v>2</v>
          </cell>
          <cell r="L784" t="str">
            <v>x</v>
          </cell>
          <cell r="M784">
            <v>3</v>
          </cell>
          <cell r="N784" t="str">
            <v>=</v>
          </cell>
          <cell r="O784">
            <v>72.600000000000009</v>
          </cell>
          <cell r="P784" t="str">
            <v>m</v>
          </cell>
        </row>
        <row r="785">
          <cell r="C785" t="str">
            <v>Sala 1212</v>
          </cell>
          <cell r="F785" t="str">
            <v>_ (</v>
          </cell>
          <cell r="G785">
            <v>6.8</v>
          </cell>
          <cell r="H785" t="str">
            <v>+</v>
          </cell>
          <cell r="I785">
            <v>6.45</v>
          </cell>
          <cell r="J785" t="str">
            <v>) x</v>
          </cell>
          <cell r="K785">
            <v>2</v>
          </cell>
          <cell r="L785" t="str">
            <v>x</v>
          </cell>
          <cell r="M785">
            <v>3</v>
          </cell>
          <cell r="N785" t="str">
            <v>=</v>
          </cell>
          <cell r="O785">
            <v>79.5</v>
          </cell>
          <cell r="P785" t="str">
            <v>m</v>
          </cell>
        </row>
        <row r="786">
          <cell r="F786" t="str">
            <v>_ (</v>
          </cell>
          <cell r="G786">
            <v>1.7</v>
          </cell>
          <cell r="H786" t="str">
            <v>+</v>
          </cell>
          <cell r="I786">
            <v>1.6</v>
          </cell>
          <cell r="J786" t="str">
            <v>) x</v>
          </cell>
          <cell r="K786">
            <v>2</v>
          </cell>
          <cell r="L786" t="str">
            <v>x</v>
          </cell>
          <cell r="M786">
            <v>3</v>
          </cell>
          <cell r="N786" t="str">
            <v>=</v>
          </cell>
          <cell r="O786">
            <v>19.799999999999997</v>
          </cell>
          <cell r="P786" t="str">
            <v>m</v>
          </cell>
        </row>
        <row r="787">
          <cell r="C787" t="str">
            <v>Sala 1204</v>
          </cell>
          <cell r="F787" t="str">
            <v>_ (</v>
          </cell>
          <cell r="G787">
            <v>7.35</v>
          </cell>
          <cell r="H787" t="str">
            <v>+</v>
          </cell>
          <cell r="I787">
            <v>4.4000000000000004</v>
          </cell>
          <cell r="J787" t="str">
            <v>) x</v>
          </cell>
          <cell r="K787">
            <v>2</v>
          </cell>
          <cell r="L787" t="str">
            <v>x</v>
          </cell>
          <cell r="M787">
            <v>3</v>
          </cell>
          <cell r="N787" t="str">
            <v>=</v>
          </cell>
          <cell r="O787">
            <v>70.5</v>
          </cell>
          <cell r="P787" t="str">
            <v>m</v>
          </cell>
        </row>
        <row r="788">
          <cell r="C788" t="str">
            <v>Sala 1202</v>
          </cell>
          <cell r="D788" t="str">
            <v>_</v>
          </cell>
          <cell r="F788" t="str">
            <v>_ (</v>
          </cell>
          <cell r="G788">
            <v>7.35</v>
          </cell>
          <cell r="H788" t="str">
            <v>+</v>
          </cell>
          <cell r="I788">
            <v>4.55</v>
          </cell>
          <cell r="J788" t="str">
            <v>) x</v>
          </cell>
          <cell r="K788">
            <v>2</v>
          </cell>
          <cell r="L788" t="str">
            <v>x</v>
          </cell>
          <cell r="M788">
            <v>3</v>
          </cell>
          <cell r="N788" t="str">
            <v>=</v>
          </cell>
          <cell r="O788">
            <v>71.399999999999991</v>
          </cell>
          <cell r="P788" t="str">
            <v>m</v>
          </cell>
        </row>
        <row r="789">
          <cell r="C789" t="str">
            <v>Sala 1200</v>
          </cell>
          <cell r="D789" t="str">
            <v>_</v>
          </cell>
          <cell r="F789" t="str">
            <v>_ (</v>
          </cell>
          <cell r="G789">
            <v>7.35</v>
          </cell>
          <cell r="H789" t="str">
            <v>+</v>
          </cell>
          <cell r="I789">
            <v>4.5999999999999996</v>
          </cell>
          <cell r="J789" t="str">
            <v>) x</v>
          </cell>
          <cell r="K789">
            <v>2</v>
          </cell>
          <cell r="L789" t="str">
            <v>x</v>
          </cell>
          <cell r="M789">
            <v>3</v>
          </cell>
          <cell r="N789" t="str">
            <v>=</v>
          </cell>
          <cell r="O789">
            <v>71.699999999999989</v>
          </cell>
          <cell r="P789" t="str">
            <v>m</v>
          </cell>
        </row>
        <row r="790">
          <cell r="C790" t="str">
            <v>Sala 1201</v>
          </cell>
          <cell r="D790" t="str">
            <v>_</v>
          </cell>
          <cell r="F790" t="str">
            <v>_ (</v>
          </cell>
          <cell r="G790">
            <v>7.35</v>
          </cell>
          <cell r="H790" t="str">
            <v>+</v>
          </cell>
          <cell r="I790">
            <v>4.5</v>
          </cell>
          <cell r="J790" t="str">
            <v>) x</v>
          </cell>
          <cell r="K790">
            <v>2</v>
          </cell>
          <cell r="L790" t="str">
            <v>x</v>
          </cell>
          <cell r="M790">
            <v>3</v>
          </cell>
          <cell r="N790" t="str">
            <v>=</v>
          </cell>
          <cell r="O790">
            <v>71.099999999999994</v>
          </cell>
          <cell r="P790" t="str">
            <v>m</v>
          </cell>
        </row>
        <row r="791">
          <cell r="C791" t="str">
            <v>Sala 1203</v>
          </cell>
          <cell r="D791" t="str">
            <v>_</v>
          </cell>
          <cell r="F791" t="str">
            <v>_ (</v>
          </cell>
          <cell r="G791">
            <v>7.35</v>
          </cell>
          <cell r="H791" t="str">
            <v>+</v>
          </cell>
          <cell r="I791">
            <v>4.7</v>
          </cell>
          <cell r="J791" t="str">
            <v>) x</v>
          </cell>
          <cell r="K791">
            <v>2</v>
          </cell>
          <cell r="L791" t="str">
            <v>x</v>
          </cell>
          <cell r="M791">
            <v>3</v>
          </cell>
          <cell r="N791" t="str">
            <v>=</v>
          </cell>
          <cell r="O791">
            <v>72.300000000000011</v>
          </cell>
          <cell r="P791" t="str">
            <v>m</v>
          </cell>
        </row>
        <row r="792">
          <cell r="C792" t="str">
            <v>Sala 1205</v>
          </cell>
          <cell r="D792" t="str">
            <v>_</v>
          </cell>
          <cell r="F792" t="str">
            <v>_ (</v>
          </cell>
          <cell r="G792">
            <v>8.6</v>
          </cell>
          <cell r="H792" t="str">
            <v>+</v>
          </cell>
          <cell r="I792">
            <v>8.5</v>
          </cell>
          <cell r="J792" t="str">
            <v>) x</v>
          </cell>
          <cell r="K792">
            <v>2</v>
          </cell>
          <cell r="L792" t="str">
            <v>x</v>
          </cell>
          <cell r="M792">
            <v>3</v>
          </cell>
          <cell r="N792" t="str">
            <v>=</v>
          </cell>
          <cell r="O792">
            <v>102.60000000000001</v>
          </cell>
          <cell r="P792" t="str">
            <v>m</v>
          </cell>
        </row>
        <row r="793">
          <cell r="F793" t="str">
            <v>_ (</v>
          </cell>
          <cell r="G793">
            <v>6</v>
          </cell>
          <cell r="H793" t="str">
            <v>+</v>
          </cell>
          <cell r="I793">
            <v>4.6500000000000004</v>
          </cell>
          <cell r="J793" t="str">
            <v>) x</v>
          </cell>
          <cell r="K793">
            <v>2</v>
          </cell>
          <cell r="L793" t="str">
            <v>x</v>
          </cell>
          <cell r="M793">
            <v>3</v>
          </cell>
          <cell r="N793" t="str">
            <v>=</v>
          </cell>
          <cell r="O793">
            <v>63.900000000000006</v>
          </cell>
          <cell r="P793" t="str">
            <v>m</v>
          </cell>
        </row>
        <row r="794">
          <cell r="C794" t="str">
            <v>Sala 1207</v>
          </cell>
          <cell r="D794" t="str">
            <v>_</v>
          </cell>
          <cell r="F794" t="str">
            <v>_ (</v>
          </cell>
          <cell r="G794">
            <v>7.7</v>
          </cell>
          <cell r="H794" t="str">
            <v>+</v>
          </cell>
          <cell r="I794">
            <v>4.55</v>
          </cell>
          <cell r="J794" t="str">
            <v>) x</v>
          </cell>
          <cell r="K794">
            <v>2</v>
          </cell>
          <cell r="L794" t="str">
            <v>x</v>
          </cell>
          <cell r="M794">
            <v>3</v>
          </cell>
          <cell r="N794" t="str">
            <v>=</v>
          </cell>
          <cell r="O794">
            <v>73.5</v>
          </cell>
          <cell r="P794" t="str">
            <v>m</v>
          </cell>
        </row>
        <row r="795">
          <cell r="C795" t="str">
            <v>Sala 1209</v>
          </cell>
          <cell r="D795" t="str">
            <v>_</v>
          </cell>
          <cell r="F795" t="str">
            <v>_ (</v>
          </cell>
          <cell r="G795">
            <v>7.7</v>
          </cell>
          <cell r="H795" t="str">
            <v>+</v>
          </cell>
          <cell r="I795">
            <v>4.6500000000000004</v>
          </cell>
          <cell r="J795" t="str">
            <v>) x</v>
          </cell>
          <cell r="K795">
            <v>2</v>
          </cell>
          <cell r="L795" t="str">
            <v>x</v>
          </cell>
          <cell r="M795">
            <v>3</v>
          </cell>
          <cell r="N795" t="str">
            <v>=</v>
          </cell>
          <cell r="O795">
            <v>74.100000000000009</v>
          </cell>
          <cell r="P795" t="str">
            <v>m</v>
          </cell>
        </row>
        <row r="796">
          <cell r="C796" t="str">
            <v>Sala 1211</v>
          </cell>
          <cell r="D796" t="str">
            <v>_</v>
          </cell>
          <cell r="F796" t="str">
            <v>_ (</v>
          </cell>
          <cell r="G796">
            <v>7.7</v>
          </cell>
          <cell r="H796" t="str">
            <v>+</v>
          </cell>
          <cell r="I796">
            <v>4.55</v>
          </cell>
          <cell r="J796" t="str">
            <v>) x</v>
          </cell>
          <cell r="K796">
            <v>2</v>
          </cell>
          <cell r="L796" t="str">
            <v>x</v>
          </cell>
          <cell r="M796">
            <v>3</v>
          </cell>
          <cell r="N796" t="str">
            <v>=</v>
          </cell>
          <cell r="O796">
            <v>73.5</v>
          </cell>
          <cell r="P796" t="str">
            <v>m</v>
          </cell>
        </row>
        <row r="797">
          <cell r="C797" t="str">
            <v>Sala 1213</v>
          </cell>
          <cell r="D797" t="str">
            <v>_</v>
          </cell>
          <cell r="F797" t="str">
            <v>_ (</v>
          </cell>
          <cell r="G797">
            <v>7.7</v>
          </cell>
          <cell r="H797" t="str">
            <v>+</v>
          </cell>
          <cell r="I797">
            <v>4.5</v>
          </cell>
          <cell r="J797" t="str">
            <v>) x</v>
          </cell>
          <cell r="K797">
            <v>2</v>
          </cell>
          <cell r="L797" t="str">
            <v>x</v>
          </cell>
          <cell r="M797">
            <v>3</v>
          </cell>
          <cell r="N797" t="str">
            <v>=</v>
          </cell>
          <cell r="O797">
            <v>73.199999999999989</v>
          </cell>
          <cell r="P797" t="str">
            <v>m</v>
          </cell>
        </row>
        <row r="798">
          <cell r="C798" t="str">
            <v>Sala 1215</v>
          </cell>
          <cell r="D798" t="str">
            <v>_</v>
          </cell>
          <cell r="F798" t="str">
            <v>_ (</v>
          </cell>
          <cell r="G798">
            <v>7.7</v>
          </cell>
          <cell r="H798" t="str">
            <v>+</v>
          </cell>
          <cell r="I798">
            <v>4.55</v>
          </cell>
          <cell r="J798" t="str">
            <v>) x</v>
          </cell>
          <cell r="K798">
            <v>2</v>
          </cell>
          <cell r="L798" t="str">
            <v>x</v>
          </cell>
          <cell r="M798">
            <v>3</v>
          </cell>
          <cell r="N798" t="str">
            <v>=</v>
          </cell>
          <cell r="O798">
            <v>73.5</v>
          </cell>
          <cell r="P798" t="str">
            <v>m</v>
          </cell>
        </row>
        <row r="799">
          <cell r="C799" t="str">
            <v>Sala 1217</v>
          </cell>
          <cell r="D799" t="str">
            <v>_</v>
          </cell>
          <cell r="F799" t="str">
            <v>_ (</v>
          </cell>
          <cell r="G799">
            <v>7.7</v>
          </cell>
          <cell r="H799" t="str">
            <v>+</v>
          </cell>
          <cell r="I799">
            <v>4.5999999999999996</v>
          </cell>
          <cell r="J799" t="str">
            <v>) x</v>
          </cell>
          <cell r="K799">
            <v>2</v>
          </cell>
          <cell r="L799" t="str">
            <v>x</v>
          </cell>
          <cell r="M799">
            <v>3</v>
          </cell>
          <cell r="N799" t="str">
            <v>=</v>
          </cell>
          <cell r="O799">
            <v>73.800000000000011</v>
          </cell>
          <cell r="P799" t="str">
            <v>m</v>
          </cell>
        </row>
        <row r="800">
          <cell r="C800" t="str">
            <v>Sala 1219</v>
          </cell>
          <cell r="D800" t="str">
            <v>_</v>
          </cell>
          <cell r="F800" t="str">
            <v>_ (</v>
          </cell>
          <cell r="G800">
            <v>7.7</v>
          </cell>
          <cell r="H800" t="str">
            <v>+</v>
          </cell>
          <cell r="I800">
            <v>4.5999999999999996</v>
          </cell>
          <cell r="J800" t="str">
            <v>) x</v>
          </cell>
          <cell r="K800">
            <v>2</v>
          </cell>
          <cell r="L800" t="str">
            <v>x</v>
          </cell>
          <cell r="M800">
            <v>3</v>
          </cell>
          <cell r="N800" t="str">
            <v>=</v>
          </cell>
          <cell r="O800">
            <v>73.800000000000011</v>
          </cell>
          <cell r="P800" t="str">
            <v>m</v>
          </cell>
        </row>
        <row r="801">
          <cell r="C801" t="str">
            <v>Sala 1221</v>
          </cell>
          <cell r="D801" t="str">
            <v>_</v>
          </cell>
          <cell r="F801" t="str">
            <v>_ (</v>
          </cell>
          <cell r="G801">
            <v>7.7</v>
          </cell>
          <cell r="H801" t="str">
            <v>+</v>
          </cell>
          <cell r="I801">
            <v>4.55</v>
          </cell>
          <cell r="J801" t="str">
            <v>) x</v>
          </cell>
          <cell r="K801">
            <v>2</v>
          </cell>
          <cell r="L801" t="str">
            <v>x</v>
          </cell>
          <cell r="M801">
            <v>3</v>
          </cell>
          <cell r="N801" t="str">
            <v>=</v>
          </cell>
          <cell r="O801">
            <v>73.5</v>
          </cell>
          <cell r="P801" t="str">
            <v>m</v>
          </cell>
        </row>
        <row r="802">
          <cell r="C802" t="str">
            <v>Sala 1223</v>
          </cell>
          <cell r="D802" t="str">
            <v>_</v>
          </cell>
          <cell r="F802" t="str">
            <v>_ (</v>
          </cell>
          <cell r="G802">
            <v>7.7</v>
          </cell>
          <cell r="H802" t="str">
            <v>+</v>
          </cell>
          <cell r="I802">
            <v>4.6500000000000004</v>
          </cell>
          <cell r="J802" t="str">
            <v>) x</v>
          </cell>
          <cell r="K802">
            <v>2</v>
          </cell>
          <cell r="L802" t="str">
            <v>x</v>
          </cell>
          <cell r="M802">
            <v>3</v>
          </cell>
          <cell r="N802" t="str">
            <v>=</v>
          </cell>
          <cell r="O802">
            <v>74.100000000000009</v>
          </cell>
          <cell r="P802" t="str">
            <v>m</v>
          </cell>
        </row>
        <row r="803">
          <cell r="C803" t="str">
            <v>Sala 1225</v>
          </cell>
          <cell r="D803" t="str">
            <v>_</v>
          </cell>
          <cell r="F803" t="str">
            <v>_ (</v>
          </cell>
          <cell r="G803">
            <v>7.7</v>
          </cell>
          <cell r="H803" t="str">
            <v>+</v>
          </cell>
          <cell r="I803">
            <v>4.5999999999999996</v>
          </cell>
          <cell r="J803" t="str">
            <v>) x</v>
          </cell>
          <cell r="K803">
            <v>2</v>
          </cell>
          <cell r="L803" t="str">
            <v>x</v>
          </cell>
          <cell r="M803">
            <v>3</v>
          </cell>
          <cell r="N803" t="str">
            <v>=</v>
          </cell>
          <cell r="O803">
            <v>73.800000000000011</v>
          </cell>
          <cell r="P803" t="str">
            <v>m</v>
          </cell>
        </row>
        <row r="804">
          <cell r="C804" t="str">
            <v>Sala 1227</v>
          </cell>
          <cell r="D804" t="str">
            <v>_</v>
          </cell>
          <cell r="F804" t="str">
            <v>_ (</v>
          </cell>
          <cell r="G804">
            <v>7.7</v>
          </cell>
          <cell r="H804" t="str">
            <v>+</v>
          </cell>
          <cell r="I804">
            <v>4.5999999999999996</v>
          </cell>
          <cell r="J804" t="str">
            <v>) x</v>
          </cell>
          <cell r="K804">
            <v>2</v>
          </cell>
          <cell r="L804" t="str">
            <v>x</v>
          </cell>
          <cell r="M804">
            <v>3</v>
          </cell>
          <cell r="N804" t="str">
            <v>=</v>
          </cell>
          <cell r="O804">
            <v>73.800000000000011</v>
          </cell>
          <cell r="P804" t="str">
            <v>m</v>
          </cell>
        </row>
        <row r="805">
          <cell r="C805" t="str">
            <v>Salas 1229 e 1231 - perímetro retirado do projeto</v>
          </cell>
          <cell r="K805">
            <v>57.26</v>
          </cell>
          <cell r="L805" t="str">
            <v>x</v>
          </cell>
          <cell r="M805">
            <v>3</v>
          </cell>
          <cell r="N805" t="str">
            <v>=</v>
          </cell>
          <cell r="O805">
            <v>171.78</v>
          </cell>
          <cell r="P805" t="str">
            <v>m</v>
          </cell>
        </row>
        <row r="806">
          <cell r="M806" t="str">
            <v>Total</v>
          </cell>
          <cell r="N806" t="str">
            <v>_</v>
          </cell>
          <cell r="O806">
            <v>2116.6799999999998</v>
          </cell>
          <cell r="P806" t="str">
            <v>m</v>
          </cell>
        </row>
        <row r="808">
          <cell r="B808" t="str">
            <v xml:space="preserve">OBS. FT: </v>
          </cell>
          <cell r="C808" t="str">
            <v>Solicitamos que a contratada apresente CROQUI para conferência dos quantitativos utilizados, pois o cálculo está diferente do demonstrado no orçamento aprovado da UPJ do 8° andar.</v>
          </cell>
        </row>
        <row r="810">
          <cell r="C810" t="str">
            <v>QUANTITATIVO REVISADO CONFORME LEVANTAMENTO IN-LOCO, E APRESENTADO CROQUIS.</v>
          </cell>
        </row>
        <row r="811">
          <cell r="C811" t="str">
            <v>Sala 1226</v>
          </cell>
          <cell r="E811" t="str">
            <v>largura ou comprim.</v>
          </cell>
          <cell r="G811" t="str">
            <v>quantia</v>
          </cell>
          <cell r="I811" t="str">
            <v xml:space="preserve"> m de tubos que descem</v>
          </cell>
          <cell r="K811" t="str">
            <v>quantia</v>
          </cell>
        </row>
        <row r="812">
          <cell r="C812" t="str">
            <v>Parede da porta de entrada</v>
          </cell>
          <cell r="D812" t="str">
            <v>_</v>
          </cell>
          <cell r="E812">
            <v>4.37</v>
          </cell>
          <cell r="F812" t="str">
            <v>x</v>
          </cell>
          <cell r="G812">
            <v>2</v>
          </cell>
          <cell r="H812" t="str">
            <v>+</v>
          </cell>
          <cell r="I812">
            <v>3</v>
          </cell>
          <cell r="J812" t="str">
            <v>x</v>
          </cell>
          <cell r="K812">
            <v>3</v>
          </cell>
          <cell r="L812" t="str">
            <v>=</v>
          </cell>
          <cell r="M812">
            <v>17.740000000000002</v>
          </cell>
          <cell r="N812" t="str">
            <v>m</v>
          </cell>
        </row>
        <row r="813">
          <cell r="C813" t="str">
            <v>Paredes laterais</v>
          </cell>
          <cell r="D813" t="str">
            <v>_</v>
          </cell>
          <cell r="E813">
            <v>7.71</v>
          </cell>
          <cell r="F813" t="str">
            <v>x</v>
          </cell>
          <cell r="G813">
            <v>3</v>
          </cell>
          <cell r="H813" t="str">
            <v>+</v>
          </cell>
          <cell r="I813">
            <v>3</v>
          </cell>
          <cell r="J813" t="str">
            <v>x</v>
          </cell>
          <cell r="K813">
            <v>2</v>
          </cell>
          <cell r="L813" t="str">
            <v>=</v>
          </cell>
          <cell r="M813">
            <v>29.13</v>
          </cell>
          <cell r="N813" t="str">
            <v>m</v>
          </cell>
        </row>
        <row r="814">
          <cell r="C814" t="str">
            <v>Parede da janela</v>
          </cell>
          <cell r="D814" t="str">
            <v>_</v>
          </cell>
          <cell r="E814">
            <v>4.37</v>
          </cell>
          <cell r="F814" t="str">
            <v>x</v>
          </cell>
          <cell r="G814">
            <v>1</v>
          </cell>
          <cell r="H814" t="str">
            <v>+</v>
          </cell>
          <cell r="I814">
            <v>3</v>
          </cell>
          <cell r="J814" t="str">
            <v>x</v>
          </cell>
          <cell r="K814">
            <v>0</v>
          </cell>
          <cell r="L814" t="str">
            <v>=</v>
          </cell>
          <cell r="M814">
            <v>4.37</v>
          </cell>
          <cell r="N814" t="str">
            <v>m</v>
          </cell>
        </row>
        <row r="815">
          <cell r="C815" t="str">
            <v>Sala 1224</v>
          </cell>
          <cell r="E815" t="str">
            <v>largura ou comprim.</v>
          </cell>
          <cell r="G815" t="str">
            <v>quantia</v>
          </cell>
          <cell r="I815" t="str">
            <v xml:space="preserve"> m de tubos que descem</v>
          </cell>
          <cell r="K815" t="str">
            <v>quantia</v>
          </cell>
        </row>
        <row r="816">
          <cell r="C816" t="str">
            <v>Parede da porta de entrada</v>
          </cell>
          <cell r="D816" t="str">
            <v>_</v>
          </cell>
          <cell r="E816">
            <v>4.4000000000000004</v>
          </cell>
          <cell r="F816" t="str">
            <v>x</v>
          </cell>
          <cell r="G816">
            <v>2</v>
          </cell>
          <cell r="H816" t="str">
            <v>+</v>
          </cell>
          <cell r="I816">
            <v>3</v>
          </cell>
          <cell r="J816" t="str">
            <v>x</v>
          </cell>
          <cell r="K816">
            <v>5</v>
          </cell>
          <cell r="L816" t="str">
            <v>=</v>
          </cell>
          <cell r="M816">
            <v>23.8</v>
          </cell>
          <cell r="N816" t="str">
            <v>m</v>
          </cell>
        </row>
        <row r="817">
          <cell r="C817" t="str">
            <v>Paredes laterais</v>
          </cell>
          <cell r="D817" t="str">
            <v>_</v>
          </cell>
          <cell r="E817">
            <v>7.71</v>
          </cell>
          <cell r="F817" t="str">
            <v>x</v>
          </cell>
          <cell r="G817">
            <v>3</v>
          </cell>
          <cell r="H817" t="str">
            <v>+</v>
          </cell>
          <cell r="I817">
            <v>3</v>
          </cell>
          <cell r="J817" t="str">
            <v>x</v>
          </cell>
          <cell r="K817">
            <v>0</v>
          </cell>
          <cell r="L817" t="str">
            <v>=</v>
          </cell>
          <cell r="M817">
            <v>23.13</v>
          </cell>
          <cell r="N817" t="str">
            <v>m</v>
          </cell>
        </row>
        <row r="818">
          <cell r="C818" t="str">
            <v>Parede da janela</v>
          </cell>
          <cell r="D818" t="str">
            <v>_</v>
          </cell>
          <cell r="E818">
            <v>4.4000000000000004</v>
          </cell>
          <cell r="F818" t="str">
            <v>x</v>
          </cell>
          <cell r="G818">
            <v>1</v>
          </cell>
          <cell r="H818" t="str">
            <v>+</v>
          </cell>
          <cell r="I818">
            <v>3</v>
          </cell>
          <cell r="J818" t="str">
            <v>x</v>
          </cell>
          <cell r="K818">
            <v>0</v>
          </cell>
          <cell r="L818" t="str">
            <v>=</v>
          </cell>
          <cell r="M818">
            <v>4.4000000000000004</v>
          </cell>
          <cell r="N818" t="str">
            <v>m</v>
          </cell>
        </row>
        <row r="819">
          <cell r="C819" t="str">
            <v>Sala 1222</v>
          </cell>
          <cell r="E819" t="str">
            <v>largura ou comprim.</v>
          </cell>
          <cell r="G819" t="str">
            <v>quantia</v>
          </cell>
          <cell r="I819" t="str">
            <v xml:space="preserve"> m de tubos que descem</v>
          </cell>
          <cell r="K819" t="str">
            <v>quantia</v>
          </cell>
        </row>
        <row r="820">
          <cell r="C820" t="str">
            <v>Parede da porta de entrada</v>
          </cell>
          <cell r="D820" t="str">
            <v>_</v>
          </cell>
          <cell r="E820">
            <v>4.37</v>
          </cell>
          <cell r="F820" t="str">
            <v>x</v>
          </cell>
          <cell r="G820">
            <v>3</v>
          </cell>
          <cell r="H820" t="str">
            <v>+</v>
          </cell>
          <cell r="I820">
            <v>3</v>
          </cell>
          <cell r="J820" t="str">
            <v>x</v>
          </cell>
          <cell r="K820">
            <v>3</v>
          </cell>
          <cell r="L820" t="str">
            <v>=</v>
          </cell>
          <cell r="M820">
            <v>22.11</v>
          </cell>
          <cell r="N820" t="str">
            <v>m</v>
          </cell>
        </row>
        <row r="821">
          <cell r="C821" t="str">
            <v>Paredes laterais</v>
          </cell>
          <cell r="D821" t="str">
            <v>_</v>
          </cell>
          <cell r="E821">
            <v>7.71</v>
          </cell>
          <cell r="F821" t="str">
            <v>x</v>
          </cell>
          <cell r="G821">
            <v>2</v>
          </cell>
          <cell r="H821" t="str">
            <v>+</v>
          </cell>
          <cell r="I821">
            <v>3</v>
          </cell>
          <cell r="J821" t="str">
            <v>x</v>
          </cell>
          <cell r="K821">
            <v>2</v>
          </cell>
          <cell r="L821" t="str">
            <v>=</v>
          </cell>
          <cell r="M821">
            <v>21.42</v>
          </cell>
          <cell r="N821" t="str">
            <v>m</v>
          </cell>
        </row>
        <row r="822">
          <cell r="C822" t="str">
            <v>Parede da janela</v>
          </cell>
          <cell r="D822" t="str">
            <v>_</v>
          </cell>
          <cell r="E822">
            <v>4.37</v>
          </cell>
          <cell r="F822" t="str">
            <v>x</v>
          </cell>
          <cell r="G822">
            <v>1</v>
          </cell>
          <cell r="H822" t="str">
            <v>+</v>
          </cell>
          <cell r="I822">
            <v>3</v>
          </cell>
          <cell r="J822" t="str">
            <v>x</v>
          </cell>
          <cell r="K822">
            <v>0</v>
          </cell>
          <cell r="L822" t="str">
            <v>=</v>
          </cell>
          <cell r="M822">
            <v>4.37</v>
          </cell>
          <cell r="N822" t="str">
            <v>m</v>
          </cell>
        </row>
        <row r="823">
          <cell r="C823" t="str">
            <v>Sala 1220</v>
          </cell>
          <cell r="E823" t="str">
            <v>largura ou comprim.</v>
          </cell>
          <cell r="G823" t="str">
            <v>quantia</v>
          </cell>
          <cell r="I823" t="str">
            <v xml:space="preserve"> m de tubos que descem</v>
          </cell>
          <cell r="K823" t="str">
            <v>quantia</v>
          </cell>
        </row>
        <row r="824">
          <cell r="C824" t="str">
            <v>Parede da porta de entrada</v>
          </cell>
          <cell r="D824" t="str">
            <v>_</v>
          </cell>
          <cell r="E824">
            <v>4.4400000000000004</v>
          </cell>
          <cell r="F824" t="str">
            <v>x</v>
          </cell>
          <cell r="G824">
            <v>3</v>
          </cell>
          <cell r="H824" t="str">
            <v>+</v>
          </cell>
          <cell r="I824">
            <v>3</v>
          </cell>
          <cell r="J824" t="str">
            <v>x</v>
          </cell>
          <cell r="K824">
            <v>3</v>
          </cell>
          <cell r="L824" t="str">
            <v>=</v>
          </cell>
          <cell r="M824">
            <v>22.32</v>
          </cell>
          <cell r="N824" t="str">
            <v>m</v>
          </cell>
        </row>
        <row r="825">
          <cell r="C825" t="str">
            <v>Paredes laterais</v>
          </cell>
          <cell r="D825" t="str">
            <v>_</v>
          </cell>
          <cell r="E825">
            <v>7.71</v>
          </cell>
          <cell r="F825" t="str">
            <v>x</v>
          </cell>
          <cell r="G825">
            <v>2</v>
          </cell>
          <cell r="H825" t="str">
            <v>+</v>
          </cell>
          <cell r="I825">
            <v>3</v>
          </cell>
          <cell r="J825" t="str">
            <v>x</v>
          </cell>
          <cell r="K825">
            <v>2</v>
          </cell>
          <cell r="L825" t="str">
            <v>=</v>
          </cell>
          <cell r="M825">
            <v>21.42</v>
          </cell>
          <cell r="N825" t="str">
            <v>m</v>
          </cell>
        </row>
        <row r="826">
          <cell r="C826" t="str">
            <v>Parede da janela</v>
          </cell>
          <cell r="D826" t="str">
            <v>_</v>
          </cell>
          <cell r="E826">
            <v>4.4400000000000004</v>
          </cell>
          <cell r="F826" t="str">
            <v>x</v>
          </cell>
          <cell r="G826">
            <v>1</v>
          </cell>
          <cell r="H826" t="str">
            <v>+</v>
          </cell>
          <cell r="I826">
            <v>3</v>
          </cell>
          <cell r="J826" t="str">
            <v>x</v>
          </cell>
          <cell r="K826">
            <v>0</v>
          </cell>
          <cell r="L826" t="str">
            <v>=</v>
          </cell>
          <cell r="M826">
            <v>4.4400000000000004</v>
          </cell>
          <cell r="N826" t="str">
            <v>m</v>
          </cell>
        </row>
        <row r="827">
          <cell r="C827" t="str">
            <v>Sala 1218</v>
          </cell>
          <cell r="E827" t="str">
            <v>largura ou comprim.</v>
          </cell>
          <cell r="G827" t="str">
            <v>quantia</v>
          </cell>
          <cell r="I827" t="str">
            <v xml:space="preserve"> m de tubos que descem</v>
          </cell>
          <cell r="K827" t="str">
            <v>quantia</v>
          </cell>
        </row>
        <row r="828">
          <cell r="C828" t="str">
            <v>Parede da porta de entrada</v>
          </cell>
          <cell r="D828" t="str">
            <v>_</v>
          </cell>
          <cell r="E828">
            <v>4.4000000000000004</v>
          </cell>
          <cell r="F828" t="str">
            <v>x</v>
          </cell>
          <cell r="G828">
            <v>3</v>
          </cell>
          <cell r="H828" t="str">
            <v>+</v>
          </cell>
          <cell r="I828">
            <v>3</v>
          </cell>
          <cell r="J828" t="str">
            <v>x</v>
          </cell>
          <cell r="K828">
            <v>3</v>
          </cell>
          <cell r="L828" t="str">
            <v>=</v>
          </cell>
          <cell r="M828">
            <v>22.200000000000003</v>
          </cell>
          <cell r="N828" t="str">
            <v>m</v>
          </cell>
        </row>
        <row r="829">
          <cell r="C829" t="str">
            <v>Paredes laterais</v>
          </cell>
          <cell r="D829" t="str">
            <v>_</v>
          </cell>
          <cell r="E829">
            <v>7.71</v>
          </cell>
          <cell r="F829" t="str">
            <v>x</v>
          </cell>
          <cell r="G829">
            <v>5</v>
          </cell>
          <cell r="H829" t="str">
            <v>+</v>
          </cell>
          <cell r="I829">
            <v>3</v>
          </cell>
          <cell r="J829" t="str">
            <v>x</v>
          </cell>
          <cell r="K829">
            <v>5</v>
          </cell>
          <cell r="L829" t="str">
            <v>=</v>
          </cell>
          <cell r="M829">
            <v>53.55</v>
          </cell>
          <cell r="N829" t="str">
            <v>m</v>
          </cell>
        </row>
        <row r="830">
          <cell r="C830" t="str">
            <v>Parede da janela</v>
          </cell>
          <cell r="D830" t="str">
            <v>_</v>
          </cell>
          <cell r="E830">
            <v>4.4000000000000004</v>
          </cell>
          <cell r="F830" t="str">
            <v>x</v>
          </cell>
          <cell r="G830">
            <v>1</v>
          </cell>
          <cell r="H830" t="str">
            <v>+</v>
          </cell>
          <cell r="I830">
            <v>3</v>
          </cell>
          <cell r="J830" t="str">
            <v>x</v>
          </cell>
          <cell r="K830">
            <v>0</v>
          </cell>
          <cell r="L830" t="str">
            <v>=</v>
          </cell>
          <cell r="M830">
            <v>4.4000000000000004</v>
          </cell>
          <cell r="N830" t="str">
            <v>m</v>
          </cell>
        </row>
        <row r="831">
          <cell r="C831" t="str">
            <v>Sala 1216</v>
          </cell>
          <cell r="E831" t="str">
            <v>largura ou comprim.</v>
          </cell>
          <cell r="G831" t="str">
            <v>quantia</v>
          </cell>
          <cell r="I831" t="str">
            <v xml:space="preserve"> m de tubos que descem</v>
          </cell>
          <cell r="K831" t="str">
            <v>quantia</v>
          </cell>
        </row>
        <row r="832">
          <cell r="C832" t="str">
            <v>Parede da porta de entrada</v>
          </cell>
          <cell r="D832" t="str">
            <v>_</v>
          </cell>
          <cell r="E832">
            <v>4.38</v>
          </cell>
          <cell r="F832" t="str">
            <v>x</v>
          </cell>
          <cell r="G832">
            <v>3</v>
          </cell>
          <cell r="H832" t="str">
            <v>+</v>
          </cell>
          <cell r="I832">
            <v>3</v>
          </cell>
          <cell r="J832" t="str">
            <v>x</v>
          </cell>
          <cell r="K832">
            <v>4</v>
          </cell>
          <cell r="L832" t="str">
            <v>=</v>
          </cell>
          <cell r="M832">
            <v>25.14</v>
          </cell>
          <cell r="N832" t="str">
            <v>m</v>
          </cell>
        </row>
        <row r="833">
          <cell r="C833" t="str">
            <v>Paredes laterais</v>
          </cell>
          <cell r="D833" t="str">
            <v>_</v>
          </cell>
          <cell r="E833">
            <v>7.71</v>
          </cell>
          <cell r="F833" t="str">
            <v>x</v>
          </cell>
          <cell r="G833">
            <v>3</v>
          </cell>
          <cell r="H833" t="str">
            <v>+</v>
          </cell>
          <cell r="I833">
            <v>3</v>
          </cell>
          <cell r="J833" t="str">
            <v>x</v>
          </cell>
          <cell r="K833">
            <v>3</v>
          </cell>
          <cell r="L833" t="str">
            <v>=</v>
          </cell>
          <cell r="M833">
            <v>32.129999999999995</v>
          </cell>
          <cell r="N833" t="str">
            <v>m</v>
          </cell>
        </row>
        <row r="834">
          <cell r="C834" t="str">
            <v>Parede da janela</v>
          </cell>
          <cell r="D834" t="str">
            <v>_</v>
          </cell>
          <cell r="E834">
            <v>4.38</v>
          </cell>
          <cell r="F834" t="str">
            <v>x</v>
          </cell>
          <cell r="G834">
            <v>1</v>
          </cell>
          <cell r="H834" t="str">
            <v>+</v>
          </cell>
          <cell r="I834">
            <v>3</v>
          </cell>
          <cell r="J834" t="str">
            <v>x</v>
          </cell>
          <cell r="K834">
            <v>0</v>
          </cell>
          <cell r="L834" t="str">
            <v>=</v>
          </cell>
          <cell r="M834">
            <v>4.38</v>
          </cell>
          <cell r="N834" t="str">
            <v>m</v>
          </cell>
        </row>
        <row r="835">
          <cell r="C835" t="str">
            <v>Sala 1214</v>
          </cell>
          <cell r="E835" t="str">
            <v>largura ou comprim.</v>
          </cell>
          <cell r="G835" t="str">
            <v>quantia</v>
          </cell>
          <cell r="I835" t="str">
            <v xml:space="preserve"> m de tubos que descem</v>
          </cell>
          <cell r="K835" t="str">
            <v>quantia</v>
          </cell>
        </row>
        <row r="836">
          <cell r="C836" t="str">
            <v>Parede da porta de entrada</v>
          </cell>
          <cell r="D836" t="str">
            <v>_</v>
          </cell>
          <cell r="E836">
            <v>4.46</v>
          </cell>
          <cell r="F836" t="str">
            <v>x</v>
          </cell>
          <cell r="G836">
            <v>4</v>
          </cell>
          <cell r="H836" t="str">
            <v>+</v>
          </cell>
          <cell r="I836">
            <v>3</v>
          </cell>
          <cell r="J836" t="str">
            <v>x</v>
          </cell>
          <cell r="K836">
            <v>4</v>
          </cell>
          <cell r="L836" t="str">
            <v>=</v>
          </cell>
          <cell r="M836">
            <v>29.84</v>
          </cell>
          <cell r="N836" t="str">
            <v>m</v>
          </cell>
        </row>
        <row r="837">
          <cell r="C837" t="str">
            <v>Paredes laterais</v>
          </cell>
          <cell r="D837" t="str">
            <v>_</v>
          </cell>
          <cell r="E837">
            <v>7.71</v>
          </cell>
          <cell r="F837" t="str">
            <v>x</v>
          </cell>
          <cell r="G837">
            <v>2</v>
          </cell>
          <cell r="H837" t="str">
            <v>+</v>
          </cell>
          <cell r="I837">
            <v>3</v>
          </cell>
          <cell r="J837" t="str">
            <v>x</v>
          </cell>
          <cell r="K837">
            <v>2</v>
          </cell>
          <cell r="L837" t="str">
            <v>=</v>
          </cell>
          <cell r="M837">
            <v>21.42</v>
          </cell>
          <cell r="N837" t="str">
            <v>m</v>
          </cell>
        </row>
        <row r="838">
          <cell r="C838" t="str">
            <v>Parede da janela</v>
          </cell>
          <cell r="D838" t="str">
            <v>_</v>
          </cell>
          <cell r="E838">
            <v>4.46</v>
          </cell>
          <cell r="F838" t="str">
            <v>x</v>
          </cell>
          <cell r="G838">
            <v>1</v>
          </cell>
          <cell r="H838" t="str">
            <v>+</v>
          </cell>
          <cell r="I838">
            <v>3</v>
          </cell>
          <cell r="J838" t="str">
            <v>x</v>
          </cell>
          <cell r="K838">
            <v>0</v>
          </cell>
          <cell r="L838" t="str">
            <v>=</v>
          </cell>
          <cell r="M838">
            <v>4.46</v>
          </cell>
          <cell r="N838" t="str">
            <v>m</v>
          </cell>
        </row>
        <row r="839">
          <cell r="C839" t="str">
            <v>Sala 1212</v>
          </cell>
          <cell r="E839" t="str">
            <v>largura ou comprim.</v>
          </cell>
          <cell r="G839" t="str">
            <v>quantia</v>
          </cell>
          <cell r="I839" t="str">
            <v xml:space="preserve"> m de tubos que descem</v>
          </cell>
          <cell r="K839" t="str">
            <v>quantia</v>
          </cell>
        </row>
        <row r="840">
          <cell r="C840" t="str">
            <v>Parede da porta de entrada</v>
          </cell>
          <cell r="D840" t="str">
            <v>_</v>
          </cell>
          <cell r="E840">
            <v>6.82</v>
          </cell>
          <cell r="F840" t="str">
            <v>x</v>
          </cell>
          <cell r="G840">
            <v>6</v>
          </cell>
          <cell r="H840" t="str">
            <v>+</v>
          </cell>
          <cell r="I840">
            <v>3</v>
          </cell>
          <cell r="J840" t="str">
            <v>x</v>
          </cell>
          <cell r="K840">
            <v>6</v>
          </cell>
          <cell r="L840" t="str">
            <v>=</v>
          </cell>
          <cell r="M840">
            <v>58.92</v>
          </cell>
          <cell r="N840" t="str">
            <v>m</v>
          </cell>
        </row>
        <row r="841">
          <cell r="C841" t="str">
            <v>Paredes laterais</v>
          </cell>
          <cell r="D841" t="str">
            <v>_</v>
          </cell>
          <cell r="E841">
            <v>6.43</v>
          </cell>
          <cell r="F841" t="str">
            <v>x</v>
          </cell>
          <cell r="G841">
            <v>2</v>
          </cell>
          <cell r="H841" t="str">
            <v>+</v>
          </cell>
          <cell r="I841">
            <v>3</v>
          </cell>
          <cell r="J841" t="str">
            <v>x</v>
          </cell>
          <cell r="K841">
            <v>0</v>
          </cell>
          <cell r="L841" t="str">
            <v>=</v>
          </cell>
          <cell r="M841">
            <v>12.86</v>
          </cell>
          <cell r="N841" t="str">
            <v>m</v>
          </cell>
        </row>
        <row r="842">
          <cell r="C842" t="str">
            <v>Parede da janela</v>
          </cell>
          <cell r="D842" t="str">
            <v>_</v>
          </cell>
          <cell r="E842">
            <v>6.82</v>
          </cell>
          <cell r="F842" t="str">
            <v>x</v>
          </cell>
          <cell r="G842">
            <v>0</v>
          </cell>
          <cell r="H842" t="str">
            <v>+</v>
          </cell>
          <cell r="I842">
            <v>3</v>
          </cell>
          <cell r="J842" t="str">
            <v>x</v>
          </cell>
          <cell r="K842">
            <v>0</v>
          </cell>
          <cell r="L842" t="str">
            <v>=</v>
          </cell>
          <cell r="M842">
            <v>0</v>
          </cell>
          <cell r="N842" t="str">
            <v>m</v>
          </cell>
        </row>
        <row r="843">
          <cell r="C843" t="str">
            <v>Sala 1208</v>
          </cell>
          <cell r="E843" t="str">
            <v>largura ou comprim.</v>
          </cell>
          <cell r="G843" t="str">
            <v>quantia</v>
          </cell>
          <cell r="I843" t="str">
            <v xml:space="preserve"> m de tubos que descem</v>
          </cell>
          <cell r="K843" t="str">
            <v>quantia</v>
          </cell>
        </row>
        <row r="844">
          <cell r="C844" t="str">
            <v>Parede da porta de entrada</v>
          </cell>
          <cell r="D844" t="str">
            <v>_</v>
          </cell>
          <cell r="E844">
            <v>4.3499999999999996</v>
          </cell>
          <cell r="F844" t="str">
            <v>x</v>
          </cell>
          <cell r="G844">
            <v>0</v>
          </cell>
          <cell r="H844" t="str">
            <v>+</v>
          </cell>
          <cell r="I844">
            <v>3</v>
          </cell>
          <cell r="J844" t="str">
            <v>x</v>
          </cell>
          <cell r="K844">
            <v>3</v>
          </cell>
          <cell r="L844" t="str">
            <v>=</v>
          </cell>
          <cell r="M844">
            <v>9</v>
          </cell>
          <cell r="N844" t="str">
            <v>m</v>
          </cell>
        </row>
        <row r="845">
          <cell r="C845" t="str">
            <v>Paredes laterais</v>
          </cell>
          <cell r="D845" t="str">
            <v>_</v>
          </cell>
          <cell r="E845">
            <v>5.75</v>
          </cell>
          <cell r="F845" t="str">
            <v>x</v>
          </cell>
          <cell r="G845">
            <v>1</v>
          </cell>
          <cell r="H845" t="str">
            <v>+</v>
          </cell>
          <cell r="I845">
            <v>3</v>
          </cell>
          <cell r="J845" t="str">
            <v>x</v>
          </cell>
          <cell r="K845">
            <v>3</v>
          </cell>
          <cell r="L845" t="str">
            <v>=</v>
          </cell>
          <cell r="M845">
            <v>14.75</v>
          </cell>
          <cell r="N845" t="str">
            <v>m</v>
          </cell>
        </row>
        <row r="846">
          <cell r="C846" t="str">
            <v>Parede da janela</v>
          </cell>
          <cell r="D846" t="str">
            <v>_</v>
          </cell>
          <cell r="E846">
            <v>6.35</v>
          </cell>
          <cell r="F846" t="str">
            <v>x</v>
          </cell>
          <cell r="G846">
            <v>2</v>
          </cell>
          <cell r="H846" t="str">
            <v>+</v>
          </cell>
          <cell r="I846">
            <v>3</v>
          </cell>
          <cell r="J846" t="str">
            <v>x</v>
          </cell>
          <cell r="K846">
            <v>7</v>
          </cell>
          <cell r="L846" t="str">
            <v>=</v>
          </cell>
          <cell r="M846">
            <v>33.700000000000003</v>
          </cell>
          <cell r="N846" t="str">
            <v>m</v>
          </cell>
        </row>
        <row r="847">
          <cell r="D847" t="str">
            <v>_</v>
          </cell>
          <cell r="E847">
            <v>13</v>
          </cell>
          <cell r="F847" t="str">
            <v>x</v>
          </cell>
          <cell r="G847">
            <v>4</v>
          </cell>
          <cell r="H847" t="str">
            <v>+</v>
          </cell>
          <cell r="I847">
            <v>3</v>
          </cell>
          <cell r="J847" t="str">
            <v>x</v>
          </cell>
          <cell r="K847">
            <v>0</v>
          </cell>
          <cell r="L847" t="str">
            <v>=</v>
          </cell>
          <cell r="M847">
            <v>52</v>
          </cell>
          <cell r="N847" t="str">
            <v>m</v>
          </cell>
        </row>
        <row r="848">
          <cell r="C848" t="str">
            <v>Teto</v>
          </cell>
          <cell r="D848" t="str">
            <v>_</v>
          </cell>
          <cell r="E848">
            <v>8.9</v>
          </cell>
          <cell r="F848" t="str">
            <v>x</v>
          </cell>
          <cell r="G848">
            <v>13</v>
          </cell>
          <cell r="H848" t="str">
            <v>+</v>
          </cell>
          <cell r="I848">
            <v>3</v>
          </cell>
          <cell r="J848" t="str">
            <v>x</v>
          </cell>
          <cell r="K848">
            <v>0</v>
          </cell>
          <cell r="L848" t="str">
            <v>=</v>
          </cell>
          <cell r="M848">
            <v>115.7</v>
          </cell>
          <cell r="N848" t="str">
            <v>m</v>
          </cell>
        </row>
        <row r="849">
          <cell r="C849" t="str">
            <v>Sala 1206</v>
          </cell>
          <cell r="E849" t="str">
            <v>largura ou comprim.</v>
          </cell>
          <cell r="G849" t="str">
            <v>quantia</v>
          </cell>
          <cell r="I849" t="str">
            <v xml:space="preserve"> m de tubos que descem</v>
          </cell>
          <cell r="K849" t="str">
            <v>quantia</v>
          </cell>
        </row>
        <row r="850">
          <cell r="C850" t="str">
            <v>Parede da porta de entrada</v>
          </cell>
          <cell r="D850" t="str">
            <v>_</v>
          </cell>
          <cell r="E850">
            <v>4.9000000000000004</v>
          </cell>
          <cell r="F850" t="str">
            <v>x</v>
          </cell>
          <cell r="G850">
            <v>3</v>
          </cell>
          <cell r="H850" t="str">
            <v>+</v>
          </cell>
          <cell r="I850">
            <v>3</v>
          </cell>
          <cell r="J850" t="str">
            <v>x</v>
          </cell>
          <cell r="K850">
            <v>3</v>
          </cell>
          <cell r="L850" t="str">
            <v>=</v>
          </cell>
          <cell r="M850">
            <v>23.700000000000003</v>
          </cell>
          <cell r="N850" t="str">
            <v>m</v>
          </cell>
        </row>
        <row r="851">
          <cell r="C851" t="str">
            <v>Paredes laterais</v>
          </cell>
          <cell r="D851" t="str">
            <v>_</v>
          </cell>
          <cell r="E851">
            <v>7.35</v>
          </cell>
          <cell r="F851" t="str">
            <v>x</v>
          </cell>
          <cell r="G851">
            <v>2</v>
          </cell>
          <cell r="H851" t="str">
            <v>+</v>
          </cell>
          <cell r="I851">
            <v>3</v>
          </cell>
          <cell r="J851" t="str">
            <v>x</v>
          </cell>
          <cell r="K851">
            <v>2</v>
          </cell>
          <cell r="L851" t="str">
            <v>=</v>
          </cell>
          <cell r="M851">
            <v>20.7</v>
          </cell>
          <cell r="N851" t="str">
            <v>m</v>
          </cell>
        </row>
        <row r="852">
          <cell r="C852" t="str">
            <v>Parede da janela</v>
          </cell>
          <cell r="D852" t="str">
            <v>_</v>
          </cell>
          <cell r="E852">
            <v>4.9000000000000004</v>
          </cell>
          <cell r="F852" t="str">
            <v>x</v>
          </cell>
          <cell r="G852">
            <v>2</v>
          </cell>
          <cell r="H852" t="str">
            <v>+</v>
          </cell>
          <cell r="I852">
            <v>3</v>
          </cell>
          <cell r="J852" t="str">
            <v>x</v>
          </cell>
          <cell r="K852">
            <v>0</v>
          </cell>
          <cell r="L852" t="str">
            <v>=</v>
          </cell>
          <cell r="M852">
            <v>9.8000000000000007</v>
          </cell>
          <cell r="N852" t="str">
            <v>m</v>
          </cell>
        </row>
        <row r="853">
          <cell r="C853" t="str">
            <v>Sala 1204</v>
          </cell>
          <cell r="E853" t="str">
            <v>largura ou comprim.</v>
          </cell>
          <cell r="G853" t="str">
            <v>quantia</v>
          </cell>
          <cell r="I853" t="str">
            <v xml:space="preserve"> m de tubos que descem</v>
          </cell>
          <cell r="K853" t="str">
            <v>quantia</v>
          </cell>
        </row>
        <row r="854">
          <cell r="C854" t="str">
            <v>Parede da porta de entrada</v>
          </cell>
          <cell r="D854" t="str">
            <v>_</v>
          </cell>
          <cell r="E854">
            <v>4.4000000000000004</v>
          </cell>
          <cell r="F854" t="str">
            <v>x</v>
          </cell>
          <cell r="G854">
            <v>4</v>
          </cell>
          <cell r="H854" t="str">
            <v>+</v>
          </cell>
          <cell r="I854">
            <v>3</v>
          </cell>
          <cell r="J854" t="str">
            <v>x</v>
          </cell>
          <cell r="K854">
            <v>4</v>
          </cell>
          <cell r="L854" t="str">
            <v>=</v>
          </cell>
          <cell r="M854">
            <v>29.6</v>
          </cell>
          <cell r="N854" t="str">
            <v>m</v>
          </cell>
        </row>
        <row r="855">
          <cell r="C855" t="str">
            <v>Paredes laterais</v>
          </cell>
          <cell r="D855" t="str">
            <v>_</v>
          </cell>
          <cell r="E855">
            <v>7.35</v>
          </cell>
          <cell r="F855" t="str">
            <v>x</v>
          </cell>
          <cell r="G855">
            <v>3</v>
          </cell>
          <cell r="H855" t="str">
            <v>+</v>
          </cell>
          <cell r="I855">
            <v>3</v>
          </cell>
          <cell r="J855" t="str">
            <v>x</v>
          </cell>
          <cell r="K855">
            <v>2</v>
          </cell>
          <cell r="L855" t="str">
            <v>=</v>
          </cell>
          <cell r="M855">
            <v>28.049999999999997</v>
          </cell>
          <cell r="N855" t="str">
            <v>m</v>
          </cell>
        </row>
        <row r="856">
          <cell r="C856" t="str">
            <v>Parede da janela</v>
          </cell>
          <cell r="D856" t="str">
            <v>_</v>
          </cell>
          <cell r="E856">
            <v>4.4000000000000004</v>
          </cell>
          <cell r="F856" t="str">
            <v>x</v>
          </cell>
          <cell r="G856">
            <v>1</v>
          </cell>
          <cell r="H856" t="str">
            <v>+</v>
          </cell>
          <cell r="I856">
            <v>3</v>
          </cell>
          <cell r="J856" t="str">
            <v>x</v>
          </cell>
          <cell r="K856">
            <v>0</v>
          </cell>
          <cell r="L856" t="str">
            <v>=</v>
          </cell>
          <cell r="M856">
            <v>4.4000000000000004</v>
          </cell>
          <cell r="N856" t="str">
            <v>m</v>
          </cell>
        </row>
        <row r="857">
          <cell r="C857" t="str">
            <v>Sala 1202</v>
          </cell>
          <cell r="E857" t="str">
            <v>largura ou comprim.</v>
          </cell>
          <cell r="G857" t="str">
            <v>quantia</v>
          </cell>
          <cell r="I857" t="str">
            <v xml:space="preserve"> m de tubos que descem</v>
          </cell>
          <cell r="K857" t="str">
            <v>quantia</v>
          </cell>
        </row>
        <row r="858">
          <cell r="C858" t="str">
            <v>Parede da porta de entrada</v>
          </cell>
          <cell r="D858" t="str">
            <v>_</v>
          </cell>
          <cell r="E858">
            <v>4.55</v>
          </cell>
          <cell r="F858" t="str">
            <v>x</v>
          </cell>
          <cell r="G858">
            <v>4</v>
          </cell>
          <cell r="H858" t="str">
            <v>+</v>
          </cell>
          <cell r="I858">
            <v>3</v>
          </cell>
          <cell r="J858" t="str">
            <v>x</v>
          </cell>
          <cell r="K858">
            <v>4</v>
          </cell>
          <cell r="L858" t="str">
            <v>=</v>
          </cell>
          <cell r="M858">
            <v>30.2</v>
          </cell>
          <cell r="N858" t="str">
            <v>m</v>
          </cell>
        </row>
        <row r="859">
          <cell r="C859" t="str">
            <v>Paredes laterais</v>
          </cell>
          <cell r="D859" t="str">
            <v>_</v>
          </cell>
          <cell r="E859">
            <v>7.7</v>
          </cell>
          <cell r="F859" t="str">
            <v>x</v>
          </cell>
          <cell r="G859">
            <v>3</v>
          </cell>
          <cell r="H859" t="str">
            <v>+</v>
          </cell>
          <cell r="I859">
            <v>3</v>
          </cell>
          <cell r="J859" t="str">
            <v>x</v>
          </cell>
          <cell r="K859">
            <v>2</v>
          </cell>
          <cell r="L859" t="str">
            <v>=</v>
          </cell>
          <cell r="M859">
            <v>29.1</v>
          </cell>
          <cell r="N859" t="str">
            <v>m</v>
          </cell>
        </row>
        <row r="860">
          <cell r="C860" t="str">
            <v>Parede da janela</v>
          </cell>
          <cell r="D860" t="str">
            <v>_</v>
          </cell>
          <cell r="E860">
            <v>4.55</v>
          </cell>
          <cell r="F860" t="str">
            <v>x</v>
          </cell>
          <cell r="G860">
            <v>2</v>
          </cell>
          <cell r="H860" t="str">
            <v>+</v>
          </cell>
          <cell r="I860">
            <v>3</v>
          </cell>
          <cell r="J860" t="str">
            <v>x</v>
          </cell>
          <cell r="K860">
            <v>1</v>
          </cell>
          <cell r="L860" t="str">
            <v>=</v>
          </cell>
          <cell r="M860">
            <v>12.1</v>
          </cell>
          <cell r="N860" t="str">
            <v>m</v>
          </cell>
        </row>
        <row r="861">
          <cell r="C861" t="str">
            <v>Sala 1200</v>
          </cell>
          <cell r="E861" t="str">
            <v>largura ou comprim.</v>
          </cell>
          <cell r="G861" t="str">
            <v>quantia</v>
          </cell>
          <cell r="I861" t="str">
            <v xml:space="preserve"> m de tubos que descem</v>
          </cell>
          <cell r="K861" t="str">
            <v>quantia</v>
          </cell>
        </row>
        <row r="862">
          <cell r="C862" t="str">
            <v>Parede da porta de entrada</v>
          </cell>
          <cell r="D862" t="str">
            <v>_</v>
          </cell>
          <cell r="E862">
            <v>4.55</v>
          </cell>
          <cell r="F862" t="str">
            <v>x</v>
          </cell>
          <cell r="G862">
            <v>4</v>
          </cell>
          <cell r="H862" t="str">
            <v>+</v>
          </cell>
          <cell r="I862">
            <v>3</v>
          </cell>
          <cell r="J862" t="str">
            <v>x</v>
          </cell>
          <cell r="K862">
            <v>4</v>
          </cell>
          <cell r="L862" t="str">
            <v>=</v>
          </cell>
          <cell r="M862">
            <v>30.2</v>
          </cell>
          <cell r="N862" t="str">
            <v>m</v>
          </cell>
        </row>
        <row r="863">
          <cell r="C863" t="str">
            <v>Paredes laterais</v>
          </cell>
          <cell r="D863" t="str">
            <v>_</v>
          </cell>
          <cell r="E863">
            <v>7.72</v>
          </cell>
          <cell r="F863" t="str">
            <v>x</v>
          </cell>
          <cell r="G863">
            <v>5</v>
          </cell>
          <cell r="H863" t="str">
            <v>+</v>
          </cell>
          <cell r="I863">
            <v>3</v>
          </cell>
          <cell r="J863" t="str">
            <v>x</v>
          </cell>
          <cell r="K863">
            <v>2</v>
          </cell>
          <cell r="L863" t="str">
            <v>=</v>
          </cell>
          <cell r="M863">
            <v>44.6</v>
          </cell>
          <cell r="N863" t="str">
            <v>m</v>
          </cell>
        </row>
        <row r="864">
          <cell r="C864" t="str">
            <v>Parede da janela</v>
          </cell>
          <cell r="D864" t="str">
            <v>_</v>
          </cell>
          <cell r="E864">
            <v>4.55</v>
          </cell>
          <cell r="F864" t="str">
            <v>x</v>
          </cell>
          <cell r="G864">
            <v>4</v>
          </cell>
          <cell r="H864" t="str">
            <v>+</v>
          </cell>
          <cell r="I864">
            <v>3</v>
          </cell>
          <cell r="J864" t="str">
            <v>x</v>
          </cell>
          <cell r="K864">
            <v>2</v>
          </cell>
          <cell r="L864" t="str">
            <v>=</v>
          </cell>
          <cell r="M864">
            <v>24.2</v>
          </cell>
          <cell r="N864" t="str">
            <v>m</v>
          </cell>
        </row>
        <row r="865">
          <cell r="C865" t="str">
            <v>Sala 1201</v>
          </cell>
          <cell r="E865" t="str">
            <v>largura ou comprim.</v>
          </cell>
          <cell r="G865" t="str">
            <v>quantia</v>
          </cell>
          <cell r="I865" t="str">
            <v xml:space="preserve"> m de tubos que descem</v>
          </cell>
          <cell r="K865" t="str">
            <v>quantia</v>
          </cell>
        </row>
        <row r="866">
          <cell r="C866" t="str">
            <v>Parede da porta de entrada</v>
          </cell>
          <cell r="D866" t="str">
            <v>_</v>
          </cell>
          <cell r="E866">
            <v>4.54</v>
          </cell>
          <cell r="F866" t="str">
            <v>x</v>
          </cell>
          <cell r="G866">
            <v>4</v>
          </cell>
          <cell r="H866" t="str">
            <v>+</v>
          </cell>
          <cell r="I866">
            <v>3</v>
          </cell>
          <cell r="J866" t="str">
            <v>x</v>
          </cell>
          <cell r="K866">
            <v>4</v>
          </cell>
          <cell r="L866" t="str">
            <v>=</v>
          </cell>
          <cell r="M866">
            <v>30.16</v>
          </cell>
          <cell r="N866" t="str">
            <v>m</v>
          </cell>
        </row>
        <row r="867">
          <cell r="C867" t="str">
            <v>Paredes laterais</v>
          </cell>
          <cell r="D867" t="str">
            <v>_</v>
          </cell>
          <cell r="E867">
            <v>7.71</v>
          </cell>
          <cell r="F867" t="str">
            <v>x</v>
          </cell>
          <cell r="G867">
            <v>3</v>
          </cell>
          <cell r="H867" t="str">
            <v>+</v>
          </cell>
          <cell r="I867">
            <v>3</v>
          </cell>
          <cell r="J867" t="str">
            <v>x</v>
          </cell>
          <cell r="K867">
            <v>1</v>
          </cell>
          <cell r="L867" t="str">
            <v>=</v>
          </cell>
          <cell r="M867">
            <v>26.13</v>
          </cell>
          <cell r="N867" t="str">
            <v>m</v>
          </cell>
        </row>
        <row r="868">
          <cell r="C868" t="str">
            <v>Parede da janela</v>
          </cell>
          <cell r="D868" t="str">
            <v>_</v>
          </cell>
          <cell r="E868">
            <v>4.54</v>
          </cell>
          <cell r="F868" t="str">
            <v>x</v>
          </cell>
          <cell r="G868">
            <v>5</v>
          </cell>
          <cell r="H868" t="str">
            <v>+</v>
          </cell>
          <cell r="I868">
            <v>3</v>
          </cell>
          <cell r="J868" t="str">
            <v>x</v>
          </cell>
          <cell r="K868">
            <v>1</v>
          </cell>
          <cell r="L868" t="str">
            <v>=</v>
          </cell>
          <cell r="M868">
            <v>25.7</v>
          </cell>
          <cell r="N868" t="str">
            <v>m</v>
          </cell>
        </row>
        <row r="869">
          <cell r="C869" t="str">
            <v>Sala 1203</v>
          </cell>
          <cell r="E869" t="str">
            <v>largura ou comprim.</v>
          </cell>
          <cell r="G869" t="str">
            <v>quantia</v>
          </cell>
          <cell r="I869" t="str">
            <v xml:space="preserve"> m de tubos que descem</v>
          </cell>
          <cell r="K869" t="str">
            <v>quantia</v>
          </cell>
        </row>
        <row r="870">
          <cell r="C870" t="str">
            <v>Parede da porta de entrada</v>
          </cell>
          <cell r="D870" t="str">
            <v>_</v>
          </cell>
          <cell r="E870">
            <v>4.54</v>
          </cell>
          <cell r="F870" t="str">
            <v>x</v>
          </cell>
          <cell r="G870">
            <v>4</v>
          </cell>
          <cell r="H870" t="str">
            <v>+</v>
          </cell>
          <cell r="I870">
            <v>3</v>
          </cell>
          <cell r="J870" t="str">
            <v>x</v>
          </cell>
          <cell r="K870">
            <v>5</v>
          </cell>
          <cell r="L870" t="str">
            <v>=</v>
          </cell>
          <cell r="M870">
            <v>33.159999999999997</v>
          </cell>
          <cell r="N870" t="str">
            <v>m</v>
          </cell>
        </row>
        <row r="871">
          <cell r="C871" t="str">
            <v>Paredes laterais</v>
          </cell>
          <cell r="D871" t="str">
            <v>_</v>
          </cell>
          <cell r="E871">
            <v>7.65</v>
          </cell>
          <cell r="F871" t="str">
            <v>x</v>
          </cell>
          <cell r="G871">
            <v>2</v>
          </cell>
          <cell r="H871" t="str">
            <v>+</v>
          </cell>
          <cell r="I871">
            <v>3</v>
          </cell>
          <cell r="J871" t="str">
            <v>x</v>
          </cell>
          <cell r="K871">
            <v>2</v>
          </cell>
          <cell r="L871" t="str">
            <v>=</v>
          </cell>
          <cell r="M871">
            <v>21.3</v>
          </cell>
          <cell r="N871" t="str">
            <v>m</v>
          </cell>
        </row>
        <row r="872">
          <cell r="C872" t="str">
            <v>Parede da janela</v>
          </cell>
          <cell r="D872" t="str">
            <v>_</v>
          </cell>
          <cell r="E872">
            <v>4.54</v>
          </cell>
          <cell r="F872" t="str">
            <v>x</v>
          </cell>
          <cell r="G872">
            <v>1</v>
          </cell>
          <cell r="H872" t="str">
            <v>+</v>
          </cell>
          <cell r="I872">
            <v>3</v>
          </cell>
          <cell r="J872" t="str">
            <v>x</v>
          </cell>
          <cell r="K872">
            <v>0</v>
          </cell>
          <cell r="L872" t="str">
            <v>=</v>
          </cell>
          <cell r="M872">
            <v>4.54</v>
          </cell>
          <cell r="N872" t="str">
            <v>m</v>
          </cell>
        </row>
        <row r="873">
          <cell r="C873" t="str">
            <v>Sala 1205</v>
          </cell>
          <cell r="E873" t="str">
            <v>largura ou comprim.</v>
          </cell>
          <cell r="G873" t="str">
            <v>quantia</v>
          </cell>
          <cell r="I873" t="str">
            <v xml:space="preserve"> m de tubos que descem</v>
          </cell>
          <cell r="K873" t="str">
            <v>quantia</v>
          </cell>
        </row>
        <row r="874">
          <cell r="C874" t="str">
            <v>Parede da porta de entrada</v>
          </cell>
          <cell r="D874" t="str">
            <v>_</v>
          </cell>
          <cell r="E874">
            <v>4.63</v>
          </cell>
          <cell r="F874" t="str">
            <v>x</v>
          </cell>
          <cell r="G874">
            <v>4</v>
          </cell>
          <cell r="H874" t="str">
            <v>+</v>
          </cell>
          <cell r="I874">
            <v>3</v>
          </cell>
          <cell r="J874" t="str">
            <v>x</v>
          </cell>
          <cell r="K874">
            <v>5</v>
          </cell>
          <cell r="L874" t="str">
            <v>=</v>
          </cell>
          <cell r="M874">
            <v>33.519999999999996</v>
          </cell>
          <cell r="N874" t="str">
            <v>m</v>
          </cell>
        </row>
        <row r="875">
          <cell r="C875" t="str">
            <v>Paredes laterais</v>
          </cell>
          <cell r="D875" t="str">
            <v>_</v>
          </cell>
          <cell r="E875">
            <v>7.67</v>
          </cell>
          <cell r="F875" t="str">
            <v>x</v>
          </cell>
          <cell r="G875">
            <v>2</v>
          </cell>
          <cell r="H875" t="str">
            <v>+</v>
          </cell>
          <cell r="I875">
            <v>3</v>
          </cell>
          <cell r="J875" t="str">
            <v>x</v>
          </cell>
          <cell r="K875">
            <v>0</v>
          </cell>
          <cell r="L875" t="str">
            <v>=</v>
          </cell>
          <cell r="M875">
            <v>15.34</v>
          </cell>
          <cell r="N875" t="str">
            <v>m</v>
          </cell>
        </row>
        <row r="876">
          <cell r="C876" t="str">
            <v>Parede da janela</v>
          </cell>
          <cell r="D876" t="str">
            <v>_</v>
          </cell>
          <cell r="E876">
            <v>4.63</v>
          </cell>
          <cell r="F876" t="str">
            <v>x</v>
          </cell>
          <cell r="G876">
            <v>2</v>
          </cell>
          <cell r="H876" t="str">
            <v>+</v>
          </cell>
          <cell r="I876">
            <v>3</v>
          </cell>
          <cell r="J876" t="str">
            <v>x</v>
          </cell>
          <cell r="K876">
            <v>0</v>
          </cell>
          <cell r="L876" t="str">
            <v>=</v>
          </cell>
          <cell r="M876">
            <v>9.26</v>
          </cell>
          <cell r="N876" t="str">
            <v>m</v>
          </cell>
        </row>
        <row r="877">
          <cell r="C877" t="str">
            <v>Sala adjascente à 1205</v>
          </cell>
          <cell r="E877" t="str">
            <v>largura ou comprim.</v>
          </cell>
          <cell r="G877" t="str">
            <v>quantia</v>
          </cell>
          <cell r="I877" t="str">
            <v xml:space="preserve"> m de tubos que descem</v>
          </cell>
          <cell r="K877" t="str">
            <v>quantia</v>
          </cell>
        </row>
        <row r="878">
          <cell r="C878" t="str">
            <v>Parede da porta de entrada</v>
          </cell>
          <cell r="D878" t="str">
            <v>_</v>
          </cell>
          <cell r="E878">
            <v>8.5</v>
          </cell>
          <cell r="F878" t="str">
            <v>x</v>
          </cell>
          <cell r="G878">
            <v>3</v>
          </cell>
          <cell r="H878" t="str">
            <v>+</v>
          </cell>
          <cell r="I878">
            <v>3</v>
          </cell>
          <cell r="J878" t="str">
            <v>x</v>
          </cell>
          <cell r="K878">
            <v>3</v>
          </cell>
          <cell r="L878" t="str">
            <v>=</v>
          </cell>
          <cell r="M878">
            <v>34.5</v>
          </cell>
          <cell r="N878" t="str">
            <v>m</v>
          </cell>
        </row>
        <row r="879">
          <cell r="C879" t="str">
            <v>Parede lateral</v>
          </cell>
          <cell r="D879" t="str">
            <v>_</v>
          </cell>
          <cell r="E879">
            <v>7.67</v>
          </cell>
          <cell r="F879" t="str">
            <v>x</v>
          </cell>
          <cell r="G879">
            <v>3</v>
          </cell>
          <cell r="H879" t="str">
            <v>+</v>
          </cell>
          <cell r="I879">
            <v>3</v>
          </cell>
          <cell r="J879" t="str">
            <v>x</v>
          </cell>
          <cell r="K879">
            <v>1</v>
          </cell>
          <cell r="L879" t="str">
            <v>=</v>
          </cell>
          <cell r="M879">
            <v>26.009999999999998</v>
          </cell>
          <cell r="N879" t="str">
            <v>m</v>
          </cell>
        </row>
        <row r="880">
          <cell r="C880" t="str">
            <v>Paredes das janelas</v>
          </cell>
          <cell r="D880" t="str">
            <v>_</v>
          </cell>
          <cell r="E880">
            <v>4.63</v>
          </cell>
          <cell r="F880" t="str">
            <v>x</v>
          </cell>
          <cell r="G880">
            <v>3</v>
          </cell>
          <cell r="H880" t="str">
            <v>+</v>
          </cell>
          <cell r="I880">
            <v>3</v>
          </cell>
          <cell r="J880" t="str">
            <v>x</v>
          </cell>
          <cell r="K880">
            <v>3</v>
          </cell>
          <cell r="L880" t="str">
            <v>=</v>
          </cell>
          <cell r="M880">
            <v>22.89</v>
          </cell>
          <cell r="N880" t="str">
            <v>m</v>
          </cell>
        </row>
        <row r="881">
          <cell r="D881" t="str">
            <v>_</v>
          </cell>
          <cell r="E881">
            <v>6.2</v>
          </cell>
          <cell r="F881" t="str">
            <v>x</v>
          </cell>
          <cell r="G881">
            <v>2</v>
          </cell>
          <cell r="H881" t="str">
            <v>+</v>
          </cell>
          <cell r="I881">
            <v>3</v>
          </cell>
          <cell r="J881" t="str">
            <v>x</v>
          </cell>
          <cell r="K881">
            <v>0</v>
          </cell>
          <cell r="L881" t="str">
            <v>=</v>
          </cell>
          <cell r="M881">
            <v>12.4</v>
          </cell>
          <cell r="N881" t="str">
            <v>m</v>
          </cell>
        </row>
        <row r="882">
          <cell r="D882" t="str">
            <v>_</v>
          </cell>
          <cell r="E882">
            <v>4.55</v>
          </cell>
          <cell r="F882" t="str">
            <v>x</v>
          </cell>
          <cell r="G882">
            <v>3</v>
          </cell>
          <cell r="H882" t="str">
            <v>+</v>
          </cell>
          <cell r="I882">
            <v>3</v>
          </cell>
          <cell r="J882" t="str">
            <v>x</v>
          </cell>
          <cell r="K882">
            <v>0</v>
          </cell>
          <cell r="L882" t="str">
            <v>=</v>
          </cell>
          <cell r="M882">
            <v>13.649999999999999</v>
          </cell>
          <cell r="N882" t="str">
            <v>m</v>
          </cell>
        </row>
        <row r="883">
          <cell r="C883" t="str">
            <v>Sala 1207</v>
          </cell>
          <cell r="E883" t="str">
            <v>largura ou comprim.</v>
          </cell>
          <cell r="G883" t="str">
            <v>quantia</v>
          </cell>
          <cell r="I883" t="str">
            <v xml:space="preserve"> m de tubos que descem</v>
          </cell>
          <cell r="K883" t="str">
            <v>quantia</v>
          </cell>
        </row>
        <row r="884">
          <cell r="C884" t="str">
            <v>Parede da porta de entrada</v>
          </cell>
          <cell r="D884" t="str">
            <v>_</v>
          </cell>
          <cell r="E884">
            <v>4.5</v>
          </cell>
          <cell r="F884" t="str">
            <v>x</v>
          </cell>
          <cell r="G884">
            <v>3</v>
          </cell>
          <cell r="H884" t="str">
            <v>+</v>
          </cell>
          <cell r="I884">
            <v>3</v>
          </cell>
          <cell r="J884" t="str">
            <v>x</v>
          </cell>
          <cell r="K884">
            <v>3</v>
          </cell>
          <cell r="L884" t="str">
            <v>=</v>
          </cell>
          <cell r="M884">
            <v>22.5</v>
          </cell>
          <cell r="N884" t="str">
            <v>m</v>
          </cell>
        </row>
        <row r="885">
          <cell r="C885" t="str">
            <v>Paredes laterais</v>
          </cell>
          <cell r="D885" t="str">
            <v>_</v>
          </cell>
          <cell r="E885">
            <v>7.74</v>
          </cell>
          <cell r="F885" t="str">
            <v>x</v>
          </cell>
          <cell r="G885">
            <v>8</v>
          </cell>
          <cell r="H885" t="str">
            <v>+</v>
          </cell>
          <cell r="I885">
            <v>3</v>
          </cell>
          <cell r="J885" t="str">
            <v>x</v>
          </cell>
          <cell r="K885">
            <v>6</v>
          </cell>
          <cell r="L885" t="str">
            <v>=</v>
          </cell>
          <cell r="M885">
            <v>79.92</v>
          </cell>
          <cell r="N885" t="str">
            <v>m</v>
          </cell>
        </row>
        <row r="886">
          <cell r="C886" t="str">
            <v>Parede da janela</v>
          </cell>
          <cell r="D886" t="str">
            <v>_</v>
          </cell>
          <cell r="E886">
            <v>4.5</v>
          </cell>
          <cell r="F886" t="str">
            <v>x</v>
          </cell>
          <cell r="G886">
            <v>3</v>
          </cell>
          <cell r="H886" t="str">
            <v>+</v>
          </cell>
          <cell r="I886">
            <v>3</v>
          </cell>
          <cell r="J886" t="str">
            <v>x</v>
          </cell>
          <cell r="K886">
            <v>0</v>
          </cell>
          <cell r="L886" t="str">
            <v>=</v>
          </cell>
          <cell r="M886">
            <v>13.5</v>
          </cell>
          <cell r="N886" t="str">
            <v>m</v>
          </cell>
        </row>
        <row r="887">
          <cell r="C887" t="str">
            <v>Sala 1209</v>
          </cell>
          <cell r="E887" t="str">
            <v>largura ou comprim.</v>
          </cell>
          <cell r="G887" t="str">
            <v>quantia</v>
          </cell>
          <cell r="I887" t="str">
            <v xml:space="preserve"> m de tubos que descem</v>
          </cell>
          <cell r="K887" t="str">
            <v>quantia</v>
          </cell>
        </row>
        <row r="888">
          <cell r="C888" t="str">
            <v>Parede da porta de entrada</v>
          </cell>
          <cell r="D888" t="str">
            <v>_</v>
          </cell>
          <cell r="E888">
            <v>4.55</v>
          </cell>
          <cell r="F888" t="str">
            <v>x</v>
          </cell>
          <cell r="G888">
            <v>3</v>
          </cell>
          <cell r="H888" t="str">
            <v>+</v>
          </cell>
          <cell r="I888">
            <v>3</v>
          </cell>
          <cell r="J888" t="str">
            <v>x</v>
          </cell>
          <cell r="K888">
            <v>3</v>
          </cell>
          <cell r="L888" t="str">
            <v>=</v>
          </cell>
          <cell r="M888">
            <v>22.65</v>
          </cell>
          <cell r="N888" t="str">
            <v>m</v>
          </cell>
        </row>
        <row r="889">
          <cell r="C889" t="str">
            <v>Paredes laterais</v>
          </cell>
          <cell r="D889" t="str">
            <v>_</v>
          </cell>
          <cell r="E889">
            <v>7.75</v>
          </cell>
          <cell r="F889" t="str">
            <v>x</v>
          </cell>
          <cell r="G889">
            <v>9</v>
          </cell>
          <cell r="H889" t="str">
            <v>+</v>
          </cell>
          <cell r="I889">
            <v>3</v>
          </cell>
          <cell r="J889" t="str">
            <v>x</v>
          </cell>
          <cell r="K889">
            <v>7</v>
          </cell>
          <cell r="L889" t="str">
            <v>=</v>
          </cell>
          <cell r="M889">
            <v>90.75</v>
          </cell>
          <cell r="N889" t="str">
            <v>m</v>
          </cell>
        </row>
        <row r="890">
          <cell r="C890" t="str">
            <v>Parede da janela</v>
          </cell>
          <cell r="D890" t="str">
            <v>_</v>
          </cell>
          <cell r="E890">
            <v>4.55</v>
          </cell>
          <cell r="F890" t="str">
            <v>x</v>
          </cell>
          <cell r="G890">
            <v>3</v>
          </cell>
          <cell r="H890" t="str">
            <v>+</v>
          </cell>
          <cell r="I890">
            <v>3</v>
          </cell>
          <cell r="J890" t="str">
            <v>x</v>
          </cell>
          <cell r="K890">
            <v>0</v>
          </cell>
          <cell r="L890" t="str">
            <v>=</v>
          </cell>
          <cell r="M890">
            <v>13.649999999999999</v>
          </cell>
          <cell r="N890" t="str">
            <v>m</v>
          </cell>
        </row>
        <row r="891">
          <cell r="C891" t="str">
            <v>Sala 1211</v>
          </cell>
          <cell r="E891" t="str">
            <v>largura ou comprim.</v>
          </cell>
          <cell r="G891" t="str">
            <v>quantia</v>
          </cell>
          <cell r="I891" t="str">
            <v xml:space="preserve"> m de tubos que descem</v>
          </cell>
          <cell r="K891" t="str">
            <v>quantia</v>
          </cell>
        </row>
        <row r="892">
          <cell r="C892" t="str">
            <v>Parede da porta de entrada</v>
          </cell>
          <cell r="D892" t="str">
            <v>_</v>
          </cell>
          <cell r="E892">
            <v>4.55</v>
          </cell>
          <cell r="F892" t="str">
            <v>x</v>
          </cell>
          <cell r="G892">
            <v>2</v>
          </cell>
          <cell r="H892" t="str">
            <v>+</v>
          </cell>
          <cell r="I892">
            <v>3</v>
          </cell>
          <cell r="J892" t="str">
            <v>x</v>
          </cell>
          <cell r="K892">
            <v>4</v>
          </cell>
          <cell r="L892" t="str">
            <v>=</v>
          </cell>
          <cell r="M892">
            <v>21.1</v>
          </cell>
          <cell r="N892" t="str">
            <v>m</v>
          </cell>
        </row>
        <row r="893">
          <cell r="C893" t="str">
            <v>Paredes laterais</v>
          </cell>
          <cell r="D893" t="str">
            <v>_</v>
          </cell>
          <cell r="E893">
            <v>7.75</v>
          </cell>
          <cell r="F893" t="str">
            <v>x</v>
          </cell>
          <cell r="G893">
            <v>11</v>
          </cell>
          <cell r="H893" t="str">
            <v>+</v>
          </cell>
          <cell r="I893">
            <v>3</v>
          </cell>
          <cell r="J893" t="str">
            <v>x</v>
          </cell>
          <cell r="K893">
            <v>7</v>
          </cell>
          <cell r="L893" t="str">
            <v>=</v>
          </cell>
          <cell r="M893">
            <v>106.25</v>
          </cell>
          <cell r="N893" t="str">
            <v>m</v>
          </cell>
        </row>
        <row r="894">
          <cell r="C894" t="str">
            <v>Parede da janela</v>
          </cell>
          <cell r="D894" t="str">
            <v>_</v>
          </cell>
          <cell r="E894">
            <v>4.55</v>
          </cell>
          <cell r="F894" t="str">
            <v>x</v>
          </cell>
          <cell r="G894">
            <v>4</v>
          </cell>
          <cell r="H894" t="str">
            <v>+</v>
          </cell>
          <cell r="I894">
            <v>3</v>
          </cell>
          <cell r="J894" t="str">
            <v>x</v>
          </cell>
          <cell r="K894">
            <v>1</v>
          </cell>
          <cell r="L894" t="str">
            <v>=</v>
          </cell>
          <cell r="M894">
            <v>21.2</v>
          </cell>
          <cell r="N894" t="str">
            <v>m</v>
          </cell>
        </row>
        <row r="895">
          <cell r="C895" t="str">
            <v>Sala 1213</v>
          </cell>
          <cell r="E895" t="str">
            <v>largura ou comprim.</v>
          </cell>
          <cell r="G895" t="str">
            <v>quantia</v>
          </cell>
          <cell r="I895" t="str">
            <v xml:space="preserve"> m de tubos que descem</v>
          </cell>
          <cell r="K895" t="str">
            <v>quantia</v>
          </cell>
        </row>
        <row r="896">
          <cell r="C896" t="str">
            <v>Parede da porta de entrada</v>
          </cell>
          <cell r="D896" t="str">
            <v>_</v>
          </cell>
          <cell r="E896">
            <v>4.54</v>
          </cell>
          <cell r="F896" t="str">
            <v>x</v>
          </cell>
          <cell r="G896">
            <v>3</v>
          </cell>
          <cell r="H896" t="str">
            <v>+</v>
          </cell>
          <cell r="I896">
            <v>3</v>
          </cell>
          <cell r="J896" t="str">
            <v>x</v>
          </cell>
          <cell r="K896">
            <v>7</v>
          </cell>
          <cell r="L896" t="str">
            <v>=</v>
          </cell>
          <cell r="M896">
            <v>34.620000000000005</v>
          </cell>
          <cell r="N896" t="str">
            <v>m</v>
          </cell>
        </row>
        <row r="897">
          <cell r="C897" t="str">
            <v>Paredes laterais</v>
          </cell>
          <cell r="D897" t="str">
            <v>_</v>
          </cell>
          <cell r="E897">
            <v>7.75</v>
          </cell>
          <cell r="F897" t="str">
            <v>x</v>
          </cell>
          <cell r="G897">
            <v>8</v>
          </cell>
          <cell r="H897" t="str">
            <v>+</v>
          </cell>
          <cell r="I897">
            <v>3</v>
          </cell>
          <cell r="J897" t="str">
            <v>x</v>
          </cell>
          <cell r="K897">
            <v>5</v>
          </cell>
          <cell r="L897" t="str">
            <v>=</v>
          </cell>
          <cell r="M897">
            <v>77</v>
          </cell>
          <cell r="N897" t="str">
            <v>m</v>
          </cell>
        </row>
        <row r="898">
          <cell r="C898" t="str">
            <v>Parede da janela</v>
          </cell>
          <cell r="D898" t="str">
            <v>_</v>
          </cell>
          <cell r="E898">
            <v>4.54</v>
          </cell>
          <cell r="F898" t="str">
            <v>x</v>
          </cell>
          <cell r="G898">
            <v>1</v>
          </cell>
          <cell r="H898" t="str">
            <v>+</v>
          </cell>
          <cell r="I898">
            <v>3</v>
          </cell>
          <cell r="J898" t="str">
            <v>x</v>
          </cell>
          <cell r="K898">
            <v>0</v>
          </cell>
          <cell r="L898" t="str">
            <v>=</v>
          </cell>
          <cell r="M898">
            <v>4.54</v>
          </cell>
          <cell r="N898" t="str">
            <v>m</v>
          </cell>
        </row>
        <row r="899">
          <cell r="C899" t="str">
            <v>Sala 1215</v>
          </cell>
          <cell r="E899" t="str">
            <v>largura ou comprim.</v>
          </cell>
          <cell r="G899" t="str">
            <v>quantia</v>
          </cell>
          <cell r="I899" t="str">
            <v xml:space="preserve"> m de tubos que descem</v>
          </cell>
          <cell r="K899" t="str">
            <v>quantia</v>
          </cell>
        </row>
        <row r="900">
          <cell r="C900" t="str">
            <v>Parede da porta de entrada</v>
          </cell>
          <cell r="D900" t="str">
            <v>_</v>
          </cell>
          <cell r="E900">
            <v>4.5</v>
          </cell>
          <cell r="F900" t="str">
            <v>x</v>
          </cell>
          <cell r="G900">
            <v>2</v>
          </cell>
          <cell r="H900" t="str">
            <v>+</v>
          </cell>
          <cell r="I900">
            <v>3</v>
          </cell>
          <cell r="J900" t="str">
            <v>x</v>
          </cell>
          <cell r="K900">
            <v>4</v>
          </cell>
          <cell r="L900" t="str">
            <v>=</v>
          </cell>
          <cell r="M900">
            <v>21</v>
          </cell>
          <cell r="N900" t="str">
            <v>m</v>
          </cell>
        </row>
        <row r="901">
          <cell r="C901" t="str">
            <v>Paredes laterais</v>
          </cell>
          <cell r="D901" t="str">
            <v>_</v>
          </cell>
          <cell r="E901">
            <v>7.75</v>
          </cell>
          <cell r="F901" t="str">
            <v>x</v>
          </cell>
          <cell r="G901">
            <v>7</v>
          </cell>
          <cell r="H901" t="str">
            <v>+</v>
          </cell>
          <cell r="I901">
            <v>3</v>
          </cell>
          <cell r="J901" t="str">
            <v>x</v>
          </cell>
          <cell r="K901">
            <v>5</v>
          </cell>
          <cell r="L901" t="str">
            <v>=</v>
          </cell>
          <cell r="M901">
            <v>69.25</v>
          </cell>
          <cell r="N901" t="str">
            <v>m</v>
          </cell>
        </row>
        <row r="902">
          <cell r="C902" t="str">
            <v>Parede da janela</v>
          </cell>
          <cell r="D902" t="str">
            <v>_</v>
          </cell>
          <cell r="E902">
            <v>4.5</v>
          </cell>
          <cell r="F902" t="str">
            <v>x</v>
          </cell>
          <cell r="G902">
            <v>3</v>
          </cell>
          <cell r="H902" t="str">
            <v>+</v>
          </cell>
          <cell r="I902">
            <v>3</v>
          </cell>
          <cell r="J902" t="str">
            <v>x</v>
          </cell>
          <cell r="K902">
            <v>0</v>
          </cell>
          <cell r="L902" t="str">
            <v>=</v>
          </cell>
          <cell r="M902">
            <v>13.5</v>
          </cell>
          <cell r="N902" t="str">
            <v>m</v>
          </cell>
        </row>
        <row r="903">
          <cell r="C903" t="str">
            <v>Sala 1217</v>
          </cell>
          <cell r="E903" t="str">
            <v>largura ou comprim.</v>
          </cell>
          <cell r="G903" t="str">
            <v>quantia</v>
          </cell>
          <cell r="I903" t="str">
            <v xml:space="preserve"> m de tubos que descem</v>
          </cell>
          <cell r="K903" t="str">
            <v>quantia</v>
          </cell>
        </row>
        <row r="904">
          <cell r="C904" t="str">
            <v>Parede da porta de entrada</v>
          </cell>
          <cell r="D904" t="str">
            <v>_</v>
          </cell>
          <cell r="E904">
            <v>4.43</v>
          </cell>
          <cell r="F904" t="str">
            <v>x</v>
          </cell>
          <cell r="G904">
            <v>2</v>
          </cell>
          <cell r="H904" t="str">
            <v>+</v>
          </cell>
          <cell r="I904">
            <v>3</v>
          </cell>
          <cell r="J904" t="str">
            <v>x</v>
          </cell>
          <cell r="K904">
            <v>6</v>
          </cell>
          <cell r="L904" t="str">
            <v>=</v>
          </cell>
          <cell r="M904">
            <v>26.86</v>
          </cell>
          <cell r="N904" t="str">
            <v>m</v>
          </cell>
        </row>
        <row r="905">
          <cell r="C905" t="str">
            <v>Paredes laterais</v>
          </cell>
          <cell r="D905" t="str">
            <v>_</v>
          </cell>
          <cell r="E905">
            <v>7.73</v>
          </cell>
          <cell r="F905" t="str">
            <v>x</v>
          </cell>
          <cell r="G905">
            <v>7</v>
          </cell>
          <cell r="H905" t="str">
            <v>+</v>
          </cell>
          <cell r="I905">
            <v>3</v>
          </cell>
          <cell r="J905" t="str">
            <v>x</v>
          </cell>
          <cell r="K905">
            <v>3</v>
          </cell>
          <cell r="L905" t="str">
            <v>=</v>
          </cell>
          <cell r="M905">
            <v>63.11</v>
          </cell>
          <cell r="N905" t="str">
            <v>m</v>
          </cell>
        </row>
        <row r="906">
          <cell r="C906" t="str">
            <v>Parede da janela</v>
          </cell>
          <cell r="D906" t="str">
            <v>_</v>
          </cell>
          <cell r="E906">
            <v>4.43</v>
          </cell>
          <cell r="F906" t="str">
            <v>x</v>
          </cell>
          <cell r="G906">
            <v>3</v>
          </cell>
          <cell r="H906" t="str">
            <v>+</v>
          </cell>
          <cell r="I906">
            <v>3</v>
          </cell>
          <cell r="J906" t="str">
            <v>x</v>
          </cell>
          <cell r="K906">
            <v>0</v>
          </cell>
          <cell r="L906" t="str">
            <v>=</v>
          </cell>
          <cell r="M906">
            <v>13.29</v>
          </cell>
          <cell r="N906" t="str">
            <v>m</v>
          </cell>
        </row>
        <row r="907">
          <cell r="C907" t="str">
            <v>Sala 1219</v>
          </cell>
          <cell r="E907" t="str">
            <v>largura ou comprim.</v>
          </cell>
          <cell r="G907" t="str">
            <v>quantia</v>
          </cell>
          <cell r="I907" t="str">
            <v xml:space="preserve"> m de tubos que descem</v>
          </cell>
          <cell r="K907" t="str">
            <v>quantia</v>
          </cell>
        </row>
        <row r="908">
          <cell r="C908" t="str">
            <v>Parede da porta de entrada</v>
          </cell>
          <cell r="D908" t="str">
            <v>_</v>
          </cell>
          <cell r="E908">
            <v>4.53</v>
          </cell>
          <cell r="F908" t="str">
            <v>x</v>
          </cell>
          <cell r="G908">
            <v>2</v>
          </cell>
          <cell r="H908" t="str">
            <v>+</v>
          </cell>
          <cell r="I908">
            <v>3</v>
          </cell>
          <cell r="J908" t="str">
            <v>x</v>
          </cell>
          <cell r="K908">
            <v>4</v>
          </cell>
          <cell r="L908" t="str">
            <v>=</v>
          </cell>
          <cell r="M908">
            <v>21.060000000000002</v>
          </cell>
          <cell r="N908" t="str">
            <v>m</v>
          </cell>
        </row>
        <row r="909">
          <cell r="C909" t="str">
            <v>Paredes laterais</v>
          </cell>
          <cell r="D909" t="str">
            <v>_</v>
          </cell>
          <cell r="E909">
            <v>7.75</v>
          </cell>
          <cell r="F909" t="str">
            <v>x</v>
          </cell>
          <cell r="G909">
            <v>7</v>
          </cell>
          <cell r="H909" t="str">
            <v>+</v>
          </cell>
          <cell r="I909">
            <v>3</v>
          </cell>
          <cell r="J909" t="str">
            <v>x</v>
          </cell>
          <cell r="K909">
            <v>5</v>
          </cell>
          <cell r="L909" t="str">
            <v>=</v>
          </cell>
          <cell r="M909">
            <v>69.25</v>
          </cell>
          <cell r="N909" t="str">
            <v>m</v>
          </cell>
        </row>
        <row r="910">
          <cell r="C910" t="str">
            <v>Parede da janela</v>
          </cell>
          <cell r="D910" t="str">
            <v>_</v>
          </cell>
          <cell r="E910">
            <v>4.53</v>
          </cell>
          <cell r="F910" t="str">
            <v>x</v>
          </cell>
          <cell r="G910">
            <v>1</v>
          </cell>
          <cell r="H910" t="str">
            <v>+</v>
          </cell>
          <cell r="I910">
            <v>3</v>
          </cell>
          <cell r="J910" t="str">
            <v>x</v>
          </cell>
          <cell r="K910">
            <v>0</v>
          </cell>
          <cell r="L910" t="str">
            <v>=</v>
          </cell>
          <cell r="M910">
            <v>4.53</v>
          </cell>
          <cell r="N910" t="str">
            <v>m</v>
          </cell>
        </row>
        <row r="911">
          <cell r="C911" t="str">
            <v>Sala 1221</v>
          </cell>
          <cell r="E911" t="str">
            <v>largura ou comprim.</v>
          </cell>
          <cell r="G911" t="str">
            <v>quantia</v>
          </cell>
          <cell r="I911" t="str">
            <v xml:space="preserve"> m de tubos que descem</v>
          </cell>
          <cell r="K911" t="str">
            <v>quantia</v>
          </cell>
        </row>
        <row r="912">
          <cell r="C912" t="str">
            <v>Parede da porta de entrada</v>
          </cell>
          <cell r="D912" t="str">
            <v>_</v>
          </cell>
          <cell r="E912">
            <v>4.5599999999999996</v>
          </cell>
          <cell r="F912" t="str">
            <v>x</v>
          </cell>
          <cell r="G912">
            <v>3</v>
          </cell>
          <cell r="H912" t="str">
            <v>+</v>
          </cell>
          <cell r="I912">
            <v>3</v>
          </cell>
          <cell r="J912" t="str">
            <v>x</v>
          </cell>
          <cell r="K912">
            <v>7</v>
          </cell>
          <cell r="L912" t="str">
            <v>=</v>
          </cell>
          <cell r="M912">
            <v>34.68</v>
          </cell>
          <cell r="N912" t="str">
            <v>m</v>
          </cell>
        </row>
        <row r="913">
          <cell r="C913" t="str">
            <v>Paredes laterais</v>
          </cell>
          <cell r="D913" t="str">
            <v>_</v>
          </cell>
          <cell r="E913">
            <v>7.75</v>
          </cell>
          <cell r="F913" t="str">
            <v>x</v>
          </cell>
          <cell r="G913">
            <v>7</v>
          </cell>
          <cell r="H913" t="str">
            <v>+</v>
          </cell>
          <cell r="I913">
            <v>3</v>
          </cell>
          <cell r="J913" t="str">
            <v>x</v>
          </cell>
          <cell r="K913">
            <v>4</v>
          </cell>
          <cell r="L913" t="str">
            <v>=</v>
          </cell>
          <cell r="M913">
            <v>66.25</v>
          </cell>
          <cell r="N913" t="str">
            <v>m</v>
          </cell>
        </row>
        <row r="914">
          <cell r="C914" t="str">
            <v>Parede da janela</v>
          </cell>
          <cell r="D914" t="str">
            <v>_</v>
          </cell>
          <cell r="E914">
            <v>4.5599999999999996</v>
          </cell>
          <cell r="F914" t="str">
            <v>x</v>
          </cell>
          <cell r="G914">
            <v>3</v>
          </cell>
          <cell r="H914" t="str">
            <v>+</v>
          </cell>
          <cell r="I914">
            <v>3</v>
          </cell>
          <cell r="J914" t="str">
            <v>x</v>
          </cell>
          <cell r="K914">
            <v>0</v>
          </cell>
          <cell r="L914" t="str">
            <v>=</v>
          </cell>
          <cell r="M914">
            <v>13.68</v>
          </cell>
          <cell r="N914" t="str">
            <v>m</v>
          </cell>
        </row>
        <row r="915">
          <cell r="C915" t="str">
            <v>Sala 1223</v>
          </cell>
          <cell r="E915" t="str">
            <v>largura ou comprim.</v>
          </cell>
          <cell r="G915" t="str">
            <v>quantia</v>
          </cell>
          <cell r="I915" t="str">
            <v xml:space="preserve"> m de tubos que descem</v>
          </cell>
          <cell r="K915" t="str">
            <v>quantia</v>
          </cell>
        </row>
        <row r="916">
          <cell r="C916" t="str">
            <v>Parede da porta de entrada</v>
          </cell>
          <cell r="D916" t="str">
            <v>_</v>
          </cell>
          <cell r="E916">
            <v>4.5599999999999996</v>
          </cell>
          <cell r="F916" t="str">
            <v>x</v>
          </cell>
          <cell r="G916">
            <v>1</v>
          </cell>
          <cell r="H916" t="str">
            <v>+</v>
          </cell>
          <cell r="I916">
            <v>3</v>
          </cell>
          <cell r="J916" t="str">
            <v>x</v>
          </cell>
          <cell r="K916">
            <v>3</v>
          </cell>
          <cell r="L916" t="str">
            <v>=</v>
          </cell>
          <cell r="M916">
            <v>13.559999999999999</v>
          </cell>
          <cell r="N916" t="str">
            <v>m</v>
          </cell>
        </row>
        <row r="917">
          <cell r="C917" t="str">
            <v>Paredes laterais</v>
          </cell>
          <cell r="D917" t="str">
            <v>_</v>
          </cell>
          <cell r="E917">
            <v>7.75</v>
          </cell>
          <cell r="F917" t="str">
            <v>x</v>
          </cell>
          <cell r="G917">
            <v>7</v>
          </cell>
          <cell r="H917" t="str">
            <v>+</v>
          </cell>
          <cell r="I917">
            <v>3</v>
          </cell>
          <cell r="J917" t="str">
            <v>x</v>
          </cell>
          <cell r="K917">
            <v>5</v>
          </cell>
          <cell r="L917" t="str">
            <v>=</v>
          </cell>
          <cell r="M917">
            <v>69.25</v>
          </cell>
          <cell r="N917" t="str">
            <v>m</v>
          </cell>
        </row>
        <row r="918">
          <cell r="C918" t="str">
            <v>Parede da janela</v>
          </cell>
          <cell r="D918" t="str">
            <v>_</v>
          </cell>
          <cell r="E918">
            <v>4.5599999999999996</v>
          </cell>
          <cell r="F918" t="str">
            <v>x</v>
          </cell>
          <cell r="G918">
            <v>1</v>
          </cell>
          <cell r="H918" t="str">
            <v>+</v>
          </cell>
          <cell r="I918">
            <v>3</v>
          </cell>
          <cell r="J918" t="str">
            <v>x</v>
          </cell>
          <cell r="K918">
            <v>0</v>
          </cell>
          <cell r="L918" t="str">
            <v>=</v>
          </cell>
          <cell r="M918">
            <v>4.5599999999999996</v>
          </cell>
          <cell r="N918" t="str">
            <v>m</v>
          </cell>
        </row>
        <row r="919">
          <cell r="C919" t="str">
            <v>Sala 1225</v>
          </cell>
          <cell r="E919" t="str">
            <v>largura ou comprim.</v>
          </cell>
          <cell r="G919" t="str">
            <v>quantia</v>
          </cell>
          <cell r="I919" t="str">
            <v xml:space="preserve"> m de tubos que descem</v>
          </cell>
          <cell r="K919" t="str">
            <v>quantia</v>
          </cell>
        </row>
        <row r="920">
          <cell r="C920" t="str">
            <v>Parede da porta de entrada</v>
          </cell>
          <cell r="D920" t="str">
            <v>_</v>
          </cell>
          <cell r="E920">
            <v>4.5599999999999996</v>
          </cell>
          <cell r="F920" t="str">
            <v>x</v>
          </cell>
          <cell r="G920">
            <v>2</v>
          </cell>
          <cell r="H920" t="str">
            <v>+</v>
          </cell>
          <cell r="I920">
            <v>3</v>
          </cell>
          <cell r="J920" t="str">
            <v>x</v>
          </cell>
          <cell r="K920">
            <v>3</v>
          </cell>
          <cell r="L920" t="str">
            <v>=</v>
          </cell>
          <cell r="M920">
            <v>18.119999999999997</v>
          </cell>
          <cell r="N920" t="str">
            <v>m</v>
          </cell>
        </row>
        <row r="921">
          <cell r="C921" t="str">
            <v>Paredes laterais</v>
          </cell>
          <cell r="D921" t="str">
            <v>_</v>
          </cell>
          <cell r="E921">
            <v>7.73</v>
          </cell>
          <cell r="F921" t="str">
            <v>x</v>
          </cell>
          <cell r="G921">
            <v>8</v>
          </cell>
          <cell r="H921" t="str">
            <v>+</v>
          </cell>
          <cell r="I921">
            <v>3</v>
          </cell>
          <cell r="J921" t="str">
            <v>x</v>
          </cell>
          <cell r="K921">
            <v>4</v>
          </cell>
          <cell r="L921" t="str">
            <v>=</v>
          </cell>
          <cell r="M921">
            <v>73.84</v>
          </cell>
          <cell r="N921" t="str">
            <v>m</v>
          </cell>
        </row>
        <row r="922">
          <cell r="C922" t="str">
            <v>Parede da janela</v>
          </cell>
          <cell r="D922" t="str">
            <v>_</v>
          </cell>
          <cell r="E922">
            <v>4.5599999999999996</v>
          </cell>
          <cell r="F922" t="str">
            <v>x</v>
          </cell>
          <cell r="G922">
            <v>1</v>
          </cell>
          <cell r="H922" t="str">
            <v>+</v>
          </cell>
          <cell r="I922">
            <v>3</v>
          </cell>
          <cell r="J922" t="str">
            <v>x</v>
          </cell>
          <cell r="K922">
            <v>0</v>
          </cell>
          <cell r="L922" t="str">
            <v>=</v>
          </cell>
          <cell r="M922">
            <v>4.5599999999999996</v>
          </cell>
          <cell r="N922" t="str">
            <v>m</v>
          </cell>
        </row>
        <row r="923">
          <cell r="C923" t="str">
            <v>Sala 1227</v>
          </cell>
          <cell r="E923" t="str">
            <v>largura ou comprim.</v>
          </cell>
          <cell r="G923" t="str">
            <v>quantia</v>
          </cell>
          <cell r="I923" t="str">
            <v xml:space="preserve"> m de tubos que descem</v>
          </cell>
          <cell r="K923" t="str">
            <v>quantia</v>
          </cell>
        </row>
        <row r="924">
          <cell r="C924" t="str">
            <v>Parede da porta de entrada</v>
          </cell>
          <cell r="D924" t="str">
            <v>_</v>
          </cell>
          <cell r="E924">
            <v>4.4000000000000004</v>
          </cell>
          <cell r="F924" t="str">
            <v>x</v>
          </cell>
          <cell r="G924">
            <v>1</v>
          </cell>
          <cell r="H924" t="str">
            <v>+</v>
          </cell>
          <cell r="I924">
            <v>3</v>
          </cell>
          <cell r="J924" t="str">
            <v>x</v>
          </cell>
          <cell r="K924">
            <v>3</v>
          </cell>
          <cell r="L924" t="str">
            <v>=</v>
          </cell>
          <cell r="M924">
            <v>13.4</v>
          </cell>
          <cell r="N924" t="str">
            <v>m</v>
          </cell>
        </row>
        <row r="925">
          <cell r="C925" t="str">
            <v>Paredes laterais</v>
          </cell>
          <cell r="D925" t="str">
            <v>_</v>
          </cell>
          <cell r="E925">
            <v>7.71</v>
          </cell>
          <cell r="F925" t="str">
            <v>x</v>
          </cell>
          <cell r="G925">
            <v>9</v>
          </cell>
          <cell r="H925" t="str">
            <v>+</v>
          </cell>
          <cell r="I925">
            <v>3</v>
          </cell>
          <cell r="J925" t="str">
            <v>x</v>
          </cell>
          <cell r="K925">
            <v>5</v>
          </cell>
          <cell r="L925" t="str">
            <v>=</v>
          </cell>
          <cell r="M925">
            <v>84.39</v>
          </cell>
          <cell r="N925" t="str">
            <v>m</v>
          </cell>
        </row>
        <row r="926">
          <cell r="C926" t="str">
            <v>Parede da janela</v>
          </cell>
          <cell r="D926" t="str">
            <v>_</v>
          </cell>
          <cell r="E926">
            <v>4.4000000000000004</v>
          </cell>
          <cell r="F926" t="str">
            <v>x</v>
          </cell>
          <cell r="G926">
            <v>4</v>
          </cell>
          <cell r="H926" t="str">
            <v>+</v>
          </cell>
          <cell r="I926">
            <v>3</v>
          </cell>
          <cell r="J926" t="str">
            <v>x</v>
          </cell>
          <cell r="K926">
            <v>1</v>
          </cell>
          <cell r="L926" t="str">
            <v>=</v>
          </cell>
          <cell r="M926">
            <v>20.6</v>
          </cell>
          <cell r="N926" t="str">
            <v>m</v>
          </cell>
        </row>
        <row r="927">
          <cell r="C927" t="str">
            <v>Sala 1229</v>
          </cell>
          <cell r="E927" t="str">
            <v>largura ou comprim.</v>
          </cell>
          <cell r="G927" t="str">
            <v>quantia</v>
          </cell>
          <cell r="I927" t="str">
            <v xml:space="preserve"> m de tubos que descem</v>
          </cell>
          <cell r="K927" t="str">
            <v>quantia</v>
          </cell>
        </row>
        <row r="928">
          <cell r="C928" t="str">
            <v>Parede da porta de entrada</v>
          </cell>
          <cell r="D928" t="str">
            <v>_</v>
          </cell>
          <cell r="E928">
            <v>6.36</v>
          </cell>
          <cell r="F928" t="str">
            <v>x</v>
          </cell>
          <cell r="G928">
            <v>2</v>
          </cell>
          <cell r="H928" t="str">
            <v>+</v>
          </cell>
          <cell r="I928">
            <v>3</v>
          </cell>
          <cell r="J928" t="str">
            <v>x</v>
          </cell>
          <cell r="K928">
            <v>3</v>
          </cell>
          <cell r="L928" t="str">
            <v>=</v>
          </cell>
          <cell r="M928">
            <v>21.72</v>
          </cell>
          <cell r="N928" t="str">
            <v>m</v>
          </cell>
        </row>
        <row r="929">
          <cell r="C929" t="str">
            <v>Paredes laterais</v>
          </cell>
          <cell r="D929" t="str">
            <v>_</v>
          </cell>
          <cell r="E929">
            <v>8.8000000000000007</v>
          </cell>
          <cell r="F929" t="str">
            <v>x</v>
          </cell>
          <cell r="G929">
            <v>8</v>
          </cell>
          <cell r="H929" t="str">
            <v>+</v>
          </cell>
          <cell r="I929">
            <v>3</v>
          </cell>
          <cell r="J929" t="str">
            <v>x</v>
          </cell>
          <cell r="K929">
            <v>3</v>
          </cell>
          <cell r="L929" t="str">
            <v>=</v>
          </cell>
          <cell r="M929">
            <v>79.400000000000006</v>
          </cell>
          <cell r="N929" t="str">
            <v>m</v>
          </cell>
        </row>
        <row r="930">
          <cell r="C930" t="str">
            <v>Parede da janela</v>
          </cell>
          <cell r="D930" t="str">
            <v>_</v>
          </cell>
          <cell r="E930">
            <v>6.36</v>
          </cell>
          <cell r="F930" t="str">
            <v>x</v>
          </cell>
          <cell r="G930">
            <v>2</v>
          </cell>
          <cell r="H930" t="str">
            <v>+</v>
          </cell>
          <cell r="I930">
            <v>3</v>
          </cell>
          <cell r="J930" t="str">
            <v>x</v>
          </cell>
          <cell r="K930">
            <v>0</v>
          </cell>
          <cell r="L930" t="str">
            <v>=</v>
          </cell>
          <cell r="M930">
            <v>12.72</v>
          </cell>
          <cell r="N930" t="str">
            <v>m</v>
          </cell>
        </row>
        <row r="931">
          <cell r="C931" t="str">
            <v>Sala 1231</v>
          </cell>
          <cell r="E931" t="str">
            <v>largura ou comprim.</v>
          </cell>
          <cell r="G931" t="str">
            <v>quantia</v>
          </cell>
          <cell r="I931" t="str">
            <v xml:space="preserve"> m de tubos que descem</v>
          </cell>
          <cell r="K931" t="str">
            <v>quantia</v>
          </cell>
        </row>
        <row r="932">
          <cell r="C932" t="str">
            <v>Parede da porta de entrada</v>
          </cell>
          <cell r="D932" t="str">
            <v>_</v>
          </cell>
          <cell r="E932">
            <v>5.03</v>
          </cell>
          <cell r="F932" t="str">
            <v>x</v>
          </cell>
          <cell r="G932">
            <v>4</v>
          </cell>
          <cell r="H932" t="str">
            <v>+</v>
          </cell>
          <cell r="I932">
            <v>3</v>
          </cell>
          <cell r="J932" t="str">
            <v>x</v>
          </cell>
          <cell r="K932">
            <v>1</v>
          </cell>
          <cell r="L932" t="str">
            <v>=</v>
          </cell>
          <cell r="M932">
            <v>23.12</v>
          </cell>
          <cell r="N932" t="str">
            <v>m</v>
          </cell>
        </row>
        <row r="933">
          <cell r="C933" t="str">
            <v>Paredes laterais</v>
          </cell>
          <cell r="D933" t="str">
            <v>_</v>
          </cell>
          <cell r="E933">
            <v>6.36</v>
          </cell>
          <cell r="F933" t="str">
            <v>x</v>
          </cell>
          <cell r="G933">
            <v>9</v>
          </cell>
          <cell r="H933" t="str">
            <v>+</v>
          </cell>
          <cell r="I933">
            <v>3</v>
          </cell>
          <cell r="J933" t="str">
            <v>x</v>
          </cell>
          <cell r="K933">
            <v>3</v>
          </cell>
          <cell r="L933" t="str">
            <v>=</v>
          </cell>
          <cell r="M933">
            <v>66.240000000000009</v>
          </cell>
          <cell r="N933" t="str">
            <v>m</v>
          </cell>
        </row>
        <row r="934">
          <cell r="C934" t="str">
            <v>Pilar redondo</v>
          </cell>
          <cell r="D934" t="str">
            <v>_</v>
          </cell>
          <cell r="F934" t="str">
            <v>x</v>
          </cell>
          <cell r="G934">
            <v>0</v>
          </cell>
          <cell r="H934" t="str">
            <v>+</v>
          </cell>
          <cell r="I934">
            <v>3</v>
          </cell>
          <cell r="J934" t="str">
            <v>x</v>
          </cell>
          <cell r="K934">
            <v>3</v>
          </cell>
          <cell r="L934" t="str">
            <v>=</v>
          </cell>
          <cell r="M934">
            <v>9</v>
          </cell>
          <cell r="N934" t="str">
            <v>m</v>
          </cell>
        </row>
        <row r="935">
          <cell r="C935" t="str">
            <v>Paredes das janelas</v>
          </cell>
          <cell r="D935" t="str">
            <v>_</v>
          </cell>
          <cell r="E935">
            <v>30.5</v>
          </cell>
          <cell r="F935" t="str">
            <v>x</v>
          </cell>
          <cell r="G935">
            <v>4</v>
          </cell>
          <cell r="H935" t="str">
            <v>+</v>
          </cell>
          <cell r="I935">
            <v>3</v>
          </cell>
          <cell r="J935" t="str">
            <v>x</v>
          </cell>
          <cell r="K935">
            <v>6</v>
          </cell>
          <cell r="L935" t="str">
            <v>=</v>
          </cell>
          <cell r="M935">
            <v>140</v>
          </cell>
          <cell r="N935" t="str">
            <v>m</v>
          </cell>
        </row>
        <row r="936">
          <cell r="K936" t="str">
            <v>Total</v>
          </cell>
          <cell r="L936" t="str">
            <v>_</v>
          </cell>
          <cell r="M936">
            <v>2866.9299999999994</v>
          </cell>
          <cell r="N936" t="str">
            <v>m</v>
          </cell>
        </row>
        <row r="978">
          <cell r="B978" t="str">
            <v>04.22.130</v>
          </cell>
          <cell r="C978" t="str">
            <v>Remoção de tubulação elétrica embutida com diâmetro externo até 50 mm</v>
          </cell>
          <cell r="Q978" t="str">
            <v>m</v>
          </cell>
          <cell r="R978">
            <v>671</v>
          </cell>
        </row>
        <row r="980">
          <cell r="C980" t="str">
            <v>Retirada da infra elétrica/dados/telefonia embutida no piso</v>
          </cell>
          <cell r="G980" t="str">
            <v>compr.</v>
          </cell>
          <cell r="I980" t="str">
            <v>linhas</v>
          </cell>
          <cell r="K980" t="str">
            <v>largura</v>
          </cell>
          <cell r="M980" t="str">
            <v>linhas</v>
          </cell>
        </row>
        <row r="981">
          <cell r="C981" t="str">
            <v>Sala 1226</v>
          </cell>
          <cell r="F981" t="str">
            <v>_</v>
          </cell>
          <cell r="G981">
            <v>7</v>
          </cell>
          <cell r="H981" t="str">
            <v>x</v>
          </cell>
          <cell r="I981">
            <v>3</v>
          </cell>
          <cell r="J981" t="str">
            <v>+</v>
          </cell>
          <cell r="K981">
            <v>2</v>
          </cell>
          <cell r="L981" t="str">
            <v>x</v>
          </cell>
          <cell r="M981">
            <v>1</v>
          </cell>
          <cell r="N981" t="str">
            <v>=</v>
          </cell>
          <cell r="O981">
            <v>23</v>
          </cell>
          <cell r="P981" t="str">
            <v>m</v>
          </cell>
        </row>
        <row r="982">
          <cell r="C982" t="str">
            <v>Sala 1224</v>
          </cell>
          <cell r="F982" t="str">
            <v>_</v>
          </cell>
          <cell r="G982">
            <v>7</v>
          </cell>
          <cell r="H982" t="str">
            <v>x</v>
          </cell>
          <cell r="I982">
            <v>3</v>
          </cell>
          <cell r="J982" t="str">
            <v>+</v>
          </cell>
          <cell r="K982">
            <v>2</v>
          </cell>
          <cell r="L982" t="str">
            <v>x</v>
          </cell>
          <cell r="M982">
            <v>1</v>
          </cell>
          <cell r="N982" t="str">
            <v>=</v>
          </cell>
          <cell r="O982">
            <v>23</v>
          </cell>
          <cell r="P982" t="str">
            <v>m</v>
          </cell>
        </row>
        <row r="983">
          <cell r="C983" t="str">
            <v>Sala 1222</v>
          </cell>
          <cell r="F983" t="str">
            <v>_</v>
          </cell>
          <cell r="G983">
            <v>7</v>
          </cell>
          <cell r="H983" t="str">
            <v>x</v>
          </cell>
          <cell r="I983">
            <v>3</v>
          </cell>
          <cell r="J983" t="str">
            <v>+</v>
          </cell>
          <cell r="K983">
            <v>2</v>
          </cell>
          <cell r="L983" t="str">
            <v>x</v>
          </cell>
          <cell r="M983">
            <v>1</v>
          </cell>
          <cell r="N983" t="str">
            <v>=</v>
          </cell>
          <cell r="O983">
            <v>23</v>
          </cell>
          <cell r="P983" t="str">
            <v>m</v>
          </cell>
        </row>
        <row r="984">
          <cell r="C984" t="str">
            <v>Sala 1220</v>
          </cell>
          <cell r="F984" t="str">
            <v>_</v>
          </cell>
          <cell r="G984">
            <v>7</v>
          </cell>
          <cell r="H984" t="str">
            <v>x</v>
          </cell>
          <cell r="I984">
            <v>3</v>
          </cell>
          <cell r="J984" t="str">
            <v>+</v>
          </cell>
          <cell r="K984">
            <v>2</v>
          </cell>
          <cell r="L984" t="str">
            <v>x</v>
          </cell>
          <cell r="M984">
            <v>1</v>
          </cell>
          <cell r="N984" t="str">
            <v>=</v>
          </cell>
          <cell r="O984">
            <v>23</v>
          </cell>
          <cell r="P984" t="str">
            <v>m</v>
          </cell>
        </row>
        <row r="985">
          <cell r="C985" t="str">
            <v>Sala 1218</v>
          </cell>
          <cell r="F985" t="str">
            <v>_</v>
          </cell>
          <cell r="G985">
            <v>7</v>
          </cell>
          <cell r="H985" t="str">
            <v>x</v>
          </cell>
          <cell r="I985">
            <v>3</v>
          </cell>
          <cell r="J985" t="str">
            <v>+</v>
          </cell>
          <cell r="K985">
            <v>2</v>
          </cell>
          <cell r="L985" t="str">
            <v>x</v>
          </cell>
          <cell r="M985">
            <v>1</v>
          </cell>
          <cell r="N985" t="str">
            <v>=</v>
          </cell>
          <cell r="O985">
            <v>23</v>
          </cell>
          <cell r="P985" t="str">
            <v>m</v>
          </cell>
        </row>
        <row r="986">
          <cell r="C986" t="str">
            <v>Sala 1216</v>
          </cell>
          <cell r="F986" t="str">
            <v>_</v>
          </cell>
          <cell r="G986">
            <v>7</v>
          </cell>
          <cell r="H986" t="str">
            <v>x</v>
          </cell>
          <cell r="I986">
            <v>3</v>
          </cell>
          <cell r="J986" t="str">
            <v>+</v>
          </cell>
          <cell r="K986">
            <v>2</v>
          </cell>
          <cell r="L986" t="str">
            <v>x</v>
          </cell>
          <cell r="M986">
            <v>1</v>
          </cell>
          <cell r="N986" t="str">
            <v>=</v>
          </cell>
          <cell r="O986">
            <v>23</v>
          </cell>
          <cell r="P986" t="str">
            <v>m</v>
          </cell>
        </row>
        <row r="987">
          <cell r="C987" t="str">
            <v>Sala 1214</v>
          </cell>
          <cell r="F987" t="str">
            <v>_</v>
          </cell>
          <cell r="G987">
            <v>7</v>
          </cell>
          <cell r="H987" t="str">
            <v>x</v>
          </cell>
          <cell r="I987">
            <v>3</v>
          </cell>
          <cell r="J987" t="str">
            <v>+</v>
          </cell>
          <cell r="K987">
            <v>2</v>
          </cell>
          <cell r="L987" t="str">
            <v>x</v>
          </cell>
          <cell r="M987">
            <v>1</v>
          </cell>
          <cell r="N987" t="str">
            <v>=</v>
          </cell>
          <cell r="O987">
            <v>23</v>
          </cell>
          <cell r="P987" t="str">
            <v>m</v>
          </cell>
        </row>
        <row r="988">
          <cell r="C988" t="str">
            <v>Sala 1212</v>
          </cell>
          <cell r="F988" t="str">
            <v>_</v>
          </cell>
          <cell r="G988">
            <v>7</v>
          </cell>
          <cell r="H988" t="str">
            <v>x</v>
          </cell>
          <cell r="I988">
            <v>3</v>
          </cell>
          <cell r="J988" t="str">
            <v>+</v>
          </cell>
          <cell r="K988">
            <v>2</v>
          </cell>
          <cell r="L988" t="str">
            <v>x</v>
          </cell>
          <cell r="M988">
            <v>1</v>
          </cell>
          <cell r="N988" t="str">
            <v>=</v>
          </cell>
          <cell r="O988">
            <v>23</v>
          </cell>
          <cell r="P988" t="str">
            <v>m</v>
          </cell>
        </row>
        <row r="989">
          <cell r="C989" t="str">
            <v>Sala 1210</v>
          </cell>
          <cell r="F989" t="str">
            <v>_</v>
          </cell>
          <cell r="G989">
            <v>0</v>
          </cell>
          <cell r="H989" t="str">
            <v>x</v>
          </cell>
          <cell r="I989">
            <v>0</v>
          </cell>
          <cell r="J989" t="str">
            <v>+</v>
          </cell>
          <cell r="K989">
            <v>0</v>
          </cell>
          <cell r="L989" t="str">
            <v>x</v>
          </cell>
          <cell r="M989">
            <v>0</v>
          </cell>
          <cell r="N989" t="str">
            <v>=</v>
          </cell>
          <cell r="O989">
            <v>0</v>
          </cell>
          <cell r="P989" t="str">
            <v>m</v>
          </cell>
        </row>
        <row r="990">
          <cell r="C990" t="str">
            <v>Sala 1204</v>
          </cell>
          <cell r="F990" t="str">
            <v>_</v>
          </cell>
          <cell r="G990">
            <v>7</v>
          </cell>
          <cell r="H990" t="str">
            <v>x</v>
          </cell>
          <cell r="I990">
            <v>3</v>
          </cell>
          <cell r="J990" t="str">
            <v>+</v>
          </cell>
          <cell r="K990">
            <v>2</v>
          </cell>
          <cell r="L990" t="str">
            <v>x</v>
          </cell>
          <cell r="M990">
            <v>1</v>
          </cell>
          <cell r="N990" t="str">
            <v>=</v>
          </cell>
          <cell r="O990">
            <v>23</v>
          </cell>
          <cell r="P990" t="str">
            <v>m</v>
          </cell>
        </row>
        <row r="991">
          <cell r="C991" t="str">
            <v>Sala 1202</v>
          </cell>
          <cell r="F991" t="str">
            <v>_</v>
          </cell>
          <cell r="G991">
            <v>7</v>
          </cell>
          <cell r="H991" t="str">
            <v>x</v>
          </cell>
          <cell r="I991">
            <v>3</v>
          </cell>
          <cell r="J991" t="str">
            <v>+</v>
          </cell>
          <cell r="K991">
            <v>2</v>
          </cell>
          <cell r="L991" t="str">
            <v>x</v>
          </cell>
          <cell r="M991">
            <v>1</v>
          </cell>
          <cell r="N991" t="str">
            <v>=</v>
          </cell>
          <cell r="O991">
            <v>23</v>
          </cell>
          <cell r="P991" t="str">
            <v>m</v>
          </cell>
        </row>
        <row r="992">
          <cell r="C992" t="str">
            <v>Sala 1200</v>
          </cell>
          <cell r="F992" t="str">
            <v>_</v>
          </cell>
          <cell r="G992">
            <v>7</v>
          </cell>
          <cell r="H992" t="str">
            <v>x</v>
          </cell>
          <cell r="I992">
            <v>3</v>
          </cell>
          <cell r="J992" t="str">
            <v>+</v>
          </cell>
          <cell r="K992">
            <v>2</v>
          </cell>
          <cell r="L992" t="str">
            <v>x</v>
          </cell>
          <cell r="M992">
            <v>1</v>
          </cell>
          <cell r="N992" t="str">
            <v>=</v>
          </cell>
          <cell r="O992">
            <v>23</v>
          </cell>
          <cell r="P992" t="str">
            <v>m</v>
          </cell>
        </row>
        <row r="993">
          <cell r="C993" t="str">
            <v>Sala 1201</v>
          </cell>
          <cell r="F993" t="str">
            <v>_</v>
          </cell>
          <cell r="G993">
            <v>7</v>
          </cell>
          <cell r="H993" t="str">
            <v>x</v>
          </cell>
          <cell r="I993">
            <v>3</v>
          </cell>
          <cell r="J993" t="str">
            <v>+</v>
          </cell>
          <cell r="K993">
            <v>2</v>
          </cell>
          <cell r="L993" t="str">
            <v>x</v>
          </cell>
          <cell r="M993">
            <v>1</v>
          </cell>
          <cell r="N993" t="str">
            <v>=</v>
          </cell>
          <cell r="O993">
            <v>23</v>
          </cell>
          <cell r="P993" t="str">
            <v>m</v>
          </cell>
        </row>
        <row r="994">
          <cell r="C994" t="str">
            <v xml:space="preserve">Sala 1203 </v>
          </cell>
          <cell r="F994" t="str">
            <v>_</v>
          </cell>
          <cell r="G994">
            <v>7</v>
          </cell>
          <cell r="H994" t="str">
            <v>x</v>
          </cell>
          <cell r="I994">
            <v>3</v>
          </cell>
          <cell r="J994" t="str">
            <v>+</v>
          </cell>
          <cell r="K994">
            <v>2</v>
          </cell>
          <cell r="L994" t="str">
            <v>x</v>
          </cell>
          <cell r="M994">
            <v>1</v>
          </cell>
          <cell r="N994" t="str">
            <v>=</v>
          </cell>
          <cell r="O994">
            <v>23</v>
          </cell>
          <cell r="P994" t="str">
            <v>m</v>
          </cell>
        </row>
        <row r="995">
          <cell r="C995" t="str">
            <v>Sala 1205</v>
          </cell>
          <cell r="F995" t="str">
            <v>_</v>
          </cell>
          <cell r="G995">
            <v>8</v>
          </cell>
          <cell r="H995" t="str">
            <v>x</v>
          </cell>
          <cell r="I995">
            <v>3</v>
          </cell>
          <cell r="J995" t="str">
            <v>+</v>
          </cell>
          <cell r="K995">
            <v>2</v>
          </cell>
          <cell r="L995" t="str">
            <v>x</v>
          </cell>
          <cell r="M995">
            <v>1</v>
          </cell>
          <cell r="N995" t="str">
            <v>=</v>
          </cell>
          <cell r="O995">
            <v>26</v>
          </cell>
          <cell r="P995" t="str">
            <v>m</v>
          </cell>
        </row>
        <row r="996">
          <cell r="C996" t="str">
            <v>Sala 1207</v>
          </cell>
          <cell r="F996" t="str">
            <v>_</v>
          </cell>
          <cell r="G996">
            <v>7</v>
          </cell>
          <cell r="H996" t="str">
            <v>x</v>
          </cell>
          <cell r="I996">
            <v>3</v>
          </cell>
          <cell r="J996" t="str">
            <v>+</v>
          </cell>
          <cell r="K996">
            <v>2</v>
          </cell>
          <cell r="L996" t="str">
            <v>x</v>
          </cell>
          <cell r="M996">
            <v>1</v>
          </cell>
          <cell r="N996" t="str">
            <v>=</v>
          </cell>
          <cell r="O996">
            <v>23</v>
          </cell>
          <cell r="P996" t="str">
            <v>m</v>
          </cell>
        </row>
        <row r="997">
          <cell r="C997" t="str">
            <v>Sala 1209</v>
          </cell>
          <cell r="F997" t="str">
            <v>_</v>
          </cell>
          <cell r="G997">
            <v>7</v>
          </cell>
          <cell r="H997" t="str">
            <v>x</v>
          </cell>
          <cell r="I997">
            <v>3</v>
          </cell>
          <cell r="J997" t="str">
            <v>+</v>
          </cell>
          <cell r="K997">
            <v>2</v>
          </cell>
          <cell r="L997" t="str">
            <v>x</v>
          </cell>
          <cell r="M997">
            <v>1</v>
          </cell>
          <cell r="N997" t="str">
            <v>=</v>
          </cell>
          <cell r="O997">
            <v>23</v>
          </cell>
          <cell r="P997" t="str">
            <v>m</v>
          </cell>
        </row>
        <row r="998">
          <cell r="C998" t="str">
            <v>Sala 1211</v>
          </cell>
          <cell r="F998" t="str">
            <v>_</v>
          </cell>
          <cell r="G998">
            <v>7</v>
          </cell>
          <cell r="H998" t="str">
            <v>x</v>
          </cell>
          <cell r="I998">
            <v>3</v>
          </cell>
          <cell r="J998" t="str">
            <v>+</v>
          </cell>
          <cell r="K998">
            <v>2</v>
          </cell>
          <cell r="L998" t="str">
            <v>x</v>
          </cell>
          <cell r="M998">
            <v>1</v>
          </cell>
          <cell r="N998" t="str">
            <v>=</v>
          </cell>
          <cell r="O998">
            <v>23</v>
          </cell>
          <cell r="P998" t="str">
            <v>m</v>
          </cell>
        </row>
        <row r="999">
          <cell r="C999" t="str">
            <v>Sala 1213</v>
          </cell>
          <cell r="F999" t="str">
            <v>_</v>
          </cell>
          <cell r="G999">
            <v>7</v>
          </cell>
          <cell r="H999" t="str">
            <v>x</v>
          </cell>
          <cell r="I999">
            <v>3</v>
          </cell>
          <cell r="J999" t="str">
            <v>+</v>
          </cell>
          <cell r="K999">
            <v>2</v>
          </cell>
          <cell r="L999" t="str">
            <v>x</v>
          </cell>
          <cell r="M999">
            <v>1</v>
          </cell>
          <cell r="N999" t="str">
            <v>=</v>
          </cell>
          <cell r="O999">
            <v>23</v>
          </cell>
          <cell r="P999" t="str">
            <v>m</v>
          </cell>
        </row>
        <row r="1000">
          <cell r="C1000" t="str">
            <v>Sala 1215</v>
          </cell>
          <cell r="F1000" t="str">
            <v>_</v>
          </cell>
          <cell r="G1000">
            <v>7</v>
          </cell>
          <cell r="H1000" t="str">
            <v>x</v>
          </cell>
          <cell r="I1000">
            <v>3</v>
          </cell>
          <cell r="J1000" t="str">
            <v>+</v>
          </cell>
          <cell r="K1000">
            <v>2</v>
          </cell>
          <cell r="L1000" t="str">
            <v>x</v>
          </cell>
          <cell r="M1000">
            <v>1</v>
          </cell>
          <cell r="N1000" t="str">
            <v>=</v>
          </cell>
          <cell r="O1000">
            <v>23</v>
          </cell>
          <cell r="P1000" t="str">
            <v>m</v>
          </cell>
        </row>
        <row r="1001">
          <cell r="C1001" t="str">
            <v>Sala 1217</v>
          </cell>
          <cell r="F1001" t="str">
            <v>_</v>
          </cell>
          <cell r="G1001">
            <v>7</v>
          </cell>
          <cell r="H1001" t="str">
            <v>x</v>
          </cell>
          <cell r="I1001">
            <v>3</v>
          </cell>
          <cell r="J1001" t="str">
            <v>+</v>
          </cell>
          <cell r="K1001">
            <v>2</v>
          </cell>
          <cell r="L1001" t="str">
            <v>x</v>
          </cell>
          <cell r="M1001">
            <v>1</v>
          </cell>
          <cell r="N1001" t="str">
            <v>=</v>
          </cell>
          <cell r="O1001">
            <v>23</v>
          </cell>
          <cell r="P1001" t="str">
            <v>m</v>
          </cell>
        </row>
        <row r="1002">
          <cell r="C1002" t="str">
            <v>Sala 1219</v>
          </cell>
          <cell r="F1002" t="str">
            <v>_</v>
          </cell>
          <cell r="G1002">
            <v>7</v>
          </cell>
          <cell r="H1002" t="str">
            <v>x</v>
          </cell>
          <cell r="I1002">
            <v>3</v>
          </cell>
          <cell r="J1002" t="str">
            <v>+</v>
          </cell>
          <cell r="K1002">
            <v>2</v>
          </cell>
          <cell r="L1002" t="str">
            <v>x</v>
          </cell>
          <cell r="M1002">
            <v>1</v>
          </cell>
          <cell r="N1002" t="str">
            <v>=</v>
          </cell>
          <cell r="O1002">
            <v>23</v>
          </cell>
          <cell r="P1002" t="str">
            <v>m</v>
          </cell>
        </row>
        <row r="1003">
          <cell r="C1003" t="str">
            <v>Sala 1221</v>
          </cell>
          <cell r="F1003" t="str">
            <v>_</v>
          </cell>
          <cell r="G1003">
            <v>7</v>
          </cell>
          <cell r="H1003" t="str">
            <v>x</v>
          </cell>
          <cell r="I1003">
            <v>3</v>
          </cell>
          <cell r="J1003" t="str">
            <v>+</v>
          </cell>
          <cell r="K1003">
            <v>2</v>
          </cell>
          <cell r="L1003" t="str">
            <v>x</v>
          </cell>
          <cell r="M1003">
            <v>1</v>
          </cell>
          <cell r="N1003" t="str">
            <v>=</v>
          </cell>
          <cell r="O1003">
            <v>23</v>
          </cell>
          <cell r="P1003" t="str">
            <v>m</v>
          </cell>
        </row>
        <row r="1004">
          <cell r="C1004" t="str">
            <v>Sala 1223</v>
          </cell>
          <cell r="F1004" t="str">
            <v>_</v>
          </cell>
          <cell r="G1004">
            <v>7</v>
          </cell>
          <cell r="H1004" t="str">
            <v>x</v>
          </cell>
          <cell r="I1004">
            <v>3</v>
          </cell>
          <cell r="J1004" t="str">
            <v>+</v>
          </cell>
          <cell r="K1004">
            <v>2</v>
          </cell>
          <cell r="L1004" t="str">
            <v>x</v>
          </cell>
          <cell r="M1004">
            <v>1</v>
          </cell>
          <cell r="N1004" t="str">
            <v>=</v>
          </cell>
          <cell r="O1004">
            <v>23</v>
          </cell>
          <cell r="P1004" t="str">
            <v>m</v>
          </cell>
        </row>
        <row r="1005">
          <cell r="C1005" t="str">
            <v>Sala 1225</v>
          </cell>
          <cell r="F1005" t="str">
            <v>_</v>
          </cell>
          <cell r="G1005">
            <v>7</v>
          </cell>
          <cell r="H1005" t="str">
            <v>x</v>
          </cell>
          <cell r="I1005">
            <v>3</v>
          </cell>
          <cell r="J1005" t="str">
            <v>+</v>
          </cell>
          <cell r="K1005">
            <v>2</v>
          </cell>
          <cell r="L1005" t="str">
            <v>x</v>
          </cell>
          <cell r="M1005">
            <v>1</v>
          </cell>
          <cell r="N1005" t="str">
            <v>=</v>
          </cell>
          <cell r="O1005">
            <v>23</v>
          </cell>
          <cell r="P1005" t="str">
            <v>m</v>
          </cell>
        </row>
        <row r="1006">
          <cell r="C1006" t="str">
            <v>Sala 1227</v>
          </cell>
          <cell r="F1006" t="str">
            <v>_</v>
          </cell>
          <cell r="G1006">
            <v>7</v>
          </cell>
          <cell r="H1006" t="str">
            <v>x</v>
          </cell>
          <cell r="I1006">
            <v>3</v>
          </cell>
          <cell r="J1006" t="str">
            <v>+</v>
          </cell>
          <cell r="K1006">
            <v>2</v>
          </cell>
          <cell r="L1006" t="str">
            <v>x</v>
          </cell>
          <cell r="M1006">
            <v>1</v>
          </cell>
          <cell r="N1006" t="str">
            <v>=</v>
          </cell>
          <cell r="O1006">
            <v>23</v>
          </cell>
          <cell r="P1006" t="str">
            <v>m</v>
          </cell>
        </row>
        <row r="1007">
          <cell r="C1007" t="str">
            <v>Salas 1229 e 1231 - perímetro retirado do projeto</v>
          </cell>
          <cell r="F1007" t="str">
            <v>_</v>
          </cell>
          <cell r="G1007">
            <v>16</v>
          </cell>
          <cell r="H1007" t="str">
            <v>x</v>
          </cell>
          <cell r="I1007">
            <v>5</v>
          </cell>
          <cell r="J1007" t="str">
            <v>+</v>
          </cell>
          <cell r="K1007">
            <v>13</v>
          </cell>
          <cell r="L1007" t="str">
            <v>x</v>
          </cell>
          <cell r="M1007">
            <v>1</v>
          </cell>
          <cell r="N1007" t="str">
            <v>=</v>
          </cell>
          <cell r="O1007">
            <v>93</v>
          </cell>
          <cell r="P1007" t="str">
            <v>m</v>
          </cell>
        </row>
        <row r="1008">
          <cell r="M1008" t="str">
            <v>Total</v>
          </cell>
          <cell r="N1008" t="str">
            <v>_</v>
          </cell>
          <cell r="O1008">
            <v>671</v>
          </cell>
          <cell r="P1008" t="str">
            <v>m</v>
          </cell>
        </row>
        <row r="1010">
          <cell r="B1010" t="str">
            <v>OBS.FT:</v>
          </cell>
          <cell r="C1010" t="str">
            <v>Quantitativo / item igual executado no contrato da UPJ 8° Andar.</v>
          </cell>
        </row>
        <row r="1012">
          <cell r="B1012" t="str">
            <v>05.04.060</v>
          </cell>
          <cell r="C1012" t="str">
            <v>Transporte manual horizontal e/ou vertical de entulho até o local de despejo - ensacado</v>
          </cell>
          <cell r="Q1012" t="str">
            <v>m³</v>
          </cell>
          <cell r="R1012">
            <v>205.12928600000004</v>
          </cell>
        </row>
        <row r="1014">
          <cell r="C1014" t="str">
            <v>Item 03.03.060 x 0,05 x 1,30 empolamento</v>
          </cell>
          <cell r="D1014" t="str">
            <v>_</v>
          </cell>
          <cell r="E1014">
            <v>1193.51</v>
          </cell>
          <cell r="F1014" t="str">
            <v>x</v>
          </cell>
          <cell r="G1014">
            <v>0.05</v>
          </cell>
          <cell r="H1014" t="str">
            <v>x</v>
          </cell>
          <cell r="I1014">
            <v>1.3</v>
          </cell>
          <cell r="L1014" t="str">
            <v>=</v>
          </cell>
          <cell r="M1014">
            <v>77.578150000000008</v>
          </cell>
          <cell r="N1014" t="str">
            <v>m³</v>
          </cell>
          <cell r="O1014" t="str">
            <v>contrapiso</v>
          </cell>
        </row>
        <row r="1015">
          <cell r="C1015" t="str">
            <v>Item 03.02.040 x 1,30 empolamento</v>
          </cell>
          <cell r="D1015" t="str">
            <v>_</v>
          </cell>
          <cell r="E1015">
            <v>42.453810000000004</v>
          </cell>
          <cell r="F1015" t="str">
            <v>x</v>
          </cell>
          <cell r="G1015">
            <v>1.3</v>
          </cell>
          <cell r="L1015" t="str">
            <v>=</v>
          </cell>
          <cell r="M1015">
            <v>55.18995300000001</v>
          </cell>
          <cell r="N1015" t="str">
            <v>m³</v>
          </cell>
          <cell r="O1015" t="str">
            <v>alvenaria</v>
          </cell>
        </row>
        <row r="1016">
          <cell r="C1016" t="str">
            <v>Item 04.05.020 x 0,025 x 1,30 empolamento</v>
          </cell>
          <cell r="D1016" t="str">
            <v>_</v>
          </cell>
          <cell r="E1016">
            <v>1172.21</v>
          </cell>
          <cell r="F1016" t="str">
            <v>x</v>
          </cell>
          <cell r="G1016">
            <v>2.5000000000000001E-2</v>
          </cell>
          <cell r="H1016" t="str">
            <v>x</v>
          </cell>
          <cell r="I1016">
            <v>1.3</v>
          </cell>
          <cell r="L1016" t="str">
            <v>=</v>
          </cell>
          <cell r="M1016">
            <v>38.096825000000003</v>
          </cell>
          <cell r="N1016" t="str">
            <v>m³</v>
          </cell>
          <cell r="O1016" t="str">
            <v>taco</v>
          </cell>
        </row>
        <row r="1017">
          <cell r="C1017" t="str">
            <v>Item 03.05.020 x 0,07 x 1,30 empolamento</v>
          </cell>
          <cell r="D1017" t="str">
            <v>_</v>
          </cell>
          <cell r="E1017">
            <v>152.61500000000001</v>
          </cell>
          <cell r="F1017" t="str">
            <v>x</v>
          </cell>
          <cell r="G1017">
            <v>7.0000000000000007E-2</v>
          </cell>
          <cell r="H1017" t="str">
            <v>x</v>
          </cell>
          <cell r="I1017">
            <v>1.3</v>
          </cell>
          <cell r="L1017" t="str">
            <v>=</v>
          </cell>
          <cell r="M1017">
            <v>13.887965000000003</v>
          </cell>
          <cell r="N1017" t="str">
            <v>m³</v>
          </cell>
          <cell r="O1017" t="str">
            <v>paviflex + base</v>
          </cell>
        </row>
        <row r="1018">
          <cell r="C1018" t="str">
            <v>Item 04.08.020 x 0,90 x 2,10 x 0,03</v>
          </cell>
          <cell r="D1018" t="str">
            <v>_</v>
          </cell>
          <cell r="E1018">
            <v>40</v>
          </cell>
          <cell r="F1018" t="str">
            <v>x</v>
          </cell>
          <cell r="G1018">
            <v>0.9</v>
          </cell>
          <cell r="H1018" t="str">
            <v>x</v>
          </cell>
          <cell r="I1018">
            <v>2.1</v>
          </cell>
          <cell r="J1018" t="str">
            <v>x</v>
          </cell>
          <cell r="K1018">
            <v>0.03</v>
          </cell>
          <cell r="L1018" t="str">
            <v>=</v>
          </cell>
          <cell r="M1018">
            <v>2.2680000000000002</v>
          </cell>
          <cell r="N1018" t="str">
            <v>m³</v>
          </cell>
          <cell r="O1018" t="str">
            <v>portas</v>
          </cell>
        </row>
        <row r="1019">
          <cell r="C1019" t="str">
            <v>Item 04.08.040 x 0,07 x 0,02</v>
          </cell>
          <cell r="D1019" t="str">
            <v>_</v>
          </cell>
          <cell r="E1019">
            <v>1253</v>
          </cell>
          <cell r="F1019" t="str">
            <v>x</v>
          </cell>
          <cell r="G1019">
            <v>7.0000000000000007E-2</v>
          </cell>
          <cell r="H1019" t="str">
            <v>x</v>
          </cell>
          <cell r="I1019">
            <v>0.02</v>
          </cell>
          <cell r="L1019" t="str">
            <v>=</v>
          </cell>
          <cell r="M1019">
            <v>1.7542000000000002</v>
          </cell>
          <cell r="N1019" t="str">
            <v>m³</v>
          </cell>
          <cell r="O1019" t="str">
            <v>rodapés</v>
          </cell>
        </row>
        <row r="1020">
          <cell r="C1020" t="str">
            <v>Item 04.08.060 0,25 x 0,03</v>
          </cell>
          <cell r="D1020" t="str">
            <v>_</v>
          </cell>
          <cell r="E1020">
            <v>200.8</v>
          </cell>
          <cell r="F1020" t="str">
            <v>x</v>
          </cell>
          <cell r="G1020">
            <v>0.25</v>
          </cell>
          <cell r="H1020" t="str">
            <v>x</v>
          </cell>
          <cell r="I1020">
            <v>0.03</v>
          </cell>
          <cell r="L1020" t="str">
            <v>=</v>
          </cell>
          <cell r="M1020">
            <v>1.506</v>
          </cell>
          <cell r="N1020" t="str">
            <v>m³</v>
          </cell>
          <cell r="O1020" t="str">
            <v>batentes</v>
          </cell>
        </row>
        <row r="1021">
          <cell r="C1021" t="str">
            <v>Item 04.21.160 x 0,10</v>
          </cell>
          <cell r="D1021" t="str">
            <v>_</v>
          </cell>
          <cell r="E1021">
            <v>19.347099999999998</v>
          </cell>
          <cell r="F1021" t="str">
            <v>x</v>
          </cell>
          <cell r="G1021">
            <v>0.1</v>
          </cell>
          <cell r="L1021" t="str">
            <v>=</v>
          </cell>
          <cell r="M1021">
            <v>1.9347099999999999</v>
          </cell>
          <cell r="N1021" t="str">
            <v>m³</v>
          </cell>
          <cell r="O1021" t="str">
            <v>cxs. passagem</v>
          </cell>
        </row>
        <row r="1022">
          <cell r="C1022" t="str">
            <v>Item 04.18.390 x 0,01 x 0,01</v>
          </cell>
          <cell r="D1022" t="str">
            <v>_</v>
          </cell>
          <cell r="E1022">
            <v>17201.579999999994</v>
          </cell>
          <cell r="F1022" t="str">
            <v>x</v>
          </cell>
          <cell r="G1022">
            <v>0.01</v>
          </cell>
          <cell r="H1022" t="str">
            <v>x</v>
          </cell>
          <cell r="I1022">
            <v>0.01</v>
          </cell>
          <cell r="L1022" t="str">
            <v>=</v>
          </cell>
          <cell r="M1022">
            <v>1.7201579999999996</v>
          </cell>
          <cell r="N1022" t="str">
            <v>m³</v>
          </cell>
          <cell r="O1022" t="str">
            <v>cabeamento</v>
          </cell>
        </row>
        <row r="1023">
          <cell r="C1023" t="str">
            <v>Item 04.22.110 x 0,05 x 0,05</v>
          </cell>
          <cell r="D1023" t="str">
            <v>_</v>
          </cell>
          <cell r="E1023">
            <v>2866.9299999999994</v>
          </cell>
          <cell r="F1023" t="str">
            <v>x</v>
          </cell>
          <cell r="G1023">
            <v>0.05</v>
          </cell>
          <cell r="H1023" t="str">
            <v>x</v>
          </cell>
          <cell r="I1023">
            <v>0.05</v>
          </cell>
          <cell r="L1023" t="str">
            <v>=</v>
          </cell>
          <cell r="M1023">
            <v>7.1673249999999982</v>
          </cell>
          <cell r="N1023" t="str">
            <v>m³</v>
          </cell>
          <cell r="O1023" t="str">
            <v>eletrodutos aparentes</v>
          </cell>
        </row>
        <row r="1024">
          <cell r="C1024" t="str">
            <v>Item 04.22.130 x 0,30 x 0,02</v>
          </cell>
          <cell r="D1024" t="str">
            <v>_</v>
          </cell>
          <cell r="E1024">
            <v>671</v>
          </cell>
          <cell r="F1024" t="str">
            <v>x</v>
          </cell>
          <cell r="G1024">
            <v>0.3</v>
          </cell>
          <cell r="H1024" t="str">
            <v>x</v>
          </cell>
          <cell r="I1024">
            <v>0.02</v>
          </cell>
          <cell r="L1024" t="str">
            <v>=</v>
          </cell>
          <cell r="M1024">
            <v>4.0259999999999998</v>
          </cell>
          <cell r="N1024" t="str">
            <v>m³</v>
          </cell>
          <cell r="O1024" t="str">
            <v>eletrodutos embutidos</v>
          </cell>
        </row>
        <row r="1025">
          <cell r="K1025" t="str">
            <v>Total</v>
          </cell>
          <cell r="L1025" t="str">
            <v>_</v>
          </cell>
          <cell r="M1025">
            <v>205.12928600000004</v>
          </cell>
          <cell r="N1025" t="str">
            <v>m³</v>
          </cell>
        </row>
        <row r="1027">
          <cell r="B1027" t="str">
            <v>05.08.120</v>
          </cell>
          <cell r="C1027" t="str">
            <v>Transporte de entulho, para distâncias superiores ao 15° km até o 20° km</v>
          </cell>
          <cell r="Q1027" t="str">
            <v>m³</v>
          </cell>
          <cell r="R1027">
            <v>205.12928600000004</v>
          </cell>
        </row>
        <row r="1029">
          <cell r="C1029" t="str">
            <v>Idem item 05.04.060</v>
          </cell>
          <cell r="D1029" t="str">
            <v>_</v>
          </cell>
          <cell r="E1029">
            <v>205.12928600000004</v>
          </cell>
          <cell r="F1029" t="str">
            <v>m³</v>
          </cell>
        </row>
        <row r="1031">
          <cell r="B1031" t="str">
            <v>OBS.FT:</v>
          </cell>
          <cell r="C1031" t="str">
            <v>Quantitativo / item igual executado no contrato da UPJ 8° Andar.</v>
          </cell>
        </row>
        <row r="1032">
          <cell r="B1032" t="str">
            <v>OBS.FT 2:</v>
          </cell>
          <cell r="C1032" t="str">
            <v>Verificar questionamento na Planilha orçamentária.</v>
          </cell>
        </row>
        <row r="1033">
          <cell r="B1033" t="str">
            <v>SP ENGE:</v>
          </cell>
          <cell r="C1033" t="str">
            <v>Metragem necessária. Estamos estudando um Bota-fora mais próximo do que foi utilizado na UPJ 8º Andar, pois o mais perto ficava a 30Km do Fórum João Mendes, sendo que nem todo entulho foi destinado à este Bota-fora. Abaixo, segue o endereço de cada bota-fora, seguido a distância para o Fórum:</v>
          </cell>
        </row>
        <row r="1035">
          <cell r="C1035" t="str">
            <v>Multi Bioenergia - Estrada Dona da Ana Diniz, 1051 - Guarulhos. SP</v>
          </cell>
          <cell r="H1035" t="str">
            <v>_</v>
          </cell>
          <cell r="I1035" t="str">
            <v>Distância até o FJMJ: 23KM.</v>
          </cell>
        </row>
        <row r="1036">
          <cell r="C1036" t="str">
            <v>Itaquareia - Unidade 01 Itaquá - Estr. Gov. Mario Covas Junior, 1.000 - Itaquaquecetuba.SP</v>
          </cell>
          <cell r="J1036" t="str">
            <v>_</v>
          </cell>
          <cell r="K1036" t="str">
            <v>Distância até o FJMJ: 40KM.</v>
          </cell>
        </row>
        <row r="1038">
          <cell r="B1038">
            <v>2</v>
          </cell>
          <cell r="C1038" t="str">
            <v>PAREDES E PORTAS</v>
          </cell>
        </row>
        <row r="1039">
          <cell r="B1039" t="str">
            <v>14.30.160</v>
          </cell>
          <cell r="C1039" t="str">
            <v>Divisória em placas de gesso acartonado, resistência ao fogo 60 minutos, espessura 120/90mm - 1RF / 1RF LM</v>
          </cell>
          <cell r="Q1039" t="str">
            <v>m²</v>
          </cell>
          <cell r="R1039">
            <v>338.73830000000004</v>
          </cell>
        </row>
        <row r="1041">
          <cell r="C1041" t="str">
            <v>Fechamentos de vãos de portas</v>
          </cell>
          <cell r="D1041" t="str">
            <v>_</v>
          </cell>
          <cell r="E1041">
            <v>0.82</v>
          </cell>
          <cell r="F1041" t="str">
            <v>x</v>
          </cell>
          <cell r="G1041">
            <v>2.1</v>
          </cell>
          <cell r="H1041" t="str">
            <v>x</v>
          </cell>
          <cell r="I1041">
            <v>24</v>
          </cell>
          <cell r="J1041" t="str">
            <v>=</v>
          </cell>
          <cell r="K1041">
            <v>41.328000000000003</v>
          </cell>
          <cell r="L1041" t="str">
            <v>m²</v>
          </cell>
        </row>
        <row r="1042">
          <cell r="C1042" t="str">
            <v>Porta dupla da sala 1212</v>
          </cell>
          <cell r="D1042" t="str">
            <v>_</v>
          </cell>
          <cell r="E1042">
            <v>1.64</v>
          </cell>
          <cell r="F1042" t="str">
            <v>x</v>
          </cell>
          <cell r="G1042">
            <v>2.1</v>
          </cell>
          <cell r="H1042" t="str">
            <v>x</v>
          </cell>
          <cell r="I1042">
            <v>1</v>
          </cell>
          <cell r="J1042" t="str">
            <v>=</v>
          </cell>
          <cell r="K1042">
            <v>3.444</v>
          </cell>
          <cell r="L1042" t="str">
            <v>m²</v>
          </cell>
        </row>
        <row r="1043">
          <cell r="C1043" t="str">
            <v>Vão da sala 1231</v>
          </cell>
          <cell r="D1043" t="str">
            <v>_</v>
          </cell>
          <cell r="E1043">
            <v>2</v>
          </cell>
          <cell r="F1043" t="str">
            <v>x</v>
          </cell>
          <cell r="G1043">
            <v>2.1</v>
          </cell>
          <cell r="H1043" t="str">
            <v>x</v>
          </cell>
          <cell r="I1043">
            <v>1</v>
          </cell>
          <cell r="J1043" t="str">
            <v>=</v>
          </cell>
          <cell r="K1043">
            <v>4.2</v>
          </cell>
          <cell r="L1043" t="str">
            <v>m²</v>
          </cell>
        </row>
        <row r="1044">
          <cell r="C1044" t="str">
            <v>Paredes da sala 1205 (assistentes 01)</v>
          </cell>
          <cell r="D1044" t="str">
            <v>_ (</v>
          </cell>
          <cell r="E1044">
            <v>4.4000000000000004</v>
          </cell>
          <cell r="F1044" t="str">
            <v>+</v>
          </cell>
          <cell r="G1044">
            <v>7.25</v>
          </cell>
          <cell r="H1044" t="str">
            <v>) x</v>
          </cell>
          <cell r="I1044">
            <v>3.95</v>
          </cell>
          <cell r="J1044" t="str">
            <v>=</v>
          </cell>
          <cell r="K1044">
            <v>46.017500000000005</v>
          </cell>
          <cell r="L1044" t="str">
            <v>m²</v>
          </cell>
        </row>
        <row r="1045">
          <cell r="C1045" t="str">
            <v>Paredes da sala 1205 (magistrado 01)</v>
          </cell>
          <cell r="D1045" t="str">
            <v>_ (</v>
          </cell>
          <cell r="E1045">
            <v>1.2</v>
          </cell>
          <cell r="F1045" t="str">
            <v>+</v>
          </cell>
          <cell r="G1045">
            <v>1.3</v>
          </cell>
          <cell r="H1045" t="str">
            <v>) x</v>
          </cell>
          <cell r="I1045">
            <v>3.95</v>
          </cell>
          <cell r="J1045" t="str">
            <v>=</v>
          </cell>
          <cell r="K1045">
            <v>9.875</v>
          </cell>
          <cell r="L1045" t="str">
            <v>m²</v>
          </cell>
        </row>
        <row r="1046">
          <cell r="C1046" t="str">
            <v>Paredes da sala 1205 (hall)</v>
          </cell>
          <cell r="D1046" t="str">
            <v>_ (</v>
          </cell>
          <cell r="E1046">
            <v>3.7500000000000004</v>
          </cell>
          <cell r="F1046" t="str">
            <v>+</v>
          </cell>
          <cell r="G1046">
            <v>1.2</v>
          </cell>
          <cell r="H1046" t="str">
            <v>) x</v>
          </cell>
          <cell r="I1046">
            <v>3.95</v>
          </cell>
          <cell r="J1046" t="str">
            <v>=</v>
          </cell>
          <cell r="K1046">
            <v>19.552500000000002</v>
          </cell>
          <cell r="L1046" t="str">
            <v>m²</v>
          </cell>
        </row>
        <row r="1047">
          <cell r="C1047" t="str">
            <v>Paredes da salas 1229 (assistentes 08)</v>
          </cell>
          <cell r="D1047" t="str">
            <v>_ (</v>
          </cell>
          <cell r="E1047">
            <v>4.1500000000000004</v>
          </cell>
          <cell r="F1047" t="str">
            <v>+</v>
          </cell>
          <cell r="G1047">
            <v>4.8499999999999996</v>
          </cell>
          <cell r="H1047" t="str">
            <v>) x</v>
          </cell>
          <cell r="I1047">
            <v>3.95</v>
          </cell>
          <cell r="J1047" t="str">
            <v>=</v>
          </cell>
          <cell r="K1047">
            <v>35.550000000000004</v>
          </cell>
          <cell r="L1047" t="str">
            <v>m²</v>
          </cell>
        </row>
        <row r="1048">
          <cell r="C1048" t="str">
            <v>Paredes da salas 1229 (assistentes 08)</v>
          </cell>
          <cell r="D1048" t="str">
            <v>_ (</v>
          </cell>
          <cell r="E1048">
            <v>3.9</v>
          </cell>
          <cell r="F1048" t="str">
            <v>+</v>
          </cell>
          <cell r="G1048">
            <v>3.3</v>
          </cell>
          <cell r="H1048" t="str">
            <v>) x</v>
          </cell>
          <cell r="I1048">
            <v>3.95</v>
          </cell>
          <cell r="J1048" t="str">
            <v>=</v>
          </cell>
          <cell r="K1048">
            <v>28.439999999999998</v>
          </cell>
          <cell r="L1048" t="str">
            <v>m²</v>
          </cell>
        </row>
        <row r="1049">
          <cell r="C1049" t="str">
            <v>Paredes da salas 1229 (magistrado 08)</v>
          </cell>
          <cell r="D1049" t="str">
            <v>_ (</v>
          </cell>
          <cell r="E1049">
            <v>5.05</v>
          </cell>
          <cell r="F1049" t="str">
            <v>+</v>
          </cell>
          <cell r="G1049">
            <v>5.65</v>
          </cell>
          <cell r="H1049" t="str">
            <v>) x</v>
          </cell>
          <cell r="I1049">
            <v>3.95</v>
          </cell>
          <cell r="J1049" t="str">
            <v>=</v>
          </cell>
          <cell r="K1049">
            <v>42.265000000000001</v>
          </cell>
          <cell r="L1049" t="str">
            <v>m²</v>
          </cell>
        </row>
        <row r="1050">
          <cell r="C1050" t="str">
            <v>Paredes da salas 1229 (assistentes 09)</v>
          </cell>
          <cell r="D1050" t="str">
            <v>_ (</v>
          </cell>
          <cell r="E1050">
            <v>6.1</v>
          </cell>
          <cell r="F1050" t="str">
            <v>+</v>
          </cell>
          <cell r="G1050">
            <v>1.2</v>
          </cell>
          <cell r="H1050" t="str">
            <v>) x</v>
          </cell>
          <cell r="I1050">
            <v>3.95</v>
          </cell>
          <cell r="J1050" t="str">
            <v>=</v>
          </cell>
          <cell r="K1050">
            <v>28.835000000000001</v>
          </cell>
          <cell r="L1050" t="str">
            <v>m²</v>
          </cell>
        </row>
        <row r="1051">
          <cell r="C1051" t="str">
            <v>Paredes da salas 1229 (magistrado 09)</v>
          </cell>
          <cell r="D1051" t="str">
            <v>_ (</v>
          </cell>
          <cell r="E1051">
            <v>5.75</v>
          </cell>
          <cell r="F1051" t="str">
            <v>+</v>
          </cell>
          <cell r="G1051">
            <v>1.1499999999999999</v>
          </cell>
          <cell r="H1051" t="str">
            <v>) x</v>
          </cell>
          <cell r="I1051">
            <v>3.95</v>
          </cell>
          <cell r="J1051" t="str">
            <v>=</v>
          </cell>
          <cell r="K1051">
            <v>27.255000000000003</v>
          </cell>
          <cell r="L1051" t="str">
            <v>m²</v>
          </cell>
        </row>
        <row r="1052">
          <cell r="C1052" t="str">
            <v>Paredes da salas 1229 (magistrado 10)</v>
          </cell>
          <cell r="D1052" t="str">
            <v>_ (</v>
          </cell>
          <cell r="E1052">
            <v>5.05</v>
          </cell>
          <cell r="F1052" t="str">
            <v>+</v>
          </cell>
          <cell r="G1052">
            <v>5.05</v>
          </cell>
          <cell r="H1052" t="str">
            <v>) x</v>
          </cell>
          <cell r="I1052">
            <v>3.95</v>
          </cell>
          <cell r="J1052" t="str">
            <v>=</v>
          </cell>
          <cell r="K1052">
            <v>39.895000000000003</v>
          </cell>
          <cell r="L1052" t="str">
            <v>m²</v>
          </cell>
        </row>
        <row r="1053">
          <cell r="C1053" t="str">
            <v>Paredes da salas 1229 (assistentes 10)</v>
          </cell>
          <cell r="D1053" t="str">
            <v>_ (</v>
          </cell>
          <cell r="E1053">
            <v>3.85</v>
          </cell>
          <cell r="F1053" t="str">
            <v>+</v>
          </cell>
          <cell r="G1053">
            <v>2</v>
          </cell>
          <cell r="H1053" t="str">
            <v>) x</v>
          </cell>
          <cell r="I1053">
            <v>3.95</v>
          </cell>
          <cell r="J1053" t="str">
            <v>=</v>
          </cell>
          <cell r="K1053">
            <v>23.107499999999998</v>
          </cell>
          <cell r="L1053" t="str">
            <v>m²</v>
          </cell>
        </row>
        <row r="1054">
          <cell r="I1054" t="str">
            <v>Total</v>
          </cell>
          <cell r="J1054" t="str">
            <v>_</v>
          </cell>
          <cell r="K1054">
            <v>349.7645</v>
          </cell>
          <cell r="L1054" t="str">
            <v>m²</v>
          </cell>
        </row>
        <row r="1056">
          <cell r="G1056" t="str">
            <v>Medição Fiscalização</v>
          </cell>
        </row>
        <row r="1058">
          <cell r="C1058" t="str">
            <v>Fechamentos de vãos de portas</v>
          </cell>
          <cell r="D1058" t="str">
            <v>_</v>
          </cell>
          <cell r="E1058">
            <v>0.82</v>
          </cell>
          <cell r="F1058" t="str">
            <v>x</v>
          </cell>
          <cell r="G1058">
            <v>2.1</v>
          </cell>
          <cell r="H1058" t="str">
            <v>x</v>
          </cell>
          <cell r="I1058">
            <v>17</v>
          </cell>
          <cell r="J1058" t="str">
            <v>=</v>
          </cell>
          <cell r="K1058">
            <v>29.274000000000001</v>
          </cell>
          <cell r="L1058" t="str">
            <v>m²</v>
          </cell>
        </row>
        <row r="1059">
          <cell r="C1059" t="str">
            <v>Porta dupla da sala 1212</v>
          </cell>
          <cell r="D1059" t="str">
            <v>_</v>
          </cell>
          <cell r="E1059">
            <v>1.74</v>
          </cell>
          <cell r="F1059" t="str">
            <v>x</v>
          </cell>
          <cell r="G1059">
            <v>2.57</v>
          </cell>
          <cell r="H1059" t="str">
            <v>x</v>
          </cell>
          <cell r="I1059">
            <v>1</v>
          </cell>
          <cell r="J1059" t="str">
            <v>=</v>
          </cell>
          <cell r="K1059">
            <v>4.4718</v>
          </cell>
          <cell r="L1059" t="str">
            <v>m²</v>
          </cell>
        </row>
        <row r="1060">
          <cell r="C1060" t="str">
            <v>Vão da sala 1231</v>
          </cell>
          <cell r="D1060" t="str">
            <v>_</v>
          </cell>
          <cell r="E1060">
            <v>2</v>
          </cell>
          <cell r="F1060" t="str">
            <v>x</v>
          </cell>
          <cell r="G1060">
            <v>2.1</v>
          </cell>
          <cell r="H1060" t="str">
            <v>x</v>
          </cell>
          <cell r="I1060">
            <v>1</v>
          </cell>
          <cell r="J1060" t="str">
            <v>=</v>
          </cell>
          <cell r="K1060">
            <v>4.2</v>
          </cell>
          <cell r="L1060" t="str">
            <v>m²</v>
          </cell>
        </row>
        <row r="1061">
          <cell r="C1061" t="str">
            <v>Paredes da sala 1205 (assistentes 01)</v>
          </cell>
          <cell r="D1061" t="str">
            <v>_ (</v>
          </cell>
          <cell r="E1061">
            <v>4.4000000000000004</v>
          </cell>
          <cell r="F1061" t="str">
            <v>+</v>
          </cell>
          <cell r="G1061">
            <v>7.25</v>
          </cell>
          <cell r="H1061" t="str">
            <v>) x</v>
          </cell>
          <cell r="I1061">
            <v>3.95</v>
          </cell>
          <cell r="J1061" t="str">
            <v>=</v>
          </cell>
          <cell r="K1061">
            <v>46.017500000000005</v>
          </cell>
          <cell r="L1061" t="str">
            <v>m²</v>
          </cell>
        </row>
        <row r="1062">
          <cell r="C1062" t="str">
            <v>Paredes da sala 1205 (magistrado 01)</v>
          </cell>
          <cell r="D1062" t="str">
            <v>_ (</v>
          </cell>
          <cell r="E1062">
            <v>1.2</v>
          </cell>
          <cell r="F1062" t="str">
            <v>+</v>
          </cell>
          <cell r="G1062">
            <v>1.3</v>
          </cell>
          <cell r="H1062" t="str">
            <v>) x</v>
          </cell>
          <cell r="I1062">
            <v>3.95</v>
          </cell>
          <cell r="J1062" t="str">
            <v>=</v>
          </cell>
          <cell r="K1062">
            <v>9.875</v>
          </cell>
          <cell r="L1062" t="str">
            <v>m²</v>
          </cell>
        </row>
        <row r="1063">
          <cell r="C1063" t="str">
            <v>Paredes da sala 1205 (hall)</v>
          </cell>
          <cell r="D1063" t="str">
            <v>_ (</v>
          </cell>
          <cell r="E1063">
            <v>3.7500000000000004</v>
          </cell>
          <cell r="F1063" t="str">
            <v>+</v>
          </cell>
          <cell r="G1063">
            <v>1.2</v>
          </cell>
          <cell r="H1063" t="str">
            <v>) x</v>
          </cell>
          <cell r="I1063">
            <v>3.95</v>
          </cell>
          <cell r="J1063" t="str">
            <v>=</v>
          </cell>
          <cell r="K1063">
            <v>19.552500000000002</v>
          </cell>
          <cell r="L1063" t="str">
            <v>m²</v>
          </cell>
        </row>
        <row r="1064">
          <cell r="C1064" t="str">
            <v>Paredes da salas 1229 (assistentes 08)</v>
          </cell>
          <cell r="D1064" t="str">
            <v>_ (</v>
          </cell>
          <cell r="E1064">
            <v>4.1500000000000004</v>
          </cell>
          <cell r="F1064" t="str">
            <v>+</v>
          </cell>
          <cell r="G1064">
            <v>4.8499999999999996</v>
          </cell>
          <cell r="H1064" t="str">
            <v>) x</v>
          </cell>
          <cell r="I1064">
            <v>3.95</v>
          </cell>
          <cell r="J1064" t="str">
            <v>=</v>
          </cell>
          <cell r="K1064">
            <v>35.550000000000004</v>
          </cell>
          <cell r="L1064" t="str">
            <v>m²</v>
          </cell>
        </row>
        <row r="1065">
          <cell r="C1065" t="str">
            <v>Paredes da salas 1229 (assistentes 08)</v>
          </cell>
          <cell r="D1065" t="str">
            <v>_ (</v>
          </cell>
          <cell r="E1065">
            <v>3.9</v>
          </cell>
          <cell r="F1065" t="str">
            <v>+</v>
          </cell>
          <cell r="G1065">
            <v>3.3</v>
          </cell>
          <cell r="H1065" t="str">
            <v>) x</v>
          </cell>
          <cell r="I1065">
            <v>3.95</v>
          </cell>
          <cell r="J1065" t="str">
            <v>=</v>
          </cell>
          <cell r="K1065">
            <v>28.439999999999998</v>
          </cell>
          <cell r="L1065" t="str">
            <v>m²</v>
          </cell>
        </row>
        <row r="1066">
          <cell r="C1066" t="str">
            <v>Paredes da salas 1229 (magistrado 08)</v>
          </cell>
          <cell r="D1066" t="str">
            <v>_ (</v>
          </cell>
          <cell r="E1066">
            <v>5.05</v>
          </cell>
          <cell r="F1066" t="str">
            <v>+</v>
          </cell>
          <cell r="G1066">
            <v>5.65</v>
          </cell>
          <cell r="H1066" t="str">
            <v>) x</v>
          </cell>
          <cell r="I1066">
            <v>3.95</v>
          </cell>
          <cell r="J1066" t="str">
            <v>=</v>
          </cell>
          <cell r="K1066">
            <v>42.265000000000001</v>
          </cell>
          <cell r="L1066" t="str">
            <v>m²</v>
          </cell>
        </row>
        <row r="1067">
          <cell r="C1067" t="str">
            <v>Paredes da salas 1229 (assistentes 09)</v>
          </cell>
          <cell r="D1067" t="str">
            <v>_ (</v>
          </cell>
          <cell r="E1067">
            <v>6.1</v>
          </cell>
          <cell r="F1067" t="str">
            <v>+</v>
          </cell>
          <cell r="G1067">
            <v>1.2</v>
          </cell>
          <cell r="H1067" t="str">
            <v>) x</v>
          </cell>
          <cell r="I1067">
            <v>3.95</v>
          </cell>
          <cell r="J1067" t="str">
            <v>=</v>
          </cell>
          <cell r="K1067">
            <v>28.835000000000001</v>
          </cell>
          <cell r="L1067" t="str">
            <v>m²</v>
          </cell>
        </row>
        <row r="1068">
          <cell r="C1068" t="str">
            <v>Paredes da salas 1229 (magistrado 09)</v>
          </cell>
          <cell r="D1068" t="str">
            <v>_ (</v>
          </cell>
          <cell r="E1068">
            <v>5.75</v>
          </cell>
          <cell r="F1068" t="str">
            <v>+</v>
          </cell>
          <cell r="G1068">
            <v>1.1499999999999999</v>
          </cell>
          <cell r="H1068" t="str">
            <v>) x</v>
          </cell>
          <cell r="I1068">
            <v>3.95</v>
          </cell>
          <cell r="J1068" t="str">
            <v>=</v>
          </cell>
          <cell r="K1068">
            <v>27.255000000000003</v>
          </cell>
          <cell r="L1068" t="str">
            <v>m²</v>
          </cell>
        </row>
        <row r="1069">
          <cell r="C1069" t="str">
            <v>Paredes da salas 1229 (magistrado 10)</v>
          </cell>
          <cell r="D1069" t="str">
            <v>_ (</v>
          </cell>
          <cell r="E1069">
            <v>5.05</v>
          </cell>
          <cell r="F1069" t="str">
            <v>+</v>
          </cell>
          <cell r="G1069">
            <v>5.05</v>
          </cell>
          <cell r="H1069" t="str">
            <v>) x</v>
          </cell>
          <cell r="I1069">
            <v>3.95</v>
          </cell>
          <cell r="J1069" t="str">
            <v>=</v>
          </cell>
          <cell r="K1069">
            <v>39.895000000000003</v>
          </cell>
          <cell r="L1069" t="str">
            <v>m²</v>
          </cell>
        </row>
        <row r="1070">
          <cell r="C1070" t="str">
            <v>Paredes da salas 1229 (assistentes 10)</v>
          </cell>
          <cell r="D1070" t="str">
            <v>_ (</v>
          </cell>
          <cell r="E1070">
            <v>3.85</v>
          </cell>
          <cell r="F1070" t="str">
            <v>+</v>
          </cell>
          <cell r="G1070">
            <v>2</v>
          </cell>
          <cell r="H1070" t="str">
            <v>) x</v>
          </cell>
          <cell r="I1070">
            <v>3.95</v>
          </cell>
          <cell r="J1070" t="str">
            <v>=</v>
          </cell>
          <cell r="K1070">
            <v>23.107499999999998</v>
          </cell>
          <cell r="L1070" t="str">
            <v>m²</v>
          </cell>
        </row>
        <row r="1071">
          <cell r="I1071" t="str">
            <v>Total</v>
          </cell>
          <cell r="J1071" t="str">
            <v>_</v>
          </cell>
          <cell r="K1071">
            <v>338.73830000000004</v>
          </cell>
          <cell r="L1071" t="str">
            <v>m²</v>
          </cell>
        </row>
        <row r="1075">
          <cell r="B1075" t="str">
            <v>23.11.040</v>
          </cell>
          <cell r="C1075" t="str">
            <v>Porta lisa para acabamento em verniz, com batente de madeira - 80 x 210 cm</v>
          </cell>
          <cell r="Q1075" t="str">
            <v>un</v>
          </cell>
          <cell r="R1075">
            <v>17</v>
          </cell>
        </row>
        <row r="1077">
          <cell r="C1077" t="str">
            <v>Porta sala 1205 (magistrado 01)</v>
          </cell>
          <cell r="F1077" t="str">
            <v>_</v>
          </cell>
          <cell r="G1077">
            <v>1</v>
          </cell>
          <cell r="H1077" t="str">
            <v>unid</v>
          </cell>
        </row>
        <row r="1078">
          <cell r="C1078" t="str">
            <v>Porta sala 1205 (assistentes 01)</v>
          </cell>
          <cell r="F1078" t="str">
            <v>_</v>
          </cell>
          <cell r="G1078">
            <v>1</v>
          </cell>
          <cell r="H1078" t="str">
            <v>unid</v>
          </cell>
        </row>
        <row r="1079">
          <cell r="C1079" t="str">
            <v>Porta sala 1205 (entre magistrado 01 e assistente)</v>
          </cell>
          <cell r="F1079" t="str">
            <v>_</v>
          </cell>
          <cell r="G1079">
            <v>1</v>
          </cell>
          <cell r="H1079" t="str">
            <v>unid</v>
          </cell>
        </row>
        <row r="1080">
          <cell r="C1080" t="str">
            <v>Porta entre salas 1207 e 1209</v>
          </cell>
          <cell r="F1080" t="str">
            <v>_</v>
          </cell>
          <cell r="G1080">
            <v>1</v>
          </cell>
          <cell r="H1080" t="str">
            <v>unid</v>
          </cell>
        </row>
        <row r="1081">
          <cell r="C1081" t="str">
            <v>Porta entre salas 1211 e 1213</v>
          </cell>
          <cell r="F1081" t="str">
            <v>_</v>
          </cell>
          <cell r="G1081">
            <v>1</v>
          </cell>
          <cell r="H1081" t="str">
            <v>unid</v>
          </cell>
        </row>
        <row r="1082">
          <cell r="C1082" t="str">
            <v>Porta entre salas 1215 e 1217</v>
          </cell>
          <cell r="F1082" t="str">
            <v>_</v>
          </cell>
          <cell r="G1082">
            <v>1</v>
          </cell>
          <cell r="H1082" t="str">
            <v>unid</v>
          </cell>
        </row>
        <row r="1083">
          <cell r="C1083" t="str">
            <v>Porta entre salas 1219 e 1221</v>
          </cell>
          <cell r="F1083" t="str">
            <v>_</v>
          </cell>
          <cell r="G1083">
            <v>1</v>
          </cell>
          <cell r="H1083" t="str">
            <v>unid</v>
          </cell>
        </row>
        <row r="1084">
          <cell r="C1084" t="str">
            <v>Porta entre salas 1223 e 1225</v>
          </cell>
          <cell r="F1084" t="str">
            <v>_</v>
          </cell>
          <cell r="G1084">
            <v>1</v>
          </cell>
          <cell r="H1084" t="str">
            <v>unid</v>
          </cell>
        </row>
        <row r="1085">
          <cell r="C1085" t="str">
            <v>Porta entre salas 1227 e 1229</v>
          </cell>
          <cell r="F1085" t="str">
            <v>_</v>
          </cell>
          <cell r="G1085">
            <v>1</v>
          </cell>
          <cell r="H1085" t="str">
            <v>unid</v>
          </cell>
        </row>
        <row r="1086">
          <cell r="C1086" t="str">
            <v>Porta sala 1205 (assistentes 07)</v>
          </cell>
          <cell r="F1086" t="str">
            <v>_</v>
          </cell>
          <cell r="G1086">
            <v>1</v>
          </cell>
          <cell r="H1086" t="str">
            <v>unid</v>
          </cell>
        </row>
        <row r="1087">
          <cell r="C1087" t="str">
            <v>Porta sala 1229 (entre magistrado 08 e assistentes 08)</v>
          </cell>
          <cell r="F1087" t="str">
            <v>_</v>
          </cell>
          <cell r="G1087">
            <v>1</v>
          </cell>
          <cell r="H1087" t="str">
            <v>unid</v>
          </cell>
        </row>
        <row r="1088">
          <cell r="C1088" t="str">
            <v>Porta sala 1229 (magistrado)</v>
          </cell>
          <cell r="F1088" t="str">
            <v>_</v>
          </cell>
          <cell r="G1088">
            <v>1</v>
          </cell>
          <cell r="H1088" t="str">
            <v>unid</v>
          </cell>
        </row>
        <row r="1089">
          <cell r="C1089" t="str">
            <v>Porta sala 1229 (assistente 09)</v>
          </cell>
          <cell r="F1089" t="str">
            <v>_</v>
          </cell>
          <cell r="G1089">
            <v>1</v>
          </cell>
          <cell r="H1089" t="str">
            <v>unid</v>
          </cell>
        </row>
        <row r="1090">
          <cell r="C1090" t="str">
            <v>Porta sala 1229 (entre assistente 09 e magistrado 09)</v>
          </cell>
          <cell r="F1090" t="str">
            <v>_</v>
          </cell>
          <cell r="G1090">
            <v>1</v>
          </cell>
          <cell r="H1090" t="str">
            <v>unid</v>
          </cell>
        </row>
        <row r="1091">
          <cell r="C1091" t="str">
            <v>Porta sala 1229 (magistrado 09)</v>
          </cell>
          <cell r="F1091" t="str">
            <v>_</v>
          </cell>
          <cell r="G1091">
            <v>1</v>
          </cell>
          <cell r="H1091" t="str">
            <v>unid</v>
          </cell>
        </row>
        <row r="1092">
          <cell r="C1092" t="str">
            <v>Porta sala 1229 (magistrado 10)</v>
          </cell>
          <cell r="F1092" t="str">
            <v>_</v>
          </cell>
          <cell r="G1092">
            <v>1</v>
          </cell>
          <cell r="H1092" t="str">
            <v>unid</v>
          </cell>
        </row>
        <row r="1093">
          <cell r="C1093" t="str">
            <v>Porta sala 1229 (assistentes 10)</v>
          </cell>
          <cell r="F1093" t="str">
            <v>_</v>
          </cell>
          <cell r="G1093">
            <v>1</v>
          </cell>
          <cell r="H1093" t="str">
            <v>unid</v>
          </cell>
        </row>
        <row r="1094">
          <cell r="C1094" t="str">
            <v>Porta sala 1229 (entre assistente 10 e magistrado 10)</v>
          </cell>
          <cell r="F1094" t="str">
            <v>_</v>
          </cell>
          <cell r="G1094">
            <v>1</v>
          </cell>
          <cell r="H1094" t="str">
            <v>unid</v>
          </cell>
        </row>
        <row r="1095">
          <cell r="E1095" t="str">
            <v>Total</v>
          </cell>
          <cell r="F1095" t="str">
            <v>_</v>
          </cell>
          <cell r="G1095">
            <v>18</v>
          </cell>
          <cell r="H1095" t="str">
            <v>unids</v>
          </cell>
        </row>
        <row r="1097">
          <cell r="E1097" t="str">
            <v>Medição Fiscalização</v>
          </cell>
        </row>
        <row r="1099">
          <cell r="C1099" t="str">
            <v>Porta sala 1205 (magistrado 01)</v>
          </cell>
          <cell r="F1099" t="str">
            <v>_</v>
          </cell>
          <cell r="G1099">
            <v>1</v>
          </cell>
          <cell r="H1099" t="str">
            <v>unid</v>
          </cell>
        </row>
        <row r="1100">
          <cell r="C1100" t="str">
            <v>Porta sala 1205 (assistentes 01)</v>
          </cell>
          <cell r="F1100" t="str">
            <v>_</v>
          </cell>
          <cell r="G1100">
            <v>1</v>
          </cell>
          <cell r="H1100" t="str">
            <v>unid</v>
          </cell>
        </row>
        <row r="1101">
          <cell r="C1101" t="str">
            <v>Porta sala 1205 (entre magistrado 01 e assistente)</v>
          </cell>
          <cell r="F1101" t="str">
            <v>_</v>
          </cell>
          <cell r="G1101">
            <v>1</v>
          </cell>
          <cell r="H1101" t="str">
            <v>unid</v>
          </cell>
        </row>
        <row r="1102">
          <cell r="C1102" t="str">
            <v>Porta entre salas 1207 e 1209</v>
          </cell>
          <cell r="F1102" t="str">
            <v>_</v>
          </cell>
          <cell r="G1102">
            <v>1</v>
          </cell>
          <cell r="H1102" t="str">
            <v>unid</v>
          </cell>
        </row>
        <row r="1103">
          <cell r="C1103" t="str">
            <v>Porta entre salas 1211 e 1213</v>
          </cell>
          <cell r="F1103" t="str">
            <v>_</v>
          </cell>
          <cell r="G1103">
            <v>1</v>
          </cell>
          <cell r="H1103" t="str">
            <v>unid</v>
          </cell>
        </row>
        <row r="1104">
          <cell r="C1104" t="str">
            <v>Porta entre salas 1215 e 1217</v>
          </cell>
          <cell r="F1104" t="str">
            <v>_</v>
          </cell>
          <cell r="G1104">
            <v>1</v>
          </cell>
          <cell r="H1104" t="str">
            <v>unid</v>
          </cell>
        </row>
        <row r="1105">
          <cell r="C1105" t="str">
            <v>Porta entre salas 1219 e 1221</v>
          </cell>
          <cell r="F1105" t="str">
            <v>_</v>
          </cell>
          <cell r="G1105">
            <v>1</v>
          </cell>
          <cell r="H1105" t="str">
            <v>unid</v>
          </cell>
        </row>
        <row r="1106">
          <cell r="C1106" t="str">
            <v>Porta entre salas 1223 e 1225</v>
          </cell>
          <cell r="F1106" t="str">
            <v>_</v>
          </cell>
          <cell r="G1106">
            <v>1</v>
          </cell>
          <cell r="H1106" t="str">
            <v>unid</v>
          </cell>
        </row>
        <row r="1107">
          <cell r="C1107" t="str">
            <v>Porta entre salas 1227 e 1229</v>
          </cell>
          <cell r="F1107" t="str">
            <v>_</v>
          </cell>
          <cell r="G1107">
            <v>1</v>
          </cell>
          <cell r="H1107" t="str">
            <v>unid</v>
          </cell>
        </row>
        <row r="1108">
          <cell r="C1108" t="str">
            <v>Porta sala 1205 (assistentes 07)</v>
          </cell>
          <cell r="F1108" t="str">
            <v>_</v>
          </cell>
          <cell r="G1108">
            <v>0</v>
          </cell>
          <cell r="H1108" t="str">
            <v>unid</v>
          </cell>
        </row>
        <row r="1109">
          <cell r="C1109" t="str">
            <v>Porta sala 1229 (entre magistrado 08 e assistentes 08)</v>
          </cell>
          <cell r="F1109" t="str">
            <v>_</v>
          </cell>
          <cell r="G1109">
            <v>1</v>
          </cell>
          <cell r="H1109" t="str">
            <v>unid</v>
          </cell>
        </row>
        <row r="1110">
          <cell r="C1110" t="str">
            <v>Porta sala 1229 (magistrado)</v>
          </cell>
          <cell r="F1110" t="str">
            <v>_</v>
          </cell>
          <cell r="G1110">
            <v>1</v>
          </cell>
          <cell r="H1110" t="str">
            <v>unid</v>
          </cell>
        </row>
        <row r="1111">
          <cell r="C1111" t="str">
            <v>Porta sala 1229 (assistente 09)</v>
          </cell>
          <cell r="F1111" t="str">
            <v>_</v>
          </cell>
          <cell r="G1111">
            <v>1</v>
          </cell>
          <cell r="H1111" t="str">
            <v>unid</v>
          </cell>
        </row>
        <row r="1112">
          <cell r="C1112" t="str">
            <v>Porta sala 1229 (entre assistente 09 e magistrado 09)</v>
          </cell>
          <cell r="F1112" t="str">
            <v>_</v>
          </cell>
          <cell r="G1112">
            <v>1</v>
          </cell>
          <cell r="H1112" t="str">
            <v>unid</v>
          </cell>
        </row>
        <row r="1113">
          <cell r="C1113" t="str">
            <v>Porta sala 1229 (magistrado 09)</v>
          </cell>
          <cell r="F1113" t="str">
            <v>_</v>
          </cell>
          <cell r="G1113">
            <v>1</v>
          </cell>
          <cell r="H1113" t="str">
            <v>unid</v>
          </cell>
        </row>
        <row r="1114">
          <cell r="C1114" t="str">
            <v>Porta sala 1229 (magistrado 10)</v>
          </cell>
          <cell r="F1114" t="str">
            <v>_</v>
          </cell>
          <cell r="G1114">
            <v>1</v>
          </cell>
          <cell r="H1114" t="str">
            <v>unid</v>
          </cell>
        </row>
        <row r="1115">
          <cell r="C1115" t="str">
            <v>Porta sala 1229 (assistentes 10)</v>
          </cell>
          <cell r="F1115" t="str">
            <v>_</v>
          </cell>
          <cell r="G1115">
            <v>1</v>
          </cell>
          <cell r="H1115" t="str">
            <v>unid</v>
          </cell>
        </row>
        <row r="1116">
          <cell r="C1116" t="str">
            <v>Porta sala 1229 (entre assistente 10 e magistrado 10)</v>
          </cell>
          <cell r="F1116" t="str">
            <v>_</v>
          </cell>
          <cell r="G1116">
            <v>1</v>
          </cell>
          <cell r="H1116" t="str">
            <v>unid</v>
          </cell>
        </row>
        <row r="1117">
          <cell r="E1117" t="str">
            <v>Total</v>
          </cell>
          <cell r="F1117" t="str">
            <v>_</v>
          </cell>
          <cell r="G1117">
            <v>17</v>
          </cell>
          <cell r="H1117" t="str">
            <v>unids</v>
          </cell>
        </row>
        <row r="1119">
          <cell r="B1119" t="str">
            <v>OBS.FT 2:</v>
          </cell>
          <cell r="C1119" t="str">
            <v>Verificar questionamento na Planilha orçamentária.</v>
          </cell>
        </row>
        <row r="1120">
          <cell r="B1120" t="str">
            <v>SP ENGE:</v>
          </cell>
          <cell r="C1120" t="str">
            <v>O item sugerido remunera uma folha de porta para acabemento em pintura, sendo que o acabamento utilizado na UPJ 8º andar foi para verniz.</v>
          </cell>
        </row>
        <row r="1122">
          <cell r="B1122" t="str">
            <v>28.01.550</v>
          </cell>
          <cell r="C1122" t="str">
            <v>Fechadura com maçaneta tipo alavanca em aço inoxidável, para porta externa</v>
          </cell>
          <cell r="Q1122" t="str">
            <v>un</v>
          </cell>
          <cell r="R1122">
            <v>17</v>
          </cell>
        </row>
        <row r="1124">
          <cell r="C1124" t="str">
            <v>Idem item 23.11.040</v>
          </cell>
          <cell r="D1124" t="str">
            <v>_</v>
          </cell>
          <cell r="E1124">
            <v>18</v>
          </cell>
          <cell r="F1124" t="str">
            <v>cjs</v>
          </cell>
        </row>
        <row r="1126">
          <cell r="E1126" t="str">
            <v>Medição Fiscalização</v>
          </cell>
        </row>
        <row r="1127">
          <cell r="C1127" t="str">
            <v>Idem item 23.11.040</v>
          </cell>
          <cell r="D1127" t="str">
            <v>_</v>
          </cell>
          <cell r="E1127">
            <v>17</v>
          </cell>
          <cell r="F1127" t="str">
            <v>cjs</v>
          </cell>
        </row>
        <row r="1129">
          <cell r="B1129" t="str">
            <v>OBS.FT 2:</v>
          </cell>
          <cell r="C1129" t="str">
            <v>Verificar questionamento na Planilha orçamentária.</v>
          </cell>
        </row>
        <row r="1131">
          <cell r="B1131" t="str">
            <v>24.02.054</v>
          </cell>
          <cell r="C1131" t="str">
            <v>Porta corta-fogo classe P.90, com barra antipânico numa face e maçaneta na outra, completa</v>
          </cell>
          <cell r="Q1131" t="str">
            <v>m²</v>
          </cell>
          <cell r="R1131">
            <v>4.2</v>
          </cell>
        </row>
        <row r="1133">
          <cell r="C1133" t="str">
            <v>Porta entre salas 1201 e 1203</v>
          </cell>
          <cell r="D1133" t="str">
            <v>_</v>
          </cell>
          <cell r="E1133">
            <v>2</v>
          </cell>
          <cell r="F1133" t="str">
            <v>x</v>
          </cell>
          <cell r="G1133">
            <v>2.1</v>
          </cell>
          <cell r="H1133" t="str">
            <v>=</v>
          </cell>
          <cell r="I1133">
            <v>4.2</v>
          </cell>
          <cell r="J1133" t="str">
            <v>m²</v>
          </cell>
        </row>
        <row r="1135">
          <cell r="B1135">
            <v>3</v>
          </cell>
          <cell r="C1135" t="str">
            <v>REVESTIMENTO DE PISO</v>
          </cell>
        </row>
        <row r="1136">
          <cell r="B1136" t="str">
            <v>17.01.120</v>
          </cell>
          <cell r="C1136" t="str">
            <v>Argamassa de cimento e areia traço 1:3, com adesivo acrílico</v>
          </cell>
          <cell r="Q1136" t="str">
            <v>m³</v>
          </cell>
          <cell r="R1136">
            <v>91.84507499999998</v>
          </cell>
        </row>
        <row r="1138">
          <cell r="C1138" t="str">
            <v>Sala 1226, 1224 e 1222 (Processo digital)</v>
          </cell>
          <cell r="D1138" t="str">
            <v>_</v>
          </cell>
          <cell r="E1138">
            <v>7.7</v>
          </cell>
          <cell r="F1138" t="str">
            <v>x</v>
          </cell>
          <cell r="G1138">
            <v>13.8</v>
          </cell>
          <cell r="H1138" t="str">
            <v>=</v>
          </cell>
          <cell r="I1138">
            <v>106.26</v>
          </cell>
          <cell r="J1138" t="str">
            <v>m²</v>
          </cell>
        </row>
        <row r="1139">
          <cell r="C1139" t="str">
            <v>Sala 1220 (Atendimento ao público)</v>
          </cell>
          <cell r="D1139" t="str">
            <v>_</v>
          </cell>
          <cell r="E1139">
            <v>7.7</v>
          </cell>
          <cell r="F1139" t="str">
            <v>x</v>
          </cell>
          <cell r="G1139">
            <v>4.55</v>
          </cell>
          <cell r="H1139" t="str">
            <v>=</v>
          </cell>
          <cell r="I1139">
            <v>35.034999999999997</v>
          </cell>
          <cell r="J1139" t="str">
            <v>m²</v>
          </cell>
        </row>
        <row r="1140">
          <cell r="C1140" t="str">
            <v>Sala 1218 (Atendimento ao público)</v>
          </cell>
          <cell r="D1140" t="str">
            <v>_</v>
          </cell>
          <cell r="E1140">
            <v>7.7</v>
          </cell>
          <cell r="F1140" t="str">
            <v>x</v>
          </cell>
          <cell r="G1140">
            <v>4.5</v>
          </cell>
          <cell r="H1140" t="str">
            <v>=</v>
          </cell>
          <cell r="I1140">
            <v>34.65</v>
          </cell>
          <cell r="J1140" t="str">
            <v>m²</v>
          </cell>
        </row>
        <row r="1141">
          <cell r="C1141" t="str">
            <v>Sala 1216, 1214 e 1212 (Movimentação Adm)</v>
          </cell>
          <cell r="D1141" t="str">
            <v>_</v>
          </cell>
          <cell r="E1141">
            <v>7.7</v>
          </cell>
          <cell r="F1141" t="str">
            <v>x</v>
          </cell>
          <cell r="G1141">
            <v>10.85</v>
          </cell>
          <cell r="H1141" t="str">
            <v>=</v>
          </cell>
          <cell r="I1141">
            <v>83.545000000000002</v>
          </cell>
          <cell r="J1141" t="str">
            <v>m²</v>
          </cell>
        </row>
        <row r="1142">
          <cell r="D1142" t="str">
            <v>_</v>
          </cell>
          <cell r="E1142">
            <v>4.7</v>
          </cell>
          <cell r="F1142" t="str">
            <v>x</v>
          </cell>
          <cell r="G1142">
            <v>6.8</v>
          </cell>
          <cell r="H1142" t="str">
            <v>=</v>
          </cell>
          <cell r="I1142">
            <v>31.96</v>
          </cell>
          <cell r="J1142" t="str">
            <v>m²</v>
          </cell>
        </row>
        <row r="1143">
          <cell r="C1143" t="str">
            <v>Sala 1208 (Cumprimento processo digital)</v>
          </cell>
          <cell r="D1143" t="str">
            <v>_</v>
          </cell>
          <cell r="E1143" t="str">
            <v>área retirada do projeto fornecido</v>
          </cell>
          <cell r="H1143" t="str">
            <v>=</v>
          </cell>
          <cell r="I1143">
            <v>116.6</v>
          </cell>
          <cell r="J1143" t="str">
            <v>m²</v>
          </cell>
        </row>
        <row r="1144">
          <cell r="C1144" t="str">
            <v>Sala 1206 (Movimentação Adm)</v>
          </cell>
          <cell r="D1144" t="str">
            <v>_</v>
          </cell>
          <cell r="E1144">
            <v>7.35</v>
          </cell>
          <cell r="F1144" t="str">
            <v>x</v>
          </cell>
          <cell r="G1144">
            <v>4.9000000000000004</v>
          </cell>
          <cell r="H1144" t="str">
            <v>=</v>
          </cell>
          <cell r="I1144">
            <v>36.015000000000001</v>
          </cell>
          <cell r="J1144" t="str">
            <v>m²</v>
          </cell>
        </row>
        <row r="1145">
          <cell r="C1145" t="str">
            <v>Sala 1204 (Atendimento ao público)</v>
          </cell>
          <cell r="D1145" t="str">
            <v>_</v>
          </cell>
          <cell r="E1145">
            <v>7.35</v>
          </cell>
          <cell r="F1145" t="str">
            <v>x</v>
          </cell>
          <cell r="G1145">
            <v>4.4000000000000004</v>
          </cell>
          <cell r="H1145" t="str">
            <v>=</v>
          </cell>
          <cell r="I1145">
            <v>32.340000000000003</v>
          </cell>
          <cell r="J1145" t="str">
            <v>m²</v>
          </cell>
        </row>
        <row r="1146">
          <cell r="C1146" t="str">
            <v>Sala 1202 (Atendimento ao público)</v>
          </cell>
          <cell r="D1146" t="str">
            <v>_</v>
          </cell>
          <cell r="E1146">
            <v>7.35</v>
          </cell>
          <cell r="F1146" t="str">
            <v>x</v>
          </cell>
          <cell r="G1146">
            <v>4.55</v>
          </cell>
          <cell r="H1146" t="str">
            <v>=</v>
          </cell>
          <cell r="I1146">
            <v>33.442499999999995</v>
          </cell>
          <cell r="J1146" t="str">
            <v>m²</v>
          </cell>
        </row>
        <row r="1147">
          <cell r="C1147" t="str">
            <v>Sala 1200 (Movimentação Adm)</v>
          </cell>
          <cell r="D1147" t="str">
            <v>_</v>
          </cell>
          <cell r="E1147">
            <v>7.35</v>
          </cell>
          <cell r="F1147" t="str">
            <v>x</v>
          </cell>
          <cell r="G1147">
            <v>4.5999999999999996</v>
          </cell>
          <cell r="H1147" t="str">
            <v>=</v>
          </cell>
          <cell r="I1147">
            <v>33.809999999999995</v>
          </cell>
          <cell r="J1147" t="str">
            <v>m²</v>
          </cell>
        </row>
        <row r="1148">
          <cell r="C1148" t="str">
            <v>Sala 1201 (Cumprimento processo digital)</v>
          </cell>
          <cell r="D1148" t="str">
            <v>_</v>
          </cell>
          <cell r="E1148">
            <v>7.35</v>
          </cell>
          <cell r="F1148" t="str">
            <v>x</v>
          </cell>
          <cell r="G1148">
            <v>4.5</v>
          </cell>
          <cell r="H1148" t="str">
            <v>=</v>
          </cell>
          <cell r="I1148">
            <v>33.074999999999996</v>
          </cell>
          <cell r="J1148" t="str">
            <v>m²</v>
          </cell>
        </row>
        <row r="1149">
          <cell r="C1149" t="str">
            <v>Sala 1203 (Movimentação processo digital)</v>
          </cell>
          <cell r="D1149" t="str">
            <v>_</v>
          </cell>
          <cell r="E1149">
            <v>7.35</v>
          </cell>
          <cell r="F1149" t="str">
            <v>x</v>
          </cell>
          <cell r="G1149">
            <v>4.7</v>
          </cell>
          <cell r="H1149" t="str">
            <v>=</v>
          </cell>
          <cell r="I1149">
            <v>34.545000000000002</v>
          </cell>
          <cell r="J1149" t="str">
            <v>m²</v>
          </cell>
        </row>
        <row r="1150">
          <cell r="D1150" t="str">
            <v>_</v>
          </cell>
          <cell r="E1150">
            <v>6</v>
          </cell>
          <cell r="F1150" t="str">
            <v>x</v>
          </cell>
          <cell r="G1150">
            <v>5</v>
          </cell>
          <cell r="H1150" t="str">
            <v>=</v>
          </cell>
          <cell r="I1150">
            <v>30</v>
          </cell>
          <cell r="J1150" t="str">
            <v>m²</v>
          </cell>
        </row>
        <row r="1151">
          <cell r="C1151" t="str">
            <v>Sala 1205 (Magistrado 01)</v>
          </cell>
          <cell r="D1151" t="str">
            <v>_</v>
          </cell>
          <cell r="E1151">
            <v>7.15</v>
          </cell>
          <cell r="F1151" t="str">
            <v>x</v>
          </cell>
          <cell r="G1151">
            <v>1.2</v>
          </cell>
          <cell r="H1151" t="str">
            <v>=</v>
          </cell>
          <cell r="I1151">
            <v>8.58</v>
          </cell>
          <cell r="J1151" t="str">
            <v>m²</v>
          </cell>
        </row>
        <row r="1152">
          <cell r="E1152">
            <v>5.15</v>
          </cell>
          <cell r="F1152" t="str">
            <v>x</v>
          </cell>
          <cell r="G1152">
            <v>3.95</v>
          </cell>
          <cell r="H1152" t="str">
            <v>=</v>
          </cell>
          <cell r="I1152">
            <v>20.342500000000001</v>
          </cell>
          <cell r="J1152" t="str">
            <v>m²</v>
          </cell>
        </row>
        <row r="1153">
          <cell r="E1153">
            <v>1.65</v>
          </cell>
          <cell r="F1153" t="str">
            <v>x</v>
          </cell>
          <cell r="G1153">
            <v>2.25</v>
          </cell>
          <cell r="H1153" t="str">
            <v>=</v>
          </cell>
          <cell r="I1153">
            <v>3.7124999999999999</v>
          </cell>
          <cell r="J1153" t="str">
            <v>m²</v>
          </cell>
        </row>
        <row r="1154">
          <cell r="C1154" t="str">
            <v>Sala 1205 (Assistentes 01)</v>
          </cell>
          <cell r="D1154" t="str">
            <v>_</v>
          </cell>
          <cell r="E1154">
            <v>4.4000000000000004</v>
          </cell>
          <cell r="F1154" t="str">
            <v>x</v>
          </cell>
          <cell r="G1154">
            <v>7.25</v>
          </cell>
          <cell r="H1154" t="str">
            <v>=</v>
          </cell>
          <cell r="I1154">
            <v>31.900000000000002</v>
          </cell>
          <cell r="J1154" t="str">
            <v>m²</v>
          </cell>
        </row>
        <row r="1155">
          <cell r="D1155" t="str">
            <v>_</v>
          </cell>
          <cell r="E1155">
            <v>3.7500000000000004</v>
          </cell>
          <cell r="F1155" t="str">
            <v>x</v>
          </cell>
          <cell r="G1155">
            <v>1.2</v>
          </cell>
          <cell r="H1155" t="str">
            <v>=</v>
          </cell>
          <cell r="I1155">
            <v>4.5</v>
          </cell>
          <cell r="J1155" t="str">
            <v>m²</v>
          </cell>
        </row>
        <row r="1156">
          <cell r="C1156" t="str">
            <v>Sala 1207 (Assistentes 02)</v>
          </cell>
          <cell r="D1156" t="str">
            <v>_</v>
          </cell>
          <cell r="E1156">
            <v>7.7</v>
          </cell>
          <cell r="F1156" t="str">
            <v>x</v>
          </cell>
          <cell r="G1156">
            <v>4.55</v>
          </cell>
          <cell r="H1156" t="str">
            <v>=</v>
          </cell>
          <cell r="I1156">
            <v>35.034999999999997</v>
          </cell>
          <cell r="J1156" t="str">
            <v>m²</v>
          </cell>
        </row>
        <row r="1157">
          <cell r="C1157" t="str">
            <v>Sala 1209 (Magistrado 02)</v>
          </cell>
          <cell r="D1157" t="str">
            <v>_</v>
          </cell>
          <cell r="E1157">
            <v>7.7</v>
          </cell>
          <cell r="F1157" t="str">
            <v>x</v>
          </cell>
          <cell r="G1157">
            <v>4.6500000000000004</v>
          </cell>
          <cell r="H1157" t="str">
            <v>=</v>
          </cell>
          <cell r="I1157">
            <v>35.805000000000007</v>
          </cell>
          <cell r="J1157" t="str">
            <v>m²</v>
          </cell>
        </row>
        <row r="1158">
          <cell r="C1158" t="str">
            <v>Sala 1211 (Assistentes 03)</v>
          </cell>
          <cell r="D1158" t="str">
            <v>_</v>
          </cell>
          <cell r="E1158">
            <v>7.7</v>
          </cell>
          <cell r="F1158" t="str">
            <v>x</v>
          </cell>
          <cell r="G1158">
            <v>4.55</v>
          </cell>
          <cell r="H1158" t="str">
            <v>=</v>
          </cell>
          <cell r="I1158">
            <v>35.034999999999997</v>
          </cell>
          <cell r="J1158" t="str">
            <v>m²</v>
          </cell>
        </row>
        <row r="1159">
          <cell r="C1159" t="str">
            <v>Sala 1213 (Magistrado 03)</v>
          </cell>
          <cell r="D1159" t="str">
            <v>_</v>
          </cell>
          <cell r="E1159">
            <v>7.7</v>
          </cell>
          <cell r="F1159" t="str">
            <v>x</v>
          </cell>
          <cell r="G1159">
            <v>4.5</v>
          </cell>
          <cell r="H1159" t="str">
            <v>=</v>
          </cell>
          <cell r="I1159">
            <v>34.65</v>
          </cell>
          <cell r="J1159" t="str">
            <v>m²</v>
          </cell>
        </row>
        <row r="1160">
          <cell r="C1160" t="str">
            <v>Sala 1215 (Assistentes 04)</v>
          </cell>
          <cell r="D1160" t="str">
            <v>_</v>
          </cell>
          <cell r="E1160">
            <v>7.7</v>
          </cell>
          <cell r="F1160" t="str">
            <v>x</v>
          </cell>
          <cell r="G1160">
            <v>4.55</v>
          </cell>
          <cell r="H1160" t="str">
            <v>=</v>
          </cell>
          <cell r="I1160">
            <v>35.034999999999997</v>
          </cell>
          <cell r="J1160" t="str">
            <v>m²</v>
          </cell>
        </row>
        <row r="1161">
          <cell r="C1161" t="str">
            <v>Sala 1217 (Magistrado 04)</v>
          </cell>
          <cell r="D1161" t="str">
            <v>_</v>
          </cell>
          <cell r="E1161">
            <v>7.7</v>
          </cell>
          <cell r="F1161" t="str">
            <v>x</v>
          </cell>
          <cell r="G1161">
            <v>4.5999999999999996</v>
          </cell>
          <cell r="H1161" t="str">
            <v>=</v>
          </cell>
          <cell r="I1161">
            <v>35.419999999999995</v>
          </cell>
          <cell r="J1161" t="str">
            <v>m²</v>
          </cell>
        </row>
        <row r="1162">
          <cell r="C1162" t="str">
            <v>Sala 1219 (Assistentes 05)</v>
          </cell>
          <cell r="D1162" t="str">
            <v>_</v>
          </cell>
          <cell r="E1162">
            <v>7.7</v>
          </cell>
          <cell r="F1162" t="str">
            <v>x</v>
          </cell>
          <cell r="G1162">
            <v>4.5999999999999996</v>
          </cell>
          <cell r="H1162" t="str">
            <v>=</v>
          </cell>
          <cell r="I1162">
            <v>35.419999999999995</v>
          </cell>
          <cell r="J1162" t="str">
            <v>m²</v>
          </cell>
        </row>
        <row r="1163">
          <cell r="C1163" t="str">
            <v>Sala 1221 (Magistrado 05)</v>
          </cell>
          <cell r="D1163" t="str">
            <v>_</v>
          </cell>
          <cell r="E1163">
            <v>7.7</v>
          </cell>
          <cell r="F1163" t="str">
            <v>x</v>
          </cell>
          <cell r="G1163">
            <v>4.55</v>
          </cell>
          <cell r="H1163" t="str">
            <v>=</v>
          </cell>
          <cell r="I1163">
            <v>35.034999999999997</v>
          </cell>
          <cell r="J1163" t="str">
            <v>m²</v>
          </cell>
        </row>
        <row r="1164">
          <cell r="C1164" t="str">
            <v>Sala 1223 (Assistentes 06)</v>
          </cell>
          <cell r="D1164" t="str">
            <v>_</v>
          </cell>
          <cell r="E1164">
            <v>7.7</v>
          </cell>
          <cell r="F1164" t="str">
            <v>x</v>
          </cell>
          <cell r="G1164">
            <v>4.6500000000000004</v>
          </cell>
          <cell r="H1164" t="str">
            <v>=</v>
          </cell>
          <cell r="I1164">
            <v>35.805000000000007</v>
          </cell>
          <cell r="J1164" t="str">
            <v>m²</v>
          </cell>
        </row>
        <row r="1165">
          <cell r="C1165" t="str">
            <v>Sala 1225 (Magistrado 06)</v>
          </cell>
          <cell r="D1165" t="str">
            <v>_</v>
          </cell>
          <cell r="E1165">
            <v>7.7</v>
          </cell>
          <cell r="F1165" t="str">
            <v>x</v>
          </cell>
          <cell r="G1165">
            <v>4.5999999999999996</v>
          </cell>
          <cell r="H1165" t="str">
            <v>=</v>
          </cell>
          <cell r="I1165">
            <v>35.419999999999995</v>
          </cell>
          <cell r="J1165" t="str">
            <v>m²</v>
          </cell>
        </row>
        <row r="1166">
          <cell r="C1166" t="str">
            <v>Sala 1227 (Magistrado 07)</v>
          </cell>
          <cell r="D1166" t="str">
            <v>_</v>
          </cell>
          <cell r="E1166">
            <v>7.7</v>
          </cell>
          <cell r="F1166" t="str">
            <v>x</v>
          </cell>
          <cell r="G1166">
            <v>4.5999999999999996</v>
          </cell>
          <cell r="H1166" t="str">
            <v>=</v>
          </cell>
          <cell r="I1166">
            <v>35.419999999999995</v>
          </cell>
          <cell r="J1166" t="str">
            <v>m²</v>
          </cell>
        </row>
        <row r="1167">
          <cell r="C1167" t="str">
            <v>Sala 1229 (Assistentes 07)</v>
          </cell>
          <cell r="D1167" t="str">
            <v>_</v>
          </cell>
          <cell r="E1167">
            <v>4.1500000000000004</v>
          </cell>
          <cell r="F1167" t="str">
            <v>x</v>
          </cell>
          <cell r="G1167">
            <v>1.45</v>
          </cell>
          <cell r="H1167" t="str">
            <v>=</v>
          </cell>
          <cell r="I1167">
            <v>6.0175000000000001</v>
          </cell>
          <cell r="J1167" t="str">
            <v>m²</v>
          </cell>
        </row>
        <row r="1168">
          <cell r="D1168" t="str">
            <v>_</v>
          </cell>
          <cell r="E1168">
            <v>6.4</v>
          </cell>
          <cell r="F1168" t="str">
            <v>x</v>
          </cell>
          <cell r="G1168">
            <v>4.6500000000000004</v>
          </cell>
          <cell r="H1168" t="str">
            <v>=</v>
          </cell>
          <cell r="I1168">
            <v>29.760000000000005</v>
          </cell>
          <cell r="J1168" t="str">
            <v>m²</v>
          </cell>
        </row>
        <row r="1169">
          <cell r="C1169" t="str">
            <v>Sala 1229 (Assistentes 08)</v>
          </cell>
          <cell r="D1169" t="str">
            <v>_</v>
          </cell>
          <cell r="E1169">
            <v>3.3</v>
          </cell>
          <cell r="F1169" t="str">
            <v>x</v>
          </cell>
          <cell r="G1169">
            <v>3.9</v>
          </cell>
          <cell r="H1169" t="str">
            <v>=</v>
          </cell>
          <cell r="I1169">
            <v>12.87</v>
          </cell>
          <cell r="J1169" t="str">
            <v>m²</v>
          </cell>
        </row>
        <row r="1170">
          <cell r="D1170" t="str">
            <v>_</v>
          </cell>
          <cell r="E1170">
            <v>4.8499999999999996</v>
          </cell>
          <cell r="F1170" t="str">
            <v>x</v>
          </cell>
          <cell r="G1170">
            <v>3.85</v>
          </cell>
          <cell r="H1170" t="str">
            <v>=</v>
          </cell>
          <cell r="I1170">
            <v>18.672499999999999</v>
          </cell>
          <cell r="J1170" t="str">
            <v>m²</v>
          </cell>
        </row>
        <row r="1171">
          <cell r="C1171" t="str">
            <v>Sala 1229 (Magistrado 08)</v>
          </cell>
          <cell r="D1171" t="str">
            <v>_</v>
          </cell>
          <cell r="E1171" t="str">
            <v>área retirada do projeto fornecido</v>
          </cell>
          <cell r="H1171" t="str">
            <v>=</v>
          </cell>
          <cell r="I1171">
            <v>25.46</v>
          </cell>
          <cell r="J1171" t="str">
            <v>m²</v>
          </cell>
        </row>
        <row r="1172">
          <cell r="C1172" t="str">
            <v>Sala 1229 (Assistentes 09)</v>
          </cell>
          <cell r="D1172" t="str">
            <v>_</v>
          </cell>
          <cell r="E1172" t="str">
            <v>área retirada do projeto fornecido</v>
          </cell>
          <cell r="H1172" t="str">
            <v>=</v>
          </cell>
          <cell r="I1172">
            <v>31.16</v>
          </cell>
          <cell r="J1172" t="str">
            <v>m²</v>
          </cell>
        </row>
        <row r="1173">
          <cell r="C1173" t="str">
            <v>Sala 1229 (Magistrados 09)</v>
          </cell>
          <cell r="D1173" t="str">
            <v>_</v>
          </cell>
          <cell r="E1173" t="str">
            <v>área retirada do projeto fornecido</v>
          </cell>
          <cell r="H1173" t="str">
            <v>=</v>
          </cell>
          <cell r="I1173">
            <v>21.79</v>
          </cell>
          <cell r="J1173" t="str">
            <v>m²</v>
          </cell>
        </row>
        <row r="1174">
          <cell r="C1174" t="str">
            <v>Sala 1229 (Magistrados 10)</v>
          </cell>
          <cell r="D1174" t="str">
            <v>_</v>
          </cell>
          <cell r="E1174" t="str">
            <v>área retirada do projeto fornecido</v>
          </cell>
          <cell r="H1174" t="str">
            <v>=</v>
          </cell>
          <cell r="I1174">
            <v>28.6</v>
          </cell>
          <cell r="J1174" t="str">
            <v>m²</v>
          </cell>
        </row>
        <row r="1175">
          <cell r="C1175" t="str">
            <v>Sala 1229 (Assistentes 10)</v>
          </cell>
          <cell r="D1175" t="str">
            <v>_</v>
          </cell>
          <cell r="E1175" t="str">
            <v>área retirada do projeto fornecido</v>
          </cell>
          <cell r="H1175" t="str">
            <v>=</v>
          </cell>
          <cell r="I1175">
            <v>39.35</v>
          </cell>
          <cell r="J1175" t="str">
            <v>m²</v>
          </cell>
        </row>
        <row r="1176">
          <cell r="G1176" t="str">
            <v>Total</v>
          </cell>
          <cell r="H1176" t="str">
            <v>_</v>
          </cell>
          <cell r="I1176">
            <v>1312.0724999999995</v>
          </cell>
          <cell r="J1176" t="str">
            <v>x</v>
          </cell>
          <cell r="K1176">
            <v>7.0000000000000007E-2</v>
          </cell>
          <cell r="L1176" t="str">
            <v>=</v>
          </cell>
          <cell r="M1176">
            <v>91.84507499999998</v>
          </cell>
          <cell r="N1176" t="str">
            <v>m³</v>
          </cell>
        </row>
        <row r="1178">
          <cell r="H1178" t="str">
            <v>Medição Fiscalização</v>
          </cell>
        </row>
        <row r="1180">
          <cell r="C1180" t="str">
            <v>Sala 1226, 1224 e 1222 (Processo digital)</v>
          </cell>
          <cell r="D1180" t="str">
            <v>_</v>
          </cell>
          <cell r="E1180">
            <v>7.71</v>
          </cell>
          <cell r="F1180" t="str">
            <v>x</v>
          </cell>
          <cell r="G1180">
            <v>13.6</v>
          </cell>
          <cell r="H1180" t="str">
            <v>=</v>
          </cell>
          <cell r="I1180">
            <v>104.85599999999999</v>
          </cell>
          <cell r="J1180" t="str">
            <v>m²</v>
          </cell>
        </row>
        <row r="1181">
          <cell r="C1181" t="str">
            <v>Sala 1220 (Atendimento ao público)</v>
          </cell>
          <cell r="D1181" t="str">
            <v>_</v>
          </cell>
          <cell r="E1181">
            <v>7.71</v>
          </cell>
          <cell r="F1181" t="str">
            <v>x</v>
          </cell>
          <cell r="G1181">
            <v>4.4400000000000004</v>
          </cell>
          <cell r="H1181" t="str">
            <v>=</v>
          </cell>
          <cell r="I1181">
            <v>34.232400000000005</v>
          </cell>
          <cell r="J1181" t="str">
            <v>m²</v>
          </cell>
        </row>
        <row r="1182">
          <cell r="C1182" t="str">
            <v>Sala 1218 (Atendimento ao público)</v>
          </cell>
          <cell r="D1182" t="str">
            <v>_</v>
          </cell>
          <cell r="E1182">
            <v>7.71</v>
          </cell>
          <cell r="F1182" t="str">
            <v>x</v>
          </cell>
          <cell r="G1182">
            <v>4.4000000000000004</v>
          </cell>
          <cell r="H1182" t="str">
            <v>=</v>
          </cell>
          <cell r="I1182">
            <v>33.923999999999999</v>
          </cell>
          <cell r="J1182" t="str">
            <v>m²</v>
          </cell>
        </row>
        <row r="1183">
          <cell r="C1183" t="str">
            <v>Sala 1216, 1214 e 1212 (Movimentação Adm)</v>
          </cell>
          <cell r="D1183" t="str">
            <v>_</v>
          </cell>
          <cell r="E1183">
            <v>7.7</v>
          </cell>
          <cell r="F1183" t="str">
            <v>x</v>
          </cell>
          <cell r="G1183">
            <v>10.85</v>
          </cell>
          <cell r="H1183" t="str">
            <v>=</v>
          </cell>
          <cell r="I1183">
            <v>83.545000000000002</v>
          </cell>
          <cell r="J1183" t="str">
            <v>m²</v>
          </cell>
        </row>
        <row r="1184">
          <cell r="D1184" t="str">
            <v>_</v>
          </cell>
          <cell r="E1184">
            <v>4.7</v>
          </cell>
          <cell r="F1184" t="str">
            <v>x</v>
          </cell>
          <cell r="G1184">
            <v>6.8</v>
          </cell>
          <cell r="H1184" t="str">
            <v>=</v>
          </cell>
          <cell r="I1184">
            <v>31.96</v>
          </cell>
          <cell r="J1184" t="str">
            <v>m²</v>
          </cell>
        </row>
        <row r="1185">
          <cell r="C1185" t="str">
            <v>Sala 1208 (Cumprimento processo digital)</v>
          </cell>
          <cell r="D1185" t="str">
            <v>_</v>
          </cell>
          <cell r="E1185" t="str">
            <v>área retirada do projeto fornecido</v>
          </cell>
          <cell r="H1185" t="str">
            <v>=</v>
          </cell>
          <cell r="I1185">
            <v>116.6</v>
          </cell>
          <cell r="J1185" t="str">
            <v>m²</v>
          </cell>
        </row>
        <row r="1186">
          <cell r="C1186" t="str">
            <v>Sala 1206 (Movimentação Adm)</v>
          </cell>
          <cell r="D1186" t="str">
            <v>_</v>
          </cell>
          <cell r="E1186">
            <v>7.35</v>
          </cell>
          <cell r="F1186" t="str">
            <v>x</v>
          </cell>
          <cell r="G1186">
            <v>4.9000000000000004</v>
          </cell>
          <cell r="H1186" t="str">
            <v>=</v>
          </cell>
          <cell r="I1186">
            <v>36.015000000000001</v>
          </cell>
          <cell r="J1186" t="str">
            <v>m²</v>
          </cell>
        </row>
        <row r="1187">
          <cell r="C1187" t="str">
            <v>Sala 1204 (Atendimento ao público)</v>
          </cell>
          <cell r="D1187" t="str">
            <v>_</v>
          </cell>
          <cell r="E1187">
            <v>7.35</v>
          </cell>
          <cell r="F1187" t="str">
            <v>x</v>
          </cell>
          <cell r="G1187">
            <v>4.4000000000000004</v>
          </cell>
          <cell r="H1187" t="str">
            <v>=</v>
          </cell>
          <cell r="I1187">
            <v>32.340000000000003</v>
          </cell>
          <cell r="J1187" t="str">
            <v>m²</v>
          </cell>
        </row>
        <row r="1188">
          <cell r="C1188" t="str">
            <v>Sala 1202 (Atendimento ao público)</v>
          </cell>
          <cell r="D1188" t="str">
            <v>_</v>
          </cell>
          <cell r="E1188">
            <v>7.7</v>
          </cell>
          <cell r="F1188" t="str">
            <v>x</v>
          </cell>
          <cell r="G1188">
            <v>4.55</v>
          </cell>
          <cell r="H1188" t="str">
            <v>=</v>
          </cell>
          <cell r="I1188">
            <v>35.034999999999997</v>
          </cell>
          <cell r="J1188" t="str">
            <v>m²</v>
          </cell>
        </row>
        <row r="1189">
          <cell r="C1189" t="str">
            <v>Sala 1200 (Movimentação Adm)</v>
          </cell>
          <cell r="D1189" t="str">
            <v>_</v>
          </cell>
          <cell r="E1189">
            <v>7.72</v>
          </cell>
          <cell r="F1189" t="str">
            <v>x</v>
          </cell>
          <cell r="G1189">
            <v>4.55</v>
          </cell>
          <cell r="H1189" t="str">
            <v>=</v>
          </cell>
          <cell r="I1189">
            <v>35.125999999999998</v>
          </cell>
          <cell r="J1189" t="str">
            <v>m²</v>
          </cell>
        </row>
        <row r="1190">
          <cell r="C1190" t="str">
            <v>Sala 1201 (Cumprimento processo digital)</v>
          </cell>
          <cell r="D1190" t="str">
            <v>_</v>
          </cell>
          <cell r="E1190">
            <v>7.71</v>
          </cell>
          <cell r="F1190" t="str">
            <v>x</v>
          </cell>
          <cell r="G1190">
            <v>4.54</v>
          </cell>
          <cell r="H1190" t="str">
            <v>=</v>
          </cell>
          <cell r="I1190">
            <v>35.003399999999999</v>
          </cell>
          <cell r="J1190" t="str">
            <v>m²</v>
          </cell>
        </row>
        <row r="1191">
          <cell r="C1191" t="str">
            <v>Sala 1203 (Movimentação processo digital)</v>
          </cell>
          <cell r="D1191" t="str">
            <v>_</v>
          </cell>
          <cell r="E1191">
            <v>7.65</v>
          </cell>
          <cell r="F1191" t="str">
            <v>x</v>
          </cell>
          <cell r="G1191">
            <v>4.54</v>
          </cell>
          <cell r="H1191" t="str">
            <v>=</v>
          </cell>
          <cell r="I1191">
            <v>34.731000000000002</v>
          </cell>
          <cell r="J1191" t="str">
            <v>m²</v>
          </cell>
        </row>
        <row r="1192">
          <cell r="D1192" t="str">
            <v>_</v>
          </cell>
          <cell r="E1192">
            <v>6</v>
          </cell>
          <cell r="F1192" t="str">
            <v>x</v>
          </cell>
          <cell r="G1192">
            <v>5</v>
          </cell>
          <cell r="H1192" t="str">
            <v>=</v>
          </cell>
          <cell r="I1192">
            <v>30</v>
          </cell>
          <cell r="J1192" t="str">
            <v>m²</v>
          </cell>
        </row>
        <row r="1193">
          <cell r="C1193" t="str">
            <v>Sala 1205 (Magistrado 01)</v>
          </cell>
          <cell r="D1193" t="str">
            <v>_</v>
          </cell>
          <cell r="E1193">
            <v>7.15</v>
          </cell>
          <cell r="F1193" t="str">
            <v>x</v>
          </cell>
          <cell r="G1193">
            <v>1.2</v>
          </cell>
          <cell r="H1193" t="str">
            <v>=</v>
          </cell>
          <cell r="I1193">
            <v>8.58</v>
          </cell>
          <cell r="J1193" t="str">
            <v>m²</v>
          </cell>
        </row>
        <row r="1194">
          <cell r="E1194">
            <v>5.15</v>
          </cell>
          <cell r="F1194" t="str">
            <v>x</v>
          </cell>
          <cell r="G1194">
            <v>3.95</v>
          </cell>
          <cell r="H1194" t="str">
            <v>=</v>
          </cell>
          <cell r="I1194">
            <v>20.342500000000001</v>
          </cell>
          <cell r="J1194" t="str">
            <v>m²</v>
          </cell>
        </row>
        <row r="1195">
          <cell r="E1195">
            <v>1.65</v>
          </cell>
          <cell r="F1195" t="str">
            <v>x</v>
          </cell>
          <cell r="G1195">
            <v>2.25</v>
          </cell>
          <cell r="H1195" t="str">
            <v>=</v>
          </cell>
          <cell r="I1195">
            <v>3.7124999999999999</v>
          </cell>
          <cell r="J1195" t="str">
            <v>m²</v>
          </cell>
        </row>
        <row r="1196">
          <cell r="C1196" t="str">
            <v>Sala 1205 (Assistentes 01)</v>
          </cell>
          <cell r="D1196" t="str">
            <v>_</v>
          </cell>
          <cell r="E1196">
            <v>4.4000000000000004</v>
          </cell>
          <cell r="F1196" t="str">
            <v>x</v>
          </cell>
          <cell r="G1196">
            <v>7.25</v>
          </cell>
          <cell r="H1196" t="str">
            <v>=</v>
          </cell>
          <cell r="I1196">
            <v>31.900000000000002</v>
          </cell>
          <cell r="J1196" t="str">
            <v>m²</v>
          </cell>
        </row>
        <row r="1197">
          <cell r="D1197" t="str">
            <v>_</v>
          </cell>
          <cell r="E1197">
            <v>3.7500000000000004</v>
          </cell>
          <cell r="F1197" t="str">
            <v>x</v>
          </cell>
          <cell r="G1197">
            <v>1.2</v>
          </cell>
          <cell r="H1197" t="str">
            <v>=</v>
          </cell>
          <cell r="I1197">
            <v>4.5</v>
          </cell>
          <cell r="J1197" t="str">
            <v>m²</v>
          </cell>
        </row>
        <row r="1198">
          <cell r="C1198" t="str">
            <v>Sala 1207 (Assistentes 02)</v>
          </cell>
          <cell r="D1198" t="str">
            <v>_</v>
          </cell>
          <cell r="E1198">
            <v>7.74</v>
          </cell>
          <cell r="F1198" t="str">
            <v>x</v>
          </cell>
          <cell r="G1198">
            <v>4.5</v>
          </cell>
          <cell r="H1198" t="str">
            <v>=</v>
          </cell>
          <cell r="I1198">
            <v>34.83</v>
          </cell>
          <cell r="J1198" t="str">
            <v>m²</v>
          </cell>
        </row>
        <row r="1199">
          <cell r="C1199" t="str">
            <v>Sala 1209 (Magistrado 02)</v>
          </cell>
          <cell r="D1199" t="str">
            <v>_</v>
          </cell>
          <cell r="E1199">
            <v>7.75</v>
          </cell>
          <cell r="F1199" t="str">
            <v>x</v>
          </cell>
          <cell r="G1199">
            <v>4.55</v>
          </cell>
          <cell r="H1199" t="str">
            <v>=</v>
          </cell>
          <cell r="I1199">
            <v>35.262499999999996</v>
          </cell>
          <cell r="J1199" t="str">
            <v>m²</v>
          </cell>
        </row>
        <row r="1200">
          <cell r="C1200" t="str">
            <v>Sala 1211 (Assistentes 03)</v>
          </cell>
          <cell r="D1200" t="str">
            <v>_</v>
          </cell>
          <cell r="E1200">
            <v>7.75</v>
          </cell>
          <cell r="F1200" t="str">
            <v>x</v>
          </cell>
          <cell r="G1200">
            <v>4.55</v>
          </cell>
          <cell r="H1200" t="str">
            <v>=</v>
          </cell>
          <cell r="I1200">
            <v>35.262499999999996</v>
          </cell>
          <cell r="J1200" t="str">
            <v>m²</v>
          </cell>
        </row>
        <row r="1201">
          <cell r="C1201" t="str">
            <v>Sala 1213 (Magistrado 03)</v>
          </cell>
          <cell r="D1201" t="str">
            <v>_</v>
          </cell>
          <cell r="E1201">
            <v>7.75</v>
          </cell>
          <cell r="F1201" t="str">
            <v>x</v>
          </cell>
          <cell r="G1201">
            <v>4.54</v>
          </cell>
          <cell r="H1201" t="str">
            <v>=</v>
          </cell>
          <cell r="I1201">
            <v>35.185000000000002</v>
          </cell>
          <cell r="J1201" t="str">
            <v>m²</v>
          </cell>
        </row>
        <row r="1202">
          <cell r="C1202" t="str">
            <v>Sala 1215 (Assistentes 04)</v>
          </cell>
          <cell r="D1202" t="str">
            <v>_</v>
          </cell>
          <cell r="E1202">
            <v>7.75</v>
          </cell>
          <cell r="F1202" t="str">
            <v>x</v>
          </cell>
          <cell r="G1202">
            <v>4.5</v>
          </cell>
          <cell r="H1202" t="str">
            <v>=</v>
          </cell>
          <cell r="I1202">
            <v>34.875</v>
          </cell>
          <cell r="J1202" t="str">
            <v>m²</v>
          </cell>
        </row>
        <row r="1203">
          <cell r="C1203" t="str">
            <v>Sala 1217 (Magistrado 04)</v>
          </cell>
          <cell r="D1203" t="str">
            <v>_</v>
          </cell>
          <cell r="E1203">
            <v>7.73</v>
          </cell>
          <cell r="F1203" t="str">
            <v>x</v>
          </cell>
          <cell r="G1203">
            <v>4.43</v>
          </cell>
          <cell r="H1203" t="str">
            <v>=</v>
          </cell>
          <cell r="I1203">
            <v>34.243899999999996</v>
          </cell>
          <cell r="J1203" t="str">
            <v>m²</v>
          </cell>
        </row>
        <row r="1204">
          <cell r="C1204" t="str">
            <v>Sala 1219 (Assistentes 05)</v>
          </cell>
          <cell r="D1204" t="str">
            <v>_</v>
          </cell>
          <cell r="E1204">
            <v>7.75</v>
          </cell>
          <cell r="F1204" t="str">
            <v>x</v>
          </cell>
          <cell r="G1204">
            <v>4.53</v>
          </cell>
          <cell r="H1204" t="str">
            <v>=</v>
          </cell>
          <cell r="I1204">
            <v>35.107500000000002</v>
          </cell>
          <cell r="J1204" t="str">
            <v>m²</v>
          </cell>
        </row>
        <row r="1205">
          <cell r="C1205" t="str">
            <v>Sala 1221 (Magistrado 05)</v>
          </cell>
          <cell r="D1205" t="str">
            <v>_</v>
          </cell>
          <cell r="E1205">
            <v>7.75</v>
          </cell>
          <cell r="F1205" t="str">
            <v>x</v>
          </cell>
          <cell r="G1205">
            <v>4.5599999999999996</v>
          </cell>
          <cell r="H1205" t="str">
            <v>=</v>
          </cell>
          <cell r="I1205">
            <v>35.339999999999996</v>
          </cell>
          <cell r="J1205" t="str">
            <v>m²</v>
          </cell>
        </row>
        <row r="1206">
          <cell r="C1206" t="str">
            <v>Sala 1223 (Assistentes 06)</v>
          </cell>
          <cell r="D1206" t="str">
            <v>_</v>
          </cell>
          <cell r="E1206">
            <v>7.73</v>
          </cell>
          <cell r="F1206" t="str">
            <v>x</v>
          </cell>
          <cell r="G1206">
            <v>4.53</v>
          </cell>
          <cell r="H1206" t="str">
            <v>=</v>
          </cell>
          <cell r="I1206">
            <v>35.016900000000007</v>
          </cell>
          <cell r="J1206" t="str">
            <v>m²</v>
          </cell>
        </row>
        <row r="1207">
          <cell r="C1207" t="str">
            <v>Sala 1225 (Magistrado 06)</v>
          </cell>
          <cell r="D1207" t="str">
            <v>_</v>
          </cell>
          <cell r="E1207">
            <v>7.73</v>
          </cell>
          <cell r="F1207" t="str">
            <v>x</v>
          </cell>
          <cell r="G1207">
            <v>4.5599999999999996</v>
          </cell>
          <cell r="H1207" t="str">
            <v>=</v>
          </cell>
          <cell r="I1207">
            <v>35.248799999999996</v>
          </cell>
          <cell r="J1207" t="str">
            <v>m²</v>
          </cell>
        </row>
        <row r="1208">
          <cell r="C1208" t="str">
            <v>Sala 1227 (Magistrado 07)</v>
          </cell>
          <cell r="D1208" t="str">
            <v>_</v>
          </cell>
          <cell r="E1208">
            <v>7.71</v>
          </cell>
          <cell r="F1208" t="str">
            <v>x</v>
          </cell>
          <cell r="G1208">
            <v>4.4000000000000004</v>
          </cell>
          <cell r="H1208" t="str">
            <v>=</v>
          </cell>
          <cell r="I1208">
            <v>33.923999999999999</v>
          </cell>
          <cell r="J1208" t="str">
            <v>m²</v>
          </cell>
        </row>
        <row r="1209">
          <cell r="C1209" t="str">
            <v>Sala 1229 (Assistentes 07)</v>
          </cell>
          <cell r="D1209" t="str">
            <v>_</v>
          </cell>
          <cell r="E1209" t="str">
            <v>área retirada do projeto fornecido</v>
          </cell>
          <cell r="H1209" t="str">
            <v>=</v>
          </cell>
          <cell r="I1209">
            <v>36.799999999999997</v>
          </cell>
          <cell r="J1209" t="str">
            <v>m²</v>
          </cell>
        </row>
        <row r="1210">
          <cell r="C1210" t="str">
            <v>Sala 1229 (Assistentes 08)</v>
          </cell>
          <cell r="D1210" t="str">
            <v>_</v>
          </cell>
          <cell r="E1210">
            <v>3.3</v>
          </cell>
          <cell r="F1210" t="str">
            <v>x</v>
          </cell>
          <cell r="G1210">
            <v>3.9</v>
          </cell>
          <cell r="H1210" t="str">
            <v>=</v>
          </cell>
          <cell r="I1210">
            <v>12.87</v>
          </cell>
          <cell r="J1210" t="str">
            <v>m²</v>
          </cell>
        </row>
        <row r="1211">
          <cell r="D1211" t="str">
            <v>_</v>
          </cell>
          <cell r="E1211">
            <v>4.8499999999999996</v>
          </cell>
          <cell r="F1211" t="str">
            <v>x</v>
          </cell>
          <cell r="G1211">
            <v>3.85</v>
          </cell>
          <cell r="H1211" t="str">
            <v>=</v>
          </cell>
          <cell r="I1211">
            <v>18.672499999999999</v>
          </cell>
          <cell r="J1211" t="str">
            <v>m²</v>
          </cell>
        </row>
        <row r="1212">
          <cell r="C1212" t="str">
            <v>Sala 1229 (Magistrado 08)</v>
          </cell>
          <cell r="D1212" t="str">
            <v>_</v>
          </cell>
          <cell r="E1212" t="str">
            <v>área retirada do projeto fornecido</v>
          </cell>
          <cell r="H1212" t="str">
            <v>=</v>
          </cell>
          <cell r="I1212">
            <v>25.46</v>
          </cell>
          <cell r="J1212" t="str">
            <v>m²</v>
          </cell>
        </row>
        <row r="1213">
          <cell r="C1213" t="str">
            <v>Sala 1229 (Assistentes 09)</v>
          </cell>
          <cell r="D1213" t="str">
            <v>_</v>
          </cell>
          <cell r="E1213" t="str">
            <v>área retirada do projeto fornecido</v>
          </cell>
          <cell r="H1213" t="str">
            <v>=</v>
          </cell>
          <cell r="I1213">
            <v>31.16</v>
          </cell>
          <cell r="J1213" t="str">
            <v>m²</v>
          </cell>
        </row>
        <row r="1214">
          <cell r="C1214" t="str">
            <v>Sala 1229 (Magistrados 09)</v>
          </cell>
          <cell r="D1214" t="str">
            <v>_</v>
          </cell>
          <cell r="E1214" t="str">
            <v>área retirada do projeto fornecido</v>
          </cell>
          <cell r="H1214" t="str">
            <v>=</v>
          </cell>
          <cell r="I1214">
            <v>21.79</v>
          </cell>
          <cell r="J1214" t="str">
            <v>m²</v>
          </cell>
        </row>
        <row r="1215">
          <cell r="C1215" t="str">
            <v>Sala 1229 (Magistrados 10)</v>
          </cell>
          <cell r="D1215" t="str">
            <v>_</v>
          </cell>
          <cell r="E1215" t="str">
            <v>área retirada do projeto fornecido</v>
          </cell>
          <cell r="H1215" t="str">
            <v>=</v>
          </cell>
          <cell r="I1215">
            <v>28.6</v>
          </cell>
          <cell r="J1215" t="str">
            <v>m²</v>
          </cell>
        </row>
        <row r="1216">
          <cell r="C1216" t="str">
            <v>Sala 1229 (Assistentes 10)</v>
          </cell>
          <cell r="D1216" t="str">
            <v>_</v>
          </cell>
          <cell r="E1216" t="str">
            <v>área retirada do projeto fornecido</v>
          </cell>
          <cell r="H1216" t="str">
            <v>=</v>
          </cell>
          <cell r="I1216">
            <v>39.35</v>
          </cell>
          <cell r="J1216" t="str">
            <v>m²</v>
          </cell>
        </row>
        <row r="1217">
          <cell r="C1217" t="str">
            <v>Piso do corredor de acesso salas 1229</v>
          </cell>
          <cell r="D1217" t="str">
            <v>_</v>
          </cell>
          <cell r="E1217">
            <v>10.65</v>
          </cell>
          <cell r="F1217" t="str">
            <v>x</v>
          </cell>
          <cell r="G1217">
            <v>2</v>
          </cell>
          <cell r="H1217" t="str">
            <v>=</v>
          </cell>
          <cell r="I1217">
            <v>21.3</v>
          </cell>
          <cell r="J1217" t="str">
            <v>m²</v>
          </cell>
          <cell r="L1217" t="str">
            <v>metragem adicionada</v>
          </cell>
        </row>
        <row r="1218">
          <cell r="G1218" t="str">
            <v>Total</v>
          </cell>
          <cell r="H1218" t="str">
            <v>_</v>
          </cell>
          <cell r="I1218">
            <v>1332.7013999999997</v>
          </cell>
          <cell r="J1218" t="str">
            <v>x</v>
          </cell>
          <cell r="K1218">
            <v>7.0000000000000007E-2</v>
          </cell>
          <cell r="L1218" t="str">
            <v>=</v>
          </cell>
          <cell r="M1218">
            <v>93.289097999999981</v>
          </cell>
          <cell r="N1218" t="str">
            <v>m³</v>
          </cell>
        </row>
        <row r="1220">
          <cell r="B1220" t="str">
            <v>OBS.FT 2:</v>
          </cell>
          <cell r="C1220" t="str">
            <v>Verificar questionamento na Planilha orçamentária.</v>
          </cell>
        </row>
        <row r="1242">
          <cell r="B1242" t="str">
            <v>17.01.060</v>
          </cell>
          <cell r="C1242" t="str">
            <v>Regularização de piso com nata de cimento e bianco</v>
          </cell>
          <cell r="Q1242" t="str">
            <v>m²</v>
          </cell>
          <cell r="R1242">
            <v>1332.7013999999997</v>
          </cell>
        </row>
        <row r="1244">
          <cell r="C1244" t="str">
            <v>Idem item 17.01.120</v>
          </cell>
          <cell r="D1244" t="str">
            <v>_</v>
          </cell>
          <cell r="E1244">
            <v>1312.0724999999995</v>
          </cell>
          <cell r="F1244" t="str">
            <v>m²</v>
          </cell>
        </row>
        <row r="1246">
          <cell r="E1246" t="str">
            <v>Medição Fiscalização</v>
          </cell>
        </row>
        <row r="1247">
          <cell r="C1247" t="str">
            <v>Idem item 17.01.120</v>
          </cell>
          <cell r="D1247" t="str">
            <v>_</v>
          </cell>
          <cell r="E1247">
            <v>1332.7013999999997</v>
          </cell>
          <cell r="F1247" t="str">
            <v>m²</v>
          </cell>
        </row>
        <row r="1252">
          <cell r="B1252" t="str">
            <v>21.02.291</v>
          </cell>
          <cell r="C1252" t="str">
            <v>Revestimento vinílico heterogêneo flexível em réguas, espessura de 3 mm, com impermeabilizante acrílico</v>
          </cell>
          <cell r="Q1252" t="str">
            <v>m²</v>
          </cell>
          <cell r="R1252">
            <v>1332.7013999999997</v>
          </cell>
        </row>
        <row r="1254">
          <cell r="C1254" t="str">
            <v>Idem item 17.01.120</v>
          </cell>
          <cell r="D1254" t="str">
            <v>_</v>
          </cell>
          <cell r="E1254">
            <v>1312.0724999999995</v>
          </cell>
          <cell r="F1254" t="str">
            <v>m²</v>
          </cell>
        </row>
        <row r="1256">
          <cell r="E1256" t="str">
            <v>Medição Fiscalização</v>
          </cell>
        </row>
        <row r="1257">
          <cell r="C1257" t="str">
            <v>Idem item 17.01.120</v>
          </cell>
          <cell r="D1257" t="str">
            <v>_</v>
          </cell>
          <cell r="E1257">
            <v>1332.7013999999997</v>
          </cell>
          <cell r="F1257" t="str">
            <v>m²</v>
          </cell>
        </row>
        <row r="1259">
          <cell r="B1259" t="str">
            <v>20.10.040</v>
          </cell>
          <cell r="C1259" t="str">
            <v>Rodapé de madeira de 7 x 1,5 cm</v>
          </cell>
          <cell r="Q1259" t="str">
            <v>m</v>
          </cell>
          <cell r="R1259">
            <v>815.92</v>
          </cell>
        </row>
        <row r="1261">
          <cell r="C1261" t="str">
            <v>Sala 1226, 1224 e 1222 (Processo digital)</v>
          </cell>
          <cell r="D1261" t="str">
            <v>_ (</v>
          </cell>
          <cell r="E1261">
            <v>7.7</v>
          </cell>
          <cell r="F1261" t="str">
            <v>+</v>
          </cell>
          <cell r="G1261">
            <v>13.8</v>
          </cell>
          <cell r="H1261" t="str">
            <v>) x</v>
          </cell>
          <cell r="I1261">
            <v>2</v>
          </cell>
          <cell r="J1261" t="str">
            <v>=</v>
          </cell>
          <cell r="K1261">
            <v>43</v>
          </cell>
          <cell r="L1261" t="str">
            <v>m</v>
          </cell>
        </row>
        <row r="1262">
          <cell r="C1262" t="str">
            <v>Sala 1220 (Atendimento ao público)</v>
          </cell>
          <cell r="D1262" t="str">
            <v>_ (</v>
          </cell>
          <cell r="E1262">
            <v>7.7</v>
          </cell>
          <cell r="F1262" t="str">
            <v>+</v>
          </cell>
          <cell r="G1262">
            <v>4.55</v>
          </cell>
          <cell r="H1262" t="str">
            <v>) x</v>
          </cell>
          <cell r="I1262">
            <v>2</v>
          </cell>
          <cell r="J1262" t="str">
            <v>=</v>
          </cell>
          <cell r="K1262">
            <v>24.5</v>
          </cell>
          <cell r="L1262" t="str">
            <v>m</v>
          </cell>
        </row>
        <row r="1263">
          <cell r="C1263" t="str">
            <v>Sala 1218 (Atendimento ao público)</v>
          </cell>
          <cell r="D1263" t="str">
            <v>_ (</v>
          </cell>
          <cell r="E1263">
            <v>7.7</v>
          </cell>
          <cell r="F1263" t="str">
            <v>+</v>
          </cell>
          <cell r="G1263">
            <v>4.5</v>
          </cell>
          <cell r="H1263" t="str">
            <v>) x</v>
          </cell>
          <cell r="I1263">
            <v>2</v>
          </cell>
          <cell r="J1263" t="str">
            <v>=</v>
          </cell>
          <cell r="K1263">
            <v>24.4</v>
          </cell>
          <cell r="L1263" t="str">
            <v>m</v>
          </cell>
        </row>
        <row r="1264">
          <cell r="C1264" t="str">
            <v>Sala 1216, 1214 e 1212 (Movimentação Adm)</v>
          </cell>
          <cell r="D1264" t="str">
            <v>_ (</v>
          </cell>
          <cell r="E1264">
            <v>15.55</v>
          </cell>
          <cell r="F1264" t="str">
            <v>+</v>
          </cell>
          <cell r="G1264">
            <v>7.7</v>
          </cell>
          <cell r="H1264" t="str">
            <v>) x</v>
          </cell>
          <cell r="I1264">
            <v>2</v>
          </cell>
          <cell r="J1264" t="str">
            <v>=</v>
          </cell>
          <cell r="K1264">
            <v>46.5</v>
          </cell>
          <cell r="L1264" t="str">
            <v>m</v>
          </cell>
        </row>
        <row r="1265">
          <cell r="C1265" t="str">
            <v>Sala 1208 (Movimentação processos)</v>
          </cell>
          <cell r="D1265" t="str">
            <v>_ (</v>
          </cell>
          <cell r="E1265" t="str">
            <v>comprimento retirado do projeto fornecido</v>
          </cell>
          <cell r="J1265" t="str">
            <v>=</v>
          </cell>
          <cell r="K1265">
            <v>49.05</v>
          </cell>
          <cell r="L1265" t="str">
            <v>m</v>
          </cell>
        </row>
        <row r="1266">
          <cell r="C1266" t="str">
            <v>Sala 1206 (Movimentação Adm)</v>
          </cell>
          <cell r="D1266" t="str">
            <v>_ (</v>
          </cell>
          <cell r="E1266">
            <v>7.35</v>
          </cell>
          <cell r="F1266" t="str">
            <v>+</v>
          </cell>
          <cell r="G1266">
            <v>4.9000000000000004</v>
          </cell>
          <cell r="H1266" t="str">
            <v>) x</v>
          </cell>
          <cell r="I1266">
            <v>2</v>
          </cell>
          <cell r="J1266" t="str">
            <v>=</v>
          </cell>
          <cell r="K1266">
            <v>24.5</v>
          </cell>
          <cell r="L1266" t="str">
            <v>m</v>
          </cell>
        </row>
        <row r="1267">
          <cell r="C1267" t="str">
            <v>Sala 1204 (Atendimento ao público)</v>
          </cell>
          <cell r="D1267" t="str">
            <v>_ (</v>
          </cell>
          <cell r="E1267">
            <v>7.35</v>
          </cell>
          <cell r="F1267" t="str">
            <v>+</v>
          </cell>
          <cell r="G1267">
            <v>4.4000000000000004</v>
          </cell>
          <cell r="H1267" t="str">
            <v>) x</v>
          </cell>
          <cell r="I1267">
            <v>2</v>
          </cell>
          <cell r="J1267" t="str">
            <v>=</v>
          </cell>
          <cell r="K1267">
            <v>23.5</v>
          </cell>
          <cell r="L1267" t="str">
            <v>m</v>
          </cell>
        </row>
        <row r="1268">
          <cell r="C1268" t="str">
            <v>Sala 1202 (Atendimento ao público)</v>
          </cell>
          <cell r="D1268" t="str">
            <v>_ (</v>
          </cell>
          <cell r="E1268">
            <v>7.35</v>
          </cell>
          <cell r="F1268" t="str">
            <v>+</v>
          </cell>
          <cell r="G1268">
            <v>4.55</v>
          </cell>
          <cell r="H1268" t="str">
            <v>) x</v>
          </cell>
          <cell r="I1268">
            <v>2</v>
          </cell>
          <cell r="J1268" t="str">
            <v>=</v>
          </cell>
          <cell r="K1268">
            <v>23.799999999999997</v>
          </cell>
          <cell r="L1268" t="str">
            <v>m</v>
          </cell>
        </row>
        <row r="1269">
          <cell r="C1269" t="str">
            <v>Sala 1200 (Movimentação Adm)</v>
          </cell>
          <cell r="D1269" t="str">
            <v>_ (</v>
          </cell>
          <cell r="E1269">
            <v>7.35</v>
          </cell>
          <cell r="F1269" t="str">
            <v>+</v>
          </cell>
          <cell r="G1269">
            <v>4.5999999999999996</v>
          </cell>
          <cell r="H1269" t="str">
            <v>) x</v>
          </cell>
          <cell r="I1269">
            <v>2</v>
          </cell>
          <cell r="J1269" t="str">
            <v>=</v>
          </cell>
          <cell r="K1269">
            <v>23.9</v>
          </cell>
          <cell r="L1269" t="str">
            <v>m</v>
          </cell>
        </row>
        <row r="1270">
          <cell r="C1270" t="str">
            <v>Sala 1201 (Cumprimento processo digital)</v>
          </cell>
          <cell r="D1270" t="str">
            <v>_ (</v>
          </cell>
          <cell r="E1270">
            <v>7.35</v>
          </cell>
          <cell r="F1270" t="str">
            <v>+</v>
          </cell>
          <cell r="G1270">
            <v>4.5</v>
          </cell>
          <cell r="H1270" t="str">
            <v>) x</v>
          </cell>
          <cell r="I1270">
            <v>2</v>
          </cell>
          <cell r="J1270" t="str">
            <v>=</v>
          </cell>
          <cell r="K1270">
            <v>23.7</v>
          </cell>
          <cell r="L1270" t="str">
            <v>m</v>
          </cell>
        </row>
        <row r="1271">
          <cell r="C1271" t="str">
            <v>Sala 1203 (Movimentação processo digital)</v>
          </cell>
          <cell r="D1271" t="str">
            <v>_ (</v>
          </cell>
          <cell r="E1271">
            <v>7.35</v>
          </cell>
          <cell r="F1271" t="str">
            <v>+</v>
          </cell>
          <cell r="G1271">
            <v>4.7</v>
          </cell>
          <cell r="H1271" t="str">
            <v>) x</v>
          </cell>
          <cell r="I1271">
            <v>2</v>
          </cell>
          <cell r="J1271" t="str">
            <v>=</v>
          </cell>
          <cell r="K1271">
            <v>24.1</v>
          </cell>
          <cell r="L1271" t="str">
            <v>m</v>
          </cell>
        </row>
        <row r="1272">
          <cell r="D1272" t="str">
            <v>_ (</v>
          </cell>
          <cell r="E1272">
            <v>7.35</v>
          </cell>
          <cell r="F1272" t="str">
            <v>+</v>
          </cell>
          <cell r="G1272">
            <v>4.6500000000000004</v>
          </cell>
          <cell r="H1272" t="str">
            <v>) x</v>
          </cell>
          <cell r="I1272">
            <v>2</v>
          </cell>
          <cell r="J1272" t="str">
            <v>=</v>
          </cell>
          <cell r="K1272">
            <v>24</v>
          </cell>
          <cell r="L1272" t="str">
            <v>m</v>
          </cell>
        </row>
        <row r="1273">
          <cell r="C1273" t="str">
            <v>Sala 1205 (Magistrado 01)</v>
          </cell>
          <cell r="D1273" t="str">
            <v>_ (</v>
          </cell>
          <cell r="E1273">
            <v>7.15</v>
          </cell>
          <cell r="F1273" t="str">
            <v>+</v>
          </cell>
          <cell r="G1273">
            <v>8.6</v>
          </cell>
          <cell r="H1273" t="str">
            <v>) x</v>
          </cell>
          <cell r="I1273">
            <v>2</v>
          </cell>
          <cell r="J1273" t="str">
            <v>=</v>
          </cell>
          <cell r="K1273">
            <v>31.5</v>
          </cell>
          <cell r="L1273" t="str">
            <v>m</v>
          </cell>
        </row>
        <row r="1274">
          <cell r="C1274" t="str">
            <v>Sala 1205 (Assistentes 01)</v>
          </cell>
          <cell r="D1274" t="str">
            <v>_ (</v>
          </cell>
          <cell r="E1274">
            <v>7.25</v>
          </cell>
          <cell r="F1274" t="str">
            <v>+</v>
          </cell>
          <cell r="G1274">
            <v>4.4000000000000004</v>
          </cell>
          <cell r="H1274" t="str">
            <v>) x</v>
          </cell>
          <cell r="I1274">
            <v>2</v>
          </cell>
          <cell r="J1274" t="str">
            <v>=</v>
          </cell>
          <cell r="K1274">
            <v>23.3</v>
          </cell>
          <cell r="L1274" t="str">
            <v>m</v>
          </cell>
        </row>
        <row r="1275">
          <cell r="D1275" t="str">
            <v>_ (</v>
          </cell>
          <cell r="E1275">
            <v>3.7500000000000004</v>
          </cell>
          <cell r="F1275" t="str">
            <v>+</v>
          </cell>
          <cell r="G1275">
            <v>1.2</v>
          </cell>
          <cell r="H1275" t="str">
            <v>) x</v>
          </cell>
          <cell r="I1275">
            <v>2</v>
          </cell>
          <cell r="J1275" t="str">
            <v>=</v>
          </cell>
          <cell r="K1275">
            <v>9.9</v>
          </cell>
          <cell r="L1275" t="str">
            <v>m</v>
          </cell>
        </row>
        <row r="1276">
          <cell r="C1276" t="str">
            <v>Sala 1207 (Assistentes 02)</v>
          </cell>
          <cell r="D1276" t="str">
            <v>_ (</v>
          </cell>
          <cell r="E1276">
            <v>7.7</v>
          </cell>
          <cell r="F1276" t="str">
            <v>+</v>
          </cell>
          <cell r="G1276">
            <v>4.55</v>
          </cell>
          <cell r="H1276" t="str">
            <v>) x</v>
          </cell>
          <cell r="I1276">
            <v>2</v>
          </cell>
          <cell r="J1276" t="str">
            <v>=</v>
          </cell>
          <cell r="K1276">
            <v>24.5</v>
          </cell>
          <cell r="L1276" t="str">
            <v>m</v>
          </cell>
        </row>
        <row r="1277">
          <cell r="C1277" t="str">
            <v>Sala 1209 (Magistrado 02)</v>
          </cell>
          <cell r="D1277" t="str">
            <v>_ (</v>
          </cell>
          <cell r="E1277">
            <v>7.7</v>
          </cell>
          <cell r="F1277" t="str">
            <v>+</v>
          </cell>
          <cell r="G1277">
            <v>4.6500000000000004</v>
          </cell>
          <cell r="H1277" t="str">
            <v>) x</v>
          </cell>
          <cell r="I1277">
            <v>2</v>
          </cell>
          <cell r="J1277" t="str">
            <v>=</v>
          </cell>
          <cell r="K1277">
            <v>24.700000000000003</v>
          </cell>
          <cell r="L1277" t="str">
            <v>m</v>
          </cell>
        </row>
        <row r="1278">
          <cell r="C1278" t="str">
            <v>Sala 1211 (Assistentes 03)</v>
          </cell>
          <cell r="D1278" t="str">
            <v>_ (</v>
          </cell>
          <cell r="E1278">
            <v>7.7</v>
          </cell>
          <cell r="F1278" t="str">
            <v>+</v>
          </cell>
          <cell r="G1278">
            <v>4.55</v>
          </cell>
          <cell r="H1278" t="str">
            <v>) x</v>
          </cell>
          <cell r="I1278">
            <v>2</v>
          </cell>
          <cell r="J1278" t="str">
            <v>=</v>
          </cell>
          <cell r="K1278">
            <v>24.5</v>
          </cell>
          <cell r="L1278" t="str">
            <v>m</v>
          </cell>
        </row>
        <row r="1279">
          <cell r="C1279" t="str">
            <v>Sala 1213 (Magistrado 03)</v>
          </cell>
          <cell r="D1279" t="str">
            <v>_ (</v>
          </cell>
          <cell r="E1279">
            <v>7.7</v>
          </cell>
          <cell r="F1279" t="str">
            <v>+</v>
          </cell>
          <cell r="G1279">
            <v>4.5</v>
          </cell>
          <cell r="H1279" t="str">
            <v>) x</v>
          </cell>
          <cell r="I1279">
            <v>2</v>
          </cell>
          <cell r="J1279" t="str">
            <v>=</v>
          </cell>
          <cell r="K1279">
            <v>24.4</v>
          </cell>
          <cell r="L1279" t="str">
            <v>m</v>
          </cell>
        </row>
        <row r="1280">
          <cell r="C1280" t="str">
            <v>Sala 1215 (Assistentes 04)</v>
          </cell>
          <cell r="D1280" t="str">
            <v>_ (</v>
          </cell>
          <cell r="E1280">
            <v>7.7</v>
          </cell>
          <cell r="F1280" t="str">
            <v>+</v>
          </cell>
          <cell r="G1280">
            <v>4.55</v>
          </cell>
          <cell r="H1280" t="str">
            <v>) x</v>
          </cell>
          <cell r="I1280">
            <v>2</v>
          </cell>
          <cell r="J1280" t="str">
            <v>=</v>
          </cell>
          <cell r="K1280">
            <v>24.5</v>
          </cell>
          <cell r="L1280" t="str">
            <v>m</v>
          </cell>
        </row>
        <row r="1281">
          <cell r="C1281" t="str">
            <v>Sala 1217 (Magistrado 04)</v>
          </cell>
          <cell r="D1281" t="str">
            <v>_ (</v>
          </cell>
          <cell r="E1281">
            <v>7.7</v>
          </cell>
          <cell r="F1281" t="str">
            <v>+</v>
          </cell>
          <cell r="G1281">
            <v>4.5999999999999996</v>
          </cell>
          <cell r="H1281" t="str">
            <v>) x</v>
          </cell>
          <cell r="I1281">
            <v>2</v>
          </cell>
          <cell r="J1281" t="str">
            <v>=</v>
          </cell>
          <cell r="K1281">
            <v>24.6</v>
          </cell>
          <cell r="L1281" t="str">
            <v>m</v>
          </cell>
        </row>
        <row r="1282">
          <cell r="C1282" t="str">
            <v>Sala 1219 (Assistentes 05)</v>
          </cell>
          <cell r="D1282" t="str">
            <v>_ (</v>
          </cell>
          <cell r="E1282">
            <v>7.7</v>
          </cell>
          <cell r="F1282" t="str">
            <v>+</v>
          </cell>
          <cell r="G1282">
            <v>4.5999999999999996</v>
          </cell>
          <cell r="H1282" t="str">
            <v>) x</v>
          </cell>
          <cell r="I1282">
            <v>2</v>
          </cell>
          <cell r="J1282" t="str">
            <v>=</v>
          </cell>
          <cell r="K1282">
            <v>24.6</v>
          </cell>
          <cell r="L1282" t="str">
            <v>m</v>
          </cell>
        </row>
        <row r="1283">
          <cell r="C1283" t="str">
            <v>Sala 1221 (Magistrado 05)</v>
          </cell>
          <cell r="D1283" t="str">
            <v>_ (</v>
          </cell>
          <cell r="E1283">
            <v>7.7</v>
          </cell>
          <cell r="F1283" t="str">
            <v>+</v>
          </cell>
          <cell r="G1283">
            <v>4.55</v>
          </cell>
          <cell r="H1283" t="str">
            <v>) x</v>
          </cell>
          <cell r="I1283">
            <v>2</v>
          </cell>
          <cell r="J1283" t="str">
            <v>=</v>
          </cell>
          <cell r="K1283">
            <v>24.5</v>
          </cell>
          <cell r="L1283" t="str">
            <v>m</v>
          </cell>
        </row>
        <row r="1284">
          <cell r="C1284" t="str">
            <v>Sala 1223 (Assistentes 06)</v>
          </cell>
          <cell r="D1284" t="str">
            <v>_ (</v>
          </cell>
          <cell r="E1284">
            <v>7.7</v>
          </cell>
          <cell r="F1284" t="str">
            <v>+</v>
          </cell>
          <cell r="G1284">
            <v>4.6500000000000004</v>
          </cell>
          <cell r="H1284" t="str">
            <v>) x</v>
          </cell>
          <cell r="I1284">
            <v>2</v>
          </cell>
          <cell r="J1284" t="str">
            <v>=</v>
          </cell>
          <cell r="K1284">
            <v>24.700000000000003</v>
          </cell>
          <cell r="L1284" t="str">
            <v>m</v>
          </cell>
        </row>
        <row r="1285">
          <cell r="C1285" t="str">
            <v>Sala 1225 (Magistrado 06)</v>
          </cell>
          <cell r="D1285" t="str">
            <v>_ (</v>
          </cell>
          <cell r="E1285">
            <v>7.7</v>
          </cell>
          <cell r="F1285" t="str">
            <v>+</v>
          </cell>
          <cell r="G1285">
            <v>4.5999999999999996</v>
          </cell>
          <cell r="H1285" t="str">
            <v>) x</v>
          </cell>
          <cell r="I1285">
            <v>2</v>
          </cell>
          <cell r="J1285" t="str">
            <v>=</v>
          </cell>
          <cell r="K1285">
            <v>24.6</v>
          </cell>
          <cell r="L1285" t="str">
            <v>m</v>
          </cell>
        </row>
        <row r="1286">
          <cell r="C1286" t="str">
            <v>Sala 1227 (Magistrado 07)</v>
          </cell>
          <cell r="D1286" t="str">
            <v>_ (</v>
          </cell>
          <cell r="E1286">
            <v>7.7</v>
          </cell>
          <cell r="F1286" t="str">
            <v>+</v>
          </cell>
          <cell r="G1286">
            <v>4.5999999999999996</v>
          </cell>
          <cell r="H1286" t="str">
            <v>) x</v>
          </cell>
          <cell r="I1286">
            <v>2</v>
          </cell>
          <cell r="J1286" t="str">
            <v>=</v>
          </cell>
          <cell r="K1286">
            <v>24.6</v>
          </cell>
          <cell r="L1286" t="str">
            <v>m</v>
          </cell>
        </row>
        <row r="1287">
          <cell r="C1287" t="str">
            <v>Sala 1229 (Assistentes 07)</v>
          </cell>
          <cell r="D1287" t="str">
            <v>_ (</v>
          </cell>
          <cell r="E1287">
            <v>8.8000000000000007</v>
          </cell>
          <cell r="F1287" t="str">
            <v>+</v>
          </cell>
          <cell r="G1287">
            <v>6.4</v>
          </cell>
          <cell r="H1287" t="str">
            <v>) x</v>
          </cell>
          <cell r="I1287">
            <v>2</v>
          </cell>
          <cell r="J1287" t="str">
            <v>=</v>
          </cell>
          <cell r="K1287">
            <v>30.400000000000002</v>
          </cell>
          <cell r="L1287" t="str">
            <v>m</v>
          </cell>
        </row>
        <row r="1288">
          <cell r="C1288" t="str">
            <v>Sala 1229 (Assistentes 08)</v>
          </cell>
          <cell r="D1288" t="str">
            <v>_ (</v>
          </cell>
          <cell r="E1288">
            <v>8.85</v>
          </cell>
          <cell r="F1288" t="str">
            <v>+</v>
          </cell>
          <cell r="G1288">
            <v>5.5</v>
          </cell>
          <cell r="H1288" t="str">
            <v>) x</v>
          </cell>
          <cell r="I1288">
            <v>2</v>
          </cell>
          <cell r="J1288" t="str">
            <v>=</v>
          </cell>
          <cell r="K1288">
            <v>28.7</v>
          </cell>
          <cell r="L1288" t="str">
            <v>m</v>
          </cell>
        </row>
        <row r="1289">
          <cell r="C1289" t="str">
            <v>Sala 1229 (Magistrado 08)</v>
          </cell>
          <cell r="D1289" t="str">
            <v>_ (</v>
          </cell>
          <cell r="E1289" t="str">
            <v>comprimento retirado do projeto fornecido</v>
          </cell>
          <cell r="J1289" t="str">
            <v>=</v>
          </cell>
          <cell r="K1289">
            <v>24.65</v>
          </cell>
          <cell r="L1289" t="str">
            <v>m</v>
          </cell>
        </row>
        <row r="1290">
          <cell r="C1290" t="str">
            <v>Sala 1229 (Assistentes 09)</v>
          </cell>
          <cell r="D1290" t="str">
            <v>_ (</v>
          </cell>
          <cell r="E1290" t="str">
            <v>comprimento retirado do projeto fornecido</v>
          </cell>
          <cell r="J1290" t="str">
            <v>=</v>
          </cell>
          <cell r="K1290">
            <v>21.61</v>
          </cell>
          <cell r="L1290" t="str">
            <v>m</v>
          </cell>
        </row>
        <row r="1291">
          <cell r="C1291" t="str">
            <v>Sala 1229 (Magistrados 09)</v>
          </cell>
          <cell r="D1291" t="str">
            <v>_ (</v>
          </cell>
          <cell r="E1291" t="str">
            <v>comprimento retirado do projeto fornecido</v>
          </cell>
          <cell r="J1291" t="str">
            <v>=</v>
          </cell>
          <cell r="K1291">
            <v>17.920000000000002</v>
          </cell>
          <cell r="L1291" t="str">
            <v>m</v>
          </cell>
        </row>
        <row r="1292">
          <cell r="C1292" t="str">
            <v>Sala 1229 (Magistrados 10)</v>
          </cell>
          <cell r="D1292" t="str">
            <v>_ (</v>
          </cell>
          <cell r="E1292" t="str">
            <v>comprimento retirado do projeto fornecido</v>
          </cell>
          <cell r="J1292" t="str">
            <v>=</v>
          </cell>
          <cell r="K1292">
            <v>24.28</v>
          </cell>
          <cell r="L1292" t="str">
            <v>m</v>
          </cell>
        </row>
        <row r="1293">
          <cell r="C1293" t="str">
            <v>Sala 1229 (Assistentes 10)</v>
          </cell>
          <cell r="D1293" t="str">
            <v>_ (</v>
          </cell>
          <cell r="E1293" t="str">
            <v>comprimento retirado do projeto fornecido</v>
          </cell>
          <cell r="J1293" t="str">
            <v>=</v>
          </cell>
          <cell r="K1293">
            <v>33.14</v>
          </cell>
          <cell r="L1293" t="str">
            <v>m</v>
          </cell>
        </row>
        <row r="1295">
          <cell r="G1295" t="str">
            <v>largura porta</v>
          </cell>
          <cell r="I1295" t="str">
            <v>quantia</v>
          </cell>
        </row>
        <row r="1296">
          <cell r="C1296" t="str">
            <v>Desconto de área de portas de entrada</v>
          </cell>
          <cell r="D1296" t="str">
            <v>_</v>
          </cell>
          <cell r="G1296">
            <v>1.64</v>
          </cell>
          <cell r="H1296" t="str">
            <v>x</v>
          </cell>
          <cell r="I1296">
            <v>29</v>
          </cell>
          <cell r="J1296" t="str">
            <v>=</v>
          </cell>
          <cell r="K1296">
            <v>-47.559999999999995</v>
          </cell>
          <cell r="L1296" t="str">
            <v>m</v>
          </cell>
        </row>
        <row r="1298">
          <cell r="I1298" t="str">
            <v>Total</v>
          </cell>
          <cell r="J1298" t="str">
            <v>_</v>
          </cell>
          <cell r="K1298">
            <v>822.99000000000012</v>
          </cell>
          <cell r="L1298" t="str">
            <v>m</v>
          </cell>
        </row>
        <row r="1300">
          <cell r="E1300" t="str">
            <v>Medição Fiscalização</v>
          </cell>
        </row>
        <row r="1302">
          <cell r="C1302" t="str">
            <v>Sala 1226, 1224 e 1222 (Processo digital)</v>
          </cell>
          <cell r="D1302" t="str">
            <v>_ (</v>
          </cell>
          <cell r="E1302">
            <v>7.71</v>
          </cell>
          <cell r="F1302" t="str">
            <v>+</v>
          </cell>
          <cell r="G1302">
            <v>13.6</v>
          </cell>
          <cell r="H1302" t="str">
            <v>) x</v>
          </cell>
          <cell r="I1302">
            <v>2</v>
          </cell>
          <cell r="J1302" t="str">
            <v>=</v>
          </cell>
          <cell r="K1302">
            <v>42.62</v>
          </cell>
          <cell r="L1302" t="str">
            <v>m</v>
          </cell>
        </row>
        <row r="1303">
          <cell r="C1303" t="str">
            <v>Sala 1220 (Atendimento ao público)</v>
          </cell>
          <cell r="D1303" t="str">
            <v>_ (</v>
          </cell>
          <cell r="E1303">
            <v>7.71</v>
          </cell>
          <cell r="F1303" t="str">
            <v>+</v>
          </cell>
          <cell r="G1303">
            <v>4.4400000000000004</v>
          </cell>
          <cell r="H1303" t="str">
            <v>) x</v>
          </cell>
          <cell r="I1303">
            <v>2</v>
          </cell>
          <cell r="J1303" t="str">
            <v>=</v>
          </cell>
          <cell r="K1303">
            <v>24.3</v>
          </cell>
          <cell r="L1303" t="str">
            <v>m</v>
          </cell>
        </row>
        <row r="1304">
          <cell r="C1304" t="str">
            <v>Sala 1218 (Atendimento ao público)</v>
          </cell>
          <cell r="D1304" t="str">
            <v>_ (</v>
          </cell>
          <cell r="E1304">
            <v>7.71</v>
          </cell>
          <cell r="F1304" t="str">
            <v>+</v>
          </cell>
          <cell r="G1304">
            <v>4.4000000000000004</v>
          </cell>
          <cell r="H1304" t="str">
            <v>) x</v>
          </cell>
          <cell r="I1304">
            <v>2</v>
          </cell>
          <cell r="J1304" t="str">
            <v>=</v>
          </cell>
          <cell r="K1304">
            <v>24.22</v>
          </cell>
          <cell r="L1304" t="str">
            <v>m</v>
          </cell>
        </row>
        <row r="1305">
          <cell r="C1305" t="str">
            <v>Sala 1216, 1214 e 1212 (Movimentação Adm)</v>
          </cell>
          <cell r="D1305" t="str">
            <v>_ (</v>
          </cell>
          <cell r="E1305">
            <v>15.63</v>
          </cell>
          <cell r="F1305" t="str">
            <v>+</v>
          </cell>
          <cell r="G1305">
            <v>7.71</v>
          </cell>
          <cell r="H1305" t="str">
            <v>) x</v>
          </cell>
          <cell r="I1305">
            <v>2</v>
          </cell>
          <cell r="J1305" t="str">
            <v>=</v>
          </cell>
          <cell r="K1305">
            <v>46.68</v>
          </cell>
          <cell r="L1305" t="str">
            <v>m</v>
          </cell>
        </row>
        <row r="1306">
          <cell r="C1306" t="str">
            <v>Sala 1208 (Movimentação processos)</v>
          </cell>
          <cell r="D1306" t="str">
            <v>_ (</v>
          </cell>
          <cell r="E1306" t="str">
            <v>comprimento retirado do projeto fornecido</v>
          </cell>
          <cell r="J1306" t="str">
            <v>=</v>
          </cell>
          <cell r="K1306">
            <v>49.05</v>
          </cell>
          <cell r="L1306" t="str">
            <v>m</v>
          </cell>
        </row>
        <row r="1307">
          <cell r="C1307" t="str">
            <v>Sala 1206 (Movimentação Adm)</v>
          </cell>
          <cell r="D1307" t="str">
            <v>_ (</v>
          </cell>
          <cell r="E1307">
            <v>7.35</v>
          </cell>
          <cell r="F1307" t="str">
            <v>+</v>
          </cell>
          <cell r="G1307">
            <v>4.9000000000000004</v>
          </cell>
          <cell r="H1307" t="str">
            <v>) x</v>
          </cell>
          <cell r="I1307">
            <v>2</v>
          </cell>
          <cell r="J1307" t="str">
            <v>=</v>
          </cell>
          <cell r="K1307">
            <v>24.5</v>
          </cell>
          <cell r="L1307" t="str">
            <v>m</v>
          </cell>
        </row>
        <row r="1308">
          <cell r="C1308" t="str">
            <v>Sala 1204 (Atendimento ao público)</v>
          </cell>
          <cell r="D1308" t="str">
            <v>_ (</v>
          </cell>
          <cell r="E1308">
            <v>7.35</v>
          </cell>
          <cell r="F1308" t="str">
            <v>+</v>
          </cell>
          <cell r="G1308">
            <v>4.4000000000000004</v>
          </cell>
          <cell r="H1308" t="str">
            <v>) x</v>
          </cell>
          <cell r="I1308">
            <v>2</v>
          </cell>
          <cell r="J1308" t="str">
            <v>=</v>
          </cell>
          <cell r="K1308">
            <v>23.5</v>
          </cell>
          <cell r="L1308" t="str">
            <v>m</v>
          </cell>
        </row>
        <row r="1309">
          <cell r="C1309" t="str">
            <v>Sala 1202 (Atendimento ao público)</v>
          </cell>
          <cell r="D1309" t="str">
            <v>_ (</v>
          </cell>
          <cell r="E1309">
            <v>7.7</v>
          </cell>
          <cell r="F1309" t="str">
            <v>+</v>
          </cell>
          <cell r="G1309">
            <v>4.55</v>
          </cell>
          <cell r="H1309" t="str">
            <v>) x</v>
          </cell>
          <cell r="I1309">
            <v>2</v>
          </cell>
          <cell r="J1309" t="str">
            <v>=</v>
          </cell>
          <cell r="K1309">
            <v>24.5</v>
          </cell>
          <cell r="L1309" t="str">
            <v>m</v>
          </cell>
        </row>
        <row r="1310">
          <cell r="C1310" t="str">
            <v>Sala 1200 (Movimentação Adm)</v>
          </cell>
          <cell r="D1310" t="str">
            <v>_ (</v>
          </cell>
          <cell r="E1310">
            <v>7.72</v>
          </cell>
          <cell r="F1310" t="str">
            <v>+</v>
          </cell>
          <cell r="G1310">
            <v>4.55</v>
          </cell>
          <cell r="H1310" t="str">
            <v>) x</v>
          </cell>
          <cell r="I1310">
            <v>2</v>
          </cell>
          <cell r="J1310" t="str">
            <v>=</v>
          </cell>
          <cell r="K1310">
            <v>24.54</v>
          </cell>
          <cell r="L1310" t="str">
            <v>m</v>
          </cell>
        </row>
        <row r="1311">
          <cell r="C1311" t="str">
            <v>Sala 1201 (Cumprimento processo digital)</v>
          </cell>
          <cell r="D1311" t="str">
            <v>_ (</v>
          </cell>
          <cell r="E1311">
            <v>7.71</v>
          </cell>
          <cell r="F1311" t="str">
            <v>+</v>
          </cell>
          <cell r="G1311">
            <v>4.54</v>
          </cell>
          <cell r="H1311" t="str">
            <v>) x</v>
          </cell>
          <cell r="I1311">
            <v>2</v>
          </cell>
          <cell r="J1311" t="str">
            <v>=</v>
          </cell>
          <cell r="K1311">
            <v>24.5</v>
          </cell>
          <cell r="L1311" t="str">
            <v>m</v>
          </cell>
        </row>
        <row r="1312">
          <cell r="C1312" t="str">
            <v>Sala 1203 (Movimentação processo digital)</v>
          </cell>
          <cell r="D1312" t="str">
            <v>_ (</v>
          </cell>
          <cell r="E1312">
            <v>7.65</v>
          </cell>
          <cell r="F1312" t="str">
            <v>+</v>
          </cell>
          <cell r="G1312">
            <v>4.54</v>
          </cell>
          <cell r="H1312" t="str">
            <v>) x</v>
          </cell>
          <cell r="I1312">
            <v>2</v>
          </cell>
          <cell r="J1312" t="str">
            <v>=</v>
          </cell>
          <cell r="K1312">
            <v>24.380000000000003</v>
          </cell>
          <cell r="L1312" t="str">
            <v>m</v>
          </cell>
        </row>
        <row r="1313">
          <cell r="D1313" t="str">
            <v>_ (</v>
          </cell>
          <cell r="E1313">
            <v>6</v>
          </cell>
          <cell r="F1313" t="str">
            <v>+</v>
          </cell>
          <cell r="G1313">
            <v>5</v>
          </cell>
          <cell r="H1313" t="str">
            <v>) x</v>
          </cell>
          <cell r="I1313">
            <v>2</v>
          </cell>
          <cell r="J1313" t="str">
            <v>=</v>
          </cell>
          <cell r="K1313">
            <v>22</v>
          </cell>
          <cell r="L1313" t="str">
            <v>m</v>
          </cell>
        </row>
        <row r="1314">
          <cell r="C1314" t="str">
            <v>Sala 1205 (Magistrado 01)</v>
          </cell>
          <cell r="D1314" t="str">
            <v>_ (</v>
          </cell>
          <cell r="E1314">
            <v>7.15</v>
          </cell>
          <cell r="F1314" t="str">
            <v>+</v>
          </cell>
          <cell r="G1314">
            <v>8.6</v>
          </cell>
          <cell r="H1314" t="str">
            <v>) x</v>
          </cell>
          <cell r="I1314">
            <v>2</v>
          </cell>
          <cell r="J1314" t="str">
            <v>=</v>
          </cell>
          <cell r="K1314">
            <v>31.5</v>
          </cell>
          <cell r="L1314" t="str">
            <v>m</v>
          </cell>
        </row>
        <row r="1315">
          <cell r="C1315" t="str">
            <v>Sala 1205 (Assistentes 01)</v>
          </cell>
          <cell r="D1315" t="str">
            <v>_ (</v>
          </cell>
          <cell r="E1315">
            <v>7.25</v>
          </cell>
          <cell r="F1315" t="str">
            <v>+</v>
          </cell>
          <cell r="G1315">
            <v>4.4000000000000004</v>
          </cell>
          <cell r="H1315" t="str">
            <v>) x</v>
          </cell>
          <cell r="I1315">
            <v>2</v>
          </cell>
          <cell r="J1315" t="str">
            <v>=</v>
          </cell>
          <cell r="K1315">
            <v>23.3</v>
          </cell>
          <cell r="L1315" t="str">
            <v>m</v>
          </cell>
        </row>
        <row r="1316">
          <cell r="D1316" t="str">
            <v>_ (</v>
          </cell>
          <cell r="E1316">
            <v>3.7500000000000004</v>
          </cell>
          <cell r="F1316" t="str">
            <v>+</v>
          </cell>
          <cell r="G1316">
            <v>1.2</v>
          </cell>
          <cell r="H1316" t="str">
            <v>) x</v>
          </cell>
          <cell r="I1316">
            <v>2</v>
          </cell>
          <cell r="J1316" t="str">
            <v>=</v>
          </cell>
          <cell r="K1316">
            <v>9.9</v>
          </cell>
          <cell r="L1316" t="str">
            <v>m</v>
          </cell>
        </row>
        <row r="1317">
          <cell r="C1317" t="str">
            <v>Sala 1207 (Assistentes 02)</v>
          </cell>
          <cell r="D1317" t="str">
            <v>_ (</v>
          </cell>
          <cell r="E1317">
            <v>7.74</v>
          </cell>
          <cell r="F1317" t="str">
            <v>+</v>
          </cell>
          <cell r="G1317">
            <v>4.5</v>
          </cell>
          <cell r="H1317" t="str">
            <v>) x</v>
          </cell>
          <cell r="I1317">
            <v>2</v>
          </cell>
          <cell r="J1317" t="str">
            <v>=</v>
          </cell>
          <cell r="K1317">
            <v>24.48</v>
          </cell>
          <cell r="L1317" t="str">
            <v>m</v>
          </cell>
        </row>
        <row r="1318">
          <cell r="C1318" t="str">
            <v>Sala 1209 (Magistrado 02)</v>
          </cell>
          <cell r="D1318" t="str">
            <v>_ (</v>
          </cell>
          <cell r="E1318">
            <v>7.75</v>
          </cell>
          <cell r="F1318" t="str">
            <v>+</v>
          </cell>
          <cell r="G1318">
            <v>4.55</v>
          </cell>
          <cell r="H1318" t="str">
            <v>) x</v>
          </cell>
          <cell r="I1318">
            <v>2</v>
          </cell>
          <cell r="J1318" t="str">
            <v>=</v>
          </cell>
          <cell r="K1318">
            <v>24.6</v>
          </cell>
          <cell r="L1318" t="str">
            <v>m</v>
          </cell>
        </row>
        <row r="1319">
          <cell r="C1319" t="str">
            <v>Sala 1211 (Assistentes 03)</v>
          </cell>
          <cell r="D1319" t="str">
            <v>_ (</v>
          </cell>
          <cell r="E1319">
            <v>7.75</v>
          </cell>
          <cell r="F1319" t="str">
            <v>+</v>
          </cell>
          <cell r="G1319">
            <v>4.55</v>
          </cell>
          <cell r="H1319" t="str">
            <v>) x</v>
          </cell>
          <cell r="I1319">
            <v>2</v>
          </cell>
          <cell r="J1319" t="str">
            <v>=</v>
          </cell>
          <cell r="K1319">
            <v>24.6</v>
          </cell>
          <cell r="L1319" t="str">
            <v>m</v>
          </cell>
        </row>
        <row r="1320">
          <cell r="C1320" t="str">
            <v>Sala 1213 (Magistrado 03)</v>
          </cell>
          <cell r="D1320" t="str">
            <v>_ (</v>
          </cell>
          <cell r="E1320">
            <v>7.75</v>
          </cell>
          <cell r="F1320" t="str">
            <v>+</v>
          </cell>
          <cell r="G1320">
            <v>4.54</v>
          </cell>
          <cell r="H1320" t="str">
            <v>) x</v>
          </cell>
          <cell r="I1320">
            <v>2</v>
          </cell>
          <cell r="J1320" t="str">
            <v>=</v>
          </cell>
          <cell r="K1320">
            <v>24.58</v>
          </cell>
          <cell r="L1320" t="str">
            <v>m</v>
          </cell>
        </row>
        <row r="1321">
          <cell r="C1321" t="str">
            <v>Sala 1215 (Assistentes 04)</v>
          </cell>
          <cell r="D1321" t="str">
            <v>_ (</v>
          </cell>
          <cell r="E1321">
            <v>7.75</v>
          </cell>
          <cell r="F1321" t="str">
            <v>+</v>
          </cell>
          <cell r="G1321">
            <v>4.5</v>
          </cell>
          <cell r="H1321" t="str">
            <v>) x</v>
          </cell>
          <cell r="I1321">
            <v>2</v>
          </cell>
          <cell r="J1321" t="str">
            <v>=</v>
          </cell>
          <cell r="K1321">
            <v>24.5</v>
          </cell>
          <cell r="L1321" t="str">
            <v>m</v>
          </cell>
        </row>
        <row r="1322">
          <cell r="C1322" t="str">
            <v>Sala 1217 (Magistrado 04)</v>
          </cell>
          <cell r="D1322" t="str">
            <v>_ (</v>
          </cell>
          <cell r="E1322">
            <v>7.73</v>
          </cell>
          <cell r="F1322" t="str">
            <v>+</v>
          </cell>
          <cell r="G1322">
            <v>4.43</v>
          </cell>
          <cell r="H1322" t="str">
            <v>) x</v>
          </cell>
          <cell r="I1322">
            <v>2</v>
          </cell>
          <cell r="J1322" t="str">
            <v>=</v>
          </cell>
          <cell r="K1322">
            <v>24.32</v>
          </cell>
          <cell r="L1322" t="str">
            <v>m</v>
          </cell>
        </row>
        <row r="1323">
          <cell r="C1323" t="str">
            <v>Sala 1219 (Assistentes 05)</v>
          </cell>
          <cell r="D1323" t="str">
            <v>_ (</v>
          </cell>
          <cell r="E1323">
            <v>7.75</v>
          </cell>
          <cell r="F1323" t="str">
            <v>+</v>
          </cell>
          <cell r="G1323">
            <v>4.53</v>
          </cell>
          <cell r="H1323" t="str">
            <v>) x</v>
          </cell>
          <cell r="I1323">
            <v>2</v>
          </cell>
          <cell r="J1323" t="str">
            <v>=</v>
          </cell>
          <cell r="K1323">
            <v>24.560000000000002</v>
          </cell>
          <cell r="L1323" t="str">
            <v>m</v>
          </cell>
        </row>
        <row r="1324">
          <cell r="C1324" t="str">
            <v>Sala 1221 (Magistrado 05)</v>
          </cell>
          <cell r="D1324" t="str">
            <v>_ (</v>
          </cell>
          <cell r="E1324">
            <v>7.75</v>
          </cell>
          <cell r="F1324" t="str">
            <v>+</v>
          </cell>
          <cell r="G1324">
            <v>4.5599999999999996</v>
          </cell>
          <cell r="H1324" t="str">
            <v>) x</v>
          </cell>
          <cell r="I1324">
            <v>2</v>
          </cell>
          <cell r="J1324" t="str">
            <v>=</v>
          </cell>
          <cell r="K1324">
            <v>24.619999999999997</v>
          </cell>
          <cell r="L1324" t="str">
            <v>m</v>
          </cell>
        </row>
        <row r="1325">
          <cell r="C1325" t="str">
            <v>Sala 1223 (Assistentes 06)</v>
          </cell>
          <cell r="D1325" t="str">
            <v>_ (</v>
          </cell>
          <cell r="E1325">
            <v>7.73</v>
          </cell>
          <cell r="F1325" t="str">
            <v>+</v>
          </cell>
          <cell r="G1325">
            <v>4.53</v>
          </cell>
          <cell r="H1325" t="str">
            <v>) x</v>
          </cell>
          <cell r="I1325">
            <v>2</v>
          </cell>
          <cell r="J1325" t="str">
            <v>=</v>
          </cell>
          <cell r="K1325">
            <v>24.520000000000003</v>
          </cell>
          <cell r="L1325" t="str">
            <v>m</v>
          </cell>
        </row>
        <row r="1326">
          <cell r="C1326" t="str">
            <v>Sala 1225 (Magistrado 06)</v>
          </cell>
          <cell r="D1326" t="str">
            <v>_ (</v>
          </cell>
          <cell r="E1326">
            <v>7.7</v>
          </cell>
          <cell r="F1326" t="str">
            <v>+</v>
          </cell>
          <cell r="G1326">
            <v>4.5999999999999996</v>
          </cell>
          <cell r="H1326" t="str">
            <v>) x</v>
          </cell>
          <cell r="I1326">
            <v>2</v>
          </cell>
          <cell r="J1326" t="str">
            <v>=</v>
          </cell>
          <cell r="K1326">
            <v>24.6</v>
          </cell>
          <cell r="L1326" t="str">
            <v>m</v>
          </cell>
        </row>
        <row r="1327">
          <cell r="C1327" t="str">
            <v>Sala 1227 (Magistrado 07)</v>
          </cell>
          <cell r="D1327" t="str">
            <v>_ (</v>
          </cell>
          <cell r="E1327">
            <v>7.7</v>
          </cell>
          <cell r="F1327" t="str">
            <v>+</v>
          </cell>
          <cell r="G1327">
            <v>4.5999999999999996</v>
          </cell>
          <cell r="H1327" t="str">
            <v>) x</v>
          </cell>
          <cell r="I1327">
            <v>2</v>
          </cell>
          <cell r="J1327" t="str">
            <v>=</v>
          </cell>
          <cell r="K1327">
            <v>24.6</v>
          </cell>
          <cell r="L1327" t="str">
            <v>m</v>
          </cell>
        </row>
        <row r="1328">
          <cell r="C1328" t="str">
            <v>Sala 1229 (Assistentes 07)</v>
          </cell>
          <cell r="D1328" t="str">
            <v>_ (</v>
          </cell>
          <cell r="E1328">
            <v>8.8000000000000007</v>
          </cell>
          <cell r="F1328" t="str">
            <v>+</v>
          </cell>
          <cell r="G1328">
            <v>6.4</v>
          </cell>
          <cell r="H1328" t="str">
            <v>) x</v>
          </cell>
          <cell r="I1328">
            <v>2</v>
          </cell>
          <cell r="J1328" t="str">
            <v>=</v>
          </cell>
          <cell r="K1328">
            <v>30.400000000000002</v>
          </cell>
          <cell r="L1328" t="str">
            <v>m</v>
          </cell>
        </row>
        <row r="1329">
          <cell r="C1329" t="str">
            <v>Sala 1229 (Assistentes 08)</v>
          </cell>
          <cell r="D1329" t="str">
            <v>_ (</v>
          </cell>
          <cell r="E1329">
            <v>8.85</v>
          </cell>
          <cell r="F1329" t="str">
            <v>+</v>
          </cell>
          <cell r="G1329">
            <v>5.5</v>
          </cell>
          <cell r="H1329" t="str">
            <v>) x</v>
          </cell>
          <cell r="I1329">
            <v>2</v>
          </cell>
          <cell r="J1329" t="str">
            <v>=</v>
          </cell>
          <cell r="K1329">
            <v>28.7</v>
          </cell>
          <cell r="L1329" t="str">
            <v>m</v>
          </cell>
        </row>
        <row r="1330">
          <cell r="C1330" t="str">
            <v>Sala 1229 (Magistrado 08)</v>
          </cell>
          <cell r="D1330" t="str">
            <v>_ (</v>
          </cell>
          <cell r="E1330" t="str">
            <v>comprimento retirado do projeto fornecido</v>
          </cell>
          <cell r="J1330" t="str">
            <v>=</v>
          </cell>
          <cell r="K1330">
            <v>24.65</v>
          </cell>
          <cell r="L1330" t="str">
            <v>m</v>
          </cell>
        </row>
        <row r="1331">
          <cell r="C1331" t="str">
            <v>Sala 1229 (Assistentes 09)</v>
          </cell>
          <cell r="D1331" t="str">
            <v>_ (</v>
          </cell>
          <cell r="E1331" t="str">
            <v>comprimento retirado do projeto fornecido</v>
          </cell>
          <cell r="J1331" t="str">
            <v>=</v>
          </cell>
          <cell r="K1331">
            <v>21.61</v>
          </cell>
          <cell r="L1331" t="str">
            <v>m</v>
          </cell>
        </row>
        <row r="1332">
          <cell r="C1332" t="str">
            <v>Sala 1229 (Magistrados 09)</v>
          </cell>
          <cell r="D1332" t="str">
            <v>_ (</v>
          </cell>
          <cell r="E1332" t="str">
            <v>comprimento retirado do projeto fornecido</v>
          </cell>
          <cell r="J1332" t="str">
            <v>=</v>
          </cell>
          <cell r="K1332">
            <v>17.920000000000002</v>
          </cell>
          <cell r="L1332" t="str">
            <v>m</v>
          </cell>
        </row>
        <row r="1333">
          <cell r="C1333" t="str">
            <v>Sala 1229 (Magistrados 10)</v>
          </cell>
          <cell r="D1333" t="str">
            <v>_ (</v>
          </cell>
          <cell r="E1333" t="str">
            <v>comprimento retirado do projeto fornecido</v>
          </cell>
          <cell r="J1333" t="str">
            <v>=</v>
          </cell>
          <cell r="K1333">
            <v>24.28</v>
          </cell>
          <cell r="L1333" t="str">
            <v>m</v>
          </cell>
        </row>
        <row r="1334">
          <cell r="C1334" t="str">
            <v>Sala 1229 (Assistentes 10)</v>
          </cell>
          <cell r="D1334" t="str">
            <v>_ (</v>
          </cell>
          <cell r="E1334" t="str">
            <v>comprimento retirado do projeto fornecido</v>
          </cell>
          <cell r="J1334" t="str">
            <v>=</v>
          </cell>
          <cell r="K1334">
            <v>33.14</v>
          </cell>
          <cell r="L1334" t="str">
            <v>m</v>
          </cell>
        </row>
        <row r="1335">
          <cell r="I1335" t="str">
            <v>lados</v>
          </cell>
        </row>
        <row r="1336">
          <cell r="C1336" t="str">
            <v>Rodapé do piso de granilite</v>
          </cell>
          <cell r="D1336" t="str">
            <v>_</v>
          </cell>
          <cell r="G1336">
            <v>10.65</v>
          </cell>
          <cell r="H1336" t="str">
            <v>x</v>
          </cell>
          <cell r="I1336">
            <v>2</v>
          </cell>
          <cell r="J1336" t="str">
            <v>=</v>
          </cell>
          <cell r="K1336">
            <v>21.3</v>
          </cell>
          <cell r="L1336" t="str">
            <v>m</v>
          </cell>
          <cell r="N1336" t="str">
            <v>metragem adicionada</v>
          </cell>
        </row>
        <row r="1338">
          <cell r="G1338" t="str">
            <v>largura porta</v>
          </cell>
          <cell r="I1338" t="str">
            <v>quantia</v>
          </cell>
        </row>
        <row r="1339">
          <cell r="C1339" t="str">
            <v>Desconto de área de portas de entrada</v>
          </cell>
          <cell r="D1339" t="str">
            <v>_</v>
          </cell>
          <cell r="G1339">
            <v>1.74</v>
          </cell>
          <cell r="H1339" t="str">
            <v>x</v>
          </cell>
          <cell r="I1339">
            <v>29</v>
          </cell>
          <cell r="J1339" t="str">
            <v>=</v>
          </cell>
          <cell r="K1339">
            <v>-50.46</v>
          </cell>
          <cell r="L1339" t="str">
            <v>m</v>
          </cell>
        </row>
        <row r="1340">
          <cell r="C1340" t="str">
            <v>Desconto de área de portas internas</v>
          </cell>
          <cell r="D1340" t="str">
            <v>_</v>
          </cell>
          <cell r="G1340">
            <v>0.82</v>
          </cell>
          <cell r="H1340" t="str">
            <v>x</v>
          </cell>
          <cell r="I1340">
            <v>17</v>
          </cell>
          <cell r="J1340" t="str">
            <v>=</v>
          </cell>
          <cell r="K1340">
            <v>-13.94</v>
          </cell>
          <cell r="L1340" t="str">
            <v>m</v>
          </cell>
        </row>
        <row r="1341">
          <cell r="C1341" t="str">
            <v>Desconto de vãos/ paredes demolidas</v>
          </cell>
          <cell r="D1341" t="str">
            <v>_</v>
          </cell>
          <cell r="J1341" t="str">
            <v>=</v>
          </cell>
          <cell r="K1341">
            <v>-11.15</v>
          </cell>
          <cell r="L1341" t="str">
            <v>m</v>
          </cell>
        </row>
        <row r="1344">
          <cell r="I1344" t="str">
            <v>Total</v>
          </cell>
          <cell r="J1344" t="str">
            <v>_</v>
          </cell>
          <cell r="K1344">
            <v>815.92</v>
          </cell>
          <cell r="L1344" t="str">
            <v>m</v>
          </cell>
        </row>
        <row r="1346">
          <cell r="B1346" t="str">
            <v>17.10.020</v>
          </cell>
          <cell r="C1346" t="str">
            <v>Piso em granilite moldado no local</v>
          </cell>
          <cell r="Q1346" t="str">
            <v>m²</v>
          </cell>
          <cell r="R1346">
            <v>0</v>
          </cell>
        </row>
        <row r="1348">
          <cell r="C1348" t="str">
            <v>Piso do corredor de acesso salas 1229</v>
          </cell>
          <cell r="D1348" t="str">
            <v>_</v>
          </cell>
          <cell r="E1348">
            <v>10.65</v>
          </cell>
          <cell r="F1348" t="str">
            <v>x</v>
          </cell>
          <cell r="G1348">
            <v>2</v>
          </cell>
          <cell r="H1348" t="str">
            <v>=</v>
          </cell>
          <cell r="I1348">
            <v>0</v>
          </cell>
          <cell r="J1348" t="str">
            <v>m²</v>
          </cell>
        </row>
        <row r="1350">
          <cell r="B1350" t="str">
            <v>OBS. FT: Verificar questionamento na Planilha orçamentária.</v>
          </cell>
        </row>
        <row r="1351">
          <cell r="B1351" t="str">
            <v>SP Enge:</v>
          </cell>
          <cell r="C1351" t="str">
            <v>Metragem retirada deste item e adicionada nos itens relacionados à instalação do piso vinílico.</v>
          </cell>
        </row>
        <row r="1353">
          <cell r="B1353" t="str">
            <v>17.10.200</v>
          </cell>
          <cell r="C1353" t="str">
            <v>Rodapé qualquer em granilite moldado no local até 10 cm</v>
          </cell>
          <cell r="Q1353" t="str">
            <v>m</v>
          </cell>
          <cell r="R1353">
            <v>0</v>
          </cell>
        </row>
        <row r="1354">
          <cell r="G1354" t="str">
            <v>lados</v>
          </cell>
        </row>
        <row r="1355">
          <cell r="C1355" t="str">
            <v>Rodapé do piso de granilite</v>
          </cell>
          <cell r="D1355" t="str">
            <v>_</v>
          </cell>
          <cell r="E1355">
            <v>10.65</v>
          </cell>
          <cell r="F1355" t="str">
            <v>x</v>
          </cell>
          <cell r="G1355">
            <v>2</v>
          </cell>
          <cell r="H1355" t="str">
            <v>=</v>
          </cell>
          <cell r="I1355">
            <v>0</v>
          </cell>
          <cell r="J1355" t="str">
            <v>m</v>
          </cell>
        </row>
        <row r="1357">
          <cell r="B1357" t="str">
            <v>OBS. FT: Verificar questionamento na Planilha orçamentária.</v>
          </cell>
        </row>
        <row r="1358">
          <cell r="B1358" t="str">
            <v>SP Enge:</v>
          </cell>
          <cell r="C1358" t="str">
            <v>Metragem retirada deste item e adicionada nos itens relacionados à instalação do piso vinílico.</v>
          </cell>
        </row>
        <row r="1360">
          <cell r="B1360" t="str">
            <v>17.40.150</v>
          </cell>
          <cell r="C1360" t="str">
            <v>Resina acrílica para piso de granilite</v>
          </cell>
          <cell r="Q1360" t="str">
            <v>m²</v>
          </cell>
          <cell r="R1360">
            <v>0</v>
          </cell>
        </row>
        <row r="1362">
          <cell r="C1362" t="str">
            <v>Piso do corredor de acesso salas 1229</v>
          </cell>
          <cell r="D1362" t="str">
            <v>_</v>
          </cell>
          <cell r="E1362">
            <v>10.65</v>
          </cell>
          <cell r="F1362" t="str">
            <v>x</v>
          </cell>
          <cell r="G1362">
            <v>2</v>
          </cell>
          <cell r="H1362" t="str">
            <v>=</v>
          </cell>
          <cell r="I1362">
            <v>0</v>
          </cell>
          <cell r="J1362" t="str">
            <v>m²</v>
          </cell>
        </row>
        <row r="1364">
          <cell r="B1364" t="str">
            <v>OBS. FT: Verificar questionamento na Planilha orçamentária.</v>
          </cell>
        </row>
        <row r="1365">
          <cell r="B1365" t="str">
            <v>SP Enge:</v>
          </cell>
          <cell r="C1365" t="str">
            <v>Metragem retirada deste item e adicionada nos itens relacionados à instalação do piso vinílico.</v>
          </cell>
        </row>
        <row r="1367">
          <cell r="B1367">
            <v>4</v>
          </cell>
          <cell r="C1367" t="str">
            <v>ADEQUAÇÃO ELÉTRICA</v>
          </cell>
        </row>
        <row r="1368">
          <cell r="B1368" t="str">
            <v>38.16.030</v>
          </cell>
          <cell r="C1368" t="str">
            <v>Rodapé técnico triplo e tampa com pintura eletrostática</v>
          </cell>
          <cell r="Q1368" t="str">
            <v>m</v>
          </cell>
          <cell r="R1368">
            <v>756.3</v>
          </cell>
        </row>
        <row r="1370">
          <cell r="C1370" t="str">
            <v>Sala 1226, 1224 e 1222 (Processo digital)</v>
          </cell>
          <cell r="D1370" t="str">
            <v>_ (</v>
          </cell>
          <cell r="E1370">
            <v>7.7</v>
          </cell>
          <cell r="F1370" t="str">
            <v>+</v>
          </cell>
          <cell r="G1370">
            <v>0</v>
          </cell>
          <cell r="H1370" t="str">
            <v>+</v>
          </cell>
          <cell r="I1370">
            <v>7.7</v>
          </cell>
          <cell r="J1370" t="str">
            <v>) =</v>
          </cell>
          <cell r="K1370">
            <v>15.4</v>
          </cell>
          <cell r="L1370" t="str">
            <v>m</v>
          </cell>
        </row>
        <row r="1371">
          <cell r="C1371" t="str">
            <v>Sala 1220 (Atendimento ao público)</v>
          </cell>
          <cell r="D1371" t="str">
            <v>_ (</v>
          </cell>
          <cell r="E1371">
            <v>7.7</v>
          </cell>
          <cell r="F1371" t="str">
            <v>+</v>
          </cell>
          <cell r="G1371">
            <v>4.55</v>
          </cell>
          <cell r="H1371" t="str">
            <v>) x</v>
          </cell>
          <cell r="I1371">
            <v>2</v>
          </cell>
          <cell r="J1371" t="str">
            <v>=</v>
          </cell>
          <cell r="K1371">
            <v>24.5</v>
          </cell>
          <cell r="L1371" t="str">
            <v>m</v>
          </cell>
        </row>
        <row r="1372">
          <cell r="C1372" t="str">
            <v>Sala 1218 (Atendimento ao público)</v>
          </cell>
          <cell r="D1372" t="str">
            <v>_ (</v>
          </cell>
          <cell r="E1372">
            <v>7.7</v>
          </cell>
          <cell r="F1372" t="str">
            <v>+</v>
          </cell>
          <cell r="G1372">
            <v>4.5</v>
          </cell>
          <cell r="H1372" t="str">
            <v>) x</v>
          </cell>
          <cell r="I1372">
            <v>2</v>
          </cell>
          <cell r="J1372" t="str">
            <v>=</v>
          </cell>
          <cell r="K1372">
            <v>24.4</v>
          </cell>
          <cell r="L1372" t="str">
            <v>m</v>
          </cell>
        </row>
        <row r="1373">
          <cell r="C1373" t="str">
            <v>Sala 1216, 1214 e 1212 (Movimentação Adm)</v>
          </cell>
          <cell r="D1373" t="str">
            <v>_ (</v>
          </cell>
          <cell r="E1373">
            <v>0</v>
          </cell>
          <cell r="F1373" t="str">
            <v>+</v>
          </cell>
          <cell r="G1373">
            <v>7.7</v>
          </cell>
          <cell r="H1373" t="str">
            <v>+</v>
          </cell>
          <cell r="I1373">
            <v>7.7</v>
          </cell>
          <cell r="J1373" t="str">
            <v>) =</v>
          </cell>
          <cell r="K1373">
            <v>15.4</v>
          </cell>
          <cell r="L1373" t="str">
            <v>m</v>
          </cell>
        </row>
        <row r="1374">
          <cell r="C1374" t="str">
            <v>Sala 1208 (Movimentação processos)</v>
          </cell>
          <cell r="D1374" t="str">
            <v>_</v>
          </cell>
          <cell r="J1374" t="str">
            <v>=</v>
          </cell>
          <cell r="K1374">
            <v>15</v>
          </cell>
          <cell r="L1374" t="str">
            <v>m</v>
          </cell>
        </row>
        <row r="1375">
          <cell r="C1375" t="str">
            <v>Sala 1206 (Movimentação Adm)</v>
          </cell>
          <cell r="D1375" t="str">
            <v>_</v>
          </cell>
          <cell r="J1375" t="str">
            <v>=</v>
          </cell>
          <cell r="K1375">
            <v>0</v>
          </cell>
          <cell r="L1375" t="str">
            <v>m</v>
          </cell>
        </row>
        <row r="1376">
          <cell r="C1376" t="str">
            <v>Sala 1204 (Atendimento ao público)</v>
          </cell>
          <cell r="D1376" t="str">
            <v>_ (</v>
          </cell>
          <cell r="E1376">
            <v>7.35</v>
          </cell>
          <cell r="F1376" t="str">
            <v>+</v>
          </cell>
          <cell r="G1376">
            <v>4.4000000000000004</v>
          </cell>
          <cell r="H1376" t="str">
            <v>) x</v>
          </cell>
          <cell r="I1376">
            <v>2</v>
          </cell>
          <cell r="J1376" t="str">
            <v>=</v>
          </cell>
          <cell r="K1376">
            <v>23.5</v>
          </cell>
          <cell r="L1376" t="str">
            <v>m</v>
          </cell>
        </row>
        <row r="1377">
          <cell r="C1377" t="str">
            <v>Sala 1202 (Atendimento ao público)</v>
          </cell>
          <cell r="D1377" t="str">
            <v>_ (</v>
          </cell>
          <cell r="E1377">
            <v>7.35</v>
          </cell>
          <cell r="F1377" t="str">
            <v>+</v>
          </cell>
          <cell r="G1377">
            <v>4.55</v>
          </cell>
          <cell r="H1377" t="str">
            <v>) x</v>
          </cell>
          <cell r="I1377">
            <v>2</v>
          </cell>
          <cell r="J1377" t="str">
            <v>=</v>
          </cell>
          <cell r="K1377">
            <v>23.799999999999997</v>
          </cell>
          <cell r="L1377" t="str">
            <v>m</v>
          </cell>
        </row>
        <row r="1378">
          <cell r="C1378" t="str">
            <v>Sala 1200 (Movimentação Adm)</v>
          </cell>
          <cell r="D1378" t="str">
            <v>_ (</v>
          </cell>
          <cell r="E1378">
            <v>0</v>
          </cell>
          <cell r="F1378" t="str">
            <v>+</v>
          </cell>
          <cell r="G1378">
            <v>4.5999999999999996</v>
          </cell>
          <cell r="H1378" t="str">
            <v>) x</v>
          </cell>
          <cell r="I1378">
            <v>1</v>
          </cell>
          <cell r="J1378" t="str">
            <v>=</v>
          </cell>
          <cell r="K1378">
            <v>4.5999999999999996</v>
          </cell>
          <cell r="L1378" t="str">
            <v>m</v>
          </cell>
        </row>
        <row r="1379">
          <cell r="C1379" t="str">
            <v>Sala 1201 (Cumprimento processo digital)</v>
          </cell>
          <cell r="D1379" t="str">
            <v>_ (</v>
          </cell>
          <cell r="E1379">
            <v>0</v>
          </cell>
          <cell r="F1379" t="str">
            <v>+</v>
          </cell>
          <cell r="G1379">
            <v>0</v>
          </cell>
          <cell r="H1379" t="str">
            <v>) x</v>
          </cell>
          <cell r="I1379">
            <v>0</v>
          </cell>
          <cell r="J1379" t="str">
            <v>=</v>
          </cell>
          <cell r="K1379">
            <v>0</v>
          </cell>
          <cell r="L1379" t="str">
            <v>m</v>
          </cell>
        </row>
        <row r="1380">
          <cell r="C1380" t="str">
            <v>Sala 1203 (Movimentação processo digital)</v>
          </cell>
          <cell r="D1380" t="str">
            <v>_ (</v>
          </cell>
          <cell r="E1380">
            <v>7.35</v>
          </cell>
          <cell r="F1380" t="str">
            <v>+</v>
          </cell>
          <cell r="G1380">
            <v>0</v>
          </cell>
          <cell r="H1380" t="str">
            <v>+</v>
          </cell>
          <cell r="I1380">
            <v>0</v>
          </cell>
          <cell r="J1380" t="str">
            <v>) =</v>
          </cell>
          <cell r="K1380">
            <v>7.35</v>
          </cell>
          <cell r="L1380" t="str">
            <v>m</v>
          </cell>
        </row>
        <row r="1381">
          <cell r="C1381" t="str">
            <v>Sala 1205 (Magistrado 01)</v>
          </cell>
          <cell r="D1381" t="str">
            <v>_ (</v>
          </cell>
          <cell r="E1381">
            <v>7.15</v>
          </cell>
          <cell r="F1381" t="str">
            <v>+</v>
          </cell>
          <cell r="G1381">
            <v>8.6</v>
          </cell>
          <cell r="H1381" t="str">
            <v>) x</v>
          </cell>
          <cell r="I1381">
            <v>2</v>
          </cell>
          <cell r="J1381" t="str">
            <v>=</v>
          </cell>
          <cell r="K1381">
            <v>31.5</v>
          </cell>
          <cell r="L1381" t="str">
            <v>m</v>
          </cell>
        </row>
        <row r="1382">
          <cell r="C1382" t="str">
            <v>Sala 1205 (Assistentes 01)</v>
          </cell>
          <cell r="D1382" t="str">
            <v>_ (</v>
          </cell>
          <cell r="E1382">
            <v>7.25</v>
          </cell>
          <cell r="F1382" t="str">
            <v>+</v>
          </cell>
          <cell r="G1382">
            <v>4.4000000000000004</v>
          </cell>
          <cell r="H1382" t="str">
            <v>) x</v>
          </cell>
          <cell r="I1382">
            <v>2</v>
          </cell>
          <cell r="J1382" t="str">
            <v>=</v>
          </cell>
          <cell r="K1382">
            <v>23.3</v>
          </cell>
          <cell r="L1382" t="str">
            <v>m</v>
          </cell>
        </row>
        <row r="1383">
          <cell r="C1383" t="str">
            <v>Sala 1207 (Assistentes 02)</v>
          </cell>
          <cell r="D1383" t="str">
            <v>_ (</v>
          </cell>
          <cell r="E1383">
            <v>7.7</v>
          </cell>
          <cell r="F1383" t="str">
            <v>+</v>
          </cell>
          <cell r="G1383">
            <v>4.55</v>
          </cell>
          <cell r="H1383" t="str">
            <v>) x</v>
          </cell>
          <cell r="I1383">
            <v>2</v>
          </cell>
          <cell r="J1383" t="str">
            <v>=</v>
          </cell>
          <cell r="K1383">
            <v>24.5</v>
          </cell>
          <cell r="L1383" t="str">
            <v>m</v>
          </cell>
        </row>
        <row r="1384">
          <cell r="C1384" t="str">
            <v>Sala 1209 (Magistrado 02)</v>
          </cell>
          <cell r="D1384" t="str">
            <v>_ (</v>
          </cell>
          <cell r="E1384">
            <v>7.7</v>
          </cell>
          <cell r="F1384" t="str">
            <v>+</v>
          </cell>
          <cell r="G1384">
            <v>4.6500000000000004</v>
          </cell>
          <cell r="H1384" t="str">
            <v>) x</v>
          </cell>
          <cell r="I1384">
            <v>2</v>
          </cell>
          <cell r="J1384" t="str">
            <v>=</v>
          </cell>
          <cell r="K1384">
            <v>24.700000000000003</v>
          </cell>
          <cell r="L1384" t="str">
            <v>m</v>
          </cell>
        </row>
        <row r="1385">
          <cell r="C1385" t="str">
            <v>Sala 1211 (Assistentes 03)</v>
          </cell>
          <cell r="D1385" t="str">
            <v>_ (</v>
          </cell>
          <cell r="E1385">
            <v>7.7</v>
          </cell>
          <cell r="F1385" t="str">
            <v>+</v>
          </cell>
          <cell r="G1385">
            <v>4.55</v>
          </cell>
          <cell r="H1385" t="str">
            <v>) x</v>
          </cell>
          <cell r="I1385">
            <v>2</v>
          </cell>
          <cell r="J1385" t="str">
            <v>=</v>
          </cell>
          <cell r="K1385">
            <v>24.5</v>
          </cell>
          <cell r="L1385" t="str">
            <v>m</v>
          </cell>
        </row>
        <row r="1386">
          <cell r="C1386" t="str">
            <v>Sala 1213 (Magistrado 03)</v>
          </cell>
          <cell r="D1386" t="str">
            <v>_ (</v>
          </cell>
          <cell r="E1386">
            <v>7.7</v>
          </cell>
          <cell r="F1386" t="str">
            <v>+</v>
          </cell>
          <cell r="G1386">
            <v>4.5</v>
          </cell>
          <cell r="H1386" t="str">
            <v>) x</v>
          </cell>
          <cell r="I1386">
            <v>2</v>
          </cell>
          <cell r="J1386" t="str">
            <v>=</v>
          </cell>
          <cell r="K1386">
            <v>24.4</v>
          </cell>
          <cell r="L1386" t="str">
            <v>m</v>
          </cell>
        </row>
        <row r="1387">
          <cell r="C1387" t="str">
            <v>Sala 1215 (Assistentes 04)</v>
          </cell>
          <cell r="D1387" t="str">
            <v>_ (</v>
          </cell>
          <cell r="E1387">
            <v>7.7</v>
          </cell>
          <cell r="F1387" t="str">
            <v>+</v>
          </cell>
          <cell r="G1387">
            <v>4.55</v>
          </cell>
          <cell r="H1387" t="str">
            <v>) x</v>
          </cell>
          <cell r="I1387">
            <v>2</v>
          </cell>
          <cell r="J1387" t="str">
            <v>=</v>
          </cell>
          <cell r="K1387">
            <v>24.5</v>
          </cell>
          <cell r="L1387" t="str">
            <v>m</v>
          </cell>
        </row>
        <row r="1388">
          <cell r="C1388" t="str">
            <v>Sala 1217 (Magistrado 04)</v>
          </cell>
          <cell r="D1388" t="str">
            <v>_ (</v>
          </cell>
          <cell r="E1388">
            <v>7.7</v>
          </cell>
          <cell r="F1388" t="str">
            <v>+</v>
          </cell>
          <cell r="G1388">
            <v>4.5999999999999996</v>
          </cell>
          <cell r="H1388" t="str">
            <v>) x</v>
          </cell>
          <cell r="I1388">
            <v>2</v>
          </cell>
          <cell r="J1388" t="str">
            <v>=</v>
          </cell>
          <cell r="K1388">
            <v>24.6</v>
          </cell>
          <cell r="L1388" t="str">
            <v>m</v>
          </cell>
        </row>
        <row r="1389">
          <cell r="C1389" t="str">
            <v>Sala 1219 (Assistentes 05)</v>
          </cell>
          <cell r="D1389" t="str">
            <v>_ (</v>
          </cell>
          <cell r="E1389">
            <v>7.7</v>
          </cell>
          <cell r="F1389" t="str">
            <v>+</v>
          </cell>
          <cell r="G1389">
            <v>4.5999999999999996</v>
          </cell>
          <cell r="H1389" t="str">
            <v>) x</v>
          </cell>
          <cell r="I1389">
            <v>2</v>
          </cell>
          <cell r="J1389" t="str">
            <v>=</v>
          </cell>
          <cell r="K1389">
            <v>24.6</v>
          </cell>
          <cell r="L1389" t="str">
            <v>m</v>
          </cell>
        </row>
        <row r="1390">
          <cell r="C1390" t="str">
            <v>Sala 1221 (Magistrado 05)</v>
          </cell>
          <cell r="D1390" t="str">
            <v>_ (</v>
          </cell>
          <cell r="E1390">
            <v>7.7</v>
          </cell>
          <cell r="F1390" t="str">
            <v>+</v>
          </cell>
          <cell r="G1390">
            <v>4.55</v>
          </cell>
          <cell r="H1390" t="str">
            <v>) x</v>
          </cell>
          <cell r="I1390">
            <v>2</v>
          </cell>
          <cell r="J1390" t="str">
            <v>=</v>
          </cell>
          <cell r="K1390">
            <v>24.5</v>
          </cell>
          <cell r="L1390" t="str">
            <v>m</v>
          </cell>
        </row>
        <row r="1391">
          <cell r="C1391" t="str">
            <v>Sala 1223 (Assistentes 06)</v>
          </cell>
          <cell r="D1391" t="str">
            <v>_ (</v>
          </cell>
          <cell r="E1391">
            <v>7.7</v>
          </cell>
          <cell r="F1391" t="str">
            <v>+</v>
          </cell>
          <cell r="G1391">
            <v>4.6500000000000004</v>
          </cell>
          <cell r="H1391" t="str">
            <v>) x</v>
          </cell>
          <cell r="I1391">
            <v>2</v>
          </cell>
          <cell r="J1391" t="str">
            <v>=</v>
          </cell>
          <cell r="K1391">
            <v>24.700000000000003</v>
          </cell>
          <cell r="L1391" t="str">
            <v>m</v>
          </cell>
        </row>
        <row r="1392">
          <cell r="C1392" t="str">
            <v>Sala 1225 (Magistrado 06)</v>
          </cell>
          <cell r="D1392" t="str">
            <v>_ (</v>
          </cell>
          <cell r="E1392">
            <v>7.7</v>
          </cell>
          <cell r="F1392" t="str">
            <v>+</v>
          </cell>
          <cell r="G1392">
            <v>4.5999999999999996</v>
          </cell>
          <cell r="H1392" t="str">
            <v>) x</v>
          </cell>
          <cell r="I1392">
            <v>2</v>
          </cell>
          <cell r="J1392" t="str">
            <v>=</v>
          </cell>
          <cell r="K1392">
            <v>24.6</v>
          </cell>
          <cell r="L1392" t="str">
            <v>m</v>
          </cell>
        </row>
        <row r="1393">
          <cell r="C1393" t="str">
            <v>Sala 1227 (Magistrado 07)</v>
          </cell>
          <cell r="D1393" t="str">
            <v>_ (</v>
          </cell>
          <cell r="E1393">
            <v>7.7</v>
          </cell>
          <cell r="F1393" t="str">
            <v>+</v>
          </cell>
          <cell r="G1393">
            <v>4.5999999999999996</v>
          </cell>
          <cell r="H1393" t="str">
            <v>) x</v>
          </cell>
          <cell r="I1393">
            <v>2</v>
          </cell>
          <cell r="J1393" t="str">
            <v>=</v>
          </cell>
          <cell r="K1393">
            <v>24.6</v>
          </cell>
          <cell r="L1393" t="str">
            <v>m</v>
          </cell>
        </row>
        <row r="1394">
          <cell r="C1394" t="str">
            <v>Sala 1229 (Assistentes 07)</v>
          </cell>
          <cell r="D1394" t="str">
            <v>_ (</v>
          </cell>
          <cell r="E1394">
            <v>8.8000000000000007</v>
          </cell>
          <cell r="F1394" t="str">
            <v>+</v>
          </cell>
          <cell r="G1394">
            <v>6.4</v>
          </cell>
          <cell r="H1394" t="str">
            <v>) x</v>
          </cell>
          <cell r="I1394">
            <v>2</v>
          </cell>
          <cell r="J1394" t="str">
            <v>=</v>
          </cell>
          <cell r="K1394">
            <v>30.400000000000002</v>
          </cell>
          <cell r="L1394" t="str">
            <v>m</v>
          </cell>
        </row>
        <row r="1395">
          <cell r="C1395" t="str">
            <v>Sala 1229 (Assistentes 08)</v>
          </cell>
          <cell r="D1395" t="str">
            <v>_ (</v>
          </cell>
          <cell r="E1395">
            <v>8.85</v>
          </cell>
          <cell r="F1395" t="str">
            <v>+</v>
          </cell>
          <cell r="G1395">
            <v>5.5</v>
          </cell>
          <cell r="H1395" t="str">
            <v>) x</v>
          </cell>
          <cell r="I1395">
            <v>2</v>
          </cell>
          <cell r="J1395" t="str">
            <v>=</v>
          </cell>
          <cell r="K1395">
            <v>28.7</v>
          </cell>
          <cell r="L1395" t="str">
            <v>m</v>
          </cell>
        </row>
        <row r="1396">
          <cell r="C1396" t="str">
            <v>Sala 1229 (Magistrado 08)</v>
          </cell>
          <cell r="D1396" t="str">
            <v>_ (</v>
          </cell>
          <cell r="E1396" t="str">
            <v>comprimento retirado do projeto fornecido</v>
          </cell>
          <cell r="J1396" t="str">
            <v>=</v>
          </cell>
          <cell r="K1396">
            <v>24.65</v>
          </cell>
          <cell r="L1396" t="str">
            <v>m</v>
          </cell>
        </row>
        <row r="1397">
          <cell r="C1397" t="str">
            <v>Sala 1229 (Assistentes 09)</v>
          </cell>
          <cell r="D1397" t="str">
            <v>_ (</v>
          </cell>
          <cell r="E1397" t="str">
            <v>comprimento retirado do projeto fornecido</v>
          </cell>
          <cell r="J1397" t="str">
            <v>=</v>
          </cell>
          <cell r="K1397">
            <v>21.61</v>
          </cell>
          <cell r="L1397" t="str">
            <v>m</v>
          </cell>
        </row>
        <row r="1398">
          <cell r="C1398" t="str">
            <v>Sala 1229 (Magistrados 09)</v>
          </cell>
          <cell r="D1398" t="str">
            <v>_ (</v>
          </cell>
          <cell r="E1398" t="str">
            <v>comprimento retirado do projeto fornecido</v>
          </cell>
          <cell r="J1398" t="str">
            <v>=</v>
          </cell>
          <cell r="K1398">
            <v>17.920000000000002</v>
          </cell>
          <cell r="L1398" t="str">
            <v>m</v>
          </cell>
        </row>
        <row r="1399">
          <cell r="C1399" t="str">
            <v>Sala 1229 (Magistrados 10)</v>
          </cell>
          <cell r="D1399" t="str">
            <v>_ (</v>
          </cell>
          <cell r="E1399" t="str">
            <v>comprimento retirado do projeto fornecido</v>
          </cell>
          <cell r="J1399" t="str">
            <v>=</v>
          </cell>
          <cell r="K1399">
            <v>24.28</v>
          </cell>
          <cell r="L1399" t="str">
            <v>m</v>
          </cell>
        </row>
        <row r="1400">
          <cell r="C1400" t="str">
            <v>Sala 1229 (Assistentes 10)</v>
          </cell>
          <cell r="D1400" t="str">
            <v>_ (</v>
          </cell>
          <cell r="E1400" t="str">
            <v>comprimento retirado do projeto fornecido</v>
          </cell>
          <cell r="J1400" t="str">
            <v>=</v>
          </cell>
          <cell r="K1400">
            <v>33.14</v>
          </cell>
          <cell r="L1400" t="str">
            <v>m</v>
          </cell>
        </row>
        <row r="1402">
          <cell r="G1402" t="str">
            <v>largura porta</v>
          </cell>
          <cell r="I1402" t="str">
            <v>quantia</v>
          </cell>
        </row>
        <row r="1403">
          <cell r="C1403" t="str">
            <v>Desconto de área de portas de entrada</v>
          </cell>
          <cell r="D1403" t="str">
            <v>_</v>
          </cell>
          <cell r="G1403">
            <v>1.64</v>
          </cell>
          <cell r="H1403" t="str">
            <v>x</v>
          </cell>
          <cell r="I1403">
            <v>29</v>
          </cell>
          <cell r="J1403" t="str">
            <v>=</v>
          </cell>
          <cell r="K1403">
            <v>-47.559999999999995</v>
          </cell>
          <cell r="L1403" t="str">
            <v>m</v>
          </cell>
        </row>
        <row r="1404">
          <cell r="C1404" t="str">
            <v>Desconto de área de portas entre salas</v>
          </cell>
          <cell r="D1404" t="str">
            <v>_</v>
          </cell>
          <cell r="E1404">
            <v>2</v>
          </cell>
          <cell r="F1404" t="str">
            <v>x</v>
          </cell>
          <cell r="G1404">
            <v>0.82</v>
          </cell>
          <cell r="H1404" t="str">
            <v>x</v>
          </cell>
          <cell r="I1404">
            <v>12</v>
          </cell>
          <cell r="J1404" t="str">
            <v>=</v>
          </cell>
          <cell r="K1404">
            <v>-19.68</v>
          </cell>
          <cell r="L1404" t="str">
            <v>m</v>
          </cell>
        </row>
        <row r="1405">
          <cell r="G1405" t="str">
            <v xml:space="preserve">altura </v>
          </cell>
          <cell r="I1405" t="str">
            <v>quantia</v>
          </cell>
        </row>
        <row r="1406">
          <cell r="C1406" t="str">
            <v>Descidas de infraestrutura para rodapé</v>
          </cell>
          <cell r="D1406" t="str">
            <v>_</v>
          </cell>
          <cell r="G1406">
            <v>3</v>
          </cell>
          <cell r="H1406" t="str">
            <v>x</v>
          </cell>
          <cell r="I1406">
            <v>61</v>
          </cell>
          <cell r="J1406" t="str">
            <v>=</v>
          </cell>
          <cell r="K1406">
            <v>183</v>
          </cell>
          <cell r="L1406" t="str">
            <v>m</v>
          </cell>
        </row>
        <row r="1408">
          <cell r="I1408" t="str">
            <v>Total</v>
          </cell>
          <cell r="J1408" t="str">
            <v>_</v>
          </cell>
          <cell r="K1408">
            <v>775.41000000000008</v>
          </cell>
          <cell r="L1408" t="str">
            <v>m</v>
          </cell>
        </row>
        <row r="1410">
          <cell r="E1410" t="str">
            <v>Medição Fiscalização</v>
          </cell>
        </row>
        <row r="1412">
          <cell r="B1412" t="str">
            <v>OBS.FT:</v>
          </cell>
          <cell r="C1412" t="str">
            <v>Quantitativo / item igual executado no contrato da UPJ 8° Andar.</v>
          </cell>
        </row>
        <row r="1414">
          <cell r="C1414" t="str">
            <v>Sala 1226, 1224 e 1222 (Processo digital)</v>
          </cell>
          <cell r="D1414" t="str">
            <v>_ (</v>
          </cell>
          <cell r="E1414">
            <v>7.71</v>
          </cell>
          <cell r="F1414" t="str">
            <v>+</v>
          </cell>
          <cell r="G1414">
            <v>0</v>
          </cell>
          <cell r="H1414" t="str">
            <v>+</v>
          </cell>
          <cell r="I1414">
            <v>7.71</v>
          </cell>
          <cell r="J1414" t="str">
            <v>) =</v>
          </cell>
          <cell r="K1414">
            <v>15.42</v>
          </cell>
          <cell r="L1414" t="str">
            <v>m</v>
          </cell>
        </row>
        <row r="1415">
          <cell r="C1415" t="str">
            <v>Sala 1220 (Atendimento ao público)</v>
          </cell>
          <cell r="D1415" t="str">
            <v>_ (</v>
          </cell>
          <cell r="E1415">
            <v>7.71</v>
          </cell>
          <cell r="F1415" t="str">
            <v>+</v>
          </cell>
          <cell r="G1415">
            <v>4.4400000000000004</v>
          </cell>
          <cell r="H1415" t="str">
            <v>) x</v>
          </cell>
          <cell r="I1415">
            <v>2</v>
          </cell>
          <cell r="J1415" t="str">
            <v>=</v>
          </cell>
          <cell r="K1415">
            <v>24.3</v>
          </cell>
          <cell r="L1415" t="str">
            <v>m</v>
          </cell>
        </row>
        <row r="1416">
          <cell r="C1416" t="str">
            <v>Sala 1218 (Atendimento ao público)</v>
          </cell>
          <cell r="D1416" t="str">
            <v>_ (</v>
          </cell>
          <cell r="E1416">
            <v>7.71</v>
          </cell>
          <cell r="F1416" t="str">
            <v>+</v>
          </cell>
          <cell r="G1416">
            <v>4.4000000000000004</v>
          </cell>
          <cell r="H1416" t="str">
            <v>) x</v>
          </cell>
          <cell r="I1416">
            <v>2</v>
          </cell>
          <cell r="J1416" t="str">
            <v>=</v>
          </cell>
          <cell r="K1416">
            <v>24.22</v>
          </cell>
          <cell r="L1416" t="str">
            <v>m</v>
          </cell>
        </row>
        <row r="1417">
          <cell r="C1417" t="str">
            <v>Sala 1216, 1214 e 1212 (Movimentação Adm)</v>
          </cell>
          <cell r="D1417" t="str">
            <v>_ (</v>
          </cell>
          <cell r="E1417">
            <v>0</v>
          </cell>
          <cell r="F1417" t="str">
            <v>+</v>
          </cell>
          <cell r="G1417">
            <v>7.71</v>
          </cell>
          <cell r="H1417" t="str">
            <v>+</v>
          </cell>
          <cell r="I1417">
            <v>7.71</v>
          </cell>
          <cell r="J1417" t="str">
            <v>) =</v>
          </cell>
          <cell r="K1417">
            <v>15.42</v>
          </cell>
          <cell r="L1417" t="str">
            <v>m</v>
          </cell>
        </row>
        <row r="1418">
          <cell r="C1418" t="str">
            <v>Sala 1208 (Movimentação processos)</v>
          </cell>
          <cell r="D1418" t="str">
            <v>_</v>
          </cell>
          <cell r="J1418" t="str">
            <v>=</v>
          </cell>
          <cell r="K1418">
            <v>15</v>
          </cell>
          <cell r="L1418" t="str">
            <v>m</v>
          </cell>
        </row>
        <row r="1419">
          <cell r="C1419" t="str">
            <v>Sala 1206 (Movimentação Adm)</v>
          </cell>
          <cell r="D1419" t="str">
            <v>_</v>
          </cell>
          <cell r="J1419" t="str">
            <v>=</v>
          </cell>
          <cell r="K1419">
            <v>0</v>
          </cell>
          <cell r="L1419" t="str">
            <v>m</v>
          </cell>
        </row>
        <row r="1420">
          <cell r="C1420" t="str">
            <v>Sala 1204 (Atendimento ao público)</v>
          </cell>
          <cell r="D1420" t="str">
            <v>_ (</v>
          </cell>
          <cell r="E1420">
            <v>7.35</v>
          </cell>
          <cell r="F1420" t="str">
            <v>+</v>
          </cell>
          <cell r="G1420">
            <v>4.4000000000000004</v>
          </cell>
          <cell r="H1420" t="str">
            <v>) x</v>
          </cell>
          <cell r="I1420">
            <v>2</v>
          </cell>
          <cell r="J1420" t="str">
            <v>=</v>
          </cell>
          <cell r="K1420">
            <v>23.5</v>
          </cell>
          <cell r="L1420" t="str">
            <v>m</v>
          </cell>
        </row>
        <row r="1421">
          <cell r="C1421" t="str">
            <v>Sala 1202 (Atendimento ao público)</v>
          </cell>
          <cell r="D1421" t="str">
            <v>_ (</v>
          </cell>
          <cell r="E1421">
            <v>7.7</v>
          </cell>
          <cell r="F1421" t="str">
            <v>+</v>
          </cell>
          <cell r="G1421">
            <v>4.55</v>
          </cell>
          <cell r="H1421" t="str">
            <v>) x</v>
          </cell>
          <cell r="I1421">
            <v>2</v>
          </cell>
          <cell r="J1421" t="str">
            <v>=</v>
          </cell>
          <cell r="K1421">
            <v>24.5</v>
          </cell>
          <cell r="L1421" t="str">
            <v>m</v>
          </cell>
        </row>
        <row r="1422">
          <cell r="C1422" t="str">
            <v>Sala 1200 (Movimentação Adm)</v>
          </cell>
          <cell r="D1422" t="str">
            <v>_ (</v>
          </cell>
          <cell r="E1422">
            <v>0</v>
          </cell>
          <cell r="F1422" t="str">
            <v>+</v>
          </cell>
          <cell r="G1422">
            <v>4.5999999999999996</v>
          </cell>
          <cell r="H1422" t="str">
            <v>) x</v>
          </cell>
          <cell r="I1422">
            <v>1</v>
          </cell>
          <cell r="J1422" t="str">
            <v>=</v>
          </cell>
          <cell r="K1422">
            <v>4.5999999999999996</v>
          </cell>
          <cell r="L1422" t="str">
            <v>m</v>
          </cell>
        </row>
        <row r="1423">
          <cell r="C1423" t="str">
            <v>Sala 1201 (Cumprimento processo digital)</v>
          </cell>
          <cell r="D1423" t="str">
            <v>_ (</v>
          </cell>
          <cell r="E1423">
            <v>0</v>
          </cell>
          <cell r="F1423" t="str">
            <v>+</v>
          </cell>
          <cell r="G1423">
            <v>0</v>
          </cell>
          <cell r="H1423" t="str">
            <v>) x</v>
          </cell>
          <cell r="I1423">
            <v>0</v>
          </cell>
          <cell r="J1423" t="str">
            <v>=</v>
          </cell>
          <cell r="K1423">
            <v>0</v>
          </cell>
          <cell r="L1423" t="str">
            <v>m</v>
          </cell>
        </row>
        <row r="1424">
          <cell r="C1424" t="str">
            <v>Sala 1203 (Movimentação processo digital)</v>
          </cell>
          <cell r="D1424" t="str">
            <v>_ (</v>
          </cell>
          <cell r="E1424">
            <v>7.35</v>
          </cell>
          <cell r="F1424" t="str">
            <v>+</v>
          </cell>
          <cell r="G1424">
            <v>0</v>
          </cell>
          <cell r="H1424" t="str">
            <v>+</v>
          </cell>
          <cell r="I1424">
            <v>0</v>
          </cell>
          <cell r="J1424" t="str">
            <v>) =</v>
          </cell>
          <cell r="K1424">
            <v>7.35</v>
          </cell>
          <cell r="L1424" t="str">
            <v>m</v>
          </cell>
        </row>
        <row r="1425">
          <cell r="C1425" t="str">
            <v>Sala 1205 (Magistrado 01)</v>
          </cell>
          <cell r="D1425" t="str">
            <v>_ (</v>
          </cell>
          <cell r="E1425">
            <v>7.15</v>
          </cell>
          <cell r="F1425" t="str">
            <v>+</v>
          </cell>
          <cell r="G1425">
            <v>8.6</v>
          </cell>
          <cell r="H1425" t="str">
            <v>) x</v>
          </cell>
          <cell r="I1425">
            <v>2</v>
          </cell>
          <cell r="J1425" t="str">
            <v>=</v>
          </cell>
          <cell r="K1425">
            <v>31.5</v>
          </cell>
          <cell r="L1425" t="str">
            <v>m</v>
          </cell>
        </row>
        <row r="1426">
          <cell r="C1426" t="str">
            <v>Sala 1205 (Assistentes 01)</v>
          </cell>
          <cell r="D1426" t="str">
            <v>_ (</v>
          </cell>
          <cell r="E1426">
            <v>7.25</v>
          </cell>
          <cell r="F1426" t="str">
            <v>+</v>
          </cell>
          <cell r="G1426">
            <v>4.4000000000000004</v>
          </cell>
          <cell r="H1426" t="str">
            <v>) x</v>
          </cell>
          <cell r="I1426">
            <v>2</v>
          </cell>
          <cell r="J1426" t="str">
            <v>=</v>
          </cell>
          <cell r="K1426">
            <v>23.3</v>
          </cell>
          <cell r="L1426" t="str">
            <v>m</v>
          </cell>
        </row>
        <row r="1427">
          <cell r="C1427" t="str">
            <v>Sala 1207 (Assistentes 02)</v>
          </cell>
          <cell r="D1427" t="str">
            <v>_ (</v>
          </cell>
          <cell r="E1427">
            <v>7.74</v>
          </cell>
          <cell r="F1427" t="str">
            <v>+</v>
          </cell>
          <cell r="G1427">
            <v>4.5</v>
          </cell>
          <cell r="H1427" t="str">
            <v>) x</v>
          </cell>
          <cell r="I1427">
            <v>2</v>
          </cell>
          <cell r="J1427" t="str">
            <v>=</v>
          </cell>
          <cell r="K1427">
            <v>24.48</v>
          </cell>
          <cell r="L1427" t="str">
            <v>m</v>
          </cell>
        </row>
        <row r="1428">
          <cell r="C1428" t="str">
            <v>Sala 1209 (Magistrado 02)</v>
          </cell>
          <cell r="D1428" t="str">
            <v>_ (</v>
          </cell>
          <cell r="E1428">
            <v>7.75</v>
          </cell>
          <cell r="F1428" t="str">
            <v>+</v>
          </cell>
          <cell r="G1428">
            <v>4.55</v>
          </cell>
          <cell r="H1428" t="str">
            <v>) x</v>
          </cell>
          <cell r="I1428">
            <v>2</v>
          </cell>
          <cell r="J1428" t="str">
            <v>=</v>
          </cell>
          <cell r="K1428">
            <v>24.6</v>
          </cell>
          <cell r="L1428" t="str">
            <v>m</v>
          </cell>
        </row>
        <row r="1429">
          <cell r="C1429" t="str">
            <v>Sala 1211 (Assistentes 03)</v>
          </cell>
          <cell r="D1429" t="str">
            <v>_ (</v>
          </cell>
          <cell r="E1429">
            <v>7.75</v>
          </cell>
          <cell r="F1429" t="str">
            <v>+</v>
          </cell>
          <cell r="G1429">
            <v>4.55</v>
          </cell>
          <cell r="H1429" t="str">
            <v>) x</v>
          </cell>
          <cell r="I1429">
            <v>2</v>
          </cell>
          <cell r="J1429" t="str">
            <v>=</v>
          </cell>
          <cell r="K1429">
            <v>24.6</v>
          </cell>
          <cell r="L1429" t="str">
            <v>m</v>
          </cell>
        </row>
        <row r="1430">
          <cell r="C1430" t="str">
            <v>Sala 1213 (Magistrado 03)</v>
          </cell>
          <cell r="D1430" t="str">
            <v>_ (</v>
          </cell>
          <cell r="E1430">
            <v>7.75</v>
          </cell>
          <cell r="F1430" t="str">
            <v>+</v>
          </cell>
          <cell r="G1430">
            <v>4.54</v>
          </cell>
          <cell r="H1430" t="str">
            <v>) x</v>
          </cell>
          <cell r="I1430">
            <v>2</v>
          </cell>
          <cell r="J1430" t="str">
            <v>=</v>
          </cell>
          <cell r="K1430">
            <v>24.58</v>
          </cell>
          <cell r="L1430" t="str">
            <v>m</v>
          </cell>
        </row>
        <row r="1431">
          <cell r="C1431" t="str">
            <v>Sala 1215 (Assistentes 04)</v>
          </cell>
          <cell r="D1431" t="str">
            <v>_ (</v>
          </cell>
          <cell r="E1431">
            <v>7.75</v>
          </cell>
          <cell r="F1431" t="str">
            <v>+</v>
          </cell>
          <cell r="G1431">
            <v>4.5</v>
          </cell>
          <cell r="H1431" t="str">
            <v>) x</v>
          </cell>
          <cell r="I1431">
            <v>2</v>
          </cell>
          <cell r="J1431" t="str">
            <v>=</v>
          </cell>
          <cell r="K1431">
            <v>24.5</v>
          </cell>
          <cell r="L1431" t="str">
            <v>m</v>
          </cell>
        </row>
        <row r="1432">
          <cell r="C1432" t="str">
            <v>Sala 1217 (Magistrado 04)</v>
          </cell>
          <cell r="D1432" t="str">
            <v>_ (</v>
          </cell>
          <cell r="E1432">
            <v>7.73</v>
          </cell>
          <cell r="F1432" t="str">
            <v>+</v>
          </cell>
          <cell r="G1432">
            <v>4.43</v>
          </cell>
          <cell r="H1432" t="str">
            <v>) x</v>
          </cell>
          <cell r="I1432">
            <v>2</v>
          </cell>
          <cell r="J1432" t="str">
            <v>=</v>
          </cell>
          <cell r="K1432">
            <v>24.32</v>
          </cell>
          <cell r="L1432" t="str">
            <v>m</v>
          </cell>
        </row>
        <row r="1433">
          <cell r="C1433" t="str">
            <v>Sala 1219 (Assistentes 05)</v>
          </cell>
          <cell r="D1433" t="str">
            <v>_ (</v>
          </cell>
          <cell r="E1433">
            <v>7.75</v>
          </cell>
          <cell r="F1433" t="str">
            <v>+</v>
          </cell>
          <cell r="G1433">
            <v>4.53</v>
          </cell>
          <cell r="H1433" t="str">
            <v>) x</v>
          </cell>
          <cell r="I1433">
            <v>2</v>
          </cell>
          <cell r="J1433" t="str">
            <v>=</v>
          </cell>
          <cell r="K1433">
            <v>24.560000000000002</v>
          </cell>
          <cell r="L1433" t="str">
            <v>m</v>
          </cell>
        </row>
        <row r="1434">
          <cell r="C1434" t="str">
            <v>Sala 1221 (Magistrado 05)</v>
          </cell>
          <cell r="D1434" t="str">
            <v>_ (</v>
          </cell>
          <cell r="E1434">
            <v>7.75</v>
          </cell>
          <cell r="F1434" t="str">
            <v>+</v>
          </cell>
          <cell r="G1434">
            <v>4.5599999999999996</v>
          </cell>
          <cell r="H1434" t="str">
            <v>) x</v>
          </cell>
          <cell r="I1434">
            <v>2</v>
          </cell>
          <cell r="J1434" t="str">
            <v>=</v>
          </cell>
          <cell r="K1434">
            <v>24.619999999999997</v>
          </cell>
          <cell r="L1434" t="str">
            <v>m</v>
          </cell>
        </row>
        <row r="1435">
          <cell r="C1435" t="str">
            <v>Sala 1223 (Assistentes 06)</v>
          </cell>
          <cell r="D1435" t="str">
            <v>_ (</v>
          </cell>
          <cell r="E1435">
            <v>7.73</v>
          </cell>
          <cell r="F1435" t="str">
            <v>+</v>
          </cell>
          <cell r="G1435">
            <v>4.53</v>
          </cell>
          <cell r="H1435" t="str">
            <v>) x</v>
          </cell>
          <cell r="I1435">
            <v>2</v>
          </cell>
          <cell r="J1435" t="str">
            <v>=</v>
          </cell>
          <cell r="K1435">
            <v>24.520000000000003</v>
          </cell>
          <cell r="L1435" t="str">
            <v>m</v>
          </cell>
        </row>
        <row r="1436">
          <cell r="C1436" t="str">
            <v>Sala 1225 (Magistrado 06)</v>
          </cell>
          <cell r="D1436" t="str">
            <v>_ (</v>
          </cell>
          <cell r="E1436">
            <v>7.7</v>
          </cell>
          <cell r="F1436" t="str">
            <v>+</v>
          </cell>
          <cell r="G1436">
            <v>4.5999999999999996</v>
          </cell>
          <cell r="H1436" t="str">
            <v>) x</v>
          </cell>
          <cell r="I1436">
            <v>2</v>
          </cell>
          <cell r="J1436" t="str">
            <v>=</v>
          </cell>
          <cell r="K1436">
            <v>24.6</v>
          </cell>
          <cell r="L1436" t="str">
            <v>m</v>
          </cell>
        </row>
        <row r="1437">
          <cell r="C1437" t="str">
            <v>Sala 1227 (Magistrado 07)</v>
          </cell>
          <cell r="D1437" t="str">
            <v>_ (</v>
          </cell>
          <cell r="E1437">
            <v>7.7</v>
          </cell>
          <cell r="F1437" t="str">
            <v>+</v>
          </cell>
          <cell r="G1437">
            <v>4.5999999999999996</v>
          </cell>
          <cell r="H1437" t="str">
            <v>) x</v>
          </cell>
          <cell r="I1437">
            <v>2</v>
          </cell>
          <cell r="J1437" t="str">
            <v>=</v>
          </cell>
          <cell r="K1437">
            <v>24.6</v>
          </cell>
          <cell r="L1437" t="str">
            <v>m</v>
          </cell>
        </row>
        <row r="1438">
          <cell r="C1438" t="str">
            <v>Sala 1229 (Assistentes 07)</v>
          </cell>
          <cell r="D1438" t="str">
            <v>_ (</v>
          </cell>
          <cell r="E1438">
            <v>8.8000000000000007</v>
          </cell>
          <cell r="F1438" t="str">
            <v>+</v>
          </cell>
          <cell r="G1438">
            <v>6.4</v>
          </cell>
          <cell r="H1438" t="str">
            <v>) x</v>
          </cell>
          <cell r="I1438">
            <v>2</v>
          </cell>
          <cell r="J1438" t="str">
            <v>=</v>
          </cell>
          <cell r="K1438">
            <v>30.400000000000002</v>
          </cell>
          <cell r="L1438" t="str">
            <v>m</v>
          </cell>
        </row>
        <row r="1439">
          <cell r="C1439" t="str">
            <v>Sala 1229 (Assistentes 08)</v>
          </cell>
          <cell r="D1439" t="str">
            <v>_ (</v>
          </cell>
          <cell r="E1439">
            <v>8.85</v>
          </cell>
          <cell r="F1439" t="str">
            <v>+</v>
          </cell>
          <cell r="G1439">
            <v>5.5</v>
          </cell>
          <cell r="H1439" t="str">
            <v>) x</v>
          </cell>
          <cell r="I1439">
            <v>2</v>
          </cell>
          <cell r="J1439" t="str">
            <v>=</v>
          </cell>
          <cell r="K1439">
            <v>28.7</v>
          </cell>
          <cell r="L1439" t="str">
            <v>m</v>
          </cell>
        </row>
        <row r="1440">
          <cell r="C1440" t="str">
            <v>Sala 1229 (Magistrado 08)</v>
          </cell>
          <cell r="D1440" t="str">
            <v>_ (</v>
          </cell>
          <cell r="E1440" t="str">
            <v>comprimento retirado do projeto fornecido</v>
          </cell>
          <cell r="J1440" t="str">
            <v>=</v>
          </cell>
          <cell r="K1440">
            <v>24.65</v>
          </cell>
          <cell r="L1440" t="str">
            <v>m</v>
          </cell>
        </row>
        <row r="1441">
          <cell r="C1441" t="str">
            <v>Sala 1229 (Assistentes 09)</v>
          </cell>
          <cell r="D1441" t="str">
            <v>_ (</v>
          </cell>
          <cell r="E1441" t="str">
            <v>comprimento retirado do projeto fornecido</v>
          </cell>
          <cell r="J1441" t="str">
            <v>=</v>
          </cell>
          <cell r="K1441">
            <v>21.61</v>
          </cell>
          <cell r="L1441" t="str">
            <v>m</v>
          </cell>
        </row>
        <row r="1442">
          <cell r="C1442" t="str">
            <v>Sala 1229 (Magistrados 09)</v>
          </cell>
          <cell r="D1442" t="str">
            <v>_ (</v>
          </cell>
          <cell r="E1442" t="str">
            <v>comprimento retirado do projeto fornecido</v>
          </cell>
          <cell r="J1442" t="str">
            <v>=</v>
          </cell>
          <cell r="K1442">
            <v>17.920000000000002</v>
          </cell>
          <cell r="L1442" t="str">
            <v>m</v>
          </cell>
        </row>
        <row r="1443">
          <cell r="C1443" t="str">
            <v>Sala 1229 (Magistrados 10)</v>
          </cell>
          <cell r="D1443" t="str">
            <v>_ (</v>
          </cell>
          <cell r="E1443" t="str">
            <v>comprimento retirado do projeto fornecido</v>
          </cell>
          <cell r="J1443" t="str">
            <v>=</v>
          </cell>
          <cell r="K1443">
            <v>24.28</v>
          </cell>
          <cell r="L1443" t="str">
            <v>m</v>
          </cell>
        </row>
        <row r="1444">
          <cell r="C1444" t="str">
            <v>Sala 1229 (Assistentes 10)</v>
          </cell>
          <cell r="D1444" t="str">
            <v>_ (</v>
          </cell>
          <cell r="E1444" t="str">
            <v>comprimento retirado do projeto fornecido</v>
          </cell>
          <cell r="J1444" t="str">
            <v>=</v>
          </cell>
          <cell r="K1444">
            <v>33.14</v>
          </cell>
          <cell r="L1444" t="str">
            <v>m</v>
          </cell>
        </row>
        <row r="1446">
          <cell r="G1446" t="str">
            <v>largura porta</v>
          </cell>
          <cell r="I1446" t="str">
            <v>quantia</v>
          </cell>
        </row>
        <row r="1447">
          <cell r="C1447" t="str">
            <v>Desconto de área de portas de entrada</v>
          </cell>
          <cell r="D1447" t="str">
            <v>_</v>
          </cell>
          <cell r="G1447">
            <v>1.74</v>
          </cell>
          <cell r="H1447" t="str">
            <v>x</v>
          </cell>
          <cell r="I1447">
            <v>29</v>
          </cell>
          <cell r="J1447" t="str">
            <v>=</v>
          </cell>
          <cell r="K1447">
            <v>-50.46</v>
          </cell>
          <cell r="L1447" t="str">
            <v>m</v>
          </cell>
        </row>
        <row r="1448">
          <cell r="C1448" t="str">
            <v>Desconto de área de portas internas</v>
          </cell>
          <cell r="D1448" t="str">
            <v>_</v>
          </cell>
          <cell r="E1448">
            <v>2</v>
          </cell>
          <cell r="F1448" t="str">
            <v>x</v>
          </cell>
          <cell r="G1448">
            <v>0.82</v>
          </cell>
          <cell r="H1448" t="str">
            <v>x</v>
          </cell>
          <cell r="I1448">
            <v>17</v>
          </cell>
          <cell r="J1448" t="str">
            <v>=</v>
          </cell>
          <cell r="K1448">
            <v>-27.88</v>
          </cell>
          <cell r="L1448" t="str">
            <v>m</v>
          </cell>
        </row>
        <row r="1449">
          <cell r="C1449" t="str">
            <v>Desconto de vãos/ paredes demolidas</v>
          </cell>
          <cell r="D1449" t="str">
            <v>_</v>
          </cell>
          <cell r="J1449" t="str">
            <v>=</v>
          </cell>
          <cell r="K1449">
            <v>-11.15</v>
          </cell>
          <cell r="L1449" t="str">
            <v>m</v>
          </cell>
        </row>
        <row r="1450">
          <cell r="E1450" t="str">
            <v>Salas</v>
          </cell>
          <cell r="G1450" t="str">
            <v>descidas</v>
          </cell>
          <cell r="I1450" t="str">
            <v>altura</v>
          </cell>
        </row>
        <row r="1451">
          <cell r="C1451" t="str">
            <v>Descidas de infraestrutura para rodapé</v>
          </cell>
          <cell r="D1451" t="str">
            <v>_</v>
          </cell>
          <cell r="E1451">
            <v>31</v>
          </cell>
          <cell r="F1451" t="str">
            <v>x</v>
          </cell>
          <cell r="G1451">
            <v>2</v>
          </cell>
          <cell r="H1451" t="str">
            <v>x</v>
          </cell>
          <cell r="I1451">
            <v>3</v>
          </cell>
          <cell r="J1451" t="str">
            <v>=</v>
          </cell>
          <cell r="K1451">
            <v>186</v>
          </cell>
          <cell r="L1451" t="str">
            <v>m</v>
          </cell>
        </row>
        <row r="1453">
          <cell r="I1453" t="str">
            <v>Total</v>
          </cell>
          <cell r="J1453" t="str">
            <v>_</v>
          </cell>
          <cell r="K1453">
            <v>756.3</v>
          </cell>
          <cell r="L1453" t="str">
            <v>m</v>
          </cell>
        </row>
        <row r="1457">
          <cell r="B1457" t="str">
            <v>38.16.140</v>
          </cell>
          <cell r="C1457" t="str">
            <v>Terminal de fechamento ou mata junta com pintura eletrostática, para rodapé técnico triplo</v>
          </cell>
          <cell r="Q1457" t="str">
            <v>un</v>
          </cell>
          <cell r="R1457">
            <v>780</v>
          </cell>
        </row>
        <row r="1459">
          <cell r="C1459" t="str">
            <v>Terminal mata-junta e fechamento</v>
          </cell>
          <cell r="D1459" t="str">
            <v>_</v>
          </cell>
          <cell r="E1459">
            <v>594</v>
          </cell>
          <cell r="F1459" t="str">
            <v>unids</v>
          </cell>
        </row>
        <row r="1461">
          <cell r="C1461" t="str">
            <v>Terminal mata-junta e/ou fechamento, utilizado</v>
          </cell>
          <cell r="F1461" t="str">
            <v>_</v>
          </cell>
          <cell r="G1461">
            <v>1</v>
          </cell>
          <cell r="H1461" t="str">
            <v>por metro de rodapé.</v>
          </cell>
        </row>
        <row r="1462">
          <cell r="C1462" t="str">
            <v>Quantia de rodapé</v>
          </cell>
          <cell r="F1462" t="str">
            <v>_</v>
          </cell>
          <cell r="G1462">
            <v>756.3</v>
          </cell>
          <cell r="H1462" t="str">
            <v>x</v>
          </cell>
          <cell r="I1462">
            <v>1</v>
          </cell>
          <cell r="J1462" t="str">
            <v>=</v>
          </cell>
          <cell r="K1462">
            <v>757</v>
          </cell>
          <cell r="L1462" t="str">
            <v>unids</v>
          </cell>
        </row>
        <row r="1463">
          <cell r="E1463" t="str">
            <v>Adicionado 3%</v>
          </cell>
          <cell r="F1463" t="str">
            <v>_</v>
          </cell>
          <cell r="G1463">
            <v>757</v>
          </cell>
          <cell r="H1463" t="str">
            <v>x</v>
          </cell>
          <cell r="I1463">
            <v>0.03</v>
          </cell>
          <cell r="J1463" t="str">
            <v>=</v>
          </cell>
          <cell r="K1463">
            <v>780</v>
          </cell>
          <cell r="L1463" t="str">
            <v>unids</v>
          </cell>
        </row>
        <row r="1465">
          <cell r="B1465" t="str">
            <v>OBS. FT</v>
          </cell>
          <cell r="C1465" t="str">
            <v>Detalhar quantitativo.</v>
          </cell>
        </row>
        <row r="1466">
          <cell r="B1466" t="str">
            <v>SP ENGE</v>
          </cell>
          <cell r="C1466" t="str">
            <v>Memória alterada.</v>
          </cell>
        </row>
        <row r="1468">
          <cell r="B1468" t="str">
            <v>38.16.060</v>
          </cell>
          <cell r="C1468" t="str">
            <v>Curva horizontal tripla de 90°, interna ou externa e tampa com pintura eletrostática</v>
          </cell>
          <cell r="Q1468" t="str">
            <v>un</v>
          </cell>
          <cell r="R1468">
            <v>133</v>
          </cell>
        </row>
        <row r="1470">
          <cell r="C1470" t="str">
            <v>Sala 1226, 1224 e 1222 (Processo digital)</v>
          </cell>
          <cell r="D1470" t="str">
            <v>_</v>
          </cell>
          <cell r="E1470">
            <v>4</v>
          </cell>
          <cell r="F1470" t="str">
            <v>unids</v>
          </cell>
        </row>
        <row r="1471">
          <cell r="C1471" t="str">
            <v>Sala 1220 (Atendimento ao público)</v>
          </cell>
          <cell r="D1471" t="str">
            <v>_</v>
          </cell>
          <cell r="E1471">
            <v>4</v>
          </cell>
          <cell r="F1471" t="str">
            <v>unids</v>
          </cell>
        </row>
        <row r="1472">
          <cell r="C1472" t="str">
            <v>Sala 1218 (Atendimento ao público)</v>
          </cell>
          <cell r="D1472" t="str">
            <v>_</v>
          </cell>
          <cell r="E1472">
            <v>4</v>
          </cell>
          <cell r="F1472" t="str">
            <v>unids</v>
          </cell>
        </row>
        <row r="1473">
          <cell r="C1473" t="str">
            <v>Sala 1216, 1214 e 1212 (Movimentação Adm)</v>
          </cell>
          <cell r="D1473" t="str">
            <v>_</v>
          </cell>
          <cell r="E1473">
            <v>4</v>
          </cell>
          <cell r="F1473" t="str">
            <v>unids</v>
          </cell>
        </row>
        <row r="1474">
          <cell r="C1474" t="str">
            <v>Sala 1208 (Movimentação processos)</v>
          </cell>
          <cell r="D1474" t="str">
            <v>_</v>
          </cell>
          <cell r="E1474">
            <v>4</v>
          </cell>
          <cell r="F1474" t="str">
            <v>unids</v>
          </cell>
        </row>
        <row r="1475">
          <cell r="C1475" t="str">
            <v>Sala 1206 (Movimentação Adm)</v>
          </cell>
          <cell r="D1475" t="str">
            <v>_</v>
          </cell>
          <cell r="E1475">
            <v>4</v>
          </cell>
          <cell r="F1475" t="str">
            <v>unids</v>
          </cell>
        </row>
        <row r="1476">
          <cell r="C1476" t="str">
            <v>Sala 1204 (Atendimento ao público)</v>
          </cell>
          <cell r="D1476" t="str">
            <v>_</v>
          </cell>
          <cell r="E1476">
            <v>4</v>
          </cell>
          <cell r="F1476" t="str">
            <v>unids</v>
          </cell>
        </row>
        <row r="1477">
          <cell r="C1477" t="str">
            <v>Sala 1202 (Atendimento ao público)</v>
          </cell>
          <cell r="D1477" t="str">
            <v>_</v>
          </cell>
          <cell r="E1477">
            <v>4</v>
          </cell>
          <cell r="F1477" t="str">
            <v>unids</v>
          </cell>
        </row>
        <row r="1478">
          <cell r="C1478" t="str">
            <v>Sala 1200 (Movimentação Adm)</v>
          </cell>
          <cell r="D1478" t="str">
            <v>_</v>
          </cell>
          <cell r="E1478">
            <v>4</v>
          </cell>
          <cell r="F1478" t="str">
            <v>unids</v>
          </cell>
        </row>
        <row r="1479">
          <cell r="C1479" t="str">
            <v>Sala 1201 (Cumprimento processo digital)</v>
          </cell>
          <cell r="D1479" t="str">
            <v>_</v>
          </cell>
          <cell r="E1479">
            <v>4</v>
          </cell>
          <cell r="F1479" t="str">
            <v>unids</v>
          </cell>
        </row>
        <row r="1480">
          <cell r="C1480" t="str">
            <v>Sala 1203 (Movimentação processo digital)</v>
          </cell>
          <cell r="D1480" t="str">
            <v>_</v>
          </cell>
          <cell r="E1480">
            <v>4</v>
          </cell>
          <cell r="F1480" t="str">
            <v>unids</v>
          </cell>
        </row>
        <row r="1481">
          <cell r="C1481" t="str">
            <v>Sala 1205 (Magistrado 01)</v>
          </cell>
          <cell r="D1481" t="str">
            <v>_</v>
          </cell>
          <cell r="E1481">
            <v>12</v>
          </cell>
          <cell r="F1481" t="str">
            <v>unids</v>
          </cell>
        </row>
        <row r="1482">
          <cell r="C1482" t="str">
            <v>Sala 1205 (Assistentes 01)</v>
          </cell>
          <cell r="D1482" t="str">
            <v>_</v>
          </cell>
          <cell r="E1482">
            <v>5</v>
          </cell>
          <cell r="F1482" t="str">
            <v>unids</v>
          </cell>
        </row>
        <row r="1483">
          <cell r="C1483" t="str">
            <v>Sala 1207 (Assistentes 02)</v>
          </cell>
          <cell r="D1483" t="str">
            <v>_</v>
          </cell>
          <cell r="E1483">
            <v>4</v>
          </cell>
          <cell r="F1483" t="str">
            <v>unids</v>
          </cell>
        </row>
        <row r="1484">
          <cell r="C1484" t="str">
            <v>Sala 1209 (Magistrado 02)</v>
          </cell>
          <cell r="D1484" t="str">
            <v>_</v>
          </cell>
          <cell r="E1484">
            <v>4</v>
          </cell>
          <cell r="F1484" t="str">
            <v>unids</v>
          </cell>
        </row>
        <row r="1485">
          <cell r="C1485" t="str">
            <v>Sala 1211 (Assistentes 03)</v>
          </cell>
          <cell r="D1485" t="str">
            <v>_</v>
          </cell>
          <cell r="E1485">
            <v>4</v>
          </cell>
          <cell r="F1485" t="str">
            <v>unids</v>
          </cell>
        </row>
        <row r="1486">
          <cell r="C1486" t="str">
            <v>Sala 1213 (Magistrado 03)</v>
          </cell>
          <cell r="D1486" t="str">
            <v>_</v>
          </cell>
          <cell r="E1486">
            <v>4</v>
          </cell>
          <cell r="F1486" t="str">
            <v>unids</v>
          </cell>
        </row>
        <row r="1487">
          <cell r="C1487" t="str">
            <v>Sala 1215 (Assistentes 04)</v>
          </cell>
          <cell r="D1487" t="str">
            <v>_</v>
          </cell>
          <cell r="E1487">
            <v>4</v>
          </cell>
          <cell r="F1487" t="str">
            <v>unids</v>
          </cell>
        </row>
        <row r="1488">
          <cell r="C1488" t="str">
            <v>Sala 1217 (Magistrado 04)</v>
          </cell>
          <cell r="D1488" t="str">
            <v>_</v>
          </cell>
          <cell r="E1488">
            <v>4</v>
          </cell>
          <cell r="F1488" t="str">
            <v>unids</v>
          </cell>
        </row>
        <row r="1489">
          <cell r="C1489" t="str">
            <v>Sala 1219 (Assistentes 05)</v>
          </cell>
          <cell r="D1489" t="str">
            <v>_</v>
          </cell>
          <cell r="E1489">
            <v>4</v>
          </cell>
          <cell r="F1489" t="str">
            <v>unids</v>
          </cell>
        </row>
        <row r="1490">
          <cell r="C1490" t="str">
            <v>Sala 1221 (Magistrado 05)</v>
          </cell>
          <cell r="D1490" t="str">
            <v>_</v>
          </cell>
          <cell r="E1490">
            <v>4</v>
          </cell>
          <cell r="F1490" t="str">
            <v>unids</v>
          </cell>
        </row>
        <row r="1491">
          <cell r="C1491" t="str">
            <v>Sala 1223 (Assistentes 06)</v>
          </cell>
          <cell r="D1491" t="str">
            <v>_</v>
          </cell>
          <cell r="E1491">
            <v>4</v>
          </cell>
          <cell r="F1491" t="str">
            <v>unids</v>
          </cell>
        </row>
        <row r="1492">
          <cell r="C1492" t="str">
            <v>Sala 1225 (Magistrado 06)</v>
          </cell>
          <cell r="D1492" t="str">
            <v>_</v>
          </cell>
          <cell r="E1492">
            <v>4</v>
          </cell>
          <cell r="F1492" t="str">
            <v>unids</v>
          </cell>
        </row>
        <row r="1493">
          <cell r="C1493" t="str">
            <v>Sala 1227 (Magistrado 07)</v>
          </cell>
          <cell r="D1493" t="str">
            <v>_</v>
          </cell>
          <cell r="E1493">
            <v>4</v>
          </cell>
          <cell r="F1493" t="str">
            <v>unids</v>
          </cell>
        </row>
        <row r="1494">
          <cell r="C1494" t="str">
            <v>Sala 1229 (Assistentes 07)</v>
          </cell>
          <cell r="D1494" t="str">
            <v>_</v>
          </cell>
          <cell r="E1494">
            <v>4</v>
          </cell>
          <cell r="F1494" t="str">
            <v>unids</v>
          </cell>
        </row>
        <row r="1495">
          <cell r="C1495" t="str">
            <v>Sala 1229 (Assistentes 08)</v>
          </cell>
          <cell r="D1495" t="str">
            <v>_</v>
          </cell>
          <cell r="E1495">
            <v>4</v>
          </cell>
          <cell r="F1495" t="str">
            <v>unids</v>
          </cell>
        </row>
        <row r="1496">
          <cell r="C1496" t="str">
            <v>Sala 1229 (Magistrado 08)</v>
          </cell>
          <cell r="D1496" t="str">
            <v>_</v>
          </cell>
          <cell r="E1496">
            <v>4</v>
          </cell>
          <cell r="F1496" t="str">
            <v>unids</v>
          </cell>
        </row>
        <row r="1497">
          <cell r="C1497" t="str">
            <v>Sala 1229 (Assistentes 09)</v>
          </cell>
          <cell r="D1497" t="str">
            <v>_</v>
          </cell>
          <cell r="E1497">
            <v>4</v>
          </cell>
          <cell r="F1497" t="str">
            <v>unids</v>
          </cell>
        </row>
        <row r="1498">
          <cell r="C1498" t="str">
            <v>Sala 1229 (Magistrados 09)</v>
          </cell>
          <cell r="D1498" t="str">
            <v>_</v>
          </cell>
          <cell r="E1498">
            <v>4</v>
          </cell>
          <cell r="F1498" t="str">
            <v>unids</v>
          </cell>
        </row>
        <row r="1499">
          <cell r="C1499" t="str">
            <v>Sala 1229 (Magistrados 10)</v>
          </cell>
          <cell r="D1499" t="str">
            <v>_</v>
          </cell>
          <cell r="E1499">
            <v>4</v>
          </cell>
          <cell r="F1499" t="str">
            <v>unids</v>
          </cell>
        </row>
        <row r="1500">
          <cell r="C1500" t="str">
            <v>Sala 1229 (Assistentes 10)</v>
          </cell>
          <cell r="D1500" t="str">
            <v>_</v>
          </cell>
          <cell r="E1500">
            <v>4</v>
          </cell>
          <cell r="F1500" t="str">
            <v>unids</v>
          </cell>
        </row>
        <row r="1501">
          <cell r="C1501" t="str">
            <v>Total</v>
          </cell>
          <cell r="D1501" t="str">
            <v>_</v>
          </cell>
          <cell r="E1501">
            <v>133</v>
          </cell>
          <cell r="F1501" t="str">
            <v>unids</v>
          </cell>
        </row>
        <row r="1503">
          <cell r="B1503" t="str">
            <v>OBS. FT:</v>
          </cell>
          <cell r="C1503" t="str">
            <v>Será medido conforme executado e verificado no local pela fiscalização</v>
          </cell>
        </row>
        <row r="1505">
          <cell r="B1505" t="str">
            <v>38.16.230</v>
          </cell>
          <cell r="C1505" t="str">
            <v>Curva vertical tripla de 90°, interna ou externa e tampa com pintura eletrostática</v>
          </cell>
          <cell r="Q1505" t="str">
            <v>un</v>
          </cell>
          <cell r="R1505">
            <v>68</v>
          </cell>
        </row>
        <row r="1507">
          <cell r="C1507" t="str">
            <v>Sala 1226, 1224 e 1222 (Processo digital)</v>
          </cell>
          <cell r="D1507" t="str">
            <v>_</v>
          </cell>
          <cell r="E1507">
            <v>3</v>
          </cell>
          <cell r="F1507" t="str">
            <v>unids</v>
          </cell>
        </row>
        <row r="1508">
          <cell r="C1508" t="str">
            <v>Sala 1220 (Atendimento ao público)</v>
          </cell>
          <cell r="D1508" t="str">
            <v>_</v>
          </cell>
          <cell r="E1508">
            <v>2</v>
          </cell>
          <cell r="F1508" t="str">
            <v>unids</v>
          </cell>
        </row>
        <row r="1509">
          <cell r="C1509" t="str">
            <v>Sala 1218 (Atendimento ao público)</v>
          </cell>
          <cell r="D1509" t="str">
            <v>_</v>
          </cell>
          <cell r="E1509">
            <v>2</v>
          </cell>
          <cell r="F1509" t="str">
            <v>unids</v>
          </cell>
        </row>
        <row r="1510">
          <cell r="C1510" t="str">
            <v>Sala 1216, 1214 e 1212 (Movimentação Adm)</v>
          </cell>
          <cell r="D1510" t="str">
            <v>_</v>
          </cell>
          <cell r="E1510">
            <v>2</v>
          </cell>
          <cell r="F1510" t="str">
            <v>unids</v>
          </cell>
        </row>
        <row r="1511">
          <cell r="C1511" t="str">
            <v>Sala 1208 (Movimentação processos)</v>
          </cell>
          <cell r="D1511" t="str">
            <v>_</v>
          </cell>
          <cell r="E1511">
            <v>3</v>
          </cell>
          <cell r="F1511" t="str">
            <v>unids</v>
          </cell>
        </row>
        <row r="1512">
          <cell r="C1512" t="str">
            <v>Sala 1206 (Movimentação Adm)</v>
          </cell>
          <cell r="D1512" t="str">
            <v>_</v>
          </cell>
          <cell r="E1512">
            <v>2</v>
          </cell>
          <cell r="F1512" t="str">
            <v>unids</v>
          </cell>
        </row>
        <row r="1513">
          <cell r="C1513" t="str">
            <v>Sala 1204 (Atendimento ao público)</v>
          </cell>
          <cell r="D1513" t="str">
            <v>_</v>
          </cell>
          <cell r="E1513">
            <v>3</v>
          </cell>
          <cell r="F1513" t="str">
            <v>unids</v>
          </cell>
        </row>
        <row r="1514">
          <cell r="C1514" t="str">
            <v>Sala 1202 (Atendimento ao público)</v>
          </cell>
          <cell r="D1514" t="str">
            <v>_</v>
          </cell>
          <cell r="E1514">
            <v>3</v>
          </cell>
          <cell r="F1514" t="str">
            <v>unids</v>
          </cell>
        </row>
        <row r="1515">
          <cell r="C1515" t="str">
            <v>Sala 1200 (Movimentação Adm)</v>
          </cell>
          <cell r="D1515" t="str">
            <v>_</v>
          </cell>
          <cell r="E1515">
            <v>3</v>
          </cell>
          <cell r="F1515" t="str">
            <v>unids</v>
          </cell>
        </row>
        <row r="1516">
          <cell r="C1516" t="str">
            <v>Sala 1201 (Cumprimento processo digital)</v>
          </cell>
          <cell r="D1516" t="str">
            <v>_</v>
          </cell>
          <cell r="E1516">
            <v>3</v>
          </cell>
          <cell r="F1516" t="str">
            <v>unids</v>
          </cell>
        </row>
        <row r="1517">
          <cell r="C1517" t="str">
            <v>Sala 1203 (Movimentação processo digital)</v>
          </cell>
          <cell r="D1517" t="str">
            <v>_</v>
          </cell>
          <cell r="E1517">
            <v>2</v>
          </cell>
          <cell r="F1517" t="str">
            <v>unids</v>
          </cell>
        </row>
        <row r="1518">
          <cell r="C1518" t="str">
            <v>Sala 1205 (Magistrado 01)</v>
          </cell>
          <cell r="D1518" t="str">
            <v>_</v>
          </cell>
          <cell r="E1518">
            <v>2</v>
          </cell>
          <cell r="F1518" t="str">
            <v>unids</v>
          </cell>
        </row>
        <row r="1519">
          <cell r="C1519" t="str">
            <v>Sala 1205 (Assistentes 01)</v>
          </cell>
          <cell r="D1519" t="str">
            <v>_</v>
          </cell>
          <cell r="E1519">
            <v>2</v>
          </cell>
          <cell r="F1519" t="str">
            <v>unids</v>
          </cell>
        </row>
        <row r="1520">
          <cell r="C1520" t="str">
            <v>Sala 1207 (Assistentes 02)</v>
          </cell>
          <cell r="D1520" t="str">
            <v>_</v>
          </cell>
          <cell r="E1520">
            <v>2</v>
          </cell>
          <cell r="F1520" t="str">
            <v>unids</v>
          </cell>
        </row>
        <row r="1521">
          <cell r="C1521" t="str">
            <v>Sala 1209 (Magistrado 02)</v>
          </cell>
          <cell r="D1521" t="str">
            <v>_</v>
          </cell>
          <cell r="E1521">
            <v>2</v>
          </cell>
          <cell r="F1521" t="str">
            <v>unids</v>
          </cell>
        </row>
        <row r="1522">
          <cell r="C1522" t="str">
            <v>Sala 1211 (Assistentes 03)</v>
          </cell>
          <cell r="D1522" t="str">
            <v>_</v>
          </cell>
          <cell r="E1522">
            <v>2</v>
          </cell>
          <cell r="F1522" t="str">
            <v>unids</v>
          </cell>
        </row>
        <row r="1523">
          <cell r="C1523" t="str">
            <v>Sala 1213 (Magistrado 03)</v>
          </cell>
          <cell r="D1523" t="str">
            <v>_</v>
          </cell>
          <cell r="E1523">
            <v>2</v>
          </cell>
          <cell r="F1523" t="str">
            <v>unids</v>
          </cell>
        </row>
        <row r="1524">
          <cell r="C1524" t="str">
            <v>Sala 1215 (Assistentes 04)</v>
          </cell>
          <cell r="D1524" t="str">
            <v>_</v>
          </cell>
          <cell r="E1524">
            <v>2</v>
          </cell>
          <cell r="F1524" t="str">
            <v>unids</v>
          </cell>
        </row>
        <row r="1525">
          <cell r="C1525" t="str">
            <v>Sala 1217 (Magistrado 04)</v>
          </cell>
          <cell r="D1525" t="str">
            <v>_</v>
          </cell>
          <cell r="E1525">
            <v>2</v>
          </cell>
          <cell r="F1525" t="str">
            <v>unids</v>
          </cell>
        </row>
        <row r="1526">
          <cell r="C1526" t="str">
            <v>Sala 1219 (Assistentes 05)</v>
          </cell>
          <cell r="D1526" t="str">
            <v>_</v>
          </cell>
          <cell r="E1526">
            <v>2</v>
          </cell>
          <cell r="F1526" t="str">
            <v>unids</v>
          </cell>
        </row>
        <row r="1527">
          <cell r="C1527" t="str">
            <v>Sala 1221 (Magistrado 05)</v>
          </cell>
          <cell r="D1527" t="str">
            <v>_</v>
          </cell>
          <cell r="E1527">
            <v>2</v>
          </cell>
          <cell r="F1527" t="str">
            <v>unids</v>
          </cell>
        </row>
        <row r="1528">
          <cell r="C1528" t="str">
            <v>Sala 1223 (Assistentes 06)</v>
          </cell>
          <cell r="D1528" t="str">
            <v>_</v>
          </cell>
          <cell r="E1528">
            <v>2</v>
          </cell>
          <cell r="F1528" t="str">
            <v>unids</v>
          </cell>
        </row>
        <row r="1529">
          <cell r="C1529" t="str">
            <v>Sala 1225 (Magistrado 06)</v>
          </cell>
          <cell r="D1529" t="str">
            <v>_</v>
          </cell>
          <cell r="E1529">
            <v>2</v>
          </cell>
          <cell r="F1529" t="str">
            <v>unids</v>
          </cell>
        </row>
        <row r="1530">
          <cell r="C1530" t="str">
            <v>Sala 1227 (Magistrado 07)</v>
          </cell>
          <cell r="D1530" t="str">
            <v>_</v>
          </cell>
          <cell r="E1530">
            <v>2</v>
          </cell>
          <cell r="F1530" t="str">
            <v>unids</v>
          </cell>
        </row>
        <row r="1531">
          <cell r="C1531" t="str">
            <v>Sala 1229 (Assistentes 07)</v>
          </cell>
          <cell r="D1531" t="str">
            <v>_</v>
          </cell>
          <cell r="E1531">
            <v>2</v>
          </cell>
          <cell r="F1531" t="str">
            <v>unids</v>
          </cell>
        </row>
        <row r="1532">
          <cell r="C1532" t="str">
            <v>Sala 1229 (Assistentes 08)</v>
          </cell>
          <cell r="D1532" t="str">
            <v>_</v>
          </cell>
          <cell r="E1532">
            <v>2</v>
          </cell>
          <cell r="F1532" t="str">
            <v>unids</v>
          </cell>
        </row>
        <row r="1533">
          <cell r="C1533" t="str">
            <v>Sala 1229 (Magistrado 08)</v>
          </cell>
          <cell r="D1533" t="str">
            <v>_</v>
          </cell>
          <cell r="E1533">
            <v>2</v>
          </cell>
          <cell r="F1533" t="str">
            <v>unids</v>
          </cell>
        </row>
        <row r="1534">
          <cell r="C1534" t="str">
            <v>Sala 1229 (Assistentes 09)</v>
          </cell>
          <cell r="D1534" t="str">
            <v>_</v>
          </cell>
          <cell r="E1534">
            <v>2</v>
          </cell>
          <cell r="F1534" t="str">
            <v>unids</v>
          </cell>
        </row>
        <row r="1535">
          <cell r="C1535" t="str">
            <v>Sala 1229 (Magistrados 09)</v>
          </cell>
          <cell r="D1535" t="str">
            <v>_</v>
          </cell>
          <cell r="E1535">
            <v>2</v>
          </cell>
          <cell r="F1535" t="str">
            <v>unids</v>
          </cell>
        </row>
        <row r="1536">
          <cell r="C1536" t="str">
            <v>Sala 1229 (Magistrados 10)</v>
          </cell>
          <cell r="D1536" t="str">
            <v>_</v>
          </cell>
          <cell r="E1536">
            <v>2</v>
          </cell>
          <cell r="F1536" t="str">
            <v>unids</v>
          </cell>
        </row>
        <row r="1537">
          <cell r="C1537" t="str">
            <v>Sala 1229 (Assistentes 10)</v>
          </cell>
          <cell r="D1537" t="str">
            <v>_</v>
          </cell>
          <cell r="E1537">
            <v>2</v>
          </cell>
          <cell r="F1537" t="str">
            <v>unids</v>
          </cell>
        </row>
        <row r="1538">
          <cell r="C1538" t="str">
            <v>Total</v>
          </cell>
          <cell r="D1538" t="str">
            <v>_</v>
          </cell>
          <cell r="E1538">
            <v>68</v>
          </cell>
          <cell r="F1538" t="str">
            <v>unids</v>
          </cell>
        </row>
        <row r="1540">
          <cell r="B1540" t="str">
            <v>OBS. FT:</v>
          </cell>
          <cell r="C1540" t="str">
            <v>Será medido conforme executado e verificado no local pela fiscalização</v>
          </cell>
        </row>
        <row r="1542">
          <cell r="B1542" t="str">
            <v>38.16.090</v>
          </cell>
          <cell r="C1542" t="str">
            <v>Caixa para tomadas: de energia, RJ, sobressalente, interruptor ou espelho, com pintura eletrostática, para rodapé técnico triplo</v>
          </cell>
          <cell r="Q1542" t="str">
            <v>un</v>
          </cell>
          <cell r="R1542">
            <v>158</v>
          </cell>
        </row>
        <row r="1544">
          <cell r="C1544" t="str">
            <v>Sala 1226, 1224 e 1222 (Processo digital)</v>
          </cell>
          <cell r="D1544" t="str">
            <v>_</v>
          </cell>
          <cell r="E1544">
            <v>3</v>
          </cell>
          <cell r="F1544" t="str">
            <v>unids</v>
          </cell>
        </row>
        <row r="1545">
          <cell r="C1545" t="str">
            <v>Sala 1220 (Atendimento ao público)</v>
          </cell>
          <cell r="D1545" t="str">
            <v>_</v>
          </cell>
          <cell r="E1545">
            <v>6</v>
          </cell>
          <cell r="F1545" t="str">
            <v>unids</v>
          </cell>
        </row>
        <row r="1546">
          <cell r="C1546" t="str">
            <v>Sala 1218 (Atendimento ao público)</v>
          </cell>
          <cell r="D1546" t="str">
            <v>_</v>
          </cell>
          <cell r="E1546">
            <v>6</v>
          </cell>
          <cell r="F1546" t="str">
            <v>unids</v>
          </cell>
        </row>
        <row r="1547">
          <cell r="C1547" t="str">
            <v>Sala 1216, 1214 e 1212 (Movimentação Adm)</v>
          </cell>
          <cell r="D1547" t="str">
            <v>_</v>
          </cell>
          <cell r="E1547">
            <v>2</v>
          </cell>
          <cell r="F1547" t="str">
            <v>unids</v>
          </cell>
        </row>
        <row r="1548">
          <cell r="C1548" t="str">
            <v>Sala 1208 (Movimentação processos)</v>
          </cell>
          <cell r="D1548" t="str">
            <v>_</v>
          </cell>
          <cell r="E1548">
            <v>3</v>
          </cell>
          <cell r="F1548" t="str">
            <v>unids</v>
          </cell>
        </row>
        <row r="1549">
          <cell r="C1549" t="str">
            <v>Sala 1206 (Movimentação Adm)</v>
          </cell>
          <cell r="D1549" t="str">
            <v>_</v>
          </cell>
          <cell r="E1549">
            <v>0</v>
          </cell>
          <cell r="F1549" t="str">
            <v>unids</v>
          </cell>
        </row>
        <row r="1550">
          <cell r="C1550" t="str">
            <v>Sala 1204 (Atendimento ao público)</v>
          </cell>
          <cell r="D1550" t="str">
            <v>_</v>
          </cell>
          <cell r="E1550">
            <v>6</v>
          </cell>
          <cell r="F1550" t="str">
            <v>unids</v>
          </cell>
        </row>
        <row r="1551">
          <cell r="C1551" t="str">
            <v>Sala 1202 (Atendimento ao público)</v>
          </cell>
          <cell r="D1551" t="str">
            <v>_</v>
          </cell>
          <cell r="E1551">
            <v>6</v>
          </cell>
          <cell r="F1551" t="str">
            <v>unids</v>
          </cell>
        </row>
        <row r="1552">
          <cell r="C1552" t="str">
            <v>Sala 1200 (Movimentação Adm)</v>
          </cell>
          <cell r="D1552" t="str">
            <v>_</v>
          </cell>
          <cell r="E1552">
            <v>3</v>
          </cell>
          <cell r="F1552" t="str">
            <v>unids</v>
          </cell>
        </row>
        <row r="1553">
          <cell r="C1553" t="str">
            <v>Sala 1201 (Cumprimento processo digital)</v>
          </cell>
          <cell r="D1553" t="str">
            <v>_</v>
          </cell>
          <cell r="E1553">
            <v>0</v>
          </cell>
          <cell r="F1553" t="str">
            <v>unids</v>
          </cell>
        </row>
        <row r="1554">
          <cell r="C1554" t="str">
            <v>Sala 1203 (Movimentação processo digital)</v>
          </cell>
          <cell r="D1554" t="str">
            <v>_</v>
          </cell>
          <cell r="E1554">
            <v>3</v>
          </cell>
          <cell r="F1554" t="str">
            <v>unids</v>
          </cell>
        </row>
        <row r="1555">
          <cell r="C1555" t="str">
            <v>Sala 1205 (Magistrado 01)</v>
          </cell>
          <cell r="D1555" t="str">
            <v>_</v>
          </cell>
          <cell r="E1555">
            <v>6</v>
          </cell>
          <cell r="F1555" t="str">
            <v>unids</v>
          </cell>
        </row>
        <row r="1556">
          <cell r="C1556" t="str">
            <v>Sala 1205 (Assistentes 01)</v>
          </cell>
          <cell r="D1556" t="str">
            <v>_</v>
          </cell>
          <cell r="E1556">
            <v>6</v>
          </cell>
          <cell r="F1556" t="str">
            <v>unids</v>
          </cell>
        </row>
        <row r="1557">
          <cell r="C1557" t="str">
            <v>Sala 1207 (Assistentes 02)</v>
          </cell>
          <cell r="D1557" t="str">
            <v>_</v>
          </cell>
          <cell r="E1557">
            <v>6</v>
          </cell>
          <cell r="F1557" t="str">
            <v>unids</v>
          </cell>
        </row>
        <row r="1558">
          <cell r="C1558" t="str">
            <v>Sala 1209 (Magistrado 02)</v>
          </cell>
          <cell r="D1558" t="str">
            <v>_</v>
          </cell>
          <cell r="E1558">
            <v>6</v>
          </cell>
          <cell r="F1558" t="str">
            <v>unids</v>
          </cell>
        </row>
        <row r="1559">
          <cell r="C1559" t="str">
            <v>Sala 1211 (Assistentes 03)</v>
          </cell>
          <cell r="D1559" t="str">
            <v>_</v>
          </cell>
          <cell r="E1559">
            <v>6</v>
          </cell>
          <cell r="F1559" t="str">
            <v>unids</v>
          </cell>
        </row>
        <row r="1560">
          <cell r="C1560" t="str">
            <v>Sala 1213 (Magistrado 03)</v>
          </cell>
          <cell r="D1560" t="str">
            <v>_</v>
          </cell>
          <cell r="E1560">
            <v>6</v>
          </cell>
          <cell r="F1560" t="str">
            <v>unids</v>
          </cell>
        </row>
        <row r="1561">
          <cell r="C1561" t="str">
            <v>Sala 1215 (Assistentes 04)</v>
          </cell>
          <cell r="D1561" t="str">
            <v>_</v>
          </cell>
          <cell r="E1561">
            <v>6</v>
          </cell>
          <cell r="F1561" t="str">
            <v>unids</v>
          </cell>
        </row>
        <row r="1562">
          <cell r="C1562" t="str">
            <v>Sala 1217 (Magistrado 04)</v>
          </cell>
          <cell r="D1562" t="str">
            <v>_</v>
          </cell>
          <cell r="E1562">
            <v>6</v>
          </cell>
          <cell r="F1562" t="str">
            <v>unids</v>
          </cell>
        </row>
        <row r="1563">
          <cell r="C1563" t="str">
            <v>Sala 1219 (Assistentes 05)</v>
          </cell>
          <cell r="D1563" t="str">
            <v>_</v>
          </cell>
          <cell r="E1563">
            <v>6</v>
          </cell>
          <cell r="F1563" t="str">
            <v>unids</v>
          </cell>
        </row>
        <row r="1564">
          <cell r="C1564" t="str">
            <v>Sala 1221 (Magistrado 05)</v>
          </cell>
          <cell r="D1564" t="str">
            <v>_</v>
          </cell>
          <cell r="E1564">
            <v>6</v>
          </cell>
          <cell r="F1564" t="str">
            <v>unids</v>
          </cell>
        </row>
        <row r="1565">
          <cell r="C1565" t="str">
            <v>Sala 1223 (Assistentes 06)</v>
          </cell>
          <cell r="D1565" t="str">
            <v>_</v>
          </cell>
          <cell r="E1565">
            <v>6</v>
          </cell>
          <cell r="F1565" t="str">
            <v>unids</v>
          </cell>
        </row>
        <row r="1566">
          <cell r="C1566" t="str">
            <v>Sala 1225 (Magistrado 06)</v>
          </cell>
          <cell r="D1566" t="str">
            <v>_</v>
          </cell>
          <cell r="E1566">
            <v>6</v>
          </cell>
          <cell r="F1566" t="str">
            <v>unids</v>
          </cell>
        </row>
        <row r="1567">
          <cell r="C1567" t="str">
            <v>Sala 1227 (Magistrado 07)</v>
          </cell>
          <cell r="D1567" t="str">
            <v>_</v>
          </cell>
          <cell r="E1567">
            <v>6</v>
          </cell>
          <cell r="F1567" t="str">
            <v>unids</v>
          </cell>
        </row>
        <row r="1568">
          <cell r="C1568" t="str">
            <v>Sala 1229 (Assistentes 07)</v>
          </cell>
          <cell r="D1568" t="str">
            <v>_</v>
          </cell>
          <cell r="E1568">
            <v>6</v>
          </cell>
          <cell r="F1568" t="str">
            <v>unids</v>
          </cell>
        </row>
        <row r="1569">
          <cell r="C1569" t="str">
            <v>Sala 1229 (Assistentes 08)</v>
          </cell>
          <cell r="D1569" t="str">
            <v>_</v>
          </cell>
          <cell r="E1569">
            <v>6</v>
          </cell>
          <cell r="F1569" t="str">
            <v>unids</v>
          </cell>
        </row>
        <row r="1570">
          <cell r="C1570" t="str">
            <v>Sala 1229 (Magistrado 08)</v>
          </cell>
          <cell r="D1570" t="str">
            <v>_</v>
          </cell>
          <cell r="E1570">
            <v>6</v>
          </cell>
          <cell r="F1570" t="str">
            <v>unids</v>
          </cell>
        </row>
        <row r="1571">
          <cell r="C1571" t="str">
            <v>Sala 1229 (Assistentes 09)</v>
          </cell>
          <cell r="D1571" t="str">
            <v>_</v>
          </cell>
          <cell r="E1571">
            <v>6</v>
          </cell>
          <cell r="F1571" t="str">
            <v>unids</v>
          </cell>
        </row>
        <row r="1572">
          <cell r="C1572" t="str">
            <v>Sala 1229 (Magistrados 09)</v>
          </cell>
          <cell r="D1572" t="str">
            <v>_</v>
          </cell>
          <cell r="E1572">
            <v>6</v>
          </cell>
          <cell r="F1572" t="str">
            <v>unids</v>
          </cell>
        </row>
        <row r="1573">
          <cell r="C1573" t="str">
            <v>Sala 1229 (Magistrados 10)</v>
          </cell>
          <cell r="D1573" t="str">
            <v>_</v>
          </cell>
          <cell r="E1573">
            <v>6</v>
          </cell>
          <cell r="F1573" t="str">
            <v>unids</v>
          </cell>
        </row>
        <row r="1574">
          <cell r="C1574" t="str">
            <v>Sala 1229 (Assistentes 10)</v>
          </cell>
          <cell r="D1574" t="str">
            <v>_</v>
          </cell>
          <cell r="E1574">
            <v>6</v>
          </cell>
          <cell r="F1574" t="str">
            <v>unids</v>
          </cell>
        </row>
        <row r="1575">
          <cell r="C1575" t="str">
            <v>Total</v>
          </cell>
          <cell r="D1575" t="str">
            <v>_</v>
          </cell>
          <cell r="E1575">
            <v>158</v>
          </cell>
          <cell r="F1575" t="str">
            <v>unids</v>
          </cell>
        </row>
        <row r="1577">
          <cell r="B1577" t="str">
            <v>OBS.FT:</v>
          </cell>
          <cell r="C1577" t="str">
            <v>Quantitativo / item igual executado no contrato da UPJ 8° Andar.</v>
          </cell>
        </row>
        <row r="1579">
          <cell r="B1579" t="str">
            <v>38.16.250</v>
          </cell>
          <cell r="C1579" t="str">
            <v>Poste condutor metálico para distribuição, com suporte para tomadas elétricas e RJ, com pintura eletrostática, altura de 3 m</v>
          </cell>
          <cell r="Q1579" t="str">
            <v>un</v>
          </cell>
          <cell r="R1579">
            <v>41</v>
          </cell>
        </row>
        <row r="1581">
          <cell r="C1581" t="str">
            <v>Sala 1226, 1224 e 1222 (Processo digital)</v>
          </cell>
          <cell r="D1581" t="str">
            <v>_</v>
          </cell>
          <cell r="E1581">
            <v>6</v>
          </cell>
          <cell r="F1581" t="str">
            <v>unids</v>
          </cell>
        </row>
        <row r="1582">
          <cell r="C1582" t="str">
            <v>Sala 1220 (Atendimento ao público)</v>
          </cell>
          <cell r="D1582" t="str">
            <v>_</v>
          </cell>
          <cell r="E1582">
            <v>0</v>
          </cell>
          <cell r="F1582" t="str">
            <v>unids</v>
          </cell>
        </row>
        <row r="1583">
          <cell r="C1583" t="str">
            <v>Sala 1218 (Atendimento ao público)</v>
          </cell>
          <cell r="D1583" t="str">
            <v>_</v>
          </cell>
          <cell r="E1583">
            <v>0</v>
          </cell>
          <cell r="F1583" t="str">
            <v>unids</v>
          </cell>
        </row>
        <row r="1584">
          <cell r="C1584" t="str">
            <v>Sala 1216, 1214 e 1212 (Movimentação Adm)</v>
          </cell>
          <cell r="D1584" t="str">
            <v>_</v>
          </cell>
          <cell r="E1584">
            <v>8</v>
          </cell>
          <cell r="F1584" t="str">
            <v>unids</v>
          </cell>
        </row>
        <row r="1585">
          <cell r="C1585" t="str">
            <v>Sala 1208 (Movimentação processos)</v>
          </cell>
          <cell r="D1585" t="str">
            <v>_</v>
          </cell>
          <cell r="E1585">
            <v>6</v>
          </cell>
          <cell r="F1585" t="str">
            <v>unids</v>
          </cell>
        </row>
        <row r="1586">
          <cell r="C1586" t="str">
            <v>Sala 1206 (Movimentação Adm)</v>
          </cell>
          <cell r="D1586" t="str">
            <v>_</v>
          </cell>
          <cell r="E1586">
            <v>1</v>
          </cell>
          <cell r="F1586" t="str">
            <v>unids</v>
          </cell>
        </row>
        <row r="1587">
          <cell r="C1587" t="str">
            <v>Sala 1204 (Atendimento ao público)</v>
          </cell>
          <cell r="D1587" t="str">
            <v>_</v>
          </cell>
          <cell r="E1587">
            <v>4</v>
          </cell>
          <cell r="F1587" t="str">
            <v>unids</v>
          </cell>
        </row>
        <row r="1588">
          <cell r="C1588" t="str">
            <v>Sala 1202 (Atendimento ao público)</v>
          </cell>
          <cell r="D1588" t="str">
            <v>_</v>
          </cell>
          <cell r="E1588">
            <v>4</v>
          </cell>
          <cell r="F1588" t="str">
            <v>unids</v>
          </cell>
        </row>
        <row r="1589">
          <cell r="C1589" t="str">
            <v>Sala 1200 (Movimentação Adm)</v>
          </cell>
          <cell r="D1589" t="str">
            <v>_</v>
          </cell>
          <cell r="E1589">
            <v>2</v>
          </cell>
          <cell r="F1589" t="str">
            <v>unids</v>
          </cell>
        </row>
        <row r="1590">
          <cell r="C1590" t="str">
            <v>Sala 1201 (Cumprimento processo digital)</v>
          </cell>
          <cell r="D1590" t="str">
            <v>_</v>
          </cell>
          <cell r="E1590">
            <v>2</v>
          </cell>
          <cell r="F1590" t="str">
            <v>unids</v>
          </cell>
        </row>
        <row r="1591">
          <cell r="C1591" t="str">
            <v>Sala 1203 (Movimentação processo digital)</v>
          </cell>
          <cell r="D1591" t="str">
            <v>_</v>
          </cell>
          <cell r="E1591">
            <v>4</v>
          </cell>
          <cell r="F1591" t="str">
            <v>unids</v>
          </cell>
        </row>
        <row r="1592">
          <cell r="C1592" t="str">
            <v>Sala 1205 (Magistrado 01)</v>
          </cell>
          <cell r="D1592" t="str">
            <v>_</v>
          </cell>
          <cell r="E1592">
            <v>0</v>
          </cell>
          <cell r="F1592" t="str">
            <v>unids</v>
          </cell>
        </row>
        <row r="1593">
          <cell r="C1593" t="str">
            <v>Sala 1205 (Assistentes 01)</v>
          </cell>
          <cell r="D1593" t="str">
            <v>_</v>
          </cell>
          <cell r="E1593">
            <v>0</v>
          </cell>
          <cell r="F1593" t="str">
            <v>unids</v>
          </cell>
        </row>
        <row r="1594">
          <cell r="C1594" t="str">
            <v>Sala 1207 (Assistentes 02)</v>
          </cell>
          <cell r="D1594" t="str">
            <v>_</v>
          </cell>
          <cell r="E1594">
            <v>0</v>
          </cell>
          <cell r="F1594" t="str">
            <v>unids</v>
          </cell>
        </row>
        <row r="1595">
          <cell r="C1595" t="str">
            <v>Sala 1209 (Magistrado 02)</v>
          </cell>
          <cell r="D1595" t="str">
            <v>_</v>
          </cell>
          <cell r="E1595">
            <v>0</v>
          </cell>
          <cell r="F1595" t="str">
            <v>unids</v>
          </cell>
        </row>
        <row r="1596">
          <cell r="C1596" t="str">
            <v>Sala 1211 (Assistentes 03)</v>
          </cell>
          <cell r="D1596" t="str">
            <v>_</v>
          </cell>
          <cell r="E1596">
            <v>0</v>
          </cell>
          <cell r="F1596" t="str">
            <v>unids</v>
          </cell>
        </row>
        <row r="1597">
          <cell r="C1597" t="str">
            <v>Sala 1213 (Magistrado 03)</v>
          </cell>
          <cell r="D1597" t="str">
            <v>_</v>
          </cell>
          <cell r="E1597">
            <v>0</v>
          </cell>
          <cell r="F1597" t="str">
            <v>unids</v>
          </cell>
        </row>
        <row r="1598">
          <cell r="C1598" t="str">
            <v>Sala 1215 (Assistentes 04)</v>
          </cell>
          <cell r="D1598" t="str">
            <v>_</v>
          </cell>
          <cell r="E1598">
            <v>0</v>
          </cell>
          <cell r="F1598" t="str">
            <v>unids</v>
          </cell>
        </row>
        <row r="1599">
          <cell r="C1599" t="str">
            <v>Sala 1217 (Magistrado 04)</v>
          </cell>
          <cell r="D1599" t="str">
            <v>_</v>
          </cell>
          <cell r="E1599">
            <v>0</v>
          </cell>
          <cell r="F1599" t="str">
            <v>unids</v>
          </cell>
        </row>
        <row r="1600">
          <cell r="C1600" t="str">
            <v>Sala 1219 (Assistentes 05)</v>
          </cell>
          <cell r="D1600" t="str">
            <v>_</v>
          </cell>
          <cell r="E1600">
            <v>0</v>
          </cell>
          <cell r="F1600" t="str">
            <v>unids</v>
          </cell>
        </row>
        <row r="1601">
          <cell r="C1601" t="str">
            <v>Sala 1221 (Magistrado 05)</v>
          </cell>
          <cell r="D1601" t="str">
            <v>_</v>
          </cell>
          <cell r="E1601">
            <v>0</v>
          </cell>
          <cell r="F1601" t="str">
            <v>unids</v>
          </cell>
        </row>
        <row r="1602">
          <cell r="C1602" t="str">
            <v>Sala 1223 (Assistentes 06)</v>
          </cell>
          <cell r="D1602" t="str">
            <v>_</v>
          </cell>
          <cell r="E1602">
            <v>0</v>
          </cell>
          <cell r="F1602" t="str">
            <v>unids</v>
          </cell>
        </row>
        <row r="1603">
          <cell r="C1603" t="str">
            <v>Sala 1225 (Magistrado 06)</v>
          </cell>
          <cell r="D1603" t="str">
            <v>_</v>
          </cell>
          <cell r="E1603">
            <v>0</v>
          </cell>
          <cell r="F1603" t="str">
            <v>unids</v>
          </cell>
        </row>
        <row r="1604">
          <cell r="C1604" t="str">
            <v>Sala 1227 (Magistrado 07)</v>
          </cell>
          <cell r="D1604" t="str">
            <v>_</v>
          </cell>
          <cell r="E1604">
            <v>0</v>
          </cell>
          <cell r="F1604" t="str">
            <v>unids</v>
          </cell>
        </row>
        <row r="1605">
          <cell r="C1605" t="str">
            <v>Sala 1229 (Assistentes 07)</v>
          </cell>
          <cell r="D1605" t="str">
            <v>_</v>
          </cell>
          <cell r="E1605">
            <v>1</v>
          </cell>
          <cell r="F1605" t="str">
            <v>unids</v>
          </cell>
        </row>
        <row r="1606">
          <cell r="C1606" t="str">
            <v>Sala 1229 (Assistentes 08)</v>
          </cell>
          <cell r="D1606" t="str">
            <v>_</v>
          </cell>
          <cell r="E1606">
            <v>1</v>
          </cell>
          <cell r="F1606" t="str">
            <v>unids</v>
          </cell>
        </row>
        <row r="1607">
          <cell r="C1607" t="str">
            <v>Sala 1229 (Magistrado 08)</v>
          </cell>
          <cell r="D1607" t="str">
            <v>_</v>
          </cell>
          <cell r="E1607">
            <v>0</v>
          </cell>
          <cell r="F1607" t="str">
            <v>unids</v>
          </cell>
        </row>
        <row r="1608">
          <cell r="C1608" t="str">
            <v>Sala 1229 (Assistentes 09)</v>
          </cell>
          <cell r="D1608" t="str">
            <v>_</v>
          </cell>
          <cell r="E1608">
            <v>1</v>
          </cell>
          <cell r="F1608" t="str">
            <v>unids</v>
          </cell>
        </row>
        <row r="1609">
          <cell r="C1609" t="str">
            <v>Sala 1229 (Magistrados 09)</v>
          </cell>
          <cell r="D1609" t="str">
            <v>_</v>
          </cell>
          <cell r="E1609">
            <v>0</v>
          </cell>
          <cell r="F1609" t="str">
            <v>unids</v>
          </cell>
        </row>
        <row r="1610">
          <cell r="C1610" t="str">
            <v>Sala 1229 (Magistrados 10)</v>
          </cell>
          <cell r="D1610" t="str">
            <v>_</v>
          </cell>
          <cell r="E1610">
            <v>0</v>
          </cell>
          <cell r="F1610" t="str">
            <v>unids</v>
          </cell>
        </row>
        <row r="1611">
          <cell r="C1611" t="str">
            <v>Sala 1229 (Assistentes 10)</v>
          </cell>
          <cell r="D1611" t="str">
            <v>_</v>
          </cell>
          <cell r="E1611">
            <v>1</v>
          </cell>
          <cell r="F1611" t="str">
            <v>unids</v>
          </cell>
        </row>
        <row r="1612">
          <cell r="C1612" t="str">
            <v>Total</v>
          </cell>
          <cell r="D1612" t="str">
            <v>_</v>
          </cell>
          <cell r="E1612">
            <v>41</v>
          </cell>
          <cell r="F1612" t="str">
            <v>unids</v>
          </cell>
        </row>
        <row r="1614">
          <cell r="B1614" t="str">
            <v>OBS.FT:</v>
          </cell>
          <cell r="C1614" t="str">
            <v>Quantitativo / item igual executado no contrato da UPJ 8° Andar.</v>
          </cell>
        </row>
        <row r="1615">
          <cell r="B1615" t="str">
            <v>OBS. FT:</v>
          </cell>
          <cell r="C1615" t="str">
            <v>Será medido conforme executado e verificado no local pela fiscalização</v>
          </cell>
        </row>
        <row r="1617">
          <cell r="B1617" t="str">
            <v>41.14.620</v>
          </cell>
          <cell r="C1617" t="str">
            <v>Luminária retangular de sobrepor tipo calha aberta com refletor e aletas parabólicas para 2 lâmpadas fluorescentes tubulares 28/54W</v>
          </cell>
          <cell r="Q1617" t="str">
            <v>un</v>
          </cell>
          <cell r="R1617">
            <v>80</v>
          </cell>
        </row>
        <row r="1619">
          <cell r="C1619" t="str">
            <v>Sala 1205 (Assistentes 01)</v>
          </cell>
          <cell r="D1619" t="str">
            <v>_</v>
          </cell>
          <cell r="E1619">
            <v>8</v>
          </cell>
          <cell r="F1619" t="str">
            <v>unids</v>
          </cell>
        </row>
        <row r="1620">
          <cell r="C1620" t="str">
            <v>Sala 1205 (Magistrado 01)</v>
          </cell>
          <cell r="D1620" t="str">
            <v>_</v>
          </cell>
          <cell r="E1620">
            <v>8</v>
          </cell>
          <cell r="F1620" t="str">
            <v>unids</v>
          </cell>
        </row>
        <row r="1621">
          <cell r="C1621" t="str">
            <v>Sala 1229 (Assistentes 07)</v>
          </cell>
          <cell r="D1621" t="str">
            <v>_</v>
          </cell>
          <cell r="E1621">
            <v>8</v>
          </cell>
          <cell r="F1621" t="str">
            <v>unids</v>
          </cell>
        </row>
        <row r="1622">
          <cell r="C1622" t="str">
            <v>Sala 1229 (Magistrado 07)</v>
          </cell>
          <cell r="D1622" t="str">
            <v>_</v>
          </cell>
          <cell r="E1622">
            <v>8</v>
          </cell>
          <cell r="F1622" t="str">
            <v>unids</v>
          </cell>
        </row>
        <row r="1623">
          <cell r="C1623" t="str">
            <v>Sala 1229 (Assistentes 08)</v>
          </cell>
          <cell r="D1623" t="str">
            <v>_</v>
          </cell>
          <cell r="E1623">
            <v>8</v>
          </cell>
          <cell r="F1623" t="str">
            <v>unids</v>
          </cell>
        </row>
        <row r="1624">
          <cell r="C1624" t="str">
            <v>Sala 1229 (Magistrado 08)</v>
          </cell>
          <cell r="D1624" t="str">
            <v>_</v>
          </cell>
          <cell r="E1624">
            <v>8</v>
          </cell>
          <cell r="F1624" t="str">
            <v>unids</v>
          </cell>
        </row>
        <row r="1625">
          <cell r="C1625" t="str">
            <v>Sala 1229 (Assistentes 09)</v>
          </cell>
          <cell r="D1625" t="str">
            <v>_</v>
          </cell>
          <cell r="E1625">
            <v>8</v>
          </cell>
          <cell r="F1625" t="str">
            <v>unids</v>
          </cell>
        </row>
        <row r="1626">
          <cell r="C1626" t="str">
            <v>Sala 1229 (Magistrado 09)</v>
          </cell>
          <cell r="D1626" t="str">
            <v>_</v>
          </cell>
          <cell r="E1626">
            <v>8</v>
          </cell>
          <cell r="F1626" t="str">
            <v>unids</v>
          </cell>
        </row>
        <row r="1627">
          <cell r="C1627" t="str">
            <v>Sala 1229 (Assistentes 10)</v>
          </cell>
          <cell r="D1627" t="str">
            <v>_</v>
          </cell>
          <cell r="E1627">
            <v>8</v>
          </cell>
          <cell r="F1627" t="str">
            <v>unids</v>
          </cell>
        </row>
        <row r="1628">
          <cell r="C1628" t="str">
            <v>Sala 1229 (Magistrado 10)</v>
          </cell>
          <cell r="D1628" t="str">
            <v>_</v>
          </cell>
          <cell r="E1628">
            <v>8</v>
          </cell>
          <cell r="F1628" t="str">
            <v>unids</v>
          </cell>
        </row>
        <row r="1629">
          <cell r="C1629" t="str">
            <v>Total</v>
          </cell>
          <cell r="D1629" t="str">
            <v>_</v>
          </cell>
          <cell r="E1629">
            <v>80</v>
          </cell>
          <cell r="F1629" t="str">
            <v>unids</v>
          </cell>
        </row>
        <row r="1631">
          <cell r="B1631" t="str">
            <v>OBS.FT:</v>
          </cell>
          <cell r="C1631" t="str">
            <v>Quantitativo / item igual executado no contrato da UPJ 8° Andar.</v>
          </cell>
        </row>
        <row r="1633">
          <cell r="B1633" t="str">
            <v>41.20.020</v>
          </cell>
          <cell r="C1633" t="str">
            <v>Recolocação de aparelhos de iluminação ou projetores fixos em teto, piso ou parede</v>
          </cell>
          <cell r="Q1633" t="str">
            <v>un</v>
          </cell>
          <cell r="R1633">
            <v>226</v>
          </cell>
        </row>
        <row r="1635">
          <cell r="C1635" t="str">
            <v>Sala 1226</v>
          </cell>
          <cell r="D1635" t="str">
            <v>_</v>
          </cell>
          <cell r="E1635">
            <v>8</v>
          </cell>
          <cell r="F1635" t="str">
            <v>unids</v>
          </cell>
        </row>
        <row r="1636">
          <cell r="C1636" t="str">
            <v>Sala 1224</v>
          </cell>
          <cell r="D1636" t="str">
            <v>_</v>
          </cell>
          <cell r="E1636">
            <v>8</v>
          </cell>
          <cell r="F1636" t="str">
            <v>unids</v>
          </cell>
        </row>
        <row r="1637">
          <cell r="C1637" t="str">
            <v>Sala 1222</v>
          </cell>
          <cell r="D1637" t="str">
            <v>_</v>
          </cell>
          <cell r="E1637">
            <v>8</v>
          </cell>
          <cell r="F1637" t="str">
            <v>unids</v>
          </cell>
        </row>
        <row r="1638">
          <cell r="C1638" t="str">
            <v>Sala 1220</v>
          </cell>
          <cell r="D1638" t="str">
            <v>_</v>
          </cell>
          <cell r="E1638">
            <v>8</v>
          </cell>
          <cell r="F1638" t="str">
            <v>unids</v>
          </cell>
        </row>
        <row r="1639">
          <cell r="C1639" t="str">
            <v>Sala 1218</v>
          </cell>
          <cell r="D1639" t="str">
            <v>_</v>
          </cell>
          <cell r="E1639">
            <v>8</v>
          </cell>
          <cell r="F1639" t="str">
            <v>unids</v>
          </cell>
        </row>
        <row r="1640">
          <cell r="C1640" t="str">
            <v>Sala 1216</v>
          </cell>
          <cell r="D1640" t="str">
            <v>_</v>
          </cell>
          <cell r="E1640">
            <v>8</v>
          </cell>
          <cell r="F1640" t="str">
            <v>unids</v>
          </cell>
        </row>
        <row r="1641">
          <cell r="C1641" t="str">
            <v>Sala 1214</v>
          </cell>
          <cell r="D1641" t="str">
            <v>_</v>
          </cell>
          <cell r="E1641">
            <v>8</v>
          </cell>
          <cell r="F1641" t="str">
            <v>unids</v>
          </cell>
        </row>
        <row r="1642">
          <cell r="C1642" t="str">
            <v>Sala 1212</v>
          </cell>
          <cell r="D1642" t="str">
            <v>_</v>
          </cell>
          <cell r="E1642">
            <v>8</v>
          </cell>
          <cell r="F1642" t="str">
            <v>unids</v>
          </cell>
        </row>
        <row r="1643">
          <cell r="C1643" t="str">
            <v>Sala 1208</v>
          </cell>
          <cell r="D1643" t="str">
            <v>_</v>
          </cell>
          <cell r="E1643">
            <v>24</v>
          </cell>
          <cell r="F1643" t="str">
            <v>unids</v>
          </cell>
        </row>
        <row r="1644">
          <cell r="C1644" t="str">
            <v>Sala 1206</v>
          </cell>
          <cell r="D1644" t="str">
            <v>_</v>
          </cell>
          <cell r="E1644">
            <v>8</v>
          </cell>
          <cell r="F1644" t="str">
            <v>unids</v>
          </cell>
        </row>
        <row r="1645">
          <cell r="C1645" t="str">
            <v>Sala 1204</v>
          </cell>
          <cell r="D1645" t="str">
            <v>_</v>
          </cell>
          <cell r="E1645">
            <v>8</v>
          </cell>
          <cell r="F1645" t="str">
            <v>unids</v>
          </cell>
        </row>
        <row r="1646">
          <cell r="C1646" t="str">
            <v>Sala 1202</v>
          </cell>
          <cell r="D1646" t="str">
            <v>_</v>
          </cell>
          <cell r="E1646">
            <v>8</v>
          </cell>
          <cell r="F1646" t="str">
            <v>unids</v>
          </cell>
        </row>
        <row r="1647">
          <cell r="C1647" t="str">
            <v>Sala 1200</v>
          </cell>
          <cell r="D1647" t="str">
            <v>_</v>
          </cell>
          <cell r="E1647">
            <v>8</v>
          </cell>
          <cell r="F1647" t="str">
            <v>unids</v>
          </cell>
        </row>
        <row r="1648">
          <cell r="C1648" t="str">
            <v>Sala 1201</v>
          </cell>
          <cell r="D1648" t="str">
            <v>_</v>
          </cell>
          <cell r="E1648">
            <v>8</v>
          </cell>
          <cell r="F1648" t="str">
            <v>unids</v>
          </cell>
        </row>
        <row r="1649">
          <cell r="C1649" t="str">
            <v>Sala 1203</v>
          </cell>
          <cell r="D1649" t="str">
            <v>_</v>
          </cell>
          <cell r="E1649">
            <v>7</v>
          </cell>
          <cell r="F1649" t="str">
            <v>unids</v>
          </cell>
        </row>
        <row r="1650">
          <cell r="C1650" t="str">
            <v>Sala 1207</v>
          </cell>
          <cell r="D1650" t="str">
            <v>_</v>
          </cell>
          <cell r="E1650">
            <v>8</v>
          </cell>
          <cell r="F1650" t="str">
            <v>unids</v>
          </cell>
        </row>
        <row r="1651">
          <cell r="C1651" t="str">
            <v>Sala 1209</v>
          </cell>
          <cell r="D1651" t="str">
            <v>_</v>
          </cell>
          <cell r="E1651">
            <v>8</v>
          </cell>
          <cell r="F1651" t="str">
            <v>unids</v>
          </cell>
        </row>
        <row r="1652">
          <cell r="C1652" t="str">
            <v>Sala 1211</v>
          </cell>
          <cell r="D1652" t="str">
            <v>_</v>
          </cell>
          <cell r="E1652">
            <v>8</v>
          </cell>
          <cell r="F1652" t="str">
            <v>unids</v>
          </cell>
        </row>
        <row r="1653">
          <cell r="C1653" t="str">
            <v>Sala 1213</v>
          </cell>
          <cell r="D1653" t="str">
            <v>_</v>
          </cell>
          <cell r="E1653">
            <v>8</v>
          </cell>
          <cell r="F1653" t="str">
            <v>unids</v>
          </cell>
        </row>
        <row r="1654">
          <cell r="C1654" t="str">
            <v>Sala 1215</v>
          </cell>
          <cell r="D1654" t="str">
            <v>_</v>
          </cell>
          <cell r="E1654">
            <v>8</v>
          </cell>
          <cell r="F1654" t="str">
            <v>unids</v>
          </cell>
        </row>
        <row r="1655">
          <cell r="C1655" t="str">
            <v>Sala 1217</v>
          </cell>
          <cell r="D1655" t="str">
            <v>_</v>
          </cell>
          <cell r="E1655">
            <v>8</v>
          </cell>
          <cell r="F1655" t="str">
            <v>unids</v>
          </cell>
        </row>
        <row r="1656">
          <cell r="C1656" t="str">
            <v>Sala 1219</v>
          </cell>
          <cell r="D1656" t="str">
            <v>_</v>
          </cell>
          <cell r="E1656">
            <v>8</v>
          </cell>
          <cell r="F1656" t="str">
            <v>unids</v>
          </cell>
        </row>
        <row r="1657">
          <cell r="C1657" t="str">
            <v>Sala 1221</v>
          </cell>
          <cell r="D1657" t="str">
            <v>_</v>
          </cell>
          <cell r="E1657">
            <v>8</v>
          </cell>
          <cell r="F1657" t="str">
            <v>unids</v>
          </cell>
        </row>
        <row r="1658">
          <cell r="C1658" t="str">
            <v>Sala 1223</v>
          </cell>
          <cell r="D1658" t="str">
            <v>_</v>
          </cell>
          <cell r="E1658">
            <v>8</v>
          </cell>
          <cell r="F1658" t="str">
            <v>unids</v>
          </cell>
        </row>
        <row r="1659">
          <cell r="C1659" t="str">
            <v>Sala 1225</v>
          </cell>
          <cell r="D1659" t="str">
            <v>_</v>
          </cell>
          <cell r="E1659">
            <v>8</v>
          </cell>
          <cell r="F1659" t="str">
            <v>unids</v>
          </cell>
        </row>
        <row r="1660">
          <cell r="C1660" t="str">
            <v>Sala 1227</v>
          </cell>
          <cell r="D1660" t="str">
            <v>_</v>
          </cell>
          <cell r="E1660">
            <v>8</v>
          </cell>
          <cell r="F1660" t="str">
            <v>unids</v>
          </cell>
        </row>
        <row r="1661">
          <cell r="C1661" t="str">
            <v>Total</v>
          </cell>
          <cell r="D1661" t="str">
            <v>_</v>
          </cell>
          <cell r="E1661">
            <v>223</v>
          </cell>
          <cell r="F1661" t="str">
            <v>unids</v>
          </cell>
        </row>
        <row r="1663">
          <cell r="E1663" t="str">
            <v>Medição Fiscalização</v>
          </cell>
        </row>
        <row r="1664">
          <cell r="C1664" t="str">
            <v>Sala 1226</v>
          </cell>
          <cell r="D1664" t="str">
            <v>_</v>
          </cell>
          <cell r="E1664">
            <v>8</v>
          </cell>
          <cell r="F1664" t="str">
            <v>unids</v>
          </cell>
        </row>
        <row r="1665">
          <cell r="C1665" t="str">
            <v>Sala 1224</v>
          </cell>
          <cell r="D1665" t="str">
            <v>_</v>
          </cell>
          <cell r="E1665">
            <v>8</v>
          </cell>
          <cell r="F1665" t="str">
            <v>unids</v>
          </cell>
        </row>
        <row r="1666">
          <cell r="C1666" t="str">
            <v>Sala 1222</v>
          </cell>
          <cell r="D1666" t="str">
            <v>_</v>
          </cell>
          <cell r="E1666">
            <v>8</v>
          </cell>
          <cell r="F1666" t="str">
            <v>unids</v>
          </cell>
        </row>
        <row r="1667">
          <cell r="C1667" t="str">
            <v>Sala 1220</v>
          </cell>
          <cell r="D1667" t="str">
            <v>_</v>
          </cell>
          <cell r="E1667">
            <v>8</v>
          </cell>
          <cell r="F1667" t="str">
            <v>unids</v>
          </cell>
        </row>
        <row r="1668">
          <cell r="C1668" t="str">
            <v>Sala 1218</v>
          </cell>
          <cell r="D1668" t="str">
            <v>_</v>
          </cell>
          <cell r="E1668">
            <v>8</v>
          </cell>
          <cell r="F1668" t="str">
            <v>unids</v>
          </cell>
        </row>
        <row r="1669">
          <cell r="C1669" t="str">
            <v>Sala 1216</v>
          </cell>
          <cell r="D1669" t="str">
            <v>_</v>
          </cell>
          <cell r="E1669">
            <v>8</v>
          </cell>
          <cell r="F1669" t="str">
            <v>unids</v>
          </cell>
        </row>
        <row r="1670">
          <cell r="C1670" t="str">
            <v>Sala 1214</v>
          </cell>
          <cell r="D1670" t="str">
            <v>_</v>
          </cell>
          <cell r="E1670">
            <v>8</v>
          </cell>
          <cell r="F1670" t="str">
            <v>unids</v>
          </cell>
        </row>
        <row r="1671">
          <cell r="C1671" t="str">
            <v>Sala 1212</v>
          </cell>
          <cell r="D1671" t="str">
            <v>_</v>
          </cell>
          <cell r="E1671">
            <v>9</v>
          </cell>
          <cell r="F1671" t="str">
            <v>unids</v>
          </cell>
        </row>
        <row r="1672">
          <cell r="C1672" t="str">
            <v>Sala 1208</v>
          </cell>
          <cell r="D1672" t="str">
            <v>_</v>
          </cell>
          <cell r="E1672">
            <v>26</v>
          </cell>
          <cell r="F1672" t="str">
            <v>unids</v>
          </cell>
        </row>
        <row r="1673">
          <cell r="C1673" t="str">
            <v>Sala 1206</v>
          </cell>
          <cell r="D1673" t="str">
            <v>_</v>
          </cell>
          <cell r="E1673">
            <v>8</v>
          </cell>
          <cell r="F1673" t="str">
            <v>unids</v>
          </cell>
        </row>
        <row r="1674">
          <cell r="C1674" t="str">
            <v>Sala 1204</v>
          </cell>
          <cell r="D1674" t="str">
            <v>_</v>
          </cell>
          <cell r="E1674">
            <v>8</v>
          </cell>
          <cell r="F1674" t="str">
            <v>unids</v>
          </cell>
        </row>
        <row r="1675">
          <cell r="C1675" t="str">
            <v>Sala 1202</v>
          </cell>
          <cell r="D1675" t="str">
            <v>_</v>
          </cell>
          <cell r="E1675">
            <v>8</v>
          </cell>
          <cell r="F1675" t="str">
            <v>unids</v>
          </cell>
        </row>
        <row r="1676">
          <cell r="C1676" t="str">
            <v>Sala 1200</v>
          </cell>
          <cell r="D1676" t="str">
            <v>_</v>
          </cell>
          <cell r="E1676">
            <v>8</v>
          </cell>
          <cell r="F1676" t="str">
            <v>unids</v>
          </cell>
        </row>
        <row r="1677">
          <cell r="C1677" t="str">
            <v>Sala 1201</v>
          </cell>
          <cell r="D1677" t="str">
            <v>_</v>
          </cell>
          <cell r="E1677">
            <v>8</v>
          </cell>
          <cell r="F1677" t="str">
            <v>unids</v>
          </cell>
        </row>
        <row r="1678">
          <cell r="C1678" t="str">
            <v>Sala 1203</v>
          </cell>
          <cell r="D1678" t="str">
            <v>_</v>
          </cell>
          <cell r="E1678">
            <v>7</v>
          </cell>
          <cell r="F1678" t="str">
            <v>unids</v>
          </cell>
        </row>
        <row r="1679">
          <cell r="C1679" t="str">
            <v>Sala 1207</v>
          </cell>
          <cell r="D1679" t="str">
            <v>_</v>
          </cell>
          <cell r="E1679">
            <v>8</v>
          </cell>
          <cell r="F1679" t="str">
            <v>unids</v>
          </cell>
        </row>
        <row r="1680">
          <cell r="C1680" t="str">
            <v>Sala 1209</v>
          </cell>
          <cell r="D1680" t="str">
            <v>_</v>
          </cell>
          <cell r="E1680">
            <v>8</v>
          </cell>
          <cell r="F1680" t="str">
            <v>unids</v>
          </cell>
        </row>
        <row r="1681">
          <cell r="C1681" t="str">
            <v>Sala 1211</v>
          </cell>
          <cell r="D1681" t="str">
            <v>_</v>
          </cell>
          <cell r="E1681">
            <v>8</v>
          </cell>
          <cell r="F1681" t="str">
            <v>unids</v>
          </cell>
        </row>
        <row r="1682">
          <cell r="C1682" t="str">
            <v>Sala 1213</v>
          </cell>
          <cell r="D1682" t="str">
            <v>_</v>
          </cell>
          <cell r="E1682">
            <v>8</v>
          </cell>
          <cell r="F1682" t="str">
            <v>unids</v>
          </cell>
        </row>
        <row r="1683">
          <cell r="C1683" t="str">
            <v>Sala 1215</v>
          </cell>
          <cell r="D1683" t="str">
            <v>_</v>
          </cell>
          <cell r="E1683">
            <v>8</v>
          </cell>
          <cell r="F1683" t="str">
            <v>unids</v>
          </cell>
        </row>
        <row r="1684">
          <cell r="C1684" t="str">
            <v>Sala 1217</v>
          </cell>
          <cell r="D1684" t="str">
            <v>_</v>
          </cell>
          <cell r="E1684">
            <v>8</v>
          </cell>
          <cell r="F1684" t="str">
            <v>unids</v>
          </cell>
        </row>
        <row r="1685">
          <cell r="C1685" t="str">
            <v>Sala 1219</v>
          </cell>
          <cell r="D1685" t="str">
            <v>_</v>
          </cell>
          <cell r="E1685">
            <v>8</v>
          </cell>
          <cell r="F1685" t="str">
            <v>unids</v>
          </cell>
        </row>
        <row r="1686">
          <cell r="C1686" t="str">
            <v>Sala 1221</v>
          </cell>
          <cell r="D1686" t="str">
            <v>_</v>
          </cell>
          <cell r="E1686">
            <v>8</v>
          </cell>
          <cell r="F1686" t="str">
            <v>unids</v>
          </cell>
        </row>
        <row r="1687">
          <cell r="C1687" t="str">
            <v>Sala 1223</v>
          </cell>
          <cell r="D1687" t="str">
            <v>_</v>
          </cell>
          <cell r="E1687">
            <v>8</v>
          </cell>
          <cell r="F1687" t="str">
            <v>unids</v>
          </cell>
        </row>
        <row r="1688">
          <cell r="C1688" t="str">
            <v>Sala 1225</v>
          </cell>
          <cell r="D1688" t="str">
            <v>_</v>
          </cell>
          <cell r="E1688">
            <v>8</v>
          </cell>
          <cell r="F1688" t="str">
            <v>unids</v>
          </cell>
        </row>
        <row r="1689">
          <cell r="C1689" t="str">
            <v>Sala 1227</v>
          </cell>
          <cell r="D1689" t="str">
            <v>_</v>
          </cell>
          <cell r="E1689">
            <v>8</v>
          </cell>
          <cell r="F1689" t="str">
            <v>unids</v>
          </cell>
        </row>
        <row r="1690">
          <cell r="C1690" t="str">
            <v>Total</v>
          </cell>
          <cell r="D1690" t="str">
            <v>_</v>
          </cell>
          <cell r="E1690">
            <v>226</v>
          </cell>
          <cell r="F1690" t="str">
            <v>unids</v>
          </cell>
        </row>
        <row r="1692">
          <cell r="B1692" t="str">
            <v>41.02.551</v>
          </cell>
          <cell r="C1692" t="str">
            <v>Lâmpada LED tubular T8 com base G13, de 1850 até 2000 Im - 18 a 20W</v>
          </cell>
          <cell r="Q1692" t="str">
            <v>un</v>
          </cell>
          <cell r="R1692">
            <v>319</v>
          </cell>
        </row>
        <row r="1694">
          <cell r="C1694" t="str">
            <v>Quantidade de luminárias recolocadas</v>
          </cell>
          <cell r="D1694" t="str">
            <v>_</v>
          </cell>
          <cell r="E1694">
            <v>226</v>
          </cell>
          <cell r="F1694" t="str">
            <v>x</v>
          </cell>
          <cell r="G1694">
            <v>2</v>
          </cell>
          <cell r="H1694" t="str">
            <v>=</v>
          </cell>
          <cell r="I1694">
            <v>452</v>
          </cell>
          <cell r="J1694" t="str">
            <v>unids</v>
          </cell>
          <cell r="L1694">
            <v>0.35</v>
          </cell>
          <cell r="M1694" t="str">
            <v>=</v>
          </cell>
          <cell r="N1694">
            <v>159</v>
          </cell>
        </row>
        <row r="1695">
          <cell r="C1695" t="str">
            <v>Quantidade de luminárias novas</v>
          </cell>
          <cell r="D1695" t="str">
            <v>_</v>
          </cell>
          <cell r="E1695">
            <v>80</v>
          </cell>
          <cell r="F1695" t="str">
            <v>x</v>
          </cell>
          <cell r="G1695">
            <v>2</v>
          </cell>
          <cell r="H1695" t="str">
            <v>=</v>
          </cell>
          <cell r="I1695">
            <v>160</v>
          </cell>
          <cell r="J1695" t="str">
            <v>unids</v>
          </cell>
        </row>
        <row r="1696">
          <cell r="G1696" t="str">
            <v>Total</v>
          </cell>
          <cell r="H1696" t="str">
            <v>_</v>
          </cell>
          <cell r="I1696">
            <v>319</v>
          </cell>
          <cell r="J1696" t="str">
            <v>unids</v>
          </cell>
        </row>
        <row r="1698">
          <cell r="B1698" t="str">
            <v>OBS.FT:</v>
          </cell>
          <cell r="C1698" t="str">
            <v>Será considerado 35% referente a troca de lâmpada das luminárias recolocados caso necessitem de trocas por estarem danificadas e/ou queimadas.</v>
          </cell>
        </row>
        <row r="1699">
          <cell r="B1699" t="str">
            <v>SP ENGE</v>
          </cell>
          <cell r="C1699" t="str">
            <v>Quantitativo arredondado para cima, pois estava constando 318,20 unidades.</v>
          </cell>
        </row>
        <row r="1701">
          <cell r="B1701" t="str">
            <v>40.04.450</v>
          </cell>
          <cell r="C1701" t="str">
            <v>Tomada 2P+T de 10 A - 250 V, completa</v>
          </cell>
          <cell r="Q1701" t="str">
            <v>cj</v>
          </cell>
          <cell r="R1701">
            <v>486</v>
          </cell>
        </row>
        <row r="1702">
          <cell r="G1702" t="str">
            <v>quantia</v>
          </cell>
        </row>
        <row r="1703">
          <cell r="C1703" t="str">
            <v>Tomadas das luminárias novas</v>
          </cell>
          <cell r="D1703" t="str">
            <v>_</v>
          </cell>
          <cell r="E1703">
            <v>80</v>
          </cell>
          <cell r="F1703" t="str">
            <v>x</v>
          </cell>
          <cell r="G1703">
            <v>1</v>
          </cell>
          <cell r="H1703" t="str">
            <v>=</v>
          </cell>
          <cell r="I1703">
            <v>0</v>
          </cell>
          <cell r="J1703" t="str">
            <v>cjs</v>
          </cell>
        </row>
        <row r="1704">
          <cell r="C1704" t="str">
            <v>Tomadas dos postes de elétrica</v>
          </cell>
          <cell r="D1704" t="str">
            <v>_</v>
          </cell>
          <cell r="E1704">
            <v>41</v>
          </cell>
          <cell r="F1704" t="str">
            <v>x</v>
          </cell>
          <cell r="G1704">
            <v>8</v>
          </cell>
          <cell r="H1704" t="str">
            <v>=</v>
          </cell>
          <cell r="I1704">
            <v>328</v>
          </cell>
          <cell r="J1704" t="str">
            <v>cjs</v>
          </cell>
        </row>
        <row r="1705">
          <cell r="C1705" t="str">
            <v>Tomadas dos rodapés técnicos</v>
          </cell>
          <cell r="D1705" t="str">
            <v>_</v>
          </cell>
          <cell r="E1705">
            <v>158</v>
          </cell>
          <cell r="F1705" t="str">
            <v>x</v>
          </cell>
          <cell r="G1705">
            <v>1</v>
          </cell>
          <cell r="H1705" t="str">
            <v>=</v>
          </cell>
          <cell r="I1705">
            <v>158</v>
          </cell>
          <cell r="J1705" t="str">
            <v>cjs</v>
          </cell>
        </row>
        <row r="1706">
          <cell r="G1706" t="str">
            <v>Total</v>
          </cell>
          <cell r="H1706" t="str">
            <v>_</v>
          </cell>
          <cell r="I1706">
            <v>486</v>
          </cell>
          <cell r="J1706" t="str">
            <v>cjs</v>
          </cell>
        </row>
        <row r="1707">
          <cell r="B1707" t="str">
            <v>OBS.FT:</v>
          </cell>
          <cell r="C1707" t="str">
            <v>Informadar o motivo da quantidade tomadas do rodapés técnicos serem x2. Conforme consta no orçamento aprovado da UPJ do 8° andar, não foi cálculado assim.</v>
          </cell>
        </row>
        <row r="1708">
          <cell r="C1708" t="str">
            <v>Justificar o uso das 97 unids de tomadas para luminárias</v>
          </cell>
        </row>
        <row r="1709">
          <cell r="B1709" t="str">
            <v>SP ENGE:</v>
          </cell>
          <cell r="C1709" t="str">
            <v>Alterada a quantia de tomadas por dos rodapés técnicos para apenas 1 unidade. Quantitativo de tomadas para luminárias retirado.</v>
          </cell>
        </row>
        <row r="1711">
          <cell r="B1711" t="str">
            <v>40.04.460</v>
          </cell>
          <cell r="C1711" t="str">
            <v>Tomada 2P+T de 20 A - 250 V, completa</v>
          </cell>
          <cell r="Q1711" t="str">
            <v>cj</v>
          </cell>
          <cell r="R1711">
            <v>4</v>
          </cell>
        </row>
        <row r="1713">
          <cell r="C1713" t="str">
            <v>Tomadas dos equipamentos de AC</v>
          </cell>
          <cell r="D1713" t="str">
            <v>_</v>
          </cell>
          <cell r="E1713">
            <v>10</v>
          </cell>
          <cell r="F1713" t="str">
            <v>cjs</v>
          </cell>
        </row>
        <row r="1715">
          <cell r="C1715" t="str">
            <v>1 equipamento de AC por sala de juíz - conforme orientação do TJSP:</v>
          </cell>
        </row>
        <row r="1716">
          <cell r="C1716" t="str">
            <v>Sala 1205A - Magistrado 01</v>
          </cell>
          <cell r="D1716" t="str">
            <v>_</v>
          </cell>
          <cell r="E1716">
            <v>1</v>
          </cell>
          <cell r="F1716" t="str">
            <v>cj</v>
          </cell>
        </row>
        <row r="1717">
          <cell r="C1717" t="str">
            <v>Sala 1229 - Magistrado 08</v>
          </cell>
          <cell r="D1717" t="str">
            <v>_</v>
          </cell>
          <cell r="E1717">
            <v>1</v>
          </cell>
          <cell r="F1717" t="str">
            <v>cj</v>
          </cell>
        </row>
        <row r="1718">
          <cell r="C1718" t="str">
            <v>Sala 1229 - Magistrado 09</v>
          </cell>
          <cell r="D1718" t="str">
            <v>_</v>
          </cell>
          <cell r="E1718">
            <v>1</v>
          </cell>
          <cell r="F1718" t="str">
            <v>cj</v>
          </cell>
        </row>
        <row r="1719">
          <cell r="C1719" t="str">
            <v>Sala 1229 - Magistrado 10</v>
          </cell>
          <cell r="D1719" t="str">
            <v>_</v>
          </cell>
          <cell r="E1719">
            <v>1</v>
          </cell>
          <cell r="F1719" t="str">
            <v>cj</v>
          </cell>
        </row>
        <row r="1720">
          <cell r="C1720" t="str">
            <v>Total</v>
          </cell>
          <cell r="D1720" t="str">
            <v>_</v>
          </cell>
          <cell r="E1720">
            <v>4</v>
          </cell>
          <cell r="F1720" t="str">
            <v>cjs</v>
          </cell>
        </row>
        <row r="1722">
          <cell r="B1722" t="str">
            <v>OBS.FT:</v>
          </cell>
          <cell r="C1722" t="str">
            <v>Detalhar onde estão equipamentos AC (quais são?)</v>
          </cell>
        </row>
        <row r="1723">
          <cell r="B1723" t="str">
            <v>SP ENGE:</v>
          </cell>
          <cell r="C1723" t="str">
            <v>Quantia alterada para instalar equipamentos de AC somente nas salas onde o projeto fornecido não prevê equipamento existente.</v>
          </cell>
        </row>
        <row r="1725">
          <cell r="B1725" t="str">
            <v>69.03.340</v>
          </cell>
          <cell r="C1725" t="str">
            <v>Conector RJ-45 fêmea - categoria 6</v>
          </cell>
          <cell r="Q1725" t="str">
            <v>un</v>
          </cell>
          <cell r="R1725">
            <v>0</v>
          </cell>
        </row>
        <row r="1726">
          <cell r="G1726" t="str">
            <v>quantia</v>
          </cell>
        </row>
        <row r="1727">
          <cell r="C1727" t="str">
            <v>Tomadas dos postes de elétrica</v>
          </cell>
          <cell r="D1727" t="str">
            <v>_</v>
          </cell>
          <cell r="E1727">
            <v>41</v>
          </cell>
          <cell r="F1727" t="str">
            <v>x</v>
          </cell>
          <cell r="G1727">
            <v>4</v>
          </cell>
          <cell r="H1727" t="str">
            <v>=</v>
          </cell>
          <cell r="I1727">
            <v>0</v>
          </cell>
          <cell r="J1727" t="str">
            <v>cjs</v>
          </cell>
        </row>
        <row r="1728">
          <cell r="C1728" t="str">
            <v>Tomadas dos rodapés técnicos</v>
          </cell>
          <cell r="D1728" t="str">
            <v>_</v>
          </cell>
          <cell r="E1728">
            <v>158</v>
          </cell>
          <cell r="F1728" t="str">
            <v>x</v>
          </cell>
          <cell r="G1728">
            <v>2</v>
          </cell>
          <cell r="H1728" t="str">
            <v>=</v>
          </cell>
          <cell r="I1728">
            <v>0</v>
          </cell>
          <cell r="J1728" t="str">
            <v>cjs</v>
          </cell>
        </row>
        <row r="1729">
          <cell r="G1729" t="str">
            <v>Total</v>
          </cell>
          <cell r="H1729" t="str">
            <v>_</v>
          </cell>
          <cell r="I1729">
            <v>0</v>
          </cell>
          <cell r="J1729" t="str">
            <v>cjs</v>
          </cell>
        </row>
        <row r="1731">
          <cell r="B1731" t="str">
            <v>OBS.FT:</v>
          </cell>
          <cell r="C1731" t="str">
            <v>Informadar o motivo da quantidade tomadas do rodapés técnicos serem x2. Conforme consta no orçamento aprovado da UPJ do 8° andar, não foi cálculado assim.</v>
          </cell>
        </row>
        <row r="1732">
          <cell r="B1732" t="str">
            <v>SP ENGE:</v>
          </cell>
          <cell r="C1732" t="str">
            <v>Quantitativo retirado. Este pavimento prevê utilização de voip, que será instalado por empresa especializada.</v>
          </cell>
        </row>
        <row r="1734">
          <cell r="B1734" t="str">
            <v>40.05.180</v>
          </cell>
          <cell r="C1734" t="str">
            <v>Interruptor bipolar simples, 1 tecla dupla e placa</v>
          </cell>
          <cell r="Q1734" t="str">
            <v>cj</v>
          </cell>
          <cell r="R1734">
            <v>36</v>
          </cell>
        </row>
        <row r="1736">
          <cell r="C1736" t="str">
            <v>Sala 1226, 1224 e 1222 (Processo digital)</v>
          </cell>
          <cell r="D1736" t="str">
            <v>_</v>
          </cell>
          <cell r="E1736">
            <v>3</v>
          </cell>
          <cell r="F1736" t="str">
            <v>cjs</v>
          </cell>
        </row>
        <row r="1737">
          <cell r="C1737" t="str">
            <v>Sala 1220 (Atendimento ao público)</v>
          </cell>
          <cell r="D1737" t="str">
            <v>_</v>
          </cell>
          <cell r="E1737">
            <v>1</v>
          </cell>
          <cell r="F1737" t="str">
            <v>cj</v>
          </cell>
        </row>
        <row r="1738">
          <cell r="C1738" t="str">
            <v>Sala 1218 (Atendimento ao público)</v>
          </cell>
          <cell r="D1738" t="str">
            <v>_</v>
          </cell>
          <cell r="E1738">
            <v>1</v>
          </cell>
          <cell r="F1738" t="str">
            <v>cj</v>
          </cell>
        </row>
        <row r="1739">
          <cell r="C1739" t="str">
            <v>Sala 1216, 1214 e 1212 (Movimentação Adm)</v>
          </cell>
          <cell r="D1739" t="str">
            <v>_</v>
          </cell>
          <cell r="E1739">
            <v>3</v>
          </cell>
          <cell r="F1739" t="str">
            <v>cjs</v>
          </cell>
        </row>
        <row r="1740">
          <cell r="C1740" t="str">
            <v>Sala 1208 (Cumprimento processo digital)</v>
          </cell>
          <cell r="D1740" t="str">
            <v>_</v>
          </cell>
          <cell r="E1740">
            <v>1</v>
          </cell>
          <cell r="F1740" t="str">
            <v>cj</v>
          </cell>
        </row>
        <row r="1741">
          <cell r="C1741" t="str">
            <v>Sala 1206 (Movimentação Adm)</v>
          </cell>
          <cell r="D1741" t="str">
            <v>_</v>
          </cell>
          <cell r="E1741">
            <v>1</v>
          </cell>
          <cell r="F1741" t="str">
            <v>cj</v>
          </cell>
        </row>
        <row r="1742">
          <cell r="C1742" t="str">
            <v>Sala 1204 (Atendimento ao público)</v>
          </cell>
          <cell r="D1742" t="str">
            <v>_</v>
          </cell>
          <cell r="E1742">
            <v>1</v>
          </cell>
          <cell r="F1742" t="str">
            <v>cj</v>
          </cell>
        </row>
        <row r="1743">
          <cell r="C1743" t="str">
            <v>Sala 1202 (Atendimento ao público)</v>
          </cell>
          <cell r="D1743" t="str">
            <v>_</v>
          </cell>
          <cell r="E1743">
            <v>1</v>
          </cell>
          <cell r="F1743" t="str">
            <v>cj</v>
          </cell>
        </row>
        <row r="1744">
          <cell r="C1744" t="str">
            <v>Sala 1200 (Movimentação Adm)</v>
          </cell>
          <cell r="D1744" t="str">
            <v>_</v>
          </cell>
          <cell r="E1744">
            <v>1</v>
          </cell>
          <cell r="F1744" t="str">
            <v>cj</v>
          </cell>
        </row>
        <row r="1745">
          <cell r="C1745" t="str">
            <v>Sala 1201 (Cumprimento processo digital)</v>
          </cell>
          <cell r="D1745" t="str">
            <v>_</v>
          </cell>
          <cell r="E1745">
            <v>1</v>
          </cell>
          <cell r="F1745" t="str">
            <v>cj</v>
          </cell>
        </row>
        <row r="1746">
          <cell r="C1746" t="str">
            <v>Sala 1203 (Movimentação processo digital)</v>
          </cell>
          <cell r="D1746" t="str">
            <v>_</v>
          </cell>
          <cell r="E1746">
            <v>1</v>
          </cell>
          <cell r="F1746" t="str">
            <v>cj</v>
          </cell>
        </row>
        <row r="1747">
          <cell r="C1747" t="str">
            <v>Sala 1205 (Magistrado 01)</v>
          </cell>
          <cell r="D1747" t="str">
            <v>_</v>
          </cell>
          <cell r="E1747">
            <v>1</v>
          </cell>
          <cell r="F1747" t="str">
            <v>cj</v>
          </cell>
        </row>
        <row r="1748">
          <cell r="C1748" t="str">
            <v>Sala 1205 (Assistentes 01)</v>
          </cell>
          <cell r="D1748" t="str">
            <v>_</v>
          </cell>
          <cell r="E1748">
            <v>1</v>
          </cell>
          <cell r="F1748" t="str">
            <v>cj</v>
          </cell>
        </row>
        <row r="1749">
          <cell r="C1749" t="str">
            <v>Sala 1205 (Hall)</v>
          </cell>
          <cell r="D1749" t="str">
            <v>_</v>
          </cell>
          <cell r="E1749">
            <v>1</v>
          </cell>
          <cell r="F1749" t="str">
            <v>cj</v>
          </cell>
        </row>
        <row r="1750">
          <cell r="C1750" t="str">
            <v>Sala 1207 (Assistentes 02)</v>
          </cell>
          <cell r="D1750" t="str">
            <v>_</v>
          </cell>
          <cell r="E1750">
            <v>1</v>
          </cell>
          <cell r="F1750" t="str">
            <v>cj</v>
          </cell>
        </row>
        <row r="1751">
          <cell r="C1751" t="str">
            <v>Sala 1209 (Magistrado 02)</v>
          </cell>
          <cell r="D1751" t="str">
            <v>_</v>
          </cell>
          <cell r="E1751">
            <v>1</v>
          </cell>
          <cell r="F1751" t="str">
            <v>cj</v>
          </cell>
        </row>
        <row r="1752">
          <cell r="C1752" t="str">
            <v>Sala 1211 (Assistentes 03)</v>
          </cell>
          <cell r="D1752" t="str">
            <v>_</v>
          </cell>
          <cell r="E1752">
            <v>1</v>
          </cell>
          <cell r="F1752" t="str">
            <v>cj</v>
          </cell>
        </row>
        <row r="1753">
          <cell r="C1753" t="str">
            <v>Sala 1213 (Magistrado 03)</v>
          </cell>
          <cell r="D1753" t="str">
            <v>_</v>
          </cell>
          <cell r="E1753">
            <v>1</v>
          </cell>
          <cell r="F1753" t="str">
            <v>cj</v>
          </cell>
        </row>
        <row r="1754">
          <cell r="C1754" t="str">
            <v>Sala 1215 (Assistentes 04)</v>
          </cell>
          <cell r="D1754" t="str">
            <v>_</v>
          </cell>
          <cell r="E1754">
            <v>1</v>
          </cell>
          <cell r="F1754" t="str">
            <v>cj</v>
          </cell>
        </row>
        <row r="1755">
          <cell r="C1755" t="str">
            <v>Sala 1217 (Magistrado 04)</v>
          </cell>
          <cell r="D1755" t="str">
            <v>_</v>
          </cell>
          <cell r="E1755">
            <v>1</v>
          </cell>
          <cell r="F1755" t="str">
            <v>cj</v>
          </cell>
        </row>
        <row r="1756">
          <cell r="C1756" t="str">
            <v>Sala 1219 (Assistentes 05)</v>
          </cell>
          <cell r="D1756" t="str">
            <v>_</v>
          </cell>
          <cell r="E1756">
            <v>1</v>
          </cell>
          <cell r="F1756" t="str">
            <v>cj</v>
          </cell>
        </row>
        <row r="1757">
          <cell r="C1757" t="str">
            <v>Sala 1221 (Magistrado 05)</v>
          </cell>
          <cell r="D1757" t="str">
            <v>_</v>
          </cell>
          <cell r="E1757">
            <v>1</v>
          </cell>
          <cell r="F1757" t="str">
            <v>cj</v>
          </cell>
        </row>
        <row r="1758">
          <cell r="C1758" t="str">
            <v>Sala 1223 (Assistentes 06)</v>
          </cell>
          <cell r="D1758" t="str">
            <v>_</v>
          </cell>
          <cell r="E1758">
            <v>1</v>
          </cell>
          <cell r="F1758" t="str">
            <v>cj</v>
          </cell>
        </row>
        <row r="1759">
          <cell r="C1759" t="str">
            <v>Sala 1225 (Magistrado 06)</v>
          </cell>
          <cell r="D1759" t="str">
            <v>_</v>
          </cell>
          <cell r="E1759">
            <v>1</v>
          </cell>
          <cell r="F1759" t="str">
            <v>cj</v>
          </cell>
        </row>
        <row r="1760">
          <cell r="C1760" t="str">
            <v>Sala 1227 (Magistrado 07)</v>
          </cell>
          <cell r="D1760" t="str">
            <v>_</v>
          </cell>
          <cell r="E1760">
            <v>1</v>
          </cell>
          <cell r="F1760" t="str">
            <v>cj</v>
          </cell>
        </row>
        <row r="1761">
          <cell r="C1761" t="str">
            <v>Sala 1229 (Assistentes 07)</v>
          </cell>
          <cell r="D1761" t="str">
            <v>_</v>
          </cell>
          <cell r="E1761">
            <v>1</v>
          </cell>
          <cell r="F1761" t="str">
            <v>cj</v>
          </cell>
        </row>
        <row r="1762">
          <cell r="C1762" t="str">
            <v>Sala 1229 (Assistentes 08)</v>
          </cell>
          <cell r="D1762" t="str">
            <v>_</v>
          </cell>
          <cell r="E1762">
            <v>1</v>
          </cell>
          <cell r="F1762" t="str">
            <v>cj</v>
          </cell>
        </row>
        <row r="1763">
          <cell r="C1763" t="str">
            <v>Sala 1229 (Magistrado 08)</v>
          </cell>
          <cell r="D1763" t="str">
            <v>_</v>
          </cell>
          <cell r="E1763">
            <v>1</v>
          </cell>
          <cell r="F1763" t="str">
            <v>cj</v>
          </cell>
        </row>
        <row r="1764">
          <cell r="C1764" t="str">
            <v>Sala 1229 (Assistentes 09)</v>
          </cell>
          <cell r="D1764" t="str">
            <v>_</v>
          </cell>
          <cell r="E1764">
            <v>1</v>
          </cell>
          <cell r="F1764" t="str">
            <v>cj</v>
          </cell>
        </row>
        <row r="1765">
          <cell r="C1765" t="str">
            <v>Sala 1229 (Magistrados 09)</v>
          </cell>
          <cell r="D1765" t="str">
            <v>_</v>
          </cell>
          <cell r="E1765">
            <v>1</v>
          </cell>
          <cell r="F1765" t="str">
            <v>cj</v>
          </cell>
        </row>
        <row r="1766">
          <cell r="C1766" t="str">
            <v>Sala 1229 (Magistrados 10)</v>
          </cell>
          <cell r="D1766" t="str">
            <v>_</v>
          </cell>
          <cell r="E1766">
            <v>1</v>
          </cell>
          <cell r="F1766" t="str">
            <v>cj</v>
          </cell>
        </row>
        <row r="1767">
          <cell r="C1767" t="str">
            <v>Sala 1229 (Assistentes 10)</v>
          </cell>
          <cell r="D1767" t="str">
            <v>_</v>
          </cell>
          <cell r="E1767">
            <v>1</v>
          </cell>
          <cell r="F1767" t="str">
            <v>cj</v>
          </cell>
        </row>
        <row r="1768">
          <cell r="C1768" t="str">
            <v>Total</v>
          </cell>
          <cell r="D1768" t="str">
            <v>_</v>
          </cell>
          <cell r="E1768">
            <v>36</v>
          </cell>
          <cell r="F1768" t="str">
            <v>cjs</v>
          </cell>
        </row>
        <row r="1770">
          <cell r="B1770" t="str">
            <v>39.21.020</v>
          </cell>
          <cell r="C1770" t="str">
            <v>Cabo de cobre flexível de 2,5 mm², isolamento 0,6/1kV - isolação HEPR 90°C</v>
          </cell>
          <cell r="Q1770" t="str">
            <v>m</v>
          </cell>
          <cell r="R1770">
            <v>6706.8</v>
          </cell>
        </row>
        <row r="1772">
          <cell r="E1772" t="str">
            <v>Comp Médio</v>
          </cell>
          <cell r="G1772" t="str">
            <v xml:space="preserve">Qnt Fios </v>
          </cell>
          <cell r="I1772" t="str">
            <v>N° Salas</v>
          </cell>
        </row>
        <row r="1773">
          <cell r="C1773" t="str">
            <v>Circuito Tomadas (F+N+T)</v>
          </cell>
          <cell r="D1773" t="str">
            <v>_</v>
          </cell>
          <cell r="E1773">
            <v>60</v>
          </cell>
          <cell r="F1773" t="str">
            <v>x</v>
          </cell>
          <cell r="G1773">
            <v>3</v>
          </cell>
          <cell r="H1773" t="str">
            <v>x</v>
          </cell>
          <cell r="I1773">
            <v>29</v>
          </cell>
          <cell r="J1773" t="str">
            <v>=</v>
          </cell>
          <cell r="K1773">
            <v>5220</v>
          </cell>
          <cell r="L1773" t="str">
            <v>m</v>
          </cell>
        </row>
        <row r="1774">
          <cell r="C1774" t="str">
            <v>Circuito Iluminação (F+F+R+T)</v>
          </cell>
          <cell r="D1774" t="str">
            <v>_</v>
          </cell>
          <cell r="E1774">
            <v>50</v>
          </cell>
          <cell r="F1774" t="str">
            <v>x</v>
          </cell>
          <cell r="G1774">
            <v>4</v>
          </cell>
          <cell r="H1774" t="str">
            <v>x</v>
          </cell>
          <cell r="I1774">
            <v>10</v>
          </cell>
          <cell r="J1774" t="str">
            <v>=</v>
          </cell>
          <cell r="K1774">
            <v>2000</v>
          </cell>
          <cell r="L1774" t="str">
            <v>m</v>
          </cell>
        </row>
        <row r="1775">
          <cell r="I1775" t="str">
            <v>Total</v>
          </cell>
          <cell r="J1775" t="str">
            <v>_</v>
          </cell>
          <cell r="K1775">
            <v>7220</v>
          </cell>
          <cell r="L1775" t="str">
            <v>m</v>
          </cell>
        </row>
        <row r="1777">
          <cell r="G1777" t="str">
            <v>Medição Fiscalização</v>
          </cell>
        </row>
        <row r="1779">
          <cell r="E1779" t="str">
            <v>Comp Médio</v>
          </cell>
          <cell r="G1779" t="str">
            <v xml:space="preserve">Qnt Fios </v>
          </cell>
          <cell r="I1779" t="str">
            <v>N° Salas</v>
          </cell>
        </row>
        <row r="1780">
          <cell r="C1780" t="str">
            <v>Circuito Tomadas (F+N+T)</v>
          </cell>
          <cell r="D1780" t="str">
            <v>_</v>
          </cell>
          <cell r="E1780">
            <v>54.4</v>
          </cell>
          <cell r="F1780" t="str">
            <v>x</v>
          </cell>
          <cell r="G1780">
            <v>3</v>
          </cell>
          <cell r="H1780" t="str">
            <v>x</v>
          </cell>
          <cell r="I1780">
            <v>29</v>
          </cell>
          <cell r="J1780" t="str">
            <v>=</v>
          </cell>
          <cell r="K1780">
            <v>4732.8</v>
          </cell>
          <cell r="L1780" t="str">
            <v>m</v>
          </cell>
        </row>
        <row r="1781">
          <cell r="C1781" t="str">
            <v>Circuito Iluminação (F+F+R+T)</v>
          </cell>
          <cell r="D1781" t="str">
            <v>_</v>
          </cell>
          <cell r="E1781">
            <v>49.35</v>
          </cell>
          <cell r="F1781" t="str">
            <v>x</v>
          </cell>
          <cell r="G1781">
            <v>4</v>
          </cell>
          <cell r="H1781" t="str">
            <v>x</v>
          </cell>
          <cell r="I1781">
            <v>10</v>
          </cell>
          <cell r="J1781" t="str">
            <v>=</v>
          </cell>
          <cell r="K1781">
            <v>1974</v>
          </cell>
          <cell r="L1781" t="str">
            <v>m</v>
          </cell>
        </row>
        <row r="1782">
          <cell r="I1782" t="str">
            <v>Total</v>
          </cell>
          <cell r="J1782" t="str">
            <v>_</v>
          </cell>
          <cell r="K1782">
            <v>6706.8</v>
          </cell>
          <cell r="L1782" t="str">
            <v>m</v>
          </cell>
        </row>
        <row r="1784">
          <cell r="B1784" t="str">
            <v>OBS.FT:</v>
          </cell>
          <cell r="C1784" t="str">
            <v>Quantitativo / item igual executado no contrato da UPJ 8° Andar.</v>
          </cell>
        </row>
        <row r="1786">
          <cell r="B1786" t="str">
            <v>39.21.040</v>
          </cell>
          <cell r="C1786" t="str">
            <v>Cabo de cobre flexível de 6 mm², isolamento 0,6/1kV - isolação HEPR 90°C</v>
          </cell>
          <cell r="Q1786" t="str">
            <v>m</v>
          </cell>
          <cell r="R1786">
            <v>652.79999999999995</v>
          </cell>
        </row>
        <row r="1787">
          <cell r="G1787" t="str">
            <v>Comp Médio</v>
          </cell>
          <cell r="I1787" t="str">
            <v>2F+T</v>
          </cell>
        </row>
        <row r="1788">
          <cell r="C1788" t="str">
            <v>Circuitos de ar condicionado</v>
          </cell>
          <cell r="D1788" t="str">
            <v>_</v>
          </cell>
          <cell r="E1788">
            <v>4</v>
          </cell>
          <cell r="F1788" t="str">
            <v>x</v>
          </cell>
          <cell r="G1788">
            <v>54.4</v>
          </cell>
          <cell r="H1788" t="str">
            <v>x</v>
          </cell>
          <cell r="I1788">
            <v>3</v>
          </cell>
          <cell r="J1788" t="str">
            <v>=</v>
          </cell>
          <cell r="K1788">
            <v>652.79999999999995</v>
          </cell>
          <cell r="L1788" t="str">
            <v>m</v>
          </cell>
          <cell r="M1788" t="str">
            <v>Metragem alterada de acordo com a quantia de equipamentos de AC a serem instalados, excluindo àqueles já existentes.</v>
          </cell>
        </row>
        <row r="1790">
          <cell r="E1790" t="str">
            <v>Medição Fiscalização</v>
          </cell>
        </row>
        <row r="1791">
          <cell r="C1791" t="str">
            <v>Circuitos de ar condicionado</v>
          </cell>
          <cell r="D1791" t="str">
            <v>_</v>
          </cell>
          <cell r="E1791">
            <v>10</v>
          </cell>
          <cell r="F1791" t="str">
            <v>x</v>
          </cell>
          <cell r="G1791">
            <v>54.4</v>
          </cell>
          <cell r="H1791" t="str">
            <v>x</v>
          </cell>
          <cell r="I1791">
            <v>3</v>
          </cell>
          <cell r="J1791" t="str">
            <v>=</v>
          </cell>
          <cell r="K1791">
            <v>1632</v>
          </cell>
          <cell r="L1791" t="str">
            <v>m</v>
          </cell>
        </row>
        <row r="1793">
          <cell r="B1793" t="str">
            <v>OBS.FT:</v>
          </cell>
          <cell r="C1793" t="str">
            <v>Justifique a utilização deste item e/ou  troque pelo item 39.21.040 .</v>
          </cell>
        </row>
        <row r="1794">
          <cell r="B1794" t="str">
            <v>SP ENGE:</v>
          </cell>
          <cell r="C1794" t="str">
            <v xml:space="preserve">Quantitativo alterado para a mesma quantia de salas previstas com AC. Necessário utilizar este item, pois o AC requer um circuito individualizado, e pela distância percorrida até o quadro elétrico, necessita de uma bitola maior. </v>
          </cell>
        </row>
        <row r="1796">
          <cell r="C1796" t="str">
            <v>Não foi considerado cabo com isolação de 1kv pois este possui uma bitola nominal muito maior do que o de isolação de 750v, fazendo com que os 3 cabos que alimentam a tomada do AC não caibam dentro do diâmetro do condutor previsto de 1".</v>
          </cell>
        </row>
        <row r="1799">
          <cell r="B1799" t="str">
            <v>39.21.080</v>
          </cell>
          <cell r="C1799" t="str">
            <v>Cabo de cobre flexível de 35 mm², isolamento 0,6/1kV - isolação HEPR 90°C</v>
          </cell>
          <cell r="Q1799" t="str">
            <v>m</v>
          </cell>
          <cell r="R1799">
            <v>14</v>
          </cell>
        </row>
        <row r="1801">
          <cell r="C1801" t="str">
            <v>Alimentação dos quadros novos - terra</v>
          </cell>
        </row>
        <row r="1802">
          <cell r="C1802" t="str">
            <v>QDFL - A</v>
          </cell>
          <cell r="D1802" t="str">
            <v>_</v>
          </cell>
          <cell r="E1802">
            <v>3.5</v>
          </cell>
          <cell r="F1802" t="str">
            <v>m</v>
          </cell>
        </row>
        <row r="1803">
          <cell r="C1803" t="str">
            <v>QDFL - B</v>
          </cell>
          <cell r="D1803" t="str">
            <v>_</v>
          </cell>
          <cell r="E1803">
            <v>3.5</v>
          </cell>
          <cell r="F1803" t="str">
            <v>m</v>
          </cell>
        </row>
        <row r="1804">
          <cell r="C1804" t="str">
            <v>QDFL - C</v>
          </cell>
          <cell r="D1804" t="str">
            <v>_</v>
          </cell>
          <cell r="E1804">
            <v>3.5</v>
          </cell>
          <cell r="F1804" t="str">
            <v>m</v>
          </cell>
        </row>
        <row r="1805">
          <cell r="C1805" t="str">
            <v>QDFL - D</v>
          </cell>
          <cell r="D1805" t="str">
            <v>_</v>
          </cell>
          <cell r="E1805">
            <v>3.5</v>
          </cell>
          <cell r="F1805" t="str">
            <v>m</v>
          </cell>
        </row>
        <row r="1806">
          <cell r="C1806" t="str">
            <v>Total</v>
          </cell>
          <cell r="D1806" t="str">
            <v>_</v>
          </cell>
          <cell r="E1806">
            <v>14</v>
          </cell>
          <cell r="F1806" t="str">
            <v>m</v>
          </cell>
        </row>
        <row r="1808">
          <cell r="B1808" t="str">
            <v>OBS.FT:</v>
          </cell>
          <cell r="C1808" t="str">
            <v>Quantitativo / item igual executado no contrato da UPJ 8° Andar.</v>
          </cell>
        </row>
        <row r="1809">
          <cell r="B1809" t="str">
            <v>39.21.090</v>
          </cell>
          <cell r="C1809" t="str">
            <v>Cabo de cobre flexível de 50 mm², isolamento 0,6/1kV - isolação HEPR 90°C</v>
          </cell>
          <cell r="Q1809" t="str">
            <v>m</v>
          </cell>
          <cell r="R1809">
            <v>56</v>
          </cell>
        </row>
        <row r="1811">
          <cell r="C1811" t="str">
            <v>Alimentação dos quadros novos - neutro e terra</v>
          </cell>
          <cell r="G1811" t="str">
            <v>3F+N</v>
          </cell>
        </row>
        <row r="1812">
          <cell r="C1812" t="str">
            <v>QDFL - A</v>
          </cell>
          <cell r="D1812" t="str">
            <v>_</v>
          </cell>
          <cell r="E1812">
            <v>3.5</v>
          </cell>
          <cell r="F1812" t="str">
            <v>x</v>
          </cell>
          <cell r="G1812">
            <v>4</v>
          </cell>
          <cell r="H1812" t="str">
            <v>=</v>
          </cell>
          <cell r="I1812">
            <v>14</v>
          </cell>
          <cell r="J1812" t="str">
            <v>m</v>
          </cell>
        </row>
        <row r="1813">
          <cell r="C1813" t="str">
            <v>QDFL - B</v>
          </cell>
          <cell r="D1813" t="str">
            <v>_</v>
          </cell>
          <cell r="E1813">
            <v>3.5</v>
          </cell>
          <cell r="F1813" t="str">
            <v>x</v>
          </cell>
          <cell r="G1813">
            <v>4</v>
          </cell>
          <cell r="H1813" t="str">
            <v>=</v>
          </cell>
          <cell r="I1813">
            <v>14</v>
          </cell>
          <cell r="J1813" t="str">
            <v>m</v>
          </cell>
        </row>
        <row r="1814">
          <cell r="C1814" t="str">
            <v>QDFL - C</v>
          </cell>
          <cell r="D1814" t="str">
            <v>_</v>
          </cell>
          <cell r="E1814">
            <v>3.5</v>
          </cell>
          <cell r="F1814" t="str">
            <v>x</v>
          </cell>
          <cell r="G1814">
            <v>4</v>
          </cell>
          <cell r="H1814" t="str">
            <v>=</v>
          </cell>
          <cell r="I1814">
            <v>14</v>
          </cell>
          <cell r="J1814" t="str">
            <v>m</v>
          </cell>
        </row>
        <row r="1815">
          <cell r="C1815" t="str">
            <v>QDFL - D</v>
          </cell>
          <cell r="D1815" t="str">
            <v>_</v>
          </cell>
          <cell r="E1815">
            <v>3.5</v>
          </cell>
          <cell r="F1815" t="str">
            <v>x</v>
          </cell>
          <cell r="G1815">
            <v>4</v>
          </cell>
          <cell r="H1815" t="str">
            <v>=</v>
          </cell>
          <cell r="I1815">
            <v>14</v>
          </cell>
          <cell r="J1815" t="str">
            <v>m</v>
          </cell>
        </row>
        <row r="1816">
          <cell r="G1816" t="str">
            <v>Total</v>
          </cell>
          <cell r="H1816" t="str">
            <v>_</v>
          </cell>
          <cell r="I1816">
            <v>56</v>
          </cell>
          <cell r="J1816" t="str">
            <v>m</v>
          </cell>
        </row>
        <row r="1818">
          <cell r="B1818" t="str">
            <v>OBS.FT:</v>
          </cell>
          <cell r="C1818" t="str">
            <v>Justificar o uso de 3F+N, sendo que  conforme consta no orçamento aprovado da UPJ do 8° andar, foi cálculado 2F+1N</v>
          </cell>
        </row>
        <row r="1819">
          <cell r="B1819" t="str">
            <v>SP Enge:</v>
          </cell>
          <cell r="C1819" t="str">
            <v>No orçamento foi considerado apenas 2 fases e 1 neutro, todavia, nas medições e no local foi verificado que os quadros são todos trifásicos (3F) e com neutro (N).</v>
          </cell>
        </row>
        <row r="1821">
          <cell r="B1821" t="str">
            <v>37.06.010</v>
          </cell>
          <cell r="C1821" t="str">
            <v>Painel autoportante em chapa de aço de 2 mm de espessura, com proteção mínima IP 54 - sem componentes</v>
          </cell>
          <cell r="Q1821" t="str">
            <v>m²</v>
          </cell>
          <cell r="R1821">
            <v>1.2</v>
          </cell>
        </row>
        <row r="1823">
          <cell r="C1823" t="str">
            <v>QDFL - A</v>
          </cell>
          <cell r="D1823" t="str">
            <v>_</v>
          </cell>
          <cell r="E1823">
            <v>0.6</v>
          </cell>
          <cell r="F1823" t="str">
            <v>x</v>
          </cell>
          <cell r="G1823">
            <v>0.5</v>
          </cell>
          <cell r="H1823" t="str">
            <v>=</v>
          </cell>
          <cell r="I1823">
            <v>0.3</v>
          </cell>
          <cell r="J1823" t="str">
            <v>m²</v>
          </cell>
        </row>
        <row r="1824">
          <cell r="C1824" t="str">
            <v>QDFL - B</v>
          </cell>
          <cell r="D1824" t="str">
            <v>_</v>
          </cell>
          <cell r="E1824">
            <v>0.6</v>
          </cell>
          <cell r="F1824" t="str">
            <v>x</v>
          </cell>
          <cell r="G1824">
            <v>0.5</v>
          </cell>
          <cell r="H1824" t="str">
            <v>=</v>
          </cell>
          <cell r="I1824">
            <v>0.3</v>
          </cell>
          <cell r="J1824" t="str">
            <v>m²</v>
          </cell>
        </row>
        <row r="1825">
          <cell r="C1825" t="str">
            <v>QDFL - C</v>
          </cell>
          <cell r="D1825" t="str">
            <v>_</v>
          </cell>
          <cell r="E1825">
            <v>0.6</v>
          </cell>
          <cell r="F1825" t="str">
            <v>x</v>
          </cell>
          <cell r="G1825">
            <v>0.5</v>
          </cell>
          <cell r="H1825" t="str">
            <v>=</v>
          </cell>
          <cell r="I1825">
            <v>0.3</v>
          </cell>
          <cell r="J1825" t="str">
            <v>m²</v>
          </cell>
        </row>
        <row r="1826">
          <cell r="C1826" t="str">
            <v>QDFL - D</v>
          </cell>
          <cell r="D1826" t="str">
            <v>_</v>
          </cell>
          <cell r="E1826">
            <v>0.6</v>
          </cell>
          <cell r="F1826" t="str">
            <v>x</v>
          </cell>
          <cell r="G1826">
            <v>0.5</v>
          </cell>
          <cell r="H1826" t="str">
            <v>=</v>
          </cell>
          <cell r="I1826">
            <v>0.3</v>
          </cell>
          <cell r="J1826" t="str">
            <v>m²</v>
          </cell>
        </row>
        <row r="1827">
          <cell r="G1827" t="str">
            <v>Total</v>
          </cell>
          <cell r="H1827" t="str">
            <v>_</v>
          </cell>
          <cell r="I1827">
            <v>1.2</v>
          </cell>
          <cell r="J1827" t="str">
            <v>m²</v>
          </cell>
        </row>
        <row r="1829">
          <cell r="B1829" t="str">
            <v>OBS.FT:</v>
          </cell>
          <cell r="C1829" t="str">
            <v>Quantitativo / item igual executado no contrato da UPJ 8° Andar.</v>
          </cell>
        </row>
        <row r="1830">
          <cell r="B1830" t="str">
            <v>37.25.100</v>
          </cell>
          <cell r="C1830" t="str">
            <v>Disjuntor em caixa moldada tripolar, térmico e magnético fixos, tensão de isolamento 480/690V, de 70A até 150A</v>
          </cell>
          <cell r="Q1830" t="str">
            <v>un</v>
          </cell>
          <cell r="R1830">
            <v>8</v>
          </cell>
        </row>
        <row r="1832">
          <cell r="C1832" t="str">
            <v>QDFL - A</v>
          </cell>
          <cell r="D1832" t="str">
            <v>_</v>
          </cell>
          <cell r="E1832">
            <v>2</v>
          </cell>
          <cell r="F1832" t="str">
            <v>unids</v>
          </cell>
        </row>
        <row r="1833">
          <cell r="C1833" t="str">
            <v>QDFL - B</v>
          </cell>
          <cell r="D1833" t="str">
            <v>_</v>
          </cell>
          <cell r="E1833">
            <v>2</v>
          </cell>
          <cell r="F1833" t="str">
            <v>unids</v>
          </cell>
        </row>
        <row r="1834">
          <cell r="C1834" t="str">
            <v>QDFL - C</v>
          </cell>
          <cell r="D1834" t="str">
            <v>_</v>
          </cell>
          <cell r="E1834">
            <v>2</v>
          </cell>
          <cell r="F1834" t="str">
            <v>unids</v>
          </cell>
        </row>
        <row r="1835">
          <cell r="C1835" t="str">
            <v>QDFL - D</v>
          </cell>
          <cell r="D1835" t="str">
            <v>_</v>
          </cell>
          <cell r="E1835">
            <v>2</v>
          </cell>
          <cell r="F1835" t="str">
            <v>unids</v>
          </cell>
        </row>
        <row r="1836">
          <cell r="C1836" t="str">
            <v>Total</v>
          </cell>
          <cell r="D1836" t="str">
            <v>_</v>
          </cell>
          <cell r="E1836">
            <v>8</v>
          </cell>
          <cell r="F1836" t="str">
            <v>unids</v>
          </cell>
        </row>
        <row r="1838">
          <cell r="B1838" t="str">
            <v>OBS.FT:</v>
          </cell>
          <cell r="C1838" t="str">
            <v>Quantitativo / item igual executado no contrato da UPJ 8° Andar.</v>
          </cell>
        </row>
        <row r="1872">
          <cell r="B1872" t="str">
            <v>37.20.010</v>
          </cell>
          <cell r="C1872" t="str">
            <v>Isolador em epóxi de 1 kV para barramento</v>
          </cell>
          <cell r="Q1872" t="str">
            <v>un</v>
          </cell>
          <cell r="R1872">
            <v>16</v>
          </cell>
        </row>
        <row r="1874">
          <cell r="C1874" t="str">
            <v>QDFL - A</v>
          </cell>
          <cell r="D1874" t="str">
            <v>_</v>
          </cell>
          <cell r="E1874">
            <v>4</v>
          </cell>
          <cell r="F1874" t="str">
            <v>unids</v>
          </cell>
        </row>
        <row r="1875">
          <cell r="C1875" t="str">
            <v>QDFL - B</v>
          </cell>
          <cell r="D1875" t="str">
            <v>_</v>
          </cell>
          <cell r="E1875">
            <v>4</v>
          </cell>
          <cell r="F1875" t="str">
            <v>unids</v>
          </cell>
        </row>
        <row r="1876">
          <cell r="C1876" t="str">
            <v>QDFL - C</v>
          </cell>
          <cell r="D1876" t="str">
            <v>_</v>
          </cell>
          <cell r="E1876">
            <v>4</v>
          </cell>
          <cell r="F1876" t="str">
            <v>unids</v>
          </cell>
        </row>
        <row r="1877">
          <cell r="C1877" t="str">
            <v>QDFL - D</v>
          </cell>
          <cell r="D1877" t="str">
            <v>_</v>
          </cell>
          <cell r="E1877">
            <v>4</v>
          </cell>
          <cell r="F1877" t="str">
            <v>unids</v>
          </cell>
        </row>
        <row r="1878">
          <cell r="C1878" t="str">
            <v>Total</v>
          </cell>
          <cell r="D1878" t="str">
            <v>_</v>
          </cell>
          <cell r="E1878">
            <v>16</v>
          </cell>
          <cell r="F1878" t="str">
            <v>unids</v>
          </cell>
        </row>
        <row r="1880">
          <cell r="B1880" t="str">
            <v>OBS.FT:</v>
          </cell>
          <cell r="C1880" t="str">
            <v>Justificar o uso de 04 unid, sendo que  conforme consta no orçamento aprovado da UPJ do 8° andar, foi utilizado 2 unid.</v>
          </cell>
        </row>
        <row r="1881">
          <cell r="B1881" t="str">
            <v>SP Enge:</v>
          </cell>
          <cell r="C1881" t="str">
            <v>Estes isoladores são utilizados para separar a parte metálica do quadro de energia (chapa onde os disjuntores e barramentos são fixados) da chapa de fundo do painel, evitando curto circuito. São necessários 4 unids para esta sustentação.</v>
          </cell>
        </row>
        <row r="1884">
          <cell r="B1884" t="str">
            <v>37.10.010</v>
          </cell>
          <cell r="C1884" t="str">
            <v>Barramento de cobre nu</v>
          </cell>
          <cell r="Q1884" t="str">
            <v>kg</v>
          </cell>
          <cell r="R1884">
            <v>4</v>
          </cell>
        </row>
        <row r="1886">
          <cell r="C1886" t="str">
            <v>QDFL - A</v>
          </cell>
          <cell r="D1886" t="str">
            <v>_</v>
          </cell>
          <cell r="E1886">
            <v>1</v>
          </cell>
          <cell r="F1886" t="str">
            <v>kg</v>
          </cell>
        </row>
        <row r="1887">
          <cell r="C1887" t="str">
            <v>QDFL - B</v>
          </cell>
          <cell r="D1887" t="str">
            <v>_</v>
          </cell>
          <cell r="E1887">
            <v>1</v>
          </cell>
          <cell r="F1887" t="str">
            <v>kg</v>
          </cell>
        </row>
        <row r="1888">
          <cell r="C1888" t="str">
            <v>QDFL - C</v>
          </cell>
          <cell r="D1888" t="str">
            <v>_</v>
          </cell>
          <cell r="E1888">
            <v>1</v>
          </cell>
          <cell r="F1888" t="str">
            <v>kg</v>
          </cell>
        </row>
        <row r="1889">
          <cell r="C1889" t="str">
            <v>QDFL - D</v>
          </cell>
          <cell r="D1889" t="str">
            <v>_</v>
          </cell>
          <cell r="E1889">
            <v>1</v>
          </cell>
          <cell r="F1889" t="str">
            <v>kg</v>
          </cell>
        </row>
        <row r="1890">
          <cell r="C1890" t="str">
            <v>Total</v>
          </cell>
          <cell r="D1890" t="str">
            <v>_</v>
          </cell>
          <cell r="E1890">
            <v>4</v>
          </cell>
          <cell r="F1890" t="str">
            <v>kg</v>
          </cell>
        </row>
        <row r="1892">
          <cell r="B1892" t="str">
            <v>OBS.FT:</v>
          </cell>
          <cell r="C1892" t="str">
            <v>Quantitativo / item igual executado no contrato da UPJ 8° Andar.</v>
          </cell>
        </row>
        <row r="1893">
          <cell r="B1893" t="str">
            <v>37.20.080</v>
          </cell>
          <cell r="C1893" t="str">
            <v>Barra de neutro e/ou terra</v>
          </cell>
          <cell r="Q1893" t="str">
            <v>un</v>
          </cell>
          <cell r="R1893">
            <v>8</v>
          </cell>
        </row>
        <row r="1895">
          <cell r="C1895" t="str">
            <v>QDFL - A</v>
          </cell>
          <cell r="D1895" t="str">
            <v>_</v>
          </cell>
          <cell r="E1895">
            <v>2</v>
          </cell>
          <cell r="F1895" t="str">
            <v>unid</v>
          </cell>
        </row>
        <row r="1896">
          <cell r="C1896" t="str">
            <v>QDFL - B</v>
          </cell>
          <cell r="D1896" t="str">
            <v>_</v>
          </cell>
          <cell r="E1896">
            <v>2</v>
          </cell>
          <cell r="F1896" t="str">
            <v>unid</v>
          </cell>
        </row>
        <row r="1897">
          <cell r="C1897" t="str">
            <v>QDFL - C</v>
          </cell>
          <cell r="D1897" t="str">
            <v>_</v>
          </cell>
          <cell r="E1897">
            <v>2</v>
          </cell>
          <cell r="F1897" t="str">
            <v>unid</v>
          </cell>
        </row>
        <row r="1898">
          <cell r="C1898" t="str">
            <v>QDFL - D</v>
          </cell>
          <cell r="D1898" t="str">
            <v>_</v>
          </cell>
          <cell r="E1898">
            <v>2</v>
          </cell>
          <cell r="F1898" t="str">
            <v>unid</v>
          </cell>
        </row>
        <row r="1899">
          <cell r="C1899" t="str">
            <v>Total</v>
          </cell>
          <cell r="D1899" t="str">
            <v>_</v>
          </cell>
          <cell r="E1899">
            <v>8</v>
          </cell>
          <cell r="F1899" t="str">
            <v>unids</v>
          </cell>
        </row>
        <row r="1901">
          <cell r="B1901" t="str">
            <v>OBS.FT:</v>
          </cell>
          <cell r="C1901" t="str">
            <v>Quantitativo / item igual executado no contrato da UPJ 8° Andar.</v>
          </cell>
        </row>
        <row r="1902">
          <cell r="B1902" t="str">
            <v>37.13.800</v>
          </cell>
          <cell r="C1902" t="str">
            <v>Mini-disjuntor termomagnético, unipolar 127/220 V, corrente de 10 A até 32 A</v>
          </cell>
          <cell r="Q1902" t="str">
            <v>un</v>
          </cell>
          <cell r="R1902">
            <v>40</v>
          </cell>
        </row>
        <row r="1904">
          <cell r="C1904" t="str">
            <v>QDFL - A</v>
          </cell>
          <cell r="D1904" t="str">
            <v>_</v>
          </cell>
          <cell r="E1904">
            <v>10</v>
          </cell>
          <cell r="F1904" t="str">
            <v>unid</v>
          </cell>
        </row>
        <row r="1905">
          <cell r="C1905" t="str">
            <v>QDFL - B</v>
          </cell>
          <cell r="D1905" t="str">
            <v>_</v>
          </cell>
          <cell r="E1905">
            <v>10</v>
          </cell>
          <cell r="F1905" t="str">
            <v>unid</v>
          </cell>
        </row>
        <row r="1906">
          <cell r="C1906" t="str">
            <v>QDFL - C</v>
          </cell>
          <cell r="D1906" t="str">
            <v>_</v>
          </cell>
          <cell r="E1906">
            <v>10</v>
          </cell>
          <cell r="F1906" t="str">
            <v>unid</v>
          </cell>
        </row>
        <row r="1907">
          <cell r="C1907" t="str">
            <v>QDFL - D</v>
          </cell>
          <cell r="D1907" t="str">
            <v>_</v>
          </cell>
          <cell r="E1907">
            <v>10</v>
          </cell>
          <cell r="F1907" t="str">
            <v>unid</v>
          </cell>
        </row>
        <row r="1908">
          <cell r="C1908" t="str">
            <v>Total</v>
          </cell>
          <cell r="D1908" t="str">
            <v>_</v>
          </cell>
          <cell r="E1908">
            <v>40</v>
          </cell>
          <cell r="F1908" t="str">
            <v>unids</v>
          </cell>
        </row>
        <row r="1909">
          <cell r="B1909" t="str">
            <v>OBS.FT:</v>
          </cell>
          <cell r="C1909" t="str">
            <v>Quantitativo / item igual executado no contrato da UPJ 8° Andar.</v>
          </cell>
        </row>
        <row r="1910">
          <cell r="B1910" t="str">
            <v>37.13.840</v>
          </cell>
          <cell r="C1910" t="str">
            <v>Mini-disjuntor termomagnético, bipolar 220/380 V, corrente de 10 A até 32 A</v>
          </cell>
          <cell r="Q1910" t="str">
            <v>un</v>
          </cell>
          <cell r="R1910">
            <v>10</v>
          </cell>
        </row>
        <row r="1912">
          <cell r="C1912" t="str">
            <v>QDFL - A</v>
          </cell>
          <cell r="D1912" t="str">
            <v>_</v>
          </cell>
          <cell r="E1912">
            <v>3</v>
          </cell>
          <cell r="F1912" t="str">
            <v>unid</v>
          </cell>
        </row>
        <row r="1913">
          <cell r="C1913" t="str">
            <v>QDFL - B</v>
          </cell>
          <cell r="D1913" t="str">
            <v>_</v>
          </cell>
          <cell r="E1913">
            <v>2</v>
          </cell>
          <cell r="F1913" t="str">
            <v>unid</v>
          </cell>
        </row>
        <row r="1914">
          <cell r="C1914" t="str">
            <v>QDFL - C</v>
          </cell>
          <cell r="D1914" t="str">
            <v>_</v>
          </cell>
          <cell r="E1914">
            <v>3</v>
          </cell>
          <cell r="F1914" t="str">
            <v>unid</v>
          </cell>
        </row>
        <row r="1915">
          <cell r="C1915" t="str">
            <v>QDFL - D</v>
          </cell>
          <cell r="D1915" t="str">
            <v>_</v>
          </cell>
          <cell r="E1915">
            <v>2</v>
          </cell>
          <cell r="F1915" t="str">
            <v>unid</v>
          </cell>
        </row>
        <row r="1916">
          <cell r="C1916" t="str">
            <v>Total</v>
          </cell>
          <cell r="D1916" t="str">
            <v>_</v>
          </cell>
          <cell r="E1916">
            <v>10</v>
          </cell>
          <cell r="F1916" t="str">
            <v>unids</v>
          </cell>
        </row>
        <row r="1918">
          <cell r="B1918" t="str">
            <v>39.10.050</v>
          </cell>
          <cell r="C1918" t="str">
            <v>Terminal de compressão para cabo de 2,5 mm²</v>
          </cell>
          <cell r="Q1918" t="str">
            <v>un</v>
          </cell>
          <cell r="R1918">
            <v>150</v>
          </cell>
        </row>
        <row r="1919">
          <cell r="G1919" t="str">
            <v>perna</v>
          </cell>
        </row>
        <row r="1920">
          <cell r="C1920" t="str">
            <v>Disjuntores unipolar</v>
          </cell>
          <cell r="D1920" t="str">
            <v>_</v>
          </cell>
          <cell r="E1920">
            <v>40</v>
          </cell>
          <cell r="F1920" t="str">
            <v>x</v>
          </cell>
          <cell r="G1920">
            <v>1</v>
          </cell>
          <cell r="H1920" t="str">
            <v>=</v>
          </cell>
          <cell r="I1920">
            <v>40</v>
          </cell>
          <cell r="J1920" t="str">
            <v>unids</v>
          </cell>
        </row>
        <row r="1921">
          <cell r="C1921" t="str">
            <v>Disjuntores bipolar</v>
          </cell>
          <cell r="D1921" t="str">
            <v>_</v>
          </cell>
          <cell r="E1921">
            <v>10</v>
          </cell>
          <cell r="F1921" t="str">
            <v>x</v>
          </cell>
          <cell r="G1921">
            <v>2</v>
          </cell>
          <cell r="H1921" t="str">
            <v>=</v>
          </cell>
          <cell r="I1921">
            <v>20</v>
          </cell>
          <cell r="J1921" t="str">
            <v>unids</v>
          </cell>
        </row>
        <row r="1922">
          <cell r="C1922" t="str">
            <v>Neutro</v>
          </cell>
          <cell r="D1922" t="str">
            <v>_</v>
          </cell>
          <cell r="E1922">
            <v>40</v>
          </cell>
          <cell r="F1922" t="str">
            <v>x</v>
          </cell>
          <cell r="G1922">
            <v>1</v>
          </cell>
          <cell r="H1922" t="str">
            <v>=</v>
          </cell>
          <cell r="I1922">
            <v>40</v>
          </cell>
          <cell r="J1922" t="str">
            <v>unids</v>
          </cell>
        </row>
        <row r="1923">
          <cell r="C1923" t="str">
            <v>Terra</v>
          </cell>
          <cell r="D1923" t="str">
            <v>_</v>
          </cell>
          <cell r="E1923">
            <v>40</v>
          </cell>
          <cell r="F1923" t="str">
            <v>+</v>
          </cell>
          <cell r="G1923">
            <v>10</v>
          </cell>
          <cell r="H1923" t="str">
            <v>=</v>
          </cell>
          <cell r="I1923">
            <v>50</v>
          </cell>
          <cell r="J1923" t="str">
            <v>unids</v>
          </cell>
        </row>
        <row r="1924">
          <cell r="G1924" t="str">
            <v>Total</v>
          </cell>
          <cell r="H1924" t="str">
            <v>_</v>
          </cell>
          <cell r="I1924">
            <v>150</v>
          </cell>
          <cell r="J1924" t="str">
            <v>unids</v>
          </cell>
        </row>
        <row r="1926">
          <cell r="B1926" t="str">
            <v>39.10.130</v>
          </cell>
          <cell r="C1926" t="str">
            <v>Terminal de pressão/compressão para cabo de 35 mm²</v>
          </cell>
          <cell r="Q1926" t="str">
            <v>un</v>
          </cell>
          <cell r="R1926">
            <v>8</v>
          </cell>
        </row>
        <row r="1928">
          <cell r="C1928" t="str">
            <v>Terminais aterramento do quadro</v>
          </cell>
          <cell r="D1928" t="str">
            <v>_</v>
          </cell>
          <cell r="E1928">
            <v>4</v>
          </cell>
          <cell r="F1928" t="str">
            <v>x</v>
          </cell>
          <cell r="G1928">
            <v>2</v>
          </cell>
          <cell r="H1928" t="str">
            <v>=</v>
          </cell>
          <cell r="I1928">
            <v>8</v>
          </cell>
          <cell r="J1928" t="str">
            <v>unids</v>
          </cell>
        </row>
        <row r="1930">
          <cell r="B1930" t="str">
            <v>39.10.160</v>
          </cell>
          <cell r="C1930" t="str">
            <v>Terminal de pressão/compressão para cabo de 50 mm²</v>
          </cell>
          <cell r="Q1930" t="str">
            <v>un</v>
          </cell>
          <cell r="R1930">
            <v>32</v>
          </cell>
        </row>
        <row r="1931">
          <cell r="E1931" t="str">
            <v>3F</v>
          </cell>
          <cell r="G1931" t="str">
            <v>quantia quadros</v>
          </cell>
          <cell r="I1931" t="str">
            <v>lados</v>
          </cell>
        </row>
        <row r="1932">
          <cell r="C1932" t="str">
            <v>Terminal jumpeamento das fases</v>
          </cell>
          <cell r="D1932" t="str">
            <v>_</v>
          </cell>
          <cell r="E1932">
            <v>3</v>
          </cell>
          <cell r="F1932" t="str">
            <v>x</v>
          </cell>
          <cell r="G1932">
            <v>4</v>
          </cell>
          <cell r="H1932" t="str">
            <v>x</v>
          </cell>
          <cell r="I1932">
            <v>2</v>
          </cell>
          <cell r="J1932" t="str">
            <v>=</v>
          </cell>
          <cell r="K1932">
            <v>24</v>
          </cell>
          <cell r="L1932" t="str">
            <v>unids</v>
          </cell>
        </row>
        <row r="1933">
          <cell r="C1933" t="str">
            <v>Terminal jumpeamento do neutro</v>
          </cell>
          <cell r="D1933" t="str">
            <v>_</v>
          </cell>
          <cell r="E1933">
            <v>1</v>
          </cell>
          <cell r="F1933" t="str">
            <v>x</v>
          </cell>
          <cell r="G1933">
            <v>4</v>
          </cell>
          <cell r="H1933" t="str">
            <v>x</v>
          </cell>
          <cell r="I1933">
            <v>2</v>
          </cell>
          <cell r="J1933" t="str">
            <v>=</v>
          </cell>
          <cell r="K1933">
            <v>8</v>
          </cell>
          <cell r="L1933" t="str">
            <v>unids</v>
          </cell>
        </row>
        <row r="1934">
          <cell r="I1934" t="str">
            <v>Total</v>
          </cell>
          <cell r="J1934" t="str">
            <v>_</v>
          </cell>
          <cell r="K1934">
            <v>32</v>
          </cell>
          <cell r="L1934" t="str">
            <v>unids</v>
          </cell>
        </row>
        <row r="1936">
          <cell r="B1936" t="str">
            <v>38.04.040</v>
          </cell>
          <cell r="C1936" t="str">
            <v>Eletroduto galvanizado, médio de 3/4´ - com acessórios</v>
          </cell>
          <cell r="Q1936" t="str">
            <v>m</v>
          </cell>
          <cell r="R1936">
            <v>218</v>
          </cell>
        </row>
        <row r="1937">
          <cell r="G1937" t="str">
            <v>dist. Até eletrocalha corredor</v>
          </cell>
          <cell r="I1937" t="str">
            <v>salas</v>
          </cell>
          <cell r="K1937" t="str">
            <v>entrada para rodapé técnico</v>
          </cell>
        </row>
        <row r="1938">
          <cell r="C1938" t="str">
            <v>Interligação da eletrocalha no rodapé técnico</v>
          </cell>
          <cell r="F1938" t="str">
            <v>_</v>
          </cell>
          <cell r="G1938">
            <v>1.5</v>
          </cell>
          <cell r="H1938" t="str">
            <v>x</v>
          </cell>
          <cell r="I1938">
            <v>61</v>
          </cell>
          <cell r="J1938" t="str">
            <v>x</v>
          </cell>
          <cell r="K1938">
            <v>2</v>
          </cell>
          <cell r="L1938" t="str">
            <v>=</v>
          </cell>
          <cell r="M1938">
            <v>183</v>
          </cell>
          <cell r="N1938" t="str">
            <v>m</v>
          </cell>
        </row>
        <row r="1939">
          <cell r="C1939" t="str">
            <v>Interligação nas descidas dos postes</v>
          </cell>
          <cell r="F1939" t="str">
            <v>_</v>
          </cell>
          <cell r="L1939" t="str">
            <v>=</v>
          </cell>
          <cell r="M1939">
            <v>35</v>
          </cell>
          <cell r="N1939" t="str">
            <v>m</v>
          </cell>
        </row>
        <row r="1940">
          <cell r="K1940" t="str">
            <v>Total</v>
          </cell>
          <cell r="L1940" t="str">
            <v>_</v>
          </cell>
          <cell r="M1940">
            <v>218</v>
          </cell>
          <cell r="N1940" t="str">
            <v>m</v>
          </cell>
        </row>
        <row r="1942">
          <cell r="B1942" t="str">
            <v>OBS.FT:</v>
          </cell>
          <cell r="C1942" t="str">
            <v>Detalhar o trajeto na memoria de cálculo</v>
          </cell>
        </row>
        <row r="1943">
          <cell r="B1943" t="str">
            <v>SP ENGE:</v>
          </cell>
          <cell r="C1943" t="str">
            <v>A distribuição das tomadas dos rodapés técnicos será feita através das eletrocalhas existentes de 300mm que passam por todo o corredor principal, próximo às paredes das salas, afastado aproximadamente 1,30m + 0,20m de parede.</v>
          </cell>
        </row>
        <row r="1945">
          <cell r="C1945" t="str">
            <v xml:space="preserve">Como é necessário executar duas descidas de rodapé técnico por sola, foi considerado x2. </v>
          </cell>
        </row>
        <row r="1947">
          <cell r="H1947" t="str">
            <v>Imagem extraída do projeto elétrico executivo da UPJ 8.</v>
          </cell>
        </row>
        <row r="1948">
          <cell r="H1948" t="str">
            <v>Note que os circuitos derivam do quadro QL-803-e, através de eletrocalha, e entram</v>
          </cell>
        </row>
        <row r="1949">
          <cell r="H1949" t="str">
            <v>para as salas através de eletrodutos adjascentes à porta de entrada.</v>
          </cell>
        </row>
        <row r="1968">
          <cell r="B1968" t="str">
            <v>38.04.060</v>
          </cell>
          <cell r="C1968" t="str">
            <v>Eletroduto galvanizado, médio de 1´ - com acessórios</v>
          </cell>
          <cell r="Q1968" t="str">
            <v>m</v>
          </cell>
          <cell r="R1968">
            <v>32</v>
          </cell>
        </row>
        <row r="1969">
          <cell r="I1969" t="str">
            <v>comprimento médio</v>
          </cell>
          <cell r="K1969" t="str">
            <v>Quantia de AC.</v>
          </cell>
        </row>
        <row r="1970">
          <cell r="C1970" t="str">
            <v>Circuitos de ar condicionado</v>
          </cell>
          <cell r="F1970" t="str">
            <v>_</v>
          </cell>
          <cell r="I1970">
            <v>8</v>
          </cell>
          <cell r="J1970" t="str">
            <v>x</v>
          </cell>
          <cell r="K1970">
            <v>4</v>
          </cell>
          <cell r="L1970" t="str">
            <v>=</v>
          </cell>
          <cell r="M1970">
            <v>32</v>
          </cell>
          <cell r="N1970" t="str">
            <v>m</v>
          </cell>
        </row>
        <row r="1972">
          <cell r="B1972" t="str">
            <v>OBS.FT:</v>
          </cell>
          <cell r="C1972" t="str">
            <v>Detalhar o trajeto na memoria de cálculo</v>
          </cell>
        </row>
        <row r="1973">
          <cell r="B1973" t="str">
            <v>SP Enge:</v>
          </cell>
          <cell r="C1973" t="str">
            <v>Memória de cálculo ajustada conforme quantidades de equipamentos de AC. Estes circuitos são distribuídos do quadro até a entrada das salas através da eletrocalha</v>
          </cell>
        </row>
        <row r="1974">
          <cell r="C1974" t="str">
            <v>existente nos corredores. Das salas para dentro, são distruibuídos até a tomada do equipamento através de eletrodutos, com comprimento médio de 8 metros.</v>
          </cell>
        </row>
        <row r="1976">
          <cell r="B1976" t="str">
            <v>40.06.040</v>
          </cell>
          <cell r="C1976" t="str">
            <v>Condulete metálico de 3/4´</v>
          </cell>
          <cell r="Q1976" t="str">
            <v>cj</v>
          </cell>
          <cell r="R1976">
            <v>122</v>
          </cell>
        </row>
        <row r="1977">
          <cell r="E1977" t="str">
            <v>quantia condulete</v>
          </cell>
          <cell r="G1977" t="str">
            <v>quantia de salas</v>
          </cell>
        </row>
        <row r="1978">
          <cell r="C1978" t="str">
            <v>Conduletes</v>
          </cell>
          <cell r="D1978" t="str">
            <v>_</v>
          </cell>
          <cell r="E1978">
            <v>2</v>
          </cell>
          <cell r="F1978" t="str">
            <v>x</v>
          </cell>
          <cell r="G1978">
            <v>61</v>
          </cell>
          <cell r="H1978" t="str">
            <v>=</v>
          </cell>
          <cell r="I1978">
            <v>122</v>
          </cell>
          <cell r="J1978" t="str">
            <v>cj</v>
          </cell>
        </row>
        <row r="1980">
          <cell r="B1980" t="str">
            <v>OBS.FT:</v>
          </cell>
          <cell r="C1980" t="str">
            <v>Detalhar o quantitativo na memoria de cálculo</v>
          </cell>
        </row>
        <row r="1981">
          <cell r="B1981" t="str">
            <v>SP Enge:</v>
          </cell>
          <cell r="C1981" t="str">
            <v>Este item está relacionado à distribuição de circuito de tomadas para dentro das salas. Saindo da eletrocalha dos corredores, necessitamos de 2 peças de</v>
          </cell>
        </row>
        <row r="1982">
          <cell r="C1982" t="str">
            <v>condulete para descida do rodapé. Esta peça tem a função de fazer a transição através da parede entre o eletroduto e o rodapé técnico.</v>
          </cell>
        </row>
        <row r="1996">
          <cell r="B1996" t="str">
            <v>40.06.060</v>
          </cell>
          <cell r="C1996" t="str">
            <v>Condulete metálico de 1´</v>
          </cell>
          <cell r="Q1996" t="str">
            <v>cj</v>
          </cell>
          <cell r="R1996">
            <v>8</v>
          </cell>
        </row>
        <row r="1997">
          <cell r="E1997" t="str">
            <v>Quantia de AC</v>
          </cell>
          <cell r="G1997" t="str">
            <v>Quantia condulete</v>
          </cell>
        </row>
        <row r="1998">
          <cell r="C1998" t="str">
            <v>Conduletes</v>
          </cell>
          <cell r="D1998" t="str">
            <v>_</v>
          </cell>
          <cell r="E1998">
            <v>4</v>
          </cell>
          <cell r="F1998" t="str">
            <v>x</v>
          </cell>
          <cell r="G1998">
            <v>2</v>
          </cell>
          <cell r="H1998" t="str">
            <v>=</v>
          </cell>
          <cell r="I1998">
            <v>8</v>
          </cell>
          <cell r="J1998" t="str">
            <v>cj</v>
          </cell>
        </row>
        <row r="2000">
          <cell r="B2000" t="str">
            <v>OBS.FT:</v>
          </cell>
          <cell r="C2000" t="str">
            <v>Detalhar o quantitativo na memoria de cálculo</v>
          </cell>
        </row>
        <row r="2001">
          <cell r="B2001" t="str">
            <v>SP Enge:</v>
          </cell>
          <cell r="C2001" t="str">
            <v>Idem item anterior. Memória ajustada para a quantia de equipamentos de AC.</v>
          </cell>
        </row>
        <row r="2003">
          <cell r="B2003" t="str">
            <v>38.21.350</v>
          </cell>
          <cell r="C2003" t="str">
            <v>Eletrocalha lisa galvanizada a fogo, 300 x 100 mm, com acessórios</v>
          </cell>
          <cell r="Q2003" t="str">
            <v>m</v>
          </cell>
          <cell r="R2003">
            <v>54</v>
          </cell>
        </row>
        <row r="2005">
          <cell r="C2005" t="str">
            <v>Derivação de distribuição dos quadros novos</v>
          </cell>
          <cell r="F2005" t="str">
            <v>_</v>
          </cell>
          <cell r="G2005">
            <v>4</v>
          </cell>
          <cell r="H2005" t="str">
            <v>x</v>
          </cell>
          <cell r="I2005">
            <v>10</v>
          </cell>
          <cell r="J2005" t="str">
            <v>=</v>
          </cell>
          <cell r="K2005">
            <v>40</v>
          </cell>
          <cell r="L2005" t="str">
            <v>m</v>
          </cell>
        </row>
        <row r="2006">
          <cell r="C2006" t="str">
            <v>Alimentação para salas 629 - Corredor</v>
          </cell>
          <cell r="F2006" t="str">
            <v>_</v>
          </cell>
          <cell r="G2006">
            <v>1</v>
          </cell>
          <cell r="H2006" t="str">
            <v>x</v>
          </cell>
          <cell r="I2006">
            <v>14</v>
          </cell>
          <cell r="J2006" t="str">
            <v>=</v>
          </cell>
          <cell r="K2006">
            <v>14</v>
          </cell>
          <cell r="L2006" t="str">
            <v>m</v>
          </cell>
        </row>
        <row r="2007">
          <cell r="I2007" t="str">
            <v>Total</v>
          </cell>
          <cell r="J2007" t="str">
            <v>_</v>
          </cell>
          <cell r="K2007">
            <v>54</v>
          </cell>
          <cell r="L2007" t="str">
            <v>m</v>
          </cell>
        </row>
        <row r="2009">
          <cell r="B2009" t="str">
            <v>SP ENGE:</v>
          </cell>
          <cell r="C2009" t="str">
            <v>Os circuitos de distribuição de tomadas são derivados dos 4 quadros elétricos presentes ao longo dos corredores principais. Por isto consideramos x4 eletrocalhas</v>
          </cell>
        </row>
        <row r="2010">
          <cell r="C2010" t="str">
            <v>com comprimento médio de 10 metros, metragem prevista necessária para vencer a distância entre o quadro novo instalado e a eletrocalha existente.</v>
          </cell>
        </row>
        <row r="2026">
          <cell r="B2026" t="str">
            <v>38.22.660</v>
          </cell>
          <cell r="C2026" t="str">
            <v>Tampa de encaixe para eletrocalha, galvanizada a fogo, L= 300mm</v>
          </cell>
          <cell r="Q2026" t="str">
            <v>m</v>
          </cell>
          <cell r="R2026">
            <v>54</v>
          </cell>
        </row>
        <row r="2028">
          <cell r="C2028" t="str">
            <v>Tampa da eletrocalha</v>
          </cell>
          <cell r="D2028" t="str">
            <v>_</v>
          </cell>
          <cell r="E2028">
            <v>54</v>
          </cell>
          <cell r="F2028" t="str">
            <v>m</v>
          </cell>
        </row>
        <row r="2030">
          <cell r="B2030" t="str">
            <v>38.23.150</v>
          </cell>
          <cell r="C2030" t="str">
            <v>Suporte para eletrocalha, galvanizado a fogo, 300x100mm</v>
          </cell>
          <cell r="Q2030" t="str">
            <v>un</v>
          </cell>
          <cell r="R2030">
            <v>28</v>
          </cell>
        </row>
        <row r="2031">
          <cell r="G2031" t="str">
            <v>a cada 2m</v>
          </cell>
        </row>
        <row r="2032">
          <cell r="C2032" t="str">
            <v>Suporte das eletrocalhas</v>
          </cell>
          <cell r="D2032" t="str">
            <v>_</v>
          </cell>
          <cell r="E2032">
            <v>54</v>
          </cell>
          <cell r="F2032" t="str">
            <v>/</v>
          </cell>
          <cell r="G2032">
            <v>2</v>
          </cell>
          <cell r="H2032" t="str">
            <v>=</v>
          </cell>
          <cell r="I2032">
            <v>28</v>
          </cell>
          <cell r="J2032" t="str">
            <v>unids</v>
          </cell>
        </row>
        <row r="2034">
          <cell r="B2034" t="str">
            <v>OBS.FT:</v>
          </cell>
          <cell r="C2034" t="str">
            <v>Verificar medida do suporte, parece incompativel com a da eletrocalha (aferir troca pelo item 38.23.150).</v>
          </cell>
        </row>
        <row r="2035">
          <cell r="B2035" t="str">
            <v>SP Enge:</v>
          </cell>
          <cell r="C2035" t="str">
            <v>Item alterado conforme largura da eletrocalha prevista em orçamento.</v>
          </cell>
        </row>
        <row r="2037">
          <cell r="B2037" t="str">
            <v>38.07.216</v>
          </cell>
          <cell r="C2037" t="str">
            <v>Vergalhão com rosca, porca e arruela de diâmetro 5/16´ (tirante)</v>
          </cell>
          <cell r="Q2037" t="str">
            <v>m</v>
          </cell>
          <cell r="R2037">
            <v>84</v>
          </cell>
        </row>
        <row r="2038">
          <cell r="E2038" t="str">
            <v>quantia suportes</v>
          </cell>
          <cell r="G2038" t="str">
            <v>tirantes</v>
          </cell>
          <cell r="I2038" t="str">
            <v>comprimento</v>
          </cell>
        </row>
        <row r="2039">
          <cell r="C2039" t="str">
            <v>Tirantes dos suportes das eletrocalhas</v>
          </cell>
          <cell r="D2039" t="str">
            <v>_</v>
          </cell>
          <cell r="E2039">
            <v>28</v>
          </cell>
          <cell r="F2039" t="str">
            <v>x</v>
          </cell>
          <cell r="G2039">
            <v>2</v>
          </cell>
          <cell r="H2039" t="str">
            <v>x</v>
          </cell>
          <cell r="I2039">
            <v>1.5</v>
          </cell>
          <cell r="J2039" t="str">
            <v>=</v>
          </cell>
          <cell r="K2039">
            <v>84</v>
          </cell>
          <cell r="L2039" t="str">
            <v>m</v>
          </cell>
        </row>
        <row r="2041">
          <cell r="B2041" t="str">
            <v>38.07.300</v>
          </cell>
          <cell r="C2041" t="str">
            <v>Perfilado perfurado 38 x 38 mm em chapa 14 pré-zincada, com acessórios</v>
          </cell>
          <cell r="Q2041" t="str">
            <v>m</v>
          </cell>
          <cell r="R2041">
            <v>218.07000000000005</v>
          </cell>
        </row>
        <row r="2043">
          <cell r="C2043" t="str">
            <v>Perfilados para iluminação</v>
          </cell>
        </row>
        <row r="2044">
          <cell r="C2044" t="str">
            <v>Sala 1205 (Assistentes 01)</v>
          </cell>
          <cell r="D2044" t="str">
            <v>_ (</v>
          </cell>
          <cell r="E2044">
            <v>7.15</v>
          </cell>
          <cell r="F2044" t="str">
            <v>+</v>
          </cell>
          <cell r="G2044">
            <v>8.6</v>
          </cell>
          <cell r="H2044" t="str">
            <v>) x</v>
          </cell>
          <cell r="I2044">
            <v>2</v>
          </cell>
          <cell r="J2044" t="str">
            <v>=</v>
          </cell>
          <cell r="K2044">
            <v>31.5</v>
          </cell>
          <cell r="L2044" t="str">
            <v>m</v>
          </cell>
        </row>
        <row r="2045">
          <cell r="C2045" t="str">
            <v>Sala 1205 (Magistrado 01)</v>
          </cell>
          <cell r="D2045" t="str">
            <v>_ (</v>
          </cell>
          <cell r="E2045">
            <v>7.25</v>
          </cell>
          <cell r="F2045" t="str">
            <v>+</v>
          </cell>
          <cell r="G2045">
            <v>4.4000000000000004</v>
          </cell>
          <cell r="H2045" t="str">
            <v>) x</v>
          </cell>
          <cell r="I2045">
            <v>2</v>
          </cell>
          <cell r="J2045" t="str">
            <v>=</v>
          </cell>
          <cell r="K2045">
            <v>23.3</v>
          </cell>
          <cell r="L2045" t="str">
            <v>m</v>
          </cell>
        </row>
        <row r="2046">
          <cell r="C2046" t="str">
            <v>Sala 1229 (Assistentes 07)</v>
          </cell>
          <cell r="D2046" t="str">
            <v>_ (</v>
          </cell>
          <cell r="E2046">
            <v>8.8000000000000007</v>
          </cell>
          <cell r="F2046" t="str">
            <v>+</v>
          </cell>
          <cell r="G2046">
            <v>6.4</v>
          </cell>
          <cell r="H2046" t="str">
            <v>) x</v>
          </cell>
          <cell r="I2046">
            <v>2</v>
          </cell>
          <cell r="J2046" t="str">
            <v>=</v>
          </cell>
          <cell r="K2046">
            <v>30.400000000000002</v>
          </cell>
          <cell r="L2046" t="str">
            <v>m</v>
          </cell>
        </row>
        <row r="2047">
          <cell r="C2047" t="str">
            <v>Sala 1229 (Assistentes 08)</v>
          </cell>
          <cell r="D2047" t="str">
            <v>_ (</v>
          </cell>
          <cell r="E2047">
            <v>8.85</v>
          </cell>
          <cell r="F2047" t="str">
            <v>+</v>
          </cell>
          <cell r="G2047">
            <v>5.5</v>
          </cell>
          <cell r="H2047" t="str">
            <v>) x</v>
          </cell>
          <cell r="I2047">
            <v>2</v>
          </cell>
          <cell r="J2047" t="str">
            <v>=</v>
          </cell>
          <cell r="K2047">
            <v>28.7</v>
          </cell>
          <cell r="L2047" t="str">
            <v>m</v>
          </cell>
        </row>
        <row r="2048">
          <cell r="C2048" t="str">
            <v>Sala 1229 (Magistrado 08)</v>
          </cell>
          <cell r="D2048" t="str">
            <v>_</v>
          </cell>
          <cell r="G2048">
            <v>5.65</v>
          </cell>
          <cell r="H2048" t="str">
            <v>x</v>
          </cell>
          <cell r="I2048">
            <v>3</v>
          </cell>
          <cell r="J2048" t="str">
            <v>=</v>
          </cell>
          <cell r="K2048">
            <v>16.950000000000003</v>
          </cell>
          <cell r="L2048" t="str">
            <v>m</v>
          </cell>
        </row>
        <row r="2049">
          <cell r="C2049" t="str">
            <v>Sala 1229 (Assistentes 09)</v>
          </cell>
          <cell r="D2049" t="str">
            <v>_</v>
          </cell>
          <cell r="G2049">
            <v>6.1</v>
          </cell>
          <cell r="H2049" t="str">
            <v>x</v>
          </cell>
          <cell r="I2049">
            <v>3</v>
          </cell>
          <cell r="J2049" t="str">
            <v>=</v>
          </cell>
          <cell r="K2049">
            <v>18.299999999999997</v>
          </cell>
          <cell r="L2049" t="str">
            <v>m</v>
          </cell>
        </row>
        <row r="2050">
          <cell r="C2050" t="str">
            <v>Sala 1229 (Magistrado 09)</v>
          </cell>
          <cell r="D2050" t="str">
            <v>_</v>
          </cell>
          <cell r="G2050">
            <v>5.75</v>
          </cell>
          <cell r="H2050" t="str">
            <v>x</v>
          </cell>
          <cell r="I2050">
            <v>2</v>
          </cell>
          <cell r="J2050" t="str">
            <v>=</v>
          </cell>
          <cell r="K2050">
            <v>11.5</v>
          </cell>
          <cell r="L2050" t="str">
            <v>m</v>
          </cell>
        </row>
        <row r="2051">
          <cell r="C2051" t="str">
            <v>Sala 1229 (Assistentes 10)</v>
          </cell>
          <cell r="J2051" t="str">
            <v>=</v>
          </cell>
          <cell r="K2051">
            <v>24.28</v>
          </cell>
          <cell r="L2051" t="str">
            <v>m</v>
          </cell>
        </row>
        <row r="2052">
          <cell r="C2052" t="str">
            <v>Sala 1229 (Magistrado 10)</v>
          </cell>
          <cell r="J2052" t="str">
            <v>=</v>
          </cell>
          <cell r="K2052">
            <v>33.14</v>
          </cell>
          <cell r="L2052" t="str">
            <v>m</v>
          </cell>
        </row>
        <row r="2053">
          <cell r="I2053" t="str">
            <v>Total</v>
          </cell>
          <cell r="J2053" t="str">
            <v>_</v>
          </cell>
          <cell r="K2053">
            <v>218.07000000000005</v>
          </cell>
          <cell r="L2053" t="str">
            <v>m</v>
          </cell>
        </row>
        <row r="2055">
          <cell r="B2055" t="str">
            <v>OBS.FT:</v>
          </cell>
          <cell r="C2055" t="str">
            <v>Memória de cálculo realizada diferente da apresentada no orçamento aprovado da UPJ do 8° andar.</v>
          </cell>
        </row>
        <row r="2056">
          <cell r="B2056" t="str">
            <v>SP Enge:</v>
          </cell>
          <cell r="C2056" t="str">
            <v>Algumas salas possuem o layout diferente do que foi executado na UPJ do 8 andar.</v>
          </cell>
        </row>
        <row r="2058">
          <cell r="B2058" t="str">
            <v>38.07.130</v>
          </cell>
          <cell r="C2058" t="str">
            <v>Saída lateral simples, diâmetro de 3/4´</v>
          </cell>
          <cell r="Q2058" t="str">
            <v>un</v>
          </cell>
          <cell r="R2058">
            <v>10</v>
          </cell>
        </row>
        <row r="2060">
          <cell r="C2060" t="str">
            <v>Sala 1205 (Assistentes 01)</v>
          </cell>
          <cell r="D2060" t="str">
            <v>_</v>
          </cell>
          <cell r="E2060">
            <v>1</v>
          </cell>
          <cell r="F2060" t="str">
            <v>unid</v>
          </cell>
        </row>
        <row r="2061">
          <cell r="C2061" t="str">
            <v>Sala 1205 (Magistrado 01)</v>
          </cell>
          <cell r="D2061" t="str">
            <v>_</v>
          </cell>
          <cell r="E2061">
            <v>1</v>
          </cell>
          <cell r="F2061" t="str">
            <v>unid</v>
          </cell>
        </row>
        <row r="2062">
          <cell r="C2062" t="str">
            <v>Sala 1229 (Assistentes 07)</v>
          </cell>
          <cell r="D2062" t="str">
            <v>_</v>
          </cell>
          <cell r="E2062">
            <v>1</v>
          </cell>
          <cell r="F2062" t="str">
            <v>unid</v>
          </cell>
        </row>
        <row r="2063">
          <cell r="C2063" t="str">
            <v>Sala 1229 (Magistrado 07)</v>
          </cell>
          <cell r="D2063" t="str">
            <v>_</v>
          </cell>
          <cell r="E2063">
            <v>1</v>
          </cell>
          <cell r="F2063" t="str">
            <v>unid</v>
          </cell>
        </row>
        <row r="2064">
          <cell r="C2064" t="str">
            <v>Sala 1229 (Assistentes 08)</v>
          </cell>
          <cell r="D2064" t="str">
            <v>_</v>
          </cell>
          <cell r="E2064">
            <v>1</v>
          </cell>
          <cell r="F2064" t="str">
            <v>unid</v>
          </cell>
        </row>
        <row r="2065">
          <cell r="C2065" t="str">
            <v>Sala 1229 (Magistrado 08)</v>
          </cell>
          <cell r="D2065" t="str">
            <v>_</v>
          </cell>
          <cell r="E2065">
            <v>1</v>
          </cell>
          <cell r="F2065" t="str">
            <v>unid</v>
          </cell>
        </row>
        <row r="2066">
          <cell r="C2066" t="str">
            <v>Sala 1229 (Assistentes 09)</v>
          </cell>
          <cell r="D2066" t="str">
            <v>_</v>
          </cell>
          <cell r="E2066">
            <v>1</v>
          </cell>
          <cell r="F2066" t="str">
            <v>unid</v>
          </cell>
        </row>
        <row r="2067">
          <cell r="C2067" t="str">
            <v>Sala 1229 (Magistrado 09)</v>
          </cell>
          <cell r="D2067" t="str">
            <v>_</v>
          </cell>
          <cell r="E2067">
            <v>1</v>
          </cell>
          <cell r="F2067" t="str">
            <v>unid</v>
          </cell>
        </row>
        <row r="2068">
          <cell r="C2068" t="str">
            <v>Sala 1229 (Assistentes 10)</v>
          </cell>
          <cell r="D2068" t="str">
            <v>_</v>
          </cell>
          <cell r="E2068">
            <v>1</v>
          </cell>
          <cell r="F2068" t="str">
            <v>unid</v>
          </cell>
        </row>
        <row r="2069">
          <cell r="C2069" t="str">
            <v>Sala 1229 (Magistrado 10)</v>
          </cell>
          <cell r="D2069" t="str">
            <v>_</v>
          </cell>
          <cell r="E2069">
            <v>1</v>
          </cell>
          <cell r="F2069" t="str">
            <v>unid</v>
          </cell>
        </row>
        <row r="2070">
          <cell r="C2070" t="str">
            <v>Total</v>
          </cell>
          <cell r="D2070" t="str">
            <v>_</v>
          </cell>
          <cell r="E2070">
            <v>10</v>
          </cell>
          <cell r="F2070" t="str">
            <v>unids</v>
          </cell>
        </row>
        <row r="2072">
          <cell r="B2072" t="str">
            <v>OBS.FT:</v>
          </cell>
          <cell r="C2072" t="str">
            <v>Quantitativo / item igual executado no contrato da UPJ 8° Andar.</v>
          </cell>
        </row>
        <row r="2074">
          <cell r="B2074" t="str">
            <v>40.04.230</v>
          </cell>
          <cell r="C2074" t="str">
            <v>Tomada de canaleta/perfilado universal 2P+T, com caixa e tampa</v>
          </cell>
          <cell r="Q2074" t="str">
            <v>cj</v>
          </cell>
          <cell r="R2074">
            <v>0</v>
          </cell>
        </row>
        <row r="2076">
          <cell r="C2076" t="str">
            <v>Tomadas para ligação das luminárias</v>
          </cell>
        </row>
        <row r="2077">
          <cell r="C2077" t="str">
            <v>Sala 1205 (Assistentes 01)</v>
          </cell>
          <cell r="D2077" t="str">
            <v>_</v>
          </cell>
          <cell r="E2077">
            <v>8</v>
          </cell>
          <cell r="F2077" t="str">
            <v>cjs</v>
          </cell>
        </row>
        <row r="2078">
          <cell r="C2078" t="str">
            <v>Sala 1205 (Magistrado 01)</v>
          </cell>
          <cell r="D2078" t="str">
            <v>_</v>
          </cell>
          <cell r="E2078">
            <v>8</v>
          </cell>
          <cell r="F2078" t="str">
            <v>cjs</v>
          </cell>
        </row>
        <row r="2079">
          <cell r="C2079" t="str">
            <v>Sala 1229 (Assistentes 07)</v>
          </cell>
          <cell r="D2079" t="str">
            <v>_</v>
          </cell>
          <cell r="E2079">
            <v>8</v>
          </cell>
          <cell r="F2079" t="str">
            <v>cjs</v>
          </cell>
        </row>
        <row r="2080">
          <cell r="C2080" t="str">
            <v>Sala 1229 (Magistrado 07)</v>
          </cell>
          <cell r="D2080" t="str">
            <v>_</v>
          </cell>
          <cell r="E2080">
            <v>8</v>
          </cell>
          <cell r="F2080" t="str">
            <v>cjs</v>
          </cell>
        </row>
        <row r="2081">
          <cell r="C2081" t="str">
            <v>Sala 1229 (Assistentes 08)</v>
          </cell>
          <cell r="D2081" t="str">
            <v>_</v>
          </cell>
          <cell r="E2081">
            <v>8</v>
          </cell>
          <cell r="F2081" t="str">
            <v>cjs</v>
          </cell>
        </row>
        <row r="2082">
          <cell r="C2082" t="str">
            <v>Sala 1229 (Magistrado 08)</v>
          </cell>
          <cell r="D2082" t="str">
            <v>_</v>
          </cell>
          <cell r="E2082">
            <v>8</v>
          </cell>
          <cell r="F2082" t="str">
            <v>cjs</v>
          </cell>
        </row>
        <row r="2083">
          <cell r="C2083" t="str">
            <v>Sala 1229 (Assistentes 09)</v>
          </cell>
          <cell r="D2083" t="str">
            <v>_</v>
          </cell>
          <cell r="E2083">
            <v>8</v>
          </cell>
          <cell r="F2083" t="str">
            <v>cjs</v>
          </cell>
        </row>
        <row r="2084">
          <cell r="C2084" t="str">
            <v>Sala 1229 (Magistrado 09)</v>
          </cell>
          <cell r="D2084" t="str">
            <v>_</v>
          </cell>
          <cell r="E2084">
            <v>8</v>
          </cell>
          <cell r="F2084" t="str">
            <v>cjs</v>
          </cell>
        </row>
        <row r="2085">
          <cell r="C2085" t="str">
            <v>Sala 1229 (Assistentes 10)</v>
          </cell>
          <cell r="D2085" t="str">
            <v>_</v>
          </cell>
          <cell r="E2085">
            <v>8</v>
          </cell>
          <cell r="F2085" t="str">
            <v>cjs</v>
          </cell>
        </row>
        <row r="2086">
          <cell r="C2086" t="str">
            <v>Sala 1229 (Magistrado 10)</v>
          </cell>
          <cell r="D2086" t="str">
            <v>_</v>
          </cell>
          <cell r="E2086">
            <v>8</v>
          </cell>
          <cell r="F2086" t="str">
            <v>cjs</v>
          </cell>
        </row>
        <row r="2087">
          <cell r="C2087" t="str">
            <v>Total</v>
          </cell>
          <cell r="D2087" t="str">
            <v>_</v>
          </cell>
          <cell r="E2087">
            <v>0</v>
          </cell>
          <cell r="F2087" t="str">
            <v>cjs</v>
          </cell>
        </row>
        <row r="2089">
          <cell r="B2089" t="str">
            <v>OBS.FT:</v>
          </cell>
          <cell r="C2089" t="str">
            <v>Quantitativo / item igual executado no contrato da UPJ 8° Andar.</v>
          </cell>
        </row>
        <row r="2090">
          <cell r="B2090" t="str">
            <v>SP Enge:</v>
          </cell>
          <cell r="C2090" t="str">
            <v>Suprimido, conforme solicitado.</v>
          </cell>
        </row>
        <row r="2092">
          <cell r="B2092" t="str">
            <v>39.21.231</v>
          </cell>
          <cell r="C2092" t="str">
            <v>Cabo de cobre flexível de 3 x 2,5 mm², isolamento 0,6/1 kV - isolação HEPR 90°C</v>
          </cell>
          <cell r="Q2092" t="str">
            <v>m</v>
          </cell>
          <cell r="R2092">
            <v>40</v>
          </cell>
        </row>
        <row r="2094">
          <cell r="C2094" t="str">
            <v>Cabo para ligação das luminárias na tomada</v>
          </cell>
        </row>
        <row r="2095">
          <cell r="C2095" t="str">
            <v>Sala 1205 (Assistentes 01)</v>
          </cell>
          <cell r="D2095" t="str">
            <v>_</v>
          </cell>
          <cell r="E2095">
            <v>8</v>
          </cell>
          <cell r="F2095" t="str">
            <v>x</v>
          </cell>
          <cell r="G2095">
            <v>0.5</v>
          </cell>
          <cell r="H2095" t="str">
            <v>=</v>
          </cell>
          <cell r="I2095">
            <v>4</v>
          </cell>
          <cell r="J2095" t="str">
            <v>m</v>
          </cell>
        </row>
        <row r="2096">
          <cell r="C2096" t="str">
            <v>Sala 1205 (Magistrado 01)</v>
          </cell>
          <cell r="D2096" t="str">
            <v>_</v>
          </cell>
          <cell r="E2096">
            <v>8</v>
          </cell>
          <cell r="F2096" t="str">
            <v>x</v>
          </cell>
          <cell r="G2096">
            <v>0.5</v>
          </cell>
          <cell r="H2096" t="str">
            <v>=</v>
          </cell>
          <cell r="I2096">
            <v>4</v>
          </cell>
          <cell r="J2096" t="str">
            <v>m</v>
          </cell>
        </row>
        <row r="2097">
          <cell r="C2097" t="str">
            <v>Sala 1229 (Assistentes 07)</v>
          </cell>
          <cell r="D2097" t="str">
            <v>_</v>
          </cell>
          <cell r="E2097">
            <v>8</v>
          </cell>
          <cell r="F2097" t="str">
            <v>x</v>
          </cell>
          <cell r="G2097">
            <v>0.5</v>
          </cell>
          <cell r="H2097" t="str">
            <v>=</v>
          </cell>
          <cell r="I2097">
            <v>4</v>
          </cell>
          <cell r="J2097" t="str">
            <v>m</v>
          </cell>
        </row>
        <row r="2098">
          <cell r="C2098" t="str">
            <v>Sala 1229 (Magistrado 07)</v>
          </cell>
          <cell r="D2098" t="str">
            <v>_</v>
          </cell>
          <cell r="E2098">
            <v>8</v>
          </cell>
          <cell r="F2098" t="str">
            <v>x</v>
          </cell>
          <cell r="G2098">
            <v>0.5</v>
          </cell>
          <cell r="H2098" t="str">
            <v>=</v>
          </cell>
          <cell r="I2098">
            <v>4</v>
          </cell>
          <cell r="J2098" t="str">
            <v>m</v>
          </cell>
        </row>
        <row r="2099">
          <cell r="C2099" t="str">
            <v>Sala 1229 (Assistentes 08)</v>
          </cell>
          <cell r="D2099" t="str">
            <v>_</v>
          </cell>
          <cell r="E2099">
            <v>8</v>
          </cell>
          <cell r="F2099" t="str">
            <v>x</v>
          </cell>
          <cell r="G2099">
            <v>0.5</v>
          </cell>
          <cell r="H2099" t="str">
            <v>=</v>
          </cell>
          <cell r="I2099">
            <v>4</v>
          </cell>
          <cell r="J2099" t="str">
            <v>m</v>
          </cell>
        </row>
        <row r="2100">
          <cell r="C2100" t="str">
            <v>Sala 1229 (Magistrado 08)</v>
          </cell>
          <cell r="D2100" t="str">
            <v>_</v>
          </cell>
          <cell r="E2100">
            <v>8</v>
          </cell>
          <cell r="F2100" t="str">
            <v>x</v>
          </cell>
          <cell r="G2100">
            <v>0.5</v>
          </cell>
          <cell r="H2100" t="str">
            <v>=</v>
          </cell>
          <cell r="I2100">
            <v>4</v>
          </cell>
          <cell r="J2100" t="str">
            <v>m</v>
          </cell>
        </row>
        <row r="2101">
          <cell r="C2101" t="str">
            <v>Sala 1229 (Assistentes 09)</v>
          </cell>
          <cell r="D2101" t="str">
            <v>_</v>
          </cell>
          <cell r="E2101">
            <v>8</v>
          </cell>
          <cell r="F2101" t="str">
            <v>x</v>
          </cell>
          <cell r="G2101">
            <v>0.5</v>
          </cell>
          <cell r="H2101" t="str">
            <v>=</v>
          </cell>
          <cell r="I2101">
            <v>4</v>
          </cell>
          <cell r="J2101" t="str">
            <v>m</v>
          </cell>
        </row>
        <row r="2102">
          <cell r="C2102" t="str">
            <v>Sala 1229 (Magistrado 09)</v>
          </cell>
          <cell r="D2102" t="str">
            <v>_</v>
          </cell>
          <cell r="E2102">
            <v>8</v>
          </cell>
          <cell r="F2102" t="str">
            <v>x</v>
          </cell>
          <cell r="G2102">
            <v>0.5</v>
          </cell>
          <cell r="H2102" t="str">
            <v>=</v>
          </cell>
          <cell r="I2102">
            <v>4</v>
          </cell>
          <cell r="J2102" t="str">
            <v>m</v>
          </cell>
        </row>
        <row r="2103">
          <cell r="C2103" t="str">
            <v>Sala 1229 (Assistentes 10)</v>
          </cell>
          <cell r="D2103" t="str">
            <v>_</v>
          </cell>
          <cell r="E2103">
            <v>8</v>
          </cell>
          <cell r="F2103" t="str">
            <v>x</v>
          </cell>
          <cell r="G2103">
            <v>0.5</v>
          </cell>
          <cell r="H2103" t="str">
            <v>=</v>
          </cell>
          <cell r="I2103">
            <v>4</v>
          </cell>
          <cell r="J2103" t="str">
            <v>m</v>
          </cell>
        </row>
        <row r="2104">
          <cell r="C2104" t="str">
            <v>Sala 1229 (Magistrado 10)</v>
          </cell>
          <cell r="D2104" t="str">
            <v>_</v>
          </cell>
          <cell r="E2104">
            <v>8</v>
          </cell>
          <cell r="F2104" t="str">
            <v>x</v>
          </cell>
          <cell r="G2104">
            <v>0.5</v>
          </cell>
          <cell r="H2104" t="str">
            <v>=</v>
          </cell>
          <cell r="I2104">
            <v>4</v>
          </cell>
          <cell r="J2104" t="str">
            <v>m</v>
          </cell>
        </row>
        <row r="2105">
          <cell r="G2105" t="str">
            <v>Total</v>
          </cell>
          <cell r="H2105" t="str">
            <v>_</v>
          </cell>
          <cell r="I2105">
            <v>40</v>
          </cell>
          <cell r="J2105" t="str">
            <v>m</v>
          </cell>
        </row>
        <row r="2107">
          <cell r="B2107" t="str">
            <v>OBS.FT:</v>
          </cell>
          <cell r="C2107" t="str">
            <v>Quantitativo / item igual executado no contrato da UPJ 8° Andar.</v>
          </cell>
        </row>
        <row r="2109">
          <cell r="B2109" t="str">
            <v>40.20.240</v>
          </cell>
          <cell r="C2109" t="str">
            <v>Plugue com 2P+T de 10A, 250V</v>
          </cell>
          <cell r="Q2109" t="str">
            <v>un</v>
          </cell>
          <cell r="R2109">
            <v>80</v>
          </cell>
        </row>
        <row r="2111">
          <cell r="C2111" t="str">
            <v>Plugue para interligação da luminária</v>
          </cell>
        </row>
        <row r="2112">
          <cell r="C2112" t="str">
            <v>Sala 1205 (Assistentes 01)</v>
          </cell>
          <cell r="D2112" t="str">
            <v>_</v>
          </cell>
          <cell r="E2112">
            <v>8</v>
          </cell>
          <cell r="F2112" t="str">
            <v>unids</v>
          </cell>
        </row>
        <row r="2113">
          <cell r="C2113" t="str">
            <v>Sala 1205 (Magistrado 01)</v>
          </cell>
          <cell r="D2113" t="str">
            <v>_</v>
          </cell>
          <cell r="E2113">
            <v>8</v>
          </cell>
          <cell r="F2113" t="str">
            <v>unids</v>
          </cell>
        </row>
        <row r="2114">
          <cell r="C2114" t="str">
            <v>Sala 1229 (Assistentes 07)</v>
          </cell>
          <cell r="D2114" t="str">
            <v>_</v>
          </cell>
          <cell r="E2114">
            <v>8</v>
          </cell>
          <cell r="F2114" t="str">
            <v>unids</v>
          </cell>
        </row>
        <row r="2115">
          <cell r="C2115" t="str">
            <v>Sala 1229 (Magistrado 07)</v>
          </cell>
          <cell r="D2115" t="str">
            <v>_</v>
          </cell>
          <cell r="E2115">
            <v>8</v>
          </cell>
          <cell r="F2115" t="str">
            <v>unids</v>
          </cell>
        </row>
        <row r="2116">
          <cell r="C2116" t="str">
            <v>Sala 1229 (Assistentes 08)</v>
          </cell>
          <cell r="D2116" t="str">
            <v>_</v>
          </cell>
          <cell r="E2116">
            <v>8</v>
          </cell>
          <cell r="F2116" t="str">
            <v>unids</v>
          </cell>
        </row>
        <row r="2117">
          <cell r="C2117" t="str">
            <v>Sala 1229 (Magistrado 08)</v>
          </cell>
          <cell r="D2117" t="str">
            <v>_</v>
          </cell>
          <cell r="E2117">
            <v>8</v>
          </cell>
          <cell r="F2117" t="str">
            <v>unids</v>
          </cell>
        </row>
        <row r="2118">
          <cell r="C2118" t="str">
            <v>Sala 1229 (Assistentes 09)</v>
          </cell>
          <cell r="D2118" t="str">
            <v>_</v>
          </cell>
          <cell r="E2118">
            <v>8</v>
          </cell>
          <cell r="F2118" t="str">
            <v>unids</v>
          </cell>
        </row>
        <row r="2119">
          <cell r="C2119" t="str">
            <v>Sala 1229 (Magistrado 09)</v>
          </cell>
          <cell r="D2119" t="str">
            <v>_</v>
          </cell>
          <cell r="E2119">
            <v>8</v>
          </cell>
          <cell r="F2119" t="str">
            <v>unids</v>
          </cell>
        </row>
        <row r="2120">
          <cell r="C2120" t="str">
            <v>Sala 1229 (Assistentes 10)</v>
          </cell>
          <cell r="D2120" t="str">
            <v>_</v>
          </cell>
          <cell r="E2120">
            <v>8</v>
          </cell>
          <cell r="F2120" t="str">
            <v>unids</v>
          </cell>
        </row>
        <row r="2121">
          <cell r="C2121" t="str">
            <v>Sala 1229 (Magistrado 10)</v>
          </cell>
          <cell r="D2121" t="str">
            <v>_</v>
          </cell>
          <cell r="E2121">
            <v>8</v>
          </cell>
          <cell r="F2121" t="str">
            <v>unids</v>
          </cell>
        </row>
        <row r="2122">
          <cell r="C2122" t="str">
            <v>Total</v>
          </cell>
          <cell r="D2122" t="str">
            <v>_</v>
          </cell>
          <cell r="E2122">
            <v>80</v>
          </cell>
          <cell r="F2122" t="str">
            <v>unids</v>
          </cell>
        </row>
        <row r="2124">
          <cell r="B2124" t="str">
            <v>40.20.250</v>
          </cell>
          <cell r="C2124" t="str">
            <v>Plugue prolongador com 2P+T de 10A, 250V</v>
          </cell>
          <cell r="Q2124" t="str">
            <v>un</v>
          </cell>
          <cell r="R2124">
            <v>80</v>
          </cell>
        </row>
        <row r="2126">
          <cell r="C2126" t="str">
            <v>Plugue para interligação da luminária</v>
          </cell>
        </row>
        <row r="2127">
          <cell r="C2127" t="str">
            <v>Sala 1205 (Assistentes 01)</v>
          </cell>
          <cell r="D2127" t="str">
            <v>_</v>
          </cell>
          <cell r="E2127">
            <v>8</v>
          </cell>
          <cell r="F2127" t="str">
            <v>unids</v>
          </cell>
        </row>
        <row r="2128">
          <cell r="C2128" t="str">
            <v>Sala 1205 (Magistrado 01)</v>
          </cell>
          <cell r="D2128" t="str">
            <v>_</v>
          </cell>
          <cell r="E2128">
            <v>8</v>
          </cell>
          <cell r="F2128" t="str">
            <v>unids</v>
          </cell>
        </row>
        <row r="2129">
          <cell r="C2129" t="str">
            <v>Sala 1229 (Assistentes 07)</v>
          </cell>
          <cell r="D2129" t="str">
            <v>_</v>
          </cell>
          <cell r="E2129">
            <v>8</v>
          </cell>
          <cell r="F2129" t="str">
            <v>unids</v>
          </cell>
        </row>
        <row r="2130">
          <cell r="C2130" t="str">
            <v>Sala 1229 (Magistrado 07)</v>
          </cell>
          <cell r="D2130" t="str">
            <v>_</v>
          </cell>
          <cell r="E2130">
            <v>8</v>
          </cell>
          <cell r="F2130" t="str">
            <v>unids</v>
          </cell>
        </row>
        <row r="2131">
          <cell r="C2131" t="str">
            <v>Sala 1229 (Assistentes 08)</v>
          </cell>
          <cell r="D2131" t="str">
            <v>_</v>
          </cell>
          <cell r="E2131">
            <v>8</v>
          </cell>
          <cell r="F2131" t="str">
            <v>unids</v>
          </cell>
        </row>
        <row r="2132">
          <cell r="C2132" t="str">
            <v>Sala 1229 (Magistrado 08)</v>
          </cell>
          <cell r="D2132" t="str">
            <v>_</v>
          </cell>
          <cell r="E2132">
            <v>8</v>
          </cell>
          <cell r="F2132" t="str">
            <v>unids</v>
          </cell>
        </row>
        <row r="2133">
          <cell r="C2133" t="str">
            <v>Sala 1229 (Assistentes 09)</v>
          </cell>
          <cell r="D2133" t="str">
            <v>_</v>
          </cell>
          <cell r="E2133">
            <v>8</v>
          </cell>
          <cell r="F2133" t="str">
            <v>unids</v>
          </cell>
        </row>
        <row r="2134">
          <cell r="C2134" t="str">
            <v>Sala 1229 (Magistrado 09)</v>
          </cell>
          <cell r="D2134" t="str">
            <v>_</v>
          </cell>
          <cell r="E2134">
            <v>8</v>
          </cell>
          <cell r="F2134" t="str">
            <v>unids</v>
          </cell>
        </row>
        <row r="2135">
          <cell r="C2135" t="str">
            <v>Sala 1229 (Assistentes 10)</v>
          </cell>
          <cell r="D2135" t="str">
            <v>_</v>
          </cell>
          <cell r="E2135">
            <v>8</v>
          </cell>
          <cell r="F2135" t="str">
            <v>unids</v>
          </cell>
        </row>
        <row r="2136">
          <cell r="C2136" t="str">
            <v>Sala 1229 (Magistrado 10)</v>
          </cell>
          <cell r="D2136" t="str">
            <v>_</v>
          </cell>
          <cell r="E2136">
            <v>8</v>
          </cell>
          <cell r="F2136" t="str">
            <v>unids</v>
          </cell>
        </row>
        <row r="2137">
          <cell r="C2137" t="str">
            <v>Total</v>
          </cell>
          <cell r="D2137" t="str">
            <v>_</v>
          </cell>
          <cell r="E2137">
            <v>80</v>
          </cell>
          <cell r="F2137" t="str">
            <v>unids</v>
          </cell>
        </row>
        <row r="2139">
          <cell r="B2139" t="str">
            <v>SP Enge:</v>
          </cell>
          <cell r="C2139" t="str">
            <v>Item adicionado, faz par com o item anterior, conforme sugerido.</v>
          </cell>
        </row>
        <row r="2141">
          <cell r="B2141">
            <v>5</v>
          </cell>
          <cell r="C2141" t="str">
            <v>PINTURA</v>
          </cell>
        </row>
        <row r="2142">
          <cell r="B2142" t="str">
            <v>02.05.060</v>
          </cell>
          <cell r="C2142" t="str">
            <v>Montagem e desmontagem de andaime torre metálica com altura até 10 m</v>
          </cell>
          <cell r="Q2142" t="str">
            <v>m</v>
          </cell>
          <cell r="R2142">
            <v>24</v>
          </cell>
        </row>
        <row r="2144">
          <cell r="E2144" t="str">
            <v>altura</v>
          </cell>
          <cell r="G2144" t="str">
            <v>torres</v>
          </cell>
        </row>
        <row r="2145">
          <cell r="C2145" t="str">
            <v>Andaime auxiliar</v>
          </cell>
          <cell r="D2145" t="str">
            <v>_</v>
          </cell>
          <cell r="E2145">
            <v>3</v>
          </cell>
          <cell r="F2145" t="str">
            <v>x</v>
          </cell>
          <cell r="G2145">
            <v>8</v>
          </cell>
          <cell r="H2145" t="str">
            <v>=</v>
          </cell>
          <cell r="I2145">
            <v>24</v>
          </cell>
          <cell r="J2145" t="str">
            <v>m</v>
          </cell>
        </row>
        <row r="2147">
          <cell r="B2147" t="str">
            <v>OBS.FT:</v>
          </cell>
          <cell r="C2147" t="str">
            <v>Verificar a real necessidade para utilização de 12 unid de torres e será necessário utilizar por 4 meses?</v>
          </cell>
        </row>
        <row r="2148">
          <cell r="B2148" t="str">
            <v>SP ENGE:</v>
          </cell>
          <cell r="C2148" t="str">
            <v>Quantia reduzida. Lembrando que os andaimes estão previstos para utilização desde às demolições das paredes, até a instalação das luminárias.</v>
          </cell>
        </row>
        <row r="2150">
          <cell r="B2150" t="str">
            <v>02.05.202</v>
          </cell>
          <cell r="C2150" t="str">
            <v>Andaime torre metálico (1,5 x 1,5 m) com piso metálico</v>
          </cell>
          <cell r="Q2150" t="str">
            <v>mxmês</v>
          </cell>
          <cell r="R2150">
            <v>72</v>
          </cell>
        </row>
        <row r="2152">
          <cell r="E2152" t="str">
            <v>altura</v>
          </cell>
          <cell r="G2152" t="str">
            <v>torres</v>
          </cell>
          <cell r="I2152" t="str">
            <v>meses</v>
          </cell>
        </row>
        <row r="2153">
          <cell r="C2153" t="str">
            <v>Andaime auxiliar</v>
          </cell>
          <cell r="D2153" t="str">
            <v>_</v>
          </cell>
          <cell r="E2153">
            <v>3</v>
          </cell>
          <cell r="F2153" t="str">
            <v>x</v>
          </cell>
          <cell r="G2153">
            <v>8</v>
          </cell>
          <cell r="H2153" t="str">
            <v>x</v>
          </cell>
          <cell r="I2153">
            <v>3</v>
          </cell>
          <cell r="J2153" t="str">
            <v>=</v>
          </cell>
          <cell r="K2153">
            <v>72</v>
          </cell>
          <cell r="L2153" t="str">
            <v>m</v>
          </cell>
        </row>
        <row r="2155">
          <cell r="B2155" t="str">
            <v>OBS.FT:</v>
          </cell>
          <cell r="C2155" t="str">
            <v>Idem ao item 02.05.060</v>
          </cell>
        </row>
        <row r="2156">
          <cell r="B2156" t="str">
            <v>SP ENGE:</v>
          </cell>
          <cell r="C2156" t="str">
            <v>Quantia reajustada conforme item anterior.</v>
          </cell>
        </row>
        <row r="2158">
          <cell r="B2158" t="str">
            <v>33.01.280</v>
          </cell>
          <cell r="C2158" t="str">
            <v>Reparo de trincas rasas até 5 mm de largura, na massa</v>
          </cell>
          <cell r="Q2158" t="str">
            <v>m</v>
          </cell>
          <cell r="R2158">
            <v>236.77000000000004</v>
          </cell>
        </row>
        <row r="2160">
          <cell r="C2160" t="str">
            <v>Reparo em trincas</v>
          </cell>
        </row>
        <row r="2161">
          <cell r="C2161" t="str">
            <v>Sala 1226, 1224 e 1222 (Processo digital)</v>
          </cell>
          <cell r="D2161" t="str">
            <v>_</v>
          </cell>
          <cell r="E2161">
            <v>1.23</v>
          </cell>
          <cell r="F2161" t="str">
            <v>+</v>
          </cell>
          <cell r="G2161">
            <v>2.16</v>
          </cell>
          <cell r="H2161" t="str">
            <v>+</v>
          </cell>
          <cell r="I2161">
            <v>2.39</v>
          </cell>
          <cell r="J2161" t="str">
            <v>+</v>
          </cell>
          <cell r="K2161">
            <v>2.85</v>
          </cell>
          <cell r="L2161" t="str">
            <v>=</v>
          </cell>
          <cell r="M2161">
            <v>8.6300000000000008</v>
          </cell>
          <cell r="N2161" t="str">
            <v>m</v>
          </cell>
        </row>
        <row r="2162">
          <cell r="C2162" t="str">
            <v>Sala 1220 (Atendimento ao público)</v>
          </cell>
          <cell r="D2162" t="str">
            <v>_</v>
          </cell>
          <cell r="E2162">
            <v>3.11</v>
          </cell>
          <cell r="F2162" t="str">
            <v>+</v>
          </cell>
          <cell r="G2162">
            <v>2.68</v>
          </cell>
          <cell r="H2162" t="str">
            <v>+</v>
          </cell>
          <cell r="I2162">
            <v>2.88</v>
          </cell>
          <cell r="J2162" t="str">
            <v>+</v>
          </cell>
          <cell r="K2162">
            <v>2.7</v>
          </cell>
          <cell r="L2162" t="str">
            <v>=</v>
          </cell>
          <cell r="M2162">
            <v>11.370000000000001</v>
          </cell>
          <cell r="N2162" t="str">
            <v>m</v>
          </cell>
        </row>
        <row r="2163">
          <cell r="C2163" t="str">
            <v>Sala 1218 (Atendimento ao público)</v>
          </cell>
          <cell r="D2163" t="str">
            <v>_</v>
          </cell>
          <cell r="E2163">
            <v>2.38</v>
          </cell>
          <cell r="F2163" t="str">
            <v>+</v>
          </cell>
          <cell r="G2163">
            <v>2.4900000000000002</v>
          </cell>
          <cell r="H2163" t="str">
            <v>+</v>
          </cell>
          <cell r="I2163">
            <v>3.33</v>
          </cell>
          <cell r="J2163" t="str">
            <v>+</v>
          </cell>
          <cell r="K2163">
            <v>1.33</v>
          </cell>
          <cell r="L2163" t="str">
            <v>=</v>
          </cell>
          <cell r="M2163">
            <v>9.5299999999999994</v>
          </cell>
          <cell r="N2163" t="str">
            <v>m</v>
          </cell>
        </row>
        <row r="2164">
          <cell r="C2164" t="str">
            <v>Sala 1216, 1214 e 1212 (Movimentação Adm)</v>
          </cell>
          <cell r="D2164" t="str">
            <v>_</v>
          </cell>
          <cell r="E2164">
            <v>3.19</v>
          </cell>
          <cell r="F2164" t="str">
            <v>+</v>
          </cell>
          <cell r="G2164">
            <v>2.82</v>
          </cell>
          <cell r="H2164" t="str">
            <v>+</v>
          </cell>
          <cell r="I2164">
            <v>1.92</v>
          </cell>
          <cell r="J2164" t="str">
            <v>+</v>
          </cell>
          <cell r="K2164">
            <v>2.76</v>
          </cell>
          <cell r="L2164" t="str">
            <v>=</v>
          </cell>
          <cell r="M2164">
            <v>10.69</v>
          </cell>
          <cell r="N2164" t="str">
            <v>m</v>
          </cell>
        </row>
        <row r="2165">
          <cell r="C2165" t="str">
            <v>Sala 1208 (Movimentação processos)</v>
          </cell>
          <cell r="D2165" t="str">
            <v>_</v>
          </cell>
          <cell r="E2165">
            <v>1.9</v>
          </cell>
          <cell r="F2165" t="str">
            <v>+</v>
          </cell>
          <cell r="G2165">
            <v>3.4</v>
          </cell>
          <cell r="H2165" t="str">
            <v>+</v>
          </cell>
          <cell r="I2165">
            <v>2.79</v>
          </cell>
          <cell r="J2165" t="str">
            <v>+</v>
          </cell>
          <cell r="K2165">
            <v>3.25</v>
          </cell>
          <cell r="L2165" t="str">
            <v>=</v>
          </cell>
          <cell r="M2165">
            <v>11.34</v>
          </cell>
          <cell r="N2165" t="str">
            <v>m</v>
          </cell>
        </row>
        <row r="2166">
          <cell r="C2166" t="str">
            <v>Sala 1206 (Movimentação Adm)</v>
          </cell>
          <cell r="D2166" t="str">
            <v>_</v>
          </cell>
          <cell r="E2166">
            <v>2.2599999999999998</v>
          </cell>
          <cell r="F2166" t="str">
            <v>+</v>
          </cell>
          <cell r="G2166">
            <v>3.27</v>
          </cell>
          <cell r="H2166" t="str">
            <v>+</v>
          </cell>
          <cell r="I2166">
            <v>2.27</v>
          </cell>
          <cell r="J2166" t="str">
            <v>+</v>
          </cell>
          <cell r="K2166">
            <v>2.09</v>
          </cell>
          <cell r="L2166" t="str">
            <v>=</v>
          </cell>
          <cell r="M2166">
            <v>9.8899999999999988</v>
          </cell>
          <cell r="N2166" t="str">
            <v>m</v>
          </cell>
        </row>
        <row r="2167">
          <cell r="C2167" t="str">
            <v>Sala 1204 (Atendimento ao público)</v>
          </cell>
          <cell r="D2167" t="str">
            <v>_</v>
          </cell>
          <cell r="E2167">
            <v>3.73</v>
          </cell>
          <cell r="F2167" t="str">
            <v>+</v>
          </cell>
          <cell r="G2167">
            <v>1.42</v>
          </cell>
          <cell r="H2167" t="str">
            <v>+</v>
          </cell>
          <cell r="I2167">
            <v>3.36</v>
          </cell>
          <cell r="J2167" t="str">
            <v>+</v>
          </cell>
          <cell r="K2167">
            <v>2.5099999999999998</v>
          </cell>
          <cell r="L2167" t="str">
            <v>=</v>
          </cell>
          <cell r="M2167">
            <v>11.02</v>
          </cell>
          <cell r="N2167" t="str">
            <v>m</v>
          </cell>
        </row>
        <row r="2168">
          <cell r="C2168" t="str">
            <v>Sala 1202 (Atendimento ao público)</v>
          </cell>
          <cell r="D2168" t="str">
            <v>_</v>
          </cell>
          <cell r="E2168">
            <v>2.25</v>
          </cell>
          <cell r="F2168" t="str">
            <v>+</v>
          </cell>
          <cell r="G2168">
            <v>2.44</v>
          </cell>
          <cell r="H2168" t="str">
            <v>+</v>
          </cell>
          <cell r="I2168">
            <v>2.17</v>
          </cell>
          <cell r="J2168" t="str">
            <v>+</v>
          </cell>
          <cell r="K2168">
            <v>1.17</v>
          </cell>
          <cell r="L2168" t="str">
            <v>=</v>
          </cell>
          <cell r="M2168">
            <v>8.0299999999999994</v>
          </cell>
          <cell r="N2168" t="str">
            <v>m</v>
          </cell>
        </row>
        <row r="2169">
          <cell r="C2169" t="str">
            <v>Sala 1200 (Movimentação Adm)</v>
          </cell>
          <cell r="D2169" t="str">
            <v>_</v>
          </cell>
          <cell r="E2169">
            <v>1.98</v>
          </cell>
          <cell r="F2169" t="str">
            <v>+</v>
          </cell>
          <cell r="G2169">
            <v>2.73</v>
          </cell>
          <cell r="H2169" t="str">
            <v>+</v>
          </cell>
          <cell r="I2169">
            <v>2.16</v>
          </cell>
          <cell r="J2169" t="str">
            <v>+</v>
          </cell>
          <cell r="K2169">
            <v>2.84</v>
          </cell>
          <cell r="L2169" t="str">
            <v>=</v>
          </cell>
          <cell r="M2169">
            <v>9.7100000000000009</v>
          </cell>
          <cell r="N2169" t="str">
            <v>m</v>
          </cell>
        </row>
        <row r="2170">
          <cell r="C2170" t="str">
            <v>Sala 1201 (Cumprimento processo digital)</v>
          </cell>
          <cell r="D2170" t="str">
            <v>_</v>
          </cell>
          <cell r="E2170">
            <v>1.25</v>
          </cell>
          <cell r="F2170" t="str">
            <v>+</v>
          </cell>
          <cell r="G2170">
            <v>1.81</v>
          </cell>
          <cell r="H2170" t="str">
            <v>+</v>
          </cell>
          <cell r="I2170">
            <v>2.64</v>
          </cell>
          <cell r="J2170" t="str">
            <v>+</v>
          </cell>
          <cell r="K2170">
            <v>1.35</v>
          </cell>
          <cell r="L2170" t="str">
            <v>=</v>
          </cell>
          <cell r="M2170">
            <v>7.0500000000000007</v>
          </cell>
          <cell r="N2170" t="str">
            <v>m</v>
          </cell>
        </row>
        <row r="2171">
          <cell r="C2171" t="str">
            <v>Sala 1203 (Movimentação processo digital)</v>
          </cell>
          <cell r="D2171" t="str">
            <v>_</v>
          </cell>
          <cell r="E2171">
            <v>3.29</v>
          </cell>
          <cell r="F2171" t="str">
            <v>+</v>
          </cell>
          <cell r="G2171">
            <v>3.17</v>
          </cell>
          <cell r="H2171" t="str">
            <v>+</v>
          </cell>
          <cell r="I2171">
            <v>2.25</v>
          </cell>
          <cell r="J2171" t="str">
            <v>+</v>
          </cell>
          <cell r="K2171">
            <v>1.9</v>
          </cell>
          <cell r="L2171" t="str">
            <v>=</v>
          </cell>
          <cell r="M2171">
            <v>10.610000000000001</v>
          </cell>
          <cell r="N2171" t="str">
            <v>m</v>
          </cell>
        </row>
        <row r="2172">
          <cell r="D2172" t="str">
            <v>_</v>
          </cell>
          <cell r="E2172">
            <v>1.95</v>
          </cell>
          <cell r="F2172" t="str">
            <v>+</v>
          </cell>
          <cell r="G2172">
            <v>2.4</v>
          </cell>
          <cell r="H2172" t="str">
            <v>+</v>
          </cell>
          <cell r="I2172">
            <v>2.4900000000000002</v>
          </cell>
          <cell r="J2172" t="str">
            <v>+</v>
          </cell>
          <cell r="K2172">
            <v>2.13</v>
          </cell>
          <cell r="L2172" t="str">
            <v>=</v>
          </cell>
          <cell r="M2172">
            <v>8.9699999999999989</v>
          </cell>
          <cell r="N2172" t="str">
            <v>m</v>
          </cell>
        </row>
        <row r="2173">
          <cell r="C2173" t="str">
            <v>Sala 1207 (Assistentes 02)</v>
          </cell>
          <cell r="D2173" t="str">
            <v>_</v>
          </cell>
          <cell r="E2173">
            <v>2.61</v>
          </cell>
          <cell r="F2173" t="str">
            <v>+</v>
          </cell>
          <cell r="G2173">
            <v>2.63</v>
          </cell>
          <cell r="H2173" t="str">
            <v>+</v>
          </cell>
          <cell r="I2173">
            <v>3.22</v>
          </cell>
          <cell r="J2173" t="str">
            <v>+</v>
          </cell>
          <cell r="K2173">
            <v>2.0499999999999998</v>
          </cell>
          <cell r="L2173" t="str">
            <v>=</v>
          </cell>
          <cell r="M2173">
            <v>10.510000000000002</v>
          </cell>
          <cell r="N2173" t="str">
            <v>m</v>
          </cell>
        </row>
        <row r="2174">
          <cell r="C2174" t="str">
            <v>Sala 1209 (Magistrado 02)</v>
          </cell>
          <cell r="D2174" t="str">
            <v>_</v>
          </cell>
          <cell r="E2174">
            <v>1.97</v>
          </cell>
          <cell r="F2174" t="str">
            <v>+</v>
          </cell>
          <cell r="G2174">
            <v>1.76</v>
          </cell>
          <cell r="H2174" t="str">
            <v>+</v>
          </cell>
          <cell r="I2174">
            <v>3.05</v>
          </cell>
          <cell r="J2174" t="str">
            <v>+</v>
          </cell>
          <cell r="K2174">
            <v>2.5299999999999998</v>
          </cell>
          <cell r="L2174" t="str">
            <v>=</v>
          </cell>
          <cell r="M2174">
            <v>9.3099999999999987</v>
          </cell>
          <cell r="N2174" t="str">
            <v>m</v>
          </cell>
        </row>
        <row r="2175">
          <cell r="C2175" t="str">
            <v>Sala 1211 (Assistentes 03)</v>
          </cell>
          <cell r="D2175" t="str">
            <v>_</v>
          </cell>
          <cell r="E2175">
            <v>2.0099999999999998</v>
          </cell>
          <cell r="F2175" t="str">
            <v>+</v>
          </cell>
          <cell r="G2175">
            <v>3.56</v>
          </cell>
          <cell r="H2175" t="str">
            <v>+</v>
          </cell>
          <cell r="I2175">
            <v>3.04</v>
          </cell>
          <cell r="J2175" t="str">
            <v>+</v>
          </cell>
          <cell r="K2175">
            <v>1.33</v>
          </cell>
          <cell r="L2175" t="str">
            <v>=</v>
          </cell>
          <cell r="M2175">
            <v>9.94</v>
          </cell>
          <cell r="N2175" t="str">
            <v>m</v>
          </cell>
        </row>
        <row r="2176">
          <cell r="C2176" t="str">
            <v>Sala 1213 (Magistrado 03)</v>
          </cell>
          <cell r="D2176" t="str">
            <v>_</v>
          </cell>
          <cell r="E2176">
            <v>2.1</v>
          </cell>
          <cell r="F2176" t="str">
            <v>+</v>
          </cell>
          <cell r="G2176">
            <v>2.4700000000000002</v>
          </cell>
          <cell r="H2176" t="str">
            <v>+</v>
          </cell>
          <cell r="I2176">
            <v>1.85</v>
          </cell>
          <cell r="J2176" t="str">
            <v>+</v>
          </cell>
          <cell r="K2176">
            <v>2.86</v>
          </cell>
          <cell r="L2176" t="str">
            <v>=</v>
          </cell>
          <cell r="M2176">
            <v>9.2799999999999994</v>
          </cell>
          <cell r="N2176" t="str">
            <v>m</v>
          </cell>
        </row>
        <row r="2177">
          <cell r="C2177" t="str">
            <v>Sala 1215 (Assistentes 04)</v>
          </cell>
          <cell r="D2177" t="str">
            <v>_</v>
          </cell>
          <cell r="E2177">
            <v>1.75</v>
          </cell>
          <cell r="F2177" t="str">
            <v>+</v>
          </cell>
          <cell r="G2177">
            <v>2.84</v>
          </cell>
          <cell r="H2177" t="str">
            <v>+</v>
          </cell>
          <cell r="I2177">
            <v>1.82</v>
          </cell>
          <cell r="J2177" t="str">
            <v>+</v>
          </cell>
          <cell r="K2177">
            <v>2.0499999999999998</v>
          </cell>
          <cell r="L2177" t="str">
            <v>=</v>
          </cell>
          <cell r="M2177">
            <v>8.4600000000000009</v>
          </cell>
          <cell r="N2177" t="str">
            <v>m</v>
          </cell>
        </row>
        <row r="2178">
          <cell r="C2178" t="str">
            <v>Sala 1217 (Magistrado 04)</v>
          </cell>
          <cell r="D2178" t="str">
            <v>_</v>
          </cell>
          <cell r="E2178">
            <v>2.36</v>
          </cell>
          <cell r="F2178" t="str">
            <v>+</v>
          </cell>
          <cell r="G2178">
            <v>3.25</v>
          </cell>
          <cell r="H2178" t="str">
            <v>+</v>
          </cell>
          <cell r="I2178">
            <v>2.2000000000000002</v>
          </cell>
          <cell r="J2178" t="str">
            <v>+</v>
          </cell>
          <cell r="K2178">
            <v>3.49</v>
          </cell>
          <cell r="L2178" t="str">
            <v>=</v>
          </cell>
          <cell r="M2178">
            <v>11.3</v>
          </cell>
          <cell r="N2178" t="str">
            <v>m</v>
          </cell>
        </row>
        <row r="2179">
          <cell r="C2179" t="str">
            <v>Sala 1219 (Assistentes 05)</v>
          </cell>
          <cell r="D2179" t="str">
            <v>_</v>
          </cell>
          <cell r="E2179">
            <v>2.2000000000000002</v>
          </cell>
          <cell r="F2179" t="str">
            <v>+</v>
          </cell>
          <cell r="G2179">
            <v>2.56</v>
          </cell>
          <cell r="H2179" t="str">
            <v>+</v>
          </cell>
          <cell r="I2179">
            <v>2.35</v>
          </cell>
          <cell r="J2179" t="str">
            <v>+</v>
          </cell>
          <cell r="K2179">
            <v>2.11</v>
          </cell>
          <cell r="L2179" t="str">
            <v>=</v>
          </cell>
          <cell r="M2179">
            <v>9.2199999999999989</v>
          </cell>
          <cell r="N2179" t="str">
            <v>m</v>
          </cell>
        </row>
        <row r="2180">
          <cell r="C2180" t="str">
            <v>Sala 1221 (Magistrado 05)</v>
          </cell>
          <cell r="D2180" t="str">
            <v>_</v>
          </cell>
          <cell r="E2180">
            <v>1.84</v>
          </cell>
          <cell r="F2180" t="str">
            <v>+</v>
          </cell>
          <cell r="G2180">
            <v>2.72</v>
          </cell>
          <cell r="H2180" t="str">
            <v>+</v>
          </cell>
          <cell r="I2180">
            <v>1.57</v>
          </cell>
          <cell r="J2180" t="str">
            <v>+</v>
          </cell>
          <cell r="K2180">
            <v>2.8</v>
          </cell>
          <cell r="L2180" t="str">
            <v>=</v>
          </cell>
          <cell r="M2180">
            <v>8.93</v>
          </cell>
          <cell r="N2180" t="str">
            <v>m</v>
          </cell>
        </row>
        <row r="2181">
          <cell r="C2181" t="str">
            <v>Sala 1223 (Assistentes 06)</v>
          </cell>
          <cell r="D2181" t="str">
            <v>_</v>
          </cell>
          <cell r="E2181">
            <v>2.36</v>
          </cell>
          <cell r="F2181" t="str">
            <v>+</v>
          </cell>
          <cell r="G2181">
            <v>2.39</v>
          </cell>
          <cell r="H2181" t="str">
            <v>+</v>
          </cell>
          <cell r="I2181">
            <v>3.19</v>
          </cell>
          <cell r="J2181" t="str">
            <v>+</v>
          </cell>
          <cell r="K2181">
            <v>3.39</v>
          </cell>
          <cell r="L2181" t="str">
            <v>=</v>
          </cell>
          <cell r="M2181">
            <v>11.33</v>
          </cell>
          <cell r="N2181" t="str">
            <v>m</v>
          </cell>
        </row>
        <row r="2182">
          <cell r="C2182" t="str">
            <v>Sala 1225 (Magistrado 06)</v>
          </cell>
          <cell r="D2182" t="str">
            <v>_</v>
          </cell>
          <cell r="E2182">
            <v>2.63</v>
          </cell>
          <cell r="F2182" t="str">
            <v>+</v>
          </cell>
          <cell r="G2182">
            <v>2.5099999999999998</v>
          </cell>
          <cell r="H2182" t="str">
            <v>+</v>
          </cell>
          <cell r="I2182">
            <v>2.58</v>
          </cell>
          <cell r="J2182" t="str">
            <v>+</v>
          </cell>
          <cell r="K2182">
            <v>3.07</v>
          </cell>
          <cell r="L2182" t="str">
            <v>=</v>
          </cell>
          <cell r="M2182">
            <v>10.79</v>
          </cell>
          <cell r="N2182" t="str">
            <v>m</v>
          </cell>
        </row>
        <row r="2183">
          <cell r="C2183" t="str">
            <v>Sala 1227 (Magistrado 07)</v>
          </cell>
          <cell r="D2183" t="str">
            <v>_</v>
          </cell>
          <cell r="E2183">
            <v>3.2</v>
          </cell>
          <cell r="F2183" t="str">
            <v>+</v>
          </cell>
          <cell r="G2183">
            <v>3.3</v>
          </cell>
          <cell r="H2183" t="str">
            <v>+</v>
          </cell>
          <cell r="I2183">
            <v>2.5</v>
          </cell>
          <cell r="J2183" t="str">
            <v>+</v>
          </cell>
          <cell r="K2183">
            <v>2.27</v>
          </cell>
          <cell r="L2183" t="str">
            <v>=</v>
          </cell>
          <cell r="M2183">
            <v>11.27</v>
          </cell>
          <cell r="N2183" t="str">
            <v>m</v>
          </cell>
        </row>
        <row r="2184">
          <cell r="C2184" t="str">
            <v>Sala 1229 (Assistentes 07)</v>
          </cell>
          <cell r="D2184" t="str">
            <v>_</v>
          </cell>
          <cell r="E2184">
            <v>1.88</v>
          </cell>
          <cell r="F2184" t="str">
            <v>+</v>
          </cell>
          <cell r="G2184">
            <v>2.33</v>
          </cell>
          <cell r="H2184" t="str">
            <v>+</v>
          </cell>
          <cell r="I2184">
            <v>2.38</v>
          </cell>
          <cell r="J2184" t="str">
            <v>+</v>
          </cell>
          <cell r="K2184">
            <v>3</v>
          </cell>
          <cell r="L2184" t="str">
            <v>=</v>
          </cell>
          <cell r="M2184">
            <v>9.59</v>
          </cell>
          <cell r="N2184" t="str">
            <v>m</v>
          </cell>
        </row>
        <row r="2185">
          <cell r="K2185" t="str">
            <v>Total</v>
          </cell>
          <cell r="L2185" t="str">
            <v>_</v>
          </cell>
          <cell r="M2185">
            <v>236.77000000000004</v>
          </cell>
          <cell r="N2185" t="str">
            <v>m</v>
          </cell>
        </row>
        <row r="2187">
          <cell r="B2187" t="str">
            <v>33.02.060</v>
          </cell>
          <cell r="C2187" t="str">
            <v>Massa corrida a base de PVA</v>
          </cell>
          <cell r="Q2187" t="str">
            <v>m²</v>
          </cell>
          <cell r="R2187">
            <v>1731.7738499999996</v>
          </cell>
        </row>
        <row r="2189">
          <cell r="C2189" t="str">
            <v>Aplicação de massa corrida nas paredes</v>
          </cell>
          <cell r="K2189" t="str">
            <v>P.D.</v>
          </cell>
        </row>
        <row r="2190">
          <cell r="C2190" t="str">
            <v>Sala 1226, 1224 e 1222 (Processo digital)</v>
          </cell>
          <cell r="D2190" t="str">
            <v>_ (</v>
          </cell>
          <cell r="E2190">
            <v>7.7</v>
          </cell>
          <cell r="F2190" t="str">
            <v>+</v>
          </cell>
          <cell r="G2190">
            <v>13.8</v>
          </cell>
          <cell r="H2190" t="str">
            <v>) x</v>
          </cell>
          <cell r="I2190">
            <v>2</v>
          </cell>
          <cell r="J2190" t="str">
            <v>x</v>
          </cell>
          <cell r="K2190">
            <v>3.95</v>
          </cell>
          <cell r="L2190" t="str">
            <v>=</v>
          </cell>
          <cell r="M2190">
            <v>169.85</v>
          </cell>
          <cell r="N2190" t="str">
            <v>m²</v>
          </cell>
        </row>
        <row r="2191">
          <cell r="C2191" t="str">
            <v>Sala 1220 (Atendimento ao público)</v>
          </cell>
          <cell r="D2191" t="str">
            <v>_ (</v>
          </cell>
          <cell r="E2191">
            <v>7.7</v>
          </cell>
          <cell r="F2191" t="str">
            <v>+</v>
          </cell>
          <cell r="G2191">
            <v>4.55</v>
          </cell>
          <cell r="H2191" t="str">
            <v>) x</v>
          </cell>
          <cell r="I2191">
            <v>2</v>
          </cell>
          <cell r="J2191" t="str">
            <v>x</v>
          </cell>
          <cell r="K2191">
            <v>3.95</v>
          </cell>
          <cell r="L2191" t="str">
            <v>=</v>
          </cell>
          <cell r="M2191">
            <v>96.775000000000006</v>
          </cell>
          <cell r="N2191" t="str">
            <v>m²</v>
          </cell>
        </row>
        <row r="2192">
          <cell r="C2192" t="str">
            <v>Sala 1218 (Atendimento ao público)</v>
          </cell>
          <cell r="D2192" t="str">
            <v>_ (</v>
          </cell>
          <cell r="E2192">
            <v>7.7</v>
          </cell>
          <cell r="F2192" t="str">
            <v>+</v>
          </cell>
          <cell r="G2192">
            <v>4.5</v>
          </cell>
          <cell r="H2192" t="str">
            <v>) x</v>
          </cell>
          <cell r="I2192">
            <v>2</v>
          </cell>
          <cell r="J2192" t="str">
            <v>x</v>
          </cell>
          <cell r="K2192">
            <v>3.95</v>
          </cell>
          <cell r="L2192" t="str">
            <v>=</v>
          </cell>
          <cell r="M2192">
            <v>96.38</v>
          </cell>
          <cell r="N2192" t="str">
            <v>m²</v>
          </cell>
        </row>
        <row r="2193">
          <cell r="C2193" t="str">
            <v>Sala 1216, 1214 e 1212 (Movimentação Adm)</v>
          </cell>
          <cell r="D2193" t="str">
            <v>_ (</v>
          </cell>
          <cell r="E2193">
            <v>15.55</v>
          </cell>
          <cell r="F2193" t="str">
            <v>+</v>
          </cell>
          <cell r="G2193">
            <v>7.7</v>
          </cell>
          <cell r="H2193" t="str">
            <v>) x</v>
          </cell>
          <cell r="I2193">
            <v>2</v>
          </cell>
          <cell r="J2193" t="str">
            <v>x</v>
          </cell>
          <cell r="K2193">
            <v>3.95</v>
          </cell>
          <cell r="L2193" t="str">
            <v>=</v>
          </cell>
          <cell r="M2193">
            <v>183.67500000000001</v>
          </cell>
          <cell r="N2193" t="str">
            <v>m²</v>
          </cell>
        </row>
        <row r="2194">
          <cell r="C2194" t="str">
            <v>Sala 1208 (Movimentação processos)</v>
          </cell>
          <cell r="D2194" t="str">
            <v>_ (</v>
          </cell>
          <cell r="E2194" t="str">
            <v>comprimento retirado do projeto fornecido</v>
          </cell>
          <cell r="I2194">
            <v>49.05</v>
          </cell>
          <cell r="J2194" t="str">
            <v>x</v>
          </cell>
          <cell r="K2194">
            <v>3.95</v>
          </cell>
          <cell r="L2194" t="str">
            <v>=</v>
          </cell>
          <cell r="M2194">
            <v>193.7475</v>
          </cell>
          <cell r="N2194" t="str">
            <v>m²</v>
          </cell>
        </row>
        <row r="2195">
          <cell r="C2195" t="str">
            <v>Sala 1206 (Movimentação Adm)</v>
          </cell>
          <cell r="D2195" t="str">
            <v>_ (</v>
          </cell>
          <cell r="E2195">
            <v>7.35</v>
          </cell>
          <cell r="F2195" t="str">
            <v>+</v>
          </cell>
          <cell r="G2195">
            <v>4.9000000000000004</v>
          </cell>
          <cell r="H2195" t="str">
            <v>) x</v>
          </cell>
          <cell r="I2195">
            <v>2</v>
          </cell>
          <cell r="J2195" t="str">
            <v>x</v>
          </cell>
          <cell r="K2195">
            <v>3.95</v>
          </cell>
          <cell r="L2195" t="str">
            <v>=</v>
          </cell>
          <cell r="M2195">
            <v>96.775000000000006</v>
          </cell>
          <cell r="N2195" t="str">
            <v>m²</v>
          </cell>
        </row>
        <row r="2196">
          <cell r="C2196" t="str">
            <v>Sala 1204 (Atendimento ao público)</v>
          </cell>
          <cell r="D2196" t="str">
            <v>_ (</v>
          </cell>
          <cell r="E2196">
            <v>7.35</v>
          </cell>
          <cell r="F2196" t="str">
            <v>+</v>
          </cell>
          <cell r="G2196">
            <v>4.4000000000000004</v>
          </cell>
          <cell r="H2196" t="str">
            <v>) x</v>
          </cell>
          <cell r="I2196">
            <v>2</v>
          </cell>
          <cell r="J2196" t="str">
            <v>x</v>
          </cell>
          <cell r="K2196">
            <v>3.95</v>
          </cell>
          <cell r="L2196" t="str">
            <v>=</v>
          </cell>
          <cell r="M2196">
            <v>92.825000000000003</v>
          </cell>
          <cell r="N2196" t="str">
            <v>m²</v>
          </cell>
        </row>
        <row r="2197">
          <cell r="C2197" t="str">
            <v>Sala 1202 (Atendimento ao público)</v>
          </cell>
          <cell r="D2197" t="str">
            <v>_ (</v>
          </cell>
          <cell r="E2197">
            <v>7.35</v>
          </cell>
          <cell r="F2197" t="str">
            <v>+</v>
          </cell>
          <cell r="G2197">
            <v>4.55</v>
          </cell>
          <cell r="H2197" t="str">
            <v>) x</v>
          </cell>
          <cell r="I2197">
            <v>2</v>
          </cell>
          <cell r="J2197" t="str">
            <v>x</v>
          </cell>
          <cell r="K2197">
            <v>3.95</v>
          </cell>
          <cell r="L2197" t="str">
            <v>=</v>
          </cell>
          <cell r="M2197">
            <v>94.009999999999991</v>
          </cell>
          <cell r="N2197" t="str">
            <v>m²</v>
          </cell>
        </row>
        <row r="2198">
          <cell r="C2198" t="str">
            <v>Sala 1200 (Movimentação Adm)</v>
          </cell>
          <cell r="D2198" t="str">
            <v>_ (</v>
          </cell>
          <cell r="E2198">
            <v>7.35</v>
          </cell>
          <cell r="F2198" t="str">
            <v>+</v>
          </cell>
          <cell r="G2198">
            <v>4.5999999999999996</v>
          </cell>
          <cell r="H2198" t="str">
            <v>) x</v>
          </cell>
          <cell r="I2198">
            <v>2</v>
          </cell>
          <cell r="J2198" t="str">
            <v>x</v>
          </cell>
          <cell r="K2198">
            <v>3.95</v>
          </cell>
          <cell r="L2198" t="str">
            <v>=</v>
          </cell>
          <cell r="M2198">
            <v>94.405000000000001</v>
          </cell>
          <cell r="N2198" t="str">
            <v>m²</v>
          </cell>
        </row>
        <row r="2199">
          <cell r="C2199" t="str">
            <v>Sala 1201 (Cumprimento processo digital)</v>
          </cell>
          <cell r="D2199" t="str">
            <v>_ (</v>
          </cell>
          <cell r="E2199">
            <v>7.35</v>
          </cell>
          <cell r="F2199" t="str">
            <v>+</v>
          </cell>
          <cell r="G2199">
            <v>4.5</v>
          </cell>
          <cell r="H2199" t="str">
            <v>) x</v>
          </cell>
          <cell r="I2199">
            <v>2</v>
          </cell>
          <cell r="J2199" t="str">
            <v>x</v>
          </cell>
          <cell r="K2199">
            <v>3.95</v>
          </cell>
          <cell r="L2199" t="str">
            <v>=</v>
          </cell>
          <cell r="M2199">
            <v>93.614999999999995</v>
          </cell>
          <cell r="N2199" t="str">
            <v>m²</v>
          </cell>
        </row>
        <row r="2200">
          <cell r="C2200" t="str">
            <v>Sala 1203 (Movimentação processo digital)</v>
          </cell>
          <cell r="D2200" t="str">
            <v>_ (</v>
          </cell>
          <cell r="E2200">
            <v>7.35</v>
          </cell>
          <cell r="F2200" t="str">
            <v>+</v>
          </cell>
          <cell r="G2200">
            <v>4.7</v>
          </cell>
          <cell r="H2200" t="str">
            <v>) x</v>
          </cell>
          <cell r="I2200">
            <v>2</v>
          </cell>
          <cell r="J2200" t="str">
            <v>x</v>
          </cell>
          <cell r="K2200">
            <v>3.95</v>
          </cell>
          <cell r="L2200" t="str">
            <v>=</v>
          </cell>
          <cell r="M2200">
            <v>95.195000000000007</v>
          </cell>
          <cell r="N2200" t="str">
            <v>m²</v>
          </cell>
        </row>
        <row r="2201">
          <cell r="D2201" t="str">
            <v>_ (</v>
          </cell>
          <cell r="E2201">
            <v>7.35</v>
          </cell>
          <cell r="F2201" t="str">
            <v>+</v>
          </cell>
          <cell r="G2201">
            <v>4.6500000000000004</v>
          </cell>
          <cell r="H2201" t="str">
            <v>) x</v>
          </cell>
          <cell r="I2201">
            <v>2</v>
          </cell>
          <cell r="J2201" t="str">
            <v>x</v>
          </cell>
          <cell r="K2201">
            <v>3.95</v>
          </cell>
          <cell r="L2201" t="str">
            <v>=</v>
          </cell>
          <cell r="M2201">
            <v>94.800000000000011</v>
          </cell>
          <cell r="N2201" t="str">
            <v>m²</v>
          </cell>
        </row>
        <row r="2202">
          <cell r="C2202" t="str">
            <v>Sala 1205 (Magistrado 01)</v>
          </cell>
          <cell r="D2202" t="str">
            <v>_ (</v>
          </cell>
          <cell r="E2202">
            <v>7.15</v>
          </cell>
          <cell r="F2202" t="str">
            <v>+</v>
          </cell>
          <cell r="G2202">
            <v>8.6</v>
          </cell>
          <cell r="H2202" t="str">
            <v>) x</v>
          </cell>
          <cell r="I2202">
            <v>2</v>
          </cell>
          <cell r="J2202" t="str">
            <v>x</v>
          </cell>
          <cell r="K2202">
            <v>3.95</v>
          </cell>
          <cell r="L2202" t="str">
            <v>=</v>
          </cell>
          <cell r="M2202">
            <v>124.42500000000001</v>
          </cell>
          <cell r="N2202" t="str">
            <v>m²</v>
          </cell>
        </row>
        <row r="2203">
          <cell r="C2203" t="str">
            <v>Sala 1205 (Assistentes 01)</v>
          </cell>
          <cell r="D2203" t="str">
            <v>_ (</v>
          </cell>
          <cell r="E2203">
            <v>7.25</v>
          </cell>
          <cell r="F2203" t="str">
            <v>+</v>
          </cell>
          <cell r="G2203">
            <v>4.4000000000000004</v>
          </cell>
          <cell r="H2203" t="str">
            <v>) x</v>
          </cell>
          <cell r="I2203">
            <v>2</v>
          </cell>
          <cell r="J2203" t="str">
            <v>x</v>
          </cell>
          <cell r="K2203">
            <v>3.95</v>
          </cell>
          <cell r="L2203" t="str">
            <v>=</v>
          </cell>
          <cell r="M2203">
            <v>92.035000000000011</v>
          </cell>
          <cell r="N2203" t="str">
            <v>m²</v>
          </cell>
        </row>
        <row r="2204">
          <cell r="D2204" t="str">
            <v>_ (</v>
          </cell>
          <cell r="E2204">
            <v>3.7500000000000004</v>
          </cell>
          <cell r="F2204" t="str">
            <v>+</v>
          </cell>
          <cell r="G2204">
            <v>1.2</v>
          </cell>
          <cell r="H2204" t="str">
            <v>) x</v>
          </cell>
          <cell r="I2204">
            <v>2</v>
          </cell>
          <cell r="J2204" t="str">
            <v>x</v>
          </cell>
          <cell r="K2204">
            <v>3.95</v>
          </cell>
          <cell r="L2204" t="str">
            <v>=</v>
          </cell>
          <cell r="M2204">
            <v>39.105000000000004</v>
          </cell>
          <cell r="N2204" t="str">
            <v>m²</v>
          </cell>
        </row>
        <row r="2205">
          <cell r="C2205" t="str">
            <v>Sala 1207 (Assistentes 02)</v>
          </cell>
          <cell r="D2205" t="str">
            <v>_ (</v>
          </cell>
          <cell r="E2205">
            <v>7.7</v>
          </cell>
          <cell r="F2205" t="str">
            <v>+</v>
          </cell>
          <cell r="G2205">
            <v>4.55</v>
          </cell>
          <cell r="H2205" t="str">
            <v>) x</v>
          </cell>
          <cell r="I2205">
            <v>2</v>
          </cell>
          <cell r="J2205" t="str">
            <v>x</v>
          </cell>
          <cell r="K2205">
            <v>3.95</v>
          </cell>
          <cell r="L2205" t="str">
            <v>=</v>
          </cell>
          <cell r="M2205">
            <v>96.775000000000006</v>
          </cell>
          <cell r="N2205" t="str">
            <v>m²</v>
          </cell>
        </row>
        <row r="2206">
          <cell r="C2206" t="str">
            <v>Sala 1209 (Magistrado 02)</v>
          </cell>
          <cell r="D2206" t="str">
            <v>_ (</v>
          </cell>
          <cell r="E2206">
            <v>7.7</v>
          </cell>
          <cell r="F2206" t="str">
            <v>+</v>
          </cell>
          <cell r="G2206">
            <v>4.6500000000000004</v>
          </cell>
          <cell r="H2206" t="str">
            <v>) x</v>
          </cell>
          <cell r="I2206">
            <v>2</v>
          </cell>
          <cell r="J2206" t="str">
            <v>x</v>
          </cell>
          <cell r="K2206">
            <v>3.95</v>
          </cell>
          <cell r="L2206" t="str">
            <v>=</v>
          </cell>
          <cell r="M2206">
            <v>97.565000000000012</v>
          </cell>
          <cell r="N2206" t="str">
            <v>m²</v>
          </cell>
        </row>
        <row r="2207">
          <cell r="C2207" t="str">
            <v>Sala 1211 (Assistentes 03)</v>
          </cell>
          <cell r="D2207" t="str">
            <v>_ (</v>
          </cell>
          <cell r="E2207">
            <v>7.7</v>
          </cell>
          <cell r="F2207" t="str">
            <v>+</v>
          </cell>
          <cell r="G2207">
            <v>4.55</v>
          </cell>
          <cell r="H2207" t="str">
            <v>) x</v>
          </cell>
          <cell r="I2207">
            <v>2</v>
          </cell>
          <cell r="J2207" t="str">
            <v>x</v>
          </cell>
          <cell r="K2207">
            <v>3.95</v>
          </cell>
          <cell r="L2207" t="str">
            <v>=</v>
          </cell>
          <cell r="M2207">
            <v>96.775000000000006</v>
          </cell>
          <cell r="N2207" t="str">
            <v>m²</v>
          </cell>
        </row>
        <row r="2208">
          <cell r="C2208" t="str">
            <v>Sala 1213 (Magistrado 03)</v>
          </cell>
          <cell r="D2208" t="str">
            <v>_ (</v>
          </cell>
          <cell r="E2208">
            <v>7.7</v>
          </cell>
          <cell r="F2208" t="str">
            <v>+</v>
          </cell>
          <cell r="G2208">
            <v>4.5</v>
          </cell>
          <cell r="H2208" t="str">
            <v>) x</v>
          </cell>
          <cell r="I2208">
            <v>2</v>
          </cell>
          <cell r="J2208" t="str">
            <v>x</v>
          </cell>
          <cell r="K2208">
            <v>3.95</v>
          </cell>
          <cell r="L2208" t="str">
            <v>=</v>
          </cell>
          <cell r="M2208">
            <v>96.38</v>
          </cell>
          <cell r="N2208" t="str">
            <v>m²</v>
          </cell>
        </row>
        <row r="2209">
          <cell r="C2209" t="str">
            <v>Sala 1215 (Assistentes 04)</v>
          </cell>
          <cell r="D2209" t="str">
            <v>_ (</v>
          </cell>
          <cell r="E2209">
            <v>7.7</v>
          </cell>
          <cell r="F2209" t="str">
            <v>+</v>
          </cell>
          <cell r="G2209">
            <v>4.55</v>
          </cell>
          <cell r="H2209" t="str">
            <v>) x</v>
          </cell>
          <cell r="I2209">
            <v>2</v>
          </cell>
          <cell r="J2209" t="str">
            <v>x</v>
          </cell>
          <cell r="K2209">
            <v>3.95</v>
          </cell>
          <cell r="L2209" t="str">
            <v>=</v>
          </cell>
          <cell r="M2209">
            <v>96.775000000000006</v>
          </cell>
          <cell r="N2209" t="str">
            <v>m²</v>
          </cell>
        </row>
        <row r="2210">
          <cell r="C2210" t="str">
            <v>Sala 1217 (Magistrado 04)</v>
          </cell>
          <cell r="D2210" t="str">
            <v>_ (</v>
          </cell>
          <cell r="E2210">
            <v>7.7</v>
          </cell>
          <cell r="F2210" t="str">
            <v>+</v>
          </cell>
          <cell r="G2210">
            <v>4.5999999999999996</v>
          </cell>
          <cell r="H2210" t="str">
            <v>) x</v>
          </cell>
          <cell r="I2210">
            <v>2</v>
          </cell>
          <cell r="J2210" t="str">
            <v>x</v>
          </cell>
          <cell r="K2210">
            <v>3.95</v>
          </cell>
          <cell r="L2210" t="str">
            <v>=</v>
          </cell>
          <cell r="M2210">
            <v>97.170000000000016</v>
          </cell>
          <cell r="N2210" t="str">
            <v>m²</v>
          </cell>
        </row>
        <row r="2211">
          <cell r="C2211" t="str">
            <v>Sala 1219 (Assistentes 05)</v>
          </cell>
          <cell r="D2211" t="str">
            <v>_ (</v>
          </cell>
          <cell r="E2211">
            <v>7.7</v>
          </cell>
          <cell r="F2211" t="str">
            <v>+</v>
          </cell>
          <cell r="G2211">
            <v>4.5999999999999996</v>
          </cell>
          <cell r="H2211" t="str">
            <v>) x</v>
          </cell>
          <cell r="I2211">
            <v>2</v>
          </cell>
          <cell r="J2211" t="str">
            <v>x</v>
          </cell>
          <cell r="K2211">
            <v>3.95</v>
          </cell>
          <cell r="L2211" t="str">
            <v>=</v>
          </cell>
          <cell r="M2211">
            <v>97.170000000000016</v>
          </cell>
          <cell r="N2211" t="str">
            <v>m²</v>
          </cell>
        </row>
        <row r="2212">
          <cell r="C2212" t="str">
            <v>Sala 1221 (Magistrado 05)</v>
          </cell>
          <cell r="D2212" t="str">
            <v>_ (</v>
          </cell>
          <cell r="E2212">
            <v>7.7</v>
          </cell>
          <cell r="F2212" t="str">
            <v>+</v>
          </cell>
          <cell r="G2212">
            <v>4.55</v>
          </cell>
          <cell r="H2212" t="str">
            <v>) x</v>
          </cell>
          <cell r="I2212">
            <v>2</v>
          </cell>
          <cell r="J2212" t="str">
            <v>x</v>
          </cell>
          <cell r="K2212">
            <v>3.95</v>
          </cell>
          <cell r="L2212" t="str">
            <v>=</v>
          </cell>
          <cell r="M2212">
            <v>96.775000000000006</v>
          </cell>
          <cell r="N2212" t="str">
            <v>m²</v>
          </cell>
        </row>
        <row r="2213">
          <cell r="C2213" t="str">
            <v>Sala 1223 (Assistentes 06)</v>
          </cell>
          <cell r="D2213" t="str">
            <v>_ (</v>
          </cell>
          <cell r="E2213">
            <v>7.7</v>
          </cell>
          <cell r="F2213" t="str">
            <v>+</v>
          </cell>
          <cell r="G2213">
            <v>4.6500000000000004</v>
          </cell>
          <cell r="H2213" t="str">
            <v>) x</v>
          </cell>
          <cell r="I2213">
            <v>2</v>
          </cell>
          <cell r="J2213" t="str">
            <v>x</v>
          </cell>
          <cell r="K2213">
            <v>3.95</v>
          </cell>
          <cell r="L2213" t="str">
            <v>=</v>
          </cell>
          <cell r="M2213">
            <v>97.565000000000012</v>
          </cell>
          <cell r="N2213" t="str">
            <v>m²</v>
          </cell>
        </row>
        <row r="2214">
          <cell r="C2214" t="str">
            <v>Sala 1225 (Magistrado 06)</v>
          </cell>
          <cell r="D2214" t="str">
            <v>_ (</v>
          </cell>
          <cell r="E2214">
            <v>7.7</v>
          </cell>
          <cell r="F2214" t="str">
            <v>+</v>
          </cell>
          <cell r="G2214">
            <v>4.5999999999999996</v>
          </cell>
          <cell r="H2214" t="str">
            <v>) x</v>
          </cell>
          <cell r="I2214">
            <v>2</v>
          </cell>
          <cell r="J2214" t="str">
            <v>x</v>
          </cell>
          <cell r="K2214">
            <v>3.95</v>
          </cell>
          <cell r="L2214" t="str">
            <v>=</v>
          </cell>
          <cell r="M2214">
            <v>97.170000000000016</v>
          </cell>
          <cell r="N2214" t="str">
            <v>m²</v>
          </cell>
        </row>
        <row r="2215">
          <cell r="C2215" t="str">
            <v>Sala 1227 (Magistrado 07)</v>
          </cell>
          <cell r="D2215" t="str">
            <v>_ (</v>
          </cell>
          <cell r="E2215">
            <v>7.7</v>
          </cell>
          <cell r="F2215" t="str">
            <v>+</v>
          </cell>
          <cell r="G2215">
            <v>4.5999999999999996</v>
          </cell>
          <cell r="H2215" t="str">
            <v>) x</v>
          </cell>
          <cell r="I2215">
            <v>2</v>
          </cell>
          <cell r="J2215" t="str">
            <v>x</v>
          </cell>
          <cell r="K2215">
            <v>3.95</v>
          </cell>
          <cell r="L2215" t="str">
            <v>=</v>
          </cell>
          <cell r="M2215">
            <v>97.170000000000016</v>
          </cell>
          <cell r="N2215" t="str">
            <v>m²</v>
          </cell>
        </row>
        <row r="2216">
          <cell r="C2216" t="str">
            <v>Sala 1229 (Assistentes 07)</v>
          </cell>
          <cell r="D2216" t="str">
            <v>_ (</v>
          </cell>
          <cell r="E2216">
            <v>8.8000000000000007</v>
          </cell>
          <cell r="F2216" t="str">
            <v>+</v>
          </cell>
          <cell r="G2216">
            <v>6.4</v>
          </cell>
          <cell r="H2216" t="str">
            <v>) x</v>
          </cell>
          <cell r="I2216">
            <v>2</v>
          </cell>
          <cell r="J2216" t="str">
            <v>x</v>
          </cell>
          <cell r="K2216">
            <v>3.95</v>
          </cell>
          <cell r="L2216" t="str">
            <v>=</v>
          </cell>
          <cell r="M2216">
            <v>120.08000000000001</v>
          </cell>
          <cell r="N2216" t="str">
            <v>m²</v>
          </cell>
        </row>
        <row r="2217">
          <cell r="C2217" t="str">
            <v>Sala 1229 (Assistentes 08)</v>
          </cell>
          <cell r="D2217" t="str">
            <v>_ (</v>
          </cell>
          <cell r="E2217">
            <v>8.85</v>
          </cell>
          <cell r="F2217" t="str">
            <v>+</v>
          </cell>
          <cell r="G2217">
            <v>5.5</v>
          </cell>
          <cell r="H2217" t="str">
            <v>) x</v>
          </cell>
          <cell r="I2217">
            <v>2</v>
          </cell>
          <cell r="J2217" t="str">
            <v>x</v>
          </cell>
          <cell r="K2217">
            <v>3.95</v>
          </cell>
          <cell r="L2217" t="str">
            <v>=</v>
          </cell>
          <cell r="M2217">
            <v>113.36500000000001</v>
          </cell>
          <cell r="N2217" t="str">
            <v>m²</v>
          </cell>
        </row>
        <row r="2218">
          <cell r="C2218" t="str">
            <v>Sala 1229 (Magistrado 08)</v>
          </cell>
          <cell r="D2218" t="str">
            <v>_ (</v>
          </cell>
          <cell r="E2218" t="str">
            <v>comprimento retirado do projeto fornecido</v>
          </cell>
          <cell r="I2218">
            <v>24.65</v>
          </cell>
          <cell r="J2218" t="str">
            <v>x</v>
          </cell>
          <cell r="K2218">
            <v>3.95</v>
          </cell>
          <cell r="L2218" t="str">
            <v>=</v>
          </cell>
          <cell r="M2218">
            <v>97.367499999999993</v>
          </cell>
          <cell r="N2218" t="str">
            <v>m²</v>
          </cell>
        </row>
        <row r="2219">
          <cell r="C2219" t="str">
            <v>Sala 1229 (Assistentes 09)</v>
          </cell>
          <cell r="D2219" t="str">
            <v>_ (</v>
          </cell>
          <cell r="E2219" t="str">
            <v>comprimento retirado do projeto fornecido</v>
          </cell>
          <cell r="I2219">
            <v>21.61</v>
          </cell>
          <cell r="J2219" t="str">
            <v>x</v>
          </cell>
          <cell r="K2219">
            <v>3.95</v>
          </cell>
          <cell r="L2219" t="str">
            <v>=</v>
          </cell>
          <cell r="M2219">
            <v>85.359499999999997</v>
          </cell>
          <cell r="N2219" t="str">
            <v>m²</v>
          </cell>
        </row>
        <row r="2220">
          <cell r="C2220" t="str">
            <v>Sala 1229 (Magistrados 09)</v>
          </cell>
          <cell r="D2220" t="str">
            <v>_ (</v>
          </cell>
          <cell r="E2220" t="str">
            <v>comprimento retirado do projeto fornecido</v>
          </cell>
          <cell r="I2220">
            <v>17.920000000000002</v>
          </cell>
          <cell r="J2220" t="str">
            <v>x</v>
          </cell>
          <cell r="K2220">
            <v>3.95</v>
          </cell>
          <cell r="L2220" t="str">
            <v>=</v>
          </cell>
          <cell r="M2220">
            <v>70.784000000000006</v>
          </cell>
          <cell r="N2220" t="str">
            <v>m²</v>
          </cell>
        </row>
        <row r="2221">
          <cell r="C2221" t="str">
            <v>Sala 1229 (Magistrados 10)</v>
          </cell>
          <cell r="D2221" t="str">
            <v>_ (</v>
          </cell>
          <cell r="E2221" t="str">
            <v>comprimento retirado do projeto fornecido</v>
          </cell>
          <cell r="I2221">
            <v>24.28</v>
          </cell>
          <cell r="J2221" t="str">
            <v>x</v>
          </cell>
          <cell r="K2221">
            <v>3.95</v>
          </cell>
          <cell r="L2221" t="str">
            <v>=</v>
          </cell>
          <cell r="M2221">
            <v>95.906000000000006</v>
          </cell>
          <cell r="N2221" t="str">
            <v>m²</v>
          </cell>
        </row>
        <row r="2222">
          <cell r="C2222" t="str">
            <v>Sala 1229 (Assistentes 10)</v>
          </cell>
          <cell r="D2222" t="str">
            <v>_ (</v>
          </cell>
          <cell r="E2222" t="str">
            <v>comprimento retirado do projeto fornecido</v>
          </cell>
          <cell r="I2222">
            <v>33.14</v>
          </cell>
          <cell r="J2222" t="str">
            <v>x</v>
          </cell>
          <cell r="K2222">
            <v>3.95</v>
          </cell>
          <cell r="L2222" t="str">
            <v>=</v>
          </cell>
          <cell r="M2222">
            <v>130.90300000000002</v>
          </cell>
          <cell r="N2222" t="str">
            <v>m²</v>
          </cell>
        </row>
        <row r="2224">
          <cell r="E2224" t="str">
            <v>largura porta</v>
          </cell>
          <cell r="G2224" t="str">
            <v>altura porta</v>
          </cell>
          <cell r="I2224" t="str">
            <v>quantia</v>
          </cell>
          <cell r="K2224" t="str">
            <v>lados</v>
          </cell>
        </row>
        <row r="2225">
          <cell r="C2225" t="str">
            <v>Desconto de área de portas de entrada</v>
          </cell>
          <cell r="D2225" t="str">
            <v>_</v>
          </cell>
          <cell r="E2225">
            <v>1.64</v>
          </cell>
          <cell r="F2225" t="str">
            <v>x</v>
          </cell>
          <cell r="G2225">
            <v>2.5</v>
          </cell>
          <cell r="H2225" t="str">
            <v>x</v>
          </cell>
          <cell r="I2225">
            <v>29</v>
          </cell>
          <cell r="J2225" t="str">
            <v>x</v>
          </cell>
          <cell r="K2225">
            <v>1</v>
          </cell>
          <cell r="L2225" t="str">
            <v>=</v>
          </cell>
          <cell r="M2225">
            <v>-118.89999999999999</v>
          </cell>
          <cell r="N2225" t="str">
            <v>m²</v>
          </cell>
        </row>
        <row r="2226">
          <cell r="C2226" t="str">
            <v>Desconto de área de portas entre salas</v>
          </cell>
          <cell r="D2226" t="str">
            <v>_</v>
          </cell>
          <cell r="E2226">
            <v>0.82</v>
          </cell>
          <cell r="F2226" t="str">
            <v>x</v>
          </cell>
          <cell r="G2226">
            <v>2.1</v>
          </cell>
          <cell r="H2226" t="str">
            <v>x</v>
          </cell>
          <cell r="I2226">
            <v>15</v>
          </cell>
          <cell r="J2226" t="str">
            <v>x</v>
          </cell>
          <cell r="K2226">
            <v>2</v>
          </cell>
          <cell r="L2226" t="str">
            <v>=</v>
          </cell>
          <cell r="M2226">
            <v>-51.66</v>
          </cell>
          <cell r="N2226" t="str">
            <v>m²</v>
          </cell>
        </row>
        <row r="2227">
          <cell r="C2227" t="str">
            <v>Desconto dos caixilhos</v>
          </cell>
          <cell r="D2227" t="str">
            <v>_</v>
          </cell>
          <cell r="E2227">
            <v>3.55</v>
          </cell>
          <cell r="F2227" t="str">
            <v>x</v>
          </cell>
          <cell r="G2227">
            <v>3.13</v>
          </cell>
          <cell r="H2227" t="str">
            <v>x</v>
          </cell>
          <cell r="I2227">
            <v>38</v>
          </cell>
          <cell r="J2227" t="str">
            <v>x</v>
          </cell>
          <cell r="K2227">
            <v>1</v>
          </cell>
          <cell r="L2227" t="str">
            <v>=</v>
          </cell>
          <cell r="M2227">
            <v>-422.23699999999997</v>
          </cell>
          <cell r="N2227" t="str">
            <v>m²</v>
          </cell>
        </row>
        <row r="2228">
          <cell r="G2228" t="str">
            <v>Total de paredes revisadas</v>
          </cell>
          <cell r="H2228" t="str">
            <v>_</v>
          </cell>
          <cell r="I2228">
            <v>0.5</v>
          </cell>
          <cell r="J2228" t="str">
            <v>x</v>
          </cell>
          <cell r="K2228">
            <v>2845.8755000000006</v>
          </cell>
          <cell r="L2228" t="str">
            <v>=</v>
          </cell>
          <cell r="M2228">
            <v>1422.9377500000003</v>
          </cell>
          <cell r="N2228" t="str">
            <v>m²</v>
          </cell>
        </row>
        <row r="2230">
          <cell r="C2230" t="str">
            <v>Complemento do emassamento das paredes de drywall</v>
          </cell>
          <cell r="K2230" t="str">
            <v>lados</v>
          </cell>
        </row>
        <row r="2231">
          <cell r="C2231" t="str">
            <v>Fechamentos de vãos de portas</v>
          </cell>
          <cell r="D2231" t="str">
            <v>_</v>
          </cell>
          <cell r="E2231">
            <v>0.82</v>
          </cell>
          <cell r="F2231" t="str">
            <v>x</v>
          </cell>
          <cell r="G2231">
            <v>2.1</v>
          </cell>
          <cell r="H2231" t="str">
            <v>x</v>
          </cell>
          <cell r="I2231">
            <v>24</v>
          </cell>
          <cell r="J2231" t="str">
            <v>x</v>
          </cell>
          <cell r="K2231">
            <v>2</v>
          </cell>
          <cell r="L2231" t="str">
            <v>=</v>
          </cell>
          <cell r="M2231">
            <v>82.656000000000006</v>
          </cell>
          <cell r="N2231" t="str">
            <v>m²</v>
          </cell>
        </row>
        <row r="2232">
          <cell r="C2232" t="str">
            <v>Porta dupla da sala 1212</v>
          </cell>
          <cell r="D2232" t="str">
            <v>_</v>
          </cell>
          <cell r="E2232">
            <v>1.64</v>
          </cell>
          <cell r="F2232" t="str">
            <v>x</v>
          </cell>
          <cell r="G2232">
            <v>2.1</v>
          </cell>
          <cell r="H2232" t="str">
            <v>x</v>
          </cell>
          <cell r="I2232">
            <v>1</v>
          </cell>
          <cell r="J2232" t="str">
            <v>x</v>
          </cell>
          <cell r="K2232">
            <v>2</v>
          </cell>
          <cell r="L2232" t="str">
            <v>=</v>
          </cell>
          <cell r="M2232">
            <v>6.8879999999999999</v>
          </cell>
          <cell r="N2232" t="str">
            <v>m²</v>
          </cell>
        </row>
        <row r="2233">
          <cell r="C2233" t="str">
            <v>Vão da sala 1231</v>
          </cell>
          <cell r="D2233" t="str">
            <v>_</v>
          </cell>
          <cell r="E2233">
            <v>2</v>
          </cell>
          <cell r="F2233" t="str">
            <v>x</v>
          </cell>
          <cell r="G2233">
            <v>2.1</v>
          </cell>
          <cell r="H2233" t="str">
            <v>x</v>
          </cell>
          <cell r="I2233">
            <v>1</v>
          </cell>
          <cell r="J2233" t="str">
            <v>x</v>
          </cell>
          <cell r="K2233">
            <v>2</v>
          </cell>
          <cell r="L2233" t="str">
            <v>=</v>
          </cell>
          <cell r="M2233">
            <v>8.4</v>
          </cell>
          <cell r="N2233" t="str">
            <v>m²</v>
          </cell>
        </row>
        <row r="2234">
          <cell r="C2234" t="str">
            <v>Paredes da sala 1205 (assistentes 01)</v>
          </cell>
          <cell r="D2234" t="str">
            <v>_ (</v>
          </cell>
          <cell r="E2234">
            <v>4.4000000000000004</v>
          </cell>
          <cell r="F2234" t="str">
            <v>+</v>
          </cell>
          <cell r="G2234">
            <v>7.25</v>
          </cell>
          <cell r="H2234" t="str">
            <v>) x</v>
          </cell>
          <cell r="I2234">
            <v>3.95</v>
          </cell>
          <cell r="J2234" t="str">
            <v>x</v>
          </cell>
          <cell r="K2234">
            <v>2</v>
          </cell>
          <cell r="L2234" t="str">
            <v>=</v>
          </cell>
          <cell r="M2234">
            <v>92.035000000000011</v>
          </cell>
          <cell r="N2234" t="str">
            <v>m²</v>
          </cell>
        </row>
        <row r="2235">
          <cell r="C2235" t="str">
            <v>Paredes da sala 1205 (magistrado 01)</v>
          </cell>
          <cell r="D2235" t="str">
            <v>_ (</v>
          </cell>
          <cell r="E2235">
            <v>1.2</v>
          </cell>
          <cell r="F2235" t="str">
            <v>+</v>
          </cell>
          <cell r="G2235">
            <v>1.3</v>
          </cell>
          <cell r="H2235" t="str">
            <v>) x</v>
          </cell>
          <cell r="I2235">
            <v>3.95</v>
          </cell>
          <cell r="J2235" t="str">
            <v>x</v>
          </cell>
          <cell r="K2235">
            <v>2</v>
          </cell>
          <cell r="L2235" t="str">
            <v>=</v>
          </cell>
          <cell r="M2235">
            <v>19.75</v>
          </cell>
          <cell r="N2235" t="str">
            <v>m²</v>
          </cell>
        </row>
        <row r="2236">
          <cell r="C2236" t="str">
            <v>Paredes da sala 1205 (hall)</v>
          </cell>
          <cell r="D2236" t="str">
            <v>_ (</v>
          </cell>
          <cell r="E2236">
            <v>3.7500000000000004</v>
          </cell>
          <cell r="F2236" t="str">
            <v>+</v>
          </cell>
          <cell r="G2236">
            <v>1.2</v>
          </cell>
          <cell r="H2236" t="str">
            <v>) x</v>
          </cell>
          <cell r="I2236">
            <v>3.95</v>
          </cell>
          <cell r="J2236" t="str">
            <v>x</v>
          </cell>
          <cell r="K2236">
            <v>2</v>
          </cell>
          <cell r="L2236" t="str">
            <v>=</v>
          </cell>
          <cell r="M2236">
            <v>39.105000000000004</v>
          </cell>
          <cell r="N2236" t="str">
            <v>m²</v>
          </cell>
        </row>
        <row r="2237">
          <cell r="C2237" t="str">
            <v>Paredes da salas 1229 (assistentes 08)</v>
          </cell>
          <cell r="D2237" t="str">
            <v>_ (</v>
          </cell>
          <cell r="E2237">
            <v>4.1500000000000004</v>
          </cell>
          <cell r="F2237" t="str">
            <v>+</v>
          </cell>
          <cell r="G2237">
            <v>4.8499999999999996</v>
          </cell>
          <cell r="H2237" t="str">
            <v>) x</v>
          </cell>
          <cell r="I2237">
            <v>3.95</v>
          </cell>
          <cell r="J2237" t="str">
            <v>x</v>
          </cell>
          <cell r="K2237">
            <v>2</v>
          </cell>
          <cell r="L2237" t="str">
            <v>=</v>
          </cell>
          <cell r="M2237">
            <v>71.100000000000009</v>
          </cell>
          <cell r="N2237" t="str">
            <v>m²</v>
          </cell>
        </row>
        <row r="2238">
          <cell r="C2238" t="str">
            <v>Paredes da salas 1229 (assistentes 08)</v>
          </cell>
          <cell r="D2238" t="str">
            <v>_ (</v>
          </cell>
          <cell r="E2238">
            <v>3.9</v>
          </cell>
          <cell r="F2238" t="str">
            <v>+</v>
          </cell>
          <cell r="G2238">
            <v>3.3</v>
          </cell>
          <cell r="H2238" t="str">
            <v>) x</v>
          </cell>
          <cell r="I2238">
            <v>3.95</v>
          </cell>
          <cell r="J2238" t="str">
            <v>x</v>
          </cell>
          <cell r="K2238">
            <v>2</v>
          </cell>
          <cell r="L2238" t="str">
            <v>=</v>
          </cell>
          <cell r="M2238">
            <v>56.879999999999995</v>
          </cell>
          <cell r="N2238" t="str">
            <v>m²</v>
          </cell>
        </row>
        <row r="2239">
          <cell r="C2239" t="str">
            <v>Paredes da salas 1229 (magistrado 08)</v>
          </cell>
          <cell r="D2239" t="str">
            <v>_ (</v>
          </cell>
          <cell r="E2239">
            <v>5.05</v>
          </cell>
          <cell r="F2239" t="str">
            <v>+</v>
          </cell>
          <cell r="G2239">
            <v>5.65</v>
          </cell>
          <cell r="H2239" t="str">
            <v>) x</v>
          </cell>
          <cell r="I2239">
            <v>3.95</v>
          </cell>
          <cell r="J2239" t="str">
            <v>x</v>
          </cell>
          <cell r="K2239">
            <v>2</v>
          </cell>
          <cell r="L2239" t="str">
            <v>=</v>
          </cell>
          <cell r="M2239">
            <v>84.53</v>
          </cell>
          <cell r="N2239" t="str">
            <v>m²</v>
          </cell>
        </row>
        <row r="2240">
          <cell r="C2240" t="str">
            <v>Paredes da salas 1229 (assistentes 09)</v>
          </cell>
          <cell r="D2240" t="str">
            <v>_ (</v>
          </cell>
          <cell r="E2240">
            <v>6.1</v>
          </cell>
          <cell r="F2240" t="str">
            <v>+</v>
          </cell>
          <cell r="G2240">
            <v>1.2</v>
          </cell>
          <cell r="H2240" t="str">
            <v>) x</v>
          </cell>
          <cell r="I2240">
            <v>3.95</v>
          </cell>
          <cell r="J2240" t="str">
            <v>x</v>
          </cell>
          <cell r="K2240">
            <v>2</v>
          </cell>
          <cell r="L2240" t="str">
            <v>=</v>
          </cell>
          <cell r="M2240">
            <v>57.67</v>
          </cell>
          <cell r="N2240" t="str">
            <v>m²</v>
          </cell>
        </row>
        <row r="2241">
          <cell r="C2241" t="str">
            <v>Paredes da salas 1229 (magistrado 09)</v>
          </cell>
          <cell r="D2241" t="str">
            <v>_ (</v>
          </cell>
          <cell r="E2241">
            <v>5.75</v>
          </cell>
          <cell r="F2241" t="str">
            <v>+</v>
          </cell>
          <cell r="G2241">
            <v>1.1499999999999999</v>
          </cell>
          <cell r="H2241" t="str">
            <v>) x</v>
          </cell>
          <cell r="I2241">
            <v>3.95</v>
          </cell>
          <cell r="J2241" t="str">
            <v>x</v>
          </cell>
          <cell r="K2241">
            <v>2</v>
          </cell>
          <cell r="L2241" t="str">
            <v>=</v>
          </cell>
          <cell r="M2241">
            <v>54.510000000000005</v>
          </cell>
          <cell r="N2241" t="str">
            <v>m²</v>
          </cell>
        </row>
        <row r="2242">
          <cell r="C2242" t="str">
            <v>Paredes da salas 1229 (magistrado 10)</v>
          </cell>
          <cell r="D2242" t="str">
            <v>_ (</v>
          </cell>
          <cell r="E2242">
            <v>5.05</v>
          </cell>
          <cell r="F2242" t="str">
            <v>+</v>
          </cell>
          <cell r="G2242">
            <v>5.05</v>
          </cell>
          <cell r="H2242" t="str">
            <v>) x</v>
          </cell>
          <cell r="I2242">
            <v>3.95</v>
          </cell>
          <cell r="J2242" t="str">
            <v>x</v>
          </cell>
          <cell r="K2242">
            <v>2</v>
          </cell>
          <cell r="L2242" t="str">
            <v>=</v>
          </cell>
          <cell r="M2242">
            <v>79.790000000000006</v>
          </cell>
          <cell r="N2242" t="str">
            <v>m²</v>
          </cell>
        </row>
        <row r="2243">
          <cell r="C2243" t="str">
            <v>Paredes da salas 1229 (assistentes 10)</v>
          </cell>
          <cell r="D2243" t="str">
            <v>_ (</v>
          </cell>
          <cell r="E2243">
            <v>3.85</v>
          </cell>
          <cell r="F2243" t="str">
            <v>+</v>
          </cell>
          <cell r="G2243">
            <v>2</v>
          </cell>
          <cell r="H2243" t="str">
            <v>) x</v>
          </cell>
          <cell r="I2243">
            <v>3.95</v>
          </cell>
          <cell r="J2243" t="str">
            <v>x</v>
          </cell>
          <cell r="K2243">
            <v>2</v>
          </cell>
          <cell r="L2243" t="str">
            <v>=</v>
          </cell>
          <cell r="M2243">
            <v>46.214999999999996</v>
          </cell>
          <cell r="N2243" t="str">
            <v>m²</v>
          </cell>
        </row>
        <row r="2244">
          <cell r="G2244" t="str">
            <v>Complemento das paredes de drywall</v>
          </cell>
          <cell r="H2244" t="str">
            <v>_</v>
          </cell>
          <cell r="I2244">
            <v>0.5</v>
          </cell>
          <cell r="J2244" t="str">
            <v>x</v>
          </cell>
          <cell r="K2244">
            <v>699.529</v>
          </cell>
          <cell r="L2244" t="str">
            <v>=</v>
          </cell>
          <cell r="M2244">
            <v>349.7645</v>
          </cell>
          <cell r="N2244" t="str">
            <v>m²</v>
          </cell>
        </row>
        <row r="2246">
          <cell r="I2246" t="str">
            <v>Total</v>
          </cell>
          <cell r="J2246" t="str">
            <v>_</v>
          </cell>
          <cell r="K2246">
            <v>1772.7022500000003</v>
          </cell>
          <cell r="L2246" t="str">
            <v>m²</v>
          </cell>
        </row>
        <row r="2249">
          <cell r="E2249" t="str">
            <v>Medição Fiscalização</v>
          </cell>
        </row>
        <row r="2251">
          <cell r="C2251" t="str">
            <v>Aplicação de massa corrida nas paredes</v>
          </cell>
          <cell r="K2251" t="str">
            <v>P.D.</v>
          </cell>
        </row>
        <row r="2252">
          <cell r="C2252" t="str">
            <v>Sala 1226, 1224 e 1222 (Processo digital)</v>
          </cell>
          <cell r="D2252" t="str">
            <v>_ (</v>
          </cell>
          <cell r="E2252">
            <v>7.71</v>
          </cell>
          <cell r="F2252" t="str">
            <v>+</v>
          </cell>
          <cell r="G2252">
            <v>13.6</v>
          </cell>
          <cell r="H2252" t="str">
            <v>) x</v>
          </cell>
          <cell r="I2252">
            <v>2</v>
          </cell>
          <cell r="J2252" t="str">
            <v>x</v>
          </cell>
          <cell r="K2252">
            <v>3.95</v>
          </cell>
          <cell r="L2252" t="str">
            <v>=</v>
          </cell>
          <cell r="M2252">
            <v>168.34899999999999</v>
          </cell>
          <cell r="N2252" t="str">
            <v>m²</v>
          </cell>
        </row>
        <row r="2253">
          <cell r="C2253" t="str">
            <v>Sala 1220 (Atendimento ao público)</v>
          </cell>
          <cell r="D2253" t="str">
            <v>_ (</v>
          </cell>
          <cell r="E2253">
            <v>7.71</v>
          </cell>
          <cell r="F2253" t="str">
            <v>+</v>
          </cell>
          <cell r="G2253">
            <v>4.4400000000000004</v>
          </cell>
          <cell r="H2253" t="str">
            <v>) x</v>
          </cell>
          <cell r="I2253">
            <v>2</v>
          </cell>
          <cell r="J2253" t="str">
            <v>x</v>
          </cell>
          <cell r="K2253">
            <v>3.95</v>
          </cell>
          <cell r="L2253" t="str">
            <v>=</v>
          </cell>
          <cell r="M2253">
            <v>95.985000000000014</v>
          </cell>
          <cell r="N2253" t="str">
            <v>m²</v>
          </cell>
        </row>
        <row r="2254">
          <cell r="C2254" t="str">
            <v>Sala 1218 (Atendimento ao público)</v>
          </cell>
          <cell r="D2254" t="str">
            <v>_ (</v>
          </cell>
          <cell r="E2254">
            <v>7.71</v>
          </cell>
          <cell r="F2254" t="str">
            <v>+</v>
          </cell>
          <cell r="G2254">
            <v>4.4000000000000004</v>
          </cell>
          <cell r="H2254" t="str">
            <v>) x</v>
          </cell>
          <cell r="I2254">
            <v>2</v>
          </cell>
          <cell r="J2254" t="str">
            <v>x</v>
          </cell>
          <cell r="K2254">
            <v>3.95</v>
          </cell>
          <cell r="L2254" t="str">
            <v>=</v>
          </cell>
          <cell r="M2254">
            <v>95.668999999999997</v>
          </cell>
          <cell r="N2254" t="str">
            <v>m²</v>
          </cell>
        </row>
        <row r="2255">
          <cell r="C2255" t="str">
            <v>Sala 1216, 1214 e 1212 (Movimentação Adm)</v>
          </cell>
          <cell r="D2255" t="str">
            <v>_ (</v>
          </cell>
          <cell r="E2255">
            <v>15.63</v>
          </cell>
          <cell r="F2255" t="str">
            <v>+</v>
          </cell>
          <cell r="G2255">
            <v>7.71</v>
          </cell>
          <cell r="H2255" t="str">
            <v>) x</v>
          </cell>
          <cell r="I2255">
            <v>2</v>
          </cell>
          <cell r="J2255" t="str">
            <v>x</v>
          </cell>
          <cell r="K2255">
            <v>3.95</v>
          </cell>
          <cell r="L2255" t="str">
            <v>=</v>
          </cell>
          <cell r="M2255">
            <v>184.386</v>
          </cell>
          <cell r="N2255" t="str">
            <v>m²</v>
          </cell>
        </row>
        <row r="2256">
          <cell r="C2256" t="str">
            <v>Sala 1208 (Movimentação processos)</v>
          </cell>
          <cell r="D2256" t="str">
            <v>_ (</v>
          </cell>
          <cell r="E2256" t="str">
            <v>comprimento retirado do projeto fornecido</v>
          </cell>
          <cell r="I2256">
            <v>49.05</v>
          </cell>
          <cell r="J2256" t="str">
            <v>x</v>
          </cell>
          <cell r="K2256">
            <v>3.95</v>
          </cell>
          <cell r="L2256" t="str">
            <v>=</v>
          </cell>
          <cell r="M2256">
            <v>193.7475</v>
          </cell>
          <cell r="N2256" t="str">
            <v>m²</v>
          </cell>
        </row>
        <row r="2257">
          <cell r="C2257" t="str">
            <v>Sala 1206 (Movimentação Adm)</v>
          </cell>
          <cell r="D2257" t="str">
            <v>_ (</v>
          </cell>
          <cell r="E2257">
            <v>7.35</v>
          </cell>
          <cell r="F2257" t="str">
            <v>+</v>
          </cell>
          <cell r="G2257">
            <v>4.9000000000000004</v>
          </cell>
          <cell r="H2257" t="str">
            <v>) x</v>
          </cell>
          <cell r="I2257">
            <v>2</v>
          </cell>
          <cell r="J2257" t="str">
            <v>x</v>
          </cell>
          <cell r="K2257">
            <v>3.95</v>
          </cell>
          <cell r="L2257" t="str">
            <v>=</v>
          </cell>
          <cell r="M2257">
            <v>96.775000000000006</v>
          </cell>
          <cell r="N2257" t="str">
            <v>m²</v>
          </cell>
        </row>
        <row r="2258">
          <cell r="C2258" t="str">
            <v>Sala 1204 (Atendimento ao público)</v>
          </cell>
          <cell r="D2258" t="str">
            <v>_ (</v>
          </cell>
          <cell r="E2258">
            <v>7.35</v>
          </cell>
          <cell r="F2258" t="str">
            <v>+</v>
          </cell>
          <cell r="G2258">
            <v>4.4000000000000004</v>
          </cell>
          <cell r="H2258" t="str">
            <v>) x</v>
          </cell>
          <cell r="I2258">
            <v>2</v>
          </cell>
          <cell r="J2258" t="str">
            <v>x</v>
          </cell>
          <cell r="K2258">
            <v>3.95</v>
          </cell>
          <cell r="L2258" t="str">
            <v>=</v>
          </cell>
          <cell r="M2258">
            <v>92.825000000000003</v>
          </cell>
          <cell r="N2258" t="str">
            <v>m²</v>
          </cell>
        </row>
        <row r="2259">
          <cell r="C2259" t="str">
            <v>Sala 1202 (Atendimento ao público)</v>
          </cell>
          <cell r="D2259" t="str">
            <v>_ (</v>
          </cell>
          <cell r="E2259">
            <v>7.7</v>
          </cell>
          <cell r="F2259" t="str">
            <v>+</v>
          </cell>
          <cell r="G2259">
            <v>4.55</v>
          </cell>
          <cell r="H2259" t="str">
            <v>) x</v>
          </cell>
          <cell r="I2259">
            <v>2</v>
          </cell>
          <cell r="J2259" t="str">
            <v>x</v>
          </cell>
          <cell r="K2259">
            <v>3.95</v>
          </cell>
          <cell r="L2259" t="str">
            <v>=</v>
          </cell>
          <cell r="M2259">
            <v>96.775000000000006</v>
          </cell>
          <cell r="N2259" t="str">
            <v>m²</v>
          </cell>
        </row>
        <row r="2260">
          <cell r="C2260" t="str">
            <v>Sala 1200 (Movimentação Adm)</v>
          </cell>
          <cell r="D2260" t="str">
            <v>_ (</v>
          </cell>
          <cell r="E2260">
            <v>7.72</v>
          </cell>
          <cell r="F2260" t="str">
            <v>+</v>
          </cell>
          <cell r="G2260">
            <v>4.55</v>
          </cell>
          <cell r="H2260" t="str">
            <v>) x</v>
          </cell>
          <cell r="I2260">
            <v>2</v>
          </cell>
          <cell r="J2260" t="str">
            <v>x</v>
          </cell>
          <cell r="K2260">
            <v>3.95</v>
          </cell>
          <cell r="L2260" t="str">
            <v>=</v>
          </cell>
          <cell r="M2260">
            <v>96.933000000000007</v>
          </cell>
          <cell r="N2260" t="str">
            <v>m²</v>
          </cell>
        </row>
        <row r="2261">
          <cell r="C2261" t="str">
            <v>Sala 1201 (Cumprimento processo digital)</v>
          </cell>
          <cell r="D2261" t="str">
            <v>_ (</v>
          </cell>
          <cell r="E2261">
            <v>7.71</v>
          </cell>
          <cell r="F2261" t="str">
            <v>+</v>
          </cell>
          <cell r="G2261">
            <v>4.54</v>
          </cell>
          <cell r="H2261" t="str">
            <v>) x</v>
          </cell>
          <cell r="I2261">
            <v>2</v>
          </cell>
          <cell r="J2261" t="str">
            <v>x</v>
          </cell>
          <cell r="K2261">
            <v>3.95</v>
          </cell>
          <cell r="L2261" t="str">
            <v>=</v>
          </cell>
          <cell r="M2261">
            <v>96.775000000000006</v>
          </cell>
          <cell r="N2261" t="str">
            <v>m²</v>
          </cell>
        </row>
        <row r="2262">
          <cell r="C2262" t="str">
            <v>Sala 1203 (Movimentação processo digital)</v>
          </cell>
          <cell r="D2262" t="str">
            <v>_ (</v>
          </cell>
          <cell r="E2262">
            <v>7.65</v>
          </cell>
          <cell r="F2262" t="str">
            <v>+</v>
          </cell>
          <cell r="G2262">
            <v>4.54</v>
          </cell>
          <cell r="H2262" t="str">
            <v>) x</v>
          </cell>
          <cell r="I2262">
            <v>2</v>
          </cell>
          <cell r="J2262" t="str">
            <v>x</v>
          </cell>
          <cell r="K2262">
            <v>3.95</v>
          </cell>
          <cell r="L2262" t="str">
            <v>=</v>
          </cell>
          <cell r="M2262">
            <v>96.301000000000016</v>
          </cell>
          <cell r="N2262" t="str">
            <v>m²</v>
          </cell>
        </row>
        <row r="2263">
          <cell r="D2263" t="str">
            <v>_ (</v>
          </cell>
          <cell r="E2263">
            <v>6</v>
          </cell>
          <cell r="F2263" t="str">
            <v>+</v>
          </cell>
          <cell r="G2263">
            <v>5</v>
          </cell>
          <cell r="H2263" t="str">
            <v>) x</v>
          </cell>
          <cell r="I2263">
            <v>2</v>
          </cell>
          <cell r="J2263" t="str">
            <v>x</v>
          </cell>
          <cell r="K2263">
            <v>3.95</v>
          </cell>
          <cell r="L2263" t="str">
            <v>=</v>
          </cell>
          <cell r="M2263">
            <v>86.9</v>
          </cell>
          <cell r="N2263" t="str">
            <v>m²</v>
          </cell>
        </row>
        <row r="2264">
          <cell r="C2264" t="str">
            <v>Sala 1205 (Magistrado 01)</v>
          </cell>
          <cell r="D2264" t="str">
            <v>_ (</v>
          </cell>
          <cell r="E2264">
            <v>7.15</v>
          </cell>
          <cell r="F2264" t="str">
            <v>+</v>
          </cell>
          <cell r="G2264">
            <v>8.6</v>
          </cell>
          <cell r="H2264" t="str">
            <v>) x</v>
          </cell>
          <cell r="I2264">
            <v>2</v>
          </cell>
          <cell r="J2264" t="str">
            <v>x</v>
          </cell>
          <cell r="K2264">
            <v>3.95</v>
          </cell>
          <cell r="L2264" t="str">
            <v>=</v>
          </cell>
          <cell r="M2264">
            <v>124.42500000000001</v>
          </cell>
          <cell r="N2264" t="str">
            <v>m²</v>
          </cell>
        </row>
        <row r="2265">
          <cell r="C2265" t="str">
            <v>Sala 1205 (Assistentes 01)</v>
          </cell>
          <cell r="D2265" t="str">
            <v>_ (</v>
          </cell>
          <cell r="E2265">
            <v>7.25</v>
          </cell>
          <cell r="F2265" t="str">
            <v>+</v>
          </cell>
          <cell r="G2265">
            <v>4.4000000000000004</v>
          </cell>
          <cell r="H2265" t="str">
            <v>) x</v>
          </cell>
          <cell r="I2265">
            <v>2</v>
          </cell>
          <cell r="J2265" t="str">
            <v>x</v>
          </cell>
          <cell r="K2265">
            <v>3.95</v>
          </cell>
          <cell r="L2265" t="str">
            <v>=</v>
          </cell>
          <cell r="M2265">
            <v>92.035000000000011</v>
          </cell>
          <cell r="N2265" t="str">
            <v>m²</v>
          </cell>
        </row>
        <row r="2266">
          <cell r="D2266" t="str">
            <v>_ (</v>
          </cell>
          <cell r="E2266">
            <v>3.7500000000000004</v>
          </cell>
          <cell r="F2266" t="str">
            <v>+</v>
          </cell>
          <cell r="G2266">
            <v>1.2</v>
          </cell>
          <cell r="H2266" t="str">
            <v>) x</v>
          </cell>
          <cell r="I2266">
            <v>2</v>
          </cell>
          <cell r="J2266" t="str">
            <v>x</v>
          </cell>
          <cell r="K2266">
            <v>3.95</v>
          </cell>
          <cell r="L2266" t="str">
            <v>=</v>
          </cell>
          <cell r="M2266">
            <v>39.105000000000004</v>
          </cell>
          <cell r="N2266" t="str">
            <v>m²</v>
          </cell>
        </row>
        <row r="2267">
          <cell r="C2267" t="str">
            <v>Sala 1207 (Assistentes 02)</v>
          </cell>
          <cell r="D2267" t="str">
            <v>_ (</v>
          </cell>
          <cell r="E2267">
            <v>7.74</v>
          </cell>
          <cell r="F2267" t="str">
            <v>+</v>
          </cell>
          <cell r="G2267">
            <v>4.5</v>
          </cell>
          <cell r="H2267" t="str">
            <v>) x</v>
          </cell>
          <cell r="I2267">
            <v>2</v>
          </cell>
          <cell r="J2267" t="str">
            <v>x</v>
          </cell>
          <cell r="K2267">
            <v>3.95</v>
          </cell>
          <cell r="L2267" t="str">
            <v>=</v>
          </cell>
          <cell r="M2267">
            <v>96.696000000000012</v>
          </cell>
          <cell r="N2267" t="str">
            <v>m²</v>
          </cell>
        </row>
        <row r="2268">
          <cell r="C2268" t="str">
            <v>Sala 1209 (Magistrado 02)</v>
          </cell>
          <cell r="D2268" t="str">
            <v>_ (</v>
          </cell>
          <cell r="E2268">
            <v>7.75</v>
          </cell>
          <cell r="F2268" t="str">
            <v>+</v>
          </cell>
          <cell r="G2268">
            <v>4.55</v>
          </cell>
          <cell r="H2268" t="str">
            <v>) x</v>
          </cell>
          <cell r="I2268">
            <v>2</v>
          </cell>
          <cell r="J2268" t="str">
            <v>x</v>
          </cell>
          <cell r="K2268">
            <v>3.95</v>
          </cell>
          <cell r="L2268" t="str">
            <v>=</v>
          </cell>
          <cell r="M2268">
            <v>97.170000000000016</v>
          </cell>
          <cell r="N2268" t="str">
            <v>m²</v>
          </cell>
        </row>
        <row r="2269">
          <cell r="C2269" t="str">
            <v>Sala 1211 (Assistentes 03)</v>
          </cell>
          <cell r="D2269" t="str">
            <v>_ (</v>
          </cell>
          <cell r="E2269">
            <v>7.75</v>
          </cell>
          <cell r="F2269" t="str">
            <v>+</v>
          </cell>
          <cell r="G2269">
            <v>4.55</v>
          </cell>
          <cell r="H2269" t="str">
            <v>) x</v>
          </cell>
          <cell r="I2269">
            <v>2</v>
          </cell>
          <cell r="J2269" t="str">
            <v>x</v>
          </cell>
          <cell r="K2269">
            <v>3.95</v>
          </cell>
          <cell r="L2269" t="str">
            <v>=</v>
          </cell>
          <cell r="M2269">
            <v>97.170000000000016</v>
          </cell>
          <cell r="N2269" t="str">
            <v>m²</v>
          </cell>
        </row>
        <row r="2270">
          <cell r="C2270" t="str">
            <v>Sala 1213 (Magistrado 03)</v>
          </cell>
          <cell r="D2270" t="str">
            <v>_ (</v>
          </cell>
          <cell r="E2270">
            <v>7.75</v>
          </cell>
          <cell r="F2270" t="str">
            <v>+</v>
          </cell>
          <cell r="G2270">
            <v>4.54</v>
          </cell>
          <cell r="H2270" t="str">
            <v>) x</v>
          </cell>
          <cell r="I2270">
            <v>2</v>
          </cell>
          <cell r="J2270" t="str">
            <v>x</v>
          </cell>
          <cell r="K2270">
            <v>3.95</v>
          </cell>
          <cell r="L2270" t="str">
            <v>=</v>
          </cell>
          <cell r="M2270">
            <v>97.090999999999994</v>
          </cell>
          <cell r="N2270" t="str">
            <v>m²</v>
          </cell>
        </row>
        <row r="2271">
          <cell r="C2271" t="str">
            <v>Sala 1215 (Assistentes 04)</v>
          </cell>
          <cell r="D2271" t="str">
            <v>_ (</v>
          </cell>
          <cell r="E2271">
            <v>7.75</v>
          </cell>
          <cell r="F2271" t="str">
            <v>+</v>
          </cell>
          <cell r="G2271">
            <v>4.5</v>
          </cell>
          <cell r="H2271" t="str">
            <v>) x</v>
          </cell>
          <cell r="I2271">
            <v>2</v>
          </cell>
          <cell r="J2271" t="str">
            <v>x</v>
          </cell>
          <cell r="K2271">
            <v>3.95</v>
          </cell>
          <cell r="L2271" t="str">
            <v>=</v>
          </cell>
          <cell r="M2271">
            <v>96.775000000000006</v>
          </cell>
          <cell r="N2271" t="str">
            <v>m²</v>
          </cell>
        </row>
        <row r="2272">
          <cell r="C2272" t="str">
            <v>Sala 1217 (Magistrado 04)</v>
          </cell>
          <cell r="D2272" t="str">
            <v>_ (</v>
          </cell>
          <cell r="E2272">
            <v>7.73</v>
          </cell>
          <cell r="F2272" t="str">
            <v>+</v>
          </cell>
          <cell r="G2272">
            <v>4.43</v>
          </cell>
          <cell r="H2272" t="str">
            <v>) x</v>
          </cell>
          <cell r="I2272">
            <v>2</v>
          </cell>
          <cell r="J2272" t="str">
            <v>x</v>
          </cell>
          <cell r="K2272">
            <v>3.95</v>
          </cell>
          <cell r="L2272" t="str">
            <v>=</v>
          </cell>
          <cell r="M2272">
            <v>96.064000000000007</v>
          </cell>
          <cell r="N2272" t="str">
            <v>m²</v>
          </cell>
        </row>
        <row r="2273">
          <cell r="C2273" t="str">
            <v>Sala 1219 (Assistentes 05)</v>
          </cell>
          <cell r="D2273" t="str">
            <v>_ (</v>
          </cell>
          <cell r="E2273">
            <v>7.75</v>
          </cell>
          <cell r="F2273" t="str">
            <v>+</v>
          </cell>
          <cell r="G2273">
            <v>4.53</v>
          </cell>
          <cell r="H2273" t="str">
            <v>) x</v>
          </cell>
          <cell r="I2273">
            <v>2</v>
          </cell>
          <cell r="J2273" t="str">
            <v>x</v>
          </cell>
          <cell r="K2273">
            <v>3.95</v>
          </cell>
          <cell r="L2273" t="str">
            <v>=</v>
          </cell>
          <cell r="M2273">
            <v>97.012000000000015</v>
          </cell>
          <cell r="N2273" t="str">
            <v>m²</v>
          </cell>
        </row>
        <row r="2274">
          <cell r="C2274" t="str">
            <v>Sala 1221 (Magistrado 05)</v>
          </cell>
          <cell r="D2274" t="str">
            <v>_ (</v>
          </cell>
          <cell r="E2274">
            <v>7.75</v>
          </cell>
          <cell r="F2274" t="str">
            <v>+</v>
          </cell>
          <cell r="G2274">
            <v>4.5599999999999996</v>
          </cell>
          <cell r="H2274" t="str">
            <v>) x</v>
          </cell>
          <cell r="I2274">
            <v>2</v>
          </cell>
          <cell r="J2274" t="str">
            <v>x</v>
          </cell>
          <cell r="K2274">
            <v>3.95</v>
          </cell>
          <cell r="L2274" t="str">
            <v>=</v>
          </cell>
          <cell r="M2274">
            <v>97.248999999999995</v>
          </cell>
          <cell r="N2274" t="str">
            <v>m²</v>
          </cell>
        </row>
        <row r="2275">
          <cell r="C2275" t="str">
            <v>Sala 1223 (Assistentes 06)</v>
          </cell>
          <cell r="D2275" t="str">
            <v>_ (</v>
          </cell>
          <cell r="E2275">
            <v>7.73</v>
          </cell>
          <cell r="F2275" t="str">
            <v>+</v>
          </cell>
          <cell r="G2275">
            <v>4.53</v>
          </cell>
          <cell r="H2275" t="str">
            <v>) x</v>
          </cell>
          <cell r="I2275">
            <v>2</v>
          </cell>
          <cell r="J2275" t="str">
            <v>x</v>
          </cell>
          <cell r="K2275">
            <v>3.95</v>
          </cell>
          <cell r="L2275" t="str">
            <v>=</v>
          </cell>
          <cell r="M2275">
            <v>96.854000000000013</v>
          </cell>
          <cell r="N2275" t="str">
            <v>m²</v>
          </cell>
        </row>
        <row r="2276">
          <cell r="C2276" t="str">
            <v>Sala 1225 (Magistrado 06)</v>
          </cell>
          <cell r="D2276" t="str">
            <v>_ (</v>
          </cell>
          <cell r="E2276">
            <v>7.7</v>
          </cell>
          <cell r="F2276" t="str">
            <v>+</v>
          </cell>
          <cell r="G2276">
            <v>4.5999999999999996</v>
          </cell>
          <cell r="H2276" t="str">
            <v>) x</v>
          </cell>
          <cell r="I2276">
            <v>2</v>
          </cell>
          <cell r="J2276" t="str">
            <v>x</v>
          </cell>
          <cell r="K2276">
            <v>3.95</v>
          </cell>
          <cell r="L2276" t="str">
            <v>=</v>
          </cell>
          <cell r="M2276">
            <v>97.170000000000016</v>
          </cell>
          <cell r="N2276" t="str">
            <v>m²</v>
          </cell>
        </row>
        <row r="2277">
          <cell r="C2277" t="str">
            <v>Sala 1227 (Magistrado 07)</v>
          </cell>
          <cell r="D2277" t="str">
            <v>_ (</v>
          </cell>
          <cell r="E2277">
            <v>7.7</v>
          </cell>
          <cell r="F2277" t="str">
            <v>+</v>
          </cell>
          <cell r="G2277">
            <v>4.5999999999999996</v>
          </cell>
          <cell r="H2277" t="str">
            <v>) x</v>
          </cell>
          <cell r="I2277">
            <v>2</v>
          </cell>
          <cell r="J2277" t="str">
            <v>x</v>
          </cell>
          <cell r="K2277">
            <v>3.95</v>
          </cell>
          <cell r="L2277" t="str">
            <v>=</v>
          </cell>
          <cell r="M2277">
            <v>97.170000000000016</v>
          </cell>
          <cell r="N2277" t="str">
            <v>m²</v>
          </cell>
        </row>
        <row r="2278">
          <cell r="C2278" t="str">
            <v>Sala 1229 (Assistentes 07)</v>
          </cell>
          <cell r="D2278" t="str">
            <v>_ (</v>
          </cell>
          <cell r="E2278">
            <v>8.8000000000000007</v>
          </cell>
          <cell r="F2278" t="str">
            <v>+</v>
          </cell>
          <cell r="G2278">
            <v>6.4</v>
          </cell>
          <cell r="H2278" t="str">
            <v>) x</v>
          </cell>
          <cell r="I2278">
            <v>2</v>
          </cell>
          <cell r="J2278" t="str">
            <v>x</v>
          </cell>
          <cell r="K2278">
            <v>3.95</v>
          </cell>
          <cell r="L2278" t="str">
            <v>=</v>
          </cell>
          <cell r="M2278">
            <v>120.08000000000001</v>
          </cell>
          <cell r="N2278" t="str">
            <v>m²</v>
          </cell>
        </row>
        <row r="2279">
          <cell r="C2279" t="str">
            <v>Sala 1229 (Assistentes 08)</v>
          </cell>
          <cell r="D2279" t="str">
            <v>_ (</v>
          </cell>
          <cell r="E2279">
            <v>8.85</v>
          </cell>
          <cell r="F2279" t="str">
            <v>+</v>
          </cell>
          <cell r="G2279">
            <v>5.5</v>
          </cell>
          <cell r="H2279" t="str">
            <v>) x</v>
          </cell>
          <cell r="I2279">
            <v>2</v>
          </cell>
          <cell r="J2279" t="str">
            <v>x</v>
          </cell>
          <cell r="K2279">
            <v>3.95</v>
          </cell>
          <cell r="L2279" t="str">
            <v>=</v>
          </cell>
          <cell r="M2279">
            <v>113.36500000000001</v>
          </cell>
          <cell r="N2279" t="str">
            <v>m²</v>
          </cell>
        </row>
        <row r="2280">
          <cell r="C2280" t="str">
            <v>Sala 1229 (Magistrado 08)</v>
          </cell>
          <cell r="D2280" t="str">
            <v>_ (</v>
          </cell>
          <cell r="E2280" t="str">
            <v>comprimento retirado do projeto fornecido</v>
          </cell>
          <cell r="I2280">
            <v>24.65</v>
          </cell>
          <cell r="J2280" t="str">
            <v>x</v>
          </cell>
          <cell r="K2280">
            <v>3.95</v>
          </cell>
          <cell r="L2280" t="str">
            <v>=</v>
          </cell>
          <cell r="M2280">
            <v>97.367499999999993</v>
          </cell>
          <cell r="N2280" t="str">
            <v>m²</v>
          </cell>
        </row>
        <row r="2281">
          <cell r="C2281" t="str">
            <v>Sala 1229 (Assistentes 09)</v>
          </cell>
          <cell r="D2281" t="str">
            <v>_ (</v>
          </cell>
          <cell r="E2281" t="str">
            <v>comprimento retirado do projeto fornecido</v>
          </cell>
          <cell r="I2281">
            <v>21.61</v>
          </cell>
          <cell r="J2281" t="str">
            <v>x</v>
          </cell>
          <cell r="K2281">
            <v>3.95</v>
          </cell>
          <cell r="L2281" t="str">
            <v>=</v>
          </cell>
          <cell r="M2281">
            <v>85.359499999999997</v>
          </cell>
          <cell r="N2281" t="str">
            <v>m²</v>
          </cell>
        </row>
        <row r="2282">
          <cell r="C2282" t="str">
            <v>Sala 1229 (Magistrados 09)</v>
          </cell>
          <cell r="D2282" t="str">
            <v>_ (</v>
          </cell>
          <cell r="E2282" t="str">
            <v>comprimento retirado do projeto fornecido</v>
          </cell>
          <cell r="I2282">
            <v>17.920000000000002</v>
          </cell>
          <cell r="J2282" t="str">
            <v>x</v>
          </cell>
          <cell r="K2282">
            <v>3.95</v>
          </cell>
          <cell r="L2282" t="str">
            <v>=</v>
          </cell>
          <cell r="M2282">
            <v>70.784000000000006</v>
          </cell>
          <cell r="N2282" t="str">
            <v>m²</v>
          </cell>
        </row>
        <row r="2283">
          <cell r="C2283" t="str">
            <v>Sala 1229 (Magistrados 10)</v>
          </cell>
          <cell r="D2283" t="str">
            <v>_ (</v>
          </cell>
          <cell r="E2283" t="str">
            <v>comprimento retirado do projeto fornecido</v>
          </cell>
          <cell r="I2283">
            <v>24.28</v>
          </cell>
          <cell r="J2283" t="str">
            <v>x</v>
          </cell>
          <cell r="K2283">
            <v>3.95</v>
          </cell>
          <cell r="L2283" t="str">
            <v>=</v>
          </cell>
          <cell r="M2283">
            <v>95.906000000000006</v>
          </cell>
          <cell r="N2283" t="str">
            <v>m²</v>
          </cell>
        </row>
        <row r="2284">
          <cell r="C2284" t="str">
            <v>Sala 1229 (Assistentes 10)</v>
          </cell>
          <cell r="D2284" t="str">
            <v>_ (</v>
          </cell>
          <cell r="E2284" t="str">
            <v>comprimento retirado do projeto fornecido</v>
          </cell>
          <cell r="I2284">
            <v>33.14</v>
          </cell>
          <cell r="J2284" t="str">
            <v>x</v>
          </cell>
          <cell r="K2284">
            <v>3.95</v>
          </cell>
          <cell r="L2284" t="str">
            <v>=</v>
          </cell>
          <cell r="M2284">
            <v>130.90300000000002</v>
          </cell>
          <cell r="N2284" t="str">
            <v>m²</v>
          </cell>
        </row>
        <row r="2286">
          <cell r="E2286" t="str">
            <v>largura porta</v>
          </cell>
          <cell r="G2286" t="str">
            <v>altura porta</v>
          </cell>
          <cell r="I2286" t="str">
            <v>quantia</v>
          </cell>
          <cell r="K2286" t="str">
            <v>lados</v>
          </cell>
        </row>
        <row r="2287">
          <cell r="C2287" t="str">
            <v>Desconto de área de portas de entrada</v>
          </cell>
          <cell r="D2287" t="str">
            <v>_</v>
          </cell>
          <cell r="E2287">
            <v>1.74</v>
          </cell>
          <cell r="F2287" t="str">
            <v>x</v>
          </cell>
          <cell r="G2287">
            <v>2.54</v>
          </cell>
          <cell r="H2287" t="str">
            <v>x</v>
          </cell>
          <cell r="I2287">
            <v>29</v>
          </cell>
          <cell r="J2287" t="str">
            <v>x</v>
          </cell>
          <cell r="K2287">
            <v>1</v>
          </cell>
          <cell r="L2287" t="str">
            <v>=</v>
          </cell>
          <cell r="M2287">
            <v>-128.16839999999999</v>
          </cell>
          <cell r="N2287" t="str">
            <v>m²</v>
          </cell>
        </row>
        <row r="2288">
          <cell r="C2288" t="str">
            <v>Desconto de área de portas entre salas</v>
          </cell>
          <cell r="D2288" t="str">
            <v>_</v>
          </cell>
          <cell r="E2288">
            <v>0.82</v>
          </cell>
          <cell r="F2288" t="str">
            <v>x</v>
          </cell>
          <cell r="G2288">
            <v>2.1</v>
          </cell>
          <cell r="H2288" t="str">
            <v>x</v>
          </cell>
          <cell r="I2288">
            <v>17</v>
          </cell>
          <cell r="J2288" t="str">
            <v>x</v>
          </cell>
          <cell r="K2288">
            <v>2</v>
          </cell>
          <cell r="L2288" t="str">
            <v>=</v>
          </cell>
          <cell r="M2288">
            <v>-58.548000000000002</v>
          </cell>
          <cell r="N2288" t="str">
            <v>m²</v>
          </cell>
        </row>
        <row r="2289">
          <cell r="C2289" t="str">
            <v>Desconto dos caixilhos</v>
          </cell>
          <cell r="D2289" t="str">
            <v>_</v>
          </cell>
          <cell r="E2289">
            <v>3.55</v>
          </cell>
          <cell r="F2289" t="str">
            <v>x</v>
          </cell>
          <cell r="G2289">
            <v>3.13</v>
          </cell>
          <cell r="H2289" t="str">
            <v>x</v>
          </cell>
          <cell r="I2289">
            <v>38</v>
          </cell>
          <cell r="J2289" t="str">
            <v>x</v>
          </cell>
          <cell r="K2289">
            <v>1</v>
          </cell>
          <cell r="L2289" t="str">
            <v>=</v>
          </cell>
          <cell r="M2289">
            <v>-422.23699999999997</v>
          </cell>
          <cell r="N2289" t="str">
            <v>m²</v>
          </cell>
        </row>
        <row r="2290">
          <cell r="C2290" t="str">
            <v>Desconto de vãos/ paredes demolidas</v>
          </cell>
          <cell r="D2290" t="str">
            <v>_</v>
          </cell>
          <cell r="E2290">
            <v>-11.15</v>
          </cell>
          <cell r="F2290" t="str">
            <v>x</v>
          </cell>
          <cell r="G2290">
            <v>3.78</v>
          </cell>
          <cell r="H2290" t="str">
            <v>x</v>
          </cell>
          <cell r="I2290">
            <v>1</v>
          </cell>
          <cell r="J2290" t="str">
            <v>x</v>
          </cell>
          <cell r="L2290" t="str">
            <v>=</v>
          </cell>
          <cell r="M2290">
            <v>-42.146999999999998</v>
          </cell>
        </row>
        <row r="2291">
          <cell r="G2291" t="str">
            <v>Total de paredes revisadas</v>
          </cell>
          <cell r="H2291" t="str">
            <v>_</v>
          </cell>
          <cell r="I2291">
            <v>0.5</v>
          </cell>
          <cell r="J2291" t="str">
            <v>x</v>
          </cell>
          <cell r="K2291">
            <v>2786.0710999999992</v>
          </cell>
          <cell r="L2291" t="str">
            <v>=</v>
          </cell>
          <cell r="M2291">
            <v>1393.0355499999996</v>
          </cell>
          <cell r="N2291" t="str">
            <v>m²</v>
          </cell>
        </row>
        <row r="2293">
          <cell r="C2293" t="str">
            <v>Complemento do emassamento das paredes de drywall</v>
          </cell>
          <cell r="K2293" t="str">
            <v>lados</v>
          </cell>
        </row>
        <row r="2294">
          <cell r="C2294" t="str">
            <v>Fechamentos de vãos de portas</v>
          </cell>
          <cell r="D2294" t="str">
            <v>_</v>
          </cell>
          <cell r="E2294">
            <v>0.82</v>
          </cell>
          <cell r="F2294" t="str">
            <v>x</v>
          </cell>
          <cell r="G2294">
            <v>2.1</v>
          </cell>
          <cell r="H2294" t="str">
            <v>x</v>
          </cell>
          <cell r="I2294">
            <v>17</v>
          </cell>
          <cell r="J2294" t="str">
            <v>x</v>
          </cell>
          <cell r="K2294">
            <v>2</v>
          </cell>
          <cell r="L2294" t="str">
            <v>=</v>
          </cell>
          <cell r="M2294">
            <v>58.548000000000002</v>
          </cell>
          <cell r="N2294" t="str">
            <v>m²</v>
          </cell>
        </row>
        <row r="2295">
          <cell r="C2295" t="str">
            <v>Porta dupla da sala 1212</v>
          </cell>
          <cell r="D2295" t="str">
            <v>_</v>
          </cell>
          <cell r="E2295">
            <v>1.74</v>
          </cell>
          <cell r="F2295" t="str">
            <v>x</v>
          </cell>
          <cell r="G2295">
            <v>2.57</v>
          </cell>
          <cell r="H2295" t="str">
            <v>x</v>
          </cell>
          <cell r="I2295">
            <v>1</v>
          </cell>
          <cell r="J2295" t="str">
            <v>x</v>
          </cell>
          <cell r="K2295">
            <v>2</v>
          </cell>
          <cell r="L2295" t="str">
            <v>=</v>
          </cell>
          <cell r="M2295">
            <v>8.9436</v>
          </cell>
          <cell r="N2295" t="str">
            <v>m²</v>
          </cell>
        </row>
        <row r="2296">
          <cell r="C2296" t="str">
            <v>Vão da sala 1231</v>
          </cell>
          <cell r="D2296" t="str">
            <v>_</v>
          </cell>
          <cell r="E2296">
            <v>2</v>
          </cell>
          <cell r="F2296" t="str">
            <v>x</v>
          </cell>
          <cell r="G2296">
            <v>2.1</v>
          </cell>
          <cell r="H2296" t="str">
            <v>x</v>
          </cell>
          <cell r="I2296">
            <v>1</v>
          </cell>
          <cell r="J2296" t="str">
            <v>x</v>
          </cell>
          <cell r="K2296">
            <v>2</v>
          </cell>
          <cell r="L2296" t="str">
            <v>=</v>
          </cell>
          <cell r="M2296">
            <v>8.4</v>
          </cell>
          <cell r="N2296" t="str">
            <v>m²</v>
          </cell>
        </row>
        <row r="2297">
          <cell r="C2297" t="str">
            <v>Paredes da sala 1205 (assistentes 01)</v>
          </cell>
          <cell r="D2297" t="str">
            <v>_ (</v>
          </cell>
          <cell r="E2297">
            <v>4.4000000000000004</v>
          </cell>
          <cell r="F2297" t="str">
            <v>+</v>
          </cell>
          <cell r="G2297">
            <v>7.25</v>
          </cell>
          <cell r="H2297" t="str">
            <v>) x</v>
          </cell>
          <cell r="I2297">
            <v>3.95</v>
          </cell>
          <cell r="J2297" t="str">
            <v>x</v>
          </cell>
          <cell r="K2297">
            <v>2</v>
          </cell>
          <cell r="L2297" t="str">
            <v>=</v>
          </cell>
          <cell r="M2297">
            <v>92.035000000000011</v>
          </cell>
          <cell r="N2297" t="str">
            <v>m²</v>
          </cell>
        </row>
        <row r="2298">
          <cell r="C2298" t="str">
            <v>Paredes da sala 1205 (magistrado 01)</v>
          </cell>
          <cell r="D2298" t="str">
            <v>_ (</v>
          </cell>
          <cell r="E2298">
            <v>1.2</v>
          </cell>
          <cell r="F2298" t="str">
            <v>+</v>
          </cell>
          <cell r="G2298">
            <v>1.3</v>
          </cell>
          <cell r="H2298" t="str">
            <v>) x</v>
          </cell>
          <cell r="I2298">
            <v>3.95</v>
          </cell>
          <cell r="J2298" t="str">
            <v>x</v>
          </cell>
          <cell r="K2298">
            <v>2</v>
          </cell>
          <cell r="L2298" t="str">
            <v>=</v>
          </cell>
          <cell r="M2298">
            <v>19.75</v>
          </cell>
          <cell r="N2298" t="str">
            <v>m²</v>
          </cell>
        </row>
        <row r="2299">
          <cell r="C2299" t="str">
            <v>Paredes da sala 1205 (hall)</v>
          </cell>
          <cell r="D2299" t="str">
            <v>_ (</v>
          </cell>
          <cell r="E2299">
            <v>3.7500000000000004</v>
          </cell>
          <cell r="F2299" t="str">
            <v>+</v>
          </cell>
          <cell r="G2299">
            <v>1.2</v>
          </cell>
          <cell r="H2299" t="str">
            <v>) x</v>
          </cell>
          <cell r="I2299">
            <v>3.95</v>
          </cell>
          <cell r="J2299" t="str">
            <v>x</v>
          </cell>
          <cell r="K2299">
            <v>2</v>
          </cell>
          <cell r="L2299" t="str">
            <v>=</v>
          </cell>
          <cell r="M2299">
            <v>39.105000000000004</v>
          </cell>
          <cell r="N2299" t="str">
            <v>m²</v>
          </cell>
        </row>
        <row r="2300">
          <cell r="C2300" t="str">
            <v>Paredes da salas 1229 (assistentes 08)</v>
          </cell>
          <cell r="D2300" t="str">
            <v>_ (</v>
          </cell>
          <cell r="E2300">
            <v>4.1500000000000004</v>
          </cell>
          <cell r="F2300" t="str">
            <v>+</v>
          </cell>
          <cell r="G2300">
            <v>4.8499999999999996</v>
          </cell>
          <cell r="H2300" t="str">
            <v>) x</v>
          </cell>
          <cell r="I2300">
            <v>3.95</v>
          </cell>
          <cell r="J2300" t="str">
            <v>x</v>
          </cell>
          <cell r="K2300">
            <v>2</v>
          </cell>
          <cell r="L2300" t="str">
            <v>=</v>
          </cell>
          <cell r="M2300">
            <v>71.100000000000009</v>
          </cell>
          <cell r="N2300" t="str">
            <v>m²</v>
          </cell>
        </row>
        <row r="2301">
          <cell r="C2301" t="str">
            <v>Paredes da salas 1229 (assistentes 08)</v>
          </cell>
          <cell r="D2301" t="str">
            <v>_ (</v>
          </cell>
          <cell r="E2301">
            <v>3.9</v>
          </cell>
          <cell r="F2301" t="str">
            <v>+</v>
          </cell>
          <cell r="G2301">
            <v>3.3</v>
          </cell>
          <cell r="H2301" t="str">
            <v>) x</v>
          </cell>
          <cell r="I2301">
            <v>3.95</v>
          </cell>
          <cell r="J2301" t="str">
            <v>x</v>
          </cell>
          <cell r="K2301">
            <v>2</v>
          </cell>
          <cell r="L2301" t="str">
            <v>=</v>
          </cell>
          <cell r="M2301">
            <v>56.879999999999995</v>
          </cell>
          <cell r="N2301" t="str">
            <v>m²</v>
          </cell>
        </row>
        <row r="2302">
          <cell r="C2302" t="str">
            <v>Paredes da salas 1229 (magistrado 08)</v>
          </cell>
          <cell r="D2302" t="str">
            <v>_ (</v>
          </cell>
          <cell r="E2302">
            <v>5.05</v>
          </cell>
          <cell r="F2302" t="str">
            <v>+</v>
          </cell>
          <cell r="G2302">
            <v>5.65</v>
          </cell>
          <cell r="H2302" t="str">
            <v>) x</v>
          </cell>
          <cell r="I2302">
            <v>3.95</v>
          </cell>
          <cell r="J2302" t="str">
            <v>x</v>
          </cell>
          <cell r="K2302">
            <v>2</v>
          </cell>
          <cell r="L2302" t="str">
            <v>=</v>
          </cell>
          <cell r="M2302">
            <v>84.53</v>
          </cell>
          <cell r="N2302" t="str">
            <v>m²</v>
          </cell>
        </row>
        <row r="2303">
          <cell r="C2303" t="str">
            <v>Paredes da salas 1229 (assistentes 09)</v>
          </cell>
          <cell r="D2303" t="str">
            <v>_ (</v>
          </cell>
          <cell r="E2303">
            <v>6.1</v>
          </cell>
          <cell r="F2303" t="str">
            <v>+</v>
          </cell>
          <cell r="G2303">
            <v>1.2</v>
          </cell>
          <cell r="H2303" t="str">
            <v>) x</v>
          </cell>
          <cell r="I2303">
            <v>3.95</v>
          </cell>
          <cell r="J2303" t="str">
            <v>x</v>
          </cell>
          <cell r="K2303">
            <v>2</v>
          </cell>
          <cell r="L2303" t="str">
            <v>=</v>
          </cell>
          <cell r="M2303">
            <v>57.67</v>
          </cell>
          <cell r="N2303" t="str">
            <v>m²</v>
          </cell>
        </row>
        <row r="2304">
          <cell r="C2304" t="str">
            <v>Paredes da salas 1229 (magistrado 09)</v>
          </cell>
          <cell r="D2304" t="str">
            <v>_ (</v>
          </cell>
          <cell r="E2304">
            <v>5.75</v>
          </cell>
          <cell r="F2304" t="str">
            <v>+</v>
          </cell>
          <cell r="G2304">
            <v>1.1499999999999999</v>
          </cell>
          <cell r="H2304" t="str">
            <v>) x</v>
          </cell>
          <cell r="I2304">
            <v>3.95</v>
          </cell>
          <cell r="J2304" t="str">
            <v>x</v>
          </cell>
          <cell r="K2304">
            <v>2</v>
          </cell>
          <cell r="L2304" t="str">
            <v>=</v>
          </cell>
          <cell r="M2304">
            <v>54.510000000000005</v>
          </cell>
          <cell r="N2304" t="str">
            <v>m²</v>
          </cell>
        </row>
        <row r="2305">
          <cell r="C2305" t="str">
            <v>Paredes da salas 1229 (magistrado 10)</v>
          </cell>
          <cell r="D2305" t="str">
            <v>_ (</v>
          </cell>
          <cell r="E2305">
            <v>5.05</v>
          </cell>
          <cell r="F2305" t="str">
            <v>+</v>
          </cell>
          <cell r="G2305">
            <v>5.05</v>
          </cell>
          <cell r="H2305" t="str">
            <v>) x</v>
          </cell>
          <cell r="I2305">
            <v>3.95</v>
          </cell>
          <cell r="J2305" t="str">
            <v>x</v>
          </cell>
          <cell r="K2305">
            <v>2</v>
          </cell>
          <cell r="L2305" t="str">
            <v>=</v>
          </cell>
          <cell r="M2305">
            <v>79.790000000000006</v>
          </cell>
          <cell r="N2305" t="str">
            <v>m²</v>
          </cell>
        </row>
        <row r="2306">
          <cell r="C2306" t="str">
            <v>Paredes da salas 1229 (assistentes 10)</v>
          </cell>
          <cell r="D2306" t="str">
            <v>_ (</v>
          </cell>
          <cell r="E2306">
            <v>3.85</v>
          </cell>
          <cell r="F2306" t="str">
            <v>+</v>
          </cell>
          <cell r="G2306">
            <v>2</v>
          </cell>
          <cell r="H2306" t="str">
            <v>) x</v>
          </cell>
          <cell r="I2306">
            <v>3.95</v>
          </cell>
          <cell r="J2306" t="str">
            <v>x</v>
          </cell>
          <cell r="K2306">
            <v>2</v>
          </cell>
          <cell r="L2306" t="str">
            <v>=</v>
          </cell>
          <cell r="M2306">
            <v>46.214999999999996</v>
          </cell>
          <cell r="N2306" t="str">
            <v>m²</v>
          </cell>
        </row>
        <row r="2307">
          <cell r="G2307" t="str">
            <v>Complemento das paredes de drywall</v>
          </cell>
          <cell r="H2307" t="str">
            <v>_</v>
          </cell>
          <cell r="I2307">
            <v>0.5</v>
          </cell>
          <cell r="J2307" t="str">
            <v>x</v>
          </cell>
          <cell r="K2307">
            <v>677.47660000000008</v>
          </cell>
          <cell r="L2307" t="str">
            <v>=</v>
          </cell>
          <cell r="M2307">
            <v>338.73830000000004</v>
          </cell>
          <cell r="N2307" t="str">
            <v>m²</v>
          </cell>
        </row>
        <row r="2309">
          <cell r="I2309" t="str">
            <v>Total</v>
          </cell>
          <cell r="J2309" t="str">
            <v>_</v>
          </cell>
          <cell r="K2309">
            <v>1731.7738499999996</v>
          </cell>
          <cell r="L2309" t="str">
            <v>m²</v>
          </cell>
        </row>
        <row r="2311">
          <cell r="B2311" t="str">
            <v>17.02.020</v>
          </cell>
          <cell r="C2311" t="str">
            <v>Chapisco</v>
          </cell>
          <cell r="Q2311" t="str">
            <v>m²</v>
          </cell>
          <cell r="R2311">
            <v>278.60710999999992</v>
          </cell>
        </row>
        <row r="2313">
          <cell r="C2313" t="str">
            <v>Recomposição de massa pontual</v>
          </cell>
        </row>
        <row r="2314">
          <cell r="C2314" t="str">
            <v>Sala 1226, 1224 e 1222 (Processo digital)</v>
          </cell>
          <cell r="D2314" t="str">
            <v>_ (</v>
          </cell>
          <cell r="E2314">
            <v>7.7</v>
          </cell>
          <cell r="F2314" t="str">
            <v>+</v>
          </cell>
          <cell r="G2314">
            <v>13.8</v>
          </cell>
          <cell r="H2314" t="str">
            <v>) x</v>
          </cell>
          <cell r="I2314">
            <v>2</v>
          </cell>
          <cell r="J2314" t="str">
            <v>x</v>
          </cell>
          <cell r="K2314">
            <v>3.95</v>
          </cell>
          <cell r="L2314" t="str">
            <v>=</v>
          </cell>
          <cell r="M2314">
            <v>169.85</v>
          </cell>
          <cell r="N2314" t="str">
            <v>m²</v>
          </cell>
        </row>
        <row r="2315">
          <cell r="C2315" t="str">
            <v>Sala 1220 (Atendimento ao público)</v>
          </cell>
          <cell r="D2315" t="str">
            <v>_ (</v>
          </cell>
          <cell r="E2315">
            <v>7.7</v>
          </cell>
          <cell r="F2315" t="str">
            <v>+</v>
          </cell>
          <cell r="G2315">
            <v>4.55</v>
          </cell>
          <cell r="H2315" t="str">
            <v>) x</v>
          </cell>
          <cell r="I2315">
            <v>2</v>
          </cell>
          <cell r="J2315" t="str">
            <v>x</v>
          </cell>
          <cell r="K2315">
            <v>3.95</v>
          </cell>
          <cell r="L2315" t="str">
            <v>=</v>
          </cell>
          <cell r="M2315">
            <v>96.775000000000006</v>
          </cell>
          <cell r="N2315" t="str">
            <v>m²</v>
          </cell>
        </row>
        <row r="2316">
          <cell r="C2316" t="str">
            <v>Sala 1218 (Atendimento ao público)</v>
          </cell>
          <cell r="D2316" t="str">
            <v>_ (</v>
          </cell>
          <cell r="E2316">
            <v>7.7</v>
          </cell>
          <cell r="F2316" t="str">
            <v>+</v>
          </cell>
          <cell r="G2316">
            <v>4.5</v>
          </cell>
          <cell r="H2316" t="str">
            <v>) x</v>
          </cell>
          <cell r="I2316">
            <v>2</v>
          </cell>
          <cell r="J2316" t="str">
            <v>x</v>
          </cell>
          <cell r="K2316">
            <v>3.95</v>
          </cell>
          <cell r="L2316" t="str">
            <v>=</v>
          </cell>
          <cell r="M2316">
            <v>96.38</v>
          </cell>
          <cell r="N2316" t="str">
            <v>m²</v>
          </cell>
        </row>
        <row r="2317">
          <cell r="C2317" t="str">
            <v>Sala 1216, 1214 e 1212 (Movimentação Adm)</v>
          </cell>
          <cell r="D2317" t="str">
            <v>_ (</v>
          </cell>
          <cell r="E2317">
            <v>15.55</v>
          </cell>
          <cell r="F2317" t="str">
            <v>+</v>
          </cell>
          <cell r="G2317">
            <v>7.7</v>
          </cell>
          <cell r="H2317" t="str">
            <v>) x</v>
          </cell>
          <cell r="I2317">
            <v>2</v>
          </cell>
          <cell r="J2317" t="str">
            <v>x</v>
          </cell>
          <cell r="K2317">
            <v>3.95</v>
          </cell>
          <cell r="L2317" t="str">
            <v>=</v>
          </cell>
          <cell r="M2317">
            <v>183.67500000000001</v>
          </cell>
          <cell r="N2317" t="str">
            <v>m²</v>
          </cell>
        </row>
        <row r="2318">
          <cell r="C2318" t="str">
            <v>Sala 1208 (Movimentação processos)</v>
          </cell>
          <cell r="D2318" t="str">
            <v>_ (</v>
          </cell>
          <cell r="E2318" t="str">
            <v>comprimento retirado do projeto fornecido</v>
          </cell>
          <cell r="I2318">
            <v>49.05</v>
          </cell>
          <cell r="J2318" t="str">
            <v>x</v>
          </cell>
          <cell r="K2318">
            <v>3.95</v>
          </cell>
          <cell r="L2318" t="str">
            <v>=</v>
          </cell>
          <cell r="M2318">
            <v>193.7475</v>
          </cell>
          <cell r="N2318" t="str">
            <v>m²</v>
          </cell>
        </row>
        <row r="2319">
          <cell r="C2319" t="str">
            <v>Sala 1206 (Movimentação Adm)</v>
          </cell>
          <cell r="D2319" t="str">
            <v>_ (</v>
          </cell>
          <cell r="E2319">
            <v>7.35</v>
          </cell>
          <cell r="F2319" t="str">
            <v>+</v>
          </cell>
          <cell r="G2319">
            <v>4.9000000000000004</v>
          </cell>
          <cell r="H2319" t="str">
            <v>) x</v>
          </cell>
          <cell r="I2319">
            <v>2</v>
          </cell>
          <cell r="J2319" t="str">
            <v>x</v>
          </cell>
          <cell r="K2319">
            <v>3.95</v>
          </cell>
          <cell r="L2319" t="str">
            <v>=</v>
          </cell>
          <cell r="M2319">
            <v>96.775000000000006</v>
          </cell>
          <cell r="N2319" t="str">
            <v>m²</v>
          </cell>
        </row>
        <row r="2320">
          <cell r="C2320" t="str">
            <v>Sala 1204 (Atendimento ao público)</v>
          </cell>
          <cell r="D2320" t="str">
            <v>_ (</v>
          </cell>
          <cell r="E2320">
            <v>7.35</v>
          </cell>
          <cell r="F2320" t="str">
            <v>+</v>
          </cell>
          <cell r="G2320">
            <v>4.4000000000000004</v>
          </cell>
          <cell r="H2320" t="str">
            <v>) x</v>
          </cell>
          <cell r="I2320">
            <v>2</v>
          </cell>
          <cell r="J2320" t="str">
            <v>x</v>
          </cell>
          <cell r="K2320">
            <v>3.95</v>
          </cell>
          <cell r="L2320" t="str">
            <v>=</v>
          </cell>
          <cell r="M2320">
            <v>92.825000000000003</v>
          </cell>
          <cell r="N2320" t="str">
            <v>m²</v>
          </cell>
        </row>
        <row r="2321">
          <cell r="C2321" t="str">
            <v>Sala 1202 (Atendimento ao público)</v>
          </cell>
          <cell r="D2321" t="str">
            <v>_ (</v>
          </cell>
          <cell r="E2321">
            <v>7.35</v>
          </cell>
          <cell r="F2321" t="str">
            <v>+</v>
          </cell>
          <cell r="G2321">
            <v>4.55</v>
          </cell>
          <cell r="H2321" t="str">
            <v>) x</v>
          </cell>
          <cell r="I2321">
            <v>2</v>
          </cell>
          <cell r="J2321" t="str">
            <v>x</v>
          </cell>
          <cell r="K2321">
            <v>3.95</v>
          </cell>
          <cell r="L2321" t="str">
            <v>=</v>
          </cell>
          <cell r="M2321">
            <v>94.009999999999991</v>
          </cell>
          <cell r="N2321" t="str">
            <v>m²</v>
          </cell>
        </row>
        <row r="2322">
          <cell r="C2322" t="str">
            <v>Sala 1200 (Movimentação Adm)</v>
          </cell>
          <cell r="D2322" t="str">
            <v>_ (</v>
          </cell>
          <cell r="E2322">
            <v>7.35</v>
          </cell>
          <cell r="F2322" t="str">
            <v>+</v>
          </cell>
          <cell r="G2322">
            <v>4.5999999999999996</v>
          </cell>
          <cell r="H2322" t="str">
            <v>) x</v>
          </cell>
          <cell r="I2322">
            <v>2</v>
          </cell>
          <cell r="J2322" t="str">
            <v>x</v>
          </cell>
          <cell r="K2322">
            <v>3.95</v>
          </cell>
          <cell r="L2322" t="str">
            <v>=</v>
          </cell>
          <cell r="M2322">
            <v>94.405000000000001</v>
          </cell>
          <cell r="N2322" t="str">
            <v>m²</v>
          </cell>
        </row>
        <row r="2323">
          <cell r="C2323" t="str">
            <v>Sala 1201 (Cumprimento processo digital)</v>
          </cell>
          <cell r="D2323" t="str">
            <v>_ (</v>
          </cell>
          <cell r="E2323">
            <v>7.35</v>
          </cell>
          <cell r="F2323" t="str">
            <v>+</v>
          </cell>
          <cell r="G2323">
            <v>4.5</v>
          </cell>
          <cell r="H2323" t="str">
            <v>) x</v>
          </cell>
          <cell r="I2323">
            <v>2</v>
          </cell>
          <cell r="J2323" t="str">
            <v>x</v>
          </cell>
          <cell r="K2323">
            <v>3.95</v>
          </cell>
          <cell r="L2323" t="str">
            <v>=</v>
          </cell>
          <cell r="M2323">
            <v>93.614999999999995</v>
          </cell>
          <cell r="N2323" t="str">
            <v>m²</v>
          </cell>
        </row>
        <row r="2324">
          <cell r="C2324" t="str">
            <v>Sala 1203 (Movimentação processo digital)</v>
          </cell>
          <cell r="D2324" t="str">
            <v>_ (</v>
          </cell>
          <cell r="E2324">
            <v>7.35</v>
          </cell>
          <cell r="F2324" t="str">
            <v>+</v>
          </cell>
          <cell r="G2324">
            <v>4.7</v>
          </cell>
          <cell r="H2324" t="str">
            <v>) x</v>
          </cell>
          <cell r="I2324">
            <v>2</v>
          </cell>
          <cell r="J2324" t="str">
            <v>x</v>
          </cell>
          <cell r="K2324">
            <v>3.95</v>
          </cell>
          <cell r="L2324" t="str">
            <v>=</v>
          </cell>
          <cell r="M2324">
            <v>95.195000000000007</v>
          </cell>
          <cell r="N2324" t="str">
            <v>m²</v>
          </cell>
        </row>
        <row r="2325">
          <cell r="D2325" t="str">
            <v>_ (</v>
          </cell>
          <cell r="E2325">
            <v>7.35</v>
          </cell>
          <cell r="F2325" t="str">
            <v>+</v>
          </cell>
          <cell r="G2325">
            <v>4.6500000000000004</v>
          </cell>
          <cell r="H2325" t="str">
            <v>) x</v>
          </cell>
          <cell r="I2325">
            <v>2</v>
          </cell>
          <cell r="J2325" t="str">
            <v>x</v>
          </cell>
          <cell r="K2325">
            <v>3.95</v>
          </cell>
          <cell r="L2325" t="str">
            <v>=</v>
          </cell>
          <cell r="M2325">
            <v>94.800000000000011</v>
          </cell>
          <cell r="N2325" t="str">
            <v>m²</v>
          </cell>
        </row>
        <row r="2326">
          <cell r="C2326" t="str">
            <v>Sala 1205 (Magistrado 01)</v>
          </cell>
          <cell r="D2326" t="str">
            <v>_ (</v>
          </cell>
          <cell r="E2326">
            <v>7.15</v>
          </cell>
          <cell r="F2326" t="str">
            <v>+</v>
          </cell>
          <cell r="G2326">
            <v>8.6</v>
          </cell>
          <cell r="H2326" t="str">
            <v>) x</v>
          </cell>
          <cell r="I2326">
            <v>2</v>
          </cell>
          <cell r="J2326" t="str">
            <v>x</v>
          </cell>
          <cell r="K2326">
            <v>3.95</v>
          </cell>
          <cell r="L2326" t="str">
            <v>=</v>
          </cell>
          <cell r="M2326">
            <v>124.42500000000001</v>
          </cell>
          <cell r="N2326" t="str">
            <v>m²</v>
          </cell>
        </row>
        <row r="2327">
          <cell r="C2327" t="str">
            <v>Sala 1205 (Assistentes 01)</v>
          </cell>
          <cell r="D2327" t="str">
            <v>_ (</v>
          </cell>
          <cell r="E2327">
            <v>7.25</v>
          </cell>
          <cell r="F2327" t="str">
            <v>+</v>
          </cell>
          <cell r="G2327">
            <v>4.4000000000000004</v>
          </cell>
          <cell r="H2327" t="str">
            <v>) x</v>
          </cell>
          <cell r="I2327">
            <v>2</v>
          </cell>
          <cell r="J2327" t="str">
            <v>x</v>
          </cell>
          <cell r="K2327">
            <v>3.95</v>
          </cell>
          <cell r="L2327" t="str">
            <v>=</v>
          </cell>
          <cell r="M2327">
            <v>92.035000000000011</v>
          </cell>
          <cell r="N2327" t="str">
            <v>m²</v>
          </cell>
        </row>
        <row r="2328">
          <cell r="D2328" t="str">
            <v>_ (</v>
          </cell>
          <cell r="E2328">
            <v>3.7500000000000004</v>
          </cell>
          <cell r="F2328" t="str">
            <v>+</v>
          </cell>
          <cell r="G2328">
            <v>1.2</v>
          </cell>
          <cell r="H2328" t="str">
            <v>) x</v>
          </cell>
          <cell r="I2328">
            <v>2</v>
          </cell>
          <cell r="J2328" t="str">
            <v>x</v>
          </cell>
          <cell r="K2328">
            <v>3.95</v>
          </cell>
          <cell r="L2328" t="str">
            <v>=</v>
          </cell>
          <cell r="M2328">
            <v>39.105000000000004</v>
          </cell>
          <cell r="N2328" t="str">
            <v>m²</v>
          </cell>
        </row>
        <row r="2329">
          <cell r="C2329" t="str">
            <v>Sala 1207 (Assistentes 02)</v>
          </cell>
          <cell r="D2329" t="str">
            <v>_ (</v>
          </cell>
          <cell r="E2329">
            <v>7.7</v>
          </cell>
          <cell r="F2329" t="str">
            <v>+</v>
          </cell>
          <cell r="G2329">
            <v>4.55</v>
          </cell>
          <cell r="H2329" t="str">
            <v>) x</v>
          </cell>
          <cell r="I2329">
            <v>2</v>
          </cell>
          <cell r="J2329" t="str">
            <v>x</v>
          </cell>
          <cell r="K2329">
            <v>3.95</v>
          </cell>
          <cell r="L2329" t="str">
            <v>=</v>
          </cell>
          <cell r="M2329">
            <v>96.775000000000006</v>
          </cell>
          <cell r="N2329" t="str">
            <v>m²</v>
          </cell>
        </row>
        <row r="2330">
          <cell r="C2330" t="str">
            <v>Sala 1209 (Magistrado 02)</v>
          </cell>
          <cell r="D2330" t="str">
            <v>_ (</v>
          </cell>
          <cell r="E2330">
            <v>7.7</v>
          </cell>
          <cell r="F2330" t="str">
            <v>+</v>
          </cell>
          <cell r="G2330">
            <v>4.6500000000000004</v>
          </cell>
          <cell r="H2330" t="str">
            <v>) x</v>
          </cell>
          <cell r="I2330">
            <v>2</v>
          </cell>
          <cell r="J2330" t="str">
            <v>x</v>
          </cell>
          <cell r="K2330">
            <v>3.95</v>
          </cell>
          <cell r="L2330" t="str">
            <v>=</v>
          </cell>
          <cell r="M2330">
            <v>97.565000000000012</v>
          </cell>
          <cell r="N2330" t="str">
            <v>m²</v>
          </cell>
        </row>
        <row r="2331">
          <cell r="C2331" t="str">
            <v>Sala 1211 (Assistentes 03)</v>
          </cell>
          <cell r="D2331" t="str">
            <v>_ (</v>
          </cell>
          <cell r="E2331">
            <v>7.7</v>
          </cell>
          <cell r="F2331" t="str">
            <v>+</v>
          </cell>
          <cell r="G2331">
            <v>4.55</v>
          </cell>
          <cell r="H2331" t="str">
            <v>) x</v>
          </cell>
          <cell r="I2331">
            <v>2</v>
          </cell>
          <cell r="J2331" t="str">
            <v>x</v>
          </cell>
          <cell r="K2331">
            <v>3.95</v>
          </cell>
          <cell r="L2331" t="str">
            <v>=</v>
          </cell>
          <cell r="M2331">
            <v>96.775000000000006</v>
          </cell>
          <cell r="N2331" t="str">
            <v>m²</v>
          </cell>
        </row>
        <row r="2332">
          <cell r="C2332" t="str">
            <v>Sala 1213 (Magistrado 03)</v>
          </cell>
          <cell r="D2332" t="str">
            <v>_ (</v>
          </cell>
          <cell r="E2332">
            <v>7.7</v>
          </cell>
          <cell r="F2332" t="str">
            <v>+</v>
          </cell>
          <cell r="G2332">
            <v>4.5</v>
          </cell>
          <cell r="H2332" t="str">
            <v>) x</v>
          </cell>
          <cell r="I2332">
            <v>2</v>
          </cell>
          <cell r="J2332" t="str">
            <v>x</v>
          </cell>
          <cell r="K2332">
            <v>3.95</v>
          </cell>
          <cell r="L2332" t="str">
            <v>=</v>
          </cell>
          <cell r="M2332">
            <v>96.38</v>
          </cell>
          <cell r="N2332" t="str">
            <v>m²</v>
          </cell>
        </row>
        <row r="2333">
          <cell r="C2333" t="str">
            <v>Sala 1215 (Assistentes 04)</v>
          </cell>
          <cell r="D2333" t="str">
            <v>_ (</v>
          </cell>
          <cell r="E2333">
            <v>7.7</v>
          </cell>
          <cell r="F2333" t="str">
            <v>+</v>
          </cell>
          <cell r="G2333">
            <v>4.55</v>
          </cell>
          <cell r="H2333" t="str">
            <v>) x</v>
          </cell>
          <cell r="I2333">
            <v>2</v>
          </cell>
          <cell r="J2333" t="str">
            <v>x</v>
          </cell>
          <cell r="K2333">
            <v>3.95</v>
          </cell>
          <cell r="L2333" t="str">
            <v>=</v>
          </cell>
          <cell r="M2333">
            <v>96.775000000000006</v>
          </cell>
          <cell r="N2333" t="str">
            <v>m²</v>
          </cell>
        </row>
        <row r="2334">
          <cell r="C2334" t="str">
            <v>Sala 1217 (Magistrado 04)</v>
          </cell>
          <cell r="D2334" t="str">
            <v>_ (</v>
          </cell>
          <cell r="E2334">
            <v>7.7</v>
          </cell>
          <cell r="F2334" t="str">
            <v>+</v>
          </cell>
          <cell r="G2334">
            <v>4.5999999999999996</v>
          </cell>
          <cell r="H2334" t="str">
            <v>) x</v>
          </cell>
          <cell r="I2334">
            <v>2</v>
          </cell>
          <cell r="J2334" t="str">
            <v>x</v>
          </cell>
          <cell r="K2334">
            <v>3.95</v>
          </cell>
          <cell r="L2334" t="str">
            <v>=</v>
          </cell>
          <cell r="M2334">
            <v>97.170000000000016</v>
          </cell>
          <cell r="N2334" t="str">
            <v>m²</v>
          </cell>
        </row>
        <row r="2335">
          <cell r="C2335" t="str">
            <v>Sala 1219 (Assistentes 05)</v>
          </cell>
          <cell r="D2335" t="str">
            <v>_ (</v>
          </cell>
          <cell r="E2335">
            <v>7.7</v>
          </cell>
          <cell r="F2335" t="str">
            <v>+</v>
          </cell>
          <cell r="G2335">
            <v>4.5999999999999996</v>
          </cell>
          <cell r="H2335" t="str">
            <v>) x</v>
          </cell>
          <cell r="I2335">
            <v>2</v>
          </cell>
          <cell r="J2335" t="str">
            <v>x</v>
          </cell>
          <cell r="K2335">
            <v>3.95</v>
          </cell>
          <cell r="L2335" t="str">
            <v>=</v>
          </cell>
          <cell r="M2335">
            <v>97.170000000000016</v>
          </cell>
          <cell r="N2335" t="str">
            <v>m²</v>
          </cell>
        </row>
        <row r="2336">
          <cell r="C2336" t="str">
            <v>Sala 1221 (Magistrado 05)</v>
          </cell>
          <cell r="D2336" t="str">
            <v>_ (</v>
          </cell>
          <cell r="E2336">
            <v>7.7</v>
          </cell>
          <cell r="F2336" t="str">
            <v>+</v>
          </cell>
          <cell r="G2336">
            <v>4.55</v>
          </cell>
          <cell r="H2336" t="str">
            <v>) x</v>
          </cell>
          <cell r="I2336">
            <v>2</v>
          </cell>
          <cell r="J2336" t="str">
            <v>x</v>
          </cell>
          <cell r="K2336">
            <v>3.95</v>
          </cell>
          <cell r="L2336" t="str">
            <v>=</v>
          </cell>
          <cell r="M2336">
            <v>96.775000000000006</v>
          </cell>
          <cell r="N2336" t="str">
            <v>m²</v>
          </cell>
        </row>
        <row r="2337">
          <cell r="C2337" t="str">
            <v>Sala 1223 (Assistentes 06)</v>
          </cell>
          <cell r="D2337" t="str">
            <v>_ (</v>
          </cell>
          <cell r="E2337">
            <v>7.7</v>
          </cell>
          <cell r="F2337" t="str">
            <v>+</v>
          </cell>
          <cell r="G2337">
            <v>4.6500000000000004</v>
          </cell>
          <cell r="H2337" t="str">
            <v>) x</v>
          </cell>
          <cell r="I2337">
            <v>2</v>
          </cell>
          <cell r="J2337" t="str">
            <v>x</v>
          </cell>
          <cell r="K2337">
            <v>3.95</v>
          </cell>
          <cell r="L2337" t="str">
            <v>=</v>
          </cell>
          <cell r="M2337">
            <v>97.565000000000012</v>
          </cell>
          <cell r="N2337" t="str">
            <v>m²</v>
          </cell>
        </row>
        <row r="2338">
          <cell r="C2338" t="str">
            <v>Sala 1225 (Magistrado 06)</v>
          </cell>
          <cell r="D2338" t="str">
            <v>_ (</v>
          </cell>
          <cell r="E2338">
            <v>7.7</v>
          </cell>
          <cell r="F2338" t="str">
            <v>+</v>
          </cell>
          <cell r="G2338">
            <v>4.5999999999999996</v>
          </cell>
          <cell r="H2338" t="str">
            <v>) x</v>
          </cell>
          <cell r="I2338">
            <v>2</v>
          </cell>
          <cell r="J2338" t="str">
            <v>x</v>
          </cell>
          <cell r="K2338">
            <v>3.95</v>
          </cell>
          <cell r="L2338" t="str">
            <v>=</v>
          </cell>
          <cell r="M2338">
            <v>97.170000000000016</v>
          </cell>
          <cell r="N2338" t="str">
            <v>m²</v>
          </cell>
        </row>
        <row r="2339">
          <cell r="C2339" t="str">
            <v>Sala 1227 (Magistrado 07)</v>
          </cell>
          <cell r="D2339" t="str">
            <v>_ (</v>
          </cell>
          <cell r="E2339">
            <v>7.7</v>
          </cell>
          <cell r="F2339" t="str">
            <v>+</v>
          </cell>
          <cell r="G2339">
            <v>4.5999999999999996</v>
          </cell>
          <cell r="H2339" t="str">
            <v>) x</v>
          </cell>
          <cell r="I2339">
            <v>2</v>
          </cell>
          <cell r="J2339" t="str">
            <v>x</v>
          </cell>
          <cell r="K2339">
            <v>3.95</v>
          </cell>
          <cell r="L2339" t="str">
            <v>=</v>
          </cell>
          <cell r="M2339">
            <v>97.170000000000016</v>
          </cell>
          <cell r="N2339" t="str">
            <v>m²</v>
          </cell>
        </row>
        <row r="2340">
          <cell r="C2340" t="str">
            <v>Sala 1229 (Assistentes 07)</v>
          </cell>
          <cell r="D2340" t="str">
            <v>_ (</v>
          </cell>
          <cell r="E2340">
            <v>8.8000000000000007</v>
          </cell>
          <cell r="F2340" t="str">
            <v>+</v>
          </cell>
          <cell r="G2340">
            <v>6.4</v>
          </cell>
          <cell r="H2340" t="str">
            <v>) x</v>
          </cell>
          <cell r="I2340">
            <v>2</v>
          </cell>
          <cell r="J2340" t="str">
            <v>x</v>
          </cell>
          <cell r="K2340">
            <v>3.95</v>
          </cell>
          <cell r="L2340" t="str">
            <v>=</v>
          </cell>
          <cell r="M2340">
            <v>120.08000000000001</v>
          </cell>
          <cell r="N2340" t="str">
            <v>m²</v>
          </cell>
        </row>
        <row r="2341">
          <cell r="C2341" t="str">
            <v>Sala 1229 (Assistentes 08)</v>
          </cell>
          <cell r="D2341" t="str">
            <v>_ (</v>
          </cell>
          <cell r="E2341">
            <v>8.85</v>
          </cell>
          <cell r="F2341" t="str">
            <v>+</v>
          </cell>
          <cell r="G2341">
            <v>5.5</v>
          </cell>
          <cell r="H2341" t="str">
            <v>) x</v>
          </cell>
          <cell r="I2341">
            <v>2</v>
          </cell>
          <cell r="J2341" t="str">
            <v>x</v>
          </cell>
          <cell r="K2341">
            <v>3.95</v>
          </cell>
          <cell r="L2341" t="str">
            <v>=</v>
          </cell>
          <cell r="M2341">
            <v>113.36500000000001</v>
          </cell>
          <cell r="N2341" t="str">
            <v>m²</v>
          </cell>
        </row>
        <row r="2342">
          <cell r="C2342" t="str">
            <v>Sala 1229 (Magistrado 08)</v>
          </cell>
          <cell r="D2342" t="str">
            <v>_ (</v>
          </cell>
          <cell r="E2342" t="str">
            <v>comprimento retirado do projeto fornecido</v>
          </cell>
          <cell r="I2342">
            <v>24.65</v>
          </cell>
          <cell r="J2342" t="str">
            <v>x</v>
          </cell>
          <cell r="K2342">
            <v>3.95</v>
          </cell>
          <cell r="L2342" t="str">
            <v>=</v>
          </cell>
          <cell r="M2342">
            <v>97.367499999999993</v>
          </cell>
          <cell r="N2342" t="str">
            <v>m²</v>
          </cell>
        </row>
        <row r="2343">
          <cell r="C2343" t="str">
            <v>Sala 1229 (Assistentes 09)</v>
          </cell>
          <cell r="D2343" t="str">
            <v>_ (</v>
          </cell>
          <cell r="E2343" t="str">
            <v>comprimento retirado do projeto fornecido</v>
          </cell>
          <cell r="I2343">
            <v>21.61</v>
          </cell>
          <cell r="J2343" t="str">
            <v>x</v>
          </cell>
          <cell r="K2343">
            <v>3.95</v>
          </cell>
          <cell r="L2343" t="str">
            <v>=</v>
          </cell>
          <cell r="M2343">
            <v>85.359499999999997</v>
          </cell>
          <cell r="N2343" t="str">
            <v>m²</v>
          </cell>
        </row>
        <row r="2344">
          <cell r="C2344" t="str">
            <v>Sala 1229 (Magistrados 09)</v>
          </cell>
          <cell r="D2344" t="str">
            <v>_ (</v>
          </cell>
          <cell r="E2344" t="str">
            <v>comprimento retirado do projeto fornecido</v>
          </cell>
          <cell r="I2344">
            <v>17.920000000000002</v>
          </cell>
          <cell r="J2344" t="str">
            <v>x</v>
          </cell>
          <cell r="K2344">
            <v>3.95</v>
          </cell>
          <cell r="L2344" t="str">
            <v>=</v>
          </cell>
          <cell r="M2344">
            <v>70.784000000000006</v>
          </cell>
          <cell r="N2344" t="str">
            <v>m²</v>
          </cell>
        </row>
        <row r="2345">
          <cell r="C2345" t="str">
            <v>Sala 1229 (Magistrados 10)</v>
          </cell>
          <cell r="D2345" t="str">
            <v>_ (</v>
          </cell>
          <cell r="E2345" t="str">
            <v>comprimento retirado do projeto fornecido</v>
          </cell>
          <cell r="I2345">
            <v>24.28</v>
          </cell>
          <cell r="J2345" t="str">
            <v>x</v>
          </cell>
          <cell r="K2345">
            <v>3.95</v>
          </cell>
          <cell r="L2345" t="str">
            <v>=</v>
          </cell>
          <cell r="M2345">
            <v>95.906000000000006</v>
          </cell>
          <cell r="N2345" t="str">
            <v>m²</v>
          </cell>
        </row>
        <row r="2346">
          <cell r="C2346" t="str">
            <v>Sala 1229 (Assistentes 10)</v>
          </cell>
          <cell r="D2346" t="str">
            <v>_ (</v>
          </cell>
          <cell r="E2346" t="str">
            <v>comprimento retirado do projeto fornecido</v>
          </cell>
          <cell r="I2346">
            <v>33.14</v>
          </cell>
          <cell r="J2346" t="str">
            <v>x</v>
          </cell>
          <cell r="K2346">
            <v>3.95</v>
          </cell>
          <cell r="L2346" t="str">
            <v>=</v>
          </cell>
          <cell r="M2346">
            <v>130.90300000000002</v>
          </cell>
          <cell r="N2346" t="str">
            <v>m²</v>
          </cell>
        </row>
        <row r="2348">
          <cell r="E2348" t="str">
            <v>largura porta</v>
          </cell>
          <cell r="G2348" t="str">
            <v>altura porta</v>
          </cell>
          <cell r="I2348" t="str">
            <v>quantia</v>
          </cell>
          <cell r="K2348" t="str">
            <v>lados</v>
          </cell>
        </row>
        <row r="2349">
          <cell r="C2349" t="str">
            <v>Desconto de área de portas de entrada</v>
          </cell>
          <cell r="D2349" t="str">
            <v>_</v>
          </cell>
          <cell r="E2349">
            <v>1.64</v>
          </cell>
          <cell r="F2349" t="str">
            <v>x</v>
          </cell>
          <cell r="G2349">
            <v>2.5</v>
          </cell>
          <cell r="H2349" t="str">
            <v>x</v>
          </cell>
          <cell r="I2349">
            <v>29</v>
          </cell>
          <cell r="J2349" t="str">
            <v>x</v>
          </cell>
          <cell r="K2349">
            <v>1</v>
          </cell>
          <cell r="L2349" t="str">
            <v>=</v>
          </cell>
          <cell r="M2349">
            <v>-118.89999999999999</v>
          </cell>
          <cell r="N2349" t="str">
            <v>m²</v>
          </cell>
        </row>
        <row r="2350">
          <cell r="C2350" t="str">
            <v>Desconto de área de portas entre salas</v>
          </cell>
          <cell r="D2350" t="str">
            <v>_</v>
          </cell>
          <cell r="E2350">
            <v>0.82</v>
          </cell>
          <cell r="F2350" t="str">
            <v>x</v>
          </cell>
          <cell r="G2350">
            <v>2.1</v>
          </cell>
          <cell r="H2350" t="str">
            <v>x</v>
          </cell>
          <cell r="I2350">
            <v>15</v>
          </cell>
          <cell r="J2350" t="str">
            <v>x</v>
          </cell>
          <cell r="K2350">
            <v>2</v>
          </cell>
          <cell r="L2350" t="str">
            <v>=</v>
          </cell>
          <cell r="M2350">
            <v>-51.66</v>
          </cell>
          <cell r="N2350" t="str">
            <v>m²</v>
          </cell>
        </row>
        <row r="2351">
          <cell r="C2351" t="str">
            <v>Desconto dos caixilhos</v>
          </cell>
          <cell r="D2351" t="str">
            <v>_</v>
          </cell>
          <cell r="E2351">
            <v>3.55</v>
          </cell>
          <cell r="F2351" t="str">
            <v>x</v>
          </cell>
          <cell r="G2351">
            <v>3.13</v>
          </cell>
          <cell r="H2351" t="str">
            <v>x</v>
          </cell>
          <cell r="I2351">
            <v>38</v>
          </cell>
          <cell r="J2351" t="str">
            <v>x</v>
          </cell>
          <cell r="K2351">
            <v>1</v>
          </cell>
          <cell r="L2351" t="str">
            <v>=</v>
          </cell>
          <cell r="M2351">
            <v>-422.23699999999997</v>
          </cell>
          <cell r="N2351" t="str">
            <v>m²</v>
          </cell>
        </row>
        <row r="2353">
          <cell r="I2353" t="str">
            <v>Total</v>
          </cell>
          <cell r="J2353" t="str">
            <v>_</v>
          </cell>
          <cell r="K2353">
            <v>2845.8755000000006</v>
          </cell>
          <cell r="L2353" t="str">
            <v>x</v>
          </cell>
          <cell r="M2353">
            <v>0.2</v>
          </cell>
          <cell r="N2353" t="str">
            <v>=</v>
          </cell>
          <cell r="O2353">
            <v>569.17510000000016</v>
          </cell>
          <cell r="P2353" t="str">
            <v>m²</v>
          </cell>
        </row>
        <row r="2356">
          <cell r="E2356" t="str">
            <v>Medição Fiscalização</v>
          </cell>
        </row>
        <row r="2358">
          <cell r="C2358" t="str">
            <v>Aplicação de massa corrida nas paredes</v>
          </cell>
          <cell r="K2358" t="str">
            <v>P.D.</v>
          </cell>
        </row>
        <row r="2359">
          <cell r="C2359" t="str">
            <v>Sala 1226, 1224 e 1222 (Processo digital)</v>
          </cell>
          <cell r="D2359" t="str">
            <v>_ (</v>
          </cell>
          <cell r="E2359">
            <v>7.71</v>
          </cell>
          <cell r="F2359" t="str">
            <v>+</v>
          </cell>
          <cell r="G2359">
            <v>13.6</v>
          </cell>
          <cell r="H2359" t="str">
            <v>) x</v>
          </cell>
          <cell r="I2359">
            <v>2</v>
          </cell>
          <cell r="J2359" t="str">
            <v>x</v>
          </cell>
          <cell r="K2359">
            <v>3.95</v>
          </cell>
          <cell r="L2359" t="str">
            <v>=</v>
          </cell>
          <cell r="M2359">
            <v>168.34899999999999</v>
          </cell>
          <cell r="N2359" t="str">
            <v>m²</v>
          </cell>
        </row>
        <row r="2360">
          <cell r="C2360" t="str">
            <v>Sala 1220 (Atendimento ao público)</v>
          </cell>
          <cell r="D2360" t="str">
            <v>_ (</v>
          </cell>
          <cell r="E2360">
            <v>7.71</v>
          </cell>
          <cell r="F2360" t="str">
            <v>+</v>
          </cell>
          <cell r="G2360">
            <v>4.4400000000000004</v>
          </cell>
          <cell r="H2360" t="str">
            <v>) x</v>
          </cell>
          <cell r="I2360">
            <v>2</v>
          </cell>
          <cell r="J2360" t="str">
            <v>x</v>
          </cell>
          <cell r="K2360">
            <v>3.95</v>
          </cell>
          <cell r="L2360" t="str">
            <v>=</v>
          </cell>
          <cell r="M2360">
            <v>95.985000000000014</v>
          </cell>
          <cell r="N2360" t="str">
            <v>m²</v>
          </cell>
        </row>
        <row r="2361">
          <cell r="C2361" t="str">
            <v>Sala 1218 (Atendimento ao público)</v>
          </cell>
          <cell r="D2361" t="str">
            <v>_ (</v>
          </cell>
          <cell r="E2361">
            <v>7.71</v>
          </cell>
          <cell r="F2361" t="str">
            <v>+</v>
          </cell>
          <cell r="G2361">
            <v>4.4000000000000004</v>
          </cell>
          <cell r="H2361" t="str">
            <v>) x</v>
          </cell>
          <cell r="I2361">
            <v>2</v>
          </cell>
          <cell r="J2361" t="str">
            <v>x</v>
          </cell>
          <cell r="K2361">
            <v>3.95</v>
          </cell>
          <cell r="L2361" t="str">
            <v>=</v>
          </cell>
          <cell r="M2361">
            <v>95.668999999999997</v>
          </cell>
          <cell r="N2361" t="str">
            <v>m²</v>
          </cell>
        </row>
        <row r="2362">
          <cell r="C2362" t="str">
            <v>Sala 1216, 1214 e 1212 (Movimentação Adm)</v>
          </cell>
          <cell r="D2362" t="str">
            <v>_ (</v>
          </cell>
          <cell r="E2362">
            <v>15.63</v>
          </cell>
          <cell r="F2362" t="str">
            <v>+</v>
          </cell>
          <cell r="G2362">
            <v>7.71</v>
          </cell>
          <cell r="H2362" t="str">
            <v>) x</v>
          </cell>
          <cell r="I2362">
            <v>2</v>
          </cell>
          <cell r="J2362" t="str">
            <v>x</v>
          </cell>
          <cell r="K2362">
            <v>3.95</v>
          </cell>
          <cell r="L2362" t="str">
            <v>=</v>
          </cell>
          <cell r="M2362">
            <v>184.386</v>
          </cell>
          <cell r="N2362" t="str">
            <v>m²</v>
          </cell>
        </row>
        <row r="2363">
          <cell r="C2363" t="str">
            <v>Sala 1208 (Movimentação processos)</v>
          </cell>
          <cell r="D2363" t="str">
            <v>_ (</v>
          </cell>
          <cell r="E2363" t="str">
            <v>comprimento retirado do projeto fornecido</v>
          </cell>
          <cell r="I2363">
            <v>49.05</v>
          </cell>
          <cell r="J2363" t="str">
            <v>x</v>
          </cell>
          <cell r="K2363">
            <v>3.95</v>
          </cell>
          <cell r="L2363" t="str">
            <v>=</v>
          </cell>
          <cell r="M2363">
            <v>193.7475</v>
          </cell>
          <cell r="N2363" t="str">
            <v>m²</v>
          </cell>
        </row>
        <row r="2364">
          <cell r="C2364" t="str">
            <v>Sala 1206 (Movimentação Adm)</v>
          </cell>
          <cell r="D2364" t="str">
            <v>_ (</v>
          </cell>
          <cell r="E2364">
            <v>7.35</v>
          </cell>
          <cell r="F2364" t="str">
            <v>+</v>
          </cell>
          <cell r="G2364">
            <v>4.9000000000000004</v>
          </cell>
          <cell r="H2364" t="str">
            <v>) x</v>
          </cell>
          <cell r="I2364">
            <v>2</v>
          </cell>
          <cell r="J2364" t="str">
            <v>x</v>
          </cell>
          <cell r="K2364">
            <v>3.95</v>
          </cell>
          <cell r="L2364" t="str">
            <v>=</v>
          </cell>
          <cell r="M2364">
            <v>96.775000000000006</v>
          </cell>
          <cell r="N2364" t="str">
            <v>m²</v>
          </cell>
        </row>
        <row r="2365">
          <cell r="C2365" t="str">
            <v>Sala 1204 (Atendimento ao público)</v>
          </cell>
          <cell r="D2365" t="str">
            <v>_ (</v>
          </cell>
          <cell r="E2365">
            <v>7.35</v>
          </cell>
          <cell r="F2365" t="str">
            <v>+</v>
          </cell>
          <cell r="G2365">
            <v>4.4000000000000004</v>
          </cell>
          <cell r="H2365" t="str">
            <v>) x</v>
          </cell>
          <cell r="I2365">
            <v>2</v>
          </cell>
          <cell r="J2365" t="str">
            <v>x</v>
          </cell>
          <cell r="K2365">
            <v>3.95</v>
          </cell>
          <cell r="L2365" t="str">
            <v>=</v>
          </cell>
          <cell r="M2365">
            <v>92.825000000000003</v>
          </cell>
          <cell r="N2365" t="str">
            <v>m²</v>
          </cell>
        </row>
        <row r="2366">
          <cell r="C2366" t="str">
            <v>Sala 1202 (Atendimento ao público)</v>
          </cell>
          <cell r="D2366" t="str">
            <v>_ (</v>
          </cell>
          <cell r="E2366">
            <v>7.7</v>
          </cell>
          <cell r="F2366" t="str">
            <v>+</v>
          </cell>
          <cell r="G2366">
            <v>4.55</v>
          </cell>
          <cell r="H2366" t="str">
            <v>) x</v>
          </cell>
          <cell r="I2366">
            <v>2</v>
          </cell>
          <cell r="J2366" t="str">
            <v>x</v>
          </cell>
          <cell r="K2366">
            <v>3.95</v>
          </cell>
          <cell r="L2366" t="str">
            <v>=</v>
          </cell>
          <cell r="M2366">
            <v>96.775000000000006</v>
          </cell>
          <cell r="N2366" t="str">
            <v>m²</v>
          </cell>
        </row>
        <row r="2367">
          <cell r="C2367" t="str">
            <v>Sala 1200 (Movimentação Adm)</v>
          </cell>
          <cell r="D2367" t="str">
            <v>_ (</v>
          </cell>
          <cell r="E2367">
            <v>7.72</v>
          </cell>
          <cell r="F2367" t="str">
            <v>+</v>
          </cell>
          <cell r="G2367">
            <v>4.55</v>
          </cell>
          <cell r="H2367" t="str">
            <v>) x</v>
          </cell>
          <cell r="I2367">
            <v>2</v>
          </cell>
          <cell r="J2367" t="str">
            <v>x</v>
          </cell>
          <cell r="K2367">
            <v>3.95</v>
          </cell>
          <cell r="L2367" t="str">
            <v>=</v>
          </cell>
          <cell r="M2367">
            <v>96.933000000000007</v>
          </cell>
          <cell r="N2367" t="str">
            <v>m²</v>
          </cell>
        </row>
        <row r="2368">
          <cell r="C2368" t="str">
            <v>Sala 1201 (Cumprimento processo digital)</v>
          </cell>
          <cell r="D2368" t="str">
            <v>_ (</v>
          </cell>
          <cell r="E2368">
            <v>7.71</v>
          </cell>
          <cell r="F2368" t="str">
            <v>+</v>
          </cell>
          <cell r="G2368">
            <v>4.54</v>
          </cell>
          <cell r="H2368" t="str">
            <v>) x</v>
          </cell>
          <cell r="I2368">
            <v>2</v>
          </cell>
          <cell r="J2368" t="str">
            <v>x</v>
          </cell>
          <cell r="K2368">
            <v>3.95</v>
          </cell>
          <cell r="L2368" t="str">
            <v>=</v>
          </cell>
          <cell r="M2368">
            <v>96.775000000000006</v>
          </cell>
          <cell r="N2368" t="str">
            <v>m²</v>
          </cell>
        </row>
        <row r="2369">
          <cell r="C2369" t="str">
            <v>Sala 1203 (Movimentação processo digital)</v>
          </cell>
          <cell r="D2369" t="str">
            <v>_ (</v>
          </cell>
          <cell r="E2369">
            <v>7.65</v>
          </cell>
          <cell r="F2369" t="str">
            <v>+</v>
          </cell>
          <cell r="G2369">
            <v>4.54</v>
          </cell>
          <cell r="H2369" t="str">
            <v>) x</v>
          </cell>
          <cell r="I2369">
            <v>2</v>
          </cell>
          <cell r="J2369" t="str">
            <v>x</v>
          </cell>
          <cell r="K2369">
            <v>3.95</v>
          </cell>
          <cell r="L2369" t="str">
            <v>=</v>
          </cell>
          <cell r="M2369">
            <v>96.301000000000016</v>
          </cell>
          <cell r="N2369" t="str">
            <v>m²</v>
          </cell>
        </row>
        <row r="2370">
          <cell r="D2370" t="str">
            <v>_ (</v>
          </cell>
          <cell r="E2370">
            <v>6</v>
          </cell>
          <cell r="F2370" t="str">
            <v>+</v>
          </cell>
          <cell r="G2370">
            <v>5</v>
          </cell>
          <cell r="H2370" t="str">
            <v>) x</v>
          </cell>
          <cell r="I2370">
            <v>2</v>
          </cell>
          <cell r="J2370" t="str">
            <v>x</v>
          </cell>
          <cell r="K2370">
            <v>3.95</v>
          </cell>
          <cell r="L2370" t="str">
            <v>=</v>
          </cell>
          <cell r="M2370">
            <v>86.9</v>
          </cell>
          <cell r="N2370" t="str">
            <v>m²</v>
          </cell>
        </row>
        <row r="2371">
          <cell r="C2371" t="str">
            <v>Sala 1205 (Magistrado 01)</v>
          </cell>
          <cell r="D2371" t="str">
            <v>_ (</v>
          </cell>
          <cell r="E2371">
            <v>7.15</v>
          </cell>
          <cell r="F2371" t="str">
            <v>+</v>
          </cell>
          <cell r="G2371">
            <v>8.6</v>
          </cell>
          <cell r="H2371" t="str">
            <v>) x</v>
          </cell>
          <cell r="I2371">
            <v>2</v>
          </cell>
          <cell r="J2371" t="str">
            <v>x</v>
          </cell>
          <cell r="K2371">
            <v>3.95</v>
          </cell>
          <cell r="L2371" t="str">
            <v>=</v>
          </cell>
          <cell r="M2371">
            <v>124.42500000000001</v>
          </cell>
          <cell r="N2371" t="str">
            <v>m²</v>
          </cell>
        </row>
        <row r="2372">
          <cell r="C2372" t="str">
            <v>Sala 1205 (Assistentes 01)</v>
          </cell>
          <cell r="D2372" t="str">
            <v>_ (</v>
          </cell>
          <cell r="E2372">
            <v>7.25</v>
          </cell>
          <cell r="F2372" t="str">
            <v>+</v>
          </cell>
          <cell r="G2372">
            <v>4.4000000000000004</v>
          </cell>
          <cell r="H2372" t="str">
            <v>) x</v>
          </cell>
          <cell r="I2372">
            <v>2</v>
          </cell>
          <cell r="J2372" t="str">
            <v>x</v>
          </cell>
          <cell r="K2372">
            <v>3.95</v>
          </cell>
          <cell r="L2372" t="str">
            <v>=</v>
          </cell>
          <cell r="M2372">
            <v>92.035000000000011</v>
          </cell>
          <cell r="N2372" t="str">
            <v>m²</v>
          </cell>
        </row>
        <row r="2373">
          <cell r="D2373" t="str">
            <v>_ (</v>
          </cell>
          <cell r="E2373">
            <v>3.7500000000000004</v>
          </cell>
          <cell r="F2373" t="str">
            <v>+</v>
          </cell>
          <cell r="G2373">
            <v>1.2</v>
          </cell>
          <cell r="H2373" t="str">
            <v>) x</v>
          </cell>
          <cell r="I2373">
            <v>2</v>
          </cell>
          <cell r="J2373" t="str">
            <v>x</v>
          </cell>
          <cell r="K2373">
            <v>3.95</v>
          </cell>
          <cell r="L2373" t="str">
            <v>=</v>
          </cell>
          <cell r="M2373">
            <v>39.105000000000004</v>
          </cell>
          <cell r="N2373" t="str">
            <v>m²</v>
          </cell>
        </row>
        <row r="2374">
          <cell r="C2374" t="str">
            <v>Sala 1207 (Assistentes 02)</v>
          </cell>
          <cell r="D2374" t="str">
            <v>_ (</v>
          </cell>
          <cell r="E2374">
            <v>7.74</v>
          </cell>
          <cell r="F2374" t="str">
            <v>+</v>
          </cell>
          <cell r="G2374">
            <v>4.5</v>
          </cell>
          <cell r="H2374" t="str">
            <v>) x</v>
          </cell>
          <cell r="I2374">
            <v>2</v>
          </cell>
          <cell r="J2374" t="str">
            <v>x</v>
          </cell>
          <cell r="K2374">
            <v>3.95</v>
          </cell>
          <cell r="L2374" t="str">
            <v>=</v>
          </cell>
          <cell r="M2374">
            <v>96.696000000000012</v>
          </cell>
          <cell r="N2374" t="str">
            <v>m²</v>
          </cell>
        </row>
        <row r="2375">
          <cell r="C2375" t="str">
            <v>Sala 1209 (Magistrado 02)</v>
          </cell>
          <cell r="D2375" t="str">
            <v>_ (</v>
          </cell>
          <cell r="E2375">
            <v>7.75</v>
          </cell>
          <cell r="F2375" t="str">
            <v>+</v>
          </cell>
          <cell r="G2375">
            <v>4.55</v>
          </cell>
          <cell r="H2375" t="str">
            <v>) x</v>
          </cell>
          <cell r="I2375">
            <v>2</v>
          </cell>
          <cell r="J2375" t="str">
            <v>x</v>
          </cell>
          <cell r="K2375">
            <v>3.95</v>
          </cell>
          <cell r="L2375" t="str">
            <v>=</v>
          </cell>
          <cell r="M2375">
            <v>97.170000000000016</v>
          </cell>
          <cell r="N2375" t="str">
            <v>m²</v>
          </cell>
        </row>
        <row r="2376">
          <cell r="C2376" t="str">
            <v>Sala 1211 (Assistentes 03)</v>
          </cell>
          <cell r="D2376" t="str">
            <v>_ (</v>
          </cell>
          <cell r="E2376">
            <v>7.75</v>
          </cell>
          <cell r="F2376" t="str">
            <v>+</v>
          </cell>
          <cell r="G2376">
            <v>4.55</v>
          </cell>
          <cell r="H2376" t="str">
            <v>) x</v>
          </cell>
          <cell r="I2376">
            <v>2</v>
          </cell>
          <cell r="J2376" t="str">
            <v>x</v>
          </cell>
          <cell r="K2376">
            <v>3.95</v>
          </cell>
          <cell r="L2376" t="str">
            <v>=</v>
          </cell>
          <cell r="M2376">
            <v>97.170000000000016</v>
          </cell>
          <cell r="N2376" t="str">
            <v>m²</v>
          </cell>
        </row>
        <row r="2377">
          <cell r="C2377" t="str">
            <v>Sala 1213 (Magistrado 03)</v>
          </cell>
          <cell r="D2377" t="str">
            <v>_ (</v>
          </cell>
          <cell r="E2377">
            <v>7.75</v>
          </cell>
          <cell r="F2377" t="str">
            <v>+</v>
          </cell>
          <cell r="G2377">
            <v>4.54</v>
          </cell>
          <cell r="H2377" t="str">
            <v>) x</v>
          </cell>
          <cell r="I2377">
            <v>2</v>
          </cell>
          <cell r="J2377" t="str">
            <v>x</v>
          </cell>
          <cell r="K2377">
            <v>3.95</v>
          </cell>
          <cell r="L2377" t="str">
            <v>=</v>
          </cell>
          <cell r="M2377">
            <v>97.090999999999994</v>
          </cell>
          <cell r="N2377" t="str">
            <v>m²</v>
          </cell>
        </row>
        <row r="2378">
          <cell r="C2378" t="str">
            <v>Sala 1215 (Assistentes 04)</v>
          </cell>
          <cell r="D2378" t="str">
            <v>_ (</v>
          </cell>
          <cell r="E2378">
            <v>7.75</v>
          </cell>
          <cell r="F2378" t="str">
            <v>+</v>
          </cell>
          <cell r="G2378">
            <v>4.5</v>
          </cell>
          <cell r="H2378" t="str">
            <v>) x</v>
          </cell>
          <cell r="I2378">
            <v>2</v>
          </cell>
          <cell r="J2378" t="str">
            <v>x</v>
          </cell>
          <cell r="K2378">
            <v>3.95</v>
          </cell>
          <cell r="L2378" t="str">
            <v>=</v>
          </cell>
          <cell r="M2378">
            <v>96.775000000000006</v>
          </cell>
          <cell r="N2378" t="str">
            <v>m²</v>
          </cell>
        </row>
        <row r="2379">
          <cell r="C2379" t="str">
            <v>Sala 1217 (Magistrado 04)</v>
          </cell>
          <cell r="D2379" t="str">
            <v>_ (</v>
          </cell>
          <cell r="E2379">
            <v>7.73</v>
          </cell>
          <cell r="F2379" t="str">
            <v>+</v>
          </cell>
          <cell r="G2379">
            <v>4.43</v>
          </cell>
          <cell r="H2379" t="str">
            <v>) x</v>
          </cell>
          <cell r="I2379">
            <v>2</v>
          </cell>
          <cell r="J2379" t="str">
            <v>x</v>
          </cell>
          <cell r="K2379">
            <v>3.95</v>
          </cell>
          <cell r="L2379" t="str">
            <v>=</v>
          </cell>
          <cell r="M2379">
            <v>96.064000000000007</v>
          </cell>
          <cell r="N2379" t="str">
            <v>m²</v>
          </cell>
        </row>
        <row r="2380">
          <cell r="C2380" t="str">
            <v>Sala 1219 (Assistentes 05)</v>
          </cell>
          <cell r="D2380" t="str">
            <v>_ (</v>
          </cell>
          <cell r="E2380">
            <v>7.75</v>
          </cell>
          <cell r="F2380" t="str">
            <v>+</v>
          </cell>
          <cell r="G2380">
            <v>4.53</v>
          </cell>
          <cell r="H2380" t="str">
            <v>) x</v>
          </cell>
          <cell r="I2380">
            <v>2</v>
          </cell>
          <cell r="J2380" t="str">
            <v>x</v>
          </cell>
          <cell r="K2380">
            <v>3.95</v>
          </cell>
          <cell r="L2380" t="str">
            <v>=</v>
          </cell>
          <cell r="M2380">
            <v>97.012000000000015</v>
          </cell>
          <cell r="N2380" t="str">
            <v>m²</v>
          </cell>
        </row>
        <row r="2381">
          <cell r="C2381" t="str">
            <v>Sala 1221 (Magistrado 05)</v>
          </cell>
          <cell r="D2381" t="str">
            <v>_ (</v>
          </cell>
          <cell r="E2381">
            <v>7.75</v>
          </cell>
          <cell r="F2381" t="str">
            <v>+</v>
          </cell>
          <cell r="G2381">
            <v>4.5599999999999996</v>
          </cell>
          <cell r="H2381" t="str">
            <v>) x</v>
          </cell>
          <cell r="I2381">
            <v>2</v>
          </cell>
          <cell r="J2381" t="str">
            <v>x</v>
          </cell>
          <cell r="K2381">
            <v>3.95</v>
          </cell>
          <cell r="L2381" t="str">
            <v>=</v>
          </cell>
          <cell r="M2381">
            <v>97.248999999999995</v>
          </cell>
          <cell r="N2381" t="str">
            <v>m²</v>
          </cell>
        </row>
        <row r="2382">
          <cell r="C2382" t="str">
            <v>Sala 1223 (Assistentes 06)</v>
          </cell>
          <cell r="D2382" t="str">
            <v>_ (</v>
          </cell>
          <cell r="E2382">
            <v>7.73</v>
          </cell>
          <cell r="F2382" t="str">
            <v>+</v>
          </cell>
          <cell r="G2382">
            <v>4.53</v>
          </cell>
          <cell r="H2382" t="str">
            <v>) x</v>
          </cell>
          <cell r="I2382">
            <v>2</v>
          </cell>
          <cell r="J2382" t="str">
            <v>x</v>
          </cell>
          <cell r="K2382">
            <v>3.95</v>
          </cell>
          <cell r="L2382" t="str">
            <v>=</v>
          </cell>
          <cell r="M2382">
            <v>96.854000000000013</v>
          </cell>
          <cell r="N2382" t="str">
            <v>m²</v>
          </cell>
        </row>
        <row r="2383">
          <cell r="C2383" t="str">
            <v>Sala 1225 (Magistrado 06)</v>
          </cell>
          <cell r="D2383" t="str">
            <v>_ (</v>
          </cell>
          <cell r="E2383">
            <v>7.7</v>
          </cell>
          <cell r="F2383" t="str">
            <v>+</v>
          </cell>
          <cell r="G2383">
            <v>4.5999999999999996</v>
          </cell>
          <cell r="H2383" t="str">
            <v>) x</v>
          </cell>
          <cell r="I2383">
            <v>2</v>
          </cell>
          <cell r="J2383" t="str">
            <v>x</v>
          </cell>
          <cell r="K2383">
            <v>3.95</v>
          </cell>
          <cell r="L2383" t="str">
            <v>=</v>
          </cell>
          <cell r="M2383">
            <v>97.170000000000016</v>
          </cell>
          <cell r="N2383" t="str">
            <v>m²</v>
          </cell>
        </row>
        <row r="2384">
          <cell r="C2384" t="str">
            <v>Sala 1227 (Magistrado 07)</v>
          </cell>
          <cell r="D2384" t="str">
            <v>_ (</v>
          </cell>
          <cell r="E2384">
            <v>7.7</v>
          </cell>
          <cell r="F2384" t="str">
            <v>+</v>
          </cell>
          <cell r="G2384">
            <v>4.5999999999999996</v>
          </cell>
          <cell r="H2384" t="str">
            <v>) x</v>
          </cell>
          <cell r="I2384">
            <v>2</v>
          </cell>
          <cell r="J2384" t="str">
            <v>x</v>
          </cell>
          <cell r="K2384">
            <v>3.95</v>
          </cell>
          <cell r="L2384" t="str">
            <v>=</v>
          </cell>
          <cell r="M2384">
            <v>97.170000000000016</v>
          </cell>
          <cell r="N2384" t="str">
            <v>m²</v>
          </cell>
        </row>
        <row r="2385">
          <cell r="C2385" t="str">
            <v>Sala 1229 (Assistentes 07)</v>
          </cell>
          <cell r="D2385" t="str">
            <v>_ (</v>
          </cell>
          <cell r="E2385">
            <v>8.8000000000000007</v>
          </cell>
          <cell r="F2385" t="str">
            <v>+</v>
          </cell>
          <cell r="G2385">
            <v>6.4</v>
          </cell>
          <cell r="H2385" t="str">
            <v>) x</v>
          </cell>
          <cell r="I2385">
            <v>2</v>
          </cell>
          <cell r="J2385" t="str">
            <v>x</v>
          </cell>
          <cell r="K2385">
            <v>3.95</v>
          </cell>
          <cell r="L2385" t="str">
            <v>=</v>
          </cell>
          <cell r="M2385">
            <v>120.08000000000001</v>
          </cell>
          <cell r="N2385" t="str">
            <v>m²</v>
          </cell>
        </row>
        <row r="2386">
          <cell r="C2386" t="str">
            <v>Sala 1229 (Assistentes 08)</v>
          </cell>
          <cell r="D2386" t="str">
            <v>_ (</v>
          </cell>
          <cell r="E2386">
            <v>8.85</v>
          </cell>
          <cell r="F2386" t="str">
            <v>+</v>
          </cell>
          <cell r="G2386">
            <v>5.5</v>
          </cell>
          <cell r="H2386" t="str">
            <v>) x</v>
          </cell>
          <cell r="I2386">
            <v>2</v>
          </cell>
          <cell r="J2386" t="str">
            <v>x</v>
          </cell>
          <cell r="K2386">
            <v>3.95</v>
          </cell>
          <cell r="L2386" t="str">
            <v>=</v>
          </cell>
          <cell r="M2386">
            <v>113.36500000000001</v>
          </cell>
          <cell r="N2386" t="str">
            <v>m²</v>
          </cell>
        </row>
        <row r="2387">
          <cell r="C2387" t="str">
            <v>Sala 1229 (Magistrado 08)</v>
          </cell>
          <cell r="D2387" t="str">
            <v>_ (</v>
          </cell>
          <cell r="E2387" t="str">
            <v>comprimento retirado do projeto fornecido</v>
          </cell>
          <cell r="I2387">
            <v>24.65</v>
          </cell>
          <cell r="J2387" t="str">
            <v>x</v>
          </cell>
          <cell r="K2387">
            <v>3.95</v>
          </cell>
          <cell r="L2387" t="str">
            <v>=</v>
          </cell>
          <cell r="M2387">
            <v>97.367499999999993</v>
          </cell>
          <cell r="N2387" t="str">
            <v>m²</v>
          </cell>
        </row>
        <row r="2388">
          <cell r="C2388" t="str">
            <v>Sala 1229 (Assistentes 09)</v>
          </cell>
          <cell r="D2388" t="str">
            <v>_ (</v>
          </cell>
          <cell r="E2388" t="str">
            <v>comprimento retirado do projeto fornecido</v>
          </cell>
          <cell r="I2388">
            <v>21.61</v>
          </cell>
          <cell r="J2388" t="str">
            <v>x</v>
          </cell>
          <cell r="K2388">
            <v>3.95</v>
          </cell>
          <cell r="L2388" t="str">
            <v>=</v>
          </cell>
          <cell r="M2388">
            <v>85.359499999999997</v>
          </cell>
          <cell r="N2388" t="str">
            <v>m²</v>
          </cell>
        </row>
        <row r="2389">
          <cell r="C2389" t="str">
            <v>Sala 1229 (Magistrados 09)</v>
          </cell>
          <cell r="D2389" t="str">
            <v>_ (</v>
          </cell>
          <cell r="E2389" t="str">
            <v>comprimento retirado do projeto fornecido</v>
          </cell>
          <cell r="I2389">
            <v>17.920000000000002</v>
          </cell>
          <cell r="J2389" t="str">
            <v>x</v>
          </cell>
          <cell r="K2389">
            <v>3.95</v>
          </cell>
          <cell r="L2389" t="str">
            <v>=</v>
          </cell>
          <cell r="M2389">
            <v>70.784000000000006</v>
          </cell>
          <cell r="N2389" t="str">
            <v>m²</v>
          </cell>
        </row>
        <row r="2390">
          <cell r="C2390" t="str">
            <v>Sala 1229 (Magistrados 10)</v>
          </cell>
          <cell r="D2390" t="str">
            <v>_ (</v>
          </cell>
          <cell r="E2390" t="str">
            <v>comprimento retirado do projeto fornecido</v>
          </cell>
          <cell r="I2390">
            <v>24.28</v>
          </cell>
          <cell r="J2390" t="str">
            <v>x</v>
          </cell>
          <cell r="K2390">
            <v>3.95</v>
          </cell>
          <cell r="L2390" t="str">
            <v>=</v>
          </cell>
          <cell r="M2390">
            <v>95.906000000000006</v>
          </cell>
          <cell r="N2390" t="str">
            <v>m²</v>
          </cell>
        </row>
        <row r="2391">
          <cell r="C2391" t="str">
            <v>Sala 1229 (Assistentes 10)</v>
          </cell>
          <cell r="D2391" t="str">
            <v>_ (</v>
          </cell>
          <cell r="E2391" t="str">
            <v>comprimento retirado do projeto fornecido</v>
          </cell>
          <cell r="I2391">
            <v>33.14</v>
          </cell>
          <cell r="J2391" t="str">
            <v>x</v>
          </cell>
          <cell r="K2391">
            <v>3.95</v>
          </cell>
          <cell r="L2391" t="str">
            <v>=</v>
          </cell>
          <cell r="M2391">
            <v>130.90300000000002</v>
          </cell>
          <cell r="N2391" t="str">
            <v>m²</v>
          </cell>
        </row>
        <row r="2393">
          <cell r="E2393" t="str">
            <v>largura porta</v>
          </cell>
          <cell r="G2393" t="str">
            <v>altura porta</v>
          </cell>
          <cell r="I2393" t="str">
            <v>quantia</v>
          </cell>
          <cell r="K2393" t="str">
            <v>lados</v>
          </cell>
        </row>
        <row r="2394">
          <cell r="C2394" t="str">
            <v>Desconto de área de portas de entrada</v>
          </cell>
          <cell r="D2394" t="str">
            <v>_</v>
          </cell>
          <cell r="E2394">
            <v>1.74</v>
          </cell>
          <cell r="F2394" t="str">
            <v>x</v>
          </cell>
          <cell r="G2394">
            <v>2.54</v>
          </cell>
          <cell r="H2394" t="str">
            <v>x</v>
          </cell>
          <cell r="I2394">
            <v>29</v>
          </cell>
          <cell r="J2394" t="str">
            <v>x</v>
          </cell>
          <cell r="K2394">
            <v>1</v>
          </cell>
          <cell r="L2394" t="str">
            <v>=</v>
          </cell>
          <cell r="M2394">
            <v>-128.16839999999999</v>
          </cell>
          <cell r="N2394" t="str">
            <v>m²</v>
          </cell>
        </row>
        <row r="2395">
          <cell r="C2395" t="str">
            <v>Desconto de área de portas entre salas</v>
          </cell>
          <cell r="D2395" t="str">
            <v>_</v>
          </cell>
          <cell r="E2395">
            <v>0.82</v>
          </cell>
          <cell r="F2395" t="str">
            <v>x</v>
          </cell>
          <cell r="G2395">
            <v>2.1</v>
          </cell>
          <cell r="H2395" t="str">
            <v>x</v>
          </cell>
          <cell r="I2395">
            <v>17</v>
          </cell>
          <cell r="J2395" t="str">
            <v>x</v>
          </cell>
          <cell r="K2395">
            <v>2</v>
          </cell>
          <cell r="L2395" t="str">
            <v>=</v>
          </cell>
          <cell r="M2395">
            <v>-58.548000000000002</v>
          </cell>
          <cell r="N2395" t="str">
            <v>m²</v>
          </cell>
        </row>
        <row r="2396">
          <cell r="C2396" t="str">
            <v>Desconto dos caixilhos</v>
          </cell>
          <cell r="D2396" t="str">
            <v>_</v>
          </cell>
          <cell r="E2396">
            <v>3.55</v>
          </cell>
          <cell r="F2396" t="str">
            <v>x</v>
          </cell>
          <cell r="G2396">
            <v>3.13</v>
          </cell>
          <cell r="H2396" t="str">
            <v>x</v>
          </cell>
          <cell r="I2396">
            <v>38</v>
          </cell>
          <cell r="J2396" t="str">
            <v>x</v>
          </cell>
          <cell r="K2396">
            <v>1</v>
          </cell>
          <cell r="L2396" t="str">
            <v>=</v>
          </cell>
          <cell r="M2396">
            <v>-422.23699999999997</v>
          </cell>
          <cell r="N2396" t="str">
            <v>m²</v>
          </cell>
        </row>
        <row r="2397">
          <cell r="C2397" t="str">
            <v>Desconto de vãos/ paredes demolidas</v>
          </cell>
          <cell r="D2397" t="str">
            <v>_</v>
          </cell>
          <cell r="E2397">
            <v>-11.15</v>
          </cell>
          <cell r="F2397" t="str">
            <v>x</v>
          </cell>
          <cell r="G2397">
            <v>3.78</v>
          </cell>
          <cell r="H2397" t="str">
            <v>x</v>
          </cell>
          <cell r="I2397">
            <v>1</v>
          </cell>
          <cell r="J2397" t="str">
            <v>x</v>
          </cell>
          <cell r="L2397" t="str">
            <v>=</v>
          </cell>
          <cell r="M2397">
            <v>-42.146999999999998</v>
          </cell>
        </row>
        <row r="2398">
          <cell r="G2398" t="str">
            <v>Total de paredes revisadas</v>
          </cell>
          <cell r="H2398" t="str">
            <v>_</v>
          </cell>
          <cell r="I2398">
            <v>0.1</v>
          </cell>
          <cell r="J2398" t="str">
            <v>x</v>
          </cell>
          <cell r="K2398">
            <v>2786.0710999999992</v>
          </cell>
          <cell r="L2398" t="str">
            <v>=</v>
          </cell>
          <cell r="M2398">
            <v>278.60710999999992</v>
          </cell>
          <cell r="N2398" t="str">
            <v>m²</v>
          </cell>
        </row>
        <row r="2402">
          <cell r="B2402" t="str">
            <v>17.02.120</v>
          </cell>
          <cell r="C2402" t="str">
            <v>Emboço comum</v>
          </cell>
          <cell r="Q2402" t="str">
            <v>m²</v>
          </cell>
          <cell r="R2402">
            <v>278.60710999999992</v>
          </cell>
        </row>
        <row r="2404">
          <cell r="C2404" t="str">
            <v>Idem item 17.02.020</v>
          </cell>
          <cell r="D2404" t="str">
            <v>_</v>
          </cell>
          <cell r="E2404">
            <v>0</v>
          </cell>
          <cell r="F2404" t="str">
            <v>m²</v>
          </cell>
        </row>
        <row r="2406">
          <cell r="E2406" t="str">
            <v>Medição Fiscalização</v>
          </cell>
        </row>
        <row r="2407">
          <cell r="C2407" t="str">
            <v>Idem item 17.02.020</v>
          </cell>
          <cell r="D2407" t="str">
            <v>_</v>
          </cell>
          <cell r="E2407">
            <v>278.60710999999992</v>
          </cell>
          <cell r="F2407" t="str">
            <v>m²</v>
          </cell>
        </row>
        <row r="2410">
          <cell r="B2410" t="str">
            <v>17.02.220</v>
          </cell>
          <cell r="C2410" t="str">
            <v>Reboco</v>
          </cell>
          <cell r="Q2410" t="str">
            <v>m²</v>
          </cell>
          <cell r="R2410">
            <v>278.60710999999992</v>
          </cell>
        </row>
        <row r="2412">
          <cell r="C2412" t="str">
            <v>Idem item 17.02.120</v>
          </cell>
          <cell r="D2412" t="str">
            <v>_</v>
          </cell>
          <cell r="E2412">
            <v>569.17510000000016</v>
          </cell>
          <cell r="F2412" t="str">
            <v>m²</v>
          </cell>
        </row>
        <row r="2414">
          <cell r="E2414" t="str">
            <v>Medição Fiscalização</v>
          </cell>
        </row>
        <row r="2415">
          <cell r="C2415" t="str">
            <v>Idem item 17.02.120</v>
          </cell>
          <cell r="D2415" t="str">
            <v>_</v>
          </cell>
          <cell r="E2415">
            <v>278.60710999999992</v>
          </cell>
          <cell r="F2415" t="str">
            <v>m²</v>
          </cell>
        </row>
        <row r="2417">
          <cell r="B2417" t="str">
            <v>03.10.100</v>
          </cell>
          <cell r="C2417" t="str">
            <v>Remoção de pintura em superfícies de madeira e/ou metálicas com lixamento</v>
          </cell>
          <cell r="Q2417" t="str">
            <v>m²</v>
          </cell>
          <cell r="R2417">
            <v>331.5</v>
          </cell>
        </row>
        <row r="2419">
          <cell r="B2419" t="str">
            <v>Portas de Entradas</v>
          </cell>
          <cell r="G2419">
            <v>1.7</v>
          </cell>
          <cell r="H2419" t="str">
            <v>x</v>
          </cell>
          <cell r="I2419">
            <v>2.5</v>
          </cell>
          <cell r="J2419" t="str">
            <v>x</v>
          </cell>
          <cell r="K2419">
            <v>3</v>
          </cell>
          <cell r="L2419" t="str">
            <v>=</v>
          </cell>
          <cell r="M2419">
            <v>12.75</v>
          </cell>
          <cell r="N2419" t="str">
            <v>m²</v>
          </cell>
        </row>
        <row r="2421">
          <cell r="E2421" t="str">
            <v>26 unid</v>
          </cell>
          <cell r="F2421" t="str">
            <v>x</v>
          </cell>
          <cell r="G2421">
            <v>1.7</v>
          </cell>
          <cell r="H2421" t="str">
            <v>x</v>
          </cell>
          <cell r="I2421">
            <v>2.5</v>
          </cell>
          <cell r="J2421" t="str">
            <v>x</v>
          </cell>
          <cell r="K2421">
            <v>3</v>
          </cell>
          <cell r="L2421" t="str">
            <v>=</v>
          </cell>
          <cell r="M2421">
            <v>331.5</v>
          </cell>
        </row>
        <row r="2424">
          <cell r="B2424" t="str">
            <v>33.10.050</v>
          </cell>
          <cell r="C2424" t="str">
            <v>Tinta acrílica em massa, inclusive preparo</v>
          </cell>
          <cell r="Q2424" t="str">
            <v>m²</v>
          </cell>
          <cell r="R2424">
            <v>4096.4499999999989</v>
          </cell>
        </row>
        <row r="2426">
          <cell r="C2426" t="str">
            <v>Pintura das paredes</v>
          </cell>
          <cell r="K2426" t="str">
            <v>P.D.</v>
          </cell>
        </row>
        <row r="2427">
          <cell r="C2427" t="str">
            <v>Sala 1226, 1224 e 1222 (Processo digital)</v>
          </cell>
          <cell r="D2427" t="str">
            <v>_ (</v>
          </cell>
          <cell r="E2427">
            <v>7.7</v>
          </cell>
          <cell r="F2427" t="str">
            <v>+</v>
          </cell>
          <cell r="G2427">
            <v>13.8</v>
          </cell>
          <cell r="H2427" t="str">
            <v>) x</v>
          </cell>
          <cell r="I2427">
            <v>2</v>
          </cell>
          <cell r="J2427" t="str">
            <v>x</v>
          </cell>
          <cell r="K2427">
            <v>3.95</v>
          </cell>
          <cell r="L2427" t="str">
            <v>=</v>
          </cell>
          <cell r="M2427">
            <v>169.85</v>
          </cell>
          <cell r="N2427" t="str">
            <v>m²</v>
          </cell>
        </row>
        <row r="2428">
          <cell r="C2428" t="str">
            <v>Sala 1220 (Atendimento ao público)</v>
          </cell>
          <cell r="D2428" t="str">
            <v>_ (</v>
          </cell>
          <cell r="E2428">
            <v>7.7</v>
          </cell>
          <cell r="F2428" t="str">
            <v>+</v>
          </cell>
          <cell r="G2428">
            <v>4.55</v>
          </cell>
          <cell r="H2428" t="str">
            <v>) x</v>
          </cell>
          <cell r="I2428">
            <v>2</v>
          </cell>
          <cell r="J2428" t="str">
            <v>x</v>
          </cell>
          <cell r="K2428">
            <v>3.95</v>
          </cell>
          <cell r="L2428" t="str">
            <v>=</v>
          </cell>
          <cell r="M2428">
            <v>96.775000000000006</v>
          </cell>
          <cell r="N2428" t="str">
            <v>m²</v>
          </cell>
        </row>
        <row r="2429">
          <cell r="C2429" t="str">
            <v>Sala 1218 (Atendimento ao público)</v>
          </cell>
          <cell r="D2429" t="str">
            <v>_ (</v>
          </cell>
          <cell r="E2429">
            <v>7.7</v>
          </cell>
          <cell r="F2429" t="str">
            <v>+</v>
          </cell>
          <cell r="G2429">
            <v>4.5</v>
          </cell>
          <cell r="H2429" t="str">
            <v>) x</v>
          </cell>
          <cell r="I2429">
            <v>2</v>
          </cell>
          <cell r="J2429" t="str">
            <v>x</v>
          </cell>
          <cell r="K2429">
            <v>3.95</v>
          </cell>
          <cell r="L2429" t="str">
            <v>=</v>
          </cell>
          <cell r="M2429">
            <v>96.38</v>
          </cell>
          <cell r="N2429" t="str">
            <v>m²</v>
          </cell>
        </row>
        <row r="2430">
          <cell r="C2430" t="str">
            <v>Sala 1216, 1214 e 1212 (Movimentação Adm)</v>
          </cell>
          <cell r="D2430" t="str">
            <v>_ (</v>
          </cell>
          <cell r="E2430">
            <v>15.55</v>
          </cell>
          <cell r="F2430" t="str">
            <v>+</v>
          </cell>
          <cell r="G2430">
            <v>7.7</v>
          </cell>
          <cell r="H2430" t="str">
            <v>) x</v>
          </cell>
          <cell r="I2430">
            <v>2</v>
          </cell>
          <cell r="J2430" t="str">
            <v>x</v>
          </cell>
          <cell r="K2430">
            <v>3.95</v>
          </cell>
          <cell r="L2430" t="str">
            <v>=</v>
          </cell>
          <cell r="M2430">
            <v>183.67500000000001</v>
          </cell>
          <cell r="N2430" t="str">
            <v>m²</v>
          </cell>
        </row>
        <row r="2431">
          <cell r="C2431" t="str">
            <v>Sala 1208 (Movimentação processos)</v>
          </cell>
          <cell r="D2431" t="str">
            <v>_ (</v>
          </cell>
          <cell r="E2431" t="str">
            <v>comprimento retirado do projeto fornecido</v>
          </cell>
          <cell r="I2431">
            <v>49.05</v>
          </cell>
          <cell r="J2431" t="str">
            <v>x</v>
          </cell>
          <cell r="K2431">
            <v>3.95</v>
          </cell>
          <cell r="L2431" t="str">
            <v>=</v>
          </cell>
          <cell r="M2431">
            <v>193.7475</v>
          </cell>
          <cell r="N2431" t="str">
            <v>m²</v>
          </cell>
        </row>
        <row r="2432">
          <cell r="C2432" t="str">
            <v>Sala 1206 (Movimentação Adm)</v>
          </cell>
          <cell r="D2432" t="str">
            <v>_ (</v>
          </cell>
          <cell r="E2432">
            <v>7.35</v>
          </cell>
          <cell r="F2432" t="str">
            <v>+</v>
          </cell>
          <cell r="G2432">
            <v>4.9000000000000004</v>
          </cell>
          <cell r="H2432" t="str">
            <v>) x</v>
          </cell>
          <cell r="I2432">
            <v>2</v>
          </cell>
          <cell r="J2432" t="str">
            <v>x</v>
          </cell>
          <cell r="K2432">
            <v>3.95</v>
          </cell>
          <cell r="L2432" t="str">
            <v>=</v>
          </cell>
          <cell r="M2432">
            <v>96.775000000000006</v>
          </cell>
          <cell r="N2432" t="str">
            <v>m²</v>
          </cell>
        </row>
        <row r="2433">
          <cell r="C2433" t="str">
            <v>Sala 1204 (Atendimento ao público)</v>
          </cell>
          <cell r="D2433" t="str">
            <v>_ (</v>
          </cell>
          <cell r="E2433">
            <v>7.35</v>
          </cell>
          <cell r="F2433" t="str">
            <v>+</v>
          </cell>
          <cell r="G2433">
            <v>4.4000000000000004</v>
          </cell>
          <cell r="H2433" t="str">
            <v>) x</v>
          </cell>
          <cell r="I2433">
            <v>2</v>
          </cell>
          <cell r="J2433" t="str">
            <v>x</v>
          </cell>
          <cell r="K2433">
            <v>3.95</v>
          </cell>
          <cell r="L2433" t="str">
            <v>=</v>
          </cell>
          <cell r="M2433">
            <v>92.825000000000003</v>
          </cell>
          <cell r="N2433" t="str">
            <v>m²</v>
          </cell>
        </row>
        <row r="2434">
          <cell r="C2434" t="str">
            <v>Sala 1202 (Atendimento ao público)</v>
          </cell>
          <cell r="D2434" t="str">
            <v>_ (</v>
          </cell>
          <cell r="E2434">
            <v>7.35</v>
          </cell>
          <cell r="F2434" t="str">
            <v>+</v>
          </cell>
          <cell r="G2434">
            <v>4.55</v>
          </cell>
          <cell r="H2434" t="str">
            <v>) x</v>
          </cell>
          <cell r="I2434">
            <v>2</v>
          </cell>
          <cell r="J2434" t="str">
            <v>x</v>
          </cell>
          <cell r="K2434">
            <v>3.95</v>
          </cell>
          <cell r="L2434" t="str">
            <v>=</v>
          </cell>
          <cell r="M2434">
            <v>94.009999999999991</v>
          </cell>
          <cell r="N2434" t="str">
            <v>m²</v>
          </cell>
        </row>
        <row r="2435">
          <cell r="C2435" t="str">
            <v>Sala 1200 (Movimentação Adm)</v>
          </cell>
          <cell r="D2435" t="str">
            <v>_ (</v>
          </cell>
          <cell r="E2435">
            <v>7.35</v>
          </cell>
          <cell r="F2435" t="str">
            <v>+</v>
          </cell>
          <cell r="G2435">
            <v>4.5999999999999996</v>
          </cell>
          <cell r="H2435" t="str">
            <v>) x</v>
          </cell>
          <cell r="I2435">
            <v>2</v>
          </cell>
          <cell r="J2435" t="str">
            <v>x</v>
          </cell>
          <cell r="K2435">
            <v>3.95</v>
          </cell>
          <cell r="L2435" t="str">
            <v>=</v>
          </cell>
          <cell r="M2435">
            <v>94.405000000000001</v>
          </cell>
          <cell r="N2435" t="str">
            <v>m²</v>
          </cell>
        </row>
        <row r="2436">
          <cell r="C2436" t="str">
            <v>Sala 1201 (Cumprimento processo digital)</v>
          </cell>
          <cell r="D2436" t="str">
            <v>_ (</v>
          </cell>
          <cell r="E2436">
            <v>7.35</v>
          </cell>
          <cell r="F2436" t="str">
            <v>+</v>
          </cell>
          <cell r="G2436">
            <v>4.5</v>
          </cell>
          <cell r="H2436" t="str">
            <v>) x</v>
          </cell>
          <cell r="I2436">
            <v>2</v>
          </cell>
          <cell r="J2436" t="str">
            <v>x</v>
          </cell>
          <cell r="K2436">
            <v>3.95</v>
          </cell>
          <cell r="L2436" t="str">
            <v>=</v>
          </cell>
          <cell r="M2436">
            <v>93.614999999999995</v>
          </cell>
          <cell r="N2436" t="str">
            <v>m²</v>
          </cell>
        </row>
        <row r="2437">
          <cell r="C2437" t="str">
            <v>Sala 1203 (Movimentação processo digital)</v>
          </cell>
          <cell r="D2437" t="str">
            <v>_ (</v>
          </cell>
          <cell r="E2437">
            <v>7.35</v>
          </cell>
          <cell r="F2437" t="str">
            <v>+</v>
          </cell>
          <cell r="G2437">
            <v>4.7</v>
          </cell>
          <cell r="H2437" t="str">
            <v>) x</v>
          </cell>
          <cell r="I2437">
            <v>2</v>
          </cell>
          <cell r="J2437" t="str">
            <v>x</v>
          </cell>
          <cell r="K2437">
            <v>3.95</v>
          </cell>
          <cell r="L2437" t="str">
            <v>=</v>
          </cell>
          <cell r="M2437">
            <v>95.195000000000007</v>
          </cell>
          <cell r="N2437" t="str">
            <v>m²</v>
          </cell>
        </row>
        <row r="2438">
          <cell r="D2438" t="str">
            <v>_ (</v>
          </cell>
          <cell r="E2438">
            <v>7.35</v>
          </cell>
          <cell r="F2438" t="str">
            <v>+</v>
          </cell>
          <cell r="G2438">
            <v>4.6500000000000004</v>
          </cell>
          <cell r="H2438" t="str">
            <v>) x</v>
          </cell>
          <cell r="I2438">
            <v>2</v>
          </cell>
          <cell r="J2438" t="str">
            <v>x</v>
          </cell>
          <cell r="K2438">
            <v>3.95</v>
          </cell>
          <cell r="L2438" t="str">
            <v>=</v>
          </cell>
          <cell r="M2438">
            <v>94.800000000000011</v>
          </cell>
          <cell r="N2438" t="str">
            <v>m²</v>
          </cell>
        </row>
        <row r="2439">
          <cell r="C2439" t="str">
            <v>Sala 1205 (Magistrado 01)</v>
          </cell>
          <cell r="D2439" t="str">
            <v>_ (</v>
          </cell>
          <cell r="E2439">
            <v>7.15</v>
          </cell>
          <cell r="F2439" t="str">
            <v>+</v>
          </cell>
          <cell r="G2439">
            <v>8.6</v>
          </cell>
          <cell r="H2439" t="str">
            <v>) x</v>
          </cell>
          <cell r="I2439">
            <v>2</v>
          </cell>
          <cell r="J2439" t="str">
            <v>x</v>
          </cell>
          <cell r="K2439">
            <v>3.95</v>
          </cell>
          <cell r="L2439" t="str">
            <v>=</v>
          </cell>
          <cell r="M2439">
            <v>124.42500000000001</v>
          </cell>
          <cell r="N2439" t="str">
            <v>m²</v>
          </cell>
        </row>
        <row r="2440">
          <cell r="C2440" t="str">
            <v>Sala 1205 (Assistentes 01)</v>
          </cell>
          <cell r="D2440" t="str">
            <v>_ (</v>
          </cell>
          <cell r="E2440">
            <v>7.25</v>
          </cell>
          <cell r="F2440" t="str">
            <v>+</v>
          </cell>
          <cell r="G2440">
            <v>4.4000000000000004</v>
          </cell>
          <cell r="H2440" t="str">
            <v>) x</v>
          </cell>
          <cell r="I2440">
            <v>2</v>
          </cell>
          <cell r="J2440" t="str">
            <v>x</v>
          </cell>
          <cell r="K2440">
            <v>3.95</v>
          </cell>
          <cell r="L2440" t="str">
            <v>=</v>
          </cell>
          <cell r="M2440">
            <v>92.035000000000011</v>
          </cell>
          <cell r="N2440" t="str">
            <v>m²</v>
          </cell>
        </row>
        <row r="2441">
          <cell r="D2441" t="str">
            <v>_ (</v>
          </cell>
          <cell r="E2441">
            <v>3.7500000000000004</v>
          </cell>
          <cell r="F2441" t="str">
            <v>+</v>
          </cell>
          <cell r="G2441">
            <v>1.2</v>
          </cell>
          <cell r="H2441" t="str">
            <v>) x</v>
          </cell>
          <cell r="I2441">
            <v>2</v>
          </cell>
          <cell r="J2441" t="str">
            <v>x</v>
          </cell>
          <cell r="K2441">
            <v>3.95</v>
          </cell>
          <cell r="L2441" t="str">
            <v>=</v>
          </cell>
          <cell r="M2441">
            <v>39.105000000000004</v>
          </cell>
          <cell r="N2441" t="str">
            <v>m²</v>
          </cell>
        </row>
        <row r="2442">
          <cell r="C2442" t="str">
            <v>Sala 1207 (Assistentes 02)</v>
          </cell>
          <cell r="D2442" t="str">
            <v>_ (</v>
          </cell>
          <cell r="E2442">
            <v>7.7</v>
          </cell>
          <cell r="F2442" t="str">
            <v>+</v>
          </cell>
          <cell r="G2442">
            <v>4.55</v>
          </cell>
          <cell r="H2442" t="str">
            <v>) x</v>
          </cell>
          <cell r="I2442">
            <v>2</v>
          </cell>
          <cell r="J2442" t="str">
            <v>x</v>
          </cell>
          <cell r="K2442">
            <v>3.95</v>
          </cell>
          <cell r="L2442" t="str">
            <v>=</v>
          </cell>
          <cell r="M2442">
            <v>96.775000000000006</v>
          </cell>
          <cell r="N2442" t="str">
            <v>m²</v>
          </cell>
        </row>
        <row r="2443">
          <cell r="C2443" t="str">
            <v>Sala 1209 (Magistrado 02)</v>
          </cell>
          <cell r="D2443" t="str">
            <v>_ (</v>
          </cell>
          <cell r="E2443">
            <v>7.7</v>
          </cell>
          <cell r="F2443" t="str">
            <v>+</v>
          </cell>
          <cell r="G2443">
            <v>4.6500000000000004</v>
          </cell>
          <cell r="H2443" t="str">
            <v>) x</v>
          </cell>
          <cell r="I2443">
            <v>2</v>
          </cell>
          <cell r="J2443" t="str">
            <v>x</v>
          </cell>
          <cell r="K2443">
            <v>3.95</v>
          </cell>
          <cell r="L2443" t="str">
            <v>=</v>
          </cell>
          <cell r="M2443">
            <v>97.565000000000012</v>
          </cell>
          <cell r="N2443" t="str">
            <v>m²</v>
          </cell>
        </row>
        <row r="2444">
          <cell r="C2444" t="str">
            <v>Sala 1211 (Assistentes 03)</v>
          </cell>
          <cell r="D2444" t="str">
            <v>_ (</v>
          </cell>
          <cell r="E2444">
            <v>7.7</v>
          </cell>
          <cell r="F2444" t="str">
            <v>+</v>
          </cell>
          <cell r="G2444">
            <v>4.55</v>
          </cell>
          <cell r="H2444" t="str">
            <v>) x</v>
          </cell>
          <cell r="I2444">
            <v>2</v>
          </cell>
          <cell r="J2444" t="str">
            <v>x</v>
          </cell>
          <cell r="K2444">
            <v>3.95</v>
          </cell>
          <cell r="L2444" t="str">
            <v>=</v>
          </cell>
          <cell r="M2444">
            <v>96.775000000000006</v>
          </cell>
          <cell r="N2444" t="str">
            <v>m²</v>
          </cell>
        </row>
        <row r="2445">
          <cell r="C2445" t="str">
            <v>Sala 1213 (Magistrado 03)</v>
          </cell>
          <cell r="D2445" t="str">
            <v>_ (</v>
          </cell>
          <cell r="E2445">
            <v>7.7</v>
          </cell>
          <cell r="F2445" t="str">
            <v>+</v>
          </cell>
          <cell r="G2445">
            <v>4.5</v>
          </cell>
          <cell r="H2445" t="str">
            <v>) x</v>
          </cell>
          <cell r="I2445">
            <v>2</v>
          </cell>
          <cell r="J2445" t="str">
            <v>x</v>
          </cell>
          <cell r="K2445">
            <v>3.95</v>
          </cell>
          <cell r="L2445" t="str">
            <v>=</v>
          </cell>
          <cell r="M2445">
            <v>96.38</v>
          </cell>
          <cell r="N2445" t="str">
            <v>m²</v>
          </cell>
        </row>
        <row r="2446">
          <cell r="C2446" t="str">
            <v>Sala 1215 (Assistentes 04)</v>
          </cell>
          <cell r="D2446" t="str">
            <v>_ (</v>
          </cell>
          <cell r="E2446">
            <v>7.7</v>
          </cell>
          <cell r="F2446" t="str">
            <v>+</v>
          </cell>
          <cell r="G2446">
            <v>4.55</v>
          </cell>
          <cell r="H2446" t="str">
            <v>) x</v>
          </cell>
          <cell r="I2446">
            <v>2</v>
          </cell>
          <cell r="J2446" t="str">
            <v>x</v>
          </cell>
          <cell r="K2446">
            <v>3.95</v>
          </cell>
          <cell r="L2446" t="str">
            <v>=</v>
          </cell>
          <cell r="M2446">
            <v>96.775000000000006</v>
          </cell>
          <cell r="N2446" t="str">
            <v>m²</v>
          </cell>
        </row>
        <row r="2447">
          <cell r="C2447" t="str">
            <v>Sala 1217 (Magistrado 04)</v>
          </cell>
          <cell r="D2447" t="str">
            <v>_ (</v>
          </cell>
          <cell r="E2447">
            <v>7.7</v>
          </cell>
          <cell r="F2447" t="str">
            <v>+</v>
          </cell>
          <cell r="G2447">
            <v>4.5999999999999996</v>
          </cell>
          <cell r="H2447" t="str">
            <v>) x</v>
          </cell>
          <cell r="I2447">
            <v>2</v>
          </cell>
          <cell r="J2447" t="str">
            <v>x</v>
          </cell>
          <cell r="K2447">
            <v>3.95</v>
          </cell>
          <cell r="L2447" t="str">
            <v>=</v>
          </cell>
          <cell r="M2447">
            <v>97.170000000000016</v>
          </cell>
          <cell r="N2447" t="str">
            <v>m²</v>
          </cell>
        </row>
        <row r="2448">
          <cell r="C2448" t="str">
            <v>Sala 1219 (Assistentes 05)</v>
          </cell>
          <cell r="D2448" t="str">
            <v>_ (</v>
          </cell>
          <cell r="E2448">
            <v>7.7</v>
          </cell>
          <cell r="F2448" t="str">
            <v>+</v>
          </cell>
          <cell r="G2448">
            <v>4.5999999999999996</v>
          </cell>
          <cell r="H2448" t="str">
            <v>) x</v>
          </cell>
          <cell r="I2448">
            <v>2</v>
          </cell>
          <cell r="J2448" t="str">
            <v>x</v>
          </cell>
          <cell r="K2448">
            <v>3.95</v>
          </cell>
          <cell r="L2448" t="str">
            <v>=</v>
          </cell>
          <cell r="M2448">
            <v>97.170000000000016</v>
          </cell>
          <cell r="N2448" t="str">
            <v>m²</v>
          </cell>
        </row>
        <row r="2449">
          <cell r="C2449" t="str">
            <v>Sala 1221 (Magistrado 05)</v>
          </cell>
          <cell r="D2449" t="str">
            <v>_ (</v>
          </cell>
          <cell r="E2449">
            <v>7.7</v>
          </cell>
          <cell r="F2449" t="str">
            <v>+</v>
          </cell>
          <cell r="G2449">
            <v>4.55</v>
          </cell>
          <cell r="H2449" t="str">
            <v>) x</v>
          </cell>
          <cell r="I2449">
            <v>2</v>
          </cell>
          <cell r="J2449" t="str">
            <v>x</v>
          </cell>
          <cell r="K2449">
            <v>3.95</v>
          </cell>
          <cell r="L2449" t="str">
            <v>=</v>
          </cell>
          <cell r="M2449">
            <v>96.775000000000006</v>
          </cell>
          <cell r="N2449" t="str">
            <v>m²</v>
          </cell>
        </row>
        <row r="2450">
          <cell r="C2450" t="str">
            <v>Sala 1223 (Assistentes 06)</v>
          </cell>
          <cell r="D2450" t="str">
            <v>_ (</v>
          </cell>
          <cell r="E2450">
            <v>7.7</v>
          </cell>
          <cell r="F2450" t="str">
            <v>+</v>
          </cell>
          <cell r="G2450">
            <v>4.6500000000000004</v>
          </cell>
          <cell r="H2450" t="str">
            <v>) x</v>
          </cell>
          <cell r="I2450">
            <v>2</v>
          </cell>
          <cell r="J2450" t="str">
            <v>x</v>
          </cell>
          <cell r="K2450">
            <v>3.95</v>
          </cell>
          <cell r="L2450" t="str">
            <v>=</v>
          </cell>
          <cell r="M2450">
            <v>97.565000000000012</v>
          </cell>
          <cell r="N2450" t="str">
            <v>m²</v>
          </cell>
        </row>
        <row r="2451">
          <cell r="C2451" t="str">
            <v>Sala 1225 (Magistrado 06)</v>
          </cell>
          <cell r="D2451" t="str">
            <v>_ (</v>
          </cell>
          <cell r="E2451">
            <v>7.7</v>
          </cell>
          <cell r="F2451" t="str">
            <v>+</v>
          </cell>
          <cell r="G2451">
            <v>4.5999999999999996</v>
          </cell>
          <cell r="H2451" t="str">
            <v>) x</v>
          </cell>
          <cell r="I2451">
            <v>2</v>
          </cell>
          <cell r="J2451" t="str">
            <v>x</v>
          </cell>
          <cell r="K2451">
            <v>3.95</v>
          </cell>
          <cell r="L2451" t="str">
            <v>=</v>
          </cell>
          <cell r="M2451">
            <v>97.170000000000016</v>
          </cell>
          <cell r="N2451" t="str">
            <v>m²</v>
          </cell>
        </row>
        <row r="2452">
          <cell r="C2452" t="str">
            <v>Sala 1227 (Magistrado 07)</v>
          </cell>
          <cell r="D2452" t="str">
            <v>_ (</v>
          </cell>
          <cell r="E2452">
            <v>7.7</v>
          </cell>
          <cell r="F2452" t="str">
            <v>+</v>
          </cell>
          <cell r="G2452">
            <v>4.5999999999999996</v>
          </cell>
          <cell r="H2452" t="str">
            <v>) x</v>
          </cell>
          <cell r="I2452">
            <v>2</v>
          </cell>
          <cell r="J2452" t="str">
            <v>x</v>
          </cell>
          <cell r="K2452">
            <v>3.95</v>
          </cell>
          <cell r="L2452" t="str">
            <v>=</v>
          </cell>
          <cell r="M2452">
            <v>97.170000000000016</v>
          </cell>
          <cell r="N2452" t="str">
            <v>m²</v>
          </cell>
        </row>
        <row r="2453">
          <cell r="C2453" t="str">
            <v>Sala 1229 (Assistentes 07)</v>
          </cell>
          <cell r="D2453" t="str">
            <v>_ (</v>
          </cell>
          <cell r="E2453">
            <v>8.8000000000000007</v>
          </cell>
          <cell r="F2453" t="str">
            <v>+</v>
          </cell>
          <cell r="G2453">
            <v>6.4</v>
          </cell>
          <cell r="H2453" t="str">
            <v>) x</v>
          </cell>
          <cell r="I2453">
            <v>2</v>
          </cell>
          <cell r="J2453" t="str">
            <v>x</v>
          </cell>
          <cell r="K2453">
            <v>3.95</v>
          </cell>
          <cell r="L2453" t="str">
            <v>=</v>
          </cell>
          <cell r="M2453">
            <v>120.08000000000001</v>
          </cell>
          <cell r="N2453" t="str">
            <v>m²</v>
          </cell>
        </row>
        <row r="2454">
          <cell r="C2454" t="str">
            <v>Sala 1229 (Assistentes 08)</v>
          </cell>
          <cell r="D2454" t="str">
            <v>_ (</v>
          </cell>
          <cell r="E2454">
            <v>8.85</v>
          </cell>
          <cell r="F2454" t="str">
            <v>+</v>
          </cell>
          <cell r="G2454">
            <v>5.5</v>
          </cell>
          <cell r="H2454" t="str">
            <v>) x</v>
          </cell>
          <cell r="I2454">
            <v>2</v>
          </cell>
          <cell r="J2454" t="str">
            <v>x</v>
          </cell>
          <cell r="K2454">
            <v>3.95</v>
          </cell>
          <cell r="L2454" t="str">
            <v>=</v>
          </cell>
          <cell r="M2454">
            <v>113.36500000000001</v>
          </cell>
          <cell r="N2454" t="str">
            <v>m²</v>
          </cell>
        </row>
        <row r="2455">
          <cell r="C2455" t="str">
            <v>Sala 1229 (Magistrado 08)</v>
          </cell>
          <cell r="D2455" t="str">
            <v>_ (</v>
          </cell>
          <cell r="E2455" t="str">
            <v>comprimento retirado do projeto fornecido</v>
          </cell>
          <cell r="I2455">
            <v>24.65</v>
          </cell>
          <cell r="J2455" t="str">
            <v>x</v>
          </cell>
          <cell r="K2455">
            <v>3.95</v>
          </cell>
          <cell r="L2455" t="str">
            <v>=</v>
          </cell>
          <cell r="M2455">
            <v>97.367499999999993</v>
          </cell>
          <cell r="N2455" t="str">
            <v>m²</v>
          </cell>
        </row>
        <row r="2456">
          <cell r="C2456" t="str">
            <v>Sala 1229 (Assistentes 09)</v>
          </cell>
          <cell r="D2456" t="str">
            <v>_ (</v>
          </cell>
          <cell r="E2456" t="str">
            <v>comprimento retirado do projeto fornecido</v>
          </cell>
          <cell r="I2456">
            <v>21.61</v>
          </cell>
          <cell r="J2456" t="str">
            <v>x</v>
          </cell>
          <cell r="K2456">
            <v>3.95</v>
          </cell>
          <cell r="L2456" t="str">
            <v>=</v>
          </cell>
          <cell r="M2456">
            <v>85.359499999999997</v>
          </cell>
          <cell r="N2456" t="str">
            <v>m²</v>
          </cell>
        </row>
        <row r="2457">
          <cell r="C2457" t="str">
            <v>Sala 1229 (Magistrados 09)</v>
          </cell>
          <cell r="D2457" t="str">
            <v>_ (</v>
          </cell>
          <cell r="E2457" t="str">
            <v>comprimento retirado do projeto fornecido</v>
          </cell>
          <cell r="I2457">
            <v>17.920000000000002</v>
          </cell>
          <cell r="J2457" t="str">
            <v>x</v>
          </cell>
          <cell r="K2457">
            <v>3.95</v>
          </cell>
          <cell r="L2457" t="str">
            <v>=</v>
          </cell>
          <cell r="M2457">
            <v>70.784000000000006</v>
          </cell>
          <cell r="N2457" t="str">
            <v>m²</v>
          </cell>
        </row>
        <row r="2458">
          <cell r="C2458" t="str">
            <v>Sala 1229 (Magistrados 10)</v>
          </cell>
          <cell r="D2458" t="str">
            <v>_ (</v>
          </cell>
          <cell r="E2458" t="str">
            <v>comprimento retirado do projeto fornecido</v>
          </cell>
          <cell r="I2458">
            <v>24.28</v>
          </cell>
          <cell r="J2458" t="str">
            <v>x</v>
          </cell>
          <cell r="K2458">
            <v>3.95</v>
          </cell>
          <cell r="L2458" t="str">
            <v>=</v>
          </cell>
          <cell r="M2458">
            <v>95.906000000000006</v>
          </cell>
          <cell r="N2458" t="str">
            <v>m²</v>
          </cell>
        </row>
        <row r="2459">
          <cell r="C2459" t="str">
            <v>Sala 1229 (Assistentes 10)</v>
          </cell>
          <cell r="D2459" t="str">
            <v>_ (</v>
          </cell>
          <cell r="E2459" t="str">
            <v>comprimento retirado do projeto fornecido</v>
          </cell>
          <cell r="I2459">
            <v>33.14</v>
          </cell>
          <cell r="J2459" t="str">
            <v>x</v>
          </cell>
          <cell r="K2459">
            <v>3.95</v>
          </cell>
          <cell r="L2459" t="str">
            <v>=</v>
          </cell>
          <cell r="M2459">
            <v>130.90300000000002</v>
          </cell>
          <cell r="N2459" t="str">
            <v>m²</v>
          </cell>
        </row>
        <row r="2461">
          <cell r="E2461" t="str">
            <v>largura porta</v>
          </cell>
          <cell r="G2461" t="str">
            <v>altura porta</v>
          </cell>
          <cell r="I2461" t="str">
            <v>quantia</v>
          </cell>
          <cell r="K2461" t="str">
            <v>lados</v>
          </cell>
        </row>
        <row r="2462">
          <cell r="C2462" t="str">
            <v>Desconto de área de portas de entrada</v>
          </cell>
          <cell r="D2462" t="str">
            <v>_</v>
          </cell>
          <cell r="E2462">
            <v>1.64</v>
          </cell>
          <cell r="F2462" t="str">
            <v>x</v>
          </cell>
          <cell r="G2462">
            <v>2.5</v>
          </cell>
          <cell r="H2462" t="str">
            <v>x</v>
          </cell>
          <cell r="I2462">
            <v>29</v>
          </cell>
          <cell r="J2462" t="str">
            <v>x</v>
          </cell>
          <cell r="K2462">
            <v>1</v>
          </cell>
          <cell r="L2462" t="str">
            <v>=</v>
          </cell>
          <cell r="M2462">
            <v>-118.89999999999999</v>
          </cell>
          <cell r="N2462" t="str">
            <v>m²</v>
          </cell>
        </row>
        <row r="2463">
          <cell r="C2463" t="str">
            <v>Desconto de área de portas entre salas</v>
          </cell>
          <cell r="D2463" t="str">
            <v>_</v>
          </cell>
          <cell r="E2463">
            <v>0.82</v>
          </cell>
          <cell r="F2463" t="str">
            <v>x</v>
          </cell>
          <cell r="G2463">
            <v>2.1</v>
          </cell>
          <cell r="H2463" t="str">
            <v>x</v>
          </cell>
          <cell r="I2463">
            <v>15</v>
          </cell>
          <cell r="J2463" t="str">
            <v>x</v>
          </cell>
          <cell r="K2463">
            <v>2</v>
          </cell>
          <cell r="L2463" t="str">
            <v>=</v>
          </cell>
          <cell r="M2463">
            <v>-51.66</v>
          </cell>
          <cell r="N2463" t="str">
            <v>m²</v>
          </cell>
        </row>
        <row r="2464">
          <cell r="C2464" t="str">
            <v>Desconto dos caixilhos</v>
          </cell>
          <cell r="D2464" t="str">
            <v>_</v>
          </cell>
          <cell r="E2464">
            <v>3.55</v>
          </cell>
          <cell r="F2464" t="str">
            <v>x</v>
          </cell>
          <cell r="G2464">
            <v>3.13</v>
          </cell>
          <cell r="H2464" t="str">
            <v>x</v>
          </cell>
          <cell r="I2464">
            <v>38</v>
          </cell>
          <cell r="J2464" t="str">
            <v>x</v>
          </cell>
          <cell r="K2464">
            <v>1</v>
          </cell>
          <cell r="L2464" t="str">
            <v>=</v>
          </cell>
          <cell r="M2464">
            <v>-422.23699999999997</v>
          </cell>
          <cell r="N2464" t="str">
            <v>m²</v>
          </cell>
        </row>
        <row r="2466">
          <cell r="C2466" t="str">
            <v>Pintura dos tetos</v>
          </cell>
        </row>
        <row r="2467">
          <cell r="C2467" t="str">
            <v>Sala 1226, 1224 e 1222 (Processo digital)</v>
          </cell>
          <cell r="D2467" t="str">
            <v>_</v>
          </cell>
          <cell r="I2467">
            <v>7.7</v>
          </cell>
          <cell r="J2467" t="str">
            <v>x</v>
          </cell>
          <cell r="K2467">
            <v>13.8</v>
          </cell>
          <cell r="L2467" t="str">
            <v>=</v>
          </cell>
          <cell r="M2467">
            <v>106.26</v>
          </cell>
          <cell r="N2467" t="str">
            <v>m²</v>
          </cell>
        </row>
        <row r="2468">
          <cell r="C2468" t="str">
            <v>Sala 1220 (Atendimento ao público)</v>
          </cell>
          <cell r="D2468" t="str">
            <v>_</v>
          </cell>
          <cell r="I2468">
            <v>7.7</v>
          </cell>
          <cell r="J2468" t="str">
            <v>x</v>
          </cell>
          <cell r="K2468">
            <v>4.55</v>
          </cell>
          <cell r="L2468" t="str">
            <v>=</v>
          </cell>
          <cell r="M2468">
            <v>35.034999999999997</v>
          </cell>
          <cell r="N2468" t="str">
            <v>m²</v>
          </cell>
        </row>
        <row r="2469">
          <cell r="C2469" t="str">
            <v>Sala 1218 (Atendimento ao público)</v>
          </cell>
          <cell r="D2469" t="str">
            <v>_</v>
          </cell>
          <cell r="I2469">
            <v>7.7</v>
          </cell>
          <cell r="J2469" t="str">
            <v>x</v>
          </cell>
          <cell r="K2469">
            <v>4.5</v>
          </cell>
          <cell r="L2469" t="str">
            <v>=</v>
          </cell>
          <cell r="M2469">
            <v>34.65</v>
          </cell>
          <cell r="N2469" t="str">
            <v>m²</v>
          </cell>
        </row>
        <row r="2470">
          <cell r="C2470" t="str">
            <v>Sala 1216, 1214 e 1212 (Movimentação Adm)</v>
          </cell>
          <cell r="D2470" t="str">
            <v>_</v>
          </cell>
          <cell r="I2470">
            <v>7.7</v>
          </cell>
          <cell r="J2470" t="str">
            <v>x</v>
          </cell>
          <cell r="K2470">
            <v>10.85</v>
          </cell>
          <cell r="L2470" t="str">
            <v>=</v>
          </cell>
          <cell r="M2470">
            <v>83.545000000000002</v>
          </cell>
          <cell r="N2470" t="str">
            <v>m²</v>
          </cell>
        </row>
        <row r="2471">
          <cell r="D2471" t="str">
            <v>_</v>
          </cell>
          <cell r="I2471">
            <v>4.7</v>
          </cell>
          <cell r="J2471" t="str">
            <v>x</v>
          </cell>
          <cell r="K2471">
            <v>6.8</v>
          </cell>
          <cell r="L2471" t="str">
            <v>=</v>
          </cell>
          <cell r="M2471">
            <v>31.96</v>
          </cell>
          <cell r="N2471" t="str">
            <v>m²</v>
          </cell>
        </row>
        <row r="2472">
          <cell r="C2472" t="str">
            <v>Sala 1208 (Cumprimento processo digital)</v>
          </cell>
          <cell r="D2472" t="str">
            <v>_</v>
          </cell>
          <cell r="G2472" t="str">
            <v>área retirada do projeto fornecido</v>
          </cell>
          <cell r="L2472" t="str">
            <v>=</v>
          </cell>
          <cell r="M2472">
            <v>116.6</v>
          </cell>
          <cell r="N2472" t="str">
            <v>m²</v>
          </cell>
        </row>
        <row r="2473">
          <cell r="C2473" t="str">
            <v>Sala 1206 (Movimentação Adm)</v>
          </cell>
          <cell r="D2473" t="str">
            <v>_</v>
          </cell>
          <cell r="I2473">
            <v>7.35</v>
          </cell>
          <cell r="J2473" t="str">
            <v>x</v>
          </cell>
          <cell r="K2473">
            <v>4.9000000000000004</v>
          </cell>
          <cell r="L2473" t="str">
            <v>=</v>
          </cell>
          <cell r="M2473">
            <v>36.015000000000001</v>
          </cell>
          <cell r="N2473" t="str">
            <v>m²</v>
          </cell>
        </row>
        <row r="2474">
          <cell r="C2474" t="str">
            <v>Sala 1204 (Atendimento ao público)</v>
          </cell>
          <cell r="D2474" t="str">
            <v>_</v>
          </cell>
          <cell r="I2474">
            <v>7.35</v>
          </cell>
          <cell r="J2474" t="str">
            <v>x</v>
          </cell>
          <cell r="K2474">
            <v>4.4000000000000004</v>
          </cell>
          <cell r="L2474" t="str">
            <v>=</v>
          </cell>
          <cell r="M2474">
            <v>32.340000000000003</v>
          </cell>
          <cell r="N2474" t="str">
            <v>m²</v>
          </cell>
        </row>
        <row r="2475">
          <cell r="C2475" t="str">
            <v>Sala 1202 (Atendimento ao público)</v>
          </cell>
          <cell r="D2475" t="str">
            <v>_</v>
          </cell>
          <cell r="I2475">
            <v>7.35</v>
          </cell>
          <cell r="J2475" t="str">
            <v>x</v>
          </cell>
          <cell r="K2475">
            <v>4.55</v>
          </cell>
          <cell r="L2475" t="str">
            <v>=</v>
          </cell>
          <cell r="M2475">
            <v>33.442499999999995</v>
          </cell>
          <cell r="N2475" t="str">
            <v>m²</v>
          </cell>
        </row>
        <row r="2476">
          <cell r="C2476" t="str">
            <v>Sala 1200 (Movimentação Adm)</v>
          </cell>
          <cell r="D2476" t="str">
            <v>_</v>
          </cell>
          <cell r="I2476">
            <v>7.35</v>
          </cell>
          <cell r="J2476" t="str">
            <v>x</v>
          </cell>
          <cell r="K2476">
            <v>4.5999999999999996</v>
          </cell>
          <cell r="L2476" t="str">
            <v>=</v>
          </cell>
          <cell r="M2476">
            <v>33.809999999999995</v>
          </cell>
          <cell r="N2476" t="str">
            <v>m²</v>
          </cell>
        </row>
        <row r="2477">
          <cell r="C2477" t="str">
            <v>Sala 1201 (Cumprimento processo digital)</v>
          </cell>
          <cell r="D2477" t="str">
            <v>_</v>
          </cell>
          <cell r="I2477">
            <v>7.35</v>
          </cell>
          <cell r="J2477" t="str">
            <v>x</v>
          </cell>
          <cell r="K2477">
            <v>4.5</v>
          </cell>
          <cell r="L2477" t="str">
            <v>=</v>
          </cell>
          <cell r="M2477">
            <v>33.074999999999996</v>
          </cell>
          <cell r="N2477" t="str">
            <v>m²</v>
          </cell>
        </row>
        <row r="2478">
          <cell r="C2478" t="str">
            <v>Sala 1203 (Movimentação processo digital)</v>
          </cell>
          <cell r="D2478" t="str">
            <v>_</v>
          </cell>
          <cell r="I2478">
            <v>7.35</v>
          </cell>
          <cell r="J2478" t="str">
            <v>x</v>
          </cell>
          <cell r="K2478">
            <v>4.7</v>
          </cell>
          <cell r="L2478" t="str">
            <v>=</v>
          </cell>
          <cell r="M2478">
            <v>34.545000000000002</v>
          </cell>
          <cell r="N2478" t="str">
            <v>m²</v>
          </cell>
        </row>
        <row r="2479">
          <cell r="D2479" t="str">
            <v>_</v>
          </cell>
          <cell r="I2479">
            <v>6</v>
          </cell>
          <cell r="J2479" t="str">
            <v>x</v>
          </cell>
          <cell r="K2479">
            <v>5</v>
          </cell>
          <cell r="L2479" t="str">
            <v>=</v>
          </cell>
          <cell r="M2479">
            <v>30</v>
          </cell>
          <cell r="N2479" t="str">
            <v>m²</v>
          </cell>
        </row>
        <row r="2480">
          <cell r="C2480" t="str">
            <v>Sala 1205 (Magistrado 01)</v>
          </cell>
          <cell r="D2480" t="str">
            <v>_</v>
          </cell>
          <cell r="I2480">
            <v>7.15</v>
          </cell>
          <cell r="J2480" t="str">
            <v>x</v>
          </cell>
          <cell r="K2480">
            <v>1.2</v>
          </cell>
          <cell r="L2480" t="str">
            <v>=</v>
          </cell>
          <cell r="M2480">
            <v>8.58</v>
          </cell>
          <cell r="N2480" t="str">
            <v>m²</v>
          </cell>
        </row>
        <row r="2481">
          <cell r="I2481">
            <v>5.15</v>
          </cell>
          <cell r="J2481" t="str">
            <v>x</v>
          </cell>
          <cell r="K2481">
            <v>3.95</v>
          </cell>
          <cell r="L2481" t="str">
            <v>=</v>
          </cell>
          <cell r="M2481">
            <v>20.342500000000001</v>
          </cell>
          <cell r="N2481" t="str">
            <v>m²</v>
          </cell>
        </row>
        <row r="2482">
          <cell r="I2482">
            <v>1.65</v>
          </cell>
          <cell r="J2482" t="str">
            <v>x</v>
          </cell>
          <cell r="K2482">
            <v>2.25</v>
          </cell>
          <cell r="L2482" t="str">
            <v>=</v>
          </cell>
          <cell r="M2482">
            <v>3.7124999999999999</v>
          </cell>
          <cell r="N2482" t="str">
            <v>m²</v>
          </cell>
        </row>
        <row r="2483">
          <cell r="C2483" t="str">
            <v>Sala 1205 (Assistentes 01)</v>
          </cell>
          <cell r="D2483" t="str">
            <v>_</v>
          </cell>
          <cell r="I2483">
            <v>4.4000000000000004</v>
          </cell>
          <cell r="J2483" t="str">
            <v>x</v>
          </cell>
          <cell r="K2483">
            <v>7.25</v>
          </cell>
          <cell r="L2483" t="str">
            <v>=</v>
          </cell>
          <cell r="M2483">
            <v>31.900000000000002</v>
          </cell>
          <cell r="N2483" t="str">
            <v>m²</v>
          </cell>
        </row>
        <row r="2484">
          <cell r="D2484" t="str">
            <v>_</v>
          </cell>
          <cell r="I2484">
            <v>3.7500000000000004</v>
          </cell>
          <cell r="J2484" t="str">
            <v>x</v>
          </cell>
          <cell r="K2484">
            <v>1.2</v>
          </cell>
          <cell r="L2484" t="str">
            <v>=</v>
          </cell>
          <cell r="M2484">
            <v>4.5</v>
          </cell>
          <cell r="N2484" t="str">
            <v>m²</v>
          </cell>
        </row>
        <row r="2485">
          <cell r="C2485" t="str">
            <v>Sala 1207 (Assistentes 02)</v>
          </cell>
          <cell r="D2485" t="str">
            <v>_</v>
          </cell>
          <cell r="I2485">
            <v>7.7</v>
          </cell>
          <cell r="J2485" t="str">
            <v>x</v>
          </cell>
          <cell r="K2485">
            <v>4.55</v>
          </cell>
          <cell r="L2485" t="str">
            <v>=</v>
          </cell>
          <cell r="M2485">
            <v>35.034999999999997</v>
          </cell>
          <cell r="N2485" t="str">
            <v>m²</v>
          </cell>
        </row>
        <row r="2486">
          <cell r="C2486" t="str">
            <v>Sala 1209 (Magistrado 02)</v>
          </cell>
          <cell r="D2486" t="str">
            <v>_</v>
          </cell>
          <cell r="I2486">
            <v>7.7</v>
          </cell>
          <cell r="J2486" t="str">
            <v>x</v>
          </cell>
          <cell r="K2486">
            <v>4.6500000000000004</v>
          </cell>
          <cell r="L2486" t="str">
            <v>=</v>
          </cell>
          <cell r="M2486">
            <v>35.805000000000007</v>
          </cell>
          <cell r="N2486" t="str">
            <v>m²</v>
          </cell>
        </row>
        <row r="2487">
          <cell r="C2487" t="str">
            <v>Sala 1211 (Assistentes 03)</v>
          </cell>
          <cell r="D2487" t="str">
            <v>_</v>
          </cell>
          <cell r="I2487">
            <v>7.7</v>
          </cell>
          <cell r="J2487" t="str">
            <v>x</v>
          </cell>
          <cell r="K2487">
            <v>4.55</v>
          </cell>
          <cell r="L2487" t="str">
            <v>=</v>
          </cell>
          <cell r="M2487">
            <v>35.034999999999997</v>
          </cell>
          <cell r="N2487" t="str">
            <v>m²</v>
          </cell>
        </row>
        <row r="2488">
          <cell r="C2488" t="str">
            <v>Sala 1213 (Magistrado 03)</v>
          </cell>
          <cell r="D2488" t="str">
            <v>_</v>
          </cell>
          <cell r="I2488">
            <v>7.7</v>
          </cell>
          <cell r="J2488" t="str">
            <v>x</v>
          </cell>
          <cell r="K2488">
            <v>4.5</v>
          </cell>
          <cell r="L2488" t="str">
            <v>=</v>
          </cell>
          <cell r="M2488">
            <v>34.65</v>
          </cell>
          <cell r="N2488" t="str">
            <v>m²</v>
          </cell>
        </row>
        <row r="2489">
          <cell r="C2489" t="str">
            <v>Sala 1215 (Assistentes 04)</v>
          </cell>
          <cell r="D2489" t="str">
            <v>_</v>
          </cell>
          <cell r="I2489">
            <v>7.7</v>
          </cell>
          <cell r="J2489" t="str">
            <v>x</v>
          </cell>
          <cell r="K2489">
            <v>4.55</v>
          </cell>
          <cell r="L2489" t="str">
            <v>=</v>
          </cell>
          <cell r="M2489">
            <v>35.034999999999997</v>
          </cell>
          <cell r="N2489" t="str">
            <v>m²</v>
          </cell>
        </row>
        <row r="2490">
          <cell r="C2490" t="str">
            <v>Sala 1217 (Magistrado 04)</v>
          </cell>
          <cell r="D2490" t="str">
            <v>_</v>
          </cell>
          <cell r="I2490">
            <v>7.7</v>
          </cell>
          <cell r="J2490" t="str">
            <v>x</v>
          </cell>
          <cell r="K2490">
            <v>4.5999999999999996</v>
          </cell>
          <cell r="L2490" t="str">
            <v>=</v>
          </cell>
          <cell r="M2490">
            <v>35.419999999999995</v>
          </cell>
          <cell r="N2490" t="str">
            <v>m²</v>
          </cell>
        </row>
        <row r="2491">
          <cell r="C2491" t="str">
            <v>Sala 1219 (Assistentes 05)</v>
          </cell>
          <cell r="D2491" t="str">
            <v>_</v>
          </cell>
          <cell r="I2491">
            <v>7.7</v>
          </cell>
          <cell r="J2491" t="str">
            <v>x</v>
          </cell>
          <cell r="K2491">
            <v>4.5999999999999996</v>
          </cell>
          <cell r="L2491" t="str">
            <v>=</v>
          </cell>
          <cell r="M2491">
            <v>35.419999999999995</v>
          </cell>
          <cell r="N2491" t="str">
            <v>m²</v>
          </cell>
        </row>
        <row r="2492">
          <cell r="C2492" t="str">
            <v>Sala 1221 (Magistrado 05)</v>
          </cell>
          <cell r="D2492" t="str">
            <v>_</v>
          </cell>
          <cell r="I2492">
            <v>7.7</v>
          </cell>
          <cell r="J2492" t="str">
            <v>x</v>
          </cell>
          <cell r="K2492">
            <v>4.55</v>
          </cell>
          <cell r="L2492" t="str">
            <v>=</v>
          </cell>
          <cell r="M2492">
            <v>35.034999999999997</v>
          </cell>
          <cell r="N2492" t="str">
            <v>m²</v>
          </cell>
        </row>
        <row r="2493">
          <cell r="C2493" t="str">
            <v>Sala 1223 (Assistentes 06)</v>
          </cell>
          <cell r="D2493" t="str">
            <v>_</v>
          </cell>
          <cell r="I2493">
            <v>7.7</v>
          </cell>
          <cell r="J2493" t="str">
            <v>x</v>
          </cell>
          <cell r="K2493">
            <v>4.6500000000000004</v>
          </cell>
          <cell r="L2493" t="str">
            <v>=</v>
          </cell>
          <cell r="M2493">
            <v>35.805000000000007</v>
          </cell>
          <cell r="N2493" t="str">
            <v>m²</v>
          </cell>
        </row>
        <row r="2494">
          <cell r="C2494" t="str">
            <v>Sala 1225 (Magistrado 06)</v>
          </cell>
          <cell r="D2494" t="str">
            <v>_</v>
          </cell>
          <cell r="I2494">
            <v>7.7</v>
          </cell>
          <cell r="J2494" t="str">
            <v>x</v>
          </cell>
          <cell r="K2494">
            <v>4.5999999999999996</v>
          </cell>
          <cell r="L2494" t="str">
            <v>=</v>
          </cell>
          <cell r="M2494">
            <v>35.419999999999995</v>
          </cell>
          <cell r="N2494" t="str">
            <v>m²</v>
          </cell>
        </row>
        <row r="2495">
          <cell r="C2495" t="str">
            <v>Sala 1227 (Magistrado 07)</v>
          </cell>
          <cell r="D2495" t="str">
            <v>_</v>
          </cell>
          <cell r="I2495">
            <v>7.7</v>
          </cell>
          <cell r="J2495" t="str">
            <v>x</v>
          </cell>
          <cell r="K2495">
            <v>4.5999999999999996</v>
          </cell>
          <cell r="L2495" t="str">
            <v>=</v>
          </cell>
          <cell r="M2495">
            <v>35.419999999999995</v>
          </cell>
          <cell r="N2495" t="str">
            <v>m²</v>
          </cell>
        </row>
        <row r="2496">
          <cell r="C2496" t="str">
            <v>Sala 1229 (Assistentes 07)</v>
          </cell>
          <cell r="D2496" t="str">
            <v>_</v>
          </cell>
          <cell r="I2496">
            <v>4.1500000000000004</v>
          </cell>
          <cell r="J2496" t="str">
            <v>x</v>
          </cell>
          <cell r="K2496">
            <v>1.45</v>
          </cell>
          <cell r="L2496" t="str">
            <v>=</v>
          </cell>
          <cell r="M2496">
            <v>6.0175000000000001</v>
          </cell>
          <cell r="N2496" t="str">
            <v>m²</v>
          </cell>
        </row>
        <row r="2497">
          <cell r="D2497" t="str">
            <v>_</v>
          </cell>
          <cell r="I2497">
            <v>6.4</v>
          </cell>
          <cell r="J2497" t="str">
            <v>x</v>
          </cell>
          <cell r="K2497">
            <v>4.6500000000000004</v>
          </cell>
          <cell r="L2497" t="str">
            <v>=</v>
          </cell>
          <cell r="M2497">
            <v>29.760000000000005</v>
          </cell>
          <cell r="N2497" t="str">
            <v>m²</v>
          </cell>
        </row>
        <row r="2498">
          <cell r="C2498" t="str">
            <v>Sala 1229 (Assistentes 08)</v>
          </cell>
          <cell r="D2498" t="str">
            <v>_</v>
          </cell>
          <cell r="I2498">
            <v>3.3</v>
          </cell>
          <cell r="J2498" t="str">
            <v>x</v>
          </cell>
          <cell r="K2498">
            <v>3.9</v>
          </cell>
          <cell r="L2498" t="str">
            <v>=</v>
          </cell>
          <cell r="M2498">
            <v>12.87</v>
          </cell>
          <cell r="N2498" t="str">
            <v>m²</v>
          </cell>
        </row>
        <row r="2499">
          <cell r="D2499" t="str">
            <v>_</v>
          </cell>
          <cell r="I2499">
            <v>4.8499999999999996</v>
          </cell>
          <cell r="J2499" t="str">
            <v>x</v>
          </cell>
          <cell r="K2499">
            <v>3.85</v>
          </cell>
          <cell r="L2499" t="str">
            <v>=</v>
          </cell>
          <cell r="M2499">
            <v>18.672499999999999</v>
          </cell>
          <cell r="N2499" t="str">
            <v>m²</v>
          </cell>
        </row>
        <row r="2500">
          <cell r="C2500" t="str">
            <v>Sala 1229 (Magistrado 08)</v>
          </cell>
          <cell r="D2500" t="str">
            <v>_</v>
          </cell>
          <cell r="G2500" t="str">
            <v>área retirada do projeto fornecido</v>
          </cell>
          <cell r="L2500" t="str">
            <v>=</v>
          </cell>
          <cell r="M2500">
            <v>25.46</v>
          </cell>
          <cell r="N2500" t="str">
            <v>m²</v>
          </cell>
        </row>
        <row r="2501">
          <cell r="C2501" t="str">
            <v>Sala 1229 (Assistentes 09)</v>
          </cell>
          <cell r="D2501" t="str">
            <v>_</v>
          </cell>
          <cell r="G2501" t="str">
            <v>área retirada do projeto fornecido</v>
          </cell>
          <cell r="L2501" t="str">
            <v>=</v>
          </cell>
          <cell r="M2501">
            <v>31.16</v>
          </cell>
          <cell r="N2501" t="str">
            <v>m²</v>
          </cell>
        </row>
        <row r="2502">
          <cell r="C2502" t="str">
            <v>Sala 1229 (Magistrados 09)</v>
          </cell>
          <cell r="D2502" t="str">
            <v>_</v>
          </cell>
          <cell r="G2502" t="str">
            <v>área retirada do projeto fornecido</v>
          </cell>
          <cell r="L2502" t="str">
            <v>=</v>
          </cell>
          <cell r="M2502">
            <v>21.79</v>
          </cell>
          <cell r="N2502" t="str">
            <v>m²</v>
          </cell>
        </row>
        <row r="2503">
          <cell r="C2503" t="str">
            <v>Sala 1229 (Magistrados 10)</v>
          </cell>
          <cell r="D2503" t="str">
            <v>_</v>
          </cell>
          <cell r="G2503" t="str">
            <v>área retirada do projeto fornecido</v>
          </cell>
          <cell r="L2503" t="str">
            <v>=</v>
          </cell>
          <cell r="M2503">
            <v>28.6</v>
          </cell>
          <cell r="N2503" t="str">
            <v>m²</v>
          </cell>
        </row>
        <row r="2504">
          <cell r="C2504" t="str">
            <v>Sala 1229 (Assistentes 10)</v>
          </cell>
          <cell r="D2504" t="str">
            <v>_</v>
          </cell>
          <cell r="G2504" t="str">
            <v>área retirada do projeto fornecido</v>
          </cell>
          <cell r="L2504" t="str">
            <v>=</v>
          </cell>
          <cell r="M2504">
            <v>39.35</v>
          </cell>
          <cell r="N2504" t="str">
            <v>m²</v>
          </cell>
        </row>
        <row r="2506">
          <cell r="C2506" t="str">
            <v>Pintura das paredes dos corredores externos</v>
          </cell>
          <cell r="K2506" t="str">
            <v>h sobre barrado</v>
          </cell>
        </row>
        <row r="2507">
          <cell r="C2507" t="str">
            <v>Corredor em frente às salas ímpares</v>
          </cell>
          <cell r="D2507" t="str">
            <v>_ (</v>
          </cell>
          <cell r="G2507">
            <v>66.59</v>
          </cell>
          <cell r="H2507" t="str">
            <v>+</v>
          </cell>
          <cell r="I2507">
            <v>69.06</v>
          </cell>
          <cell r="J2507" t="str">
            <v>) x</v>
          </cell>
          <cell r="K2507">
            <v>2.35</v>
          </cell>
          <cell r="L2507" t="str">
            <v>=</v>
          </cell>
          <cell r="M2507">
            <v>318.77750000000003</v>
          </cell>
          <cell r="N2507" t="str">
            <v>m²</v>
          </cell>
        </row>
        <row r="2508">
          <cell r="C2508" t="str">
            <v>Corredor hall dos elevadores</v>
          </cell>
          <cell r="D2508" t="str">
            <v>_ (</v>
          </cell>
          <cell r="G2508">
            <v>19.060000000000002</v>
          </cell>
          <cell r="H2508" t="str">
            <v>+</v>
          </cell>
          <cell r="I2508">
            <v>34.369999999999997</v>
          </cell>
          <cell r="J2508" t="str">
            <v>) x</v>
          </cell>
          <cell r="K2508">
            <v>2.35</v>
          </cell>
          <cell r="L2508" t="str">
            <v>=</v>
          </cell>
          <cell r="M2508">
            <v>125.5605</v>
          </cell>
          <cell r="N2508" t="str">
            <v>m²</v>
          </cell>
        </row>
        <row r="2509">
          <cell r="C2509" t="str">
            <v>Corredor em frente às salas pares</v>
          </cell>
          <cell r="D2509" t="str">
            <v>_ (</v>
          </cell>
          <cell r="G2509">
            <v>84.27</v>
          </cell>
          <cell r="H2509" t="str">
            <v>+</v>
          </cell>
          <cell r="I2509">
            <v>66.61</v>
          </cell>
          <cell r="J2509" t="str">
            <v>) x</v>
          </cell>
          <cell r="K2509">
            <v>2.35</v>
          </cell>
          <cell r="L2509" t="str">
            <v>=</v>
          </cell>
          <cell r="M2509">
            <v>354.56799999999998</v>
          </cell>
          <cell r="N2509" t="str">
            <v>m²</v>
          </cell>
        </row>
        <row r="2511">
          <cell r="I2511" t="str">
            <v>h desconto</v>
          </cell>
        </row>
        <row r="2512">
          <cell r="C2512" t="str">
            <v>Desconto dos vãos de portas duplas</v>
          </cell>
          <cell r="D2512" t="str">
            <v>_</v>
          </cell>
          <cell r="G2512">
            <v>1.8</v>
          </cell>
          <cell r="H2512" t="str">
            <v>x</v>
          </cell>
          <cell r="I2512">
            <v>1</v>
          </cell>
          <cell r="J2512" t="str">
            <v>x</v>
          </cell>
          <cell r="K2512">
            <v>27</v>
          </cell>
          <cell r="L2512" t="str">
            <v>=</v>
          </cell>
          <cell r="M2512">
            <v>-48.6</v>
          </cell>
          <cell r="N2512" t="str">
            <v>m²</v>
          </cell>
        </row>
        <row r="2513">
          <cell r="C2513" t="str">
            <v>Desconto dos vãos de portas simples</v>
          </cell>
          <cell r="D2513" t="str">
            <v>_</v>
          </cell>
          <cell r="G2513">
            <v>0.82</v>
          </cell>
          <cell r="H2513" t="str">
            <v>x</v>
          </cell>
          <cell r="I2513">
            <v>0.60000000000000009</v>
          </cell>
          <cell r="J2513" t="str">
            <v>x</v>
          </cell>
          <cell r="K2513">
            <v>15</v>
          </cell>
          <cell r="L2513" t="str">
            <v>=</v>
          </cell>
          <cell r="M2513">
            <v>-7.3800000000000008</v>
          </cell>
          <cell r="N2513" t="str">
            <v>m²</v>
          </cell>
        </row>
        <row r="2515">
          <cell r="K2515" t="str">
            <v>Total</v>
          </cell>
          <cell r="L2515" t="str">
            <v>_</v>
          </cell>
          <cell r="M2515">
            <v>4900.8740000000007</v>
          </cell>
          <cell r="N2515" t="str">
            <v>m²</v>
          </cell>
        </row>
        <row r="2518">
          <cell r="E2518" t="str">
            <v>Medição Fiscalização</v>
          </cell>
        </row>
        <row r="2520">
          <cell r="C2520" t="str">
            <v>Pintura das paredes</v>
          </cell>
          <cell r="K2520" t="str">
            <v>P.D.</v>
          </cell>
        </row>
        <row r="2521">
          <cell r="C2521" t="str">
            <v>Sala 1226, 1224 e 1222 (Processo digital)</v>
          </cell>
          <cell r="D2521" t="str">
            <v>_ (</v>
          </cell>
          <cell r="E2521">
            <v>7.71</v>
          </cell>
          <cell r="F2521" t="str">
            <v>+</v>
          </cell>
          <cell r="G2521">
            <v>13.6</v>
          </cell>
          <cell r="H2521" t="str">
            <v>) x</v>
          </cell>
          <cell r="I2521">
            <v>2</v>
          </cell>
          <cell r="J2521" t="str">
            <v>x</v>
          </cell>
          <cell r="K2521">
            <v>3.95</v>
          </cell>
          <cell r="L2521" t="str">
            <v>=</v>
          </cell>
          <cell r="M2521">
            <v>168.34899999999999</v>
          </cell>
          <cell r="N2521" t="str">
            <v>m²</v>
          </cell>
        </row>
        <row r="2522">
          <cell r="C2522" t="str">
            <v>Sala 1220 (Atendimento ao público)</v>
          </cell>
          <cell r="D2522" t="str">
            <v>_ (</v>
          </cell>
          <cell r="E2522">
            <v>7.71</v>
          </cell>
          <cell r="F2522" t="str">
            <v>+</v>
          </cell>
          <cell r="G2522">
            <v>4.4400000000000004</v>
          </cell>
          <cell r="H2522" t="str">
            <v>) x</v>
          </cell>
          <cell r="I2522">
            <v>2</v>
          </cell>
          <cell r="J2522" t="str">
            <v>x</v>
          </cell>
          <cell r="K2522">
            <v>3.95</v>
          </cell>
          <cell r="L2522" t="str">
            <v>=</v>
          </cell>
          <cell r="M2522">
            <v>95.985000000000014</v>
          </cell>
          <cell r="N2522" t="str">
            <v>m²</v>
          </cell>
        </row>
        <row r="2523">
          <cell r="C2523" t="str">
            <v>Sala 1218 (Atendimento ao público)</v>
          </cell>
          <cell r="D2523" t="str">
            <v>_ (</v>
          </cell>
          <cell r="E2523">
            <v>7.71</v>
          </cell>
          <cell r="F2523" t="str">
            <v>+</v>
          </cell>
          <cell r="G2523">
            <v>4.4000000000000004</v>
          </cell>
          <cell r="H2523" t="str">
            <v>) x</v>
          </cell>
          <cell r="I2523">
            <v>2</v>
          </cell>
          <cell r="J2523" t="str">
            <v>x</v>
          </cell>
          <cell r="K2523">
            <v>3.95</v>
          </cell>
          <cell r="L2523" t="str">
            <v>=</v>
          </cell>
          <cell r="M2523">
            <v>95.668999999999997</v>
          </cell>
          <cell r="N2523" t="str">
            <v>m²</v>
          </cell>
        </row>
        <row r="2524">
          <cell r="C2524" t="str">
            <v>Sala 1216, 1214 e 1212 (Movimentação Adm)</v>
          </cell>
          <cell r="D2524" t="str">
            <v>_ (</v>
          </cell>
          <cell r="E2524">
            <v>15.63</v>
          </cell>
          <cell r="F2524" t="str">
            <v>+</v>
          </cell>
          <cell r="G2524">
            <v>7.71</v>
          </cell>
          <cell r="H2524" t="str">
            <v>) x</v>
          </cell>
          <cell r="I2524">
            <v>2</v>
          </cell>
          <cell r="J2524" t="str">
            <v>x</v>
          </cell>
          <cell r="K2524">
            <v>3.95</v>
          </cell>
          <cell r="L2524" t="str">
            <v>=</v>
          </cell>
          <cell r="M2524">
            <v>184.386</v>
          </cell>
          <cell r="N2524" t="str">
            <v>m²</v>
          </cell>
        </row>
        <row r="2525">
          <cell r="C2525" t="str">
            <v>Sala 1208 (Movimentação processos)</v>
          </cell>
          <cell r="D2525" t="str">
            <v>_ (</v>
          </cell>
          <cell r="E2525" t="str">
            <v>comprimento retirado do projeto fornecido</v>
          </cell>
          <cell r="I2525">
            <v>49.05</v>
          </cell>
          <cell r="J2525" t="str">
            <v>x</v>
          </cell>
          <cell r="K2525">
            <v>3.95</v>
          </cell>
          <cell r="L2525" t="str">
            <v>=</v>
          </cell>
          <cell r="M2525">
            <v>193.7475</v>
          </cell>
          <cell r="N2525" t="str">
            <v>m²</v>
          </cell>
        </row>
        <row r="2526">
          <cell r="C2526" t="str">
            <v>Sala 1206 (Movimentação Adm)</v>
          </cell>
          <cell r="D2526" t="str">
            <v>_ (</v>
          </cell>
          <cell r="E2526">
            <v>7.35</v>
          </cell>
          <cell r="F2526" t="str">
            <v>+</v>
          </cell>
          <cell r="G2526">
            <v>4.9000000000000004</v>
          </cell>
          <cell r="H2526" t="str">
            <v>) x</v>
          </cell>
          <cell r="I2526">
            <v>2</v>
          </cell>
          <cell r="J2526" t="str">
            <v>x</v>
          </cell>
          <cell r="K2526">
            <v>3.95</v>
          </cell>
          <cell r="L2526" t="str">
            <v>=</v>
          </cell>
          <cell r="M2526">
            <v>96.775000000000006</v>
          </cell>
          <cell r="N2526" t="str">
            <v>m²</v>
          </cell>
        </row>
        <row r="2527">
          <cell r="C2527" t="str">
            <v>Sala 1204 (Atendimento ao público)</v>
          </cell>
          <cell r="D2527" t="str">
            <v>_ (</v>
          </cell>
          <cell r="E2527">
            <v>7.35</v>
          </cell>
          <cell r="F2527" t="str">
            <v>+</v>
          </cell>
          <cell r="G2527">
            <v>4.4000000000000004</v>
          </cell>
          <cell r="H2527" t="str">
            <v>) x</v>
          </cell>
          <cell r="I2527">
            <v>2</v>
          </cell>
          <cell r="J2527" t="str">
            <v>x</v>
          </cell>
          <cell r="K2527">
            <v>3.95</v>
          </cell>
          <cell r="L2527" t="str">
            <v>=</v>
          </cell>
          <cell r="M2527">
            <v>92.825000000000003</v>
          </cell>
          <cell r="N2527" t="str">
            <v>m²</v>
          </cell>
        </row>
        <row r="2528">
          <cell r="C2528" t="str">
            <v>Sala 1202 (Atendimento ao público)</v>
          </cell>
          <cell r="D2528" t="str">
            <v>_ (</v>
          </cell>
          <cell r="E2528">
            <v>7.7</v>
          </cell>
          <cell r="F2528" t="str">
            <v>+</v>
          </cell>
          <cell r="G2528">
            <v>4.55</v>
          </cell>
          <cell r="H2528" t="str">
            <v>) x</v>
          </cell>
          <cell r="I2528">
            <v>2</v>
          </cell>
          <cell r="J2528" t="str">
            <v>x</v>
          </cell>
          <cell r="K2528">
            <v>3.95</v>
          </cell>
          <cell r="L2528" t="str">
            <v>=</v>
          </cell>
          <cell r="M2528">
            <v>96.775000000000006</v>
          </cell>
          <cell r="N2528" t="str">
            <v>m²</v>
          </cell>
        </row>
        <row r="2529">
          <cell r="C2529" t="str">
            <v>Sala 1200 (Movimentação Adm)</v>
          </cell>
          <cell r="D2529" t="str">
            <v>_ (</v>
          </cell>
          <cell r="E2529">
            <v>7.72</v>
          </cell>
          <cell r="F2529" t="str">
            <v>+</v>
          </cell>
          <cell r="G2529">
            <v>4.55</v>
          </cell>
          <cell r="H2529" t="str">
            <v>) x</v>
          </cell>
          <cell r="I2529">
            <v>2</v>
          </cell>
          <cell r="J2529" t="str">
            <v>x</v>
          </cell>
          <cell r="K2529">
            <v>3.95</v>
          </cell>
          <cell r="L2529" t="str">
            <v>=</v>
          </cell>
          <cell r="M2529">
            <v>96.933000000000007</v>
          </cell>
          <cell r="N2529" t="str">
            <v>m²</v>
          </cell>
        </row>
        <row r="2530">
          <cell r="C2530" t="str">
            <v>Sala 1201 (Cumprimento processo digital)</v>
          </cell>
          <cell r="D2530" t="str">
            <v>_ (</v>
          </cell>
          <cell r="E2530">
            <v>7.71</v>
          </cell>
          <cell r="F2530" t="str">
            <v>+</v>
          </cell>
          <cell r="G2530">
            <v>4.54</v>
          </cell>
          <cell r="H2530" t="str">
            <v>) x</v>
          </cell>
          <cell r="I2530">
            <v>2</v>
          </cell>
          <cell r="J2530" t="str">
            <v>x</v>
          </cell>
          <cell r="K2530">
            <v>3.95</v>
          </cell>
          <cell r="L2530" t="str">
            <v>=</v>
          </cell>
          <cell r="M2530">
            <v>96.775000000000006</v>
          </cell>
          <cell r="N2530" t="str">
            <v>m²</v>
          </cell>
        </row>
        <row r="2531">
          <cell r="C2531" t="str">
            <v>Sala 1203 (Movimentação processo digital)</v>
          </cell>
          <cell r="D2531" t="str">
            <v>_ (</v>
          </cell>
          <cell r="E2531">
            <v>7.65</v>
          </cell>
          <cell r="F2531" t="str">
            <v>+</v>
          </cell>
          <cell r="G2531">
            <v>4.54</v>
          </cell>
          <cell r="H2531" t="str">
            <v>) x</v>
          </cell>
          <cell r="I2531">
            <v>2</v>
          </cell>
          <cell r="J2531" t="str">
            <v>x</v>
          </cell>
          <cell r="K2531">
            <v>3.95</v>
          </cell>
          <cell r="L2531" t="str">
            <v>=</v>
          </cell>
          <cell r="M2531">
            <v>96.301000000000016</v>
          </cell>
          <cell r="N2531" t="str">
            <v>m²</v>
          </cell>
        </row>
        <row r="2532">
          <cell r="D2532" t="str">
            <v>_ (</v>
          </cell>
          <cell r="E2532">
            <v>6</v>
          </cell>
          <cell r="F2532" t="str">
            <v>+</v>
          </cell>
          <cell r="G2532">
            <v>5</v>
          </cell>
          <cell r="H2532" t="str">
            <v>) x</v>
          </cell>
          <cell r="I2532">
            <v>2</v>
          </cell>
          <cell r="J2532" t="str">
            <v>x</v>
          </cell>
          <cell r="K2532">
            <v>3.95</v>
          </cell>
          <cell r="L2532" t="str">
            <v>=</v>
          </cell>
          <cell r="M2532">
            <v>86.9</v>
          </cell>
          <cell r="N2532" t="str">
            <v>m²</v>
          </cell>
        </row>
        <row r="2533">
          <cell r="C2533" t="str">
            <v>Sala 1205 (Magistrado 01)</v>
          </cell>
          <cell r="D2533" t="str">
            <v>_ (</v>
          </cell>
          <cell r="E2533">
            <v>7.15</v>
          </cell>
          <cell r="F2533" t="str">
            <v>+</v>
          </cell>
          <cell r="G2533">
            <v>8.6</v>
          </cell>
          <cell r="H2533" t="str">
            <v>) x</v>
          </cell>
          <cell r="I2533">
            <v>2</v>
          </cell>
          <cell r="J2533" t="str">
            <v>x</v>
          </cell>
          <cell r="K2533">
            <v>3.95</v>
          </cell>
          <cell r="L2533" t="str">
            <v>=</v>
          </cell>
          <cell r="M2533">
            <v>124.42500000000001</v>
          </cell>
          <cell r="N2533" t="str">
            <v>m²</v>
          </cell>
        </row>
        <row r="2534">
          <cell r="C2534" t="str">
            <v>Sala 1205 (Assistentes 01)</v>
          </cell>
          <cell r="D2534" t="str">
            <v>_ (</v>
          </cell>
          <cell r="E2534">
            <v>7.25</v>
          </cell>
          <cell r="F2534" t="str">
            <v>+</v>
          </cell>
          <cell r="G2534">
            <v>4.4000000000000004</v>
          </cell>
          <cell r="H2534" t="str">
            <v>) x</v>
          </cell>
          <cell r="I2534">
            <v>2</v>
          </cell>
          <cell r="J2534" t="str">
            <v>x</v>
          </cell>
          <cell r="K2534">
            <v>3.95</v>
          </cell>
          <cell r="L2534" t="str">
            <v>=</v>
          </cell>
          <cell r="M2534">
            <v>92.035000000000011</v>
          </cell>
          <cell r="N2534" t="str">
            <v>m²</v>
          </cell>
        </row>
        <row r="2535">
          <cell r="D2535" t="str">
            <v>_ (</v>
          </cell>
          <cell r="E2535">
            <v>3.7500000000000004</v>
          </cell>
          <cell r="F2535" t="str">
            <v>+</v>
          </cell>
          <cell r="G2535">
            <v>1.2</v>
          </cell>
          <cell r="H2535" t="str">
            <v>) x</v>
          </cell>
          <cell r="I2535">
            <v>2</v>
          </cell>
          <cell r="J2535" t="str">
            <v>x</v>
          </cell>
          <cell r="K2535">
            <v>3.95</v>
          </cell>
          <cell r="L2535" t="str">
            <v>=</v>
          </cell>
          <cell r="M2535">
            <v>39.105000000000004</v>
          </cell>
          <cell r="N2535" t="str">
            <v>m²</v>
          </cell>
        </row>
        <row r="2536">
          <cell r="C2536" t="str">
            <v>Sala 1207 (Assistentes 02)</v>
          </cell>
          <cell r="D2536" t="str">
            <v>_ (</v>
          </cell>
          <cell r="E2536">
            <v>7.74</v>
          </cell>
          <cell r="F2536" t="str">
            <v>+</v>
          </cell>
          <cell r="G2536">
            <v>4.5</v>
          </cell>
          <cell r="H2536" t="str">
            <v>) x</v>
          </cell>
          <cell r="I2536">
            <v>2</v>
          </cell>
          <cell r="J2536" t="str">
            <v>x</v>
          </cell>
          <cell r="K2536">
            <v>3.95</v>
          </cell>
          <cell r="L2536" t="str">
            <v>=</v>
          </cell>
          <cell r="M2536">
            <v>96.696000000000012</v>
          </cell>
          <cell r="N2536" t="str">
            <v>m²</v>
          </cell>
        </row>
        <row r="2537">
          <cell r="C2537" t="str">
            <v>Sala 1209 (Magistrado 02)</v>
          </cell>
          <cell r="D2537" t="str">
            <v>_ (</v>
          </cell>
          <cell r="E2537">
            <v>7.75</v>
          </cell>
          <cell r="F2537" t="str">
            <v>+</v>
          </cell>
          <cell r="G2537">
            <v>4.55</v>
          </cell>
          <cell r="H2537" t="str">
            <v>) x</v>
          </cell>
          <cell r="I2537">
            <v>2</v>
          </cell>
          <cell r="J2537" t="str">
            <v>x</v>
          </cell>
          <cell r="K2537">
            <v>3.95</v>
          </cell>
          <cell r="L2537" t="str">
            <v>=</v>
          </cell>
          <cell r="M2537">
            <v>97.170000000000016</v>
          </cell>
          <cell r="N2537" t="str">
            <v>m²</v>
          </cell>
        </row>
        <row r="2538">
          <cell r="C2538" t="str">
            <v>Sala 1211 (Assistentes 03)</v>
          </cell>
          <cell r="D2538" t="str">
            <v>_ (</v>
          </cell>
          <cell r="E2538">
            <v>7.75</v>
          </cell>
          <cell r="F2538" t="str">
            <v>+</v>
          </cell>
          <cell r="G2538">
            <v>4.55</v>
          </cell>
          <cell r="H2538" t="str">
            <v>) x</v>
          </cell>
          <cell r="I2538">
            <v>2</v>
          </cell>
          <cell r="J2538" t="str">
            <v>x</v>
          </cell>
          <cell r="K2538">
            <v>3.95</v>
          </cell>
          <cell r="L2538" t="str">
            <v>=</v>
          </cell>
          <cell r="M2538">
            <v>97.170000000000016</v>
          </cell>
          <cell r="N2538" t="str">
            <v>m²</v>
          </cell>
        </row>
        <row r="2539">
          <cell r="C2539" t="str">
            <v>Sala 1213 (Magistrado 03)</v>
          </cell>
          <cell r="D2539" t="str">
            <v>_ (</v>
          </cell>
          <cell r="E2539">
            <v>7.75</v>
          </cell>
          <cell r="F2539" t="str">
            <v>+</v>
          </cell>
          <cell r="G2539">
            <v>4.54</v>
          </cell>
          <cell r="H2539" t="str">
            <v>) x</v>
          </cell>
          <cell r="I2539">
            <v>2</v>
          </cell>
          <cell r="J2539" t="str">
            <v>x</v>
          </cell>
          <cell r="K2539">
            <v>3.95</v>
          </cell>
          <cell r="L2539" t="str">
            <v>=</v>
          </cell>
          <cell r="M2539">
            <v>97.090999999999994</v>
          </cell>
          <cell r="N2539" t="str">
            <v>m²</v>
          </cell>
        </row>
        <row r="2540">
          <cell r="C2540" t="str">
            <v>Sala 1215 (Assistentes 04)</v>
          </cell>
          <cell r="D2540" t="str">
            <v>_ (</v>
          </cell>
          <cell r="E2540">
            <v>7.75</v>
          </cell>
          <cell r="F2540" t="str">
            <v>+</v>
          </cell>
          <cell r="G2540">
            <v>4.5</v>
          </cell>
          <cell r="H2540" t="str">
            <v>) x</v>
          </cell>
          <cell r="I2540">
            <v>2</v>
          </cell>
          <cell r="J2540" t="str">
            <v>x</v>
          </cell>
          <cell r="K2540">
            <v>3.95</v>
          </cell>
          <cell r="L2540" t="str">
            <v>=</v>
          </cell>
          <cell r="M2540">
            <v>96.775000000000006</v>
          </cell>
          <cell r="N2540" t="str">
            <v>m²</v>
          </cell>
        </row>
        <row r="2541">
          <cell r="C2541" t="str">
            <v>Sala 1217 (Magistrado 04)</v>
          </cell>
          <cell r="D2541" t="str">
            <v>_ (</v>
          </cell>
          <cell r="E2541">
            <v>7.73</v>
          </cell>
          <cell r="F2541" t="str">
            <v>+</v>
          </cell>
          <cell r="G2541">
            <v>4.43</v>
          </cell>
          <cell r="H2541" t="str">
            <v>) x</v>
          </cell>
          <cell r="I2541">
            <v>2</v>
          </cell>
          <cell r="J2541" t="str">
            <v>x</v>
          </cell>
          <cell r="K2541">
            <v>3.95</v>
          </cell>
          <cell r="L2541" t="str">
            <v>=</v>
          </cell>
          <cell r="M2541">
            <v>96.064000000000007</v>
          </cell>
          <cell r="N2541" t="str">
            <v>m²</v>
          </cell>
        </row>
        <row r="2542">
          <cell r="C2542" t="str">
            <v>Sala 1219 (Assistentes 05)</v>
          </cell>
          <cell r="D2542" t="str">
            <v>_ (</v>
          </cell>
          <cell r="E2542">
            <v>7.75</v>
          </cell>
          <cell r="F2542" t="str">
            <v>+</v>
          </cell>
          <cell r="G2542">
            <v>4.53</v>
          </cell>
          <cell r="H2542" t="str">
            <v>) x</v>
          </cell>
          <cell r="I2542">
            <v>2</v>
          </cell>
          <cell r="J2542" t="str">
            <v>x</v>
          </cell>
          <cell r="K2542">
            <v>3.95</v>
          </cell>
          <cell r="L2542" t="str">
            <v>=</v>
          </cell>
          <cell r="M2542">
            <v>97.012000000000015</v>
          </cell>
          <cell r="N2542" t="str">
            <v>m²</v>
          </cell>
        </row>
        <row r="2543">
          <cell r="C2543" t="str">
            <v>Sala 1221 (Magistrado 05)</v>
          </cell>
          <cell r="D2543" t="str">
            <v>_ (</v>
          </cell>
          <cell r="E2543">
            <v>7.75</v>
          </cell>
          <cell r="F2543" t="str">
            <v>+</v>
          </cell>
          <cell r="G2543">
            <v>4.5599999999999996</v>
          </cell>
          <cell r="H2543" t="str">
            <v>) x</v>
          </cell>
          <cell r="I2543">
            <v>2</v>
          </cell>
          <cell r="J2543" t="str">
            <v>x</v>
          </cell>
          <cell r="K2543">
            <v>3.95</v>
          </cell>
          <cell r="L2543" t="str">
            <v>=</v>
          </cell>
          <cell r="M2543">
            <v>97.248999999999995</v>
          </cell>
          <cell r="N2543" t="str">
            <v>m²</v>
          </cell>
        </row>
        <row r="2544">
          <cell r="C2544" t="str">
            <v>Sala 1223 (Assistentes 06)</v>
          </cell>
          <cell r="D2544" t="str">
            <v>_ (</v>
          </cell>
          <cell r="E2544">
            <v>7.73</v>
          </cell>
          <cell r="F2544" t="str">
            <v>+</v>
          </cell>
          <cell r="G2544">
            <v>4.53</v>
          </cell>
          <cell r="H2544" t="str">
            <v>) x</v>
          </cell>
          <cell r="I2544">
            <v>2</v>
          </cell>
          <cell r="J2544" t="str">
            <v>x</v>
          </cell>
          <cell r="K2544">
            <v>3.95</v>
          </cell>
          <cell r="L2544" t="str">
            <v>=</v>
          </cell>
          <cell r="M2544">
            <v>96.854000000000013</v>
          </cell>
          <cell r="N2544" t="str">
            <v>m²</v>
          </cell>
        </row>
        <row r="2545">
          <cell r="C2545" t="str">
            <v>Sala 1225 (Magistrado 06)</v>
          </cell>
          <cell r="D2545" t="str">
            <v>_ (</v>
          </cell>
          <cell r="E2545">
            <v>7.7</v>
          </cell>
          <cell r="F2545" t="str">
            <v>+</v>
          </cell>
          <cell r="G2545">
            <v>4.5999999999999996</v>
          </cell>
          <cell r="H2545" t="str">
            <v>) x</v>
          </cell>
          <cell r="I2545">
            <v>2</v>
          </cell>
          <cell r="J2545" t="str">
            <v>x</v>
          </cell>
          <cell r="K2545">
            <v>3.95</v>
          </cell>
          <cell r="L2545" t="str">
            <v>=</v>
          </cell>
          <cell r="M2545">
            <v>97.170000000000016</v>
          </cell>
          <cell r="N2545" t="str">
            <v>m²</v>
          </cell>
        </row>
        <row r="2546">
          <cell r="C2546" t="str">
            <v>Sala 1227 (Magistrado 07)</v>
          </cell>
          <cell r="D2546" t="str">
            <v>_ (</v>
          </cell>
          <cell r="E2546">
            <v>7.7</v>
          </cell>
          <cell r="F2546" t="str">
            <v>+</v>
          </cell>
          <cell r="G2546">
            <v>4.5999999999999996</v>
          </cell>
          <cell r="H2546" t="str">
            <v>) x</v>
          </cell>
          <cell r="I2546">
            <v>2</v>
          </cell>
          <cell r="J2546" t="str">
            <v>x</v>
          </cell>
          <cell r="K2546">
            <v>3.95</v>
          </cell>
          <cell r="L2546" t="str">
            <v>=</v>
          </cell>
          <cell r="M2546">
            <v>97.170000000000016</v>
          </cell>
          <cell r="N2546" t="str">
            <v>m²</v>
          </cell>
        </row>
        <row r="2547">
          <cell r="C2547" t="str">
            <v>Sala 1229 (Assistentes 07)</v>
          </cell>
          <cell r="D2547" t="str">
            <v>_ (</v>
          </cell>
          <cell r="E2547">
            <v>8.8000000000000007</v>
          </cell>
          <cell r="F2547" t="str">
            <v>+</v>
          </cell>
          <cell r="G2547">
            <v>6.4</v>
          </cell>
          <cell r="H2547" t="str">
            <v>) x</v>
          </cell>
          <cell r="I2547">
            <v>2</v>
          </cell>
          <cell r="J2547" t="str">
            <v>x</v>
          </cell>
          <cell r="K2547">
            <v>3.95</v>
          </cell>
          <cell r="L2547" t="str">
            <v>=</v>
          </cell>
          <cell r="M2547">
            <v>120.08000000000001</v>
          </cell>
          <cell r="N2547" t="str">
            <v>m²</v>
          </cell>
        </row>
        <row r="2548">
          <cell r="C2548" t="str">
            <v>Sala 1229 (Assistentes 08)</v>
          </cell>
          <cell r="D2548" t="str">
            <v>_ (</v>
          </cell>
          <cell r="E2548">
            <v>8.85</v>
          </cell>
          <cell r="F2548" t="str">
            <v>+</v>
          </cell>
          <cell r="G2548">
            <v>5.5</v>
          </cell>
          <cell r="H2548" t="str">
            <v>) x</v>
          </cell>
          <cell r="I2548">
            <v>2</v>
          </cell>
          <cell r="J2548" t="str">
            <v>x</v>
          </cell>
          <cell r="K2548">
            <v>3.95</v>
          </cell>
          <cell r="L2548" t="str">
            <v>=</v>
          </cell>
          <cell r="M2548">
            <v>113.36500000000001</v>
          </cell>
          <cell r="N2548" t="str">
            <v>m²</v>
          </cell>
        </row>
        <row r="2549">
          <cell r="C2549" t="str">
            <v>Sala 1229 (Magistrado 08)</v>
          </cell>
          <cell r="D2549" t="str">
            <v>_ (</v>
          </cell>
          <cell r="E2549" t="str">
            <v>comprimento retirado do projeto fornecido</v>
          </cell>
          <cell r="I2549">
            <v>24.65</v>
          </cell>
          <cell r="J2549" t="str">
            <v>x</v>
          </cell>
          <cell r="K2549">
            <v>3.95</v>
          </cell>
          <cell r="L2549" t="str">
            <v>=</v>
          </cell>
          <cell r="M2549">
            <v>97.367499999999993</v>
          </cell>
          <cell r="N2549" t="str">
            <v>m²</v>
          </cell>
        </row>
        <row r="2550">
          <cell r="C2550" t="str">
            <v>Sala 1229 (Assistentes 09)</v>
          </cell>
          <cell r="D2550" t="str">
            <v>_ (</v>
          </cell>
          <cell r="E2550" t="str">
            <v>comprimento retirado do projeto fornecido</v>
          </cell>
          <cell r="I2550">
            <v>21.61</v>
          </cell>
          <cell r="J2550" t="str">
            <v>x</v>
          </cell>
          <cell r="K2550">
            <v>3.95</v>
          </cell>
          <cell r="L2550" t="str">
            <v>=</v>
          </cell>
          <cell r="M2550">
            <v>85.359499999999997</v>
          </cell>
          <cell r="N2550" t="str">
            <v>m²</v>
          </cell>
        </row>
        <row r="2551">
          <cell r="C2551" t="str">
            <v>Sala 1229 (Magistrados 09)</v>
          </cell>
          <cell r="D2551" t="str">
            <v>_ (</v>
          </cell>
          <cell r="E2551" t="str">
            <v>comprimento retirado do projeto fornecido</v>
          </cell>
          <cell r="I2551">
            <v>17.920000000000002</v>
          </cell>
          <cell r="J2551" t="str">
            <v>x</v>
          </cell>
          <cell r="K2551">
            <v>3.95</v>
          </cell>
          <cell r="L2551" t="str">
            <v>=</v>
          </cell>
          <cell r="M2551">
            <v>70.784000000000006</v>
          </cell>
          <cell r="N2551" t="str">
            <v>m²</v>
          </cell>
        </row>
        <row r="2552">
          <cell r="C2552" t="str">
            <v>Sala 1229 (Magistrados 10)</v>
          </cell>
          <cell r="D2552" t="str">
            <v>_ (</v>
          </cell>
          <cell r="E2552" t="str">
            <v>comprimento retirado do projeto fornecido</v>
          </cell>
          <cell r="I2552">
            <v>24.28</v>
          </cell>
          <cell r="J2552" t="str">
            <v>x</v>
          </cell>
          <cell r="K2552">
            <v>3.95</v>
          </cell>
          <cell r="L2552" t="str">
            <v>=</v>
          </cell>
          <cell r="M2552">
            <v>95.906000000000006</v>
          </cell>
          <cell r="N2552" t="str">
            <v>m²</v>
          </cell>
        </row>
        <row r="2553">
          <cell r="C2553" t="str">
            <v>Sala 1229 (Assistentes 10)</v>
          </cell>
          <cell r="D2553" t="str">
            <v>_ (</v>
          </cell>
          <cell r="E2553" t="str">
            <v>comprimento retirado do projeto fornecido</v>
          </cell>
          <cell r="I2553">
            <v>33.14</v>
          </cell>
          <cell r="J2553" t="str">
            <v>x</v>
          </cell>
          <cell r="K2553">
            <v>3.95</v>
          </cell>
          <cell r="L2553" t="str">
            <v>=</v>
          </cell>
          <cell r="M2553">
            <v>130.90300000000002</v>
          </cell>
          <cell r="N2553" t="str">
            <v>m²</v>
          </cell>
        </row>
        <row r="2555">
          <cell r="E2555" t="str">
            <v>largura porta</v>
          </cell>
          <cell r="G2555" t="str">
            <v>altura porta</v>
          </cell>
          <cell r="I2555" t="str">
            <v>quantia</v>
          </cell>
          <cell r="K2555" t="str">
            <v>lados</v>
          </cell>
        </row>
        <row r="2556">
          <cell r="C2556" t="str">
            <v>Desconto de área de portas de entrada</v>
          </cell>
          <cell r="D2556" t="str">
            <v>_</v>
          </cell>
          <cell r="E2556">
            <v>1.74</v>
          </cell>
          <cell r="F2556" t="str">
            <v>x</v>
          </cell>
          <cell r="G2556">
            <v>2.54</v>
          </cell>
          <cell r="H2556" t="str">
            <v>x</v>
          </cell>
          <cell r="I2556">
            <v>29</v>
          </cell>
          <cell r="J2556" t="str">
            <v>x</v>
          </cell>
          <cell r="K2556">
            <v>1</v>
          </cell>
          <cell r="L2556" t="str">
            <v>=</v>
          </cell>
          <cell r="M2556">
            <v>-128.16839999999999</v>
          </cell>
          <cell r="N2556" t="str">
            <v>m²</v>
          </cell>
        </row>
        <row r="2557">
          <cell r="C2557" t="str">
            <v>Desconto de área de portas entre salas</v>
          </cell>
          <cell r="D2557" t="str">
            <v>_</v>
          </cell>
          <cell r="E2557">
            <v>0.82</v>
          </cell>
          <cell r="F2557" t="str">
            <v>x</v>
          </cell>
          <cell r="G2557">
            <v>2.1</v>
          </cell>
          <cell r="H2557" t="str">
            <v>x</v>
          </cell>
          <cell r="I2557">
            <v>17</v>
          </cell>
          <cell r="J2557" t="str">
            <v>x</v>
          </cell>
          <cell r="K2557">
            <v>2</v>
          </cell>
          <cell r="L2557" t="str">
            <v>=</v>
          </cell>
          <cell r="M2557">
            <v>-58.548000000000002</v>
          </cell>
          <cell r="N2557" t="str">
            <v>m²</v>
          </cell>
        </row>
        <row r="2558">
          <cell r="C2558" t="str">
            <v>Desconto dos caixilhos</v>
          </cell>
          <cell r="D2558" t="str">
            <v>_</v>
          </cell>
          <cell r="E2558">
            <v>3.55</v>
          </cell>
          <cell r="F2558" t="str">
            <v>x</v>
          </cell>
          <cell r="G2558">
            <v>3.13</v>
          </cell>
          <cell r="H2558" t="str">
            <v>x</v>
          </cell>
          <cell r="I2558">
            <v>38</v>
          </cell>
          <cell r="J2558" t="str">
            <v>x</v>
          </cell>
          <cell r="K2558">
            <v>1</v>
          </cell>
          <cell r="L2558" t="str">
            <v>=</v>
          </cell>
          <cell r="M2558">
            <v>-422.23699999999997</v>
          </cell>
          <cell r="N2558" t="str">
            <v>m²</v>
          </cell>
        </row>
        <row r="2559">
          <cell r="C2559" t="str">
            <v>Desconto de vãos/ paredes demolidas</v>
          </cell>
          <cell r="D2559" t="str">
            <v>_</v>
          </cell>
          <cell r="E2559">
            <v>-11.15</v>
          </cell>
          <cell r="F2559" t="str">
            <v>x</v>
          </cell>
          <cell r="G2559">
            <v>3.78</v>
          </cell>
          <cell r="H2559" t="str">
            <v>x</v>
          </cell>
          <cell r="I2559">
            <v>1</v>
          </cell>
          <cell r="J2559" t="str">
            <v>x</v>
          </cell>
          <cell r="L2559" t="str">
            <v>=</v>
          </cell>
          <cell r="M2559">
            <v>-42.146999999999998</v>
          </cell>
        </row>
        <row r="2562">
          <cell r="C2562" t="str">
            <v>Pintura dos tetos</v>
          </cell>
        </row>
        <row r="2563">
          <cell r="C2563" t="str">
            <v>Sala 1226, 1224 e 1222 (Processo digital)</v>
          </cell>
          <cell r="D2563" t="str">
            <v>_</v>
          </cell>
          <cell r="I2563">
            <v>7.71</v>
          </cell>
          <cell r="J2563" t="str">
            <v>x</v>
          </cell>
          <cell r="K2563">
            <v>13.6</v>
          </cell>
          <cell r="L2563" t="str">
            <v>=</v>
          </cell>
          <cell r="M2563">
            <v>104.85599999999999</v>
          </cell>
          <cell r="N2563" t="str">
            <v>m²</v>
          </cell>
        </row>
        <row r="2564">
          <cell r="C2564" t="str">
            <v>Sala 1220 (Atendimento ao público)</v>
          </cell>
          <cell r="D2564" t="str">
            <v>_</v>
          </cell>
          <cell r="I2564">
            <v>7.71</v>
          </cell>
          <cell r="J2564" t="str">
            <v>x</v>
          </cell>
          <cell r="K2564">
            <v>4.4400000000000004</v>
          </cell>
          <cell r="L2564" t="str">
            <v>=</v>
          </cell>
          <cell r="M2564">
            <v>34.232400000000005</v>
          </cell>
          <cell r="N2564" t="str">
            <v>m²</v>
          </cell>
        </row>
        <row r="2565">
          <cell r="C2565" t="str">
            <v>Sala 1218 (Atendimento ao público)</v>
          </cell>
          <cell r="D2565" t="str">
            <v>_</v>
          </cell>
          <cell r="I2565">
            <v>7.71</v>
          </cell>
          <cell r="J2565" t="str">
            <v>x</v>
          </cell>
          <cell r="K2565">
            <v>4.4000000000000004</v>
          </cell>
          <cell r="L2565" t="str">
            <v>=</v>
          </cell>
          <cell r="M2565">
            <v>33.923999999999999</v>
          </cell>
          <cell r="N2565" t="str">
            <v>m²</v>
          </cell>
        </row>
        <row r="2566">
          <cell r="C2566" t="str">
            <v>Sala 1216, 1214 e 1212 (Movimentação Adm)</v>
          </cell>
          <cell r="D2566" t="str">
            <v>_</v>
          </cell>
          <cell r="I2566">
            <v>7.7</v>
          </cell>
          <cell r="J2566" t="str">
            <v>x</v>
          </cell>
          <cell r="K2566">
            <v>10.85</v>
          </cell>
          <cell r="L2566" t="str">
            <v>=</v>
          </cell>
          <cell r="M2566">
            <v>83.545000000000002</v>
          </cell>
          <cell r="N2566" t="str">
            <v>m²</v>
          </cell>
        </row>
        <row r="2567">
          <cell r="D2567" t="str">
            <v>_</v>
          </cell>
          <cell r="I2567">
            <v>4.7</v>
          </cell>
          <cell r="J2567" t="str">
            <v>x</v>
          </cell>
          <cell r="K2567">
            <v>6.8</v>
          </cell>
          <cell r="L2567" t="str">
            <v>=</v>
          </cell>
          <cell r="M2567">
            <v>31.96</v>
          </cell>
          <cell r="N2567" t="str">
            <v>m²</v>
          </cell>
        </row>
        <row r="2568">
          <cell r="C2568" t="str">
            <v>Sala 1208 (Cumprimento processo digital)</v>
          </cell>
          <cell r="D2568" t="str">
            <v>_</v>
          </cell>
          <cell r="G2568" t="str">
            <v>área retirada do projeto fornecido</v>
          </cell>
          <cell r="L2568" t="str">
            <v>=</v>
          </cell>
          <cell r="M2568">
            <v>116.6</v>
          </cell>
          <cell r="N2568" t="str">
            <v>m²</v>
          </cell>
        </row>
        <row r="2569">
          <cell r="C2569" t="str">
            <v>Sala 1206 (Movimentação Adm)</v>
          </cell>
          <cell r="D2569" t="str">
            <v>_</v>
          </cell>
          <cell r="I2569">
            <v>7.35</v>
          </cell>
          <cell r="J2569" t="str">
            <v>x</v>
          </cell>
          <cell r="K2569">
            <v>4.9000000000000004</v>
          </cell>
          <cell r="L2569" t="str">
            <v>=</v>
          </cell>
          <cell r="M2569">
            <v>36.015000000000001</v>
          </cell>
          <cell r="N2569" t="str">
            <v>m²</v>
          </cell>
        </row>
        <row r="2570">
          <cell r="C2570" t="str">
            <v>Sala 1204 (Atendimento ao público)</v>
          </cell>
          <cell r="D2570" t="str">
            <v>_</v>
          </cell>
          <cell r="I2570">
            <v>7.35</v>
          </cell>
          <cell r="J2570" t="str">
            <v>x</v>
          </cell>
          <cell r="K2570">
            <v>4.4000000000000004</v>
          </cell>
          <cell r="L2570" t="str">
            <v>=</v>
          </cell>
          <cell r="M2570">
            <v>32.340000000000003</v>
          </cell>
          <cell r="N2570" t="str">
            <v>m²</v>
          </cell>
        </row>
        <row r="2571">
          <cell r="C2571" t="str">
            <v>Sala 1202 (Atendimento ao público)</v>
          </cell>
          <cell r="D2571" t="str">
            <v>_</v>
          </cell>
          <cell r="I2571">
            <v>7.7</v>
          </cell>
          <cell r="J2571" t="str">
            <v>x</v>
          </cell>
          <cell r="K2571">
            <v>4.55</v>
          </cell>
          <cell r="L2571" t="str">
            <v>=</v>
          </cell>
          <cell r="M2571">
            <v>35.034999999999997</v>
          </cell>
          <cell r="N2571" t="str">
            <v>m²</v>
          </cell>
        </row>
        <row r="2572">
          <cell r="C2572" t="str">
            <v>Sala 1200 (Movimentação Adm)</v>
          </cell>
          <cell r="D2572" t="str">
            <v>_</v>
          </cell>
          <cell r="I2572">
            <v>7.72</v>
          </cell>
          <cell r="J2572" t="str">
            <v>x</v>
          </cell>
          <cell r="K2572">
            <v>4.55</v>
          </cell>
          <cell r="L2572" t="str">
            <v>=</v>
          </cell>
          <cell r="M2572">
            <v>35.125999999999998</v>
          </cell>
          <cell r="N2572" t="str">
            <v>m²</v>
          </cell>
        </row>
        <row r="2573">
          <cell r="C2573" t="str">
            <v>Sala 1201 (Cumprimento processo digital)</v>
          </cell>
          <cell r="D2573" t="str">
            <v>_</v>
          </cell>
          <cell r="I2573">
            <v>7.71</v>
          </cell>
          <cell r="J2573" t="str">
            <v>x</v>
          </cell>
          <cell r="K2573">
            <v>4.54</v>
          </cell>
          <cell r="L2573" t="str">
            <v>=</v>
          </cell>
          <cell r="M2573">
            <v>35.003399999999999</v>
          </cell>
          <cell r="N2573" t="str">
            <v>m²</v>
          </cell>
        </row>
        <row r="2574">
          <cell r="C2574" t="str">
            <v>Sala 1203 (Movimentação processo digital)</v>
          </cell>
          <cell r="D2574" t="str">
            <v>_</v>
          </cell>
          <cell r="I2574">
            <v>7.65</v>
          </cell>
          <cell r="J2574" t="str">
            <v>x</v>
          </cell>
          <cell r="K2574">
            <v>4.54</v>
          </cell>
          <cell r="L2574" t="str">
            <v>=</v>
          </cell>
          <cell r="M2574">
            <v>34.731000000000002</v>
          </cell>
          <cell r="N2574" t="str">
            <v>m²</v>
          </cell>
        </row>
        <row r="2575">
          <cell r="D2575" t="str">
            <v>_</v>
          </cell>
          <cell r="I2575">
            <v>6</v>
          </cell>
          <cell r="J2575" t="str">
            <v>x</v>
          </cell>
          <cell r="K2575">
            <v>5</v>
          </cell>
          <cell r="L2575" t="str">
            <v>=</v>
          </cell>
          <cell r="M2575">
            <v>30</v>
          </cell>
          <cell r="N2575" t="str">
            <v>m²</v>
          </cell>
        </row>
        <row r="2576">
          <cell r="C2576" t="str">
            <v>Sala 1205 (Magistrado 01)</v>
          </cell>
          <cell r="D2576" t="str">
            <v>_</v>
          </cell>
          <cell r="I2576">
            <v>7.15</v>
          </cell>
          <cell r="J2576" t="str">
            <v>x</v>
          </cell>
          <cell r="K2576">
            <v>1.2</v>
          </cell>
          <cell r="L2576" t="str">
            <v>=</v>
          </cell>
          <cell r="M2576">
            <v>8.58</v>
          </cell>
          <cell r="N2576" t="str">
            <v>m²</v>
          </cell>
        </row>
        <row r="2577">
          <cell r="I2577">
            <v>5.15</v>
          </cell>
          <cell r="J2577" t="str">
            <v>x</v>
          </cell>
          <cell r="K2577">
            <v>3.95</v>
          </cell>
          <cell r="L2577" t="str">
            <v>=</v>
          </cell>
          <cell r="M2577">
            <v>20.342500000000001</v>
          </cell>
          <cell r="N2577" t="str">
            <v>m²</v>
          </cell>
        </row>
        <row r="2578">
          <cell r="I2578">
            <v>1.65</v>
          </cell>
          <cell r="J2578" t="str">
            <v>x</v>
          </cell>
          <cell r="K2578">
            <v>2.25</v>
          </cell>
          <cell r="L2578" t="str">
            <v>=</v>
          </cell>
          <cell r="M2578">
            <v>3.7124999999999999</v>
          </cell>
          <cell r="N2578" t="str">
            <v>m²</v>
          </cell>
        </row>
        <row r="2579">
          <cell r="C2579" t="str">
            <v>Sala 1205 (Assistentes 01)</v>
          </cell>
          <cell r="D2579" t="str">
            <v>_</v>
          </cell>
          <cell r="I2579">
            <v>4.4000000000000004</v>
          </cell>
          <cell r="J2579" t="str">
            <v>x</v>
          </cell>
          <cell r="K2579">
            <v>7.25</v>
          </cell>
          <cell r="L2579" t="str">
            <v>=</v>
          </cell>
          <cell r="M2579">
            <v>31.900000000000002</v>
          </cell>
          <cell r="N2579" t="str">
            <v>m²</v>
          </cell>
        </row>
        <row r="2580">
          <cell r="D2580" t="str">
            <v>_</v>
          </cell>
          <cell r="I2580">
            <v>3.7500000000000004</v>
          </cell>
          <cell r="J2580" t="str">
            <v>x</v>
          </cell>
          <cell r="K2580">
            <v>1.2</v>
          </cell>
          <cell r="L2580" t="str">
            <v>=</v>
          </cell>
          <cell r="M2580">
            <v>4.5</v>
          </cell>
          <cell r="N2580" t="str">
            <v>m²</v>
          </cell>
        </row>
        <row r="2581">
          <cell r="C2581" t="str">
            <v>Sala 1207 (Assistentes 02)</v>
          </cell>
          <cell r="D2581" t="str">
            <v>_</v>
          </cell>
          <cell r="I2581">
            <v>7.74</v>
          </cell>
          <cell r="J2581" t="str">
            <v>x</v>
          </cell>
          <cell r="K2581">
            <v>4.5</v>
          </cell>
          <cell r="L2581" t="str">
            <v>=</v>
          </cell>
          <cell r="M2581">
            <v>34.83</v>
          </cell>
          <cell r="N2581" t="str">
            <v>m²</v>
          </cell>
        </row>
        <row r="2582">
          <cell r="C2582" t="str">
            <v>Sala 1209 (Magistrado 02)</v>
          </cell>
          <cell r="D2582" t="str">
            <v>_</v>
          </cell>
          <cell r="I2582">
            <v>7.75</v>
          </cell>
          <cell r="J2582" t="str">
            <v>x</v>
          </cell>
          <cell r="K2582">
            <v>4.55</v>
          </cell>
          <cell r="L2582" t="str">
            <v>=</v>
          </cell>
          <cell r="M2582">
            <v>35.262499999999996</v>
          </cell>
          <cell r="N2582" t="str">
            <v>m²</v>
          </cell>
        </row>
        <row r="2583">
          <cell r="C2583" t="str">
            <v>Sala 1211 (Assistentes 03)</v>
          </cell>
          <cell r="D2583" t="str">
            <v>_</v>
          </cell>
          <cell r="I2583">
            <v>7.75</v>
          </cell>
          <cell r="J2583" t="str">
            <v>x</v>
          </cell>
          <cell r="K2583">
            <v>4.55</v>
          </cell>
          <cell r="L2583" t="str">
            <v>=</v>
          </cell>
          <cell r="M2583">
            <v>35.262499999999996</v>
          </cell>
          <cell r="N2583" t="str">
            <v>m²</v>
          </cell>
        </row>
        <row r="2584">
          <cell r="C2584" t="str">
            <v>Sala 1213 (Magistrado 03)</v>
          </cell>
          <cell r="D2584" t="str">
            <v>_</v>
          </cell>
          <cell r="I2584">
            <v>7.75</v>
          </cell>
          <cell r="J2584" t="str">
            <v>x</v>
          </cell>
          <cell r="K2584">
            <v>4.54</v>
          </cell>
          <cell r="L2584" t="str">
            <v>=</v>
          </cell>
          <cell r="M2584">
            <v>35.185000000000002</v>
          </cell>
          <cell r="N2584" t="str">
            <v>m²</v>
          </cell>
        </row>
        <row r="2585">
          <cell r="C2585" t="str">
            <v>Sala 1215 (Assistentes 04)</v>
          </cell>
          <cell r="D2585" t="str">
            <v>_</v>
          </cell>
          <cell r="I2585">
            <v>7.75</v>
          </cell>
          <cell r="J2585" t="str">
            <v>x</v>
          </cell>
          <cell r="K2585">
            <v>4.5</v>
          </cell>
          <cell r="L2585" t="str">
            <v>=</v>
          </cell>
          <cell r="M2585">
            <v>34.875</v>
          </cell>
          <cell r="N2585" t="str">
            <v>m²</v>
          </cell>
        </row>
        <row r="2586">
          <cell r="C2586" t="str">
            <v>Sala 1217 (Magistrado 04)</v>
          </cell>
          <cell r="D2586" t="str">
            <v>_</v>
          </cell>
          <cell r="I2586">
            <v>7.73</v>
          </cell>
          <cell r="J2586" t="str">
            <v>x</v>
          </cell>
          <cell r="K2586">
            <v>4.43</v>
          </cell>
          <cell r="L2586" t="str">
            <v>=</v>
          </cell>
          <cell r="M2586">
            <v>34.243899999999996</v>
          </cell>
          <cell r="N2586" t="str">
            <v>m²</v>
          </cell>
        </row>
        <row r="2587">
          <cell r="C2587" t="str">
            <v>Sala 1219 (Assistentes 05)</v>
          </cell>
          <cell r="D2587" t="str">
            <v>_</v>
          </cell>
          <cell r="I2587">
            <v>7.75</v>
          </cell>
          <cell r="J2587" t="str">
            <v>x</v>
          </cell>
          <cell r="K2587">
            <v>4.53</v>
          </cell>
          <cell r="L2587" t="str">
            <v>=</v>
          </cell>
          <cell r="M2587">
            <v>35.107500000000002</v>
          </cell>
          <cell r="N2587" t="str">
            <v>m²</v>
          </cell>
        </row>
        <row r="2588">
          <cell r="C2588" t="str">
            <v>Sala 1221 (Magistrado 05)</v>
          </cell>
          <cell r="D2588" t="str">
            <v>_</v>
          </cell>
          <cell r="I2588">
            <v>7.75</v>
          </cell>
          <cell r="J2588" t="str">
            <v>x</v>
          </cell>
          <cell r="K2588">
            <v>4.5599999999999996</v>
          </cell>
          <cell r="L2588" t="str">
            <v>=</v>
          </cell>
          <cell r="M2588">
            <v>35.339999999999996</v>
          </cell>
          <cell r="N2588" t="str">
            <v>m²</v>
          </cell>
        </row>
        <row r="2589">
          <cell r="C2589" t="str">
            <v>Sala 1223 (Assistentes 06)</v>
          </cell>
          <cell r="D2589" t="str">
            <v>_</v>
          </cell>
          <cell r="I2589">
            <v>7.73</v>
          </cell>
          <cell r="J2589" t="str">
            <v>x</v>
          </cell>
          <cell r="K2589">
            <v>4.53</v>
          </cell>
          <cell r="L2589" t="str">
            <v>=</v>
          </cell>
          <cell r="M2589">
            <v>35.016900000000007</v>
          </cell>
          <cell r="N2589" t="str">
            <v>m²</v>
          </cell>
        </row>
        <row r="2590">
          <cell r="C2590" t="str">
            <v>Sala 1225 (Magistrado 06)</v>
          </cell>
          <cell r="D2590" t="str">
            <v>_</v>
          </cell>
          <cell r="I2590">
            <v>7.73</v>
          </cell>
          <cell r="J2590" t="str">
            <v>x</v>
          </cell>
          <cell r="K2590">
            <v>4.5599999999999996</v>
          </cell>
          <cell r="L2590" t="str">
            <v>=</v>
          </cell>
          <cell r="M2590">
            <v>35.248799999999996</v>
          </cell>
          <cell r="N2590" t="str">
            <v>m²</v>
          </cell>
        </row>
        <row r="2591">
          <cell r="C2591" t="str">
            <v>Sala 1227 (Magistrado 07)</v>
          </cell>
          <cell r="D2591" t="str">
            <v>_</v>
          </cell>
          <cell r="I2591">
            <v>7.71</v>
          </cell>
          <cell r="J2591" t="str">
            <v>x</v>
          </cell>
          <cell r="K2591">
            <v>4.4000000000000004</v>
          </cell>
          <cell r="L2591" t="str">
            <v>=</v>
          </cell>
          <cell r="M2591">
            <v>33.923999999999999</v>
          </cell>
          <cell r="N2591" t="str">
            <v>m²</v>
          </cell>
        </row>
        <row r="2592">
          <cell r="C2592" t="str">
            <v>Sala 1229 (Assistentes 07)</v>
          </cell>
          <cell r="D2592" t="str">
            <v>_</v>
          </cell>
          <cell r="I2592">
            <v>4.1500000000000004</v>
          </cell>
          <cell r="J2592" t="str">
            <v>x</v>
          </cell>
          <cell r="K2592">
            <v>1.45</v>
          </cell>
          <cell r="L2592" t="str">
            <v>=</v>
          </cell>
          <cell r="M2592">
            <v>6.0175000000000001</v>
          </cell>
          <cell r="N2592" t="str">
            <v>m²</v>
          </cell>
        </row>
        <row r="2593">
          <cell r="D2593" t="str">
            <v>_</v>
          </cell>
          <cell r="I2593">
            <v>6.4</v>
          </cell>
          <cell r="J2593" t="str">
            <v>x</v>
          </cell>
          <cell r="K2593">
            <v>4.6500000000000004</v>
          </cell>
          <cell r="L2593" t="str">
            <v>=</v>
          </cell>
          <cell r="M2593">
            <v>29.760000000000005</v>
          </cell>
          <cell r="N2593" t="str">
            <v>m²</v>
          </cell>
        </row>
        <row r="2594">
          <cell r="C2594" t="str">
            <v>Sala 1229 (Assistentes 08)</v>
          </cell>
          <cell r="D2594" t="str">
            <v>_</v>
          </cell>
          <cell r="I2594">
            <v>3.3</v>
          </cell>
          <cell r="J2594" t="str">
            <v>x</v>
          </cell>
          <cell r="K2594">
            <v>3.9</v>
          </cell>
          <cell r="L2594" t="str">
            <v>=</v>
          </cell>
          <cell r="M2594">
            <v>12.87</v>
          </cell>
          <cell r="N2594" t="str">
            <v>m²</v>
          </cell>
        </row>
        <row r="2595">
          <cell r="D2595" t="str">
            <v>_</v>
          </cell>
          <cell r="I2595">
            <v>4.8499999999999996</v>
          </cell>
          <cell r="J2595" t="str">
            <v>x</v>
          </cell>
          <cell r="K2595">
            <v>3.85</v>
          </cell>
          <cell r="L2595" t="str">
            <v>=</v>
          </cell>
          <cell r="M2595">
            <v>18.672499999999999</v>
          </cell>
          <cell r="N2595" t="str">
            <v>m²</v>
          </cell>
        </row>
        <row r="2596">
          <cell r="C2596" t="str">
            <v>Sala 1229 (Magistrado 08)</v>
          </cell>
          <cell r="D2596" t="str">
            <v>_</v>
          </cell>
          <cell r="G2596" t="str">
            <v>área retirada do projeto fornecido</v>
          </cell>
          <cell r="L2596" t="str">
            <v>=</v>
          </cell>
          <cell r="M2596">
            <v>25.46</v>
          </cell>
          <cell r="N2596" t="str">
            <v>m²</v>
          </cell>
        </row>
        <row r="2597">
          <cell r="C2597" t="str">
            <v>Sala 1229 (Assistentes 09)</v>
          </cell>
          <cell r="D2597" t="str">
            <v>_</v>
          </cell>
          <cell r="G2597" t="str">
            <v>área retirada do projeto fornecido</v>
          </cell>
          <cell r="L2597" t="str">
            <v>=</v>
          </cell>
          <cell r="M2597">
            <v>31.16</v>
          </cell>
          <cell r="N2597" t="str">
            <v>m²</v>
          </cell>
        </row>
        <row r="2598">
          <cell r="C2598" t="str">
            <v>Sala 1229 (Magistrados 09)</v>
          </cell>
          <cell r="D2598" t="str">
            <v>_</v>
          </cell>
          <cell r="G2598" t="str">
            <v>área retirada do projeto fornecido</v>
          </cell>
          <cell r="L2598" t="str">
            <v>=</v>
          </cell>
          <cell r="M2598">
            <v>21.79</v>
          </cell>
          <cell r="N2598" t="str">
            <v>m²</v>
          </cell>
        </row>
        <row r="2599">
          <cell r="C2599" t="str">
            <v>Sala 1229 (Magistrados 10)</v>
          </cell>
          <cell r="D2599" t="str">
            <v>_</v>
          </cell>
          <cell r="G2599" t="str">
            <v>área retirada do projeto fornecido</v>
          </cell>
          <cell r="L2599" t="str">
            <v>=</v>
          </cell>
          <cell r="M2599">
            <v>28.6</v>
          </cell>
          <cell r="N2599" t="str">
            <v>m²</v>
          </cell>
        </row>
        <row r="2600">
          <cell r="C2600" t="str">
            <v>Sala 1229 (Assistentes 10)</v>
          </cell>
          <cell r="D2600" t="str">
            <v>_</v>
          </cell>
          <cell r="G2600" t="str">
            <v>área retirada do projeto fornecido</v>
          </cell>
          <cell r="L2600" t="str">
            <v>=</v>
          </cell>
          <cell r="M2600">
            <v>39.35</v>
          </cell>
          <cell r="N2600" t="str">
            <v>m²</v>
          </cell>
        </row>
        <row r="2602">
          <cell r="C2602" t="str">
            <v>Pintura das paredes dos corredores externos</v>
          </cell>
          <cell r="K2602" t="str">
            <v>h sobre barrado</v>
          </cell>
        </row>
        <row r="2603">
          <cell r="C2603" t="str">
            <v>Corredor em frente às salas ímpares</v>
          </cell>
          <cell r="D2603" t="str">
            <v>_ (</v>
          </cell>
          <cell r="G2603">
            <v>66.59</v>
          </cell>
          <cell r="H2603" t="str">
            <v>+</v>
          </cell>
          <cell r="I2603">
            <v>69.06</v>
          </cell>
          <cell r="J2603" t="str">
            <v>) x</v>
          </cell>
          <cell r="K2603">
            <v>2.35</v>
          </cell>
          <cell r="L2603" t="str">
            <v>=</v>
          </cell>
          <cell r="M2603">
            <v>0</v>
          </cell>
          <cell r="N2603" t="str">
            <v>m²</v>
          </cell>
        </row>
        <row r="2604">
          <cell r="C2604" t="str">
            <v>Corredor hall dos elevadores</v>
          </cell>
          <cell r="D2604" t="str">
            <v>_ (</v>
          </cell>
          <cell r="G2604">
            <v>19.060000000000002</v>
          </cell>
          <cell r="H2604" t="str">
            <v>+</v>
          </cell>
          <cell r="I2604">
            <v>34.369999999999997</v>
          </cell>
          <cell r="J2604" t="str">
            <v>) x</v>
          </cell>
          <cell r="K2604">
            <v>2.35</v>
          </cell>
          <cell r="L2604" t="str">
            <v>=</v>
          </cell>
          <cell r="M2604">
            <v>0</v>
          </cell>
          <cell r="N2604" t="str">
            <v>m²</v>
          </cell>
        </row>
        <row r="2605">
          <cell r="C2605" t="str">
            <v>Corredor em frente às salas pares</v>
          </cell>
          <cell r="D2605" t="str">
            <v>_ (</v>
          </cell>
          <cell r="G2605">
            <v>84.27</v>
          </cell>
          <cell r="H2605" t="str">
            <v>+</v>
          </cell>
          <cell r="I2605">
            <v>66.61</v>
          </cell>
          <cell r="J2605" t="str">
            <v>) x</v>
          </cell>
          <cell r="K2605">
            <v>2.35</v>
          </cell>
          <cell r="L2605" t="str">
            <v>=</v>
          </cell>
          <cell r="M2605">
            <v>0</v>
          </cell>
          <cell r="N2605" t="str">
            <v>m²</v>
          </cell>
        </row>
        <row r="2607">
          <cell r="I2607" t="str">
            <v>h desconto</v>
          </cell>
        </row>
        <row r="2608">
          <cell r="C2608" t="str">
            <v>Desconto dos vãos de portas duplas</v>
          </cell>
          <cell r="D2608" t="str">
            <v>_</v>
          </cell>
          <cell r="G2608">
            <v>1.84</v>
          </cell>
          <cell r="H2608" t="str">
            <v>x</v>
          </cell>
          <cell r="I2608">
            <v>1</v>
          </cell>
          <cell r="J2608" t="str">
            <v>x</v>
          </cell>
          <cell r="K2608">
            <v>28</v>
          </cell>
          <cell r="L2608" t="str">
            <v>=</v>
          </cell>
          <cell r="M2608">
            <v>0</v>
          </cell>
          <cell r="N2608" t="str">
            <v>m²</v>
          </cell>
        </row>
        <row r="2609">
          <cell r="C2609" t="str">
            <v>Desconto dos vãos de portas simples</v>
          </cell>
          <cell r="D2609" t="str">
            <v>_</v>
          </cell>
          <cell r="G2609">
            <v>0.82</v>
          </cell>
          <cell r="H2609" t="str">
            <v>x</v>
          </cell>
          <cell r="I2609">
            <v>0.60000000000000009</v>
          </cell>
          <cell r="J2609" t="str">
            <v>x</v>
          </cell>
          <cell r="K2609">
            <v>15</v>
          </cell>
          <cell r="L2609" t="str">
            <v>=</v>
          </cell>
          <cell r="M2609">
            <v>0</v>
          </cell>
          <cell r="N2609" t="str">
            <v>m²</v>
          </cell>
        </row>
        <row r="2611">
          <cell r="K2611" t="str">
            <v>Total</v>
          </cell>
          <cell r="L2611" t="str">
            <v>_</v>
          </cell>
          <cell r="M2611">
            <v>4096.4499999999989</v>
          </cell>
          <cell r="N2611" t="str">
            <v>m²</v>
          </cell>
        </row>
        <row r="2613">
          <cell r="B2613" t="str">
            <v>OBS. FT:</v>
          </cell>
          <cell r="C2613" t="str">
            <v>Qual a necessidade de realizar a pintura total dos corredores? Favor justificar ou apenas usar uma metragem aonde será armazenado o entulho.</v>
          </cell>
        </row>
        <row r="2615">
          <cell r="B2615" t="str">
            <v>SP Enge:</v>
          </cell>
          <cell r="C2615" t="str">
            <v>Quantia referente à área de corredor retirada.</v>
          </cell>
        </row>
        <row r="2617">
          <cell r="B2617" t="str">
            <v>33.05.330</v>
          </cell>
          <cell r="C2617" t="str">
            <v>Verniz em superfície de madeira</v>
          </cell>
          <cell r="Q2617" t="str">
            <v>m²</v>
          </cell>
          <cell r="R2617">
            <v>419.322</v>
          </cell>
        </row>
        <row r="2619">
          <cell r="C2619" t="str">
            <v>Verniz das portas entre salas</v>
          </cell>
          <cell r="K2619" t="str">
            <v>faces + batente</v>
          </cell>
        </row>
        <row r="2620">
          <cell r="C2620" t="str">
            <v>Porta sala 1205 (magistrado 01)</v>
          </cell>
          <cell r="F2620" t="str">
            <v>_</v>
          </cell>
          <cell r="G2620">
            <v>0.82</v>
          </cell>
          <cell r="H2620" t="str">
            <v>x</v>
          </cell>
          <cell r="I2620">
            <v>2.1</v>
          </cell>
          <cell r="J2620" t="str">
            <v>x</v>
          </cell>
          <cell r="K2620">
            <v>3</v>
          </cell>
          <cell r="L2620" t="str">
            <v>=</v>
          </cell>
          <cell r="M2620">
            <v>5.1660000000000004</v>
          </cell>
          <cell r="N2620" t="str">
            <v>m²</v>
          </cell>
        </row>
        <row r="2621">
          <cell r="C2621" t="str">
            <v>Porta sala 1205 (assistentes 01)</v>
          </cell>
          <cell r="F2621" t="str">
            <v>_</v>
          </cell>
          <cell r="G2621">
            <v>0.82</v>
          </cell>
          <cell r="H2621" t="str">
            <v>x</v>
          </cell>
          <cell r="I2621">
            <v>2.1</v>
          </cell>
          <cell r="J2621" t="str">
            <v>x</v>
          </cell>
          <cell r="K2621">
            <v>3</v>
          </cell>
          <cell r="L2621" t="str">
            <v>=</v>
          </cell>
          <cell r="M2621">
            <v>5.1660000000000004</v>
          </cell>
          <cell r="N2621" t="str">
            <v>m²</v>
          </cell>
        </row>
        <row r="2622">
          <cell r="C2622" t="str">
            <v>Porta sala 1205 (entre magistrado 01 e assistente)</v>
          </cell>
          <cell r="F2622" t="str">
            <v>_</v>
          </cell>
          <cell r="G2622">
            <v>0.82</v>
          </cell>
          <cell r="H2622" t="str">
            <v>x</v>
          </cell>
          <cell r="I2622">
            <v>2.1</v>
          </cell>
          <cell r="J2622" t="str">
            <v>x</v>
          </cell>
          <cell r="K2622">
            <v>3</v>
          </cell>
          <cell r="L2622" t="str">
            <v>=</v>
          </cell>
          <cell r="M2622">
            <v>5.1660000000000004</v>
          </cell>
          <cell r="N2622" t="str">
            <v>m²</v>
          </cell>
        </row>
        <row r="2623">
          <cell r="C2623" t="str">
            <v>Porta entre salas 1207 e 1209</v>
          </cell>
          <cell r="F2623" t="str">
            <v>_</v>
          </cell>
          <cell r="G2623">
            <v>0.82</v>
          </cell>
          <cell r="H2623" t="str">
            <v>x</v>
          </cell>
          <cell r="I2623">
            <v>2.1</v>
          </cell>
          <cell r="J2623" t="str">
            <v>x</v>
          </cell>
          <cell r="K2623">
            <v>3</v>
          </cell>
          <cell r="L2623" t="str">
            <v>=</v>
          </cell>
          <cell r="M2623">
            <v>5.1660000000000004</v>
          </cell>
          <cell r="N2623" t="str">
            <v>m²</v>
          </cell>
        </row>
        <row r="2624">
          <cell r="C2624" t="str">
            <v>Porta entre salas 1211 e 1213</v>
          </cell>
          <cell r="F2624" t="str">
            <v>_</v>
          </cell>
          <cell r="G2624">
            <v>0.82</v>
          </cell>
          <cell r="H2624" t="str">
            <v>x</v>
          </cell>
          <cell r="I2624">
            <v>2.1</v>
          </cell>
          <cell r="J2624" t="str">
            <v>x</v>
          </cell>
          <cell r="K2624">
            <v>3</v>
          </cell>
          <cell r="L2624" t="str">
            <v>=</v>
          </cell>
          <cell r="M2624">
            <v>5.1660000000000004</v>
          </cell>
          <cell r="N2624" t="str">
            <v>m²</v>
          </cell>
        </row>
        <row r="2625">
          <cell r="C2625" t="str">
            <v>Porta entre salas 1215 e 1217</v>
          </cell>
          <cell r="F2625" t="str">
            <v>_</v>
          </cell>
          <cell r="G2625">
            <v>0.82</v>
          </cell>
          <cell r="H2625" t="str">
            <v>x</v>
          </cell>
          <cell r="I2625">
            <v>2.1</v>
          </cell>
          <cell r="J2625" t="str">
            <v>x</v>
          </cell>
          <cell r="K2625">
            <v>3</v>
          </cell>
          <cell r="L2625" t="str">
            <v>=</v>
          </cell>
          <cell r="M2625">
            <v>5.1660000000000004</v>
          </cell>
          <cell r="N2625" t="str">
            <v>m²</v>
          </cell>
        </row>
        <row r="2626">
          <cell r="C2626" t="str">
            <v>Porta entre salas 1219 e 1221</v>
          </cell>
          <cell r="F2626" t="str">
            <v>_</v>
          </cell>
          <cell r="G2626">
            <v>0.82</v>
          </cell>
          <cell r="H2626" t="str">
            <v>x</v>
          </cell>
          <cell r="I2626">
            <v>2.1</v>
          </cell>
          <cell r="J2626" t="str">
            <v>x</v>
          </cell>
          <cell r="K2626">
            <v>3</v>
          </cell>
          <cell r="L2626" t="str">
            <v>=</v>
          </cell>
          <cell r="M2626">
            <v>5.1660000000000004</v>
          </cell>
          <cell r="N2626" t="str">
            <v>m²</v>
          </cell>
        </row>
        <row r="2627">
          <cell r="C2627" t="str">
            <v>Porta entre salas 1223 e 1225</v>
          </cell>
          <cell r="F2627" t="str">
            <v>_</v>
          </cell>
          <cell r="G2627">
            <v>0.82</v>
          </cell>
          <cell r="H2627" t="str">
            <v>x</v>
          </cell>
          <cell r="I2627">
            <v>2.1</v>
          </cell>
          <cell r="J2627" t="str">
            <v>x</v>
          </cell>
          <cell r="K2627">
            <v>3</v>
          </cell>
          <cell r="L2627" t="str">
            <v>=</v>
          </cell>
          <cell r="M2627">
            <v>5.1660000000000004</v>
          </cell>
          <cell r="N2627" t="str">
            <v>m²</v>
          </cell>
        </row>
        <row r="2628">
          <cell r="C2628" t="str">
            <v>Porta entre salas 1227 e 1229</v>
          </cell>
          <cell r="F2628" t="str">
            <v>_</v>
          </cell>
          <cell r="G2628">
            <v>0.82</v>
          </cell>
          <cell r="H2628" t="str">
            <v>x</v>
          </cell>
          <cell r="I2628">
            <v>2.1</v>
          </cell>
          <cell r="J2628" t="str">
            <v>x</v>
          </cell>
          <cell r="K2628">
            <v>3</v>
          </cell>
          <cell r="L2628" t="str">
            <v>=</v>
          </cell>
          <cell r="M2628">
            <v>5.1660000000000004</v>
          </cell>
          <cell r="N2628" t="str">
            <v>m²</v>
          </cell>
        </row>
        <row r="2629">
          <cell r="C2629" t="str">
            <v>Porta sala 1205 (assistentes 07)</v>
          </cell>
          <cell r="F2629" t="str">
            <v>_</v>
          </cell>
          <cell r="G2629">
            <v>0.82</v>
          </cell>
          <cell r="H2629" t="str">
            <v>x</v>
          </cell>
          <cell r="I2629">
            <v>2.1</v>
          </cell>
          <cell r="J2629" t="str">
            <v>x</v>
          </cell>
          <cell r="K2629">
            <v>3</v>
          </cell>
          <cell r="L2629" t="str">
            <v>=</v>
          </cell>
          <cell r="M2629">
            <v>5.1660000000000004</v>
          </cell>
          <cell r="N2629" t="str">
            <v>m²</v>
          </cell>
        </row>
        <row r="2630">
          <cell r="C2630" t="str">
            <v>Porta sala 1229 (entre magistrado 08 e assistentes 08)</v>
          </cell>
          <cell r="F2630" t="str">
            <v>_</v>
          </cell>
          <cell r="G2630">
            <v>0.82</v>
          </cell>
          <cell r="H2630" t="str">
            <v>x</v>
          </cell>
          <cell r="I2630">
            <v>2.1</v>
          </cell>
          <cell r="J2630" t="str">
            <v>x</v>
          </cell>
          <cell r="K2630">
            <v>3</v>
          </cell>
          <cell r="L2630" t="str">
            <v>=</v>
          </cell>
          <cell r="M2630">
            <v>5.1660000000000004</v>
          </cell>
          <cell r="N2630" t="str">
            <v>m²</v>
          </cell>
        </row>
        <row r="2631">
          <cell r="C2631" t="str">
            <v>Porta sala 1229 (magistrado)</v>
          </cell>
          <cell r="F2631" t="str">
            <v>_</v>
          </cell>
          <cell r="G2631">
            <v>0.82</v>
          </cell>
          <cell r="H2631" t="str">
            <v>x</v>
          </cell>
          <cell r="I2631">
            <v>2.1</v>
          </cell>
          <cell r="J2631" t="str">
            <v>x</v>
          </cell>
          <cell r="K2631">
            <v>3</v>
          </cell>
          <cell r="L2631" t="str">
            <v>=</v>
          </cell>
          <cell r="M2631">
            <v>5.1660000000000004</v>
          </cell>
          <cell r="N2631" t="str">
            <v>m²</v>
          </cell>
        </row>
        <row r="2632">
          <cell r="C2632" t="str">
            <v>Porta sala 1229 (assistente 09)</v>
          </cell>
          <cell r="F2632" t="str">
            <v>_</v>
          </cell>
          <cell r="G2632">
            <v>0.82</v>
          </cell>
          <cell r="H2632" t="str">
            <v>x</v>
          </cell>
          <cell r="I2632">
            <v>2.1</v>
          </cell>
          <cell r="J2632" t="str">
            <v>x</v>
          </cell>
          <cell r="K2632">
            <v>3</v>
          </cell>
          <cell r="L2632" t="str">
            <v>=</v>
          </cell>
          <cell r="M2632">
            <v>5.1660000000000004</v>
          </cell>
          <cell r="N2632" t="str">
            <v>m²</v>
          </cell>
        </row>
        <row r="2633">
          <cell r="C2633" t="str">
            <v>Porta sala 1229 (entre assistente 09 e magistrado 09)</v>
          </cell>
          <cell r="F2633" t="str">
            <v>_</v>
          </cell>
          <cell r="G2633">
            <v>0.82</v>
          </cell>
          <cell r="H2633" t="str">
            <v>x</v>
          </cell>
          <cell r="I2633">
            <v>2.1</v>
          </cell>
          <cell r="J2633" t="str">
            <v>x</v>
          </cell>
          <cell r="K2633">
            <v>3</v>
          </cell>
          <cell r="L2633" t="str">
            <v>=</v>
          </cell>
          <cell r="M2633">
            <v>5.1660000000000004</v>
          </cell>
          <cell r="N2633" t="str">
            <v>m²</v>
          </cell>
        </row>
        <row r="2634">
          <cell r="C2634" t="str">
            <v>Porta sala 1229 (magistrado 09)</v>
          </cell>
          <cell r="F2634" t="str">
            <v>_</v>
          </cell>
          <cell r="G2634">
            <v>0.82</v>
          </cell>
          <cell r="H2634" t="str">
            <v>x</v>
          </cell>
          <cell r="I2634">
            <v>2.1</v>
          </cell>
          <cell r="J2634" t="str">
            <v>x</v>
          </cell>
          <cell r="K2634">
            <v>3</v>
          </cell>
          <cell r="L2634" t="str">
            <v>=</v>
          </cell>
          <cell r="M2634">
            <v>5.1660000000000004</v>
          </cell>
          <cell r="N2634" t="str">
            <v>m²</v>
          </cell>
        </row>
        <row r="2635">
          <cell r="C2635" t="str">
            <v>Porta sala 1229 (magistrado 10)</v>
          </cell>
          <cell r="F2635" t="str">
            <v>_</v>
          </cell>
          <cell r="G2635">
            <v>0.82</v>
          </cell>
          <cell r="H2635" t="str">
            <v>x</v>
          </cell>
          <cell r="I2635">
            <v>2.1</v>
          </cell>
          <cell r="J2635" t="str">
            <v>x</v>
          </cell>
          <cell r="K2635">
            <v>3</v>
          </cell>
          <cell r="L2635" t="str">
            <v>=</v>
          </cell>
          <cell r="M2635">
            <v>5.1660000000000004</v>
          </cell>
          <cell r="N2635" t="str">
            <v>m²</v>
          </cell>
        </row>
        <row r="2636">
          <cell r="C2636" t="str">
            <v>Porta sala 1229 (assistentes 10)</v>
          </cell>
          <cell r="F2636" t="str">
            <v>_</v>
          </cell>
          <cell r="G2636">
            <v>0.82</v>
          </cell>
          <cell r="H2636" t="str">
            <v>x</v>
          </cell>
          <cell r="I2636">
            <v>2.1</v>
          </cell>
          <cell r="J2636" t="str">
            <v>x</v>
          </cell>
          <cell r="K2636">
            <v>3</v>
          </cell>
          <cell r="L2636" t="str">
            <v>=</v>
          </cell>
          <cell r="M2636">
            <v>5.1660000000000004</v>
          </cell>
          <cell r="N2636" t="str">
            <v>m²</v>
          </cell>
        </row>
        <row r="2637">
          <cell r="C2637" t="str">
            <v>Porta sala 1229 (entre assistente 10 e magistrado 10)</v>
          </cell>
          <cell r="F2637" t="str">
            <v>_</v>
          </cell>
          <cell r="G2637">
            <v>0.82</v>
          </cell>
          <cell r="H2637" t="str">
            <v>x</v>
          </cell>
          <cell r="I2637">
            <v>2.1</v>
          </cell>
          <cell r="J2637" t="str">
            <v>x</v>
          </cell>
          <cell r="K2637">
            <v>3</v>
          </cell>
          <cell r="L2637" t="str">
            <v>=</v>
          </cell>
          <cell r="M2637">
            <v>5.1660000000000004</v>
          </cell>
          <cell r="N2637" t="str">
            <v>m²</v>
          </cell>
        </row>
        <row r="2638">
          <cell r="K2638" t="str">
            <v>Total</v>
          </cell>
          <cell r="L2638" t="str">
            <v>_</v>
          </cell>
          <cell r="M2638">
            <v>92.987999999999971</v>
          </cell>
          <cell r="N2638" t="str">
            <v>m²</v>
          </cell>
        </row>
        <row r="2640">
          <cell r="C2640" t="str">
            <v>Verniz das portas de entradas</v>
          </cell>
        </row>
        <row r="2641">
          <cell r="E2641" t="str">
            <v>26 unid</v>
          </cell>
          <cell r="F2641" t="str">
            <v>x</v>
          </cell>
          <cell r="G2641">
            <v>1.7</v>
          </cell>
          <cell r="H2641" t="str">
            <v>x</v>
          </cell>
          <cell r="I2641">
            <v>2.5</v>
          </cell>
          <cell r="J2641" t="str">
            <v>x</v>
          </cell>
          <cell r="K2641">
            <v>3</v>
          </cell>
          <cell r="L2641" t="str">
            <v>=</v>
          </cell>
          <cell r="M2641">
            <v>331.5</v>
          </cell>
        </row>
        <row r="2644">
          <cell r="K2644" t="str">
            <v>Total</v>
          </cell>
          <cell r="L2644" t="str">
            <v>_</v>
          </cell>
          <cell r="M2644">
            <v>424.48799999999994</v>
          </cell>
          <cell r="N2644" t="str">
            <v>m²</v>
          </cell>
        </row>
        <row r="2646">
          <cell r="E2646" t="str">
            <v>Medição Fiscalização</v>
          </cell>
        </row>
        <row r="2648">
          <cell r="C2648" t="str">
            <v>Verniz das portas entre salas</v>
          </cell>
          <cell r="K2648" t="str">
            <v>faces + batente</v>
          </cell>
        </row>
        <row r="2649">
          <cell r="C2649" t="str">
            <v>Porta sala 1205 (magistrado 01)</v>
          </cell>
          <cell r="F2649" t="str">
            <v>_</v>
          </cell>
          <cell r="G2649">
            <v>0.82</v>
          </cell>
          <cell r="H2649" t="str">
            <v>x</v>
          </cell>
          <cell r="I2649">
            <v>2.1</v>
          </cell>
          <cell r="J2649" t="str">
            <v>x</v>
          </cell>
          <cell r="K2649">
            <v>3</v>
          </cell>
          <cell r="L2649" t="str">
            <v>=</v>
          </cell>
          <cell r="M2649">
            <v>5.1660000000000004</v>
          </cell>
          <cell r="N2649" t="str">
            <v>m²</v>
          </cell>
        </row>
        <row r="2650">
          <cell r="C2650" t="str">
            <v>Porta sala 1205 (assistentes 01)</v>
          </cell>
          <cell r="F2650" t="str">
            <v>_</v>
          </cell>
          <cell r="G2650">
            <v>0.82</v>
          </cell>
          <cell r="H2650" t="str">
            <v>x</v>
          </cell>
          <cell r="I2650">
            <v>2.1</v>
          </cell>
          <cell r="J2650" t="str">
            <v>x</v>
          </cell>
          <cell r="K2650">
            <v>3</v>
          </cell>
          <cell r="L2650" t="str">
            <v>=</v>
          </cell>
          <cell r="M2650">
            <v>5.1660000000000004</v>
          </cell>
          <cell r="N2650" t="str">
            <v>m²</v>
          </cell>
        </row>
        <row r="2651">
          <cell r="C2651" t="str">
            <v>Porta sala 1205 (entre magistrado 01 e assistente)</v>
          </cell>
          <cell r="F2651" t="str">
            <v>_</v>
          </cell>
          <cell r="G2651">
            <v>0.82</v>
          </cell>
          <cell r="H2651" t="str">
            <v>x</v>
          </cell>
          <cell r="I2651">
            <v>2.1</v>
          </cell>
          <cell r="J2651" t="str">
            <v>x</v>
          </cell>
          <cell r="K2651">
            <v>3</v>
          </cell>
          <cell r="L2651" t="str">
            <v>=</v>
          </cell>
          <cell r="M2651">
            <v>5.1660000000000004</v>
          </cell>
          <cell r="N2651" t="str">
            <v>m²</v>
          </cell>
        </row>
        <row r="2652">
          <cell r="C2652" t="str">
            <v>Porta entre salas 1207 e 1209</v>
          </cell>
          <cell r="F2652" t="str">
            <v>_</v>
          </cell>
          <cell r="G2652">
            <v>0.82</v>
          </cell>
          <cell r="H2652" t="str">
            <v>x</v>
          </cell>
          <cell r="I2652">
            <v>2.1</v>
          </cell>
          <cell r="J2652" t="str">
            <v>x</v>
          </cell>
          <cell r="K2652">
            <v>3</v>
          </cell>
          <cell r="L2652" t="str">
            <v>=</v>
          </cell>
          <cell r="M2652">
            <v>5.1660000000000004</v>
          </cell>
          <cell r="N2652" t="str">
            <v>m²</v>
          </cell>
        </row>
        <row r="2653">
          <cell r="C2653" t="str">
            <v>Porta entre salas 1211 e 1213</v>
          </cell>
          <cell r="F2653" t="str">
            <v>_</v>
          </cell>
          <cell r="G2653">
            <v>0.82</v>
          </cell>
          <cell r="H2653" t="str">
            <v>x</v>
          </cell>
          <cell r="I2653">
            <v>2.1</v>
          </cell>
          <cell r="J2653" t="str">
            <v>x</v>
          </cell>
          <cell r="K2653">
            <v>3</v>
          </cell>
          <cell r="L2653" t="str">
            <v>=</v>
          </cell>
          <cell r="M2653">
            <v>5.1660000000000004</v>
          </cell>
          <cell r="N2653" t="str">
            <v>m²</v>
          </cell>
        </row>
        <row r="2654">
          <cell r="C2654" t="str">
            <v>Porta entre salas 1215 e 1217</v>
          </cell>
          <cell r="F2654" t="str">
            <v>_</v>
          </cell>
          <cell r="G2654">
            <v>0.82</v>
          </cell>
          <cell r="H2654" t="str">
            <v>x</v>
          </cell>
          <cell r="I2654">
            <v>2.1</v>
          </cell>
          <cell r="J2654" t="str">
            <v>x</v>
          </cell>
          <cell r="K2654">
            <v>3</v>
          </cell>
          <cell r="L2654" t="str">
            <v>=</v>
          </cell>
          <cell r="M2654">
            <v>5.1660000000000004</v>
          </cell>
          <cell r="N2654" t="str">
            <v>m²</v>
          </cell>
        </row>
        <row r="2655">
          <cell r="C2655" t="str">
            <v>Porta entre salas 1219 e 1221</v>
          </cell>
          <cell r="F2655" t="str">
            <v>_</v>
          </cell>
          <cell r="G2655">
            <v>0.82</v>
          </cell>
          <cell r="H2655" t="str">
            <v>x</v>
          </cell>
          <cell r="I2655">
            <v>2.1</v>
          </cell>
          <cell r="J2655" t="str">
            <v>x</v>
          </cell>
          <cell r="K2655">
            <v>3</v>
          </cell>
          <cell r="L2655" t="str">
            <v>=</v>
          </cell>
          <cell r="M2655">
            <v>5.1660000000000004</v>
          </cell>
          <cell r="N2655" t="str">
            <v>m²</v>
          </cell>
        </row>
        <row r="2656">
          <cell r="C2656" t="str">
            <v>Porta entre salas 1223 e 1225</v>
          </cell>
          <cell r="F2656" t="str">
            <v>_</v>
          </cell>
          <cell r="G2656">
            <v>0.82</v>
          </cell>
          <cell r="H2656" t="str">
            <v>x</v>
          </cell>
          <cell r="I2656">
            <v>2.1</v>
          </cell>
          <cell r="J2656" t="str">
            <v>x</v>
          </cell>
          <cell r="K2656">
            <v>3</v>
          </cell>
          <cell r="L2656" t="str">
            <v>=</v>
          </cell>
          <cell r="M2656">
            <v>5.1660000000000004</v>
          </cell>
          <cell r="N2656" t="str">
            <v>m²</v>
          </cell>
        </row>
        <row r="2657">
          <cell r="C2657" t="str">
            <v>Porta entre salas 1227 e 1229</v>
          </cell>
          <cell r="F2657" t="str">
            <v>_</v>
          </cell>
          <cell r="G2657">
            <v>0.82</v>
          </cell>
          <cell r="H2657" t="str">
            <v>x</v>
          </cell>
          <cell r="I2657">
            <v>2.1</v>
          </cell>
          <cell r="J2657" t="str">
            <v>x</v>
          </cell>
          <cell r="K2657">
            <v>3</v>
          </cell>
          <cell r="L2657" t="str">
            <v>=</v>
          </cell>
          <cell r="M2657">
            <v>5.1660000000000004</v>
          </cell>
          <cell r="N2657" t="str">
            <v>m²</v>
          </cell>
        </row>
        <row r="2658">
          <cell r="C2658" t="str">
            <v>Porta sala 1229 (entre magistrado 08 e assistentes 08)</v>
          </cell>
          <cell r="F2658" t="str">
            <v>_</v>
          </cell>
          <cell r="G2658">
            <v>0.82</v>
          </cell>
          <cell r="H2658" t="str">
            <v>x</v>
          </cell>
          <cell r="I2658">
            <v>2.1</v>
          </cell>
          <cell r="J2658" t="str">
            <v>x</v>
          </cell>
          <cell r="K2658">
            <v>3</v>
          </cell>
          <cell r="L2658" t="str">
            <v>=</v>
          </cell>
          <cell r="M2658">
            <v>5.1660000000000004</v>
          </cell>
          <cell r="N2658" t="str">
            <v>m²</v>
          </cell>
        </row>
        <row r="2659">
          <cell r="C2659" t="str">
            <v>Porta sala 1229 (magistrado)</v>
          </cell>
          <cell r="F2659" t="str">
            <v>_</v>
          </cell>
          <cell r="G2659">
            <v>0.82</v>
          </cell>
          <cell r="H2659" t="str">
            <v>x</v>
          </cell>
          <cell r="I2659">
            <v>2.1</v>
          </cell>
          <cell r="J2659" t="str">
            <v>x</v>
          </cell>
          <cell r="K2659">
            <v>3</v>
          </cell>
          <cell r="L2659" t="str">
            <v>=</v>
          </cell>
          <cell r="M2659">
            <v>5.1660000000000004</v>
          </cell>
          <cell r="N2659" t="str">
            <v>m²</v>
          </cell>
        </row>
        <row r="2660">
          <cell r="C2660" t="str">
            <v>Porta sala 1229 (assistente 09)</v>
          </cell>
          <cell r="F2660" t="str">
            <v>_</v>
          </cell>
          <cell r="G2660">
            <v>0.82</v>
          </cell>
          <cell r="H2660" t="str">
            <v>x</v>
          </cell>
          <cell r="I2660">
            <v>2.1</v>
          </cell>
          <cell r="J2660" t="str">
            <v>x</v>
          </cell>
          <cell r="K2660">
            <v>3</v>
          </cell>
          <cell r="L2660" t="str">
            <v>=</v>
          </cell>
          <cell r="M2660">
            <v>5.1660000000000004</v>
          </cell>
          <cell r="N2660" t="str">
            <v>m²</v>
          </cell>
        </row>
        <row r="2661">
          <cell r="C2661" t="str">
            <v>Porta sala 1229 (entre assistente 09 e magistrado 09)</v>
          </cell>
          <cell r="F2661" t="str">
            <v>_</v>
          </cell>
          <cell r="G2661">
            <v>0.82</v>
          </cell>
          <cell r="H2661" t="str">
            <v>x</v>
          </cell>
          <cell r="I2661">
            <v>2.1</v>
          </cell>
          <cell r="J2661" t="str">
            <v>x</v>
          </cell>
          <cell r="K2661">
            <v>3</v>
          </cell>
          <cell r="L2661" t="str">
            <v>=</v>
          </cell>
          <cell r="M2661">
            <v>5.1660000000000004</v>
          </cell>
          <cell r="N2661" t="str">
            <v>m²</v>
          </cell>
        </row>
        <row r="2662">
          <cell r="C2662" t="str">
            <v>Porta sala 1229 (magistrado 09)</v>
          </cell>
          <cell r="F2662" t="str">
            <v>_</v>
          </cell>
          <cell r="G2662">
            <v>0.82</v>
          </cell>
          <cell r="H2662" t="str">
            <v>x</v>
          </cell>
          <cell r="I2662">
            <v>2.1</v>
          </cell>
          <cell r="J2662" t="str">
            <v>x</v>
          </cell>
          <cell r="K2662">
            <v>3</v>
          </cell>
          <cell r="L2662" t="str">
            <v>=</v>
          </cell>
          <cell r="M2662">
            <v>5.1660000000000004</v>
          </cell>
          <cell r="N2662" t="str">
            <v>m²</v>
          </cell>
        </row>
        <row r="2663">
          <cell r="C2663" t="str">
            <v>Porta sala 1229 (magistrado 10)</v>
          </cell>
          <cell r="F2663" t="str">
            <v>_</v>
          </cell>
          <cell r="G2663">
            <v>0.82</v>
          </cell>
          <cell r="H2663" t="str">
            <v>x</v>
          </cell>
          <cell r="I2663">
            <v>2.1</v>
          </cell>
          <cell r="J2663" t="str">
            <v>x</v>
          </cell>
          <cell r="K2663">
            <v>3</v>
          </cell>
          <cell r="L2663" t="str">
            <v>=</v>
          </cell>
          <cell r="M2663">
            <v>5.1660000000000004</v>
          </cell>
          <cell r="N2663" t="str">
            <v>m²</v>
          </cell>
        </row>
        <row r="2664">
          <cell r="C2664" t="str">
            <v>Porta sala 1229 (assistentes 10)</v>
          </cell>
          <cell r="F2664" t="str">
            <v>_</v>
          </cell>
          <cell r="G2664">
            <v>0.82</v>
          </cell>
          <cell r="H2664" t="str">
            <v>x</v>
          </cell>
          <cell r="I2664">
            <v>2.1</v>
          </cell>
          <cell r="J2664" t="str">
            <v>x</v>
          </cell>
          <cell r="K2664">
            <v>3</v>
          </cell>
          <cell r="L2664" t="str">
            <v>=</v>
          </cell>
          <cell r="M2664">
            <v>5.1660000000000004</v>
          </cell>
          <cell r="N2664" t="str">
            <v>m²</v>
          </cell>
        </row>
        <row r="2665">
          <cell r="C2665" t="str">
            <v>Porta sala 1229 (entre assistente 10 e magistrado 10)</v>
          </cell>
          <cell r="F2665" t="str">
            <v>_</v>
          </cell>
          <cell r="G2665">
            <v>0.82</v>
          </cell>
          <cell r="H2665" t="str">
            <v>x</v>
          </cell>
          <cell r="I2665">
            <v>2.1</v>
          </cell>
          <cell r="J2665" t="str">
            <v>x</v>
          </cell>
          <cell r="K2665">
            <v>3</v>
          </cell>
          <cell r="L2665" t="str">
            <v>=</v>
          </cell>
          <cell r="M2665">
            <v>5.1660000000000004</v>
          </cell>
          <cell r="N2665" t="str">
            <v>m²</v>
          </cell>
        </row>
        <row r="2666">
          <cell r="K2666" t="str">
            <v>Total</v>
          </cell>
          <cell r="L2666" t="str">
            <v>_</v>
          </cell>
          <cell r="M2666">
            <v>87.821999999999974</v>
          </cell>
          <cell r="N2666" t="str">
            <v>m²</v>
          </cell>
        </row>
        <row r="2668">
          <cell r="C2668" t="str">
            <v>Verniz das portas de entradas</v>
          </cell>
        </row>
        <row r="2669">
          <cell r="E2669" t="str">
            <v>26 unid</v>
          </cell>
          <cell r="F2669" t="str">
            <v>x</v>
          </cell>
          <cell r="G2669">
            <v>1.7</v>
          </cell>
          <cell r="H2669" t="str">
            <v>x</v>
          </cell>
          <cell r="I2669">
            <v>2.5</v>
          </cell>
          <cell r="J2669" t="str">
            <v>x</v>
          </cell>
          <cell r="K2669">
            <v>3</v>
          </cell>
          <cell r="L2669" t="str">
            <v>=</v>
          </cell>
          <cell r="M2669">
            <v>331.5</v>
          </cell>
        </row>
        <row r="2672">
          <cell r="K2672" t="str">
            <v>Total</v>
          </cell>
          <cell r="L2672" t="str">
            <v>_</v>
          </cell>
          <cell r="M2672">
            <v>419.322</v>
          </cell>
          <cell r="N2672" t="str">
            <v>m²</v>
          </cell>
        </row>
        <row r="2674">
          <cell r="B2674" t="str">
            <v>33.10.041</v>
          </cell>
          <cell r="C2674" t="str">
            <v>Esmalte à base de água em massa, inclusive preparo</v>
          </cell>
          <cell r="Q2674" t="str">
            <v>m²</v>
          </cell>
          <cell r="R2674">
            <v>80</v>
          </cell>
        </row>
        <row r="2676">
          <cell r="C2676" t="str">
            <v>Pintura do barrado do corredor externo</v>
          </cell>
          <cell r="I2676" t="str">
            <v>h barrado</v>
          </cell>
        </row>
        <row r="2677">
          <cell r="C2677" t="str">
            <v>Corredor em frente às salas ímpares</v>
          </cell>
          <cell r="D2677" t="str">
            <v>_ (</v>
          </cell>
          <cell r="E2677">
            <v>66.59</v>
          </cell>
          <cell r="F2677" t="str">
            <v>+</v>
          </cell>
          <cell r="G2677">
            <v>69.06</v>
          </cell>
          <cell r="H2677" t="str">
            <v>) x</v>
          </cell>
          <cell r="I2677">
            <v>1.5</v>
          </cell>
          <cell r="J2677" t="str">
            <v>=</v>
          </cell>
          <cell r="K2677">
            <v>203.47500000000002</v>
          </cell>
          <cell r="L2677" t="str">
            <v>m²</v>
          </cell>
        </row>
        <row r="2678">
          <cell r="C2678" t="str">
            <v>Corredor hall dos elevadores</v>
          </cell>
          <cell r="D2678" t="str">
            <v>_ (</v>
          </cell>
          <cell r="E2678">
            <v>19.060000000000002</v>
          </cell>
          <cell r="F2678" t="str">
            <v>+</v>
          </cell>
          <cell r="G2678">
            <v>34.369999999999997</v>
          </cell>
          <cell r="H2678" t="str">
            <v>) x</v>
          </cell>
          <cell r="I2678">
            <v>1.5</v>
          </cell>
          <cell r="J2678" t="str">
            <v>=</v>
          </cell>
          <cell r="K2678">
            <v>80.144999999999996</v>
          </cell>
          <cell r="L2678" t="str">
            <v>m²</v>
          </cell>
        </row>
        <row r="2679">
          <cell r="C2679" t="str">
            <v>Corredor em frente às salas pares</v>
          </cell>
          <cell r="D2679" t="str">
            <v>_ (</v>
          </cell>
          <cell r="E2679">
            <v>84.27</v>
          </cell>
          <cell r="F2679" t="str">
            <v>+</v>
          </cell>
          <cell r="G2679">
            <v>66.61</v>
          </cell>
          <cell r="H2679" t="str">
            <v>) x</v>
          </cell>
          <cell r="I2679">
            <v>1.5</v>
          </cell>
          <cell r="J2679" t="str">
            <v>=</v>
          </cell>
          <cell r="K2679">
            <v>226.32</v>
          </cell>
          <cell r="L2679" t="str">
            <v>m²</v>
          </cell>
        </row>
        <row r="2681">
          <cell r="G2681" t="str">
            <v>h barrado</v>
          </cell>
        </row>
        <row r="2682">
          <cell r="C2682" t="str">
            <v>Desconto dos vãos de portas duplas</v>
          </cell>
          <cell r="D2682" t="str">
            <v>_</v>
          </cell>
          <cell r="E2682">
            <v>1.8</v>
          </cell>
          <cell r="F2682" t="str">
            <v>x</v>
          </cell>
          <cell r="G2682">
            <v>1.5</v>
          </cell>
          <cell r="H2682" t="str">
            <v>x</v>
          </cell>
          <cell r="I2682">
            <v>28</v>
          </cell>
          <cell r="J2682" t="str">
            <v>=</v>
          </cell>
          <cell r="K2682">
            <v>-75.600000000000009</v>
          </cell>
          <cell r="L2682" t="str">
            <v>m²</v>
          </cell>
        </row>
        <row r="2683">
          <cell r="C2683" t="str">
            <v>Desconto dos vãos de portas simples</v>
          </cell>
          <cell r="D2683" t="str">
            <v>_</v>
          </cell>
          <cell r="E2683">
            <v>0.82</v>
          </cell>
          <cell r="F2683" t="str">
            <v>x</v>
          </cell>
          <cell r="G2683">
            <v>1.5</v>
          </cell>
          <cell r="H2683" t="str">
            <v>x</v>
          </cell>
          <cell r="I2683">
            <v>15</v>
          </cell>
          <cell r="J2683" t="str">
            <v>=</v>
          </cell>
          <cell r="K2683">
            <v>-18.45</v>
          </cell>
          <cell r="L2683" t="str">
            <v>m²</v>
          </cell>
        </row>
        <row r="2684">
          <cell r="I2684" t="str">
            <v>Total</v>
          </cell>
          <cell r="J2684" t="str">
            <v>_</v>
          </cell>
          <cell r="K2684">
            <v>0</v>
          </cell>
          <cell r="L2684" t="str">
            <v>m²</v>
          </cell>
        </row>
        <row r="2686">
          <cell r="C2686" t="str">
            <v>Metragem solicitada</v>
          </cell>
          <cell r="D2686" t="str">
            <v>_</v>
          </cell>
          <cell r="E2686">
            <v>80</v>
          </cell>
          <cell r="F2686" t="str">
            <v>m²</v>
          </cell>
        </row>
        <row r="2688">
          <cell r="B2688" t="str">
            <v>OBS. FT:</v>
          </cell>
          <cell r="C2688" t="str">
            <v>Considerar mesmo questionamento do item 33.10.050</v>
          </cell>
        </row>
        <row r="2690">
          <cell r="B2690" t="str">
            <v>SP Enge:</v>
          </cell>
          <cell r="C2690" t="str">
            <v>Quantia alterada para 80m² conforme solicitação. As emendas geradas entre tinta nova e tinta antiga serão feitas com fita crepe e em prumo.</v>
          </cell>
        </row>
        <row r="2692">
          <cell r="B2692">
            <v>6</v>
          </cell>
          <cell r="C2692" t="str">
            <v>RECOMPOSIÇÃO DOS VIDROS</v>
          </cell>
        </row>
        <row r="2693">
          <cell r="B2693" t="str">
            <v>04.09.020</v>
          </cell>
          <cell r="C2693" t="str">
            <v>Retirada de esquadria metálica em geral</v>
          </cell>
          <cell r="Q2693" t="str">
            <v>m²</v>
          </cell>
          <cell r="R2693">
            <v>4.4800000000000004</v>
          </cell>
        </row>
        <row r="2695">
          <cell r="C2695" t="str">
            <v>Retirada de aparelhos de AC.</v>
          </cell>
        </row>
        <row r="2696">
          <cell r="C2696" t="str">
            <v>Sala 1207 (Assistentes 02)</v>
          </cell>
          <cell r="D2696" t="str">
            <v>_</v>
          </cell>
          <cell r="E2696">
            <v>0.8</v>
          </cell>
          <cell r="F2696" t="str">
            <v>x</v>
          </cell>
          <cell r="G2696">
            <v>0.8</v>
          </cell>
          <cell r="H2696" t="str">
            <v>=</v>
          </cell>
          <cell r="I2696">
            <v>0.64000000000000012</v>
          </cell>
          <cell r="J2696" t="str">
            <v>m²</v>
          </cell>
        </row>
        <row r="2697">
          <cell r="C2697" t="str">
            <v>Sala 1211 (Assistentes 03)</v>
          </cell>
          <cell r="D2697" t="str">
            <v>_</v>
          </cell>
          <cell r="E2697">
            <v>0.8</v>
          </cell>
          <cell r="F2697" t="str">
            <v>x</v>
          </cell>
          <cell r="G2697">
            <v>0.8</v>
          </cell>
          <cell r="H2697" t="str">
            <v>=</v>
          </cell>
          <cell r="I2697">
            <v>0.64000000000000012</v>
          </cell>
          <cell r="J2697" t="str">
            <v>m²</v>
          </cell>
        </row>
        <row r="2698">
          <cell r="C2698" t="str">
            <v>Sala 1215 (Assistentes 04)</v>
          </cell>
          <cell r="D2698" t="str">
            <v>_</v>
          </cell>
          <cell r="E2698">
            <v>0.8</v>
          </cell>
          <cell r="F2698" t="str">
            <v>x</v>
          </cell>
          <cell r="G2698">
            <v>0.8</v>
          </cell>
          <cell r="H2698" t="str">
            <v>=</v>
          </cell>
          <cell r="I2698">
            <v>0.64000000000000012</v>
          </cell>
          <cell r="J2698" t="str">
            <v>m²</v>
          </cell>
        </row>
        <row r="2699">
          <cell r="C2699" t="str">
            <v>Sala 1219 (Assistentes 05)</v>
          </cell>
          <cell r="D2699" t="str">
            <v>_</v>
          </cell>
          <cell r="E2699">
            <v>0.8</v>
          </cell>
          <cell r="F2699" t="str">
            <v>x</v>
          </cell>
          <cell r="G2699">
            <v>0.8</v>
          </cell>
          <cell r="H2699" t="str">
            <v>=</v>
          </cell>
          <cell r="I2699">
            <v>0.64000000000000012</v>
          </cell>
          <cell r="J2699" t="str">
            <v>m²</v>
          </cell>
        </row>
        <row r="2700">
          <cell r="C2700" t="str">
            <v>Sala 1223 (Assistentes 06)</v>
          </cell>
          <cell r="D2700" t="str">
            <v>_</v>
          </cell>
          <cell r="E2700">
            <v>0.8</v>
          </cell>
          <cell r="F2700" t="str">
            <v>x</v>
          </cell>
          <cell r="G2700">
            <v>0.8</v>
          </cell>
          <cell r="H2700" t="str">
            <v>=</v>
          </cell>
          <cell r="I2700">
            <v>0.64000000000000012</v>
          </cell>
          <cell r="J2700" t="str">
            <v>m²</v>
          </cell>
        </row>
        <row r="2701">
          <cell r="C2701" t="str">
            <v>Sala 1229 (Assistentes 07)</v>
          </cell>
          <cell r="D2701" t="str">
            <v>_</v>
          </cell>
          <cell r="E2701">
            <v>0.8</v>
          </cell>
          <cell r="F2701" t="str">
            <v>x</v>
          </cell>
          <cell r="G2701">
            <v>0.8</v>
          </cell>
          <cell r="H2701" t="str">
            <v>=</v>
          </cell>
          <cell r="I2701">
            <v>0.64000000000000012</v>
          </cell>
          <cell r="J2701" t="str">
            <v>m²</v>
          </cell>
        </row>
        <row r="2702">
          <cell r="D2702" t="str">
            <v>_</v>
          </cell>
          <cell r="E2702">
            <v>0.8</v>
          </cell>
          <cell r="F2702" t="str">
            <v>x</v>
          </cell>
          <cell r="G2702">
            <v>0.8</v>
          </cell>
          <cell r="H2702" t="str">
            <v>=</v>
          </cell>
          <cell r="I2702">
            <v>0.64000000000000012</v>
          </cell>
          <cell r="J2702" t="str">
            <v>m²</v>
          </cell>
        </row>
        <row r="2703">
          <cell r="G2703" t="str">
            <v>Total</v>
          </cell>
          <cell r="H2703" t="str">
            <v>_</v>
          </cell>
          <cell r="I2703">
            <v>4.4800000000000004</v>
          </cell>
          <cell r="J2703" t="str">
            <v>m²</v>
          </cell>
        </row>
        <row r="2705">
          <cell r="B2705" t="str">
            <v>04.14.020</v>
          </cell>
          <cell r="C2705" t="str">
            <v>Retirada de vidro ou espelho com raspagem da massa ou retirada de baguete</v>
          </cell>
          <cell r="Q2705" t="str">
            <v>m²</v>
          </cell>
          <cell r="R2705">
            <v>2.5600000000000005</v>
          </cell>
        </row>
        <row r="2707">
          <cell r="C2707" t="str">
            <v>Instalação de aparelhos de AC.</v>
          </cell>
        </row>
        <row r="2708">
          <cell r="C2708" t="str">
            <v>Sala 1205 (Magistrado 01)</v>
          </cell>
          <cell r="D2708" t="str">
            <v>_</v>
          </cell>
          <cell r="E2708">
            <v>0.8</v>
          </cell>
          <cell r="F2708" t="str">
            <v>x</v>
          </cell>
          <cell r="G2708">
            <v>0.8</v>
          </cell>
          <cell r="H2708" t="str">
            <v>=</v>
          </cell>
          <cell r="I2708">
            <v>0.64000000000000012</v>
          </cell>
          <cell r="J2708" t="str">
            <v>m²</v>
          </cell>
        </row>
        <row r="2709">
          <cell r="C2709" t="str">
            <v>Sala 1229 (Magistrado 08)</v>
          </cell>
          <cell r="D2709" t="str">
            <v>_</v>
          </cell>
          <cell r="E2709">
            <v>0.8</v>
          </cell>
          <cell r="F2709" t="str">
            <v>x</v>
          </cell>
          <cell r="G2709">
            <v>0.8</v>
          </cell>
          <cell r="H2709" t="str">
            <v>=</v>
          </cell>
          <cell r="I2709">
            <v>0.64000000000000012</v>
          </cell>
          <cell r="J2709" t="str">
            <v>m²</v>
          </cell>
        </row>
        <row r="2710">
          <cell r="C2710" t="str">
            <v>Sala 1229 (Magistrado 09)</v>
          </cell>
          <cell r="D2710" t="str">
            <v>_</v>
          </cell>
          <cell r="E2710">
            <v>0.8</v>
          </cell>
          <cell r="F2710" t="str">
            <v>x</v>
          </cell>
          <cell r="G2710">
            <v>0.8</v>
          </cell>
          <cell r="H2710" t="str">
            <v>=</v>
          </cell>
          <cell r="I2710">
            <v>0.64000000000000012</v>
          </cell>
          <cell r="J2710" t="str">
            <v>m²</v>
          </cell>
        </row>
        <row r="2711">
          <cell r="C2711" t="str">
            <v>Sala 1229 (Magistrado 10)</v>
          </cell>
          <cell r="D2711" t="str">
            <v>_</v>
          </cell>
          <cell r="E2711">
            <v>0.8</v>
          </cell>
          <cell r="F2711" t="str">
            <v>x</v>
          </cell>
          <cell r="G2711">
            <v>0.8</v>
          </cell>
          <cell r="H2711" t="str">
            <v>=</v>
          </cell>
          <cell r="I2711">
            <v>0.64000000000000012</v>
          </cell>
          <cell r="J2711" t="str">
            <v>m²</v>
          </cell>
        </row>
        <row r="2712">
          <cell r="G2712" t="str">
            <v>Total</v>
          </cell>
          <cell r="H2712" t="str">
            <v>_</v>
          </cell>
          <cell r="I2712">
            <v>2.5600000000000005</v>
          </cell>
          <cell r="J2712" t="str">
            <v>m²</v>
          </cell>
        </row>
        <row r="2714">
          <cell r="B2714" t="str">
            <v>29.01.230</v>
          </cell>
          <cell r="C2714" t="str">
            <v>Cantoneira e perfis em ferro</v>
          </cell>
          <cell r="Q2714" t="str">
            <v>kg</v>
          </cell>
          <cell r="R2714">
            <v>8</v>
          </cell>
        </row>
        <row r="2715">
          <cell r="G2715" t="str">
            <v>quantia a instalar</v>
          </cell>
        </row>
        <row r="2716">
          <cell r="C2716" t="str">
            <v>Cantoneiras suporte AC</v>
          </cell>
          <cell r="D2716" t="str">
            <v>_</v>
          </cell>
          <cell r="E2716">
            <v>2</v>
          </cell>
          <cell r="F2716" t="str">
            <v>x</v>
          </cell>
          <cell r="G2716">
            <v>4</v>
          </cell>
          <cell r="H2716" t="str">
            <v>=</v>
          </cell>
          <cell r="I2716">
            <v>8</v>
          </cell>
          <cell r="J2716" t="str">
            <v>kg</v>
          </cell>
        </row>
        <row r="2718">
          <cell r="B2718" t="str">
            <v>24.20.200</v>
          </cell>
          <cell r="C2718" t="str">
            <v>Chapa de ferro nº 14, inclusive soldagem</v>
          </cell>
          <cell r="Q2718" t="str">
            <v>m²</v>
          </cell>
          <cell r="R2718">
            <v>2.5600000000000005</v>
          </cell>
        </row>
        <row r="2719">
          <cell r="I2719" t="str">
            <v>quantia a instalar</v>
          </cell>
        </row>
        <row r="2720">
          <cell r="C2720" t="str">
            <v>Chapa de fundo do suporte</v>
          </cell>
          <cell r="D2720" t="str">
            <v>_</v>
          </cell>
          <cell r="E2720">
            <v>0.8</v>
          </cell>
          <cell r="F2720" t="str">
            <v>x</v>
          </cell>
          <cell r="G2720">
            <v>0.8</v>
          </cell>
          <cell r="H2720" t="str">
            <v>x</v>
          </cell>
          <cell r="I2720">
            <v>4</v>
          </cell>
          <cell r="J2720" t="str">
            <v>=</v>
          </cell>
          <cell r="K2720">
            <v>2.5600000000000005</v>
          </cell>
          <cell r="L2720" t="str">
            <v>m²</v>
          </cell>
        </row>
        <row r="2722">
          <cell r="B2722" t="str">
            <v>33.07.102</v>
          </cell>
          <cell r="C2722" t="str">
            <v>Esmalte a base de água em estrutura metálica</v>
          </cell>
          <cell r="Q2722" t="str">
            <v>m²</v>
          </cell>
          <cell r="R2722">
            <v>5.120000000000001</v>
          </cell>
        </row>
        <row r="2723">
          <cell r="I2723" t="str">
            <v>lados</v>
          </cell>
          <cell r="K2723" t="str">
            <v>quantia a instalar</v>
          </cell>
        </row>
        <row r="2724">
          <cell r="C2724" t="str">
            <v>Pintura do fundo do suporte</v>
          </cell>
          <cell r="D2724" t="str">
            <v>_</v>
          </cell>
          <cell r="E2724">
            <v>0.8</v>
          </cell>
          <cell r="F2724" t="str">
            <v>x</v>
          </cell>
          <cell r="G2724">
            <v>0.8</v>
          </cell>
          <cell r="H2724" t="str">
            <v>x</v>
          </cell>
          <cell r="I2724">
            <v>2</v>
          </cell>
          <cell r="J2724" t="str">
            <v>x</v>
          </cell>
          <cell r="K2724">
            <v>4</v>
          </cell>
          <cell r="L2724" t="str">
            <v>=</v>
          </cell>
          <cell r="M2724">
            <v>5.120000000000001</v>
          </cell>
          <cell r="N2724" t="str">
            <v>m²</v>
          </cell>
        </row>
        <row r="2726">
          <cell r="B2726" t="str">
            <v>26.01.140</v>
          </cell>
          <cell r="C2726" t="str">
            <v>Vidro liso laminado colorido de 6 mm</v>
          </cell>
          <cell r="Q2726" t="str">
            <v>m²</v>
          </cell>
          <cell r="R2726">
            <v>4.4800000000000004</v>
          </cell>
        </row>
        <row r="2727">
          <cell r="I2727" t="str">
            <v>quantia a retirar</v>
          </cell>
        </row>
        <row r="2728">
          <cell r="C2728" t="str">
            <v>Fechamento dos vãos de AC retirados</v>
          </cell>
          <cell r="D2728" t="str">
            <v>_</v>
          </cell>
          <cell r="E2728">
            <v>0.8</v>
          </cell>
          <cell r="F2728" t="str">
            <v>x</v>
          </cell>
          <cell r="G2728">
            <v>0.8</v>
          </cell>
          <cell r="H2728" t="str">
            <v>x</v>
          </cell>
          <cell r="I2728">
            <v>7</v>
          </cell>
          <cell r="J2728" t="str">
            <v>=</v>
          </cell>
          <cell r="K2728">
            <v>4.4800000000000004</v>
          </cell>
          <cell r="L2728" t="str">
            <v>m²</v>
          </cell>
        </row>
        <row r="2730">
          <cell r="B2730" t="str">
            <v>OBS. FT</v>
          </cell>
          <cell r="C2730" t="str">
            <v>No orçamento aprovado da Upj 8° andar foi uitilizado o item "26.01.168 Vidro liso laminado incolor de 6 mm". Favor justificar</v>
          </cell>
        </row>
        <row r="2731">
          <cell r="B2731" t="str">
            <v>SP Enge:</v>
          </cell>
          <cell r="C2731" t="str">
            <v>Orçamento da UPJ 8 foi aprovado com divergência neste item. Foi instalado vidro verde no local. Mesma cor de vidro adotada para o orçamento da troca de vidro de janela do 14º andar.</v>
          </cell>
        </row>
        <row r="2734">
          <cell r="B2734" t="str">
            <v>32.06.231</v>
          </cell>
          <cell r="C2734" t="str">
            <v>Película de controle solar refletiva na cor prata, para aplicação em vidros</v>
          </cell>
          <cell r="Q2734" t="str">
            <v>m²</v>
          </cell>
          <cell r="R2734">
            <v>4.4800000000000004</v>
          </cell>
        </row>
        <row r="2735">
          <cell r="I2735" t="str">
            <v>quantia a retirar</v>
          </cell>
        </row>
        <row r="2736">
          <cell r="C2736" t="str">
            <v>Insufilm dos vidros</v>
          </cell>
          <cell r="D2736" t="str">
            <v>_</v>
          </cell>
          <cell r="E2736">
            <v>0.8</v>
          </cell>
          <cell r="F2736" t="str">
            <v>x</v>
          </cell>
          <cell r="G2736">
            <v>0.8</v>
          </cell>
          <cell r="H2736" t="str">
            <v>x</v>
          </cell>
          <cell r="I2736">
            <v>7</v>
          </cell>
          <cell r="J2736" t="str">
            <v>=</v>
          </cell>
          <cell r="K2736">
            <v>4.4800000000000004</v>
          </cell>
          <cell r="L2736" t="str">
            <v>m²</v>
          </cell>
        </row>
        <row r="2738">
          <cell r="B2738" t="str">
            <v>29.01.030</v>
          </cell>
          <cell r="C2738" t="str">
            <v>Perfil em alumínio natural</v>
          </cell>
          <cell r="Q2738" t="str">
            <v>kg</v>
          </cell>
          <cell r="R2738">
            <v>8</v>
          </cell>
        </row>
        <row r="2739">
          <cell r="E2739" t="str">
            <v>quantia a instalar</v>
          </cell>
          <cell r="G2739" t="str">
            <v>kgs</v>
          </cell>
        </row>
        <row r="2740">
          <cell r="C2740" t="str">
            <v>Adequações para instalação dos vidros</v>
          </cell>
          <cell r="D2740" t="str">
            <v>_</v>
          </cell>
          <cell r="E2740">
            <v>4</v>
          </cell>
          <cell r="F2740" t="str">
            <v>x</v>
          </cell>
          <cell r="G2740">
            <v>2</v>
          </cell>
          <cell r="H2740" t="str">
            <v>=</v>
          </cell>
          <cell r="I2740">
            <v>8</v>
          </cell>
          <cell r="J2740" t="str">
            <v>kg</v>
          </cell>
        </row>
        <row r="2742">
          <cell r="B2742">
            <v>7</v>
          </cell>
          <cell r="C2742" t="str">
            <v>LIMPEZA FINAL DE OBRA</v>
          </cell>
        </row>
        <row r="2743">
          <cell r="B2743" t="str">
            <v>11.18.060</v>
          </cell>
          <cell r="C2743" t="str">
            <v>Lona plástica</v>
          </cell>
          <cell r="Q2743" t="str">
            <v>m²</v>
          </cell>
          <cell r="R2743">
            <v>1410.3788999999997</v>
          </cell>
        </row>
        <row r="2745">
          <cell r="C2745" t="str">
            <v>Proteção de piso das salas</v>
          </cell>
        </row>
        <row r="2746">
          <cell r="C2746" t="str">
            <v>Sala 1226, 1224 e 1222 (Processo digital)</v>
          </cell>
          <cell r="D2746" t="str">
            <v>_</v>
          </cell>
          <cell r="E2746">
            <v>7.7</v>
          </cell>
          <cell r="F2746" t="str">
            <v>x</v>
          </cell>
          <cell r="G2746">
            <v>13.8</v>
          </cell>
          <cell r="H2746" t="str">
            <v>=</v>
          </cell>
          <cell r="I2746">
            <v>106.26</v>
          </cell>
          <cell r="J2746" t="str">
            <v>m²</v>
          </cell>
        </row>
        <row r="2747">
          <cell r="C2747" t="str">
            <v>Sala 1220 (Atendimento ao público)</v>
          </cell>
          <cell r="D2747" t="str">
            <v>_</v>
          </cell>
          <cell r="E2747">
            <v>7.7</v>
          </cell>
          <cell r="F2747" t="str">
            <v>x</v>
          </cell>
          <cell r="G2747">
            <v>4.55</v>
          </cell>
          <cell r="H2747" t="str">
            <v>=</v>
          </cell>
          <cell r="I2747">
            <v>35.034999999999997</v>
          </cell>
          <cell r="J2747" t="str">
            <v>m²</v>
          </cell>
        </row>
        <row r="2748">
          <cell r="C2748" t="str">
            <v>Sala 1218 (Atendimento ao público)</v>
          </cell>
          <cell r="D2748" t="str">
            <v>_</v>
          </cell>
          <cell r="E2748">
            <v>7.7</v>
          </cell>
          <cell r="F2748" t="str">
            <v>x</v>
          </cell>
          <cell r="G2748">
            <v>4.5</v>
          </cell>
          <cell r="H2748" t="str">
            <v>=</v>
          </cell>
          <cell r="I2748">
            <v>34.65</v>
          </cell>
          <cell r="J2748" t="str">
            <v>m²</v>
          </cell>
        </row>
        <row r="2749">
          <cell r="C2749" t="str">
            <v>Sala 1216, 1214 e 1212 (Movimentação Adm)</v>
          </cell>
          <cell r="D2749" t="str">
            <v>_</v>
          </cell>
          <cell r="E2749">
            <v>7.7</v>
          </cell>
          <cell r="F2749" t="str">
            <v>x</v>
          </cell>
          <cell r="G2749">
            <v>10.85</v>
          </cell>
          <cell r="H2749" t="str">
            <v>=</v>
          </cell>
          <cell r="I2749">
            <v>83.545000000000002</v>
          </cell>
          <cell r="J2749" t="str">
            <v>m²</v>
          </cell>
        </row>
        <row r="2750">
          <cell r="D2750" t="str">
            <v>_</v>
          </cell>
          <cell r="E2750">
            <v>4.7</v>
          </cell>
          <cell r="F2750" t="str">
            <v>x</v>
          </cell>
          <cell r="G2750">
            <v>6.8</v>
          </cell>
          <cell r="H2750" t="str">
            <v>=</v>
          </cell>
          <cell r="I2750">
            <v>31.96</v>
          </cell>
          <cell r="J2750" t="str">
            <v>m²</v>
          </cell>
        </row>
        <row r="2751">
          <cell r="C2751" t="str">
            <v>Sala 1208 (Cumprimento processo digital)</v>
          </cell>
          <cell r="D2751" t="str">
            <v>_</v>
          </cell>
          <cell r="E2751" t="str">
            <v>área retirada do projeto fornecido</v>
          </cell>
          <cell r="H2751" t="str">
            <v>=</v>
          </cell>
          <cell r="I2751">
            <v>116.6</v>
          </cell>
          <cell r="J2751" t="str">
            <v>m²</v>
          </cell>
        </row>
        <row r="2752">
          <cell r="C2752" t="str">
            <v>Sala 1206 (Movimentação Adm)</v>
          </cell>
          <cell r="D2752" t="str">
            <v>_</v>
          </cell>
          <cell r="E2752">
            <v>7.35</v>
          </cell>
          <cell r="F2752" t="str">
            <v>x</v>
          </cell>
          <cell r="G2752">
            <v>4.9000000000000004</v>
          </cell>
          <cell r="H2752" t="str">
            <v>=</v>
          </cell>
          <cell r="I2752">
            <v>36.015000000000001</v>
          </cell>
          <cell r="J2752" t="str">
            <v>m²</v>
          </cell>
        </row>
        <row r="2753">
          <cell r="C2753" t="str">
            <v>Sala 1204 (Atendimento ao público)</v>
          </cell>
          <cell r="D2753" t="str">
            <v>_</v>
          </cell>
          <cell r="E2753">
            <v>7.35</v>
          </cell>
          <cell r="F2753" t="str">
            <v>x</v>
          </cell>
          <cell r="G2753">
            <v>4.4000000000000004</v>
          </cell>
          <cell r="H2753" t="str">
            <v>=</v>
          </cell>
          <cell r="I2753">
            <v>32.340000000000003</v>
          </cell>
          <cell r="J2753" t="str">
            <v>m²</v>
          </cell>
        </row>
        <row r="2754">
          <cell r="C2754" t="str">
            <v>Sala 1202 (Atendimento ao público)</v>
          </cell>
          <cell r="D2754" t="str">
            <v>_</v>
          </cell>
          <cell r="E2754">
            <v>7.35</v>
          </cell>
          <cell r="F2754" t="str">
            <v>x</v>
          </cell>
          <cell r="G2754">
            <v>4.55</v>
          </cell>
          <cell r="H2754" t="str">
            <v>=</v>
          </cell>
          <cell r="I2754">
            <v>33.442499999999995</v>
          </cell>
          <cell r="J2754" t="str">
            <v>m²</v>
          </cell>
        </row>
        <row r="2755">
          <cell r="C2755" t="str">
            <v>Sala 1200 (Movimentação Adm)</v>
          </cell>
          <cell r="D2755" t="str">
            <v>_</v>
          </cell>
          <cell r="E2755">
            <v>7.35</v>
          </cell>
          <cell r="F2755" t="str">
            <v>x</v>
          </cell>
          <cell r="G2755">
            <v>4.5999999999999996</v>
          </cell>
          <cell r="H2755" t="str">
            <v>=</v>
          </cell>
          <cell r="I2755">
            <v>33.809999999999995</v>
          </cell>
          <cell r="J2755" t="str">
            <v>m²</v>
          </cell>
        </row>
        <row r="2756">
          <cell r="C2756" t="str">
            <v>Sala 1201 (Cumprimento processo digital)</v>
          </cell>
          <cell r="D2756" t="str">
            <v>_</v>
          </cell>
          <cell r="E2756">
            <v>7.35</v>
          </cell>
          <cell r="F2756" t="str">
            <v>x</v>
          </cell>
          <cell r="G2756">
            <v>4.5</v>
          </cell>
          <cell r="H2756" t="str">
            <v>=</v>
          </cell>
          <cell r="I2756">
            <v>33.074999999999996</v>
          </cell>
          <cell r="J2756" t="str">
            <v>m²</v>
          </cell>
        </row>
        <row r="2757">
          <cell r="C2757" t="str">
            <v>Sala 1203 (Movimentação processo digital)</v>
          </cell>
          <cell r="D2757" t="str">
            <v>_</v>
          </cell>
          <cell r="E2757">
            <v>7.35</v>
          </cell>
          <cell r="F2757" t="str">
            <v>x</v>
          </cell>
          <cell r="G2757">
            <v>4.7</v>
          </cell>
          <cell r="H2757" t="str">
            <v>=</v>
          </cell>
          <cell r="I2757">
            <v>34.545000000000002</v>
          </cell>
          <cell r="J2757" t="str">
            <v>m²</v>
          </cell>
        </row>
        <row r="2758">
          <cell r="D2758" t="str">
            <v>_</v>
          </cell>
          <cell r="E2758">
            <v>6</v>
          </cell>
          <cell r="F2758" t="str">
            <v>x</v>
          </cell>
          <cell r="G2758">
            <v>5</v>
          </cell>
          <cell r="H2758" t="str">
            <v>=</v>
          </cell>
          <cell r="I2758">
            <v>30</v>
          </cell>
          <cell r="J2758" t="str">
            <v>m²</v>
          </cell>
        </row>
        <row r="2759">
          <cell r="C2759" t="str">
            <v>Sala 1205 (Magistrado 01)</v>
          </cell>
          <cell r="D2759" t="str">
            <v>_</v>
          </cell>
          <cell r="E2759">
            <v>7.15</v>
          </cell>
          <cell r="F2759" t="str">
            <v>x</v>
          </cell>
          <cell r="G2759">
            <v>1.2</v>
          </cell>
          <cell r="H2759" t="str">
            <v>=</v>
          </cell>
          <cell r="I2759">
            <v>8.58</v>
          </cell>
          <cell r="J2759" t="str">
            <v>m²</v>
          </cell>
        </row>
        <row r="2760">
          <cell r="E2760">
            <v>5.15</v>
          </cell>
          <cell r="F2760" t="str">
            <v>x</v>
          </cell>
          <cell r="G2760">
            <v>3.95</v>
          </cell>
          <cell r="H2760" t="str">
            <v>=</v>
          </cell>
          <cell r="I2760">
            <v>20.342500000000001</v>
          </cell>
          <cell r="J2760" t="str">
            <v>m²</v>
          </cell>
        </row>
        <row r="2761">
          <cell r="E2761">
            <v>1.65</v>
          </cell>
          <cell r="F2761" t="str">
            <v>x</v>
          </cell>
          <cell r="G2761">
            <v>2.25</v>
          </cell>
          <cell r="H2761" t="str">
            <v>=</v>
          </cell>
          <cell r="I2761">
            <v>3.7124999999999999</v>
          </cell>
          <cell r="J2761" t="str">
            <v>m²</v>
          </cell>
        </row>
        <row r="2762">
          <cell r="C2762" t="str">
            <v>Sala 1205 (Assistentes 01)</v>
          </cell>
          <cell r="D2762" t="str">
            <v>_</v>
          </cell>
          <cell r="E2762">
            <v>4.4000000000000004</v>
          </cell>
          <cell r="F2762" t="str">
            <v>x</v>
          </cell>
          <cell r="G2762">
            <v>7.25</v>
          </cell>
          <cell r="H2762" t="str">
            <v>=</v>
          </cell>
          <cell r="I2762">
            <v>31.900000000000002</v>
          </cell>
          <cell r="J2762" t="str">
            <v>m²</v>
          </cell>
        </row>
        <row r="2763">
          <cell r="D2763" t="str">
            <v>_</v>
          </cell>
          <cell r="E2763">
            <v>3.7500000000000004</v>
          </cell>
          <cell r="F2763" t="str">
            <v>x</v>
          </cell>
          <cell r="G2763">
            <v>1.2</v>
          </cell>
          <cell r="H2763" t="str">
            <v>=</v>
          </cell>
          <cell r="I2763">
            <v>4.5</v>
          </cell>
          <cell r="J2763" t="str">
            <v>m²</v>
          </cell>
        </row>
        <row r="2764">
          <cell r="C2764" t="str">
            <v>Sala 1207 (Assistentes 02)</v>
          </cell>
          <cell r="D2764" t="str">
            <v>_</v>
          </cell>
          <cell r="E2764">
            <v>7.7</v>
          </cell>
          <cell r="F2764" t="str">
            <v>x</v>
          </cell>
          <cell r="G2764">
            <v>4.55</v>
          </cell>
          <cell r="H2764" t="str">
            <v>=</v>
          </cell>
          <cell r="I2764">
            <v>35.034999999999997</v>
          </cell>
          <cell r="J2764" t="str">
            <v>m²</v>
          </cell>
        </row>
        <row r="2765">
          <cell r="C2765" t="str">
            <v>Sala 1209 (Magistrado 02)</v>
          </cell>
          <cell r="D2765" t="str">
            <v>_</v>
          </cell>
          <cell r="E2765">
            <v>7.7</v>
          </cell>
          <cell r="F2765" t="str">
            <v>x</v>
          </cell>
          <cell r="G2765">
            <v>4.6500000000000004</v>
          </cell>
          <cell r="H2765" t="str">
            <v>=</v>
          </cell>
          <cell r="I2765">
            <v>35.805000000000007</v>
          </cell>
          <cell r="J2765" t="str">
            <v>m²</v>
          </cell>
        </row>
        <row r="2766">
          <cell r="C2766" t="str">
            <v>Sala 1211 (Assistentes 03)</v>
          </cell>
          <cell r="D2766" t="str">
            <v>_</v>
          </cell>
          <cell r="E2766">
            <v>7.7</v>
          </cell>
          <cell r="F2766" t="str">
            <v>x</v>
          </cell>
          <cell r="G2766">
            <v>4.55</v>
          </cell>
          <cell r="H2766" t="str">
            <v>=</v>
          </cell>
          <cell r="I2766">
            <v>35.034999999999997</v>
          </cell>
          <cell r="J2766" t="str">
            <v>m²</v>
          </cell>
        </row>
        <row r="2767">
          <cell r="C2767" t="str">
            <v>Sala 1213 (Magistrado 03)</v>
          </cell>
          <cell r="D2767" t="str">
            <v>_</v>
          </cell>
          <cell r="E2767">
            <v>7.7</v>
          </cell>
          <cell r="F2767" t="str">
            <v>x</v>
          </cell>
          <cell r="G2767">
            <v>4.5</v>
          </cell>
          <cell r="H2767" t="str">
            <v>=</v>
          </cell>
          <cell r="I2767">
            <v>34.65</v>
          </cell>
          <cell r="J2767" t="str">
            <v>m²</v>
          </cell>
        </row>
        <row r="2768">
          <cell r="C2768" t="str">
            <v>Sala 1215 (Assistentes 04)</v>
          </cell>
          <cell r="D2768" t="str">
            <v>_</v>
          </cell>
          <cell r="E2768">
            <v>7.7</v>
          </cell>
          <cell r="F2768" t="str">
            <v>x</v>
          </cell>
          <cell r="G2768">
            <v>4.55</v>
          </cell>
          <cell r="H2768" t="str">
            <v>=</v>
          </cell>
          <cell r="I2768">
            <v>35.034999999999997</v>
          </cell>
          <cell r="J2768" t="str">
            <v>m²</v>
          </cell>
        </row>
        <row r="2769">
          <cell r="C2769" t="str">
            <v>Sala 1217 (Magistrado 04)</v>
          </cell>
          <cell r="D2769" t="str">
            <v>_</v>
          </cell>
          <cell r="E2769">
            <v>7.7</v>
          </cell>
          <cell r="F2769" t="str">
            <v>x</v>
          </cell>
          <cell r="G2769">
            <v>4.5999999999999996</v>
          </cell>
          <cell r="H2769" t="str">
            <v>=</v>
          </cell>
          <cell r="I2769">
            <v>35.419999999999995</v>
          </cell>
          <cell r="J2769" t="str">
            <v>m²</v>
          </cell>
        </row>
        <row r="2770">
          <cell r="C2770" t="str">
            <v>Sala 1219 (Assistentes 05)</v>
          </cell>
          <cell r="D2770" t="str">
            <v>_</v>
          </cell>
          <cell r="E2770">
            <v>7.7</v>
          </cell>
          <cell r="F2770" t="str">
            <v>x</v>
          </cell>
          <cell r="G2770">
            <v>4.5999999999999996</v>
          </cell>
          <cell r="H2770" t="str">
            <v>=</v>
          </cell>
          <cell r="I2770">
            <v>35.419999999999995</v>
          </cell>
          <cell r="J2770" t="str">
            <v>m²</v>
          </cell>
        </row>
        <row r="2771">
          <cell r="C2771" t="str">
            <v>Sala 1221 (Magistrado 05)</v>
          </cell>
          <cell r="D2771" t="str">
            <v>_</v>
          </cell>
          <cell r="E2771">
            <v>7.7</v>
          </cell>
          <cell r="F2771" t="str">
            <v>x</v>
          </cell>
          <cell r="G2771">
            <v>4.55</v>
          </cell>
          <cell r="H2771" t="str">
            <v>=</v>
          </cell>
          <cell r="I2771">
            <v>35.034999999999997</v>
          </cell>
          <cell r="J2771" t="str">
            <v>m²</v>
          </cell>
        </row>
        <row r="2772">
          <cell r="C2772" t="str">
            <v>Sala 1223 (Assistentes 06)</v>
          </cell>
          <cell r="D2772" t="str">
            <v>_</v>
          </cell>
          <cell r="E2772">
            <v>7.7</v>
          </cell>
          <cell r="F2772" t="str">
            <v>x</v>
          </cell>
          <cell r="G2772">
            <v>4.6500000000000004</v>
          </cell>
          <cell r="H2772" t="str">
            <v>=</v>
          </cell>
          <cell r="I2772">
            <v>35.805000000000007</v>
          </cell>
          <cell r="J2772" t="str">
            <v>m²</v>
          </cell>
        </row>
        <row r="2773">
          <cell r="C2773" t="str">
            <v>Sala 1225 (Magistrado 06)</v>
          </cell>
          <cell r="D2773" t="str">
            <v>_</v>
          </cell>
          <cell r="E2773">
            <v>7.7</v>
          </cell>
          <cell r="F2773" t="str">
            <v>x</v>
          </cell>
          <cell r="G2773">
            <v>4.5999999999999996</v>
          </cell>
          <cell r="H2773" t="str">
            <v>=</v>
          </cell>
          <cell r="I2773">
            <v>35.419999999999995</v>
          </cell>
          <cell r="J2773" t="str">
            <v>m²</v>
          </cell>
        </row>
        <row r="2774">
          <cell r="C2774" t="str">
            <v>Sala 1227 (Magistrado 07)</v>
          </cell>
          <cell r="D2774" t="str">
            <v>_</v>
          </cell>
          <cell r="E2774">
            <v>7.7</v>
          </cell>
          <cell r="F2774" t="str">
            <v>x</v>
          </cell>
          <cell r="G2774">
            <v>4.5999999999999996</v>
          </cell>
          <cell r="H2774" t="str">
            <v>=</v>
          </cell>
          <cell r="I2774">
            <v>35.419999999999995</v>
          </cell>
          <cell r="J2774" t="str">
            <v>m²</v>
          </cell>
        </row>
        <row r="2775">
          <cell r="C2775" t="str">
            <v>Sala 1229 (Assistentes 07)</v>
          </cell>
          <cell r="D2775" t="str">
            <v>_</v>
          </cell>
          <cell r="E2775">
            <v>4.1500000000000004</v>
          </cell>
          <cell r="F2775" t="str">
            <v>x</v>
          </cell>
          <cell r="G2775">
            <v>1.45</v>
          </cell>
          <cell r="H2775" t="str">
            <v>=</v>
          </cell>
          <cell r="I2775">
            <v>6.0175000000000001</v>
          </cell>
          <cell r="J2775" t="str">
            <v>m²</v>
          </cell>
        </row>
        <row r="2776">
          <cell r="D2776" t="str">
            <v>_</v>
          </cell>
          <cell r="E2776">
            <v>6.4</v>
          </cell>
          <cell r="F2776" t="str">
            <v>x</v>
          </cell>
          <cell r="G2776">
            <v>4.6500000000000004</v>
          </cell>
          <cell r="H2776" t="str">
            <v>=</v>
          </cell>
          <cell r="I2776">
            <v>29.760000000000005</v>
          </cell>
          <cell r="J2776" t="str">
            <v>m²</v>
          </cell>
        </row>
        <row r="2777">
          <cell r="C2777" t="str">
            <v>Sala 1229 (Assistentes 08)</v>
          </cell>
          <cell r="D2777" t="str">
            <v>_</v>
          </cell>
          <cell r="E2777">
            <v>3.3</v>
          </cell>
          <cell r="F2777" t="str">
            <v>x</v>
          </cell>
          <cell r="G2777">
            <v>3.9</v>
          </cell>
          <cell r="H2777" t="str">
            <v>=</v>
          </cell>
          <cell r="I2777">
            <v>12.87</v>
          </cell>
          <cell r="J2777" t="str">
            <v>m²</v>
          </cell>
        </row>
        <row r="2778">
          <cell r="D2778" t="str">
            <v>_</v>
          </cell>
          <cell r="E2778">
            <v>4.8499999999999996</v>
          </cell>
          <cell r="F2778" t="str">
            <v>x</v>
          </cell>
          <cell r="G2778">
            <v>3.85</v>
          </cell>
          <cell r="H2778" t="str">
            <v>=</v>
          </cell>
          <cell r="I2778">
            <v>18.672499999999999</v>
          </cell>
          <cell r="J2778" t="str">
            <v>m²</v>
          </cell>
        </row>
        <row r="2779">
          <cell r="C2779" t="str">
            <v>Sala 1229 (Magistrado 08)</v>
          </cell>
          <cell r="D2779" t="str">
            <v>_</v>
          </cell>
          <cell r="E2779" t="str">
            <v>área retirada do projeto fornecido</v>
          </cell>
          <cell r="H2779" t="str">
            <v>=</v>
          </cell>
          <cell r="I2779">
            <v>25.46</v>
          </cell>
          <cell r="J2779" t="str">
            <v>m²</v>
          </cell>
        </row>
        <row r="2780">
          <cell r="C2780" t="str">
            <v>Sala 1229 (Assistentes 09)</v>
          </cell>
          <cell r="D2780" t="str">
            <v>_</v>
          </cell>
          <cell r="E2780" t="str">
            <v>área retirada do projeto fornecido</v>
          </cell>
          <cell r="H2780" t="str">
            <v>=</v>
          </cell>
          <cell r="I2780">
            <v>31.16</v>
          </cell>
          <cell r="J2780" t="str">
            <v>m²</v>
          </cell>
        </row>
        <row r="2781">
          <cell r="C2781" t="str">
            <v>Sala 1229 (Magistrados 09)</v>
          </cell>
          <cell r="D2781" t="str">
            <v>_</v>
          </cell>
          <cell r="E2781" t="str">
            <v>área retirada do projeto fornecido</v>
          </cell>
          <cell r="H2781" t="str">
            <v>=</v>
          </cell>
          <cell r="I2781">
            <v>21.79</v>
          </cell>
          <cell r="J2781" t="str">
            <v>m²</v>
          </cell>
        </row>
        <row r="2782">
          <cell r="C2782" t="str">
            <v>Sala 1229 (Magistrados 10)</v>
          </cell>
          <cell r="D2782" t="str">
            <v>_</v>
          </cell>
          <cell r="E2782" t="str">
            <v>área retirada do projeto fornecido</v>
          </cell>
          <cell r="H2782" t="str">
            <v>=</v>
          </cell>
          <cell r="I2782">
            <v>28.6</v>
          </cell>
          <cell r="J2782" t="str">
            <v>m²</v>
          </cell>
        </row>
        <row r="2783">
          <cell r="C2783" t="str">
            <v>Sala 1229 (Assistentes 10)</v>
          </cell>
          <cell r="D2783" t="str">
            <v>_</v>
          </cell>
          <cell r="E2783" t="str">
            <v>área retirada do projeto fornecido</v>
          </cell>
          <cell r="H2783" t="str">
            <v>=</v>
          </cell>
          <cell r="I2783">
            <v>39.35</v>
          </cell>
          <cell r="J2783" t="str">
            <v>m²</v>
          </cell>
        </row>
        <row r="2785">
          <cell r="C2785" t="str">
            <v>Corredor em frente às salas ímpares</v>
          </cell>
          <cell r="D2785" t="str">
            <v>_</v>
          </cell>
          <cell r="E2785">
            <v>66.59</v>
          </cell>
          <cell r="F2785" t="str">
            <v>x</v>
          </cell>
          <cell r="G2785">
            <v>4</v>
          </cell>
          <cell r="H2785" t="str">
            <v>=</v>
          </cell>
          <cell r="I2785">
            <v>266.36</v>
          </cell>
          <cell r="J2785" t="str">
            <v>m²</v>
          </cell>
        </row>
        <row r="2786">
          <cell r="C2786" t="str">
            <v>Corredor hall dos elevadores</v>
          </cell>
          <cell r="D2786" t="str">
            <v>_</v>
          </cell>
          <cell r="E2786">
            <v>19.060000000000002</v>
          </cell>
          <cell r="F2786" t="str">
            <v>x</v>
          </cell>
          <cell r="G2786">
            <v>4</v>
          </cell>
          <cell r="H2786" t="str">
            <v>=</v>
          </cell>
          <cell r="I2786">
            <v>76.240000000000009</v>
          </cell>
          <cell r="J2786" t="str">
            <v>m²</v>
          </cell>
        </row>
        <row r="2787">
          <cell r="C2787" t="str">
            <v>Corredor em frente às salas pares</v>
          </cell>
          <cell r="D2787" t="str">
            <v>_</v>
          </cell>
          <cell r="E2787">
            <v>84.27</v>
          </cell>
          <cell r="F2787" t="str">
            <v>x</v>
          </cell>
          <cell r="G2787">
            <v>4</v>
          </cell>
          <cell r="H2787" t="str">
            <v>=</v>
          </cell>
          <cell r="I2787">
            <v>337.08</v>
          </cell>
          <cell r="J2787" t="str">
            <v>m²</v>
          </cell>
        </row>
        <row r="2788">
          <cell r="G2788" t="str">
            <v>Total</v>
          </cell>
          <cell r="H2788" t="str">
            <v>_</v>
          </cell>
          <cell r="I2788">
            <v>1991.7524999999994</v>
          </cell>
          <cell r="J2788" t="str">
            <v>m²</v>
          </cell>
        </row>
        <row r="2790">
          <cell r="E2790" t="str">
            <v>Medição Fiscalização</v>
          </cell>
        </row>
        <row r="2792">
          <cell r="C2792" t="str">
            <v>Proteção de piso das salas</v>
          </cell>
        </row>
        <row r="2793">
          <cell r="C2793" t="str">
            <v>Sala 1226, 1224 e 1222 (Processo digital)</v>
          </cell>
          <cell r="D2793" t="str">
            <v>_</v>
          </cell>
          <cell r="E2793">
            <v>7.71</v>
          </cell>
          <cell r="F2793" t="str">
            <v>x</v>
          </cell>
          <cell r="G2793">
            <v>13.6</v>
          </cell>
          <cell r="H2793" t="str">
            <v>=</v>
          </cell>
          <cell r="I2793">
            <v>104.85599999999999</v>
          </cell>
          <cell r="J2793" t="str">
            <v>m²</v>
          </cell>
        </row>
        <row r="2794">
          <cell r="C2794" t="str">
            <v>Sala 1220 (Atendimento ao público)</v>
          </cell>
          <cell r="D2794" t="str">
            <v>_</v>
          </cell>
          <cell r="E2794">
            <v>7.71</v>
          </cell>
          <cell r="F2794" t="str">
            <v>x</v>
          </cell>
          <cell r="G2794">
            <v>4.4400000000000004</v>
          </cell>
          <cell r="H2794" t="str">
            <v>=</v>
          </cell>
          <cell r="I2794">
            <v>34.232400000000005</v>
          </cell>
          <cell r="J2794" t="str">
            <v>m²</v>
          </cell>
        </row>
        <row r="2795">
          <cell r="C2795" t="str">
            <v>Sala 1218 (Atendimento ao público)</v>
          </cell>
          <cell r="D2795" t="str">
            <v>_</v>
          </cell>
          <cell r="E2795">
            <v>7.71</v>
          </cell>
          <cell r="F2795" t="str">
            <v>x</v>
          </cell>
          <cell r="G2795">
            <v>4.4000000000000004</v>
          </cell>
          <cell r="H2795" t="str">
            <v>=</v>
          </cell>
          <cell r="I2795">
            <v>33.923999999999999</v>
          </cell>
          <cell r="J2795" t="str">
            <v>m²</v>
          </cell>
        </row>
        <row r="2796">
          <cell r="C2796" t="str">
            <v>Sala 1216, 1214 e 1212 (Movimentação Adm)</v>
          </cell>
          <cell r="D2796" t="str">
            <v>_</v>
          </cell>
          <cell r="E2796">
            <v>7.7</v>
          </cell>
          <cell r="F2796" t="str">
            <v>x</v>
          </cell>
          <cell r="G2796">
            <v>10.85</v>
          </cell>
          <cell r="H2796" t="str">
            <v>=</v>
          </cell>
          <cell r="I2796">
            <v>83.545000000000002</v>
          </cell>
          <cell r="J2796" t="str">
            <v>m²</v>
          </cell>
        </row>
        <row r="2797">
          <cell r="D2797" t="str">
            <v>_</v>
          </cell>
          <cell r="E2797">
            <v>4.7</v>
          </cell>
          <cell r="F2797" t="str">
            <v>x</v>
          </cell>
          <cell r="G2797">
            <v>6.8</v>
          </cell>
          <cell r="H2797" t="str">
            <v>=</v>
          </cell>
          <cell r="I2797">
            <v>31.96</v>
          </cell>
          <cell r="J2797" t="str">
            <v>m²</v>
          </cell>
        </row>
        <row r="2798">
          <cell r="C2798" t="str">
            <v>Sala 1208 (Cumprimento processo digital)</v>
          </cell>
          <cell r="D2798" t="str">
            <v>_</v>
          </cell>
          <cell r="E2798" t="str">
            <v>área retirada do projeto fornecido</v>
          </cell>
          <cell r="H2798" t="str">
            <v>=</v>
          </cell>
          <cell r="I2798">
            <v>116.6</v>
          </cell>
          <cell r="J2798" t="str">
            <v>m²</v>
          </cell>
        </row>
        <row r="2799">
          <cell r="C2799" t="str">
            <v>Sala 1206 (Movimentação Adm)</v>
          </cell>
          <cell r="D2799" t="str">
            <v>_</v>
          </cell>
          <cell r="E2799">
            <v>7.35</v>
          </cell>
          <cell r="F2799" t="str">
            <v>x</v>
          </cell>
          <cell r="G2799">
            <v>4.9000000000000004</v>
          </cell>
          <cell r="H2799" t="str">
            <v>=</v>
          </cell>
          <cell r="I2799">
            <v>36.015000000000001</v>
          </cell>
          <cell r="J2799" t="str">
            <v>m²</v>
          </cell>
        </row>
        <row r="2800">
          <cell r="C2800" t="str">
            <v>Sala 1204 (Atendimento ao público)</v>
          </cell>
          <cell r="D2800" t="str">
            <v>_</v>
          </cell>
          <cell r="E2800">
            <v>7.35</v>
          </cell>
          <cell r="F2800" t="str">
            <v>x</v>
          </cell>
          <cell r="G2800">
            <v>4.4000000000000004</v>
          </cell>
          <cell r="H2800" t="str">
            <v>=</v>
          </cell>
          <cell r="I2800">
            <v>32.340000000000003</v>
          </cell>
          <cell r="J2800" t="str">
            <v>m²</v>
          </cell>
        </row>
        <row r="2801">
          <cell r="C2801" t="str">
            <v>Sala 1202 (Atendimento ao público)</v>
          </cell>
          <cell r="D2801" t="str">
            <v>_</v>
          </cell>
          <cell r="E2801">
            <v>7.7</v>
          </cell>
          <cell r="F2801" t="str">
            <v>x</v>
          </cell>
          <cell r="G2801">
            <v>4.55</v>
          </cell>
          <cell r="H2801" t="str">
            <v>=</v>
          </cell>
          <cell r="I2801">
            <v>35.034999999999997</v>
          </cell>
          <cell r="J2801" t="str">
            <v>m²</v>
          </cell>
        </row>
        <row r="2802">
          <cell r="C2802" t="str">
            <v>Sala 1200 (Movimentação Adm)</v>
          </cell>
          <cell r="D2802" t="str">
            <v>_</v>
          </cell>
          <cell r="E2802">
            <v>7.72</v>
          </cell>
          <cell r="F2802" t="str">
            <v>x</v>
          </cell>
          <cell r="G2802">
            <v>4.55</v>
          </cell>
          <cell r="H2802" t="str">
            <v>=</v>
          </cell>
          <cell r="I2802">
            <v>35.125999999999998</v>
          </cell>
          <cell r="J2802" t="str">
            <v>m²</v>
          </cell>
        </row>
        <row r="2803">
          <cell r="C2803" t="str">
            <v>Sala 1201 (Cumprimento processo digital)</v>
          </cell>
          <cell r="D2803" t="str">
            <v>_</v>
          </cell>
          <cell r="E2803">
            <v>7.71</v>
          </cell>
          <cell r="F2803" t="str">
            <v>x</v>
          </cell>
          <cell r="G2803">
            <v>4.54</v>
          </cell>
          <cell r="H2803" t="str">
            <v>=</v>
          </cell>
          <cell r="I2803">
            <v>35.003399999999999</v>
          </cell>
          <cell r="J2803" t="str">
            <v>m²</v>
          </cell>
        </row>
        <row r="2804">
          <cell r="C2804" t="str">
            <v>Sala 1203 (Movimentação processo digital)</v>
          </cell>
          <cell r="D2804" t="str">
            <v>_</v>
          </cell>
          <cell r="E2804">
            <v>7.65</v>
          </cell>
          <cell r="F2804" t="str">
            <v>x</v>
          </cell>
          <cell r="G2804">
            <v>4.54</v>
          </cell>
          <cell r="H2804" t="str">
            <v>=</v>
          </cell>
          <cell r="I2804">
            <v>34.731000000000002</v>
          </cell>
          <cell r="J2804" t="str">
            <v>m²</v>
          </cell>
        </row>
        <row r="2805">
          <cell r="D2805" t="str">
            <v>_</v>
          </cell>
          <cell r="E2805">
            <v>6</v>
          </cell>
          <cell r="F2805" t="str">
            <v>x</v>
          </cell>
          <cell r="G2805">
            <v>5</v>
          </cell>
          <cell r="H2805" t="str">
            <v>=</v>
          </cell>
          <cell r="I2805">
            <v>30</v>
          </cell>
          <cell r="J2805" t="str">
            <v>m²</v>
          </cell>
        </row>
        <row r="2806">
          <cell r="C2806" t="str">
            <v>Sala 1205 (Magistrado 01)</v>
          </cell>
          <cell r="D2806" t="str">
            <v>_</v>
          </cell>
          <cell r="E2806">
            <v>7.15</v>
          </cell>
          <cell r="F2806" t="str">
            <v>x</v>
          </cell>
          <cell r="G2806">
            <v>1.2</v>
          </cell>
          <cell r="H2806" t="str">
            <v>=</v>
          </cell>
          <cell r="I2806">
            <v>8.58</v>
          </cell>
          <cell r="J2806" t="str">
            <v>m²</v>
          </cell>
        </row>
        <row r="2807">
          <cell r="E2807">
            <v>5.15</v>
          </cell>
          <cell r="F2807" t="str">
            <v>x</v>
          </cell>
          <cell r="G2807">
            <v>3.95</v>
          </cell>
          <cell r="H2807" t="str">
            <v>=</v>
          </cell>
          <cell r="I2807">
            <v>20.342500000000001</v>
          </cell>
          <cell r="J2807" t="str">
            <v>m²</v>
          </cell>
        </row>
        <row r="2808">
          <cell r="E2808">
            <v>1.65</v>
          </cell>
          <cell r="F2808" t="str">
            <v>x</v>
          </cell>
          <cell r="G2808">
            <v>2.25</v>
          </cell>
          <cell r="H2808" t="str">
            <v>=</v>
          </cell>
          <cell r="I2808">
            <v>3.7124999999999999</v>
          </cell>
          <cell r="J2808" t="str">
            <v>m²</v>
          </cell>
        </row>
        <row r="2809">
          <cell r="C2809" t="str">
            <v>Sala 1205 (Assistentes 01)</v>
          </cell>
          <cell r="D2809" t="str">
            <v>_</v>
          </cell>
          <cell r="E2809">
            <v>4.4000000000000004</v>
          </cell>
          <cell r="F2809" t="str">
            <v>x</v>
          </cell>
          <cell r="G2809">
            <v>7.25</v>
          </cell>
          <cell r="H2809" t="str">
            <v>=</v>
          </cell>
          <cell r="I2809">
            <v>31.900000000000002</v>
          </cell>
          <cell r="J2809" t="str">
            <v>m²</v>
          </cell>
        </row>
        <row r="2810">
          <cell r="D2810" t="str">
            <v>_</v>
          </cell>
          <cell r="E2810">
            <v>3.7500000000000004</v>
          </cell>
          <cell r="F2810" t="str">
            <v>x</v>
          </cell>
          <cell r="G2810">
            <v>1.2</v>
          </cell>
          <cell r="H2810" t="str">
            <v>=</v>
          </cell>
          <cell r="I2810">
            <v>4.5</v>
          </cell>
          <cell r="J2810" t="str">
            <v>m²</v>
          </cell>
        </row>
        <row r="2811">
          <cell r="C2811" t="str">
            <v>Sala 1207 (Assistentes 02)</v>
          </cell>
          <cell r="D2811" t="str">
            <v>_</v>
          </cell>
          <cell r="E2811">
            <v>7.74</v>
          </cell>
          <cell r="F2811" t="str">
            <v>x</v>
          </cell>
          <cell r="G2811">
            <v>4.5</v>
          </cell>
          <cell r="H2811" t="str">
            <v>=</v>
          </cell>
          <cell r="I2811">
            <v>34.83</v>
          </cell>
          <cell r="J2811" t="str">
            <v>m²</v>
          </cell>
        </row>
        <row r="2812">
          <cell r="C2812" t="str">
            <v>Sala 1209 (Magistrado 02)</v>
          </cell>
          <cell r="D2812" t="str">
            <v>_</v>
          </cell>
          <cell r="E2812">
            <v>7.75</v>
          </cell>
          <cell r="F2812" t="str">
            <v>x</v>
          </cell>
          <cell r="G2812">
            <v>4.55</v>
          </cell>
          <cell r="H2812" t="str">
            <v>=</v>
          </cell>
          <cell r="I2812">
            <v>35.262499999999996</v>
          </cell>
          <cell r="J2812" t="str">
            <v>m²</v>
          </cell>
        </row>
        <row r="2813">
          <cell r="C2813" t="str">
            <v>Sala 1211 (Assistentes 03)</v>
          </cell>
          <cell r="D2813" t="str">
            <v>_</v>
          </cell>
          <cell r="E2813">
            <v>7.75</v>
          </cell>
          <cell r="F2813" t="str">
            <v>x</v>
          </cell>
          <cell r="G2813">
            <v>4.55</v>
          </cell>
          <cell r="H2813" t="str">
            <v>=</v>
          </cell>
          <cell r="I2813">
            <v>35.262499999999996</v>
          </cell>
          <cell r="J2813" t="str">
            <v>m²</v>
          </cell>
        </row>
        <row r="2814">
          <cell r="C2814" t="str">
            <v>Sala 1213 (Magistrado 03)</v>
          </cell>
          <cell r="D2814" t="str">
            <v>_</v>
          </cell>
          <cell r="E2814">
            <v>7.75</v>
          </cell>
          <cell r="F2814" t="str">
            <v>x</v>
          </cell>
          <cell r="G2814">
            <v>4.54</v>
          </cell>
          <cell r="H2814" t="str">
            <v>=</v>
          </cell>
          <cell r="I2814">
            <v>35.185000000000002</v>
          </cell>
          <cell r="J2814" t="str">
            <v>m²</v>
          </cell>
        </row>
        <row r="2815">
          <cell r="C2815" t="str">
            <v>Sala 1215 (Assistentes 04)</v>
          </cell>
          <cell r="D2815" t="str">
            <v>_</v>
          </cell>
          <cell r="E2815">
            <v>7.75</v>
          </cell>
          <cell r="F2815" t="str">
            <v>x</v>
          </cell>
          <cell r="G2815">
            <v>4.5</v>
          </cell>
          <cell r="H2815" t="str">
            <v>=</v>
          </cell>
          <cell r="I2815">
            <v>34.875</v>
          </cell>
          <cell r="J2815" t="str">
            <v>m²</v>
          </cell>
        </row>
        <row r="2816">
          <cell r="C2816" t="str">
            <v>Sala 1217 (Magistrado 04)</v>
          </cell>
          <cell r="D2816" t="str">
            <v>_</v>
          </cell>
          <cell r="E2816">
            <v>7.73</v>
          </cell>
          <cell r="F2816" t="str">
            <v>x</v>
          </cell>
          <cell r="G2816">
            <v>4.43</v>
          </cell>
          <cell r="H2816" t="str">
            <v>=</v>
          </cell>
          <cell r="I2816">
            <v>34.243899999999996</v>
          </cell>
          <cell r="J2816" t="str">
            <v>m²</v>
          </cell>
        </row>
        <row r="2817">
          <cell r="C2817" t="str">
            <v>Sala 1219 (Assistentes 05)</v>
          </cell>
          <cell r="D2817" t="str">
            <v>_</v>
          </cell>
          <cell r="E2817">
            <v>7.75</v>
          </cell>
          <cell r="F2817" t="str">
            <v>x</v>
          </cell>
          <cell r="G2817">
            <v>4.53</v>
          </cell>
          <cell r="H2817" t="str">
            <v>=</v>
          </cell>
          <cell r="I2817">
            <v>35.107500000000002</v>
          </cell>
          <cell r="J2817" t="str">
            <v>m²</v>
          </cell>
        </row>
        <row r="2818">
          <cell r="C2818" t="str">
            <v>Sala 1221 (Magistrado 05)</v>
          </cell>
          <cell r="D2818" t="str">
            <v>_</v>
          </cell>
          <cell r="E2818">
            <v>7.75</v>
          </cell>
          <cell r="F2818" t="str">
            <v>x</v>
          </cell>
          <cell r="G2818">
            <v>4.5599999999999996</v>
          </cell>
          <cell r="H2818" t="str">
            <v>=</v>
          </cell>
          <cell r="I2818">
            <v>35.339999999999996</v>
          </cell>
          <cell r="J2818" t="str">
            <v>m²</v>
          </cell>
        </row>
        <row r="2819">
          <cell r="C2819" t="str">
            <v>Sala 1223 (Assistentes 06)</v>
          </cell>
          <cell r="D2819" t="str">
            <v>_</v>
          </cell>
          <cell r="E2819">
            <v>7.73</v>
          </cell>
          <cell r="F2819" t="str">
            <v>x</v>
          </cell>
          <cell r="G2819">
            <v>4.53</v>
          </cell>
          <cell r="H2819" t="str">
            <v>=</v>
          </cell>
          <cell r="I2819">
            <v>35.016900000000007</v>
          </cell>
          <cell r="J2819" t="str">
            <v>m²</v>
          </cell>
        </row>
        <row r="2820">
          <cell r="C2820" t="str">
            <v>Sala 1225 (Magistrado 06)</v>
          </cell>
          <cell r="D2820" t="str">
            <v>_</v>
          </cell>
          <cell r="E2820">
            <v>7.73</v>
          </cell>
          <cell r="F2820" t="str">
            <v>x</v>
          </cell>
          <cell r="G2820">
            <v>4.5599999999999996</v>
          </cell>
          <cell r="H2820" t="str">
            <v>=</v>
          </cell>
          <cell r="I2820">
            <v>35.248799999999996</v>
          </cell>
          <cell r="J2820" t="str">
            <v>m²</v>
          </cell>
        </row>
        <row r="2821">
          <cell r="C2821" t="str">
            <v>Sala 1227 (Magistrado 07)</v>
          </cell>
          <cell r="D2821" t="str">
            <v>_</v>
          </cell>
          <cell r="E2821">
            <v>7.71</v>
          </cell>
          <cell r="F2821" t="str">
            <v>x</v>
          </cell>
          <cell r="G2821">
            <v>4.4000000000000004</v>
          </cell>
          <cell r="H2821" t="str">
            <v>=</v>
          </cell>
          <cell r="I2821">
            <v>33.923999999999999</v>
          </cell>
          <cell r="J2821" t="str">
            <v>m²</v>
          </cell>
        </row>
        <row r="2822">
          <cell r="C2822" t="str">
            <v>Sala 1229 (Assistentes 07)</v>
          </cell>
          <cell r="D2822" t="str">
            <v>_</v>
          </cell>
          <cell r="E2822">
            <v>4.1500000000000004</v>
          </cell>
          <cell r="F2822" t="str">
            <v>x</v>
          </cell>
          <cell r="G2822">
            <v>1.45</v>
          </cell>
          <cell r="H2822" t="str">
            <v>=</v>
          </cell>
          <cell r="I2822">
            <v>6.0175000000000001</v>
          </cell>
          <cell r="J2822" t="str">
            <v>m²</v>
          </cell>
        </row>
        <row r="2823">
          <cell r="D2823" t="str">
            <v>_</v>
          </cell>
          <cell r="E2823">
            <v>6.4</v>
          </cell>
          <cell r="F2823" t="str">
            <v>x</v>
          </cell>
          <cell r="G2823">
            <v>4.6500000000000004</v>
          </cell>
          <cell r="H2823" t="str">
            <v>=</v>
          </cell>
          <cell r="I2823">
            <v>29.760000000000005</v>
          </cell>
          <cell r="J2823" t="str">
            <v>m²</v>
          </cell>
        </row>
        <row r="2824">
          <cell r="C2824" t="str">
            <v>Sala 1229 (Assistentes 08)</v>
          </cell>
          <cell r="D2824" t="str">
            <v>_</v>
          </cell>
          <cell r="E2824">
            <v>3.3</v>
          </cell>
          <cell r="F2824" t="str">
            <v>x</v>
          </cell>
          <cell r="G2824">
            <v>3.9</v>
          </cell>
          <cell r="H2824" t="str">
            <v>=</v>
          </cell>
          <cell r="I2824">
            <v>12.87</v>
          </cell>
          <cell r="J2824" t="str">
            <v>m²</v>
          </cell>
        </row>
        <row r="2825">
          <cell r="D2825" t="str">
            <v>_</v>
          </cell>
          <cell r="E2825">
            <v>4.8499999999999996</v>
          </cell>
          <cell r="F2825" t="str">
            <v>x</v>
          </cell>
          <cell r="G2825">
            <v>3.85</v>
          </cell>
          <cell r="H2825" t="str">
            <v>=</v>
          </cell>
          <cell r="I2825">
            <v>18.672499999999999</v>
          </cell>
          <cell r="J2825" t="str">
            <v>m²</v>
          </cell>
        </row>
        <row r="2826">
          <cell r="C2826" t="str">
            <v>Sala 1229 (Magistrado 08)</v>
          </cell>
          <cell r="D2826" t="str">
            <v>_</v>
          </cell>
          <cell r="E2826" t="str">
            <v>área retirada do projeto fornecido</v>
          </cell>
          <cell r="H2826" t="str">
            <v>=</v>
          </cell>
          <cell r="I2826">
            <v>25.46</v>
          </cell>
          <cell r="J2826" t="str">
            <v>m²</v>
          </cell>
        </row>
        <row r="2827">
          <cell r="C2827" t="str">
            <v>Sala 1229 (Assistentes 09)</v>
          </cell>
          <cell r="D2827" t="str">
            <v>_</v>
          </cell>
          <cell r="E2827" t="str">
            <v>área retirada do projeto fornecido</v>
          </cell>
          <cell r="H2827" t="str">
            <v>=</v>
          </cell>
          <cell r="I2827">
            <v>31.16</v>
          </cell>
          <cell r="J2827" t="str">
            <v>m²</v>
          </cell>
        </row>
        <row r="2828">
          <cell r="C2828" t="str">
            <v>Sala 1229 (Magistrados 09)</v>
          </cell>
          <cell r="D2828" t="str">
            <v>_</v>
          </cell>
          <cell r="E2828" t="str">
            <v>área retirada do projeto fornecido</v>
          </cell>
          <cell r="H2828" t="str">
            <v>=</v>
          </cell>
          <cell r="I2828">
            <v>21.79</v>
          </cell>
          <cell r="J2828" t="str">
            <v>m²</v>
          </cell>
        </row>
        <row r="2829">
          <cell r="C2829" t="str">
            <v>Sala 1229 (Magistrados 10)</v>
          </cell>
          <cell r="D2829" t="str">
            <v>_</v>
          </cell>
          <cell r="E2829" t="str">
            <v>área retirada do projeto fornecido</v>
          </cell>
          <cell r="H2829" t="str">
            <v>=</v>
          </cell>
          <cell r="I2829">
            <v>28.6</v>
          </cell>
          <cell r="J2829" t="str">
            <v>m²</v>
          </cell>
        </row>
        <row r="2830">
          <cell r="C2830" t="str">
            <v>Sala 1229 (Assistentes 10)</v>
          </cell>
          <cell r="D2830" t="str">
            <v>_</v>
          </cell>
          <cell r="E2830" t="str">
            <v>área retirada do projeto fornecido</v>
          </cell>
          <cell r="H2830" t="str">
            <v>=</v>
          </cell>
          <cell r="I2830">
            <v>39.35</v>
          </cell>
          <cell r="J2830" t="str">
            <v>m²</v>
          </cell>
        </row>
        <row r="2832">
          <cell r="C2832" t="str">
            <v>Corredor em frente às salas ímpares</v>
          </cell>
          <cell r="D2832" t="str">
            <v>_</v>
          </cell>
          <cell r="E2832">
            <v>66.59</v>
          </cell>
          <cell r="F2832" t="str">
            <v>x</v>
          </cell>
          <cell r="G2832">
            <v>4</v>
          </cell>
          <cell r="H2832" t="str">
            <v>=</v>
          </cell>
          <cell r="I2832">
            <v>100</v>
          </cell>
          <cell r="J2832" t="str">
            <v>m²</v>
          </cell>
        </row>
        <row r="2833">
          <cell r="C2833" t="str">
            <v>Corredor hall dos elevadores</v>
          </cell>
          <cell r="D2833" t="str">
            <v>_</v>
          </cell>
          <cell r="E2833">
            <v>19.060000000000002</v>
          </cell>
          <cell r="F2833" t="str">
            <v>x</v>
          </cell>
          <cell r="G2833">
            <v>4</v>
          </cell>
          <cell r="H2833" t="str">
            <v>=</v>
          </cell>
          <cell r="J2833" t="str">
            <v>m²</v>
          </cell>
        </row>
        <row r="2834">
          <cell r="C2834" t="str">
            <v>Corredor em frente às salas pares</v>
          </cell>
          <cell r="D2834" t="str">
            <v>_</v>
          </cell>
          <cell r="E2834">
            <v>84.27</v>
          </cell>
          <cell r="F2834" t="str">
            <v>x</v>
          </cell>
          <cell r="G2834">
            <v>4</v>
          </cell>
          <cell r="H2834" t="str">
            <v>=</v>
          </cell>
          <cell r="J2834" t="str">
            <v>m²</v>
          </cell>
        </row>
        <row r="2835">
          <cell r="G2835" t="str">
            <v>Total</v>
          </cell>
          <cell r="H2835" t="str">
            <v>_</v>
          </cell>
          <cell r="I2835">
            <v>1410.3788999999997</v>
          </cell>
          <cell r="J2835" t="str">
            <v>m²</v>
          </cell>
        </row>
        <row r="2839">
          <cell r="B2839" t="str">
            <v>OBS. FT:</v>
          </cell>
          <cell r="C2839" t="str">
            <v>Considerar mesmo questionamento do item 33.10.050</v>
          </cell>
        </row>
        <row r="2841">
          <cell r="B2841" t="str">
            <v>SP Enge:</v>
          </cell>
          <cell r="C2841" t="str">
            <v>Justificado na aba de planilha orçamentária. Quantia alterada para apenas 80m² conforme solicitado.</v>
          </cell>
        </row>
        <row r="2843">
          <cell r="B2843" t="str">
            <v>55.01.020</v>
          </cell>
          <cell r="C2843" t="str">
            <v>Limpeza final da obra</v>
          </cell>
          <cell r="Q2843" t="str">
            <v>m²</v>
          </cell>
          <cell r="R2843">
            <v>1310.3788999999997</v>
          </cell>
        </row>
        <row r="2845">
          <cell r="E2845" t="str">
            <v>Medição Fiscalização</v>
          </cell>
        </row>
        <row r="2847">
          <cell r="C2847" t="str">
            <v>Limpeza do piso das salas</v>
          </cell>
        </row>
        <row r="2848">
          <cell r="C2848" t="str">
            <v>Sala 1226, 1224 e 1222 (Processo digital)</v>
          </cell>
          <cell r="D2848" t="str">
            <v>_</v>
          </cell>
          <cell r="E2848">
            <v>7.71</v>
          </cell>
          <cell r="F2848" t="str">
            <v>x</v>
          </cell>
          <cell r="G2848">
            <v>13.6</v>
          </cell>
          <cell r="H2848" t="str">
            <v>=</v>
          </cell>
          <cell r="I2848">
            <v>104.85599999999999</v>
          </cell>
          <cell r="J2848" t="str">
            <v>m²</v>
          </cell>
        </row>
        <row r="2849">
          <cell r="C2849" t="str">
            <v>Sala 1220 (Atendimento ao público)</v>
          </cell>
          <cell r="D2849" t="str">
            <v>_</v>
          </cell>
          <cell r="E2849">
            <v>7.71</v>
          </cell>
          <cell r="F2849" t="str">
            <v>x</v>
          </cell>
          <cell r="G2849">
            <v>4.4400000000000004</v>
          </cell>
          <cell r="H2849" t="str">
            <v>=</v>
          </cell>
          <cell r="I2849">
            <v>34.232400000000005</v>
          </cell>
          <cell r="J2849" t="str">
            <v>m²</v>
          </cell>
        </row>
        <row r="2850">
          <cell r="C2850" t="str">
            <v>Sala 1218 (Atendimento ao público)</v>
          </cell>
          <cell r="D2850" t="str">
            <v>_</v>
          </cell>
          <cell r="E2850">
            <v>7.71</v>
          </cell>
          <cell r="F2850" t="str">
            <v>x</v>
          </cell>
          <cell r="G2850">
            <v>4.4000000000000004</v>
          </cell>
          <cell r="H2850" t="str">
            <v>=</v>
          </cell>
          <cell r="I2850">
            <v>33.923999999999999</v>
          </cell>
          <cell r="J2850" t="str">
            <v>m²</v>
          </cell>
        </row>
        <row r="2851">
          <cell r="C2851" t="str">
            <v>Sala 1216, 1214 e 1212 (Movimentação Adm)</v>
          </cell>
          <cell r="D2851" t="str">
            <v>_</v>
          </cell>
          <cell r="E2851">
            <v>7.7</v>
          </cell>
          <cell r="F2851" t="str">
            <v>x</v>
          </cell>
          <cell r="G2851">
            <v>10.85</v>
          </cell>
          <cell r="H2851" t="str">
            <v>=</v>
          </cell>
          <cell r="I2851">
            <v>83.545000000000002</v>
          </cell>
          <cell r="J2851" t="str">
            <v>m²</v>
          </cell>
        </row>
        <row r="2852">
          <cell r="D2852" t="str">
            <v>_</v>
          </cell>
          <cell r="E2852">
            <v>4.7</v>
          </cell>
          <cell r="F2852" t="str">
            <v>x</v>
          </cell>
          <cell r="G2852">
            <v>6.8</v>
          </cell>
          <cell r="H2852" t="str">
            <v>=</v>
          </cell>
          <cell r="I2852">
            <v>31.96</v>
          </cell>
          <cell r="J2852" t="str">
            <v>m²</v>
          </cell>
        </row>
        <row r="2853">
          <cell r="C2853" t="str">
            <v>Sala 1208 (Cumprimento processo digital)</v>
          </cell>
          <cell r="D2853" t="str">
            <v>_</v>
          </cell>
          <cell r="E2853" t="str">
            <v>área retirada do projeto fornecido</v>
          </cell>
          <cell r="H2853" t="str">
            <v>=</v>
          </cell>
          <cell r="I2853">
            <v>116.6</v>
          </cell>
          <cell r="J2853" t="str">
            <v>m²</v>
          </cell>
        </row>
        <row r="2854">
          <cell r="C2854" t="str">
            <v>Sala 1206 (Movimentação Adm)</v>
          </cell>
          <cell r="D2854" t="str">
            <v>_</v>
          </cell>
          <cell r="E2854">
            <v>7.35</v>
          </cell>
          <cell r="F2854" t="str">
            <v>x</v>
          </cell>
          <cell r="G2854">
            <v>4.9000000000000004</v>
          </cell>
          <cell r="H2854" t="str">
            <v>=</v>
          </cell>
          <cell r="I2854">
            <v>36.015000000000001</v>
          </cell>
          <cell r="J2854" t="str">
            <v>m²</v>
          </cell>
        </row>
        <row r="2855">
          <cell r="C2855" t="str">
            <v>Sala 1204 (Atendimento ao público)</v>
          </cell>
          <cell r="D2855" t="str">
            <v>_</v>
          </cell>
          <cell r="E2855">
            <v>7.35</v>
          </cell>
          <cell r="F2855" t="str">
            <v>x</v>
          </cell>
          <cell r="G2855">
            <v>4.4000000000000004</v>
          </cell>
          <cell r="H2855" t="str">
            <v>=</v>
          </cell>
          <cell r="I2855">
            <v>32.340000000000003</v>
          </cell>
          <cell r="J2855" t="str">
            <v>m²</v>
          </cell>
        </row>
        <row r="2856">
          <cell r="C2856" t="str">
            <v>Sala 1202 (Atendimento ao público)</v>
          </cell>
          <cell r="D2856" t="str">
            <v>_</v>
          </cell>
          <cell r="E2856">
            <v>7.7</v>
          </cell>
          <cell r="F2856" t="str">
            <v>x</v>
          </cell>
          <cell r="G2856">
            <v>4.55</v>
          </cell>
          <cell r="H2856" t="str">
            <v>=</v>
          </cell>
          <cell r="I2856">
            <v>35.034999999999997</v>
          </cell>
          <cell r="J2856" t="str">
            <v>m²</v>
          </cell>
        </row>
        <row r="2857">
          <cell r="C2857" t="str">
            <v>Sala 1200 (Movimentação Adm)</v>
          </cell>
          <cell r="D2857" t="str">
            <v>_</v>
          </cell>
          <cell r="E2857">
            <v>7.72</v>
          </cell>
          <cell r="F2857" t="str">
            <v>x</v>
          </cell>
          <cell r="G2857">
            <v>4.55</v>
          </cell>
          <cell r="H2857" t="str">
            <v>=</v>
          </cell>
          <cell r="I2857">
            <v>35.125999999999998</v>
          </cell>
          <cell r="J2857" t="str">
            <v>m²</v>
          </cell>
        </row>
        <row r="2858">
          <cell r="C2858" t="str">
            <v>Sala 1201 (Cumprimento processo digital)</v>
          </cell>
          <cell r="D2858" t="str">
            <v>_</v>
          </cell>
          <cell r="E2858">
            <v>7.71</v>
          </cell>
          <cell r="F2858" t="str">
            <v>x</v>
          </cell>
          <cell r="G2858">
            <v>4.54</v>
          </cell>
          <cell r="H2858" t="str">
            <v>=</v>
          </cell>
          <cell r="I2858">
            <v>35.003399999999999</v>
          </cell>
          <cell r="J2858" t="str">
            <v>m²</v>
          </cell>
        </row>
        <row r="2859">
          <cell r="C2859" t="str">
            <v>Sala 1203 (Movimentação processo digital)</v>
          </cell>
          <cell r="D2859" t="str">
            <v>_</v>
          </cell>
          <cell r="E2859">
            <v>7.65</v>
          </cell>
          <cell r="F2859" t="str">
            <v>x</v>
          </cell>
          <cell r="G2859">
            <v>4.54</v>
          </cell>
          <cell r="H2859" t="str">
            <v>=</v>
          </cell>
          <cell r="I2859">
            <v>34.731000000000002</v>
          </cell>
          <cell r="J2859" t="str">
            <v>m²</v>
          </cell>
        </row>
        <row r="2860">
          <cell r="D2860" t="str">
            <v>_</v>
          </cell>
          <cell r="E2860">
            <v>6</v>
          </cell>
          <cell r="F2860" t="str">
            <v>x</v>
          </cell>
          <cell r="G2860">
            <v>5</v>
          </cell>
          <cell r="H2860" t="str">
            <v>=</v>
          </cell>
          <cell r="I2860">
            <v>30</v>
          </cell>
          <cell r="J2860" t="str">
            <v>m²</v>
          </cell>
        </row>
        <row r="2861">
          <cell r="C2861" t="str">
            <v>Sala 1205 (Magistrado 01)</v>
          </cell>
          <cell r="D2861" t="str">
            <v>_</v>
          </cell>
          <cell r="E2861">
            <v>7.15</v>
          </cell>
          <cell r="F2861" t="str">
            <v>x</v>
          </cell>
          <cell r="G2861">
            <v>1.2</v>
          </cell>
          <cell r="H2861" t="str">
            <v>=</v>
          </cell>
          <cell r="I2861">
            <v>8.58</v>
          </cell>
          <cell r="J2861" t="str">
            <v>m²</v>
          </cell>
        </row>
        <row r="2862">
          <cell r="E2862">
            <v>5.15</v>
          </cell>
          <cell r="F2862" t="str">
            <v>x</v>
          </cell>
          <cell r="G2862">
            <v>3.95</v>
          </cell>
          <cell r="H2862" t="str">
            <v>=</v>
          </cell>
          <cell r="I2862">
            <v>20.342500000000001</v>
          </cell>
          <cell r="J2862" t="str">
            <v>m²</v>
          </cell>
        </row>
        <row r="2863">
          <cell r="E2863">
            <v>1.65</v>
          </cell>
          <cell r="F2863" t="str">
            <v>x</v>
          </cell>
          <cell r="G2863">
            <v>2.25</v>
          </cell>
          <cell r="H2863" t="str">
            <v>=</v>
          </cell>
          <cell r="I2863">
            <v>3.7124999999999999</v>
          </cell>
          <cell r="J2863" t="str">
            <v>m²</v>
          </cell>
        </row>
        <row r="2864">
          <cell r="C2864" t="str">
            <v>Sala 1205 (Assistentes 01)</v>
          </cell>
          <cell r="D2864" t="str">
            <v>_</v>
          </cell>
          <cell r="E2864">
            <v>4.4000000000000004</v>
          </cell>
          <cell r="F2864" t="str">
            <v>x</v>
          </cell>
          <cell r="G2864">
            <v>7.25</v>
          </cell>
          <cell r="H2864" t="str">
            <v>=</v>
          </cell>
          <cell r="I2864">
            <v>31.900000000000002</v>
          </cell>
          <cell r="J2864" t="str">
            <v>m²</v>
          </cell>
        </row>
        <row r="2865">
          <cell r="D2865" t="str">
            <v>_</v>
          </cell>
          <cell r="E2865">
            <v>3.7500000000000004</v>
          </cell>
          <cell r="F2865" t="str">
            <v>x</v>
          </cell>
          <cell r="G2865">
            <v>1.2</v>
          </cell>
          <cell r="H2865" t="str">
            <v>=</v>
          </cell>
          <cell r="I2865">
            <v>4.5</v>
          </cell>
          <cell r="J2865" t="str">
            <v>m²</v>
          </cell>
        </row>
        <row r="2866">
          <cell r="C2866" t="str">
            <v>Sala 1207 (Assistentes 02)</v>
          </cell>
          <cell r="D2866" t="str">
            <v>_</v>
          </cell>
          <cell r="E2866">
            <v>7.74</v>
          </cell>
          <cell r="F2866" t="str">
            <v>x</v>
          </cell>
          <cell r="G2866">
            <v>4.5</v>
          </cell>
          <cell r="H2866" t="str">
            <v>=</v>
          </cell>
          <cell r="I2866">
            <v>34.83</v>
          </cell>
          <cell r="J2866" t="str">
            <v>m²</v>
          </cell>
        </row>
        <row r="2867">
          <cell r="C2867" t="str">
            <v>Sala 1209 (Magistrado 02)</v>
          </cell>
          <cell r="D2867" t="str">
            <v>_</v>
          </cell>
          <cell r="E2867">
            <v>7.75</v>
          </cell>
          <cell r="F2867" t="str">
            <v>x</v>
          </cell>
          <cell r="G2867">
            <v>4.55</v>
          </cell>
          <cell r="H2867" t="str">
            <v>=</v>
          </cell>
          <cell r="I2867">
            <v>35.262499999999996</v>
          </cell>
          <cell r="J2867" t="str">
            <v>m²</v>
          </cell>
        </row>
        <row r="2868">
          <cell r="C2868" t="str">
            <v>Sala 1211 (Assistentes 03)</v>
          </cell>
          <cell r="D2868" t="str">
            <v>_</v>
          </cell>
          <cell r="E2868">
            <v>7.75</v>
          </cell>
          <cell r="F2868" t="str">
            <v>x</v>
          </cell>
          <cell r="G2868">
            <v>4.55</v>
          </cell>
          <cell r="H2868" t="str">
            <v>=</v>
          </cell>
          <cell r="I2868">
            <v>35.262499999999996</v>
          </cell>
          <cell r="J2868" t="str">
            <v>m²</v>
          </cell>
        </row>
        <row r="2869">
          <cell r="C2869" t="str">
            <v>Sala 1213 (Magistrado 03)</v>
          </cell>
          <cell r="D2869" t="str">
            <v>_</v>
          </cell>
          <cell r="E2869">
            <v>7.75</v>
          </cell>
          <cell r="F2869" t="str">
            <v>x</v>
          </cell>
          <cell r="G2869">
            <v>4.54</v>
          </cell>
          <cell r="H2869" t="str">
            <v>=</v>
          </cell>
          <cell r="I2869">
            <v>35.185000000000002</v>
          </cell>
          <cell r="J2869" t="str">
            <v>m²</v>
          </cell>
        </row>
        <row r="2870">
          <cell r="C2870" t="str">
            <v>Sala 1215 (Assistentes 04)</v>
          </cell>
          <cell r="D2870" t="str">
            <v>_</v>
          </cell>
          <cell r="E2870">
            <v>7.75</v>
          </cell>
          <cell r="F2870" t="str">
            <v>x</v>
          </cell>
          <cell r="G2870">
            <v>4.5</v>
          </cell>
          <cell r="H2870" t="str">
            <v>=</v>
          </cell>
          <cell r="I2870">
            <v>34.875</v>
          </cell>
          <cell r="J2870" t="str">
            <v>m²</v>
          </cell>
        </row>
        <row r="2871">
          <cell r="C2871" t="str">
            <v>Sala 1217 (Magistrado 04)</v>
          </cell>
          <cell r="D2871" t="str">
            <v>_</v>
          </cell>
          <cell r="E2871">
            <v>7.73</v>
          </cell>
          <cell r="F2871" t="str">
            <v>x</v>
          </cell>
          <cell r="G2871">
            <v>4.43</v>
          </cell>
          <cell r="H2871" t="str">
            <v>=</v>
          </cell>
          <cell r="I2871">
            <v>34.243899999999996</v>
          </cell>
          <cell r="J2871" t="str">
            <v>m²</v>
          </cell>
        </row>
        <row r="2872">
          <cell r="C2872" t="str">
            <v>Sala 1219 (Assistentes 05)</v>
          </cell>
          <cell r="D2872" t="str">
            <v>_</v>
          </cell>
          <cell r="E2872">
            <v>7.75</v>
          </cell>
          <cell r="F2872" t="str">
            <v>x</v>
          </cell>
          <cell r="G2872">
            <v>4.53</v>
          </cell>
          <cell r="H2872" t="str">
            <v>=</v>
          </cell>
          <cell r="I2872">
            <v>35.107500000000002</v>
          </cell>
          <cell r="J2872" t="str">
            <v>m²</v>
          </cell>
        </row>
        <row r="2873">
          <cell r="C2873" t="str">
            <v>Sala 1221 (Magistrado 05)</v>
          </cell>
          <cell r="D2873" t="str">
            <v>_</v>
          </cell>
          <cell r="E2873">
            <v>7.75</v>
          </cell>
          <cell r="F2873" t="str">
            <v>x</v>
          </cell>
          <cell r="G2873">
            <v>4.5599999999999996</v>
          </cell>
          <cell r="H2873" t="str">
            <v>=</v>
          </cell>
          <cell r="I2873">
            <v>35.339999999999996</v>
          </cell>
          <cell r="J2873" t="str">
            <v>m²</v>
          </cell>
        </row>
        <row r="2874">
          <cell r="C2874" t="str">
            <v>Sala 1223 (Assistentes 06)</v>
          </cell>
          <cell r="D2874" t="str">
            <v>_</v>
          </cell>
          <cell r="E2874">
            <v>7.73</v>
          </cell>
          <cell r="F2874" t="str">
            <v>x</v>
          </cell>
          <cell r="G2874">
            <v>4.53</v>
          </cell>
          <cell r="H2874" t="str">
            <v>=</v>
          </cell>
          <cell r="I2874">
            <v>35.016900000000007</v>
          </cell>
          <cell r="J2874" t="str">
            <v>m²</v>
          </cell>
        </row>
        <row r="2875">
          <cell r="C2875" t="str">
            <v>Sala 1225 (Magistrado 06)</v>
          </cell>
          <cell r="D2875" t="str">
            <v>_</v>
          </cell>
          <cell r="E2875">
            <v>7.73</v>
          </cell>
          <cell r="F2875" t="str">
            <v>x</v>
          </cell>
          <cell r="G2875">
            <v>4.5599999999999996</v>
          </cell>
          <cell r="H2875" t="str">
            <v>=</v>
          </cell>
          <cell r="I2875">
            <v>35.248799999999996</v>
          </cell>
          <cell r="J2875" t="str">
            <v>m²</v>
          </cell>
        </row>
        <row r="2876">
          <cell r="C2876" t="str">
            <v>Sala 1227 (Magistrado 07)</v>
          </cell>
          <cell r="D2876" t="str">
            <v>_</v>
          </cell>
          <cell r="E2876">
            <v>7.71</v>
          </cell>
          <cell r="F2876" t="str">
            <v>x</v>
          </cell>
          <cell r="G2876">
            <v>4.4000000000000004</v>
          </cell>
          <cell r="H2876" t="str">
            <v>=</v>
          </cell>
          <cell r="I2876">
            <v>33.923999999999999</v>
          </cell>
          <cell r="J2876" t="str">
            <v>m²</v>
          </cell>
        </row>
        <row r="2877">
          <cell r="C2877" t="str">
            <v>Sala 1229 (Assistentes 07)</v>
          </cell>
          <cell r="D2877" t="str">
            <v>_</v>
          </cell>
          <cell r="E2877">
            <v>4.1500000000000004</v>
          </cell>
          <cell r="F2877" t="str">
            <v>x</v>
          </cell>
          <cell r="G2877">
            <v>1.45</v>
          </cell>
          <cell r="H2877" t="str">
            <v>=</v>
          </cell>
          <cell r="I2877">
            <v>6.0175000000000001</v>
          </cell>
          <cell r="J2877" t="str">
            <v>m²</v>
          </cell>
        </row>
        <row r="2878">
          <cell r="D2878" t="str">
            <v>_</v>
          </cell>
          <cell r="E2878">
            <v>6.4</v>
          </cell>
          <cell r="F2878" t="str">
            <v>x</v>
          </cell>
          <cell r="G2878">
            <v>4.6500000000000004</v>
          </cell>
          <cell r="H2878" t="str">
            <v>=</v>
          </cell>
          <cell r="I2878">
            <v>29.760000000000005</v>
          </cell>
          <cell r="J2878" t="str">
            <v>m²</v>
          </cell>
        </row>
        <row r="2879">
          <cell r="C2879" t="str">
            <v>Sala 1229 (Assistentes 08)</v>
          </cell>
          <cell r="D2879" t="str">
            <v>_</v>
          </cell>
          <cell r="E2879">
            <v>3.3</v>
          </cell>
          <cell r="F2879" t="str">
            <v>x</v>
          </cell>
          <cell r="G2879">
            <v>3.9</v>
          </cell>
          <cell r="H2879" t="str">
            <v>=</v>
          </cell>
          <cell r="I2879">
            <v>12.87</v>
          </cell>
          <cell r="J2879" t="str">
            <v>m²</v>
          </cell>
        </row>
        <row r="2880">
          <cell r="D2880" t="str">
            <v>_</v>
          </cell>
          <cell r="E2880">
            <v>4.8499999999999996</v>
          </cell>
          <cell r="F2880" t="str">
            <v>x</v>
          </cell>
          <cell r="G2880">
            <v>3.85</v>
          </cell>
          <cell r="H2880" t="str">
            <v>=</v>
          </cell>
          <cell r="I2880">
            <v>18.672499999999999</v>
          </cell>
          <cell r="J2880" t="str">
            <v>m²</v>
          </cell>
        </row>
        <row r="2881">
          <cell r="C2881" t="str">
            <v>Sala 1229 (Magistrado 08)</v>
          </cell>
          <cell r="D2881" t="str">
            <v>_</v>
          </cell>
          <cell r="E2881" t="str">
            <v>área retirada do projeto fornecido</v>
          </cell>
          <cell r="H2881" t="str">
            <v>=</v>
          </cell>
          <cell r="I2881">
            <v>25.46</v>
          </cell>
          <cell r="J2881" t="str">
            <v>m²</v>
          </cell>
        </row>
        <row r="2882">
          <cell r="C2882" t="str">
            <v>Sala 1229 (Assistentes 09)</v>
          </cell>
          <cell r="D2882" t="str">
            <v>_</v>
          </cell>
          <cell r="E2882" t="str">
            <v>área retirada do projeto fornecido</v>
          </cell>
          <cell r="H2882" t="str">
            <v>=</v>
          </cell>
          <cell r="I2882">
            <v>31.16</v>
          </cell>
          <cell r="J2882" t="str">
            <v>m²</v>
          </cell>
        </row>
        <row r="2883">
          <cell r="C2883" t="str">
            <v>Sala 1229 (Magistrados 09)</v>
          </cell>
          <cell r="D2883" t="str">
            <v>_</v>
          </cell>
          <cell r="E2883" t="str">
            <v>área retirada do projeto fornecido</v>
          </cell>
          <cell r="H2883" t="str">
            <v>=</v>
          </cell>
          <cell r="I2883">
            <v>21.79</v>
          </cell>
          <cell r="J2883" t="str">
            <v>m²</v>
          </cell>
        </row>
        <row r="2884">
          <cell r="C2884" t="str">
            <v>Sala 1229 (Magistrados 10)</v>
          </cell>
          <cell r="D2884" t="str">
            <v>_</v>
          </cell>
          <cell r="E2884" t="str">
            <v>área retirada do projeto fornecido</v>
          </cell>
          <cell r="H2884" t="str">
            <v>=</v>
          </cell>
          <cell r="I2884">
            <v>28.6</v>
          </cell>
          <cell r="J2884" t="str">
            <v>m²</v>
          </cell>
        </row>
        <row r="2885">
          <cell r="C2885" t="str">
            <v>Sala 1229 (Assistentes 10)</v>
          </cell>
          <cell r="D2885" t="str">
            <v>_</v>
          </cell>
          <cell r="E2885" t="str">
            <v>área retirada do projeto fornecido</v>
          </cell>
          <cell r="H2885" t="str">
            <v>=</v>
          </cell>
          <cell r="I2885">
            <v>39.35</v>
          </cell>
          <cell r="J2885" t="str">
            <v>m²</v>
          </cell>
        </row>
        <row r="2886">
          <cell r="G2886" t="str">
            <v>Total</v>
          </cell>
          <cell r="H2886" t="str">
            <v>_</v>
          </cell>
          <cell r="I2886">
            <v>1310.3788999999997</v>
          </cell>
          <cell r="J2886" t="str">
            <v>m²</v>
          </cell>
        </row>
        <row r="2888">
          <cell r="B2888" t="str">
            <v>55.01.070</v>
          </cell>
          <cell r="C2888" t="str">
            <v>Limpeza complementar e especial de piso com produtos químicos</v>
          </cell>
          <cell r="Q2888" t="str">
            <v>m²</v>
          </cell>
          <cell r="R2888">
            <v>679.68000000000006</v>
          </cell>
        </row>
        <row r="2890">
          <cell r="E2890" t="str">
            <v>Medição Fiscalização</v>
          </cell>
        </row>
        <row r="2891">
          <cell r="C2891" t="str">
            <v>Limpeza do piso dos corredores</v>
          </cell>
        </row>
        <row r="2892">
          <cell r="C2892" t="str">
            <v>Corredor em frente às salas ímpares</v>
          </cell>
          <cell r="D2892" t="str">
            <v>_</v>
          </cell>
          <cell r="E2892">
            <v>66.59</v>
          </cell>
          <cell r="F2892" t="str">
            <v>x</v>
          </cell>
          <cell r="G2892">
            <v>4</v>
          </cell>
          <cell r="H2892" t="str">
            <v>=</v>
          </cell>
          <cell r="I2892">
            <v>266.36</v>
          </cell>
          <cell r="J2892" t="str">
            <v>m²</v>
          </cell>
        </row>
        <row r="2893">
          <cell r="C2893" t="str">
            <v>Corredor hall dos elevadores</v>
          </cell>
          <cell r="D2893" t="str">
            <v>_</v>
          </cell>
          <cell r="E2893">
            <v>19.060000000000002</v>
          </cell>
          <cell r="F2893" t="str">
            <v>x</v>
          </cell>
          <cell r="G2893">
            <v>4</v>
          </cell>
          <cell r="H2893" t="str">
            <v>=</v>
          </cell>
          <cell r="I2893">
            <v>76.240000000000009</v>
          </cell>
          <cell r="J2893" t="str">
            <v>m²</v>
          </cell>
        </row>
        <row r="2894">
          <cell r="C2894" t="str">
            <v>Corredor em frente às salas pares</v>
          </cell>
          <cell r="D2894" t="str">
            <v>_</v>
          </cell>
          <cell r="E2894">
            <v>84.27</v>
          </cell>
          <cell r="F2894" t="str">
            <v>x</v>
          </cell>
          <cell r="G2894">
            <v>4</v>
          </cell>
          <cell r="H2894" t="str">
            <v>=</v>
          </cell>
          <cell r="I2894">
            <v>337.08</v>
          </cell>
          <cell r="J2894" t="str">
            <v>m²</v>
          </cell>
        </row>
        <row r="2895">
          <cell r="G2895" t="str">
            <v>Total</v>
          </cell>
          <cell r="H2895" t="str">
            <v>_</v>
          </cell>
          <cell r="I2895">
            <v>679.68000000000006</v>
          </cell>
          <cell r="J2895" t="str">
            <v>m²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8-D"/>
      <sheetName val="PAT_R3"/>
      <sheetName val="Planilha orçamentária"/>
      <sheetName val="Cronograma"/>
      <sheetName val="M.C. 12º"/>
      <sheetName val="M.C. 06º"/>
      <sheetName val="M.C. 13º"/>
      <sheetName val="M.C. 07º"/>
      <sheetName val="Croqui"/>
      <sheetName val="Relatório Fotográfico"/>
    </sheetNames>
    <sheetDataSet>
      <sheetData sheetId="0"/>
      <sheetData sheetId="1" refreshError="1"/>
      <sheetData sheetId="2" refreshError="1"/>
      <sheetData sheetId="3" refreshError="1"/>
      <sheetData sheetId="4">
        <row r="11">
          <cell r="B11">
            <v>1</v>
          </cell>
          <cell r="C11" t="str">
            <v>DEMOLIÇÃO, RETIRADA E REMOÇÕES.</v>
          </cell>
        </row>
        <row r="12">
          <cell r="B12" t="str">
            <v>03.03.060</v>
          </cell>
          <cell r="C12" t="str">
            <v>Demolição manual de revestimento em massa de piso</v>
          </cell>
          <cell r="Q12" t="str">
            <v>m²</v>
          </cell>
          <cell r="R12">
            <v>1193.51</v>
          </cell>
        </row>
        <row r="14">
          <cell r="C14" t="str">
            <v>Sala 1226</v>
          </cell>
          <cell r="D14" t="str">
            <v>_</v>
          </cell>
          <cell r="E14">
            <v>7.7</v>
          </cell>
          <cell r="F14" t="str">
            <v>x</v>
          </cell>
          <cell r="G14">
            <v>4.5999999999999996</v>
          </cell>
          <cell r="H14" t="str">
            <v>=</v>
          </cell>
          <cell r="I14">
            <v>35.419999999999995</v>
          </cell>
          <cell r="J14" t="str">
            <v>m²</v>
          </cell>
        </row>
        <row r="15">
          <cell r="C15" t="str">
            <v>Sala 1224</v>
          </cell>
          <cell r="D15" t="str">
            <v>_</v>
          </cell>
          <cell r="E15">
            <v>7.7</v>
          </cell>
          <cell r="F15" t="str">
            <v>x</v>
          </cell>
          <cell r="G15">
            <v>4.4000000000000004</v>
          </cell>
          <cell r="H15" t="str">
            <v>=</v>
          </cell>
          <cell r="I15">
            <v>33.880000000000003</v>
          </cell>
          <cell r="J15" t="str">
            <v>m²</v>
          </cell>
        </row>
        <row r="16">
          <cell r="C16" t="str">
            <v>Sala 1222</v>
          </cell>
          <cell r="D16" t="str">
            <v>_</v>
          </cell>
          <cell r="E16">
            <v>7.7</v>
          </cell>
          <cell r="F16" t="str">
            <v>x</v>
          </cell>
          <cell r="G16">
            <v>4.5</v>
          </cell>
          <cell r="H16" t="str">
            <v>=</v>
          </cell>
          <cell r="I16">
            <v>34.65</v>
          </cell>
          <cell r="J16" t="str">
            <v>m²</v>
          </cell>
        </row>
        <row r="17">
          <cell r="C17" t="str">
            <v>Sala 1220</v>
          </cell>
          <cell r="D17" t="str">
            <v>_</v>
          </cell>
          <cell r="E17">
            <v>7.7</v>
          </cell>
          <cell r="F17" t="str">
            <v>x</v>
          </cell>
          <cell r="G17">
            <v>4.55</v>
          </cell>
          <cell r="H17" t="str">
            <v>=</v>
          </cell>
          <cell r="I17">
            <v>35.034999999999997</v>
          </cell>
          <cell r="J17" t="str">
            <v>m²</v>
          </cell>
        </row>
        <row r="18">
          <cell r="C18" t="str">
            <v>Sala 1218</v>
          </cell>
          <cell r="D18" t="str">
            <v>_</v>
          </cell>
          <cell r="E18">
            <v>7.7</v>
          </cell>
          <cell r="F18" t="str">
            <v>x</v>
          </cell>
          <cell r="G18">
            <v>4.5</v>
          </cell>
          <cell r="H18" t="str">
            <v>=</v>
          </cell>
          <cell r="I18">
            <v>34.65</v>
          </cell>
          <cell r="J18" t="str">
            <v>m²</v>
          </cell>
        </row>
        <row r="19">
          <cell r="C19" t="str">
            <v>Sala 1216</v>
          </cell>
          <cell r="D19" t="str">
            <v>_</v>
          </cell>
          <cell r="E19">
            <v>7.7</v>
          </cell>
          <cell r="F19" t="str">
            <v>x</v>
          </cell>
          <cell r="G19">
            <v>4.4000000000000004</v>
          </cell>
          <cell r="H19" t="str">
            <v>=</v>
          </cell>
          <cell r="I19">
            <v>33.880000000000003</v>
          </cell>
          <cell r="J19" t="str">
            <v>m²</v>
          </cell>
        </row>
        <row r="20">
          <cell r="C20" t="str">
            <v>Sala 1214</v>
          </cell>
          <cell r="D20" t="str">
            <v>_</v>
          </cell>
          <cell r="E20">
            <v>7.7</v>
          </cell>
          <cell r="F20" t="str">
            <v>x</v>
          </cell>
          <cell r="G20">
            <v>4.4000000000000004</v>
          </cell>
          <cell r="H20" t="str">
            <v>=</v>
          </cell>
          <cell r="I20">
            <v>33.880000000000003</v>
          </cell>
          <cell r="J20" t="str">
            <v>m²</v>
          </cell>
        </row>
        <row r="21">
          <cell r="C21" t="str">
            <v>Sala 1212</v>
          </cell>
          <cell r="D21" t="str">
            <v>_</v>
          </cell>
          <cell r="E21">
            <v>6.8</v>
          </cell>
          <cell r="F21" t="str">
            <v>x</v>
          </cell>
          <cell r="G21">
            <v>6.45</v>
          </cell>
          <cell r="H21" t="str">
            <v>=</v>
          </cell>
          <cell r="I21">
            <v>43.86</v>
          </cell>
          <cell r="J21" t="str">
            <v>m²</v>
          </cell>
        </row>
        <row r="22">
          <cell r="D22" t="str">
            <v>_</v>
          </cell>
          <cell r="E22">
            <v>1.7</v>
          </cell>
          <cell r="F22" t="str">
            <v>x</v>
          </cell>
          <cell r="G22">
            <v>1.6</v>
          </cell>
          <cell r="H22" t="str">
            <v>=</v>
          </cell>
          <cell r="I22">
            <v>2.72</v>
          </cell>
          <cell r="J22" t="str">
            <v>m²</v>
          </cell>
        </row>
        <row r="23">
          <cell r="C23" t="str">
            <v>Sala 1204</v>
          </cell>
          <cell r="D23" t="str">
            <v>_</v>
          </cell>
          <cell r="E23">
            <v>7.35</v>
          </cell>
          <cell r="F23" t="str">
            <v>x</v>
          </cell>
          <cell r="G23">
            <v>4.4000000000000004</v>
          </cell>
          <cell r="H23" t="str">
            <v>=</v>
          </cell>
          <cell r="I23">
            <v>32.340000000000003</v>
          </cell>
          <cell r="J23" t="str">
            <v>m²</v>
          </cell>
        </row>
        <row r="24">
          <cell r="C24" t="str">
            <v>Sala 1202</v>
          </cell>
          <cell r="D24" t="str">
            <v>_</v>
          </cell>
          <cell r="E24">
            <v>7.35</v>
          </cell>
          <cell r="F24" t="str">
            <v>x</v>
          </cell>
          <cell r="G24">
            <v>4.55</v>
          </cell>
          <cell r="H24" t="str">
            <v>=</v>
          </cell>
          <cell r="I24">
            <v>33.442499999999995</v>
          </cell>
          <cell r="J24" t="str">
            <v>m²</v>
          </cell>
        </row>
        <row r="25">
          <cell r="C25" t="str">
            <v>Sala 1200</v>
          </cell>
          <cell r="D25" t="str">
            <v>_</v>
          </cell>
          <cell r="E25">
            <v>7.35</v>
          </cell>
          <cell r="F25" t="str">
            <v>x</v>
          </cell>
          <cell r="G25">
            <v>4.5999999999999996</v>
          </cell>
          <cell r="H25" t="str">
            <v>=</v>
          </cell>
          <cell r="I25">
            <v>33.809999999999995</v>
          </cell>
          <cell r="J25" t="str">
            <v>m²</v>
          </cell>
        </row>
        <row r="26">
          <cell r="C26" t="str">
            <v>Sala 1201</v>
          </cell>
          <cell r="D26" t="str">
            <v>_</v>
          </cell>
          <cell r="E26">
            <v>7.35</v>
          </cell>
          <cell r="F26" t="str">
            <v>x</v>
          </cell>
          <cell r="G26">
            <v>4.5</v>
          </cell>
          <cell r="H26" t="str">
            <v>=</v>
          </cell>
          <cell r="I26">
            <v>33.074999999999996</v>
          </cell>
          <cell r="J26" t="str">
            <v>m²</v>
          </cell>
        </row>
        <row r="27">
          <cell r="C27" t="str">
            <v>Sala 1203</v>
          </cell>
          <cell r="D27" t="str">
            <v>_</v>
          </cell>
          <cell r="E27">
            <v>7.35</v>
          </cell>
          <cell r="F27" t="str">
            <v>x</v>
          </cell>
          <cell r="G27">
            <v>4.7</v>
          </cell>
          <cell r="H27" t="str">
            <v>=</v>
          </cell>
          <cell r="I27">
            <v>34.545000000000002</v>
          </cell>
          <cell r="J27" t="str">
            <v>m²</v>
          </cell>
        </row>
        <row r="28">
          <cell r="C28" t="str">
            <v>Sala 1205</v>
          </cell>
          <cell r="D28" t="str">
            <v>_</v>
          </cell>
          <cell r="E28">
            <v>8.5</v>
          </cell>
          <cell r="F28" t="str">
            <v>x</v>
          </cell>
          <cell r="G28">
            <v>6.35</v>
          </cell>
          <cell r="H28" t="str">
            <v>=</v>
          </cell>
          <cell r="I28">
            <v>53.974999999999994</v>
          </cell>
          <cell r="J28" t="str">
            <v>m²</v>
          </cell>
        </row>
        <row r="29">
          <cell r="D29" t="str">
            <v>_</v>
          </cell>
          <cell r="E29">
            <v>6.25</v>
          </cell>
          <cell r="F29" t="str">
            <v>x</v>
          </cell>
          <cell r="G29">
            <v>2.25</v>
          </cell>
          <cell r="H29" t="str">
            <v>=</v>
          </cell>
          <cell r="I29">
            <v>14.0625</v>
          </cell>
          <cell r="J29" t="str">
            <v>m²</v>
          </cell>
        </row>
        <row r="30">
          <cell r="D30" t="str">
            <v>_</v>
          </cell>
          <cell r="E30">
            <v>6</v>
          </cell>
          <cell r="F30" t="str">
            <v>x</v>
          </cell>
          <cell r="G30">
            <v>4.6500000000000004</v>
          </cell>
          <cell r="H30" t="str">
            <v>=</v>
          </cell>
          <cell r="I30">
            <v>27.900000000000002</v>
          </cell>
          <cell r="J30" t="str">
            <v>m²</v>
          </cell>
        </row>
        <row r="31">
          <cell r="C31" t="str">
            <v>Sala 1207</v>
          </cell>
          <cell r="D31" t="str">
            <v>_</v>
          </cell>
          <cell r="E31">
            <v>7.7</v>
          </cell>
          <cell r="F31" t="str">
            <v>x</v>
          </cell>
          <cell r="G31">
            <v>4.55</v>
          </cell>
          <cell r="H31" t="str">
            <v>=</v>
          </cell>
          <cell r="I31">
            <v>35.034999999999997</v>
          </cell>
          <cell r="J31" t="str">
            <v>m²</v>
          </cell>
        </row>
        <row r="32">
          <cell r="C32" t="str">
            <v>Sala 1209</v>
          </cell>
          <cell r="D32" t="str">
            <v>_</v>
          </cell>
          <cell r="E32">
            <v>7.7</v>
          </cell>
          <cell r="F32" t="str">
            <v>x</v>
          </cell>
          <cell r="G32">
            <v>4.6500000000000004</v>
          </cell>
          <cell r="H32" t="str">
            <v>=</v>
          </cell>
          <cell r="I32">
            <v>35.805000000000007</v>
          </cell>
          <cell r="J32" t="str">
            <v>m²</v>
          </cell>
        </row>
        <row r="33">
          <cell r="C33" t="str">
            <v>Sala 1211</v>
          </cell>
          <cell r="D33" t="str">
            <v>_</v>
          </cell>
          <cell r="E33">
            <v>7.7</v>
          </cell>
          <cell r="F33" t="str">
            <v>x</v>
          </cell>
          <cell r="G33">
            <v>4.55</v>
          </cell>
          <cell r="H33" t="str">
            <v>=</v>
          </cell>
          <cell r="I33">
            <v>35.034999999999997</v>
          </cell>
          <cell r="J33" t="str">
            <v>m²</v>
          </cell>
        </row>
        <row r="34">
          <cell r="C34" t="str">
            <v>Sala 1213</v>
          </cell>
          <cell r="D34" t="str">
            <v>_</v>
          </cell>
          <cell r="E34">
            <v>7.7</v>
          </cell>
          <cell r="F34" t="str">
            <v>x</v>
          </cell>
          <cell r="G34">
            <v>4.5</v>
          </cell>
          <cell r="H34" t="str">
            <v>=</v>
          </cell>
          <cell r="I34">
            <v>34.65</v>
          </cell>
          <cell r="J34" t="str">
            <v>m²</v>
          </cell>
        </row>
        <row r="35">
          <cell r="C35" t="str">
            <v>Sala 1215</v>
          </cell>
          <cell r="D35" t="str">
            <v>_</v>
          </cell>
          <cell r="E35">
            <v>7.7</v>
          </cell>
          <cell r="F35" t="str">
            <v>x</v>
          </cell>
          <cell r="G35">
            <v>4.55</v>
          </cell>
          <cell r="H35" t="str">
            <v>=</v>
          </cell>
          <cell r="I35">
            <v>35.034999999999997</v>
          </cell>
          <cell r="J35" t="str">
            <v>m²</v>
          </cell>
        </row>
        <row r="36">
          <cell r="C36" t="str">
            <v>Sala 1217</v>
          </cell>
          <cell r="D36" t="str">
            <v>_</v>
          </cell>
          <cell r="E36">
            <v>7.7</v>
          </cell>
          <cell r="F36" t="str">
            <v>x</v>
          </cell>
          <cell r="G36">
            <v>4.5999999999999996</v>
          </cell>
          <cell r="H36" t="str">
            <v>=</v>
          </cell>
          <cell r="I36">
            <v>35.419999999999995</v>
          </cell>
          <cell r="J36" t="str">
            <v>m²</v>
          </cell>
        </row>
        <row r="37">
          <cell r="C37" t="str">
            <v>Sala 1219</v>
          </cell>
          <cell r="D37" t="str">
            <v>_</v>
          </cell>
          <cell r="E37">
            <v>7.7</v>
          </cell>
          <cell r="F37" t="str">
            <v>x</v>
          </cell>
          <cell r="G37">
            <v>4.5999999999999996</v>
          </cell>
          <cell r="H37" t="str">
            <v>=</v>
          </cell>
          <cell r="I37">
            <v>35.419999999999995</v>
          </cell>
          <cell r="J37" t="str">
            <v>m²</v>
          </cell>
        </row>
        <row r="38">
          <cell r="C38" t="str">
            <v>Sala 1221</v>
          </cell>
          <cell r="D38" t="str">
            <v>_</v>
          </cell>
          <cell r="E38">
            <v>7.7</v>
          </cell>
          <cell r="F38" t="str">
            <v>x</v>
          </cell>
          <cell r="G38">
            <v>4.55</v>
          </cell>
          <cell r="H38" t="str">
            <v>=</v>
          </cell>
          <cell r="I38">
            <v>35.034999999999997</v>
          </cell>
          <cell r="J38" t="str">
            <v>m²</v>
          </cell>
        </row>
        <row r="39">
          <cell r="C39" t="str">
            <v>Sala 1223</v>
          </cell>
          <cell r="D39" t="str">
            <v>_</v>
          </cell>
          <cell r="E39">
            <v>7.7</v>
          </cell>
          <cell r="F39" t="str">
            <v>x</v>
          </cell>
          <cell r="G39">
            <v>4.6500000000000004</v>
          </cell>
          <cell r="H39" t="str">
            <v>=</v>
          </cell>
          <cell r="I39">
            <v>35.805000000000007</v>
          </cell>
          <cell r="J39" t="str">
            <v>m²</v>
          </cell>
        </row>
        <row r="40">
          <cell r="C40" t="str">
            <v>Sala 1225</v>
          </cell>
          <cell r="D40" t="str">
            <v>_</v>
          </cell>
          <cell r="E40">
            <v>7.7</v>
          </cell>
          <cell r="F40" t="str">
            <v>x</v>
          </cell>
          <cell r="G40">
            <v>4.5999999999999996</v>
          </cell>
          <cell r="H40" t="str">
            <v>=</v>
          </cell>
          <cell r="I40">
            <v>35.419999999999995</v>
          </cell>
          <cell r="J40" t="str">
            <v>m²</v>
          </cell>
        </row>
        <row r="41">
          <cell r="C41" t="str">
            <v>Sala 1227</v>
          </cell>
          <cell r="D41" t="str">
            <v>_</v>
          </cell>
          <cell r="E41">
            <v>7.7</v>
          </cell>
          <cell r="F41" t="str">
            <v>x</v>
          </cell>
          <cell r="G41">
            <v>4.5999999999999996</v>
          </cell>
          <cell r="H41" t="str">
            <v>=</v>
          </cell>
          <cell r="I41">
            <v>35.419999999999995</v>
          </cell>
          <cell r="J41" t="str">
            <v>m²</v>
          </cell>
        </row>
        <row r="42">
          <cell r="C42" t="str">
            <v>Sala 1229</v>
          </cell>
          <cell r="D42" t="str">
            <v>_</v>
          </cell>
          <cell r="E42">
            <v>8.8000000000000007</v>
          </cell>
          <cell r="F42" t="str">
            <v>x</v>
          </cell>
          <cell r="G42">
            <v>6.4</v>
          </cell>
          <cell r="H42" t="str">
            <v>=</v>
          </cell>
          <cell r="I42">
            <v>56.320000000000007</v>
          </cell>
          <cell r="J42" t="str">
            <v>m²</v>
          </cell>
        </row>
        <row r="43">
          <cell r="C43" t="str">
            <v>Sala 1231</v>
          </cell>
          <cell r="D43" t="str">
            <v>_</v>
          </cell>
          <cell r="E43" t="str">
            <v>área retirada do projeto fornecido</v>
          </cell>
          <cell r="H43" t="str">
            <v>=</v>
          </cell>
          <cell r="I43">
            <v>169.82</v>
          </cell>
          <cell r="J43" t="str">
            <v>m²</v>
          </cell>
        </row>
        <row r="44">
          <cell r="G44" t="str">
            <v>Total</v>
          </cell>
          <cell r="H44" t="str">
            <v>_</v>
          </cell>
          <cell r="I44">
            <v>1165.3449999999998</v>
          </cell>
          <cell r="J44" t="str">
            <v>m²</v>
          </cell>
        </row>
        <row r="46">
          <cell r="D46" t="str">
            <v>Medição Fiscalização</v>
          </cell>
        </row>
        <row r="48">
          <cell r="C48" t="str">
            <v>Sala 1226</v>
          </cell>
          <cell r="D48" t="str">
            <v>_</v>
          </cell>
          <cell r="E48">
            <v>7.71</v>
          </cell>
          <cell r="F48" t="str">
            <v>x</v>
          </cell>
          <cell r="G48">
            <v>4.37</v>
          </cell>
          <cell r="H48" t="str">
            <v>=</v>
          </cell>
          <cell r="I48">
            <v>33.692700000000002</v>
          </cell>
          <cell r="J48" t="str">
            <v>m²</v>
          </cell>
        </row>
        <row r="49">
          <cell r="C49" t="str">
            <v>Sala 1224</v>
          </cell>
          <cell r="D49" t="str">
            <v>_</v>
          </cell>
          <cell r="E49">
            <v>7.71</v>
          </cell>
          <cell r="F49" t="str">
            <v>x</v>
          </cell>
          <cell r="G49">
            <v>4.4000000000000004</v>
          </cell>
          <cell r="H49" t="str">
            <v>=</v>
          </cell>
          <cell r="I49">
            <v>33.923999999999999</v>
          </cell>
          <cell r="J49" t="str">
            <v>m²</v>
          </cell>
        </row>
        <row r="50">
          <cell r="C50" t="str">
            <v>Sala 1222</v>
          </cell>
          <cell r="D50" t="str">
            <v>_</v>
          </cell>
          <cell r="E50">
            <v>7.71</v>
          </cell>
          <cell r="F50" t="str">
            <v>x</v>
          </cell>
          <cell r="G50">
            <v>4.38</v>
          </cell>
          <cell r="H50" t="str">
            <v>=</v>
          </cell>
          <cell r="I50">
            <v>33.769799999999996</v>
          </cell>
          <cell r="J50" t="str">
            <v>m²</v>
          </cell>
        </row>
        <row r="51">
          <cell r="C51" t="str">
            <v>Sala 1220</v>
          </cell>
          <cell r="D51" t="str">
            <v>_</v>
          </cell>
          <cell r="E51">
            <v>7.71</v>
          </cell>
          <cell r="F51" t="str">
            <v>x</v>
          </cell>
          <cell r="G51">
            <v>4.4400000000000004</v>
          </cell>
          <cell r="H51" t="str">
            <v>=</v>
          </cell>
          <cell r="I51">
            <v>34.232400000000005</v>
          </cell>
          <cell r="J51" t="str">
            <v>m²</v>
          </cell>
        </row>
        <row r="52">
          <cell r="C52" t="str">
            <v>Sala 1218</v>
          </cell>
          <cell r="D52" t="str">
            <v>_</v>
          </cell>
          <cell r="E52">
            <v>7.71</v>
          </cell>
          <cell r="F52" t="str">
            <v>x</v>
          </cell>
          <cell r="G52">
            <v>4.4000000000000004</v>
          </cell>
          <cell r="H52" t="str">
            <v>=</v>
          </cell>
          <cell r="I52">
            <v>33.923999999999999</v>
          </cell>
          <cell r="J52" t="str">
            <v>m²</v>
          </cell>
        </row>
        <row r="53">
          <cell r="C53" t="str">
            <v>Sala 1216</v>
          </cell>
          <cell r="D53" t="str">
            <v>_</v>
          </cell>
          <cell r="E53">
            <v>7.71</v>
          </cell>
          <cell r="F53" t="str">
            <v>x</v>
          </cell>
          <cell r="G53">
            <v>4.38</v>
          </cell>
          <cell r="H53" t="str">
            <v>=</v>
          </cell>
          <cell r="I53">
            <v>33.769799999999996</v>
          </cell>
          <cell r="J53" t="str">
            <v>m²</v>
          </cell>
        </row>
        <row r="54">
          <cell r="C54" t="str">
            <v>Sala 1214</v>
          </cell>
          <cell r="D54" t="str">
            <v>_</v>
          </cell>
          <cell r="E54">
            <v>7.7</v>
          </cell>
          <cell r="F54" t="str">
            <v>x</v>
          </cell>
          <cell r="G54">
            <v>4.46</v>
          </cell>
          <cell r="H54" t="str">
            <v>=</v>
          </cell>
          <cell r="I54">
            <v>34.341999999999999</v>
          </cell>
          <cell r="J54" t="str">
            <v>m²</v>
          </cell>
        </row>
        <row r="55">
          <cell r="C55" t="str">
            <v>Sala 1212</v>
          </cell>
          <cell r="D55" t="str">
            <v>_</v>
          </cell>
          <cell r="E55">
            <v>6.82</v>
          </cell>
          <cell r="F55" t="str">
            <v>x</v>
          </cell>
          <cell r="G55">
            <v>6.43</v>
          </cell>
          <cell r="H55" t="str">
            <v>=</v>
          </cell>
          <cell r="I55">
            <v>43.852600000000002</v>
          </cell>
          <cell r="J55" t="str">
            <v>m²</v>
          </cell>
        </row>
        <row r="56">
          <cell r="D56" t="str">
            <v>_</v>
          </cell>
          <cell r="E56">
            <v>1.65</v>
          </cell>
          <cell r="F56" t="str">
            <v>x</v>
          </cell>
          <cell r="G56">
            <v>1.6</v>
          </cell>
          <cell r="H56" t="str">
            <v>=</v>
          </cell>
          <cell r="I56">
            <v>2.64</v>
          </cell>
          <cell r="J56" t="str">
            <v>m²</v>
          </cell>
        </row>
        <row r="57">
          <cell r="C57" t="str">
            <v>Sala 1204</v>
          </cell>
          <cell r="D57" t="str">
            <v>_</v>
          </cell>
          <cell r="E57">
            <v>7.7</v>
          </cell>
          <cell r="F57" t="str">
            <v>x</v>
          </cell>
          <cell r="G57">
            <v>4.57</v>
          </cell>
          <cell r="H57" t="str">
            <v>=</v>
          </cell>
          <cell r="I57">
            <v>35.189</v>
          </cell>
          <cell r="J57" t="str">
            <v>m²</v>
          </cell>
        </row>
        <row r="58">
          <cell r="C58" t="str">
            <v>Sala 1202</v>
          </cell>
          <cell r="D58" t="str">
            <v>_</v>
          </cell>
          <cell r="E58">
            <v>7.7</v>
          </cell>
          <cell r="F58" t="str">
            <v>x</v>
          </cell>
          <cell r="G58">
            <v>4.55</v>
          </cell>
          <cell r="H58" t="str">
            <v>=</v>
          </cell>
          <cell r="I58">
            <v>35.034999999999997</v>
          </cell>
          <cell r="J58" t="str">
            <v>m²</v>
          </cell>
        </row>
        <row r="59">
          <cell r="C59" t="str">
            <v>Sala 1200</v>
          </cell>
          <cell r="D59" t="str">
            <v>_</v>
          </cell>
          <cell r="E59">
            <v>7.72</v>
          </cell>
          <cell r="F59" t="str">
            <v>x</v>
          </cell>
          <cell r="G59">
            <v>4.55</v>
          </cell>
          <cell r="H59" t="str">
            <v>=</v>
          </cell>
          <cell r="I59">
            <v>35.125999999999998</v>
          </cell>
          <cell r="J59" t="str">
            <v>m²</v>
          </cell>
        </row>
        <row r="60">
          <cell r="C60" t="str">
            <v>Sala 1201</v>
          </cell>
          <cell r="D60" t="str">
            <v>_</v>
          </cell>
          <cell r="E60">
            <v>7.71</v>
          </cell>
          <cell r="F60" t="str">
            <v>x</v>
          </cell>
          <cell r="G60">
            <v>4.54</v>
          </cell>
          <cell r="H60" t="str">
            <v>=</v>
          </cell>
          <cell r="I60">
            <v>35.003399999999999</v>
          </cell>
          <cell r="J60" t="str">
            <v>m²</v>
          </cell>
        </row>
        <row r="61">
          <cell r="C61" t="str">
            <v>Sala 1203</v>
          </cell>
          <cell r="D61" t="str">
            <v>_</v>
          </cell>
          <cell r="E61">
            <v>7.65</v>
          </cell>
          <cell r="F61" t="str">
            <v>x</v>
          </cell>
          <cell r="G61">
            <v>4.54</v>
          </cell>
          <cell r="H61" t="str">
            <v>=</v>
          </cell>
          <cell r="I61">
            <v>34.731000000000002</v>
          </cell>
          <cell r="J61" t="str">
            <v>m²</v>
          </cell>
        </row>
        <row r="62">
          <cell r="C62" t="str">
            <v>Sala 1205</v>
          </cell>
          <cell r="D62" t="str">
            <v>_</v>
          </cell>
          <cell r="E62">
            <v>7.67</v>
          </cell>
          <cell r="F62" t="str">
            <v>x</v>
          </cell>
          <cell r="G62">
            <v>4.63</v>
          </cell>
          <cell r="H62" t="str">
            <v>=</v>
          </cell>
          <cell r="I62">
            <v>35.512099999999997</v>
          </cell>
          <cell r="J62" t="str">
            <v>m²</v>
          </cell>
        </row>
        <row r="63">
          <cell r="D63" t="str">
            <v>_</v>
          </cell>
          <cell r="E63">
            <v>8.75</v>
          </cell>
          <cell r="F63" t="str">
            <v>x</v>
          </cell>
          <cell r="G63">
            <v>5.8</v>
          </cell>
          <cell r="H63" t="str">
            <v>=</v>
          </cell>
          <cell r="I63">
            <v>50.75</v>
          </cell>
          <cell r="J63" t="str">
            <v>m²</v>
          </cell>
        </row>
        <row r="64">
          <cell r="D64" t="str">
            <v>_</v>
          </cell>
          <cell r="E64">
            <v>6.2</v>
          </cell>
          <cell r="F64" t="str">
            <v>x</v>
          </cell>
          <cell r="G64">
            <v>2.54</v>
          </cell>
          <cell r="H64" t="str">
            <v>=</v>
          </cell>
          <cell r="I64">
            <v>15.748000000000001</v>
          </cell>
          <cell r="J64" t="str">
            <v>m²</v>
          </cell>
        </row>
        <row r="65">
          <cell r="C65" t="str">
            <v>Sala 1207</v>
          </cell>
          <cell r="D65" t="str">
            <v>_</v>
          </cell>
          <cell r="E65">
            <v>7.74</v>
          </cell>
          <cell r="F65" t="str">
            <v>x</v>
          </cell>
          <cell r="G65">
            <v>4.5</v>
          </cell>
          <cell r="H65" t="str">
            <v>=</v>
          </cell>
          <cell r="I65">
            <v>34.83</v>
          </cell>
          <cell r="J65" t="str">
            <v>m²</v>
          </cell>
        </row>
        <row r="66">
          <cell r="C66" t="str">
            <v>Sala 1209</v>
          </cell>
          <cell r="D66" t="str">
            <v>_</v>
          </cell>
          <cell r="E66">
            <v>7.75</v>
          </cell>
          <cell r="F66" t="str">
            <v>x</v>
          </cell>
          <cell r="G66">
            <v>4.55</v>
          </cell>
          <cell r="H66" t="str">
            <v>=</v>
          </cell>
          <cell r="I66">
            <v>35.262499999999996</v>
          </cell>
          <cell r="J66" t="str">
            <v>m²</v>
          </cell>
        </row>
        <row r="67">
          <cell r="C67" t="str">
            <v>Sala 1211</v>
          </cell>
          <cell r="D67" t="str">
            <v>_</v>
          </cell>
          <cell r="E67">
            <v>7.75</v>
          </cell>
          <cell r="F67" t="str">
            <v>x</v>
          </cell>
          <cell r="G67">
            <v>4.55</v>
          </cell>
          <cell r="H67" t="str">
            <v>=</v>
          </cell>
          <cell r="I67">
            <v>35.262499999999996</v>
          </cell>
          <cell r="J67" t="str">
            <v>m²</v>
          </cell>
        </row>
        <row r="68">
          <cell r="C68" t="str">
            <v>Sala 1213</v>
          </cell>
          <cell r="D68" t="str">
            <v>_</v>
          </cell>
          <cell r="E68">
            <v>7.75</v>
          </cell>
          <cell r="F68" t="str">
            <v>x</v>
          </cell>
          <cell r="G68">
            <v>4.54</v>
          </cell>
          <cell r="H68" t="str">
            <v>=</v>
          </cell>
          <cell r="I68">
            <v>35.185000000000002</v>
          </cell>
          <cell r="J68" t="str">
            <v>m²</v>
          </cell>
        </row>
        <row r="69">
          <cell r="C69" t="str">
            <v>Sala 1215</v>
          </cell>
          <cell r="D69" t="str">
            <v>_</v>
          </cell>
          <cell r="E69">
            <v>7.75</v>
          </cell>
          <cell r="F69" t="str">
            <v>x</v>
          </cell>
          <cell r="G69">
            <v>4.5</v>
          </cell>
          <cell r="H69" t="str">
            <v>=</v>
          </cell>
          <cell r="I69">
            <v>34.875</v>
          </cell>
          <cell r="J69" t="str">
            <v>m²</v>
          </cell>
        </row>
        <row r="70">
          <cell r="C70" t="str">
            <v>Sala 1217</v>
          </cell>
          <cell r="D70" t="str">
            <v>_</v>
          </cell>
          <cell r="E70">
            <v>7.73</v>
          </cell>
          <cell r="F70" t="str">
            <v>x</v>
          </cell>
          <cell r="G70">
            <v>4.43</v>
          </cell>
          <cell r="H70" t="str">
            <v>=</v>
          </cell>
          <cell r="I70">
            <v>34.243899999999996</v>
          </cell>
          <cell r="J70" t="str">
            <v>m²</v>
          </cell>
        </row>
        <row r="71">
          <cell r="C71" t="str">
            <v>Sala 1219</v>
          </cell>
          <cell r="D71" t="str">
            <v>_</v>
          </cell>
          <cell r="E71">
            <v>7.75</v>
          </cell>
          <cell r="F71" t="str">
            <v>x</v>
          </cell>
          <cell r="G71">
            <v>4.53</v>
          </cell>
          <cell r="H71" t="str">
            <v>=</v>
          </cell>
          <cell r="I71">
            <v>35.107500000000002</v>
          </cell>
          <cell r="J71" t="str">
            <v>m²</v>
          </cell>
        </row>
        <row r="72">
          <cell r="C72" t="str">
            <v>Sala 1221</v>
          </cell>
          <cell r="D72" t="str">
            <v>_</v>
          </cell>
          <cell r="E72">
            <v>7.75</v>
          </cell>
          <cell r="F72" t="str">
            <v>x</v>
          </cell>
          <cell r="G72">
            <v>4.5599999999999996</v>
          </cell>
          <cell r="H72" t="str">
            <v>=</v>
          </cell>
          <cell r="I72">
            <v>35.339999999999996</v>
          </cell>
          <cell r="J72" t="str">
            <v>m²</v>
          </cell>
        </row>
        <row r="73">
          <cell r="C73" t="str">
            <v>Sala 1223</v>
          </cell>
          <cell r="D73" t="str">
            <v>_</v>
          </cell>
          <cell r="E73">
            <v>7.73</v>
          </cell>
          <cell r="F73" t="str">
            <v>x</v>
          </cell>
          <cell r="G73">
            <v>4.53</v>
          </cell>
          <cell r="H73" t="str">
            <v>=</v>
          </cell>
          <cell r="I73">
            <v>35.016900000000007</v>
          </cell>
          <cell r="J73" t="str">
            <v>m²</v>
          </cell>
        </row>
        <row r="74">
          <cell r="C74" t="str">
            <v>Sala 1225</v>
          </cell>
          <cell r="D74" t="str">
            <v>_</v>
          </cell>
          <cell r="E74">
            <v>7.73</v>
          </cell>
          <cell r="F74" t="str">
            <v>x</v>
          </cell>
          <cell r="G74">
            <v>4.5599999999999996</v>
          </cell>
          <cell r="H74" t="str">
            <v>=</v>
          </cell>
          <cell r="I74">
            <v>35.248799999999996</v>
          </cell>
          <cell r="J74" t="str">
            <v>m²</v>
          </cell>
        </row>
        <row r="75">
          <cell r="C75" t="str">
            <v>Sala 1227</v>
          </cell>
          <cell r="D75" t="str">
            <v>_</v>
          </cell>
          <cell r="E75">
            <v>7.71</v>
          </cell>
          <cell r="F75" t="str">
            <v>x</v>
          </cell>
          <cell r="G75">
            <v>4.4000000000000004</v>
          </cell>
          <cell r="H75" t="str">
            <v>=</v>
          </cell>
          <cell r="I75">
            <v>33.923999999999999</v>
          </cell>
          <cell r="J75" t="str">
            <v>m²</v>
          </cell>
        </row>
        <row r="76">
          <cell r="C76" t="str">
            <v>Sala 1229</v>
          </cell>
          <cell r="D76" t="str">
            <v>_</v>
          </cell>
          <cell r="E76">
            <v>6.36</v>
          </cell>
          <cell r="F76" t="str">
            <v>x</v>
          </cell>
          <cell r="G76">
            <v>4.17</v>
          </cell>
          <cell r="H76" t="str">
            <v>=</v>
          </cell>
          <cell r="I76">
            <v>26.5212</v>
          </cell>
          <cell r="J76" t="str">
            <v>m²</v>
          </cell>
        </row>
        <row r="77">
          <cell r="D77" t="str">
            <v>_</v>
          </cell>
          <cell r="E77">
            <v>6.03</v>
          </cell>
          <cell r="F77" t="str">
            <v>x</v>
          </cell>
          <cell r="G77">
            <v>5.03</v>
          </cell>
          <cell r="H77" t="str">
            <v>=</v>
          </cell>
          <cell r="I77">
            <v>30.330900000000003</v>
          </cell>
          <cell r="J77" t="str">
            <v>m²</v>
          </cell>
        </row>
        <row r="78">
          <cell r="C78" t="str">
            <v>Sala 1231</v>
          </cell>
          <cell r="D78" t="str">
            <v>_</v>
          </cell>
          <cell r="E78" t="str">
            <v>área retirada do projeto fornecido</v>
          </cell>
          <cell r="H78" t="str">
            <v>=</v>
          </cell>
          <cell r="I78">
            <v>169.82</v>
          </cell>
          <cell r="J78" t="str">
            <v>m²</v>
          </cell>
        </row>
        <row r="79">
          <cell r="C79" t="str">
            <v>Piso do corredor de acesso salas 1229</v>
          </cell>
          <cell r="D79" t="str">
            <v>_</v>
          </cell>
          <cell r="E79">
            <v>10.65</v>
          </cell>
          <cell r="F79" t="str">
            <v>x</v>
          </cell>
          <cell r="G79">
            <v>2</v>
          </cell>
          <cell r="H79" t="str">
            <v>=</v>
          </cell>
          <cell r="I79">
            <v>21.3</v>
          </cell>
          <cell r="J79" t="str">
            <v>m²</v>
          </cell>
          <cell r="L79" t="str">
            <v>Metragem adicionada.</v>
          </cell>
        </row>
        <row r="80">
          <cell r="G80" t="str">
            <v>Total</v>
          </cell>
          <cell r="H80" t="str">
            <v>_</v>
          </cell>
          <cell r="I80">
            <v>1193.51</v>
          </cell>
          <cell r="J80" t="str">
            <v>m²</v>
          </cell>
        </row>
        <row r="83">
          <cell r="B83" t="str">
            <v>03.02.040</v>
          </cell>
          <cell r="C83" t="str">
            <v>Demolição manual de alvenaria de elevação ou elemento vazado, incluindo revestimento</v>
          </cell>
          <cell r="Q83" t="str">
            <v>m³</v>
          </cell>
          <cell r="R83">
            <v>42.453810000000004</v>
          </cell>
        </row>
        <row r="85">
          <cell r="C85" t="str">
            <v>Parede entre salas 1226 e 1224</v>
          </cell>
          <cell r="D85" t="str">
            <v>_</v>
          </cell>
          <cell r="E85">
            <v>7.7</v>
          </cell>
          <cell r="F85" t="str">
            <v>x</v>
          </cell>
          <cell r="G85">
            <v>3.95</v>
          </cell>
          <cell r="H85" t="str">
            <v>x</v>
          </cell>
          <cell r="I85">
            <v>0.25</v>
          </cell>
          <cell r="J85" t="str">
            <v>=</v>
          </cell>
          <cell r="K85">
            <v>7.6037500000000007</v>
          </cell>
          <cell r="L85" t="str">
            <v>m³</v>
          </cell>
        </row>
        <row r="86">
          <cell r="C86" t="str">
            <v>Parede entre salas 1224 e 1222</v>
          </cell>
          <cell r="D86" t="str">
            <v>_</v>
          </cell>
          <cell r="E86">
            <v>7.7</v>
          </cell>
          <cell r="F86" t="str">
            <v>x</v>
          </cell>
          <cell r="G86">
            <v>3.95</v>
          </cell>
          <cell r="H86" t="str">
            <v>x</v>
          </cell>
          <cell r="I86">
            <v>0.25</v>
          </cell>
          <cell r="J86" t="str">
            <v>=</v>
          </cell>
          <cell r="K86">
            <v>7.6037500000000007</v>
          </cell>
          <cell r="L86" t="str">
            <v>m³</v>
          </cell>
        </row>
        <row r="87">
          <cell r="C87" t="str">
            <v>Parede entre salas 1222 e 1220</v>
          </cell>
          <cell r="D87" t="str">
            <v>_</v>
          </cell>
          <cell r="E87">
            <v>2.2000000000000002</v>
          </cell>
          <cell r="F87" t="str">
            <v>x</v>
          </cell>
          <cell r="G87">
            <v>3.95</v>
          </cell>
          <cell r="H87" t="str">
            <v>x</v>
          </cell>
          <cell r="I87">
            <v>0.25</v>
          </cell>
          <cell r="J87" t="str">
            <v>=</v>
          </cell>
          <cell r="K87">
            <v>2.1725000000000003</v>
          </cell>
          <cell r="L87" t="str">
            <v>m³</v>
          </cell>
        </row>
        <row r="88">
          <cell r="C88" t="str">
            <v>Parede entre salas 1218 e 1216</v>
          </cell>
          <cell r="D88" t="str">
            <v>_</v>
          </cell>
          <cell r="E88">
            <v>2.2000000000000002</v>
          </cell>
          <cell r="F88" t="str">
            <v>x</v>
          </cell>
          <cell r="G88">
            <v>3.95</v>
          </cell>
          <cell r="H88" t="str">
            <v>x</v>
          </cell>
          <cell r="I88">
            <v>0.25</v>
          </cell>
          <cell r="J88" t="str">
            <v>=</v>
          </cell>
          <cell r="K88">
            <v>2.1725000000000003</v>
          </cell>
          <cell r="L88" t="str">
            <v>m³</v>
          </cell>
        </row>
        <row r="89">
          <cell r="C89" t="str">
            <v>Parede entre salas 1216 e 1214</v>
          </cell>
          <cell r="D89" t="str">
            <v>_</v>
          </cell>
          <cell r="E89">
            <v>7.7</v>
          </cell>
          <cell r="F89" t="str">
            <v>x</v>
          </cell>
          <cell r="G89">
            <v>3.95</v>
          </cell>
          <cell r="H89" t="str">
            <v>x</v>
          </cell>
          <cell r="I89">
            <v>0.25</v>
          </cell>
          <cell r="J89" t="str">
            <v>=</v>
          </cell>
          <cell r="K89">
            <v>7.6037500000000007</v>
          </cell>
          <cell r="L89" t="str">
            <v>m³</v>
          </cell>
        </row>
        <row r="90">
          <cell r="C90" t="str">
            <v>Parede entre salas 1214 e 1212</v>
          </cell>
          <cell r="D90" t="str">
            <v>_</v>
          </cell>
          <cell r="E90">
            <v>7.7</v>
          </cell>
          <cell r="F90" t="str">
            <v>x</v>
          </cell>
          <cell r="G90">
            <v>3.95</v>
          </cell>
          <cell r="H90" t="str">
            <v>x</v>
          </cell>
          <cell r="I90">
            <v>0.25</v>
          </cell>
          <cell r="J90" t="str">
            <v>=</v>
          </cell>
          <cell r="K90">
            <v>7.6037500000000007</v>
          </cell>
          <cell r="L90" t="str">
            <v>m³</v>
          </cell>
        </row>
        <row r="91">
          <cell r="C91" t="str">
            <v>Parede entre salas 1206 e 1204</v>
          </cell>
          <cell r="D91" t="str">
            <v>_</v>
          </cell>
          <cell r="E91">
            <v>3</v>
          </cell>
          <cell r="F91" t="str">
            <v>x</v>
          </cell>
          <cell r="G91">
            <v>3.95</v>
          </cell>
          <cell r="H91" t="str">
            <v>x</v>
          </cell>
          <cell r="I91">
            <v>0.25</v>
          </cell>
          <cell r="J91" t="str">
            <v>=</v>
          </cell>
          <cell r="K91">
            <v>2.9625000000000004</v>
          </cell>
          <cell r="L91" t="str">
            <v>m³</v>
          </cell>
        </row>
        <row r="92">
          <cell r="C92" t="str">
            <v>Parede entre salas 1202 e 1200</v>
          </cell>
          <cell r="D92" t="str">
            <v>_</v>
          </cell>
          <cell r="E92">
            <v>2.2000000000000002</v>
          </cell>
          <cell r="F92" t="str">
            <v>x</v>
          </cell>
          <cell r="G92">
            <v>3.95</v>
          </cell>
          <cell r="H92" t="str">
            <v>x</v>
          </cell>
          <cell r="I92">
            <v>0.25</v>
          </cell>
          <cell r="J92" t="str">
            <v>=</v>
          </cell>
          <cell r="K92">
            <v>2.1725000000000003</v>
          </cell>
          <cell r="L92" t="str">
            <v>m³</v>
          </cell>
        </row>
        <row r="93">
          <cell r="C93" t="str">
            <v>Parede entre salas 1200 e 1201</v>
          </cell>
          <cell r="D93" t="str">
            <v>_</v>
          </cell>
          <cell r="E93">
            <v>7.35</v>
          </cell>
          <cell r="F93" t="str">
            <v>x</v>
          </cell>
          <cell r="G93">
            <v>3.95</v>
          </cell>
          <cell r="H93" t="str">
            <v>x</v>
          </cell>
          <cell r="I93">
            <v>0.25</v>
          </cell>
          <cell r="J93" t="str">
            <v>=</v>
          </cell>
          <cell r="K93">
            <v>7.2581249999999997</v>
          </cell>
          <cell r="L93" t="str">
            <v>m³</v>
          </cell>
        </row>
        <row r="94">
          <cell r="C94" t="str">
            <v>Parede entre salas 1201 e 1203</v>
          </cell>
          <cell r="D94" t="str">
            <v>_</v>
          </cell>
          <cell r="E94">
            <v>2.35</v>
          </cell>
          <cell r="F94" t="str">
            <v>x</v>
          </cell>
          <cell r="G94">
            <v>3.95</v>
          </cell>
          <cell r="H94" t="str">
            <v>x</v>
          </cell>
          <cell r="I94">
            <v>0.25</v>
          </cell>
          <cell r="J94" t="str">
            <v>=</v>
          </cell>
          <cell r="K94">
            <v>2.3206250000000002</v>
          </cell>
          <cell r="L94" t="str">
            <v>m³</v>
          </cell>
        </row>
        <row r="95">
          <cell r="C95" t="str">
            <v>Parede sala 1229 - abertura corredor</v>
          </cell>
          <cell r="D95" t="str">
            <v>_</v>
          </cell>
          <cell r="E95">
            <v>2</v>
          </cell>
          <cell r="F95" t="str">
            <v>x</v>
          </cell>
          <cell r="G95">
            <v>3.95</v>
          </cell>
          <cell r="H95" t="str">
            <v>x</v>
          </cell>
          <cell r="I95">
            <v>0.25</v>
          </cell>
          <cell r="J95" t="str">
            <v>=</v>
          </cell>
          <cell r="K95">
            <v>1.9750000000000001</v>
          </cell>
          <cell r="L95" t="str">
            <v>m³</v>
          </cell>
        </row>
        <row r="96">
          <cell r="C96" t="str">
            <v>Parede sala 1229 - em torno do pilar redondo</v>
          </cell>
          <cell r="D96" t="str">
            <v>_</v>
          </cell>
          <cell r="E96">
            <v>0.8</v>
          </cell>
          <cell r="F96" t="str">
            <v>x</v>
          </cell>
          <cell r="G96">
            <v>3.95</v>
          </cell>
          <cell r="H96" t="str">
            <v>x</v>
          </cell>
          <cell r="I96">
            <v>0.25</v>
          </cell>
          <cell r="J96" t="str">
            <v>=</v>
          </cell>
          <cell r="K96">
            <v>0.79</v>
          </cell>
          <cell r="L96" t="str">
            <v>m³</v>
          </cell>
        </row>
        <row r="97">
          <cell r="C97" t="str">
            <v>Parede sala 1229 - acesso sala</v>
          </cell>
          <cell r="D97" t="str">
            <v>_</v>
          </cell>
          <cell r="E97">
            <v>0.8</v>
          </cell>
          <cell r="F97" t="str">
            <v>x</v>
          </cell>
          <cell r="G97">
            <v>3.95</v>
          </cell>
          <cell r="H97" t="str">
            <v>x</v>
          </cell>
          <cell r="I97">
            <v>0.25</v>
          </cell>
          <cell r="J97" t="str">
            <v>=</v>
          </cell>
          <cell r="K97">
            <v>0.79</v>
          </cell>
          <cell r="L97" t="str">
            <v>m³</v>
          </cell>
        </row>
        <row r="98">
          <cell r="C98" t="str">
            <v>Parede sala 1231</v>
          </cell>
          <cell r="D98" t="str">
            <v>_</v>
          </cell>
          <cell r="E98">
            <v>0.82</v>
          </cell>
          <cell r="F98" t="str">
            <v>x</v>
          </cell>
          <cell r="G98">
            <v>3.95</v>
          </cell>
          <cell r="H98" t="str">
            <v>x</v>
          </cell>
          <cell r="I98">
            <v>0.25</v>
          </cell>
          <cell r="J98" t="str">
            <v>=</v>
          </cell>
          <cell r="K98">
            <v>0.80974999999999997</v>
          </cell>
          <cell r="L98" t="str">
            <v>m³</v>
          </cell>
        </row>
        <row r="99">
          <cell r="I99" t="str">
            <v>Total</v>
          </cell>
          <cell r="J99" t="str">
            <v>_</v>
          </cell>
          <cell r="K99">
            <v>53.838500000000003</v>
          </cell>
          <cell r="L99" t="str">
            <v>m³</v>
          </cell>
        </row>
        <row r="101">
          <cell r="E101" t="str">
            <v>Medição Fiscalização</v>
          </cell>
        </row>
        <row r="103">
          <cell r="C103" t="str">
            <v>Parede entre salas 1226 e 1224</v>
          </cell>
          <cell r="D103" t="str">
            <v>_</v>
          </cell>
          <cell r="E103">
            <v>7.71</v>
          </cell>
          <cell r="F103" t="str">
            <v>x</v>
          </cell>
          <cell r="G103">
            <v>3.95</v>
          </cell>
          <cell r="H103" t="str">
            <v>x</v>
          </cell>
          <cell r="I103">
            <v>0.21</v>
          </cell>
          <cell r="J103" t="str">
            <v>=</v>
          </cell>
          <cell r="K103">
            <v>6.3954450000000005</v>
          </cell>
          <cell r="L103" t="str">
            <v>m³</v>
          </cell>
        </row>
        <row r="104">
          <cell r="C104" t="str">
            <v>Parede entre salas 1224 e 1222</v>
          </cell>
          <cell r="D104" t="str">
            <v>_</v>
          </cell>
          <cell r="E104">
            <v>7.71</v>
          </cell>
          <cell r="F104" t="str">
            <v>x</v>
          </cell>
          <cell r="G104">
            <v>3.95</v>
          </cell>
          <cell r="H104" t="str">
            <v>x</v>
          </cell>
          <cell r="I104">
            <v>0.21</v>
          </cell>
          <cell r="J104" t="str">
            <v>=</v>
          </cell>
          <cell r="K104">
            <v>6.3954450000000005</v>
          </cell>
          <cell r="L104" t="str">
            <v>m³</v>
          </cell>
        </row>
        <row r="105">
          <cell r="C105" t="str">
            <v>Parede entre salas 1222 e 1220</v>
          </cell>
          <cell r="D105" t="str">
            <v>_</v>
          </cell>
          <cell r="E105">
            <v>2.2000000000000002</v>
          </cell>
          <cell r="F105" t="str">
            <v>x</v>
          </cell>
          <cell r="G105">
            <v>3.95</v>
          </cell>
          <cell r="H105" t="str">
            <v>x</v>
          </cell>
          <cell r="I105">
            <v>0.21</v>
          </cell>
          <cell r="J105" t="str">
            <v>=</v>
          </cell>
          <cell r="K105">
            <v>1.8249000000000002</v>
          </cell>
          <cell r="L105" t="str">
            <v>m³</v>
          </cell>
        </row>
        <row r="106">
          <cell r="C106" t="str">
            <v>Parede entre salas 1218 e 1216</v>
          </cell>
          <cell r="D106" t="str">
            <v>_</v>
          </cell>
          <cell r="E106">
            <v>2.2000000000000002</v>
          </cell>
          <cell r="F106" t="str">
            <v>x</v>
          </cell>
          <cell r="G106">
            <v>3.95</v>
          </cell>
          <cell r="H106" t="str">
            <v>x</v>
          </cell>
          <cell r="I106">
            <v>0.21</v>
          </cell>
          <cell r="J106" t="str">
            <v>=</v>
          </cell>
          <cell r="K106">
            <v>1.8249000000000002</v>
          </cell>
          <cell r="L106" t="str">
            <v>m³</v>
          </cell>
        </row>
        <row r="107">
          <cell r="C107" t="str">
            <v>Parede entre salas 1216 e 1214</v>
          </cell>
          <cell r="D107" t="str">
            <v>_</v>
          </cell>
          <cell r="E107">
            <v>7.71</v>
          </cell>
          <cell r="F107" t="str">
            <v>x</v>
          </cell>
          <cell r="G107">
            <v>3.95</v>
          </cell>
          <cell r="H107" t="str">
            <v>x</v>
          </cell>
          <cell r="I107">
            <v>0.21</v>
          </cell>
          <cell r="J107" t="str">
            <v>=</v>
          </cell>
          <cell r="K107">
            <v>6.3954450000000005</v>
          </cell>
          <cell r="L107" t="str">
            <v>m³</v>
          </cell>
        </row>
        <row r="108">
          <cell r="C108" t="str">
            <v>Parede entre salas 1214 e 1212</v>
          </cell>
          <cell r="D108" t="str">
            <v>_</v>
          </cell>
          <cell r="E108">
            <v>3.96</v>
          </cell>
          <cell r="F108" t="str">
            <v>x</v>
          </cell>
          <cell r="G108">
            <v>3.95</v>
          </cell>
          <cell r="H108" t="str">
            <v>x</v>
          </cell>
          <cell r="I108">
            <v>0.21</v>
          </cell>
          <cell r="J108" t="str">
            <v>=</v>
          </cell>
          <cell r="K108">
            <v>3.2848199999999999</v>
          </cell>
          <cell r="L108" t="str">
            <v>m³</v>
          </cell>
        </row>
        <row r="109">
          <cell r="C109" t="str">
            <v>Parede entre salas 1206 e 1204</v>
          </cell>
          <cell r="D109" t="str">
            <v>_</v>
          </cell>
          <cell r="E109">
            <v>3</v>
          </cell>
          <cell r="F109" t="str">
            <v>x</v>
          </cell>
          <cell r="G109">
            <v>3.95</v>
          </cell>
          <cell r="H109" t="str">
            <v>x</v>
          </cell>
          <cell r="I109">
            <v>0.21</v>
          </cell>
          <cell r="J109" t="str">
            <v>=</v>
          </cell>
          <cell r="K109">
            <v>2.4885000000000002</v>
          </cell>
          <cell r="L109" t="str">
            <v>m³</v>
          </cell>
        </row>
        <row r="110">
          <cell r="C110" t="str">
            <v>Parede entre salas 1202 e 1200</v>
          </cell>
          <cell r="D110" t="str">
            <v>_</v>
          </cell>
          <cell r="E110">
            <v>2.2000000000000002</v>
          </cell>
          <cell r="F110" t="str">
            <v>x</v>
          </cell>
          <cell r="G110">
            <v>3.95</v>
          </cell>
          <cell r="H110" t="str">
            <v>x</v>
          </cell>
          <cell r="I110">
            <v>0.21</v>
          </cell>
          <cell r="J110" t="str">
            <v>=</v>
          </cell>
          <cell r="K110">
            <v>1.8249000000000002</v>
          </cell>
          <cell r="L110" t="str">
            <v>m³</v>
          </cell>
        </row>
        <row r="111">
          <cell r="C111" t="str">
            <v>Parede entre salas 1200 e 1201</v>
          </cell>
          <cell r="D111" t="str">
            <v>_</v>
          </cell>
          <cell r="E111">
            <v>7.72</v>
          </cell>
          <cell r="F111" t="str">
            <v>x</v>
          </cell>
          <cell r="G111">
            <v>3.95</v>
          </cell>
          <cell r="H111" t="str">
            <v>x</v>
          </cell>
          <cell r="I111">
            <v>0.21</v>
          </cell>
          <cell r="J111" t="str">
            <v>=</v>
          </cell>
          <cell r="K111">
            <v>6.40374</v>
          </cell>
          <cell r="L111" t="str">
            <v>m³</v>
          </cell>
        </row>
        <row r="112">
          <cell r="C112" t="str">
            <v>Parede entre salas 1201 e 1203</v>
          </cell>
          <cell r="D112" t="str">
            <v>_</v>
          </cell>
          <cell r="E112">
            <v>2.35</v>
          </cell>
          <cell r="F112" t="str">
            <v>x</v>
          </cell>
          <cell r="G112">
            <v>3.95</v>
          </cell>
          <cell r="H112" t="str">
            <v>x</v>
          </cell>
          <cell r="I112">
            <v>0.21</v>
          </cell>
          <cell r="J112" t="str">
            <v>=</v>
          </cell>
          <cell r="K112">
            <v>1.9493250000000002</v>
          </cell>
          <cell r="L112" t="str">
            <v>m³</v>
          </cell>
        </row>
        <row r="113">
          <cell r="C113" t="str">
            <v>Parede sala 1229 - abertura corredor</v>
          </cell>
          <cell r="D113" t="str">
            <v>_</v>
          </cell>
          <cell r="E113">
            <v>2</v>
          </cell>
          <cell r="F113" t="str">
            <v>x</v>
          </cell>
          <cell r="G113">
            <v>3.95</v>
          </cell>
          <cell r="H113" t="str">
            <v>x</v>
          </cell>
          <cell r="I113">
            <v>0.21</v>
          </cell>
          <cell r="J113" t="str">
            <v>=</v>
          </cell>
          <cell r="K113">
            <v>1.659</v>
          </cell>
          <cell r="L113" t="str">
            <v>m³</v>
          </cell>
        </row>
        <row r="114">
          <cell r="C114" t="str">
            <v>Parede sala 1229 - em torno do pilar redondo</v>
          </cell>
          <cell r="D114" t="str">
            <v>_</v>
          </cell>
          <cell r="E114">
            <v>0.8</v>
          </cell>
          <cell r="F114" t="str">
            <v>x</v>
          </cell>
          <cell r="G114">
            <v>3.95</v>
          </cell>
          <cell r="H114" t="str">
            <v>x</v>
          </cell>
          <cell r="I114">
            <v>0.21</v>
          </cell>
          <cell r="J114" t="str">
            <v>=</v>
          </cell>
          <cell r="K114">
            <v>0.66360000000000008</v>
          </cell>
          <cell r="L114" t="str">
            <v>m³</v>
          </cell>
        </row>
        <row r="115">
          <cell r="C115" t="str">
            <v>Parede sala 1229 - acesso sala</v>
          </cell>
          <cell r="D115" t="str">
            <v>_</v>
          </cell>
          <cell r="E115">
            <v>0.8</v>
          </cell>
          <cell r="F115" t="str">
            <v>x</v>
          </cell>
          <cell r="G115">
            <v>3.95</v>
          </cell>
          <cell r="H115" t="str">
            <v>x</v>
          </cell>
          <cell r="I115">
            <v>0.21</v>
          </cell>
          <cell r="J115" t="str">
            <v>=</v>
          </cell>
          <cell r="K115">
            <v>0.66360000000000008</v>
          </cell>
          <cell r="L115" t="str">
            <v>m³</v>
          </cell>
        </row>
        <row r="116">
          <cell r="C116" t="str">
            <v>Parede sala 1231</v>
          </cell>
          <cell r="D116" t="str">
            <v>_</v>
          </cell>
          <cell r="E116">
            <v>0.82</v>
          </cell>
          <cell r="F116" t="str">
            <v>x</v>
          </cell>
          <cell r="G116">
            <v>3.95</v>
          </cell>
          <cell r="H116" t="str">
            <v>x</v>
          </cell>
          <cell r="I116">
            <v>0.21</v>
          </cell>
          <cell r="J116" t="str">
            <v>=</v>
          </cell>
          <cell r="K116">
            <v>0.68018999999999996</v>
          </cell>
          <cell r="L116" t="str">
            <v>m³</v>
          </cell>
        </row>
        <row r="117">
          <cell r="I117" t="str">
            <v>Total</v>
          </cell>
          <cell r="J117" t="str">
            <v>_</v>
          </cell>
          <cell r="K117">
            <v>42.453810000000004</v>
          </cell>
          <cell r="L117" t="str">
            <v>m³</v>
          </cell>
        </row>
        <row r="121">
          <cell r="B121" t="str">
            <v>04.05.020</v>
          </cell>
          <cell r="C121" t="str">
            <v>Retirada de piso em tacos de madeira</v>
          </cell>
          <cell r="Q121" t="str">
            <v>m²</v>
          </cell>
          <cell r="R121">
            <v>1172.21</v>
          </cell>
        </row>
        <row r="123">
          <cell r="C123" t="str">
            <v>Sala 1226</v>
          </cell>
          <cell r="D123" t="str">
            <v>_</v>
          </cell>
          <cell r="E123">
            <v>7.7</v>
          </cell>
          <cell r="F123" t="str">
            <v>x</v>
          </cell>
          <cell r="G123">
            <v>4.5999999999999996</v>
          </cell>
          <cell r="H123" t="str">
            <v>=</v>
          </cell>
          <cell r="I123">
            <v>35.419999999999995</v>
          </cell>
          <cell r="J123" t="str">
            <v>m²</v>
          </cell>
        </row>
        <row r="124">
          <cell r="C124" t="str">
            <v>Sala 1224</v>
          </cell>
          <cell r="D124" t="str">
            <v>_</v>
          </cell>
          <cell r="E124">
            <v>7.7</v>
          </cell>
          <cell r="F124" t="str">
            <v>x</v>
          </cell>
          <cell r="G124">
            <v>4.4000000000000004</v>
          </cell>
          <cell r="H124" t="str">
            <v>=</v>
          </cell>
          <cell r="I124">
            <v>33.880000000000003</v>
          </cell>
          <cell r="J124" t="str">
            <v>m²</v>
          </cell>
        </row>
        <row r="125">
          <cell r="C125" t="str">
            <v>Sala 1222</v>
          </cell>
          <cell r="D125" t="str">
            <v>_</v>
          </cell>
          <cell r="E125">
            <v>7.7</v>
          </cell>
          <cell r="F125" t="str">
            <v>x</v>
          </cell>
          <cell r="G125">
            <v>4.5</v>
          </cell>
          <cell r="H125" t="str">
            <v>=</v>
          </cell>
          <cell r="I125">
            <v>34.65</v>
          </cell>
          <cell r="J125" t="str">
            <v>m²</v>
          </cell>
        </row>
        <row r="126">
          <cell r="C126" t="str">
            <v>Sala 1220</v>
          </cell>
          <cell r="D126" t="str">
            <v>_</v>
          </cell>
          <cell r="E126">
            <v>7.7</v>
          </cell>
          <cell r="F126" t="str">
            <v>x</v>
          </cell>
          <cell r="G126">
            <v>4.55</v>
          </cell>
          <cell r="H126" t="str">
            <v>=</v>
          </cell>
          <cell r="I126">
            <v>35.034999999999997</v>
          </cell>
          <cell r="J126" t="str">
            <v>m²</v>
          </cell>
        </row>
        <row r="127">
          <cell r="C127" t="str">
            <v>Sala 1218</v>
          </cell>
          <cell r="D127" t="str">
            <v>_</v>
          </cell>
          <cell r="E127">
            <v>7.7</v>
          </cell>
          <cell r="F127" t="str">
            <v>x</v>
          </cell>
          <cell r="G127">
            <v>4.5</v>
          </cell>
          <cell r="H127" t="str">
            <v>=</v>
          </cell>
          <cell r="I127">
            <v>34.65</v>
          </cell>
          <cell r="J127" t="str">
            <v>m²</v>
          </cell>
        </row>
        <row r="128">
          <cell r="C128" t="str">
            <v>Sala 1216</v>
          </cell>
          <cell r="D128" t="str">
            <v>_</v>
          </cell>
          <cell r="E128">
            <v>7.7</v>
          </cell>
          <cell r="F128" t="str">
            <v>x</v>
          </cell>
          <cell r="G128">
            <v>4.4000000000000004</v>
          </cell>
          <cell r="H128" t="str">
            <v>=</v>
          </cell>
          <cell r="I128">
            <v>33.880000000000003</v>
          </cell>
          <cell r="J128" t="str">
            <v>m²</v>
          </cell>
        </row>
        <row r="129">
          <cell r="C129" t="str">
            <v>Sala 1214</v>
          </cell>
          <cell r="D129" t="str">
            <v>_</v>
          </cell>
          <cell r="E129">
            <v>7.7</v>
          </cell>
          <cell r="F129" t="str">
            <v>x</v>
          </cell>
          <cell r="G129">
            <v>4.4000000000000004</v>
          </cell>
          <cell r="H129" t="str">
            <v>=</v>
          </cell>
          <cell r="I129">
            <v>33.880000000000003</v>
          </cell>
          <cell r="J129" t="str">
            <v>m²</v>
          </cell>
        </row>
        <row r="130">
          <cell r="C130" t="str">
            <v>Sala 1212</v>
          </cell>
          <cell r="D130" t="str">
            <v>_</v>
          </cell>
          <cell r="E130">
            <v>6.8</v>
          </cell>
          <cell r="F130" t="str">
            <v>x</v>
          </cell>
          <cell r="G130">
            <v>6.45</v>
          </cell>
          <cell r="H130" t="str">
            <v>=</v>
          </cell>
          <cell r="I130">
            <v>43.86</v>
          </cell>
          <cell r="J130" t="str">
            <v>m²</v>
          </cell>
        </row>
        <row r="131">
          <cell r="D131" t="str">
            <v>_</v>
          </cell>
          <cell r="E131">
            <v>1.7</v>
          </cell>
          <cell r="F131" t="str">
            <v>x</v>
          </cell>
          <cell r="G131">
            <v>1.6</v>
          </cell>
          <cell r="H131" t="str">
            <v>=</v>
          </cell>
          <cell r="I131">
            <v>2.72</v>
          </cell>
          <cell r="J131" t="str">
            <v>m²</v>
          </cell>
        </row>
        <row r="132">
          <cell r="C132" t="str">
            <v>Sala 1204</v>
          </cell>
          <cell r="D132" t="str">
            <v>_</v>
          </cell>
          <cell r="E132">
            <v>7.35</v>
          </cell>
          <cell r="F132" t="str">
            <v>x</v>
          </cell>
          <cell r="G132">
            <v>4.4000000000000004</v>
          </cell>
          <cell r="H132" t="str">
            <v>=</v>
          </cell>
          <cell r="I132">
            <v>32.340000000000003</v>
          </cell>
          <cell r="J132" t="str">
            <v>m²</v>
          </cell>
        </row>
        <row r="133">
          <cell r="C133" t="str">
            <v>Sala 1202</v>
          </cell>
          <cell r="D133" t="str">
            <v>_</v>
          </cell>
          <cell r="E133">
            <v>7.35</v>
          </cell>
          <cell r="F133" t="str">
            <v>x</v>
          </cell>
          <cell r="G133">
            <v>4.55</v>
          </cell>
          <cell r="H133" t="str">
            <v>=</v>
          </cell>
          <cell r="I133">
            <v>33.442499999999995</v>
          </cell>
          <cell r="J133" t="str">
            <v>m²</v>
          </cell>
        </row>
        <row r="134">
          <cell r="C134" t="str">
            <v>Sala 1200</v>
          </cell>
          <cell r="D134" t="str">
            <v>_</v>
          </cell>
          <cell r="E134">
            <v>7.35</v>
          </cell>
          <cell r="F134" t="str">
            <v>x</v>
          </cell>
          <cell r="G134">
            <v>4.5999999999999996</v>
          </cell>
          <cell r="H134" t="str">
            <v>=</v>
          </cell>
          <cell r="I134">
            <v>33.809999999999995</v>
          </cell>
          <cell r="J134" t="str">
            <v>m²</v>
          </cell>
        </row>
        <row r="135">
          <cell r="C135" t="str">
            <v>Sala 1201</v>
          </cell>
          <cell r="D135" t="str">
            <v>_</v>
          </cell>
          <cell r="E135">
            <v>7.35</v>
          </cell>
          <cell r="F135" t="str">
            <v>x</v>
          </cell>
          <cell r="G135">
            <v>4.5</v>
          </cell>
          <cell r="H135" t="str">
            <v>=</v>
          </cell>
          <cell r="I135">
            <v>33.074999999999996</v>
          </cell>
          <cell r="J135" t="str">
            <v>m²</v>
          </cell>
        </row>
        <row r="136">
          <cell r="C136" t="str">
            <v>Sala 1203</v>
          </cell>
          <cell r="D136" t="str">
            <v>_</v>
          </cell>
          <cell r="E136">
            <v>7.35</v>
          </cell>
          <cell r="F136" t="str">
            <v>x</v>
          </cell>
          <cell r="G136">
            <v>4.7</v>
          </cell>
          <cell r="H136" t="str">
            <v>=</v>
          </cell>
          <cell r="I136">
            <v>34.545000000000002</v>
          </cell>
          <cell r="J136" t="str">
            <v>m²</v>
          </cell>
        </row>
        <row r="137">
          <cell r="C137" t="str">
            <v>Sala 1205</v>
          </cell>
          <cell r="D137" t="str">
            <v>_</v>
          </cell>
          <cell r="E137">
            <v>8.5</v>
          </cell>
          <cell r="F137" t="str">
            <v>x</v>
          </cell>
          <cell r="G137">
            <v>6.35</v>
          </cell>
          <cell r="H137" t="str">
            <v>=</v>
          </cell>
          <cell r="I137">
            <v>53.974999999999994</v>
          </cell>
          <cell r="J137" t="str">
            <v>m²</v>
          </cell>
        </row>
        <row r="138">
          <cell r="D138" t="str">
            <v>_</v>
          </cell>
          <cell r="E138">
            <v>6.25</v>
          </cell>
          <cell r="F138" t="str">
            <v>x</v>
          </cell>
          <cell r="G138">
            <v>2.25</v>
          </cell>
          <cell r="H138" t="str">
            <v>=</v>
          </cell>
          <cell r="I138">
            <v>14.0625</v>
          </cell>
          <cell r="J138" t="str">
            <v>m²</v>
          </cell>
        </row>
        <row r="139">
          <cell r="D139" t="str">
            <v>_</v>
          </cell>
          <cell r="E139">
            <v>6</v>
          </cell>
          <cell r="F139" t="str">
            <v>x</v>
          </cell>
          <cell r="G139">
            <v>4.6500000000000004</v>
          </cell>
          <cell r="H139" t="str">
            <v>=</v>
          </cell>
          <cell r="I139">
            <v>27.900000000000002</v>
          </cell>
          <cell r="J139" t="str">
            <v>m²</v>
          </cell>
        </row>
        <row r="140">
          <cell r="C140" t="str">
            <v>Sala 1207</v>
          </cell>
          <cell r="D140" t="str">
            <v>_</v>
          </cell>
          <cell r="E140">
            <v>7.7</v>
          </cell>
          <cell r="F140" t="str">
            <v>x</v>
          </cell>
          <cell r="G140">
            <v>4.55</v>
          </cell>
          <cell r="H140" t="str">
            <v>=</v>
          </cell>
          <cell r="I140">
            <v>35.034999999999997</v>
          </cell>
          <cell r="J140" t="str">
            <v>m²</v>
          </cell>
        </row>
        <row r="141">
          <cell r="C141" t="str">
            <v>Sala 1209</v>
          </cell>
          <cell r="D141" t="str">
            <v>_</v>
          </cell>
          <cell r="E141">
            <v>7.7</v>
          </cell>
          <cell r="F141" t="str">
            <v>x</v>
          </cell>
          <cell r="G141">
            <v>4.6500000000000004</v>
          </cell>
          <cell r="H141" t="str">
            <v>=</v>
          </cell>
          <cell r="I141">
            <v>35.805000000000007</v>
          </cell>
          <cell r="J141" t="str">
            <v>m²</v>
          </cell>
        </row>
        <row r="142">
          <cell r="C142" t="str">
            <v>Sala 1211</v>
          </cell>
          <cell r="D142" t="str">
            <v>_</v>
          </cell>
          <cell r="E142">
            <v>7.7</v>
          </cell>
          <cell r="F142" t="str">
            <v>x</v>
          </cell>
          <cell r="G142">
            <v>4.55</v>
          </cell>
          <cell r="H142" t="str">
            <v>=</v>
          </cell>
          <cell r="I142">
            <v>35.034999999999997</v>
          </cell>
          <cell r="J142" t="str">
            <v>m²</v>
          </cell>
        </row>
        <row r="143">
          <cell r="C143" t="str">
            <v>Sala 1213</v>
          </cell>
          <cell r="D143" t="str">
            <v>_</v>
          </cell>
          <cell r="E143">
            <v>7.7</v>
          </cell>
          <cell r="F143" t="str">
            <v>x</v>
          </cell>
          <cell r="G143">
            <v>4.5</v>
          </cell>
          <cell r="H143" t="str">
            <v>=</v>
          </cell>
          <cell r="I143">
            <v>34.65</v>
          </cell>
          <cell r="J143" t="str">
            <v>m²</v>
          </cell>
        </row>
        <row r="144">
          <cell r="C144" t="str">
            <v>Sala 1215</v>
          </cell>
          <cell r="D144" t="str">
            <v>_</v>
          </cell>
          <cell r="E144">
            <v>7.7</v>
          </cell>
          <cell r="F144" t="str">
            <v>x</v>
          </cell>
          <cell r="G144">
            <v>4.55</v>
          </cell>
          <cell r="H144" t="str">
            <v>=</v>
          </cell>
          <cell r="I144">
            <v>35.034999999999997</v>
          </cell>
          <cell r="J144" t="str">
            <v>m²</v>
          </cell>
        </row>
        <row r="145">
          <cell r="C145" t="str">
            <v>Sala 1217</v>
          </cell>
          <cell r="D145" t="str">
            <v>_</v>
          </cell>
          <cell r="E145">
            <v>7.7</v>
          </cell>
          <cell r="F145" t="str">
            <v>x</v>
          </cell>
          <cell r="G145">
            <v>4.5999999999999996</v>
          </cell>
          <cell r="H145" t="str">
            <v>=</v>
          </cell>
          <cell r="I145">
            <v>35.419999999999995</v>
          </cell>
          <cell r="J145" t="str">
            <v>m²</v>
          </cell>
        </row>
        <row r="146">
          <cell r="C146" t="str">
            <v>Sala 1219</v>
          </cell>
          <cell r="D146" t="str">
            <v>_</v>
          </cell>
          <cell r="E146">
            <v>7.7</v>
          </cell>
          <cell r="F146" t="str">
            <v>x</v>
          </cell>
          <cell r="G146">
            <v>4.5999999999999996</v>
          </cell>
          <cell r="H146" t="str">
            <v>=</v>
          </cell>
          <cell r="I146">
            <v>35.419999999999995</v>
          </cell>
          <cell r="J146" t="str">
            <v>m²</v>
          </cell>
        </row>
        <row r="147">
          <cell r="C147" t="str">
            <v>Sala 1221</v>
          </cell>
          <cell r="D147" t="str">
            <v>_</v>
          </cell>
          <cell r="E147">
            <v>7.7</v>
          </cell>
          <cell r="F147" t="str">
            <v>x</v>
          </cell>
          <cell r="G147">
            <v>4.55</v>
          </cell>
          <cell r="H147" t="str">
            <v>=</v>
          </cell>
          <cell r="I147">
            <v>35.034999999999997</v>
          </cell>
          <cell r="J147" t="str">
            <v>m²</v>
          </cell>
        </row>
        <row r="148">
          <cell r="C148" t="str">
            <v>Sala 1223</v>
          </cell>
          <cell r="D148" t="str">
            <v>_</v>
          </cell>
          <cell r="E148">
            <v>7.7</v>
          </cell>
          <cell r="F148" t="str">
            <v>x</v>
          </cell>
          <cell r="G148">
            <v>4.6500000000000004</v>
          </cell>
          <cell r="H148" t="str">
            <v>=</v>
          </cell>
          <cell r="I148">
            <v>35.805000000000007</v>
          </cell>
          <cell r="J148" t="str">
            <v>m²</v>
          </cell>
        </row>
        <row r="149">
          <cell r="C149" t="str">
            <v>Sala 1225</v>
          </cell>
          <cell r="D149" t="str">
            <v>_</v>
          </cell>
          <cell r="E149">
            <v>7.7</v>
          </cell>
          <cell r="F149" t="str">
            <v>x</v>
          </cell>
          <cell r="G149">
            <v>4.5999999999999996</v>
          </cell>
          <cell r="H149" t="str">
            <v>=</v>
          </cell>
          <cell r="I149">
            <v>35.419999999999995</v>
          </cell>
          <cell r="J149" t="str">
            <v>m²</v>
          </cell>
        </row>
        <row r="150">
          <cell r="C150" t="str">
            <v>Sala 1227</v>
          </cell>
          <cell r="D150" t="str">
            <v>_</v>
          </cell>
          <cell r="E150">
            <v>7.7</v>
          </cell>
          <cell r="F150" t="str">
            <v>x</v>
          </cell>
          <cell r="G150">
            <v>4.5999999999999996</v>
          </cell>
          <cell r="H150" t="str">
            <v>=</v>
          </cell>
          <cell r="I150">
            <v>35.419999999999995</v>
          </cell>
          <cell r="J150" t="str">
            <v>m²</v>
          </cell>
        </row>
        <row r="151">
          <cell r="C151" t="str">
            <v>Sala 1229</v>
          </cell>
          <cell r="D151" t="str">
            <v>_</v>
          </cell>
          <cell r="E151">
            <v>8.8000000000000007</v>
          </cell>
          <cell r="F151" t="str">
            <v>x</v>
          </cell>
          <cell r="G151">
            <v>6.4</v>
          </cell>
          <cell r="H151" t="str">
            <v>=</v>
          </cell>
          <cell r="I151">
            <v>56.320000000000007</v>
          </cell>
          <cell r="J151" t="str">
            <v>m²</v>
          </cell>
        </row>
        <row r="152">
          <cell r="C152" t="str">
            <v>Sala 1231</v>
          </cell>
          <cell r="D152" t="str">
            <v>_</v>
          </cell>
          <cell r="E152" t="str">
            <v>área retirada do projeto fornecido</v>
          </cell>
          <cell r="H152" t="str">
            <v>=</v>
          </cell>
          <cell r="I152">
            <v>169.82</v>
          </cell>
          <cell r="J152" t="str">
            <v>m²</v>
          </cell>
        </row>
        <row r="153">
          <cell r="G153" t="str">
            <v>Total</v>
          </cell>
          <cell r="H153" t="str">
            <v>_</v>
          </cell>
          <cell r="I153">
            <v>1165.3449999999998</v>
          </cell>
          <cell r="J153" t="str">
            <v>m²</v>
          </cell>
        </row>
        <row r="156">
          <cell r="D156" t="str">
            <v>Medição Fiscalização</v>
          </cell>
        </row>
        <row r="158">
          <cell r="C158" t="str">
            <v>Sala 1226</v>
          </cell>
          <cell r="D158" t="str">
            <v>_</v>
          </cell>
          <cell r="E158">
            <v>7.71</v>
          </cell>
          <cell r="F158" t="str">
            <v>x</v>
          </cell>
          <cell r="G158">
            <v>4.37</v>
          </cell>
          <cell r="H158" t="str">
            <v>=</v>
          </cell>
          <cell r="I158">
            <v>33.692700000000002</v>
          </cell>
          <cell r="J158" t="str">
            <v>m²</v>
          </cell>
        </row>
        <row r="159">
          <cell r="C159" t="str">
            <v>Sala 1224</v>
          </cell>
          <cell r="D159" t="str">
            <v>_</v>
          </cell>
          <cell r="E159">
            <v>7.71</v>
          </cell>
          <cell r="F159" t="str">
            <v>x</v>
          </cell>
          <cell r="G159">
            <v>4.4000000000000004</v>
          </cell>
          <cell r="H159" t="str">
            <v>=</v>
          </cell>
          <cell r="I159">
            <v>33.923999999999999</v>
          </cell>
          <cell r="J159" t="str">
            <v>m²</v>
          </cell>
        </row>
        <row r="160">
          <cell r="C160" t="str">
            <v>Sala 1222</v>
          </cell>
          <cell r="D160" t="str">
            <v>_</v>
          </cell>
          <cell r="E160">
            <v>7.71</v>
          </cell>
          <cell r="F160" t="str">
            <v>x</v>
          </cell>
          <cell r="G160">
            <v>4.38</v>
          </cell>
          <cell r="H160" t="str">
            <v>=</v>
          </cell>
          <cell r="I160">
            <v>33.769799999999996</v>
          </cell>
          <cell r="J160" t="str">
            <v>m²</v>
          </cell>
        </row>
        <row r="161">
          <cell r="C161" t="str">
            <v>Sala 1220</v>
          </cell>
          <cell r="D161" t="str">
            <v>_</v>
          </cell>
          <cell r="E161">
            <v>7.71</v>
          </cell>
          <cell r="F161" t="str">
            <v>x</v>
          </cell>
          <cell r="G161">
            <v>4.4400000000000004</v>
          </cell>
          <cell r="H161" t="str">
            <v>=</v>
          </cell>
          <cell r="I161">
            <v>34.232400000000005</v>
          </cell>
          <cell r="J161" t="str">
            <v>m²</v>
          </cell>
        </row>
        <row r="162">
          <cell r="C162" t="str">
            <v>Sala 1218</v>
          </cell>
          <cell r="D162" t="str">
            <v>_</v>
          </cell>
          <cell r="E162">
            <v>7.71</v>
          </cell>
          <cell r="F162" t="str">
            <v>x</v>
          </cell>
          <cell r="G162">
            <v>4.4000000000000004</v>
          </cell>
          <cell r="H162" t="str">
            <v>=</v>
          </cell>
          <cell r="I162">
            <v>33.923999999999999</v>
          </cell>
          <cell r="J162" t="str">
            <v>m²</v>
          </cell>
        </row>
        <row r="163">
          <cell r="C163" t="str">
            <v>Sala 1216</v>
          </cell>
          <cell r="D163" t="str">
            <v>_</v>
          </cell>
          <cell r="E163">
            <v>7.71</v>
          </cell>
          <cell r="F163" t="str">
            <v>x</v>
          </cell>
          <cell r="G163">
            <v>4.38</v>
          </cell>
          <cell r="H163" t="str">
            <v>=</v>
          </cell>
          <cell r="I163">
            <v>33.769799999999996</v>
          </cell>
          <cell r="J163" t="str">
            <v>m²</v>
          </cell>
        </row>
        <row r="164">
          <cell r="C164" t="str">
            <v>Sala 1214</v>
          </cell>
          <cell r="D164" t="str">
            <v>_</v>
          </cell>
          <cell r="E164">
            <v>7.7</v>
          </cell>
          <cell r="F164" t="str">
            <v>x</v>
          </cell>
          <cell r="G164">
            <v>4.46</v>
          </cell>
          <cell r="H164" t="str">
            <v>=</v>
          </cell>
          <cell r="I164">
            <v>34.341999999999999</v>
          </cell>
          <cell r="J164" t="str">
            <v>m²</v>
          </cell>
        </row>
        <row r="165">
          <cell r="C165" t="str">
            <v>Sala 1212</v>
          </cell>
          <cell r="D165" t="str">
            <v>_</v>
          </cell>
          <cell r="E165">
            <v>6.82</v>
          </cell>
          <cell r="F165" t="str">
            <v>x</v>
          </cell>
          <cell r="G165">
            <v>6.43</v>
          </cell>
          <cell r="H165" t="str">
            <v>=</v>
          </cell>
          <cell r="I165">
            <v>43.852600000000002</v>
          </cell>
          <cell r="J165" t="str">
            <v>m²</v>
          </cell>
        </row>
        <row r="166">
          <cell r="D166" t="str">
            <v>_</v>
          </cell>
          <cell r="E166">
            <v>1.65</v>
          </cell>
          <cell r="F166" t="str">
            <v>x</v>
          </cell>
          <cell r="G166">
            <v>1.6</v>
          </cell>
          <cell r="H166" t="str">
            <v>=</v>
          </cell>
          <cell r="I166">
            <v>2.64</v>
          </cell>
          <cell r="J166" t="str">
            <v>m²</v>
          </cell>
        </row>
        <row r="167">
          <cell r="C167" t="str">
            <v>Sala 1204</v>
          </cell>
          <cell r="D167" t="str">
            <v>_</v>
          </cell>
          <cell r="E167">
            <v>7.7</v>
          </cell>
          <cell r="F167" t="str">
            <v>x</v>
          </cell>
          <cell r="G167">
            <v>4.57</v>
          </cell>
          <cell r="H167" t="str">
            <v>=</v>
          </cell>
          <cell r="I167">
            <v>35.189</v>
          </cell>
          <cell r="J167" t="str">
            <v>m²</v>
          </cell>
        </row>
        <row r="168">
          <cell r="C168" t="str">
            <v>Sala 1202</v>
          </cell>
          <cell r="D168" t="str">
            <v>_</v>
          </cell>
          <cell r="E168">
            <v>7.7</v>
          </cell>
          <cell r="F168" t="str">
            <v>x</v>
          </cell>
          <cell r="G168">
            <v>4.55</v>
          </cell>
          <cell r="H168" t="str">
            <v>=</v>
          </cell>
          <cell r="I168">
            <v>35.034999999999997</v>
          </cell>
          <cell r="J168" t="str">
            <v>m²</v>
          </cell>
        </row>
        <row r="169">
          <cell r="C169" t="str">
            <v>Sala 1200</v>
          </cell>
          <cell r="D169" t="str">
            <v>_</v>
          </cell>
          <cell r="E169">
            <v>7.72</v>
          </cell>
          <cell r="F169" t="str">
            <v>x</v>
          </cell>
          <cell r="G169">
            <v>4.55</v>
          </cell>
          <cell r="H169" t="str">
            <v>=</v>
          </cell>
          <cell r="I169">
            <v>35.125999999999998</v>
          </cell>
          <cell r="J169" t="str">
            <v>m²</v>
          </cell>
        </row>
        <row r="170">
          <cell r="C170" t="str">
            <v>Sala 1201</v>
          </cell>
          <cell r="D170" t="str">
            <v>_</v>
          </cell>
          <cell r="E170">
            <v>7.71</v>
          </cell>
          <cell r="F170" t="str">
            <v>x</v>
          </cell>
          <cell r="G170">
            <v>4.54</v>
          </cell>
          <cell r="H170" t="str">
            <v>=</v>
          </cell>
          <cell r="I170">
            <v>35.003399999999999</v>
          </cell>
          <cell r="J170" t="str">
            <v>m²</v>
          </cell>
        </row>
        <row r="171">
          <cell r="C171" t="str">
            <v>Sala 1203</v>
          </cell>
          <cell r="D171" t="str">
            <v>_</v>
          </cell>
          <cell r="E171">
            <v>7.65</v>
          </cell>
          <cell r="F171" t="str">
            <v>x</v>
          </cell>
          <cell r="G171">
            <v>4.54</v>
          </cell>
          <cell r="H171" t="str">
            <v>=</v>
          </cell>
          <cell r="I171">
            <v>34.731000000000002</v>
          </cell>
          <cell r="J171" t="str">
            <v>m²</v>
          </cell>
        </row>
        <row r="172">
          <cell r="C172" t="str">
            <v>Sala 1205</v>
          </cell>
          <cell r="D172" t="str">
            <v>_</v>
          </cell>
          <cell r="E172">
            <v>7.67</v>
          </cell>
          <cell r="F172" t="str">
            <v>x</v>
          </cell>
          <cell r="G172">
            <v>4.63</v>
          </cell>
          <cell r="H172" t="str">
            <v>=</v>
          </cell>
          <cell r="I172">
            <v>35.512099999999997</v>
          </cell>
          <cell r="J172" t="str">
            <v>m²</v>
          </cell>
        </row>
        <row r="173">
          <cell r="D173" t="str">
            <v>_</v>
          </cell>
          <cell r="E173">
            <v>8.75</v>
          </cell>
          <cell r="F173" t="str">
            <v>x</v>
          </cell>
          <cell r="G173">
            <v>5.8</v>
          </cell>
          <cell r="H173" t="str">
            <v>=</v>
          </cell>
          <cell r="I173">
            <v>50.75</v>
          </cell>
          <cell r="J173" t="str">
            <v>m²</v>
          </cell>
        </row>
        <row r="174">
          <cell r="D174" t="str">
            <v>_</v>
          </cell>
          <cell r="E174">
            <v>6.2</v>
          </cell>
          <cell r="F174" t="str">
            <v>x</v>
          </cell>
          <cell r="G174">
            <v>2.54</v>
          </cell>
          <cell r="H174" t="str">
            <v>=</v>
          </cell>
          <cell r="I174">
            <v>15.748000000000001</v>
          </cell>
          <cell r="J174" t="str">
            <v>m²</v>
          </cell>
        </row>
        <row r="175">
          <cell r="C175" t="str">
            <v>Sala 1207</v>
          </cell>
          <cell r="D175" t="str">
            <v>_</v>
          </cell>
          <cell r="E175">
            <v>7.74</v>
          </cell>
          <cell r="F175" t="str">
            <v>x</v>
          </cell>
          <cell r="G175">
            <v>4.5</v>
          </cell>
          <cell r="H175" t="str">
            <v>=</v>
          </cell>
          <cell r="I175">
            <v>34.83</v>
          </cell>
          <cell r="J175" t="str">
            <v>m²</v>
          </cell>
        </row>
        <row r="176">
          <cell r="C176" t="str">
            <v>Sala 1209</v>
          </cell>
          <cell r="D176" t="str">
            <v>_</v>
          </cell>
          <cell r="E176">
            <v>7.75</v>
          </cell>
          <cell r="F176" t="str">
            <v>x</v>
          </cell>
          <cell r="G176">
            <v>4.55</v>
          </cell>
          <cell r="H176" t="str">
            <v>=</v>
          </cell>
          <cell r="I176">
            <v>35.262499999999996</v>
          </cell>
          <cell r="J176" t="str">
            <v>m²</v>
          </cell>
        </row>
        <row r="177">
          <cell r="C177" t="str">
            <v>Sala 1211</v>
          </cell>
          <cell r="D177" t="str">
            <v>_</v>
          </cell>
          <cell r="E177">
            <v>7.75</v>
          </cell>
          <cell r="F177" t="str">
            <v>x</v>
          </cell>
          <cell r="G177">
            <v>4.55</v>
          </cell>
          <cell r="H177" t="str">
            <v>=</v>
          </cell>
          <cell r="I177">
            <v>35.262499999999996</v>
          </cell>
          <cell r="J177" t="str">
            <v>m²</v>
          </cell>
        </row>
        <row r="178">
          <cell r="C178" t="str">
            <v>Sala 1213</v>
          </cell>
          <cell r="D178" t="str">
            <v>_</v>
          </cell>
          <cell r="E178">
            <v>7.75</v>
          </cell>
          <cell r="F178" t="str">
            <v>x</v>
          </cell>
          <cell r="G178">
            <v>4.54</v>
          </cell>
          <cell r="H178" t="str">
            <v>=</v>
          </cell>
          <cell r="I178">
            <v>35.185000000000002</v>
          </cell>
          <cell r="J178" t="str">
            <v>m²</v>
          </cell>
        </row>
        <row r="179">
          <cell r="C179" t="str">
            <v>Sala 1215</v>
          </cell>
          <cell r="D179" t="str">
            <v>_</v>
          </cell>
          <cell r="E179">
            <v>7.75</v>
          </cell>
          <cell r="F179" t="str">
            <v>x</v>
          </cell>
          <cell r="G179">
            <v>4.5</v>
          </cell>
          <cell r="H179" t="str">
            <v>=</v>
          </cell>
          <cell r="I179">
            <v>34.875</v>
          </cell>
          <cell r="J179" t="str">
            <v>m²</v>
          </cell>
        </row>
        <row r="180">
          <cell r="C180" t="str">
            <v>Sala 1217</v>
          </cell>
          <cell r="D180" t="str">
            <v>_</v>
          </cell>
          <cell r="E180">
            <v>7.73</v>
          </cell>
          <cell r="F180" t="str">
            <v>x</v>
          </cell>
          <cell r="G180">
            <v>4.43</v>
          </cell>
          <cell r="H180" t="str">
            <v>=</v>
          </cell>
          <cell r="I180">
            <v>34.243899999999996</v>
          </cell>
          <cell r="J180" t="str">
            <v>m²</v>
          </cell>
        </row>
        <row r="181">
          <cell r="C181" t="str">
            <v>Sala 1219</v>
          </cell>
          <cell r="D181" t="str">
            <v>_</v>
          </cell>
          <cell r="E181">
            <v>7.75</v>
          </cell>
          <cell r="F181" t="str">
            <v>x</v>
          </cell>
          <cell r="G181">
            <v>4.53</v>
          </cell>
          <cell r="H181" t="str">
            <v>=</v>
          </cell>
          <cell r="I181">
            <v>35.107500000000002</v>
          </cell>
          <cell r="J181" t="str">
            <v>m²</v>
          </cell>
        </row>
        <row r="182">
          <cell r="C182" t="str">
            <v>Sala 1221</v>
          </cell>
          <cell r="D182" t="str">
            <v>_</v>
          </cell>
          <cell r="E182">
            <v>7.75</v>
          </cell>
          <cell r="F182" t="str">
            <v>x</v>
          </cell>
          <cell r="G182">
            <v>4.5599999999999996</v>
          </cell>
          <cell r="H182" t="str">
            <v>=</v>
          </cell>
          <cell r="I182">
            <v>35.339999999999996</v>
          </cell>
          <cell r="J182" t="str">
            <v>m²</v>
          </cell>
        </row>
        <row r="183">
          <cell r="C183" t="str">
            <v>Sala 1223</v>
          </cell>
          <cell r="D183" t="str">
            <v>_</v>
          </cell>
          <cell r="E183">
            <v>7.73</v>
          </cell>
          <cell r="F183" t="str">
            <v>x</v>
          </cell>
          <cell r="G183">
            <v>4.53</v>
          </cell>
          <cell r="H183" t="str">
            <v>=</v>
          </cell>
          <cell r="I183">
            <v>35.016900000000007</v>
          </cell>
          <cell r="J183" t="str">
            <v>m²</v>
          </cell>
        </row>
        <row r="184">
          <cell r="C184" t="str">
            <v>Sala 1225</v>
          </cell>
          <cell r="D184" t="str">
            <v>_</v>
          </cell>
          <cell r="E184">
            <v>7.73</v>
          </cell>
          <cell r="F184" t="str">
            <v>x</v>
          </cell>
          <cell r="G184">
            <v>4.5599999999999996</v>
          </cell>
          <cell r="H184" t="str">
            <v>=</v>
          </cell>
          <cell r="I184">
            <v>35.248799999999996</v>
          </cell>
          <cell r="J184" t="str">
            <v>m²</v>
          </cell>
        </row>
        <row r="185">
          <cell r="C185" t="str">
            <v>Sala 1227</v>
          </cell>
          <cell r="D185" t="str">
            <v>_</v>
          </cell>
          <cell r="E185">
            <v>7.71</v>
          </cell>
          <cell r="F185" t="str">
            <v>x</v>
          </cell>
          <cell r="G185">
            <v>4.4000000000000004</v>
          </cell>
          <cell r="H185" t="str">
            <v>=</v>
          </cell>
          <cell r="I185">
            <v>33.923999999999999</v>
          </cell>
          <cell r="J185" t="str">
            <v>m²</v>
          </cell>
        </row>
        <row r="186">
          <cell r="C186" t="str">
            <v>Sala 1229</v>
          </cell>
          <cell r="D186" t="str">
            <v>_</v>
          </cell>
          <cell r="E186">
            <v>6.36</v>
          </cell>
          <cell r="F186" t="str">
            <v>x</v>
          </cell>
          <cell r="G186">
            <v>4.17</v>
          </cell>
          <cell r="H186" t="str">
            <v>=</v>
          </cell>
          <cell r="I186">
            <v>26.5212</v>
          </cell>
          <cell r="J186" t="str">
            <v>m²</v>
          </cell>
        </row>
        <row r="187">
          <cell r="D187" t="str">
            <v>_</v>
          </cell>
          <cell r="E187">
            <v>6.03</v>
          </cell>
          <cell r="F187" t="str">
            <v>x</v>
          </cell>
          <cell r="G187">
            <v>5.03</v>
          </cell>
          <cell r="H187" t="str">
            <v>=</v>
          </cell>
          <cell r="I187">
            <v>30.330900000000003</v>
          </cell>
          <cell r="J187" t="str">
            <v>m²</v>
          </cell>
        </row>
        <row r="188">
          <cell r="C188" t="str">
            <v>Sala 1231</v>
          </cell>
          <cell r="D188" t="str">
            <v>_</v>
          </cell>
          <cell r="E188" t="str">
            <v>área retirada do projeto fornecido</v>
          </cell>
          <cell r="H188" t="str">
            <v>=</v>
          </cell>
          <cell r="I188">
            <v>169.82</v>
          </cell>
          <cell r="J188" t="str">
            <v>m²</v>
          </cell>
        </row>
        <row r="189">
          <cell r="G189" t="str">
            <v>Total</v>
          </cell>
          <cell r="H189" t="str">
            <v>_</v>
          </cell>
          <cell r="I189">
            <v>1172.21</v>
          </cell>
          <cell r="J189" t="str">
            <v>m²</v>
          </cell>
        </row>
        <row r="195">
          <cell r="B195" t="str">
            <v>03.05.020</v>
          </cell>
          <cell r="C195" t="str">
            <v>Demolição manual de revestimento sintético, incluindo a base</v>
          </cell>
          <cell r="Q195" t="str">
            <v>m²</v>
          </cell>
          <cell r="R195">
            <v>152.61500000000001</v>
          </cell>
        </row>
        <row r="197">
          <cell r="C197" t="str">
            <v>Sala 1208</v>
          </cell>
          <cell r="D197" t="str">
            <v>_</v>
          </cell>
          <cell r="E197" t="str">
            <v>área retirada do projeto fornecido</v>
          </cell>
          <cell r="H197" t="str">
            <v>=</v>
          </cell>
          <cell r="I197">
            <v>116.6</v>
          </cell>
          <cell r="J197" t="str">
            <v>m²</v>
          </cell>
        </row>
        <row r="198">
          <cell r="C198" t="str">
            <v>Sala 1206</v>
          </cell>
          <cell r="D198" t="str">
            <v>_</v>
          </cell>
          <cell r="E198">
            <v>7.35</v>
          </cell>
          <cell r="F198" t="str">
            <v>x</v>
          </cell>
          <cell r="G198">
            <v>4.9000000000000004</v>
          </cell>
          <cell r="H198" t="str">
            <v>=</v>
          </cell>
          <cell r="I198">
            <v>36.015000000000001</v>
          </cell>
          <cell r="J198" t="str">
            <v>m²</v>
          </cell>
        </row>
        <row r="199">
          <cell r="G199" t="str">
            <v>Total</v>
          </cell>
          <cell r="H199" t="str">
            <v>_</v>
          </cell>
          <cell r="I199">
            <v>152.61500000000001</v>
          </cell>
          <cell r="J199" t="str">
            <v>m²</v>
          </cell>
        </row>
        <row r="201">
          <cell r="B201" t="str">
            <v>04.08.020</v>
          </cell>
          <cell r="C201" t="str">
            <v>Retirada de folha de esquadria em madeira</v>
          </cell>
          <cell r="Q201" t="str">
            <v>un</v>
          </cell>
          <cell r="R201">
            <v>40</v>
          </cell>
        </row>
        <row r="203">
          <cell r="C203" t="str">
            <v>Porta entre salas 1226 e 1224</v>
          </cell>
          <cell r="D203" t="str">
            <v>_</v>
          </cell>
          <cell r="E203">
            <v>1</v>
          </cell>
          <cell r="F203" t="str">
            <v>unid</v>
          </cell>
        </row>
        <row r="204">
          <cell r="C204" t="str">
            <v>Porta entre salas 1222 e 1220</v>
          </cell>
          <cell r="D204" t="str">
            <v>_</v>
          </cell>
          <cell r="E204">
            <v>2</v>
          </cell>
          <cell r="F204" t="str">
            <v>unids</v>
          </cell>
        </row>
        <row r="205">
          <cell r="C205" t="str">
            <v>Porta entre salas 1220 e 1218</v>
          </cell>
          <cell r="D205" t="str">
            <v>_</v>
          </cell>
          <cell r="E205">
            <v>2</v>
          </cell>
          <cell r="F205" t="str">
            <v>unids</v>
          </cell>
        </row>
        <row r="206">
          <cell r="C206" t="str">
            <v>Porta entre salas 1218 e 1216</v>
          </cell>
          <cell r="D206" t="str">
            <v>_</v>
          </cell>
          <cell r="E206">
            <v>1</v>
          </cell>
          <cell r="F206" t="str">
            <v>unid</v>
          </cell>
        </row>
        <row r="207">
          <cell r="C207" t="str">
            <v>Porta entre salas 1216 e 1214</v>
          </cell>
          <cell r="D207" t="str">
            <v>_</v>
          </cell>
          <cell r="E207">
            <v>2</v>
          </cell>
          <cell r="F207" t="str">
            <v>unids</v>
          </cell>
        </row>
        <row r="208">
          <cell r="C208" t="str">
            <v>Porta entre salas 1214 e 1212</v>
          </cell>
          <cell r="D208" t="str">
            <v>_</v>
          </cell>
          <cell r="E208">
            <v>3</v>
          </cell>
          <cell r="F208" t="str">
            <v>unids</v>
          </cell>
        </row>
        <row r="209">
          <cell r="C209" t="str">
            <v>Porta entre salas 1206 e 1204</v>
          </cell>
          <cell r="D209" t="str">
            <v>_</v>
          </cell>
          <cell r="E209">
            <v>2</v>
          </cell>
          <cell r="F209" t="str">
            <v>unids</v>
          </cell>
        </row>
        <row r="210">
          <cell r="C210" t="str">
            <v>Porta entre salas 1204 e 1202</v>
          </cell>
          <cell r="D210" t="str">
            <v>_</v>
          </cell>
          <cell r="E210">
            <v>2</v>
          </cell>
          <cell r="F210" t="str">
            <v>unids</v>
          </cell>
        </row>
        <row r="211">
          <cell r="C211" t="str">
            <v>Porta entre salas 1202 e 1200</v>
          </cell>
          <cell r="D211" t="str">
            <v>_</v>
          </cell>
          <cell r="E211">
            <v>2</v>
          </cell>
          <cell r="F211" t="str">
            <v>unids</v>
          </cell>
        </row>
        <row r="212">
          <cell r="C212" t="str">
            <v>Porta entre salas 1200 e 1201</v>
          </cell>
          <cell r="D212" t="str">
            <v>_</v>
          </cell>
          <cell r="E212">
            <v>2</v>
          </cell>
          <cell r="F212" t="str">
            <v>unids</v>
          </cell>
        </row>
        <row r="213">
          <cell r="C213" t="str">
            <v>Porta entre salas 1205 e 1207</v>
          </cell>
          <cell r="D213" t="str">
            <v>_</v>
          </cell>
          <cell r="E213">
            <v>2</v>
          </cell>
          <cell r="F213" t="str">
            <v>unids</v>
          </cell>
        </row>
        <row r="214">
          <cell r="C214" t="str">
            <v>Porta entre salas 1207 e 1209</v>
          </cell>
          <cell r="D214" t="str">
            <v>_</v>
          </cell>
          <cell r="E214">
            <v>2</v>
          </cell>
          <cell r="F214" t="str">
            <v>unids</v>
          </cell>
        </row>
        <row r="215">
          <cell r="C215" t="str">
            <v>Porta entre salas 1209 e 1211</v>
          </cell>
          <cell r="D215" t="str">
            <v>_</v>
          </cell>
          <cell r="E215">
            <v>2</v>
          </cell>
          <cell r="F215" t="str">
            <v>unids</v>
          </cell>
        </row>
        <row r="216">
          <cell r="C216" t="str">
            <v>Porta entre salas 1211 e 1213</v>
          </cell>
          <cell r="D216" t="str">
            <v>_</v>
          </cell>
          <cell r="E216">
            <v>2</v>
          </cell>
          <cell r="F216" t="str">
            <v>unids</v>
          </cell>
        </row>
        <row r="217">
          <cell r="C217" t="str">
            <v>Porta entre salas 1213 e 1215</v>
          </cell>
          <cell r="D217" t="str">
            <v>_</v>
          </cell>
          <cell r="E217">
            <v>2</v>
          </cell>
          <cell r="F217" t="str">
            <v>unids</v>
          </cell>
        </row>
        <row r="218">
          <cell r="C218" t="str">
            <v>Porta entre salas 1215 e 1217</v>
          </cell>
          <cell r="D218" t="str">
            <v>_</v>
          </cell>
          <cell r="E218">
            <v>2</v>
          </cell>
          <cell r="F218" t="str">
            <v>unids</v>
          </cell>
        </row>
        <row r="219">
          <cell r="C219" t="str">
            <v>Porta entre salas 1217 e 1219</v>
          </cell>
          <cell r="D219" t="str">
            <v>_</v>
          </cell>
          <cell r="E219">
            <v>2</v>
          </cell>
          <cell r="F219" t="str">
            <v>unids</v>
          </cell>
        </row>
        <row r="220">
          <cell r="C220" t="str">
            <v>Porta entre salas 1219 e 1221</v>
          </cell>
          <cell r="D220" t="str">
            <v>_</v>
          </cell>
          <cell r="E220">
            <v>2</v>
          </cell>
          <cell r="F220" t="str">
            <v>unids</v>
          </cell>
        </row>
        <row r="221">
          <cell r="C221" t="str">
            <v>Porta entre salas 1221 e 1223</v>
          </cell>
          <cell r="D221" t="str">
            <v>_</v>
          </cell>
          <cell r="E221">
            <v>2</v>
          </cell>
          <cell r="F221" t="str">
            <v>unids</v>
          </cell>
        </row>
        <row r="222">
          <cell r="C222" t="str">
            <v>Porta entre salas 1223 e 1225</v>
          </cell>
          <cell r="D222" t="str">
            <v>_</v>
          </cell>
          <cell r="E222">
            <v>2</v>
          </cell>
          <cell r="F222" t="str">
            <v>unids</v>
          </cell>
        </row>
        <row r="223">
          <cell r="C223" t="str">
            <v>Porta entre salas 1225 e 1227</v>
          </cell>
          <cell r="D223" t="str">
            <v>_</v>
          </cell>
          <cell r="E223">
            <v>2</v>
          </cell>
          <cell r="F223" t="str">
            <v>unids</v>
          </cell>
        </row>
        <row r="224">
          <cell r="C224" t="str">
            <v>Porta sala 1231</v>
          </cell>
          <cell r="D224" t="str">
            <v>_</v>
          </cell>
          <cell r="E224">
            <v>1</v>
          </cell>
          <cell r="F224" t="str">
            <v>unid</v>
          </cell>
        </row>
        <row r="225">
          <cell r="C225" t="str">
            <v>Total</v>
          </cell>
          <cell r="D225" t="str">
            <v>_</v>
          </cell>
          <cell r="E225">
            <v>42</v>
          </cell>
          <cell r="F225" t="str">
            <v>unid</v>
          </cell>
        </row>
        <row r="227">
          <cell r="C227" t="str">
            <v>Medição Fiscalização</v>
          </cell>
        </row>
        <row r="229">
          <cell r="C229" t="str">
            <v>Porta entre salas 1226 e 1224</v>
          </cell>
          <cell r="D229" t="str">
            <v>_</v>
          </cell>
          <cell r="E229">
            <v>2</v>
          </cell>
          <cell r="F229" t="str">
            <v>unid</v>
          </cell>
        </row>
        <row r="230">
          <cell r="C230" t="str">
            <v>Porta entre salas 1222 e 1220</v>
          </cell>
          <cell r="D230" t="str">
            <v>_</v>
          </cell>
          <cell r="E230">
            <v>0</v>
          </cell>
          <cell r="F230" t="str">
            <v>unids</v>
          </cell>
        </row>
        <row r="231">
          <cell r="C231" t="str">
            <v>Porta entre salas 1220 e 1218</v>
          </cell>
          <cell r="D231" t="str">
            <v>_</v>
          </cell>
          <cell r="E231">
            <v>2</v>
          </cell>
          <cell r="F231" t="str">
            <v>unids</v>
          </cell>
        </row>
        <row r="232">
          <cell r="C232" t="str">
            <v>Porta entre salas 1218 e 1216</v>
          </cell>
          <cell r="D232" t="str">
            <v>_</v>
          </cell>
          <cell r="E232">
            <v>2</v>
          </cell>
          <cell r="F232" t="str">
            <v>unid</v>
          </cell>
        </row>
        <row r="233">
          <cell r="C233" t="str">
            <v>Porta entre salas 1216 e 1214</v>
          </cell>
          <cell r="D233" t="str">
            <v>_</v>
          </cell>
          <cell r="E233">
            <v>2</v>
          </cell>
          <cell r="F233" t="str">
            <v>unids</v>
          </cell>
        </row>
        <row r="234">
          <cell r="C234" t="str">
            <v>Porta entre salas 1214 e 1212</v>
          </cell>
          <cell r="D234" t="str">
            <v>_</v>
          </cell>
          <cell r="E234">
            <v>1</v>
          </cell>
          <cell r="F234" t="str">
            <v>unids</v>
          </cell>
        </row>
        <row r="235">
          <cell r="C235" t="str">
            <v>Porta entre salas 1206 e 1204</v>
          </cell>
          <cell r="D235" t="str">
            <v>_</v>
          </cell>
          <cell r="E235">
            <v>2</v>
          </cell>
          <cell r="F235" t="str">
            <v>unids</v>
          </cell>
        </row>
        <row r="236">
          <cell r="C236" t="str">
            <v>Porta entre salas 1204 e 1202</v>
          </cell>
          <cell r="D236" t="str">
            <v>_</v>
          </cell>
          <cell r="E236">
            <v>2</v>
          </cell>
          <cell r="F236" t="str">
            <v>unids</v>
          </cell>
        </row>
        <row r="237">
          <cell r="C237" t="str">
            <v>Porta entre salas 1202 e 1200</v>
          </cell>
          <cell r="D237" t="str">
            <v>_</v>
          </cell>
          <cell r="E237">
            <v>2</v>
          </cell>
          <cell r="F237" t="str">
            <v>unids</v>
          </cell>
        </row>
        <row r="238">
          <cell r="C238" t="str">
            <v>Porta entre salas 1200 e 1201</v>
          </cell>
          <cell r="D238" t="str">
            <v>_</v>
          </cell>
          <cell r="E238">
            <v>2</v>
          </cell>
          <cell r="F238" t="str">
            <v>unids</v>
          </cell>
        </row>
        <row r="239">
          <cell r="C239" t="str">
            <v>Porta entre salas 1205 e 1207</v>
          </cell>
          <cell r="D239" t="str">
            <v>_</v>
          </cell>
          <cell r="E239">
            <v>2</v>
          </cell>
          <cell r="F239" t="str">
            <v>unids</v>
          </cell>
        </row>
        <row r="240">
          <cell r="C240" t="str">
            <v>Porta entre salas 1207 e 1209</v>
          </cell>
          <cell r="D240" t="str">
            <v>_</v>
          </cell>
          <cell r="E240">
            <v>2</v>
          </cell>
          <cell r="F240" t="str">
            <v>unids</v>
          </cell>
        </row>
        <row r="241">
          <cell r="C241" t="str">
            <v>Porta entre salas 1209 e 1211</v>
          </cell>
          <cell r="D241" t="str">
            <v>_</v>
          </cell>
          <cell r="E241">
            <v>2</v>
          </cell>
          <cell r="F241" t="str">
            <v>unids</v>
          </cell>
        </row>
        <row r="242">
          <cell r="C242" t="str">
            <v>Porta entre salas 1211 e 1213</v>
          </cell>
          <cell r="D242" t="str">
            <v>_</v>
          </cell>
          <cell r="E242">
            <v>2</v>
          </cell>
          <cell r="F242" t="str">
            <v>unids</v>
          </cell>
        </row>
        <row r="243">
          <cell r="C243" t="str">
            <v>Porta entre salas 1213 e 1215</v>
          </cell>
          <cell r="D243" t="str">
            <v>_</v>
          </cell>
          <cell r="E243">
            <v>2</v>
          </cell>
          <cell r="F243" t="str">
            <v>unids</v>
          </cell>
        </row>
        <row r="244">
          <cell r="C244" t="str">
            <v>Porta entre salas 1215 e 1217</v>
          </cell>
          <cell r="D244" t="str">
            <v>_</v>
          </cell>
          <cell r="E244">
            <v>2</v>
          </cell>
          <cell r="F244" t="str">
            <v>unids</v>
          </cell>
        </row>
        <row r="245">
          <cell r="C245" t="str">
            <v>Porta entre salas 1217 e 1219</v>
          </cell>
          <cell r="D245" t="str">
            <v>_</v>
          </cell>
          <cell r="E245">
            <v>2</v>
          </cell>
          <cell r="F245" t="str">
            <v>unids</v>
          </cell>
        </row>
        <row r="246">
          <cell r="C246" t="str">
            <v>Porta entre salas 1219 e 1221</v>
          </cell>
          <cell r="D246" t="str">
            <v>_</v>
          </cell>
          <cell r="E246">
            <v>2</v>
          </cell>
          <cell r="F246" t="str">
            <v>unids</v>
          </cell>
        </row>
        <row r="247">
          <cell r="C247" t="str">
            <v>Porta entre salas 1221 e 1223</v>
          </cell>
          <cell r="D247" t="str">
            <v>_</v>
          </cell>
          <cell r="E247">
            <v>2</v>
          </cell>
          <cell r="F247" t="str">
            <v>unids</v>
          </cell>
        </row>
        <row r="248">
          <cell r="C248" t="str">
            <v>Porta entre salas 1223 e 1225</v>
          </cell>
          <cell r="D248" t="str">
            <v>_</v>
          </cell>
          <cell r="E248">
            <v>2</v>
          </cell>
          <cell r="F248" t="str">
            <v>unids</v>
          </cell>
        </row>
        <row r="249">
          <cell r="C249" t="str">
            <v>Porta entre salas 1225 e 1227</v>
          </cell>
          <cell r="D249" t="str">
            <v>_</v>
          </cell>
          <cell r="E249">
            <v>2</v>
          </cell>
          <cell r="F249" t="str">
            <v>unids</v>
          </cell>
        </row>
        <row r="250">
          <cell r="C250" t="str">
            <v>Porta sala 1231</v>
          </cell>
          <cell r="D250" t="str">
            <v>_</v>
          </cell>
          <cell r="E250">
            <v>1</v>
          </cell>
          <cell r="F250" t="str">
            <v>unid</v>
          </cell>
        </row>
        <row r="251">
          <cell r="C251" t="str">
            <v>Total</v>
          </cell>
          <cell r="D251" t="str">
            <v>_</v>
          </cell>
          <cell r="E251">
            <v>40</v>
          </cell>
          <cell r="F251" t="str">
            <v>unid</v>
          </cell>
        </row>
        <row r="255">
          <cell r="B255" t="str">
            <v>04.08.040</v>
          </cell>
          <cell r="C255" t="str">
            <v>Retirada de guarnição, moldura e peças lineares em madeira, fixadas</v>
          </cell>
          <cell r="Q255" t="str">
            <v>m</v>
          </cell>
          <cell r="R255">
            <v>1253</v>
          </cell>
        </row>
        <row r="256">
          <cell r="K256" t="str">
            <v>lados</v>
          </cell>
          <cell r="M256" t="str">
            <v>portas</v>
          </cell>
        </row>
        <row r="257">
          <cell r="C257" t="str">
            <v>Retirada de guarnição das portas</v>
          </cell>
          <cell r="D257" t="str">
            <v>_(</v>
          </cell>
          <cell r="E257">
            <v>2.1</v>
          </cell>
          <cell r="F257" t="str">
            <v>+</v>
          </cell>
          <cell r="G257">
            <v>2.1</v>
          </cell>
          <cell r="H257" t="str">
            <v>+</v>
          </cell>
          <cell r="I257">
            <v>0.82</v>
          </cell>
          <cell r="J257" t="str">
            <v>)x</v>
          </cell>
          <cell r="K257">
            <v>2</v>
          </cell>
          <cell r="L257" t="str">
            <v>x</v>
          </cell>
          <cell r="M257">
            <v>40</v>
          </cell>
          <cell r="N257" t="str">
            <v>=</v>
          </cell>
          <cell r="O257">
            <v>401.6</v>
          </cell>
          <cell r="P257" t="str">
            <v>m</v>
          </cell>
        </row>
        <row r="258">
          <cell r="D258" t="str">
            <v>_(</v>
          </cell>
          <cell r="E258">
            <v>2.1</v>
          </cell>
          <cell r="F258" t="str">
            <v>+</v>
          </cell>
          <cell r="G258">
            <v>2.1</v>
          </cell>
          <cell r="H258" t="str">
            <v>+</v>
          </cell>
          <cell r="I258">
            <v>1.64</v>
          </cell>
          <cell r="J258" t="str">
            <v>)x</v>
          </cell>
          <cell r="K258">
            <v>2</v>
          </cell>
          <cell r="L258" t="str">
            <v>x</v>
          </cell>
          <cell r="M258">
            <v>1</v>
          </cell>
          <cell r="N258" t="str">
            <v>=</v>
          </cell>
          <cell r="O258">
            <v>11.68</v>
          </cell>
          <cell r="P258" t="str">
            <v>m</v>
          </cell>
        </row>
        <row r="260">
          <cell r="C260" t="str">
            <v>Retirada dos rodapés de madeira e cordão de madeira (x2)</v>
          </cell>
          <cell r="M260" t="str">
            <v>rodapé + cordão</v>
          </cell>
        </row>
        <row r="261">
          <cell r="C261" t="str">
            <v>Sala 1226</v>
          </cell>
          <cell r="F261" t="str">
            <v>_ (</v>
          </cell>
          <cell r="G261">
            <v>7.7</v>
          </cell>
          <cell r="H261" t="str">
            <v>+</v>
          </cell>
          <cell r="I261">
            <v>4.5999999999999996</v>
          </cell>
          <cell r="J261" t="str">
            <v>) x</v>
          </cell>
          <cell r="K261">
            <v>2</v>
          </cell>
          <cell r="L261" t="str">
            <v>x</v>
          </cell>
          <cell r="M261">
            <v>2</v>
          </cell>
          <cell r="N261" t="str">
            <v>=</v>
          </cell>
          <cell r="O261">
            <v>49.2</v>
          </cell>
          <cell r="P261" t="str">
            <v>m</v>
          </cell>
        </row>
        <row r="262">
          <cell r="C262" t="str">
            <v>Sala 1224</v>
          </cell>
          <cell r="F262" t="str">
            <v>_ (</v>
          </cell>
          <cell r="G262">
            <v>7.7</v>
          </cell>
          <cell r="H262" t="str">
            <v>+</v>
          </cell>
          <cell r="I262">
            <v>4.4000000000000004</v>
          </cell>
          <cell r="J262" t="str">
            <v>) x</v>
          </cell>
          <cell r="K262">
            <v>2</v>
          </cell>
          <cell r="L262" t="str">
            <v>x</v>
          </cell>
          <cell r="M262">
            <v>2</v>
          </cell>
          <cell r="N262" t="str">
            <v>=</v>
          </cell>
          <cell r="O262">
            <v>48.400000000000006</v>
          </cell>
          <cell r="P262" t="str">
            <v>m</v>
          </cell>
        </row>
        <row r="263">
          <cell r="C263" t="str">
            <v>Sala 1222</v>
          </cell>
          <cell r="F263" t="str">
            <v>_ (</v>
          </cell>
          <cell r="G263">
            <v>7.7</v>
          </cell>
          <cell r="H263" t="str">
            <v>+</v>
          </cell>
          <cell r="I263">
            <v>4.5</v>
          </cell>
          <cell r="J263" t="str">
            <v>) x</v>
          </cell>
          <cell r="K263">
            <v>2</v>
          </cell>
          <cell r="L263" t="str">
            <v>x</v>
          </cell>
          <cell r="M263">
            <v>2</v>
          </cell>
          <cell r="N263" t="str">
            <v>=</v>
          </cell>
          <cell r="O263">
            <v>48.8</v>
          </cell>
          <cell r="P263" t="str">
            <v>m</v>
          </cell>
        </row>
        <row r="264">
          <cell r="C264" t="str">
            <v>Sala 1220</v>
          </cell>
          <cell r="F264" t="str">
            <v>_ (</v>
          </cell>
          <cell r="G264">
            <v>7.7</v>
          </cell>
          <cell r="H264" t="str">
            <v>+</v>
          </cell>
          <cell r="I264">
            <v>4.55</v>
          </cell>
          <cell r="J264" t="str">
            <v>) x</v>
          </cell>
          <cell r="K264">
            <v>2</v>
          </cell>
          <cell r="L264" t="str">
            <v>x</v>
          </cell>
          <cell r="M264">
            <v>2</v>
          </cell>
          <cell r="N264" t="str">
            <v>=</v>
          </cell>
          <cell r="O264">
            <v>49</v>
          </cell>
          <cell r="P264" t="str">
            <v>m</v>
          </cell>
        </row>
        <row r="265">
          <cell r="C265" t="str">
            <v>Sala 1218</v>
          </cell>
          <cell r="F265" t="str">
            <v>_ (</v>
          </cell>
          <cell r="G265">
            <v>7.7</v>
          </cell>
          <cell r="H265" t="str">
            <v>+</v>
          </cell>
          <cell r="I265">
            <v>4.5</v>
          </cell>
          <cell r="J265" t="str">
            <v>) x</v>
          </cell>
          <cell r="K265">
            <v>2</v>
          </cell>
          <cell r="L265" t="str">
            <v>x</v>
          </cell>
          <cell r="M265">
            <v>2</v>
          </cell>
          <cell r="N265" t="str">
            <v>=</v>
          </cell>
          <cell r="O265">
            <v>48.8</v>
          </cell>
          <cell r="P265" t="str">
            <v>m</v>
          </cell>
        </row>
        <row r="266">
          <cell r="C266" t="str">
            <v>Sala 1216</v>
          </cell>
          <cell r="F266" t="str">
            <v>_ (</v>
          </cell>
          <cell r="G266">
            <v>7.7</v>
          </cell>
          <cell r="H266" t="str">
            <v>+</v>
          </cell>
          <cell r="I266">
            <v>4.4000000000000004</v>
          </cell>
          <cell r="J266" t="str">
            <v>) x</v>
          </cell>
          <cell r="K266">
            <v>2</v>
          </cell>
          <cell r="L266" t="str">
            <v>x</v>
          </cell>
          <cell r="M266">
            <v>2</v>
          </cell>
          <cell r="N266" t="str">
            <v>=</v>
          </cell>
          <cell r="O266">
            <v>48.400000000000006</v>
          </cell>
          <cell r="P266" t="str">
            <v>m</v>
          </cell>
        </row>
        <row r="267">
          <cell r="C267" t="str">
            <v>Sala 1214</v>
          </cell>
          <cell r="F267" t="str">
            <v>_ (</v>
          </cell>
          <cell r="G267">
            <v>7.7</v>
          </cell>
          <cell r="H267" t="str">
            <v>+</v>
          </cell>
          <cell r="I267">
            <v>4.4000000000000004</v>
          </cell>
          <cell r="J267" t="str">
            <v>) x</v>
          </cell>
          <cell r="K267">
            <v>2</v>
          </cell>
          <cell r="L267" t="str">
            <v>x</v>
          </cell>
          <cell r="M267">
            <v>2</v>
          </cell>
          <cell r="N267" t="str">
            <v>=</v>
          </cell>
          <cell r="O267">
            <v>48.400000000000006</v>
          </cell>
          <cell r="P267" t="str">
            <v>m</v>
          </cell>
        </row>
        <row r="268">
          <cell r="C268" t="str">
            <v>Sala 1212</v>
          </cell>
          <cell r="F268" t="str">
            <v>_ (</v>
          </cell>
          <cell r="G268">
            <v>6.8</v>
          </cell>
          <cell r="H268" t="str">
            <v>+</v>
          </cell>
          <cell r="I268">
            <v>6.45</v>
          </cell>
          <cell r="J268" t="str">
            <v>) x</v>
          </cell>
          <cell r="K268">
            <v>2</v>
          </cell>
          <cell r="L268" t="str">
            <v>x</v>
          </cell>
          <cell r="M268">
            <v>2</v>
          </cell>
          <cell r="N268" t="str">
            <v>=</v>
          </cell>
          <cell r="O268">
            <v>53</v>
          </cell>
          <cell r="P268" t="str">
            <v>m</v>
          </cell>
        </row>
        <row r="269">
          <cell r="F269" t="str">
            <v>_ (</v>
          </cell>
          <cell r="G269">
            <v>1.7</v>
          </cell>
          <cell r="H269" t="str">
            <v>+</v>
          </cell>
          <cell r="I269">
            <v>1.6</v>
          </cell>
          <cell r="J269" t="str">
            <v>) x</v>
          </cell>
          <cell r="K269">
            <v>2</v>
          </cell>
          <cell r="L269" t="str">
            <v>x</v>
          </cell>
          <cell r="M269">
            <v>2</v>
          </cell>
          <cell r="N269" t="str">
            <v>=</v>
          </cell>
          <cell r="O269">
            <v>13.2</v>
          </cell>
          <cell r="P269" t="str">
            <v>m</v>
          </cell>
        </row>
        <row r="270">
          <cell r="C270" t="str">
            <v>Sala 1204</v>
          </cell>
          <cell r="F270" t="str">
            <v>_ (</v>
          </cell>
          <cell r="G270">
            <v>7.35</v>
          </cell>
          <cell r="H270" t="str">
            <v>+</v>
          </cell>
          <cell r="I270">
            <v>4.4000000000000004</v>
          </cell>
          <cell r="J270" t="str">
            <v>) x</v>
          </cell>
          <cell r="K270">
            <v>2</v>
          </cell>
          <cell r="L270" t="str">
            <v>x</v>
          </cell>
          <cell r="M270">
            <v>2</v>
          </cell>
          <cell r="N270" t="str">
            <v>=</v>
          </cell>
          <cell r="O270">
            <v>47</v>
          </cell>
          <cell r="P270" t="str">
            <v>m</v>
          </cell>
        </row>
        <row r="271">
          <cell r="C271" t="str">
            <v>Sala 1202</v>
          </cell>
          <cell r="D271" t="str">
            <v>_</v>
          </cell>
          <cell r="F271" t="str">
            <v>_ (</v>
          </cell>
          <cell r="G271">
            <v>7.35</v>
          </cell>
          <cell r="H271" t="str">
            <v>+</v>
          </cell>
          <cell r="I271">
            <v>4.55</v>
          </cell>
          <cell r="J271" t="str">
            <v>) x</v>
          </cell>
          <cell r="K271">
            <v>2</v>
          </cell>
          <cell r="L271" t="str">
            <v>x</v>
          </cell>
          <cell r="M271">
            <v>2</v>
          </cell>
          <cell r="N271" t="str">
            <v>=</v>
          </cell>
          <cell r="O271">
            <v>47.599999999999994</v>
          </cell>
          <cell r="P271" t="str">
            <v>m</v>
          </cell>
        </row>
        <row r="272">
          <cell r="C272" t="str">
            <v>Sala 1200</v>
          </cell>
          <cell r="D272" t="str">
            <v>_</v>
          </cell>
          <cell r="F272" t="str">
            <v>_ (</v>
          </cell>
          <cell r="G272">
            <v>7.35</v>
          </cell>
          <cell r="H272" t="str">
            <v>+</v>
          </cell>
          <cell r="I272">
            <v>4.5999999999999996</v>
          </cell>
          <cell r="J272" t="str">
            <v>) x</v>
          </cell>
          <cell r="K272">
            <v>2</v>
          </cell>
          <cell r="L272" t="str">
            <v>x</v>
          </cell>
          <cell r="M272">
            <v>2</v>
          </cell>
          <cell r="N272" t="str">
            <v>=</v>
          </cell>
          <cell r="O272">
            <v>47.8</v>
          </cell>
          <cell r="P272" t="str">
            <v>m</v>
          </cell>
        </row>
        <row r="273">
          <cell r="C273" t="str">
            <v>Sala 1201</v>
          </cell>
          <cell r="D273" t="str">
            <v>_</v>
          </cell>
          <cell r="F273" t="str">
            <v>_ (</v>
          </cell>
          <cell r="G273">
            <v>7.35</v>
          </cell>
          <cell r="H273" t="str">
            <v>+</v>
          </cell>
          <cell r="I273">
            <v>4.5</v>
          </cell>
          <cell r="J273" t="str">
            <v>) x</v>
          </cell>
          <cell r="K273">
            <v>2</v>
          </cell>
          <cell r="L273" t="str">
            <v>x</v>
          </cell>
          <cell r="M273">
            <v>2</v>
          </cell>
          <cell r="N273" t="str">
            <v>=</v>
          </cell>
          <cell r="O273">
            <v>47.4</v>
          </cell>
          <cell r="P273" t="str">
            <v>m</v>
          </cell>
        </row>
        <row r="274">
          <cell r="C274" t="str">
            <v>Sala 1203</v>
          </cell>
          <cell r="D274" t="str">
            <v>_</v>
          </cell>
          <cell r="F274" t="str">
            <v>_ (</v>
          </cell>
          <cell r="G274">
            <v>7.35</v>
          </cell>
          <cell r="H274" t="str">
            <v>+</v>
          </cell>
          <cell r="I274">
            <v>4.7</v>
          </cell>
          <cell r="J274" t="str">
            <v>) x</v>
          </cell>
          <cell r="K274">
            <v>2</v>
          </cell>
          <cell r="L274" t="str">
            <v>x</v>
          </cell>
          <cell r="M274">
            <v>2</v>
          </cell>
          <cell r="N274" t="str">
            <v>=</v>
          </cell>
          <cell r="O274">
            <v>48.2</v>
          </cell>
          <cell r="P274" t="str">
            <v>m</v>
          </cell>
        </row>
        <row r="275">
          <cell r="C275" t="str">
            <v>Sala 1205</v>
          </cell>
          <cell r="D275" t="str">
            <v>_</v>
          </cell>
          <cell r="F275" t="str">
            <v>_ (</v>
          </cell>
          <cell r="G275">
            <v>8.6</v>
          </cell>
          <cell r="H275" t="str">
            <v>+</v>
          </cell>
          <cell r="I275">
            <v>8.5</v>
          </cell>
          <cell r="J275" t="str">
            <v>) x</v>
          </cell>
          <cell r="K275">
            <v>2</v>
          </cell>
          <cell r="L275" t="str">
            <v>x</v>
          </cell>
          <cell r="M275">
            <v>2</v>
          </cell>
          <cell r="N275" t="str">
            <v>=</v>
          </cell>
          <cell r="O275">
            <v>68.400000000000006</v>
          </cell>
          <cell r="P275" t="str">
            <v>m</v>
          </cell>
        </row>
        <row r="276">
          <cell r="F276" t="str">
            <v>_ (</v>
          </cell>
          <cell r="G276">
            <v>6</v>
          </cell>
          <cell r="H276" t="str">
            <v>+</v>
          </cell>
          <cell r="I276">
            <v>4.6500000000000004</v>
          </cell>
          <cell r="J276" t="str">
            <v>) x</v>
          </cell>
          <cell r="K276">
            <v>2</v>
          </cell>
          <cell r="L276" t="str">
            <v>x</v>
          </cell>
          <cell r="M276">
            <v>2</v>
          </cell>
          <cell r="N276" t="str">
            <v>=</v>
          </cell>
          <cell r="O276">
            <v>42.6</v>
          </cell>
          <cell r="P276" t="str">
            <v>m</v>
          </cell>
        </row>
        <row r="277">
          <cell r="C277" t="str">
            <v>Sala 1207</v>
          </cell>
          <cell r="D277" t="str">
            <v>_</v>
          </cell>
          <cell r="F277" t="str">
            <v>_ (</v>
          </cell>
          <cell r="G277">
            <v>7.7</v>
          </cell>
          <cell r="H277" t="str">
            <v>+</v>
          </cell>
          <cell r="I277">
            <v>4.55</v>
          </cell>
          <cell r="J277" t="str">
            <v>) x</v>
          </cell>
          <cell r="K277">
            <v>2</v>
          </cell>
          <cell r="L277" t="str">
            <v>x</v>
          </cell>
          <cell r="M277">
            <v>2</v>
          </cell>
          <cell r="N277" t="str">
            <v>=</v>
          </cell>
          <cell r="O277">
            <v>49</v>
          </cell>
          <cell r="P277" t="str">
            <v>m</v>
          </cell>
        </row>
        <row r="278">
          <cell r="C278" t="str">
            <v>Sala 1209</v>
          </cell>
          <cell r="D278" t="str">
            <v>_</v>
          </cell>
          <cell r="F278" t="str">
            <v>_ (</v>
          </cell>
          <cell r="G278">
            <v>7.7</v>
          </cell>
          <cell r="H278" t="str">
            <v>+</v>
          </cell>
          <cell r="I278">
            <v>4.6500000000000004</v>
          </cell>
          <cell r="J278" t="str">
            <v>) x</v>
          </cell>
          <cell r="K278">
            <v>2</v>
          </cell>
          <cell r="L278" t="str">
            <v>x</v>
          </cell>
          <cell r="M278">
            <v>2</v>
          </cell>
          <cell r="N278" t="str">
            <v>=</v>
          </cell>
          <cell r="O278">
            <v>49.400000000000006</v>
          </cell>
          <cell r="P278" t="str">
            <v>m</v>
          </cell>
        </row>
        <row r="279">
          <cell r="C279" t="str">
            <v>Sala 1211</v>
          </cell>
          <cell r="D279" t="str">
            <v>_</v>
          </cell>
          <cell r="F279" t="str">
            <v>_ (</v>
          </cell>
          <cell r="G279">
            <v>7.7</v>
          </cell>
          <cell r="H279" t="str">
            <v>+</v>
          </cell>
          <cell r="I279">
            <v>4.55</v>
          </cell>
          <cell r="J279" t="str">
            <v>) x</v>
          </cell>
          <cell r="K279">
            <v>2</v>
          </cell>
          <cell r="L279" t="str">
            <v>x</v>
          </cell>
          <cell r="M279">
            <v>2</v>
          </cell>
          <cell r="N279" t="str">
            <v>=</v>
          </cell>
          <cell r="O279">
            <v>49</v>
          </cell>
          <cell r="P279" t="str">
            <v>m</v>
          </cell>
        </row>
        <row r="280">
          <cell r="C280" t="str">
            <v>Sala 1213</v>
          </cell>
          <cell r="D280" t="str">
            <v>_</v>
          </cell>
          <cell r="F280" t="str">
            <v>_ (</v>
          </cell>
          <cell r="G280">
            <v>7.7</v>
          </cell>
          <cell r="H280" t="str">
            <v>+</v>
          </cell>
          <cell r="I280">
            <v>4.5</v>
          </cell>
          <cell r="J280" t="str">
            <v>) x</v>
          </cell>
          <cell r="K280">
            <v>2</v>
          </cell>
          <cell r="L280" t="str">
            <v>x</v>
          </cell>
          <cell r="M280">
            <v>2</v>
          </cell>
          <cell r="N280" t="str">
            <v>=</v>
          </cell>
          <cell r="O280">
            <v>48.8</v>
          </cell>
          <cell r="P280" t="str">
            <v>m</v>
          </cell>
        </row>
        <row r="281">
          <cell r="C281" t="str">
            <v>Sala 1215</v>
          </cell>
          <cell r="D281" t="str">
            <v>_</v>
          </cell>
          <cell r="F281" t="str">
            <v>_ (</v>
          </cell>
          <cell r="G281">
            <v>7.7</v>
          </cell>
          <cell r="H281" t="str">
            <v>+</v>
          </cell>
          <cell r="I281">
            <v>4.55</v>
          </cell>
          <cell r="J281" t="str">
            <v>) x</v>
          </cell>
          <cell r="K281">
            <v>2</v>
          </cell>
          <cell r="L281" t="str">
            <v>x</v>
          </cell>
          <cell r="M281">
            <v>2</v>
          </cell>
          <cell r="N281" t="str">
            <v>=</v>
          </cell>
          <cell r="O281">
            <v>49</v>
          </cell>
          <cell r="P281" t="str">
            <v>m</v>
          </cell>
        </row>
        <row r="282">
          <cell r="C282" t="str">
            <v>Sala 1217</v>
          </cell>
          <cell r="D282" t="str">
            <v>_</v>
          </cell>
          <cell r="F282" t="str">
            <v>_ (</v>
          </cell>
          <cell r="G282">
            <v>7.7</v>
          </cell>
          <cell r="H282" t="str">
            <v>+</v>
          </cell>
          <cell r="I282">
            <v>4.5999999999999996</v>
          </cell>
          <cell r="J282" t="str">
            <v>) x</v>
          </cell>
          <cell r="K282">
            <v>2</v>
          </cell>
          <cell r="L282" t="str">
            <v>x</v>
          </cell>
          <cell r="M282">
            <v>2</v>
          </cell>
          <cell r="N282" t="str">
            <v>=</v>
          </cell>
          <cell r="O282">
            <v>49.2</v>
          </cell>
          <cell r="P282" t="str">
            <v>m</v>
          </cell>
        </row>
        <row r="283">
          <cell r="C283" t="str">
            <v>Sala 1219</v>
          </cell>
          <cell r="D283" t="str">
            <v>_</v>
          </cell>
          <cell r="F283" t="str">
            <v>_ (</v>
          </cell>
          <cell r="G283">
            <v>7.7</v>
          </cell>
          <cell r="H283" t="str">
            <v>+</v>
          </cell>
          <cell r="I283">
            <v>4.5999999999999996</v>
          </cell>
          <cell r="J283" t="str">
            <v>) x</v>
          </cell>
          <cell r="K283">
            <v>2</v>
          </cell>
          <cell r="L283" t="str">
            <v>x</v>
          </cell>
          <cell r="M283">
            <v>2</v>
          </cell>
          <cell r="N283" t="str">
            <v>=</v>
          </cell>
          <cell r="O283">
            <v>49.2</v>
          </cell>
          <cell r="P283" t="str">
            <v>m</v>
          </cell>
        </row>
        <row r="284">
          <cell r="C284" t="str">
            <v>Sala 1221</v>
          </cell>
          <cell r="D284" t="str">
            <v>_</v>
          </cell>
          <cell r="F284" t="str">
            <v>_ (</v>
          </cell>
          <cell r="G284">
            <v>7.7</v>
          </cell>
          <cell r="H284" t="str">
            <v>+</v>
          </cell>
          <cell r="I284">
            <v>4.55</v>
          </cell>
          <cell r="J284" t="str">
            <v>) x</v>
          </cell>
          <cell r="K284">
            <v>2</v>
          </cell>
          <cell r="L284" t="str">
            <v>x</v>
          </cell>
          <cell r="M284">
            <v>2</v>
          </cell>
          <cell r="N284" t="str">
            <v>=</v>
          </cell>
          <cell r="O284">
            <v>49</v>
          </cell>
          <cell r="P284" t="str">
            <v>m</v>
          </cell>
        </row>
        <row r="285">
          <cell r="C285" t="str">
            <v>Sala 1223</v>
          </cell>
          <cell r="D285" t="str">
            <v>_</v>
          </cell>
          <cell r="F285" t="str">
            <v>_ (</v>
          </cell>
          <cell r="G285">
            <v>7.7</v>
          </cell>
          <cell r="H285" t="str">
            <v>+</v>
          </cell>
          <cell r="I285">
            <v>4.6500000000000004</v>
          </cell>
          <cell r="J285" t="str">
            <v>) x</v>
          </cell>
          <cell r="K285">
            <v>2</v>
          </cell>
          <cell r="L285" t="str">
            <v>x</v>
          </cell>
          <cell r="M285">
            <v>2</v>
          </cell>
          <cell r="N285" t="str">
            <v>=</v>
          </cell>
          <cell r="O285">
            <v>49.400000000000006</v>
          </cell>
          <cell r="P285" t="str">
            <v>m</v>
          </cell>
        </row>
        <row r="286">
          <cell r="C286" t="str">
            <v>Sala 1225</v>
          </cell>
          <cell r="D286" t="str">
            <v>_</v>
          </cell>
          <cell r="F286" t="str">
            <v>_ (</v>
          </cell>
          <cell r="G286">
            <v>7.7</v>
          </cell>
          <cell r="H286" t="str">
            <v>+</v>
          </cell>
          <cell r="I286">
            <v>4.5999999999999996</v>
          </cell>
          <cell r="J286" t="str">
            <v>) x</v>
          </cell>
          <cell r="K286">
            <v>2</v>
          </cell>
          <cell r="L286" t="str">
            <v>x</v>
          </cell>
          <cell r="M286">
            <v>2</v>
          </cell>
          <cell r="N286" t="str">
            <v>=</v>
          </cell>
          <cell r="O286">
            <v>49.2</v>
          </cell>
          <cell r="P286" t="str">
            <v>m</v>
          </cell>
        </row>
        <row r="287">
          <cell r="C287" t="str">
            <v>Sala 1227</v>
          </cell>
          <cell r="D287" t="str">
            <v>_</v>
          </cell>
          <cell r="F287" t="str">
            <v>_ (</v>
          </cell>
          <cell r="G287">
            <v>7.7</v>
          </cell>
          <cell r="H287" t="str">
            <v>+</v>
          </cell>
          <cell r="I287">
            <v>4.5999999999999996</v>
          </cell>
          <cell r="J287" t="str">
            <v>) x</v>
          </cell>
          <cell r="K287">
            <v>2</v>
          </cell>
          <cell r="L287" t="str">
            <v>x</v>
          </cell>
          <cell r="M287">
            <v>2</v>
          </cell>
          <cell r="N287" t="str">
            <v>=</v>
          </cell>
          <cell r="O287">
            <v>49.2</v>
          </cell>
          <cell r="P287" t="str">
            <v>m</v>
          </cell>
        </row>
        <row r="288">
          <cell r="C288" t="str">
            <v>Salas 1229 e 1231 - perímetro retirado do projeto</v>
          </cell>
          <cell r="K288">
            <v>57.26</v>
          </cell>
          <cell r="L288" t="str">
            <v>x</v>
          </cell>
          <cell r="M288">
            <v>2</v>
          </cell>
          <cell r="N288" t="str">
            <v>=</v>
          </cell>
          <cell r="O288">
            <v>114.52</v>
          </cell>
          <cell r="P288" t="str">
            <v>m</v>
          </cell>
        </row>
        <row r="289">
          <cell r="I289" t="str">
            <v>largura porta</v>
          </cell>
          <cell r="K289" t="str">
            <v>quantia</v>
          </cell>
          <cell r="M289" t="str">
            <v>rodapé + cordão</v>
          </cell>
        </row>
        <row r="290">
          <cell r="C290" t="str">
            <v>Desconto de área de portas de entrada</v>
          </cell>
          <cell r="D290" t="str">
            <v>_</v>
          </cell>
          <cell r="I290">
            <v>1.64</v>
          </cell>
          <cell r="J290" t="str">
            <v>x</v>
          </cell>
          <cell r="K290">
            <v>29</v>
          </cell>
          <cell r="L290" t="str">
            <v>x</v>
          </cell>
          <cell r="M290">
            <v>2</v>
          </cell>
          <cell r="N290" t="str">
            <v>=</v>
          </cell>
          <cell r="O290">
            <v>-95.11999999999999</v>
          </cell>
          <cell r="P290" t="str">
            <v>m</v>
          </cell>
        </row>
        <row r="291">
          <cell r="M291" t="str">
            <v>Total</v>
          </cell>
          <cell r="N291" t="str">
            <v>_</v>
          </cell>
          <cell r="O291">
            <v>1729.2800000000002</v>
          </cell>
          <cell r="P291" t="str">
            <v>m</v>
          </cell>
        </row>
        <row r="293">
          <cell r="G293" t="str">
            <v>Medição Fiscalização</v>
          </cell>
        </row>
        <row r="295">
          <cell r="C295" t="str">
            <v>Retirada de guarnição das portas</v>
          </cell>
          <cell r="D295" t="str">
            <v>_(</v>
          </cell>
          <cell r="E295">
            <v>2.1</v>
          </cell>
          <cell r="F295" t="str">
            <v>+</v>
          </cell>
          <cell r="G295">
            <v>2.1</v>
          </cell>
          <cell r="H295" t="str">
            <v>+</v>
          </cell>
          <cell r="I295">
            <v>0.82</v>
          </cell>
          <cell r="J295" t="str">
            <v>)x</v>
          </cell>
          <cell r="K295">
            <v>2</v>
          </cell>
          <cell r="L295" t="str">
            <v>x</v>
          </cell>
          <cell r="M295">
            <v>40</v>
          </cell>
          <cell r="N295" t="str">
            <v>=</v>
          </cell>
          <cell r="O295" t="str">
            <v>Já está sendo pago no item 04.08.060</v>
          </cell>
        </row>
        <row r="296">
          <cell r="D296" t="str">
            <v>_(</v>
          </cell>
          <cell r="E296">
            <v>2.1</v>
          </cell>
          <cell r="F296" t="str">
            <v>+</v>
          </cell>
          <cell r="G296">
            <v>2.1</v>
          </cell>
          <cell r="H296" t="str">
            <v>+</v>
          </cell>
          <cell r="I296">
            <v>1.64</v>
          </cell>
          <cell r="J296" t="str">
            <v>)x</v>
          </cell>
          <cell r="K296">
            <v>2</v>
          </cell>
          <cell r="L296" t="str">
            <v>x</v>
          </cell>
          <cell r="M296">
            <v>1</v>
          </cell>
          <cell r="N296" t="str">
            <v>=</v>
          </cell>
        </row>
        <row r="298">
          <cell r="C298" t="str">
            <v>Retirada dos rodapés de madeira e cordão de madeira (x2)</v>
          </cell>
          <cell r="M298" t="str">
            <v>rodapé + cordão</v>
          </cell>
        </row>
        <row r="299">
          <cell r="C299" t="str">
            <v>Sala 1226</v>
          </cell>
          <cell r="F299" t="str">
            <v>_ (</v>
          </cell>
          <cell r="G299">
            <v>7.71</v>
          </cell>
          <cell r="H299" t="str">
            <v>+</v>
          </cell>
          <cell r="I299">
            <v>4.37</v>
          </cell>
          <cell r="J299" t="str">
            <v>) x</v>
          </cell>
          <cell r="K299">
            <v>2</v>
          </cell>
          <cell r="L299" t="str">
            <v>x</v>
          </cell>
          <cell r="M299">
            <v>2</v>
          </cell>
          <cell r="N299" t="str">
            <v>=</v>
          </cell>
          <cell r="O299">
            <v>48.32</v>
          </cell>
          <cell r="P299" t="str">
            <v>m</v>
          </cell>
        </row>
        <row r="300">
          <cell r="C300" t="str">
            <v>Sala 1224</v>
          </cell>
          <cell r="F300" t="str">
            <v>_ (</v>
          </cell>
          <cell r="G300">
            <v>7.71</v>
          </cell>
          <cell r="H300" t="str">
            <v>+</v>
          </cell>
          <cell r="I300">
            <v>4.4000000000000004</v>
          </cell>
          <cell r="J300" t="str">
            <v>) x</v>
          </cell>
          <cell r="K300">
            <v>2</v>
          </cell>
          <cell r="L300" t="str">
            <v>x</v>
          </cell>
          <cell r="M300">
            <v>2</v>
          </cell>
          <cell r="N300" t="str">
            <v>=</v>
          </cell>
          <cell r="O300">
            <v>48.44</v>
          </cell>
          <cell r="P300" t="str">
            <v>m</v>
          </cell>
        </row>
        <row r="301">
          <cell r="C301" t="str">
            <v>Sala 1222</v>
          </cell>
          <cell r="F301" t="str">
            <v>_ (</v>
          </cell>
          <cell r="G301">
            <v>7.71</v>
          </cell>
          <cell r="H301" t="str">
            <v>+</v>
          </cell>
          <cell r="I301">
            <v>4.38</v>
          </cell>
          <cell r="J301" t="str">
            <v>) x</v>
          </cell>
          <cell r="K301">
            <v>2</v>
          </cell>
          <cell r="L301" t="str">
            <v>x</v>
          </cell>
          <cell r="M301">
            <v>2</v>
          </cell>
          <cell r="N301" t="str">
            <v>=</v>
          </cell>
          <cell r="O301">
            <v>48.36</v>
          </cell>
          <cell r="P301" t="str">
            <v>m</v>
          </cell>
        </row>
        <row r="302">
          <cell r="C302" t="str">
            <v>Sala 1220</v>
          </cell>
          <cell r="F302" t="str">
            <v>_ (</v>
          </cell>
          <cell r="G302">
            <v>7.71</v>
          </cell>
          <cell r="H302" t="str">
            <v>+</v>
          </cell>
          <cell r="I302">
            <v>4.4400000000000004</v>
          </cell>
          <cell r="J302" t="str">
            <v>) x</v>
          </cell>
          <cell r="K302">
            <v>2</v>
          </cell>
          <cell r="L302" t="str">
            <v>x</v>
          </cell>
          <cell r="M302">
            <v>2</v>
          </cell>
          <cell r="N302" t="str">
            <v>=</v>
          </cell>
          <cell r="O302">
            <v>48.6</v>
          </cell>
          <cell r="P302" t="str">
            <v>m</v>
          </cell>
        </row>
        <row r="303">
          <cell r="C303" t="str">
            <v>Sala 1218</v>
          </cell>
          <cell r="F303" t="str">
            <v>_ (</v>
          </cell>
          <cell r="G303">
            <v>7.71</v>
          </cell>
          <cell r="H303" t="str">
            <v>+</v>
          </cell>
          <cell r="I303">
            <v>4.4000000000000004</v>
          </cell>
          <cell r="J303" t="str">
            <v>) x</v>
          </cell>
          <cell r="K303">
            <v>2</v>
          </cell>
          <cell r="L303" t="str">
            <v>x</v>
          </cell>
          <cell r="M303">
            <v>2</v>
          </cell>
          <cell r="N303" t="str">
            <v>=</v>
          </cell>
          <cell r="O303">
            <v>48.44</v>
          </cell>
          <cell r="P303" t="str">
            <v>m</v>
          </cell>
        </row>
        <row r="304">
          <cell r="C304" t="str">
            <v>Sala 1216</v>
          </cell>
          <cell r="F304" t="str">
            <v>_ (</v>
          </cell>
          <cell r="G304">
            <v>7.71</v>
          </cell>
          <cell r="H304" t="str">
            <v>+</v>
          </cell>
          <cell r="I304">
            <v>4.38</v>
          </cell>
          <cell r="J304" t="str">
            <v>) x</v>
          </cell>
          <cell r="K304">
            <v>2</v>
          </cell>
          <cell r="L304" t="str">
            <v>x</v>
          </cell>
          <cell r="M304">
            <v>2</v>
          </cell>
          <cell r="N304" t="str">
            <v>=</v>
          </cell>
          <cell r="O304">
            <v>48.36</v>
          </cell>
          <cell r="P304" t="str">
            <v>m</v>
          </cell>
        </row>
        <row r="305">
          <cell r="C305" t="str">
            <v>Sala 1214</v>
          </cell>
          <cell r="F305" t="str">
            <v>_ (</v>
          </cell>
          <cell r="G305">
            <v>7.7</v>
          </cell>
          <cell r="H305" t="str">
            <v>+</v>
          </cell>
          <cell r="I305">
            <v>4.46</v>
          </cell>
          <cell r="J305" t="str">
            <v>) x</v>
          </cell>
          <cell r="K305">
            <v>2</v>
          </cell>
          <cell r="L305" t="str">
            <v>x</v>
          </cell>
          <cell r="M305">
            <v>2</v>
          </cell>
          <cell r="N305" t="str">
            <v>=</v>
          </cell>
          <cell r="O305">
            <v>48.64</v>
          </cell>
          <cell r="P305" t="str">
            <v>m</v>
          </cell>
        </row>
        <row r="306">
          <cell r="C306" t="str">
            <v>Sala 1212</v>
          </cell>
          <cell r="F306" t="str">
            <v>_ (</v>
          </cell>
          <cell r="G306">
            <v>6.82</v>
          </cell>
          <cell r="H306" t="str">
            <v>+</v>
          </cell>
          <cell r="I306">
            <v>5.8</v>
          </cell>
          <cell r="J306" t="str">
            <v>) x</v>
          </cell>
          <cell r="K306">
            <v>2</v>
          </cell>
          <cell r="L306" t="str">
            <v>x</v>
          </cell>
          <cell r="M306">
            <v>2</v>
          </cell>
          <cell r="N306" t="str">
            <v>=</v>
          </cell>
          <cell r="O306">
            <v>50.480000000000004</v>
          </cell>
          <cell r="P306" t="str">
            <v>m</v>
          </cell>
        </row>
        <row r="307">
          <cell r="F307" t="str">
            <v>_ (</v>
          </cell>
          <cell r="G307">
            <v>1.65</v>
          </cell>
          <cell r="H307" t="str">
            <v>+</v>
          </cell>
          <cell r="I307">
            <v>2.54</v>
          </cell>
          <cell r="J307" t="str">
            <v>) x</v>
          </cell>
          <cell r="K307">
            <v>2</v>
          </cell>
          <cell r="L307" t="str">
            <v>x</v>
          </cell>
          <cell r="M307">
            <v>2</v>
          </cell>
          <cell r="N307" t="str">
            <v>=</v>
          </cell>
          <cell r="O307">
            <v>16.759999999999998</v>
          </cell>
          <cell r="P307" t="str">
            <v>m</v>
          </cell>
        </row>
        <row r="308">
          <cell r="C308" t="str">
            <v>Sala 1204</v>
          </cell>
          <cell r="F308" t="str">
            <v>_ (</v>
          </cell>
          <cell r="G308">
            <v>7.7</v>
          </cell>
          <cell r="H308" t="str">
            <v>+</v>
          </cell>
          <cell r="I308">
            <v>4.57</v>
          </cell>
          <cell r="J308" t="str">
            <v>) x</v>
          </cell>
          <cell r="K308">
            <v>2</v>
          </cell>
          <cell r="L308" t="str">
            <v>x</v>
          </cell>
          <cell r="M308">
            <v>2</v>
          </cell>
          <cell r="N308" t="str">
            <v>=</v>
          </cell>
          <cell r="O308">
            <v>49.08</v>
          </cell>
          <cell r="P308" t="str">
            <v>m</v>
          </cell>
        </row>
        <row r="309">
          <cell r="C309" t="str">
            <v>Sala 1202</v>
          </cell>
          <cell r="D309" t="str">
            <v>_</v>
          </cell>
          <cell r="F309" t="str">
            <v>_ (</v>
          </cell>
          <cell r="G309">
            <v>7.7</v>
          </cell>
          <cell r="H309" t="str">
            <v>+</v>
          </cell>
          <cell r="I309">
            <v>4.55</v>
          </cell>
          <cell r="J309" t="str">
            <v>) x</v>
          </cell>
          <cell r="K309">
            <v>2</v>
          </cell>
          <cell r="L309" t="str">
            <v>x</v>
          </cell>
          <cell r="M309">
            <v>2</v>
          </cell>
          <cell r="N309" t="str">
            <v>=</v>
          </cell>
          <cell r="O309">
            <v>49</v>
          </cell>
          <cell r="P309" t="str">
            <v>m</v>
          </cell>
        </row>
        <row r="310">
          <cell r="C310" t="str">
            <v>Sala 1200</v>
          </cell>
          <cell r="D310" t="str">
            <v>_</v>
          </cell>
          <cell r="F310" t="str">
            <v>_ (</v>
          </cell>
          <cell r="G310">
            <v>7.72</v>
          </cell>
          <cell r="H310" t="str">
            <v>+</v>
          </cell>
          <cell r="I310">
            <v>4.55</v>
          </cell>
          <cell r="J310" t="str">
            <v>) x</v>
          </cell>
          <cell r="K310">
            <v>2</v>
          </cell>
          <cell r="L310" t="str">
            <v>x</v>
          </cell>
          <cell r="M310">
            <v>2</v>
          </cell>
          <cell r="N310" t="str">
            <v>=</v>
          </cell>
          <cell r="O310">
            <v>49.08</v>
          </cell>
          <cell r="P310" t="str">
            <v>m</v>
          </cell>
        </row>
        <row r="311">
          <cell r="C311" t="str">
            <v>Sala 1201</v>
          </cell>
          <cell r="D311" t="str">
            <v>_</v>
          </cell>
          <cell r="F311" t="str">
            <v>_ (</v>
          </cell>
          <cell r="G311">
            <v>7.71</v>
          </cell>
          <cell r="H311" t="str">
            <v>+</v>
          </cell>
          <cell r="I311">
            <v>4.54</v>
          </cell>
          <cell r="J311" t="str">
            <v>) x</v>
          </cell>
          <cell r="K311">
            <v>2</v>
          </cell>
          <cell r="L311" t="str">
            <v>x</v>
          </cell>
          <cell r="M311">
            <v>2</v>
          </cell>
          <cell r="N311" t="str">
            <v>=</v>
          </cell>
          <cell r="O311">
            <v>49</v>
          </cell>
          <cell r="P311" t="str">
            <v>m</v>
          </cell>
        </row>
        <row r="312">
          <cell r="C312" t="str">
            <v>Sala 1203</v>
          </cell>
          <cell r="D312" t="str">
            <v>_</v>
          </cell>
          <cell r="F312" t="str">
            <v>_ (</v>
          </cell>
          <cell r="G312">
            <v>7.65</v>
          </cell>
          <cell r="H312" t="str">
            <v>+</v>
          </cell>
          <cell r="I312">
            <v>4.54</v>
          </cell>
          <cell r="J312" t="str">
            <v>) x</v>
          </cell>
          <cell r="K312">
            <v>2</v>
          </cell>
          <cell r="L312" t="str">
            <v>x</v>
          </cell>
          <cell r="M312">
            <v>2</v>
          </cell>
          <cell r="N312" t="str">
            <v>=</v>
          </cell>
          <cell r="O312">
            <v>48.760000000000005</v>
          </cell>
          <cell r="P312" t="str">
            <v>m</v>
          </cell>
        </row>
        <row r="313">
          <cell r="C313" t="str">
            <v>Sala 1205</v>
          </cell>
          <cell r="D313" t="str">
            <v>_</v>
          </cell>
          <cell r="F313" t="str">
            <v>_ (</v>
          </cell>
          <cell r="G313">
            <v>7.67</v>
          </cell>
          <cell r="H313" t="str">
            <v>+</v>
          </cell>
          <cell r="I313">
            <v>4.63</v>
          </cell>
          <cell r="J313" t="str">
            <v>) x</v>
          </cell>
          <cell r="K313">
            <v>2</v>
          </cell>
          <cell r="L313" t="str">
            <v>x</v>
          </cell>
          <cell r="M313">
            <v>2</v>
          </cell>
          <cell r="N313" t="str">
            <v>=</v>
          </cell>
          <cell r="O313">
            <v>49.2</v>
          </cell>
          <cell r="P313" t="str">
            <v>m</v>
          </cell>
        </row>
        <row r="314">
          <cell r="D314" t="str">
            <v>_</v>
          </cell>
          <cell r="F314" t="str">
            <v>_ (</v>
          </cell>
          <cell r="G314">
            <v>8.75</v>
          </cell>
          <cell r="H314" t="str">
            <v>+</v>
          </cell>
          <cell r="I314">
            <v>5.63</v>
          </cell>
          <cell r="J314" t="str">
            <v>) x</v>
          </cell>
          <cell r="K314">
            <v>2</v>
          </cell>
          <cell r="L314" t="str">
            <v>x</v>
          </cell>
          <cell r="M314">
            <v>2</v>
          </cell>
          <cell r="N314" t="str">
            <v>=</v>
          </cell>
          <cell r="O314">
            <v>57.519999999999996</v>
          </cell>
          <cell r="P314" t="str">
            <v>m</v>
          </cell>
        </row>
        <row r="315">
          <cell r="C315" t="str">
            <v>Sala 1207</v>
          </cell>
          <cell r="D315" t="str">
            <v>_</v>
          </cell>
          <cell r="F315" t="str">
            <v>_ (</v>
          </cell>
          <cell r="G315">
            <v>7.7</v>
          </cell>
          <cell r="H315" t="str">
            <v>+</v>
          </cell>
          <cell r="I315">
            <v>4.55</v>
          </cell>
          <cell r="J315" t="str">
            <v>) x</v>
          </cell>
          <cell r="K315">
            <v>2</v>
          </cell>
          <cell r="L315" t="str">
            <v>x</v>
          </cell>
          <cell r="M315">
            <v>2</v>
          </cell>
          <cell r="N315" t="str">
            <v>=</v>
          </cell>
          <cell r="O315">
            <v>49</v>
          </cell>
          <cell r="P315" t="str">
            <v>m</v>
          </cell>
        </row>
        <row r="316">
          <cell r="C316" t="str">
            <v>Sala 1209</v>
          </cell>
          <cell r="D316" t="str">
            <v>_</v>
          </cell>
          <cell r="F316" t="str">
            <v>_ (</v>
          </cell>
          <cell r="G316">
            <v>7.7</v>
          </cell>
          <cell r="H316" t="str">
            <v>+</v>
          </cell>
          <cell r="I316">
            <v>4.6500000000000004</v>
          </cell>
          <cell r="J316" t="str">
            <v>) x</v>
          </cell>
          <cell r="K316">
            <v>2</v>
          </cell>
          <cell r="L316" t="str">
            <v>x</v>
          </cell>
          <cell r="M316">
            <v>2</v>
          </cell>
          <cell r="N316" t="str">
            <v>=</v>
          </cell>
          <cell r="O316">
            <v>49.400000000000006</v>
          </cell>
          <cell r="P316" t="str">
            <v>m</v>
          </cell>
        </row>
        <row r="317">
          <cell r="C317" t="str">
            <v>Sala 1211</v>
          </cell>
          <cell r="D317" t="str">
            <v>_</v>
          </cell>
          <cell r="F317" t="str">
            <v>_ (</v>
          </cell>
          <cell r="G317">
            <v>7.7</v>
          </cell>
          <cell r="H317" t="str">
            <v>+</v>
          </cell>
          <cell r="I317">
            <v>4.55</v>
          </cell>
          <cell r="J317" t="str">
            <v>) x</v>
          </cell>
          <cell r="K317">
            <v>2</v>
          </cell>
          <cell r="L317" t="str">
            <v>x</v>
          </cell>
          <cell r="M317">
            <v>2</v>
          </cell>
          <cell r="N317" t="str">
            <v>=</v>
          </cell>
          <cell r="O317">
            <v>49</v>
          </cell>
          <cell r="P317" t="str">
            <v>m</v>
          </cell>
        </row>
        <row r="318">
          <cell r="C318" t="str">
            <v>Sala 1213</v>
          </cell>
          <cell r="D318" t="str">
            <v>_</v>
          </cell>
          <cell r="F318" t="str">
            <v>_ (</v>
          </cell>
          <cell r="G318">
            <v>7.7</v>
          </cell>
          <cell r="H318" t="str">
            <v>+</v>
          </cell>
          <cell r="I318">
            <v>4.5</v>
          </cell>
          <cell r="J318" t="str">
            <v>) x</v>
          </cell>
          <cell r="K318">
            <v>2</v>
          </cell>
          <cell r="L318" t="str">
            <v>x</v>
          </cell>
          <cell r="M318">
            <v>2</v>
          </cell>
          <cell r="N318" t="str">
            <v>=</v>
          </cell>
          <cell r="O318">
            <v>48.8</v>
          </cell>
          <cell r="P318" t="str">
            <v>m</v>
          </cell>
        </row>
        <row r="319">
          <cell r="C319" t="str">
            <v>Sala 1215</v>
          </cell>
          <cell r="D319" t="str">
            <v>_</v>
          </cell>
          <cell r="F319" t="str">
            <v>_ (</v>
          </cell>
          <cell r="G319">
            <v>7.7</v>
          </cell>
          <cell r="H319" t="str">
            <v>+</v>
          </cell>
          <cell r="I319">
            <v>4.55</v>
          </cell>
          <cell r="J319" t="str">
            <v>) x</v>
          </cell>
          <cell r="K319">
            <v>2</v>
          </cell>
          <cell r="L319" t="str">
            <v>x</v>
          </cell>
          <cell r="M319">
            <v>2</v>
          </cell>
          <cell r="N319" t="str">
            <v>=</v>
          </cell>
          <cell r="O319">
            <v>49</v>
          </cell>
          <cell r="P319" t="str">
            <v>m</v>
          </cell>
        </row>
        <row r="320">
          <cell r="C320" t="str">
            <v>Sala 1217</v>
          </cell>
          <cell r="D320" t="str">
            <v>_</v>
          </cell>
          <cell r="F320" t="str">
            <v>_ (</v>
          </cell>
          <cell r="G320">
            <v>7.7</v>
          </cell>
          <cell r="H320" t="str">
            <v>+</v>
          </cell>
          <cell r="I320">
            <v>4.5999999999999996</v>
          </cell>
          <cell r="J320" t="str">
            <v>) x</v>
          </cell>
          <cell r="K320">
            <v>2</v>
          </cell>
          <cell r="L320" t="str">
            <v>x</v>
          </cell>
          <cell r="M320">
            <v>2</v>
          </cell>
          <cell r="N320" t="str">
            <v>=</v>
          </cell>
          <cell r="O320">
            <v>49.2</v>
          </cell>
          <cell r="P320" t="str">
            <v>m</v>
          </cell>
        </row>
        <row r="321">
          <cell r="C321" t="str">
            <v>Sala 1219</v>
          </cell>
          <cell r="D321" t="str">
            <v>_</v>
          </cell>
          <cell r="F321" t="str">
            <v>_ (</v>
          </cell>
          <cell r="G321">
            <v>7.7</v>
          </cell>
          <cell r="H321" t="str">
            <v>+</v>
          </cell>
          <cell r="I321">
            <v>4.5999999999999996</v>
          </cell>
          <cell r="J321" t="str">
            <v>) x</v>
          </cell>
          <cell r="K321">
            <v>2</v>
          </cell>
          <cell r="L321" t="str">
            <v>x</v>
          </cell>
          <cell r="M321">
            <v>2</v>
          </cell>
          <cell r="N321" t="str">
            <v>=</v>
          </cell>
          <cell r="O321">
            <v>49.2</v>
          </cell>
          <cell r="P321" t="str">
            <v>m</v>
          </cell>
        </row>
        <row r="322">
          <cell r="C322" t="str">
            <v>Sala 1221</v>
          </cell>
          <cell r="D322" t="str">
            <v>_</v>
          </cell>
          <cell r="F322" t="str">
            <v>_ (</v>
          </cell>
          <cell r="G322">
            <v>7.7</v>
          </cell>
          <cell r="H322" t="str">
            <v>+</v>
          </cell>
          <cell r="I322">
            <v>4.55</v>
          </cell>
          <cell r="J322" t="str">
            <v>) x</v>
          </cell>
          <cell r="K322">
            <v>2</v>
          </cell>
          <cell r="L322" t="str">
            <v>x</v>
          </cell>
          <cell r="M322">
            <v>2</v>
          </cell>
          <cell r="N322" t="str">
            <v>=</v>
          </cell>
          <cell r="O322">
            <v>49</v>
          </cell>
          <cell r="P322" t="str">
            <v>m</v>
          </cell>
        </row>
        <row r="323">
          <cell r="C323" t="str">
            <v>Sala 1223</v>
          </cell>
          <cell r="D323" t="str">
            <v>_</v>
          </cell>
          <cell r="F323" t="str">
            <v>_ (</v>
          </cell>
          <cell r="G323">
            <v>7.7</v>
          </cell>
          <cell r="H323" t="str">
            <v>+</v>
          </cell>
          <cell r="I323">
            <v>4.6500000000000004</v>
          </cell>
          <cell r="J323" t="str">
            <v>) x</v>
          </cell>
          <cell r="K323">
            <v>2</v>
          </cell>
          <cell r="L323" t="str">
            <v>x</v>
          </cell>
          <cell r="M323">
            <v>2</v>
          </cell>
          <cell r="N323" t="str">
            <v>=</v>
          </cell>
          <cell r="O323">
            <v>49.400000000000006</v>
          </cell>
          <cell r="P323" t="str">
            <v>m</v>
          </cell>
        </row>
        <row r="324">
          <cell r="C324" t="str">
            <v>Sala 1225</v>
          </cell>
          <cell r="D324" t="str">
            <v>_</v>
          </cell>
          <cell r="F324" t="str">
            <v>_ (</v>
          </cell>
          <cell r="G324">
            <v>7.7</v>
          </cell>
          <cell r="H324" t="str">
            <v>+</v>
          </cell>
          <cell r="I324">
            <v>4.5999999999999996</v>
          </cell>
          <cell r="J324" t="str">
            <v>) x</v>
          </cell>
          <cell r="K324">
            <v>2</v>
          </cell>
          <cell r="L324" t="str">
            <v>x</v>
          </cell>
          <cell r="M324">
            <v>2</v>
          </cell>
          <cell r="N324" t="str">
            <v>=</v>
          </cell>
          <cell r="O324">
            <v>49.2</v>
          </cell>
          <cell r="P324" t="str">
            <v>m</v>
          </cell>
        </row>
        <row r="325">
          <cell r="C325" t="str">
            <v>Sala 1227</v>
          </cell>
          <cell r="D325" t="str">
            <v>_</v>
          </cell>
          <cell r="F325" t="str">
            <v>_ (</v>
          </cell>
          <cell r="G325">
            <v>7.7</v>
          </cell>
          <cell r="H325" t="str">
            <v>+</v>
          </cell>
          <cell r="I325">
            <v>4.5999999999999996</v>
          </cell>
          <cell r="J325" t="str">
            <v>) x</v>
          </cell>
          <cell r="K325">
            <v>2</v>
          </cell>
          <cell r="L325" t="str">
            <v>x</v>
          </cell>
          <cell r="M325">
            <v>2</v>
          </cell>
          <cell r="N325" t="str">
            <v>=</v>
          </cell>
          <cell r="O325">
            <v>49.2</v>
          </cell>
          <cell r="P325" t="str">
            <v>m</v>
          </cell>
        </row>
        <row r="326">
          <cell r="C326" t="str">
            <v>Salas 1229 e 1231 - perímetro retirado do projeto</v>
          </cell>
          <cell r="K326">
            <v>57.26</v>
          </cell>
          <cell r="L326" t="str">
            <v>x</v>
          </cell>
          <cell r="M326">
            <v>2</v>
          </cell>
          <cell r="N326" t="str">
            <v>=</v>
          </cell>
          <cell r="O326">
            <v>114.52</v>
          </cell>
          <cell r="P326" t="str">
            <v>m</v>
          </cell>
        </row>
        <row r="328">
          <cell r="I328" t="str">
            <v>largura porta</v>
          </cell>
          <cell r="K328" t="str">
            <v>quantia</v>
          </cell>
          <cell r="M328" t="str">
            <v>rodapé + cordão</v>
          </cell>
        </row>
        <row r="329">
          <cell r="C329" t="str">
            <v>Desconto de área de portas de entrada</v>
          </cell>
          <cell r="D329" t="str">
            <v>_</v>
          </cell>
          <cell r="I329">
            <v>1.74</v>
          </cell>
          <cell r="J329" t="str">
            <v>x</v>
          </cell>
          <cell r="K329">
            <v>29</v>
          </cell>
          <cell r="L329" t="str">
            <v>x</v>
          </cell>
          <cell r="M329">
            <v>2</v>
          </cell>
          <cell r="N329" t="str">
            <v>=</v>
          </cell>
          <cell r="O329">
            <v>-100.92</v>
          </cell>
          <cell r="P329" t="str">
            <v>m</v>
          </cell>
        </row>
        <row r="330">
          <cell r="C330" t="str">
            <v>Desconto de área de portas internas</v>
          </cell>
          <cell r="D330" t="str">
            <v>_</v>
          </cell>
          <cell r="I330">
            <v>0.82</v>
          </cell>
          <cell r="J330" t="str">
            <v>x</v>
          </cell>
          <cell r="K330">
            <v>36</v>
          </cell>
          <cell r="L330" t="str">
            <v>x</v>
          </cell>
          <cell r="M330">
            <v>2</v>
          </cell>
          <cell r="N330" t="str">
            <v>=</v>
          </cell>
          <cell r="O330">
            <v>-59.04</v>
          </cell>
          <cell r="P330" t="str">
            <v>m</v>
          </cell>
        </row>
        <row r="333">
          <cell r="M333" t="str">
            <v>Total</v>
          </cell>
          <cell r="N333" t="str">
            <v>_</v>
          </cell>
          <cell r="O333">
            <v>1253</v>
          </cell>
          <cell r="P333" t="str">
            <v>m</v>
          </cell>
        </row>
        <row r="335">
          <cell r="B335" t="str">
            <v>04.08.060</v>
          </cell>
          <cell r="C335" t="str">
            <v>Retirada de batente com guarnição e peças lineares em madeira, chumbados</v>
          </cell>
          <cell r="Q335" t="str">
            <v>m</v>
          </cell>
          <cell r="R335">
            <v>200.8</v>
          </cell>
        </row>
        <row r="337">
          <cell r="C337" t="str">
            <v>Retirada dos batentes das portas</v>
          </cell>
          <cell r="E337" t="str">
            <v>quantia</v>
          </cell>
        </row>
        <row r="338">
          <cell r="C338" t="str">
            <v>Porta entre salas 1226 e 1224</v>
          </cell>
          <cell r="D338" t="str">
            <v>_</v>
          </cell>
          <cell r="E338">
            <v>1</v>
          </cell>
          <cell r="F338" t="str">
            <v>_ (</v>
          </cell>
          <cell r="G338">
            <v>2.1</v>
          </cell>
          <cell r="H338" t="str">
            <v>+</v>
          </cell>
          <cell r="I338">
            <v>2.1</v>
          </cell>
          <cell r="J338" t="str">
            <v>+</v>
          </cell>
          <cell r="K338">
            <v>0.82</v>
          </cell>
          <cell r="L338" t="str">
            <v>) =</v>
          </cell>
          <cell r="M338">
            <v>5.0200000000000005</v>
          </cell>
          <cell r="N338" t="str">
            <v>m</v>
          </cell>
        </row>
        <row r="339">
          <cell r="C339" t="str">
            <v>Porta entre salas 1222 e 1220</v>
          </cell>
          <cell r="D339" t="str">
            <v>_</v>
          </cell>
          <cell r="E339">
            <v>2</v>
          </cell>
          <cell r="F339" t="str">
            <v>_ (</v>
          </cell>
          <cell r="G339">
            <v>2.1</v>
          </cell>
          <cell r="H339" t="str">
            <v>+</v>
          </cell>
          <cell r="I339">
            <v>2.1</v>
          </cell>
          <cell r="J339" t="str">
            <v>+</v>
          </cell>
          <cell r="K339">
            <v>0.82</v>
          </cell>
          <cell r="L339" t="str">
            <v>) =</v>
          </cell>
          <cell r="M339">
            <v>10.040000000000001</v>
          </cell>
          <cell r="N339" t="str">
            <v>m</v>
          </cell>
        </row>
        <row r="340">
          <cell r="C340" t="str">
            <v>Porta entre salas 1220 e 1218</v>
          </cell>
          <cell r="D340" t="str">
            <v>_</v>
          </cell>
          <cell r="E340">
            <v>2</v>
          </cell>
          <cell r="F340" t="str">
            <v>_ (</v>
          </cell>
          <cell r="G340">
            <v>2.1</v>
          </cell>
          <cell r="H340" t="str">
            <v>+</v>
          </cell>
          <cell r="I340">
            <v>2.1</v>
          </cell>
          <cell r="J340" t="str">
            <v>+</v>
          </cell>
          <cell r="K340">
            <v>0.82</v>
          </cell>
          <cell r="L340" t="str">
            <v>) =</v>
          </cell>
          <cell r="M340">
            <v>10.040000000000001</v>
          </cell>
          <cell r="N340" t="str">
            <v>m</v>
          </cell>
        </row>
        <row r="341">
          <cell r="C341" t="str">
            <v>Porta entre salas 1218 e 1216</v>
          </cell>
          <cell r="D341" t="str">
            <v>_</v>
          </cell>
          <cell r="E341">
            <v>1</v>
          </cell>
          <cell r="F341" t="str">
            <v>_ (</v>
          </cell>
          <cell r="G341">
            <v>2.1</v>
          </cell>
          <cell r="H341" t="str">
            <v>+</v>
          </cell>
          <cell r="I341">
            <v>2.1</v>
          </cell>
          <cell r="J341" t="str">
            <v>+</v>
          </cell>
          <cell r="K341">
            <v>0.82</v>
          </cell>
          <cell r="L341" t="str">
            <v>) =</v>
          </cell>
          <cell r="M341">
            <v>5.0200000000000005</v>
          </cell>
          <cell r="N341" t="str">
            <v>m</v>
          </cell>
        </row>
        <row r="342">
          <cell r="C342" t="str">
            <v>Porta entre salas 1216 e 1214</v>
          </cell>
          <cell r="D342" t="str">
            <v>_</v>
          </cell>
          <cell r="E342">
            <v>2</v>
          </cell>
          <cell r="F342" t="str">
            <v>_ (</v>
          </cell>
          <cell r="G342">
            <v>2.1</v>
          </cell>
          <cell r="H342" t="str">
            <v>+</v>
          </cell>
          <cell r="I342">
            <v>2.1</v>
          </cell>
          <cell r="J342" t="str">
            <v>+</v>
          </cell>
          <cell r="K342">
            <v>0.82</v>
          </cell>
          <cell r="L342" t="str">
            <v>) =</v>
          </cell>
          <cell r="M342">
            <v>10.040000000000001</v>
          </cell>
          <cell r="N342" t="str">
            <v>m</v>
          </cell>
        </row>
        <row r="343">
          <cell r="C343" t="str">
            <v>Porta entre salas 1214 e 1212</v>
          </cell>
          <cell r="D343" t="str">
            <v>_</v>
          </cell>
          <cell r="E343">
            <v>3</v>
          </cell>
          <cell r="F343" t="str">
            <v>_ (</v>
          </cell>
          <cell r="G343">
            <v>2.1</v>
          </cell>
          <cell r="H343" t="str">
            <v>+</v>
          </cell>
          <cell r="I343">
            <v>2.1</v>
          </cell>
          <cell r="J343" t="str">
            <v>+</v>
          </cell>
          <cell r="K343">
            <v>0.82</v>
          </cell>
          <cell r="L343" t="str">
            <v>) =</v>
          </cell>
          <cell r="M343">
            <v>15.060000000000002</v>
          </cell>
          <cell r="N343" t="str">
            <v>m</v>
          </cell>
        </row>
        <row r="344">
          <cell r="C344" t="str">
            <v>Porta entre salas 1206 e 1204</v>
          </cell>
          <cell r="D344" t="str">
            <v>_</v>
          </cell>
          <cell r="E344">
            <v>2</v>
          </cell>
          <cell r="F344" t="str">
            <v>_ (</v>
          </cell>
          <cell r="G344">
            <v>2.1</v>
          </cell>
          <cell r="H344" t="str">
            <v>+</v>
          </cell>
          <cell r="I344">
            <v>2.1</v>
          </cell>
          <cell r="J344" t="str">
            <v>+</v>
          </cell>
          <cell r="K344">
            <v>0.82</v>
          </cell>
          <cell r="L344" t="str">
            <v>) =</v>
          </cell>
          <cell r="M344">
            <v>10.040000000000001</v>
          </cell>
          <cell r="N344" t="str">
            <v>m</v>
          </cell>
        </row>
        <row r="345">
          <cell r="C345" t="str">
            <v>Porta entre salas 1204 e 1202</v>
          </cell>
          <cell r="D345" t="str">
            <v>_</v>
          </cell>
          <cell r="E345">
            <v>2</v>
          </cell>
          <cell r="F345" t="str">
            <v>_ (</v>
          </cell>
          <cell r="G345">
            <v>2.1</v>
          </cell>
          <cell r="H345" t="str">
            <v>+</v>
          </cell>
          <cell r="I345">
            <v>2.1</v>
          </cell>
          <cell r="J345" t="str">
            <v>+</v>
          </cell>
          <cell r="K345">
            <v>0.82</v>
          </cell>
          <cell r="L345" t="str">
            <v>) =</v>
          </cell>
          <cell r="M345">
            <v>10.040000000000001</v>
          </cell>
          <cell r="N345" t="str">
            <v>m</v>
          </cell>
        </row>
        <row r="346">
          <cell r="C346" t="str">
            <v>Porta entre salas 1202 e 1200</v>
          </cell>
          <cell r="D346" t="str">
            <v>_</v>
          </cell>
          <cell r="E346">
            <v>2</v>
          </cell>
          <cell r="F346" t="str">
            <v>_ (</v>
          </cell>
          <cell r="G346">
            <v>2.1</v>
          </cell>
          <cell r="H346" t="str">
            <v>+</v>
          </cell>
          <cell r="I346">
            <v>2.1</v>
          </cell>
          <cell r="J346" t="str">
            <v>+</v>
          </cell>
          <cell r="K346">
            <v>0.82</v>
          </cell>
          <cell r="L346" t="str">
            <v>) =</v>
          </cell>
          <cell r="M346">
            <v>10.040000000000001</v>
          </cell>
          <cell r="N346" t="str">
            <v>m</v>
          </cell>
        </row>
        <row r="347">
          <cell r="C347" t="str">
            <v>Porta entre salas 1200 e 1201</v>
          </cell>
          <cell r="D347" t="str">
            <v>_</v>
          </cell>
          <cell r="E347">
            <v>2</v>
          </cell>
          <cell r="F347" t="str">
            <v>_ (</v>
          </cell>
          <cell r="G347">
            <v>2.1</v>
          </cell>
          <cell r="H347" t="str">
            <v>+</v>
          </cell>
          <cell r="I347">
            <v>2.1</v>
          </cell>
          <cell r="J347" t="str">
            <v>+</v>
          </cell>
          <cell r="K347">
            <v>0.82</v>
          </cell>
          <cell r="L347" t="str">
            <v>) =</v>
          </cell>
          <cell r="M347">
            <v>10.040000000000001</v>
          </cell>
          <cell r="N347" t="str">
            <v>m</v>
          </cell>
        </row>
        <row r="348">
          <cell r="C348" t="str">
            <v>Porta entre salas 1205 e 1207</v>
          </cell>
          <cell r="D348" t="str">
            <v>_</v>
          </cell>
          <cell r="E348">
            <v>2</v>
          </cell>
          <cell r="F348" t="str">
            <v>_ (</v>
          </cell>
          <cell r="G348">
            <v>2.1</v>
          </cell>
          <cell r="H348" t="str">
            <v>+</v>
          </cell>
          <cell r="I348">
            <v>2.1</v>
          </cell>
          <cell r="J348" t="str">
            <v>+</v>
          </cell>
          <cell r="K348">
            <v>0.82</v>
          </cell>
          <cell r="L348" t="str">
            <v>) =</v>
          </cell>
          <cell r="M348">
            <v>10.040000000000001</v>
          </cell>
          <cell r="N348" t="str">
            <v>m</v>
          </cell>
        </row>
        <row r="349">
          <cell r="C349" t="str">
            <v>Porta entre salas 1207 e 1209</v>
          </cell>
          <cell r="D349" t="str">
            <v>_</v>
          </cell>
          <cell r="E349">
            <v>2</v>
          </cell>
          <cell r="F349" t="str">
            <v>_ (</v>
          </cell>
          <cell r="G349">
            <v>2.1</v>
          </cell>
          <cell r="H349" t="str">
            <v>+</v>
          </cell>
          <cell r="I349">
            <v>2.1</v>
          </cell>
          <cell r="J349" t="str">
            <v>+</v>
          </cell>
          <cell r="K349">
            <v>0.82</v>
          </cell>
          <cell r="L349" t="str">
            <v>) =</v>
          </cell>
          <cell r="M349">
            <v>10.040000000000001</v>
          </cell>
          <cell r="N349" t="str">
            <v>m</v>
          </cell>
        </row>
        <row r="350">
          <cell r="C350" t="str">
            <v>Porta entre salas 1209 e 1211</v>
          </cell>
          <cell r="D350" t="str">
            <v>_</v>
          </cell>
          <cell r="E350">
            <v>2</v>
          </cell>
          <cell r="F350" t="str">
            <v>_ (</v>
          </cell>
          <cell r="G350">
            <v>2.1</v>
          </cell>
          <cell r="H350" t="str">
            <v>+</v>
          </cell>
          <cell r="I350">
            <v>2.1</v>
          </cell>
          <cell r="J350" t="str">
            <v>+</v>
          </cell>
          <cell r="K350">
            <v>0.82</v>
          </cell>
          <cell r="L350" t="str">
            <v>) =</v>
          </cell>
          <cell r="M350">
            <v>10.040000000000001</v>
          </cell>
          <cell r="N350" t="str">
            <v>m</v>
          </cell>
        </row>
        <row r="351">
          <cell r="C351" t="str">
            <v>Porta entre salas 1211 e 1213</v>
          </cell>
          <cell r="D351" t="str">
            <v>_</v>
          </cell>
          <cell r="E351">
            <v>2</v>
          </cell>
          <cell r="F351" t="str">
            <v>_ (</v>
          </cell>
          <cell r="G351">
            <v>2.1</v>
          </cell>
          <cell r="H351" t="str">
            <v>+</v>
          </cell>
          <cell r="I351">
            <v>2.1</v>
          </cell>
          <cell r="J351" t="str">
            <v>+</v>
          </cell>
          <cell r="K351">
            <v>0.82</v>
          </cell>
          <cell r="L351" t="str">
            <v>) =</v>
          </cell>
          <cell r="M351">
            <v>10.040000000000001</v>
          </cell>
          <cell r="N351" t="str">
            <v>m</v>
          </cell>
        </row>
        <row r="352">
          <cell r="C352" t="str">
            <v>Porta entre salas 1213 e 1215</v>
          </cell>
          <cell r="D352" t="str">
            <v>_</v>
          </cell>
          <cell r="E352">
            <v>2</v>
          </cell>
          <cell r="F352" t="str">
            <v>_ (</v>
          </cell>
          <cell r="G352">
            <v>2.1</v>
          </cell>
          <cell r="H352" t="str">
            <v>+</v>
          </cell>
          <cell r="I352">
            <v>2.1</v>
          </cell>
          <cell r="J352" t="str">
            <v>+</v>
          </cell>
          <cell r="K352">
            <v>0.82</v>
          </cell>
          <cell r="L352" t="str">
            <v>) =</v>
          </cell>
          <cell r="M352">
            <v>10.040000000000001</v>
          </cell>
          <cell r="N352" t="str">
            <v>m</v>
          </cell>
        </row>
        <row r="353">
          <cell r="C353" t="str">
            <v>Porta entre salas 1215 e 1217</v>
          </cell>
          <cell r="D353" t="str">
            <v>_</v>
          </cell>
          <cell r="E353">
            <v>2</v>
          </cell>
          <cell r="F353" t="str">
            <v>_ (</v>
          </cell>
          <cell r="G353">
            <v>2.1</v>
          </cell>
          <cell r="H353" t="str">
            <v>+</v>
          </cell>
          <cell r="I353">
            <v>2.1</v>
          </cell>
          <cell r="J353" t="str">
            <v>+</v>
          </cell>
          <cell r="K353">
            <v>0.82</v>
          </cell>
          <cell r="L353" t="str">
            <v>) =</v>
          </cell>
          <cell r="M353">
            <v>10.040000000000001</v>
          </cell>
          <cell r="N353" t="str">
            <v>m</v>
          </cell>
        </row>
        <row r="354">
          <cell r="C354" t="str">
            <v>Porta entre salas 1217 e 1219</v>
          </cell>
          <cell r="D354" t="str">
            <v>_</v>
          </cell>
          <cell r="E354">
            <v>2</v>
          </cell>
          <cell r="F354" t="str">
            <v>_ (</v>
          </cell>
          <cell r="G354">
            <v>2.1</v>
          </cell>
          <cell r="H354" t="str">
            <v>+</v>
          </cell>
          <cell r="I354">
            <v>2.1</v>
          </cell>
          <cell r="J354" t="str">
            <v>+</v>
          </cell>
          <cell r="K354">
            <v>0.82</v>
          </cell>
          <cell r="L354" t="str">
            <v>) =</v>
          </cell>
          <cell r="M354">
            <v>10.040000000000001</v>
          </cell>
          <cell r="N354" t="str">
            <v>m</v>
          </cell>
        </row>
        <row r="355">
          <cell r="C355" t="str">
            <v>Porta entre salas 1219 e 1221</v>
          </cell>
          <cell r="D355" t="str">
            <v>_</v>
          </cell>
          <cell r="E355">
            <v>2</v>
          </cell>
          <cell r="F355" t="str">
            <v>_ (</v>
          </cell>
          <cell r="G355">
            <v>2.1</v>
          </cell>
          <cell r="H355" t="str">
            <v>+</v>
          </cell>
          <cell r="I355">
            <v>2.1</v>
          </cell>
          <cell r="J355" t="str">
            <v>+</v>
          </cell>
          <cell r="K355">
            <v>0.82</v>
          </cell>
          <cell r="L355" t="str">
            <v>) =</v>
          </cell>
          <cell r="M355">
            <v>10.040000000000001</v>
          </cell>
          <cell r="N355" t="str">
            <v>m</v>
          </cell>
        </row>
        <row r="356">
          <cell r="C356" t="str">
            <v>Porta entre salas 1221 e 1223</v>
          </cell>
          <cell r="D356" t="str">
            <v>_</v>
          </cell>
          <cell r="E356">
            <v>2</v>
          </cell>
          <cell r="F356" t="str">
            <v>_ (</v>
          </cell>
          <cell r="G356">
            <v>2.1</v>
          </cell>
          <cell r="H356" t="str">
            <v>+</v>
          </cell>
          <cell r="I356">
            <v>2.1</v>
          </cell>
          <cell r="J356" t="str">
            <v>+</v>
          </cell>
          <cell r="K356">
            <v>0.82</v>
          </cell>
          <cell r="L356" t="str">
            <v>) =</v>
          </cell>
          <cell r="M356">
            <v>10.040000000000001</v>
          </cell>
          <cell r="N356" t="str">
            <v>m</v>
          </cell>
        </row>
        <row r="357">
          <cell r="C357" t="str">
            <v>Porta entre salas 1223 e 1225</v>
          </cell>
          <cell r="D357" t="str">
            <v>_</v>
          </cell>
          <cell r="E357">
            <v>2</v>
          </cell>
          <cell r="F357" t="str">
            <v>_ (</v>
          </cell>
          <cell r="G357">
            <v>2.1</v>
          </cell>
          <cell r="H357" t="str">
            <v>+</v>
          </cell>
          <cell r="I357">
            <v>2.1</v>
          </cell>
          <cell r="J357" t="str">
            <v>+</v>
          </cell>
          <cell r="K357">
            <v>0.82</v>
          </cell>
          <cell r="L357" t="str">
            <v>) =</v>
          </cell>
          <cell r="M357">
            <v>10.040000000000001</v>
          </cell>
          <cell r="N357" t="str">
            <v>m</v>
          </cell>
        </row>
        <row r="358">
          <cell r="C358" t="str">
            <v>Porta entre salas 1225 e 1227</v>
          </cell>
          <cell r="D358" t="str">
            <v>_</v>
          </cell>
          <cell r="E358">
            <v>2</v>
          </cell>
          <cell r="F358" t="str">
            <v>_ (</v>
          </cell>
          <cell r="G358">
            <v>2.1</v>
          </cell>
          <cell r="H358" t="str">
            <v>+</v>
          </cell>
          <cell r="I358">
            <v>2.1</v>
          </cell>
          <cell r="J358" t="str">
            <v>+</v>
          </cell>
          <cell r="K358">
            <v>0.82</v>
          </cell>
          <cell r="L358" t="str">
            <v>) =</v>
          </cell>
          <cell r="M358">
            <v>10.040000000000001</v>
          </cell>
          <cell r="N358" t="str">
            <v>m</v>
          </cell>
        </row>
        <row r="359">
          <cell r="C359" t="str">
            <v>Porta sala 1231</v>
          </cell>
          <cell r="D359" t="str">
            <v>_</v>
          </cell>
          <cell r="E359">
            <v>1</v>
          </cell>
          <cell r="F359" t="str">
            <v>_ (</v>
          </cell>
          <cell r="G359">
            <v>2.1</v>
          </cell>
          <cell r="H359" t="str">
            <v>+</v>
          </cell>
          <cell r="I359">
            <v>2.1</v>
          </cell>
          <cell r="J359" t="str">
            <v>+</v>
          </cell>
          <cell r="K359">
            <v>0.82</v>
          </cell>
          <cell r="L359" t="str">
            <v>) =</v>
          </cell>
          <cell r="M359">
            <v>5.0200000000000005</v>
          </cell>
          <cell r="N359" t="str">
            <v>m</v>
          </cell>
        </row>
        <row r="360">
          <cell r="K360" t="str">
            <v>Total</v>
          </cell>
          <cell r="L360" t="str">
            <v>_</v>
          </cell>
          <cell r="M360">
            <v>210.84</v>
          </cell>
          <cell r="N360" t="str">
            <v>m</v>
          </cell>
        </row>
        <row r="362">
          <cell r="G362" t="str">
            <v>Medição Fiscalização</v>
          </cell>
        </row>
        <row r="364">
          <cell r="C364" t="str">
            <v>Retirada dos batentes das portas</v>
          </cell>
          <cell r="E364" t="str">
            <v>quantia</v>
          </cell>
        </row>
        <row r="365">
          <cell r="C365" t="str">
            <v>Porta entre salas 1226 e 1224</v>
          </cell>
          <cell r="D365" t="str">
            <v>_</v>
          </cell>
          <cell r="E365">
            <v>2</v>
          </cell>
          <cell r="F365" t="str">
            <v>_ (</v>
          </cell>
          <cell r="G365">
            <v>2.1</v>
          </cell>
          <cell r="H365" t="str">
            <v>+</v>
          </cell>
          <cell r="I365">
            <v>2.1</v>
          </cell>
          <cell r="J365" t="str">
            <v>+</v>
          </cell>
          <cell r="K365">
            <v>0.82</v>
          </cell>
          <cell r="L365" t="str">
            <v>) =</v>
          </cell>
          <cell r="M365">
            <v>10.040000000000001</v>
          </cell>
          <cell r="N365" t="str">
            <v>m</v>
          </cell>
        </row>
        <row r="366">
          <cell r="C366" t="str">
            <v>Porta entre salas 1222 e 1220</v>
          </cell>
          <cell r="D366" t="str">
            <v>_</v>
          </cell>
          <cell r="E366">
            <v>0</v>
          </cell>
          <cell r="F366" t="str">
            <v>_ (</v>
          </cell>
          <cell r="G366">
            <v>2.1</v>
          </cell>
          <cell r="H366" t="str">
            <v>+</v>
          </cell>
          <cell r="I366">
            <v>2.1</v>
          </cell>
          <cell r="J366" t="str">
            <v>+</v>
          </cell>
          <cell r="K366">
            <v>0.82</v>
          </cell>
          <cell r="L366" t="str">
            <v>) =</v>
          </cell>
          <cell r="M366">
            <v>0</v>
          </cell>
          <cell r="N366" t="str">
            <v>m</v>
          </cell>
        </row>
        <row r="367">
          <cell r="C367" t="str">
            <v>Porta entre salas 1220 e 1218</v>
          </cell>
          <cell r="D367" t="str">
            <v>_</v>
          </cell>
          <cell r="E367">
            <v>2</v>
          </cell>
          <cell r="F367" t="str">
            <v>_ (</v>
          </cell>
          <cell r="G367">
            <v>2.1</v>
          </cell>
          <cell r="H367" t="str">
            <v>+</v>
          </cell>
          <cell r="I367">
            <v>2.1</v>
          </cell>
          <cell r="J367" t="str">
            <v>+</v>
          </cell>
          <cell r="K367">
            <v>0.82</v>
          </cell>
          <cell r="L367" t="str">
            <v>) =</v>
          </cell>
          <cell r="M367">
            <v>10.040000000000001</v>
          </cell>
          <cell r="N367" t="str">
            <v>m</v>
          </cell>
        </row>
        <row r="368">
          <cell r="C368" t="str">
            <v>Porta entre salas 1218 e 1216</v>
          </cell>
          <cell r="D368" t="str">
            <v>_</v>
          </cell>
          <cell r="E368">
            <v>2</v>
          </cell>
          <cell r="F368" t="str">
            <v>_ (</v>
          </cell>
          <cell r="G368">
            <v>2.1</v>
          </cell>
          <cell r="H368" t="str">
            <v>+</v>
          </cell>
          <cell r="I368">
            <v>2.1</v>
          </cell>
          <cell r="J368" t="str">
            <v>+</v>
          </cell>
          <cell r="K368">
            <v>0.82</v>
          </cell>
          <cell r="L368" t="str">
            <v>) =</v>
          </cell>
          <cell r="M368">
            <v>10.040000000000001</v>
          </cell>
          <cell r="N368" t="str">
            <v>m</v>
          </cell>
        </row>
        <row r="369">
          <cell r="C369" t="str">
            <v>Porta entre salas 1216 e 1214</v>
          </cell>
          <cell r="D369" t="str">
            <v>_</v>
          </cell>
          <cell r="E369">
            <v>2</v>
          </cell>
          <cell r="F369" t="str">
            <v>_ (</v>
          </cell>
          <cell r="G369">
            <v>2.1</v>
          </cell>
          <cell r="H369" t="str">
            <v>+</v>
          </cell>
          <cell r="I369">
            <v>2.1</v>
          </cell>
          <cell r="J369" t="str">
            <v>+</v>
          </cell>
          <cell r="K369">
            <v>0.82</v>
          </cell>
          <cell r="L369" t="str">
            <v>) =</v>
          </cell>
          <cell r="M369">
            <v>10.040000000000001</v>
          </cell>
          <cell r="N369" t="str">
            <v>m</v>
          </cell>
        </row>
        <row r="370">
          <cell r="C370" t="str">
            <v>Porta entre salas 1214 e 1212</v>
          </cell>
          <cell r="D370" t="str">
            <v>_</v>
          </cell>
          <cell r="E370">
            <v>1</v>
          </cell>
          <cell r="F370" t="str">
            <v>_ (</v>
          </cell>
          <cell r="G370">
            <v>2.1</v>
          </cell>
          <cell r="H370" t="str">
            <v>+</v>
          </cell>
          <cell r="I370">
            <v>2.1</v>
          </cell>
          <cell r="J370" t="str">
            <v>+</v>
          </cell>
          <cell r="K370">
            <v>0.82</v>
          </cell>
          <cell r="L370" t="str">
            <v>) =</v>
          </cell>
          <cell r="M370">
            <v>5.0200000000000005</v>
          </cell>
          <cell r="N370" t="str">
            <v>m</v>
          </cell>
        </row>
        <row r="371">
          <cell r="C371" t="str">
            <v>Porta entre salas 1206 e 1204</v>
          </cell>
          <cell r="D371" t="str">
            <v>_</v>
          </cell>
          <cell r="E371">
            <v>2</v>
          </cell>
          <cell r="F371" t="str">
            <v>_ (</v>
          </cell>
          <cell r="G371">
            <v>2.1</v>
          </cell>
          <cell r="H371" t="str">
            <v>+</v>
          </cell>
          <cell r="I371">
            <v>2.1</v>
          </cell>
          <cell r="J371" t="str">
            <v>+</v>
          </cell>
          <cell r="K371">
            <v>0.82</v>
          </cell>
          <cell r="L371" t="str">
            <v>) =</v>
          </cell>
          <cell r="M371">
            <v>10.040000000000001</v>
          </cell>
          <cell r="N371" t="str">
            <v>m</v>
          </cell>
        </row>
        <row r="372">
          <cell r="C372" t="str">
            <v>Porta entre salas 1204 e 1202</v>
          </cell>
          <cell r="D372" t="str">
            <v>_</v>
          </cell>
          <cell r="E372">
            <v>2</v>
          </cell>
          <cell r="F372" t="str">
            <v>_ (</v>
          </cell>
          <cell r="G372">
            <v>2.1</v>
          </cell>
          <cell r="H372" t="str">
            <v>+</v>
          </cell>
          <cell r="I372">
            <v>2.1</v>
          </cell>
          <cell r="J372" t="str">
            <v>+</v>
          </cell>
          <cell r="K372">
            <v>0.82</v>
          </cell>
          <cell r="L372" t="str">
            <v>) =</v>
          </cell>
          <cell r="M372">
            <v>10.040000000000001</v>
          </cell>
          <cell r="N372" t="str">
            <v>m</v>
          </cell>
        </row>
        <row r="373">
          <cell r="C373" t="str">
            <v>Porta entre salas 1202 e 1200</v>
          </cell>
          <cell r="D373" t="str">
            <v>_</v>
          </cell>
          <cell r="E373">
            <v>2</v>
          </cell>
          <cell r="F373" t="str">
            <v>_ (</v>
          </cell>
          <cell r="G373">
            <v>2.1</v>
          </cell>
          <cell r="H373" t="str">
            <v>+</v>
          </cell>
          <cell r="I373">
            <v>2.1</v>
          </cell>
          <cell r="J373" t="str">
            <v>+</v>
          </cell>
          <cell r="K373">
            <v>0.82</v>
          </cell>
          <cell r="L373" t="str">
            <v>) =</v>
          </cell>
          <cell r="M373">
            <v>10.040000000000001</v>
          </cell>
          <cell r="N373" t="str">
            <v>m</v>
          </cell>
        </row>
        <row r="374">
          <cell r="C374" t="str">
            <v>Porta entre salas 1200 e 1201</v>
          </cell>
          <cell r="D374" t="str">
            <v>_</v>
          </cell>
          <cell r="E374">
            <v>2</v>
          </cell>
          <cell r="F374" t="str">
            <v>_ (</v>
          </cell>
          <cell r="G374">
            <v>2.1</v>
          </cell>
          <cell r="H374" t="str">
            <v>+</v>
          </cell>
          <cell r="I374">
            <v>2.1</v>
          </cell>
          <cell r="J374" t="str">
            <v>+</v>
          </cell>
          <cell r="K374">
            <v>0.82</v>
          </cell>
          <cell r="L374" t="str">
            <v>) =</v>
          </cell>
          <cell r="M374">
            <v>10.040000000000001</v>
          </cell>
          <cell r="N374" t="str">
            <v>m</v>
          </cell>
        </row>
        <row r="375">
          <cell r="C375" t="str">
            <v>Porta entre salas 1205 e 1207</v>
          </cell>
          <cell r="D375" t="str">
            <v>_</v>
          </cell>
          <cell r="E375">
            <v>2</v>
          </cell>
          <cell r="F375" t="str">
            <v>_ (</v>
          </cell>
          <cell r="G375">
            <v>2.1</v>
          </cell>
          <cell r="H375" t="str">
            <v>+</v>
          </cell>
          <cell r="I375">
            <v>2.1</v>
          </cell>
          <cell r="J375" t="str">
            <v>+</v>
          </cell>
          <cell r="K375">
            <v>0.82</v>
          </cell>
          <cell r="L375" t="str">
            <v>) =</v>
          </cell>
          <cell r="M375">
            <v>10.040000000000001</v>
          </cell>
          <cell r="N375" t="str">
            <v>m</v>
          </cell>
        </row>
        <row r="376">
          <cell r="C376" t="str">
            <v>Porta entre salas 1207 e 1209</v>
          </cell>
          <cell r="D376" t="str">
            <v>_</v>
          </cell>
          <cell r="E376">
            <v>2</v>
          </cell>
          <cell r="F376" t="str">
            <v>_ (</v>
          </cell>
          <cell r="G376">
            <v>2.1</v>
          </cell>
          <cell r="H376" t="str">
            <v>+</v>
          </cell>
          <cell r="I376">
            <v>2.1</v>
          </cell>
          <cell r="J376" t="str">
            <v>+</v>
          </cell>
          <cell r="K376">
            <v>0.82</v>
          </cell>
          <cell r="L376" t="str">
            <v>) =</v>
          </cell>
          <cell r="M376">
            <v>10.040000000000001</v>
          </cell>
          <cell r="N376" t="str">
            <v>m</v>
          </cell>
        </row>
        <row r="377">
          <cell r="C377" t="str">
            <v>Porta entre salas 1209 e 1211</v>
          </cell>
          <cell r="D377" t="str">
            <v>_</v>
          </cell>
          <cell r="E377">
            <v>2</v>
          </cell>
          <cell r="F377" t="str">
            <v>_ (</v>
          </cell>
          <cell r="G377">
            <v>2.1</v>
          </cell>
          <cell r="H377" t="str">
            <v>+</v>
          </cell>
          <cell r="I377">
            <v>2.1</v>
          </cell>
          <cell r="J377" t="str">
            <v>+</v>
          </cell>
          <cell r="K377">
            <v>0.82</v>
          </cell>
          <cell r="L377" t="str">
            <v>) =</v>
          </cell>
          <cell r="M377">
            <v>10.040000000000001</v>
          </cell>
          <cell r="N377" t="str">
            <v>m</v>
          </cell>
        </row>
        <row r="378">
          <cell r="C378" t="str">
            <v>Porta entre salas 1211 e 1213</v>
          </cell>
          <cell r="D378" t="str">
            <v>_</v>
          </cell>
          <cell r="E378">
            <v>2</v>
          </cell>
          <cell r="F378" t="str">
            <v>_ (</v>
          </cell>
          <cell r="G378">
            <v>2.1</v>
          </cell>
          <cell r="H378" t="str">
            <v>+</v>
          </cell>
          <cell r="I378">
            <v>2.1</v>
          </cell>
          <cell r="J378" t="str">
            <v>+</v>
          </cell>
          <cell r="K378">
            <v>0.82</v>
          </cell>
          <cell r="L378" t="str">
            <v>) =</v>
          </cell>
          <cell r="M378">
            <v>10.040000000000001</v>
          </cell>
          <cell r="N378" t="str">
            <v>m</v>
          </cell>
        </row>
        <row r="379">
          <cell r="C379" t="str">
            <v>Porta entre salas 1213 e 1215</v>
          </cell>
          <cell r="D379" t="str">
            <v>_</v>
          </cell>
          <cell r="E379">
            <v>2</v>
          </cell>
          <cell r="F379" t="str">
            <v>_ (</v>
          </cell>
          <cell r="G379">
            <v>2.1</v>
          </cell>
          <cell r="H379" t="str">
            <v>+</v>
          </cell>
          <cell r="I379">
            <v>2.1</v>
          </cell>
          <cell r="J379" t="str">
            <v>+</v>
          </cell>
          <cell r="K379">
            <v>0.82</v>
          </cell>
          <cell r="L379" t="str">
            <v>) =</v>
          </cell>
          <cell r="M379">
            <v>10.040000000000001</v>
          </cell>
          <cell r="N379" t="str">
            <v>m</v>
          </cell>
        </row>
        <row r="380">
          <cell r="C380" t="str">
            <v>Porta entre salas 1215 e 1217</v>
          </cell>
          <cell r="D380" t="str">
            <v>_</v>
          </cell>
          <cell r="E380">
            <v>2</v>
          </cell>
          <cell r="F380" t="str">
            <v>_ (</v>
          </cell>
          <cell r="G380">
            <v>2.1</v>
          </cell>
          <cell r="H380" t="str">
            <v>+</v>
          </cell>
          <cell r="I380">
            <v>2.1</v>
          </cell>
          <cell r="J380" t="str">
            <v>+</v>
          </cell>
          <cell r="K380">
            <v>0.82</v>
          </cell>
          <cell r="L380" t="str">
            <v>) =</v>
          </cell>
          <cell r="M380">
            <v>10.040000000000001</v>
          </cell>
          <cell r="N380" t="str">
            <v>m</v>
          </cell>
        </row>
        <row r="381">
          <cell r="C381" t="str">
            <v>Porta entre salas 1217 e 1219</v>
          </cell>
          <cell r="D381" t="str">
            <v>_</v>
          </cell>
          <cell r="E381">
            <v>2</v>
          </cell>
          <cell r="F381" t="str">
            <v>_ (</v>
          </cell>
          <cell r="G381">
            <v>2.1</v>
          </cell>
          <cell r="H381" t="str">
            <v>+</v>
          </cell>
          <cell r="I381">
            <v>2.1</v>
          </cell>
          <cell r="J381" t="str">
            <v>+</v>
          </cell>
          <cell r="K381">
            <v>0.82</v>
          </cell>
          <cell r="L381" t="str">
            <v>) =</v>
          </cell>
          <cell r="M381">
            <v>10.040000000000001</v>
          </cell>
          <cell r="N381" t="str">
            <v>m</v>
          </cell>
        </row>
        <row r="382">
          <cell r="C382" t="str">
            <v>Porta entre salas 1219 e 1221</v>
          </cell>
          <cell r="D382" t="str">
            <v>_</v>
          </cell>
          <cell r="E382">
            <v>2</v>
          </cell>
          <cell r="F382" t="str">
            <v>_ (</v>
          </cell>
          <cell r="G382">
            <v>2.1</v>
          </cell>
          <cell r="H382" t="str">
            <v>+</v>
          </cell>
          <cell r="I382">
            <v>2.1</v>
          </cell>
          <cell r="J382" t="str">
            <v>+</v>
          </cell>
          <cell r="K382">
            <v>0.82</v>
          </cell>
          <cell r="L382" t="str">
            <v>) =</v>
          </cell>
          <cell r="M382">
            <v>10.040000000000001</v>
          </cell>
          <cell r="N382" t="str">
            <v>m</v>
          </cell>
        </row>
        <row r="383">
          <cell r="C383" t="str">
            <v>Porta entre salas 1221 e 1223</v>
          </cell>
          <cell r="D383" t="str">
            <v>_</v>
          </cell>
          <cell r="E383">
            <v>2</v>
          </cell>
          <cell r="F383" t="str">
            <v>_ (</v>
          </cell>
          <cell r="G383">
            <v>2.1</v>
          </cell>
          <cell r="H383" t="str">
            <v>+</v>
          </cell>
          <cell r="I383">
            <v>2.1</v>
          </cell>
          <cell r="J383" t="str">
            <v>+</v>
          </cell>
          <cell r="K383">
            <v>0.82</v>
          </cell>
          <cell r="L383" t="str">
            <v>) =</v>
          </cell>
          <cell r="M383">
            <v>10.040000000000001</v>
          </cell>
          <cell r="N383" t="str">
            <v>m</v>
          </cell>
        </row>
        <row r="384">
          <cell r="C384" t="str">
            <v>Porta entre salas 1223 e 1225</v>
          </cell>
          <cell r="D384" t="str">
            <v>_</v>
          </cell>
          <cell r="E384">
            <v>2</v>
          </cell>
          <cell r="F384" t="str">
            <v>_ (</v>
          </cell>
          <cell r="G384">
            <v>2.1</v>
          </cell>
          <cell r="H384" t="str">
            <v>+</v>
          </cell>
          <cell r="I384">
            <v>2.1</v>
          </cell>
          <cell r="J384" t="str">
            <v>+</v>
          </cell>
          <cell r="K384">
            <v>0.82</v>
          </cell>
          <cell r="L384" t="str">
            <v>) =</v>
          </cell>
          <cell r="M384">
            <v>10.040000000000001</v>
          </cell>
          <cell r="N384" t="str">
            <v>m</v>
          </cell>
        </row>
        <row r="385">
          <cell r="C385" t="str">
            <v>Porta entre salas 1225 e 1227</v>
          </cell>
          <cell r="D385" t="str">
            <v>_</v>
          </cell>
          <cell r="E385">
            <v>2</v>
          </cell>
          <cell r="F385" t="str">
            <v>_ (</v>
          </cell>
          <cell r="G385">
            <v>2.1</v>
          </cell>
          <cell r="H385" t="str">
            <v>+</v>
          </cell>
          <cell r="I385">
            <v>2.1</v>
          </cell>
          <cell r="J385" t="str">
            <v>+</v>
          </cell>
          <cell r="K385">
            <v>0.82</v>
          </cell>
          <cell r="L385" t="str">
            <v>) =</v>
          </cell>
          <cell r="M385">
            <v>10.040000000000001</v>
          </cell>
          <cell r="N385" t="str">
            <v>m</v>
          </cell>
        </row>
        <row r="386">
          <cell r="C386" t="str">
            <v>Porta sala 1231</v>
          </cell>
          <cell r="D386" t="str">
            <v>_</v>
          </cell>
          <cell r="E386">
            <v>1</v>
          </cell>
          <cell r="F386" t="str">
            <v>_ (</v>
          </cell>
          <cell r="G386">
            <v>2.1</v>
          </cell>
          <cell r="H386" t="str">
            <v>+</v>
          </cell>
          <cell r="I386">
            <v>2.1</v>
          </cell>
          <cell r="J386" t="str">
            <v>+</v>
          </cell>
          <cell r="K386">
            <v>0.82</v>
          </cell>
          <cell r="L386" t="str">
            <v>) =</v>
          </cell>
          <cell r="M386">
            <v>5.0200000000000005</v>
          </cell>
          <cell r="N386" t="str">
            <v>m</v>
          </cell>
        </row>
        <row r="387">
          <cell r="K387" t="str">
            <v>Total</v>
          </cell>
          <cell r="L387" t="str">
            <v>_</v>
          </cell>
          <cell r="M387">
            <v>200.8</v>
          </cell>
          <cell r="N387" t="str">
            <v>m</v>
          </cell>
        </row>
        <row r="392">
          <cell r="B392" t="str">
            <v>04.17.020</v>
          </cell>
          <cell r="C392" t="str">
            <v>Remoção de aparelho de iluminação ou projetor fixo em teto, piso ou parede</v>
          </cell>
          <cell r="Q392" t="str">
            <v>un</v>
          </cell>
          <cell r="R392">
            <v>302</v>
          </cell>
        </row>
        <row r="394">
          <cell r="C394" t="str">
            <v>Sala 1226</v>
          </cell>
          <cell r="D394" t="str">
            <v>_</v>
          </cell>
          <cell r="E394">
            <v>8</v>
          </cell>
          <cell r="F394" t="str">
            <v>unids</v>
          </cell>
        </row>
        <row r="395">
          <cell r="C395" t="str">
            <v>Sala 1224</v>
          </cell>
          <cell r="D395" t="str">
            <v>_</v>
          </cell>
          <cell r="E395">
            <v>8</v>
          </cell>
          <cell r="F395" t="str">
            <v>unids</v>
          </cell>
        </row>
        <row r="396">
          <cell r="C396" t="str">
            <v>Sala 1222</v>
          </cell>
          <cell r="D396" t="str">
            <v>_</v>
          </cell>
          <cell r="E396">
            <v>8</v>
          </cell>
          <cell r="F396" t="str">
            <v>unids</v>
          </cell>
        </row>
        <row r="397">
          <cell r="C397" t="str">
            <v>Sala 1220</v>
          </cell>
          <cell r="D397" t="str">
            <v>_</v>
          </cell>
          <cell r="E397">
            <v>8</v>
          </cell>
          <cell r="F397" t="str">
            <v>unids</v>
          </cell>
        </row>
        <row r="398">
          <cell r="C398" t="str">
            <v>Sala 1218</v>
          </cell>
          <cell r="D398" t="str">
            <v>_</v>
          </cell>
          <cell r="E398">
            <v>8</v>
          </cell>
          <cell r="F398" t="str">
            <v>unids</v>
          </cell>
        </row>
        <row r="399">
          <cell r="C399" t="str">
            <v>Sala 1216</v>
          </cell>
          <cell r="D399" t="str">
            <v>_</v>
          </cell>
          <cell r="E399">
            <v>8</v>
          </cell>
          <cell r="F399" t="str">
            <v>unids</v>
          </cell>
        </row>
        <row r="400">
          <cell r="C400" t="str">
            <v>Sala 1214</v>
          </cell>
          <cell r="D400" t="str">
            <v>_</v>
          </cell>
          <cell r="E400">
            <v>8</v>
          </cell>
          <cell r="F400" t="str">
            <v>unids</v>
          </cell>
        </row>
        <row r="401">
          <cell r="C401" t="str">
            <v>Sala 1212</v>
          </cell>
          <cell r="D401" t="str">
            <v>_</v>
          </cell>
          <cell r="E401">
            <v>8</v>
          </cell>
          <cell r="F401" t="str">
            <v>unids</v>
          </cell>
        </row>
        <row r="402">
          <cell r="C402" t="str">
            <v>Sala 1208</v>
          </cell>
          <cell r="D402" t="str">
            <v>_</v>
          </cell>
          <cell r="E402">
            <v>24</v>
          </cell>
          <cell r="F402" t="str">
            <v>unids</v>
          </cell>
        </row>
        <row r="403">
          <cell r="C403" t="str">
            <v>Sala 1206</v>
          </cell>
          <cell r="D403" t="str">
            <v>_</v>
          </cell>
          <cell r="E403">
            <v>8</v>
          </cell>
          <cell r="F403" t="str">
            <v>unids</v>
          </cell>
        </row>
        <row r="404">
          <cell r="C404" t="str">
            <v>Sala 1204</v>
          </cell>
          <cell r="D404" t="str">
            <v>_</v>
          </cell>
          <cell r="E404">
            <v>8</v>
          </cell>
          <cell r="F404" t="str">
            <v>unids</v>
          </cell>
        </row>
        <row r="405">
          <cell r="C405" t="str">
            <v>Sala 1202</v>
          </cell>
          <cell r="D405" t="str">
            <v>_</v>
          </cell>
          <cell r="E405">
            <v>8</v>
          </cell>
          <cell r="F405" t="str">
            <v>unids</v>
          </cell>
        </row>
        <row r="406">
          <cell r="C406" t="str">
            <v>Sala 1200</v>
          </cell>
          <cell r="D406" t="str">
            <v>_</v>
          </cell>
          <cell r="E406">
            <v>8</v>
          </cell>
          <cell r="F406" t="str">
            <v>unids</v>
          </cell>
        </row>
        <row r="407">
          <cell r="C407" t="str">
            <v>Sala 1201</v>
          </cell>
          <cell r="D407" t="str">
            <v>_</v>
          </cell>
          <cell r="E407">
            <v>8</v>
          </cell>
          <cell r="F407" t="str">
            <v>unids</v>
          </cell>
        </row>
        <row r="408">
          <cell r="C408" t="str">
            <v>Sala 1203</v>
          </cell>
          <cell r="D408" t="str">
            <v>_</v>
          </cell>
          <cell r="E408">
            <v>8</v>
          </cell>
          <cell r="F408" t="str">
            <v>unids</v>
          </cell>
        </row>
        <row r="409">
          <cell r="C409" t="str">
            <v>Sala 1205</v>
          </cell>
          <cell r="D409" t="str">
            <v>_</v>
          </cell>
          <cell r="E409">
            <v>8</v>
          </cell>
          <cell r="F409" t="str">
            <v>unids</v>
          </cell>
        </row>
        <row r="410">
          <cell r="D410" t="str">
            <v>_</v>
          </cell>
          <cell r="E410">
            <v>8</v>
          </cell>
          <cell r="F410" t="str">
            <v>unids</v>
          </cell>
        </row>
        <row r="411">
          <cell r="C411" t="str">
            <v>Sala 1207</v>
          </cell>
          <cell r="D411" t="str">
            <v>_</v>
          </cell>
          <cell r="E411">
            <v>8</v>
          </cell>
          <cell r="F411" t="str">
            <v>unids</v>
          </cell>
        </row>
        <row r="412">
          <cell r="C412" t="str">
            <v>Sala 1209</v>
          </cell>
          <cell r="D412" t="str">
            <v>_</v>
          </cell>
          <cell r="E412">
            <v>8</v>
          </cell>
          <cell r="F412" t="str">
            <v>unids</v>
          </cell>
        </row>
        <row r="413">
          <cell r="C413" t="str">
            <v>Sala 1211</v>
          </cell>
          <cell r="D413" t="str">
            <v>_</v>
          </cell>
          <cell r="E413">
            <v>8</v>
          </cell>
          <cell r="F413" t="str">
            <v>unids</v>
          </cell>
        </row>
        <row r="414">
          <cell r="C414" t="str">
            <v>Sala 1213</v>
          </cell>
          <cell r="D414" t="str">
            <v>_</v>
          </cell>
          <cell r="E414">
            <v>8</v>
          </cell>
          <cell r="F414" t="str">
            <v>unids</v>
          </cell>
        </row>
        <row r="415">
          <cell r="C415" t="str">
            <v>Sala 1215</v>
          </cell>
          <cell r="D415" t="str">
            <v>_</v>
          </cell>
          <cell r="E415">
            <v>8</v>
          </cell>
          <cell r="F415" t="str">
            <v>unids</v>
          </cell>
        </row>
        <row r="416">
          <cell r="C416" t="str">
            <v>Sala 1217</v>
          </cell>
          <cell r="D416" t="str">
            <v>_</v>
          </cell>
          <cell r="E416">
            <v>8</v>
          </cell>
          <cell r="F416" t="str">
            <v>unids</v>
          </cell>
        </row>
        <row r="417">
          <cell r="C417" t="str">
            <v>Sala 1219</v>
          </cell>
          <cell r="D417" t="str">
            <v>_</v>
          </cell>
          <cell r="E417">
            <v>8</v>
          </cell>
          <cell r="F417" t="str">
            <v>unids</v>
          </cell>
        </row>
        <row r="418">
          <cell r="C418" t="str">
            <v>Sala 1221</v>
          </cell>
          <cell r="D418" t="str">
            <v>_</v>
          </cell>
          <cell r="E418">
            <v>8</v>
          </cell>
          <cell r="F418" t="str">
            <v>unids</v>
          </cell>
        </row>
        <row r="419">
          <cell r="C419" t="str">
            <v>Sala 1223</v>
          </cell>
          <cell r="D419" t="str">
            <v>_</v>
          </cell>
          <cell r="E419">
            <v>8</v>
          </cell>
          <cell r="F419" t="str">
            <v>unids</v>
          </cell>
        </row>
        <row r="420">
          <cell r="C420" t="str">
            <v>Sala 1225</v>
          </cell>
          <cell r="D420" t="str">
            <v>_</v>
          </cell>
          <cell r="E420">
            <v>8</v>
          </cell>
          <cell r="F420" t="str">
            <v>unids</v>
          </cell>
        </row>
        <row r="421">
          <cell r="C421" t="str">
            <v>Sala 1227</v>
          </cell>
          <cell r="D421" t="str">
            <v>_</v>
          </cell>
          <cell r="E421">
            <v>8</v>
          </cell>
          <cell r="F421" t="str">
            <v>unids</v>
          </cell>
        </row>
        <row r="422">
          <cell r="C422" t="str">
            <v>Sala 1229</v>
          </cell>
          <cell r="D422" t="str">
            <v>_</v>
          </cell>
          <cell r="E422">
            <v>8</v>
          </cell>
          <cell r="F422" t="str">
            <v>unids</v>
          </cell>
        </row>
        <row r="423">
          <cell r="C423" t="str">
            <v>Sala 1231</v>
          </cell>
          <cell r="D423" t="str">
            <v>_</v>
          </cell>
          <cell r="E423">
            <v>53</v>
          </cell>
          <cell r="F423" t="str">
            <v>unids</v>
          </cell>
        </row>
        <row r="424">
          <cell r="C424" t="str">
            <v>Total</v>
          </cell>
          <cell r="D424" t="str">
            <v>_</v>
          </cell>
          <cell r="E424">
            <v>301</v>
          </cell>
          <cell r="F424" t="str">
            <v>unids</v>
          </cell>
        </row>
        <row r="426">
          <cell r="G426" t="str">
            <v>Medição Fiscalização</v>
          </cell>
        </row>
        <row r="428">
          <cell r="C428" t="str">
            <v>Sala 1226</v>
          </cell>
          <cell r="D428" t="str">
            <v>_</v>
          </cell>
          <cell r="E428">
            <v>8</v>
          </cell>
          <cell r="F428" t="str">
            <v>unids</v>
          </cell>
        </row>
        <row r="429">
          <cell r="C429" t="str">
            <v>Sala 1224</v>
          </cell>
          <cell r="D429" t="str">
            <v>_</v>
          </cell>
          <cell r="E429">
            <v>8</v>
          </cell>
          <cell r="F429" t="str">
            <v>unids</v>
          </cell>
        </row>
        <row r="430">
          <cell r="C430" t="str">
            <v>Sala 1222</v>
          </cell>
          <cell r="D430" t="str">
            <v>_</v>
          </cell>
          <cell r="E430">
            <v>8</v>
          </cell>
          <cell r="F430" t="str">
            <v>unids</v>
          </cell>
        </row>
        <row r="431">
          <cell r="C431" t="str">
            <v>Sala 1220</v>
          </cell>
          <cell r="D431" t="str">
            <v>_</v>
          </cell>
          <cell r="E431">
            <v>8</v>
          </cell>
          <cell r="F431" t="str">
            <v>unids</v>
          </cell>
        </row>
        <row r="432">
          <cell r="C432" t="str">
            <v>Sala 1218</v>
          </cell>
          <cell r="D432" t="str">
            <v>_</v>
          </cell>
          <cell r="E432">
            <v>8</v>
          </cell>
          <cell r="F432" t="str">
            <v>unids</v>
          </cell>
        </row>
        <row r="433">
          <cell r="C433" t="str">
            <v>Sala 1216</v>
          </cell>
          <cell r="D433" t="str">
            <v>_</v>
          </cell>
          <cell r="E433">
            <v>8</v>
          </cell>
          <cell r="F433" t="str">
            <v>unids</v>
          </cell>
        </row>
        <row r="434">
          <cell r="C434" t="str">
            <v>Sala 1214</v>
          </cell>
          <cell r="D434" t="str">
            <v>_</v>
          </cell>
          <cell r="E434">
            <v>8</v>
          </cell>
          <cell r="F434" t="str">
            <v>unids</v>
          </cell>
        </row>
        <row r="435">
          <cell r="C435" t="str">
            <v>Sala 1212</v>
          </cell>
          <cell r="D435" t="str">
            <v>_</v>
          </cell>
          <cell r="E435">
            <v>9</v>
          </cell>
          <cell r="F435" t="str">
            <v>unids</v>
          </cell>
        </row>
        <row r="436">
          <cell r="C436" t="str">
            <v>Sala 1208</v>
          </cell>
          <cell r="D436" t="str">
            <v>_</v>
          </cell>
          <cell r="E436">
            <v>26</v>
          </cell>
          <cell r="F436" t="str">
            <v>unids</v>
          </cell>
        </row>
        <row r="437">
          <cell r="C437" t="str">
            <v>Sala 1206</v>
          </cell>
          <cell r="D437" t="str">
            <v>_</v>
          </cell>
          <cell r="E437">
            <v>8</v>
          </cell>
          <cell r="F437" t="str">
            <v>unids</v>
          </cell>
        </row>
        <row r="438">
          <cell r="C438" t="str">
            <v>Sala 1204</v>
          </cell>
          <cell r="D438" t="str">
            <v>_</v>
          </cell>
          <cell r="E438">
            <v>8</v>
          </cell>
          <cell r="F438" t="str">
            <v>unids</v>
          </cell>
        </row>
        <row r="439">
          <cell r="C439" t="str">
            <v>Sala 1202</v>
          </cell>
          <cell r="D439" t="str">
            <v>_</v>
          </cell>
          <cell r="E439">
            <v>8</v>
          </cell>
          <cell r="F439" t="str">
            <v>unids</v>
          </cell>
        </row>
        <row r="440">
          <cell r="C440" t="str">
            <v>Sala 1200</v>
          </cell>
          <cell r="D440" t="str">
            <v>_</v>
          </cell>
          <cell r="E440">
            <v>8</v>
          </cell>
          <cell r="F440" t="str">
            <v>unids</v>
          </cell>
        </row>
        <row r="441">
          <cell r="C441" t="str">
            <v>Sala 1201</v>
          </cell>
          <cell r="D441" t="str">
            <v>_</v>
          </cell>
          <cell r="E441">
            <v>8</v>
          </cell>
          <cell r="F441" t="str">
            <v>unids</v>
          </cell>
        </row>
        <row r="442">
          <cell r="C442" t="str">
            <v>Sala 1203</v>
          </cell>
          <cell r="D442" t="str">
            <v>_</v>
          </cell>
          <cell r="E442">
            <v>8</v>
          </cell>
          <cell r="F442" t="str">
            <v>unids</v>
          </cell>
        </row>
        <row r="443">
          <cell r="C443" t="str">
            <v>Sala 1205</v>
          </cell>
          <cell r="D443" t="str">
            <v>_</v>
          </cell>
          <cell r="E443">
            <v>8</v>
          </cell>
          <cell r="F443" t="str">
            <v>unids</v>
          </cell>
        </row>
        <row r="444">
          <cell r="D444" t="str">
            <v>_</v>
          </cell>
          <cell r="E444">
            <v>16</v>
          </cell>
          <cell r="F444" t="str">
            <v>unids</v>
          </cell>
        </row>
        <row r="445">
          <cell r="C445" t="str">
            <v>Sala 1207</v>
          </cell>
          <cell r="D445" t="str">
            <v>_</v>
          </cell>
          <cell r="E445">
            <v>8</v>
          </cell>
          <cell r="F445" t="str">
            <v>unids</v>
          </cell>
        </row>
        <row r="446">
          <cell r="C446" t="str">
            <v>Sala 1209</v>
          </cell>
          <cell r="D446" t="str">
            <v>_</v>
          </cell>
          <cell r="E446">
            <v>8</v>
          </cell>
          <cell r="F446" t="str">
            <v>unids</v>
          </cell>
        </row>
        <row r="447">
          <cell r="C447" t="str">
            <v>Sala 1211</v>
          </cell>
          <cell r="D447" t="str">
            <v>_</v>
          </cell>
          <cell r="E447">
            <v>8</v>
          </cell>
          <cell r="F447" t="str">
            <v>unids</v>
          </cell>
        </row>
        <row r="448">
          <cell r="C448" t="str">
            <v>Sala 1213</v>
          </cell>
          <cell r="D448" t="str">
            <v>_</v>
          </cell>
          <cell r="E448">
            <v>8</v>
          </cell>
          <cell r="F448" t="str">
            <v>unids</v>
          </cell>
        </row>
        <row r="449">
          <cell r="C449" t="str">
            <v>Sala 1215</v>
          </cell>
          <cell r="D449" t="str">
            <v>_</v>
          </cell>
          <cell r="E449">
            <v>8</v>
          </cell>
          <cell r="F449" t="str">
            <v>unids</v>
          </cell>
        </row>
        <row r="450">
          <cell r="C450" t="str">
            <v>Sala 1217</v>
          </cell>
          <cell r="D450" t="str">
            <v>_</v>
          </cell>
          <cell r="E450">
            <v>8</v>
          </cell>
          <cell r="F450" t="str">
            <v>unids</v>
          </cell>
        </row>
        <row r="451">
          <cell r="C451" t="str">
            <v>Sala 1219</v>
          </cell>
          <cell r="D451" t="str">
            <v>_</v>
          </cell>
          <cell r="E451">
            <v>8</v>
          </cell>
          <cell r="F451" t="str">
            <v>unids</v>
          </cell>
        </row>
        <row r="452">
          <cell r="C452" t="str">
            <v>Sala 1221</v>
          </cell>
          <cell r="D452" t="str">
            <v>_</v>
          </cell>
          <cell r="E452">
            <v>8</v>
          </cell>
          <cell r="F452" t="str">
            <v>unids</v>
          </cell>
        </row>
        <row r="453">
          <cell r="C453" t="str">
            <v>Sala 1223</v>
          </cell>
          <cell r="D453" t="str">
            <v>_</v>
          </cell>
          <cell r="E453">
            <v>8</v>
          </cell>
          <cell r="F453" t="str">
            <v>unids</v>
          </cell>
        </row>
        <row r="454">
          <cell r="C454" t="str">
            <v>Sala 1225</v>
          </cell>
          <cell r="D454" t="str">
            <v>_</v>
          </cell>
          <cell r="E454">
            <v>8</v>
          </cell>
          <cell r="F454" t="str">
            <v>unids</v>
          </cell>
        </row>
        <row r="455">
          <cell r="C455" t="str">
            <v>Sala 1227</v>
          </cell>
          <cell r="D455" t="str">
            <v>_</v>
          </cell>
          <cell r="E455">
            <v>8</v>
          </cell>
          <cell r="F455" t="str">
            <v>unids</v>
          </cell>
        </row>
        <row r="456">
          <cell r="C456" t="str">
            <v>Sala 1229</v>
          </cell>
          <cell r="D456" t="str">
            <v>_</v>
          </cell>
          <cell r="E456">
            <v>12</v>
          </cell>
          <cell r="F456" t="str">
            <v>unids</v>
          </cell>
        </row>
        <row r="457">
          <cell r="C457" t="str">
            <v>Sala 1231</v>
          </cell>
          <cell r="D457" t="str">
            <v>_</v>
          </cell>
          <cell r="E457">
            <v>39</v>
          </cell>
          <cell r="F457" t="str">
            <v>unids</v>
          </cell>
        </row>
        <row r="458">
          <cell r="C458" t="str">
            <v>Total</v>
          </cell>
          <cell r="D458" t="str">
            <v>_</v>
          </cell>
          <cell r="E458">
            <v>302</v>
          </cell>
          <cell r="F458" t="str">
            <v>unids</v>
          </cell>
        </row>
        <row r="460">
          <cell r="B460" t="str">
            <v>04.21.160</v>
          </cell>
          <cell r="C460" t="str">
            <v>Remoção de quadro de distribuição, chamada ou caixa de passagem</v>
          </cell>
          <cell r="Q460" t="str">
            <v>m²</v>
          </cell>
          <cell r="R460">
            <v>19.347099999999998</v>
          </cell>
        </row>
        <row r="462">
          <cell r="C462" t="str">
            <v>Retirada das caixas de passagem das paredes (50x50cm)</v>
          </cell>
          <cell r="I462" t="str">
            <v>quantia</v>
          </cell>
        </row>
        <row r="463">
          <cell r="C463" t="str">
            <v>Sala 1226</v>
          </cell>
          <cell r="D463" t="str">
            <v>_</v>
          </cell>
          <cell r="E463">
            <v>0.5</v>
          </cell>
          <cell r="F463" t="str">
            <v>x</v>
          </cell>
          <cell r="G463">
            <v>0.5</v>
          </cell>
          <cell r="H463" t="str">
            <v>x</v>
          </cell>
          <cell r="I463">
            <v>2</v>
          </cell>
          <cell r="J463" t="str">
            <v>=</v>
          </cell>
          <cell r="K463">
            <v>0.5</v>
          </cell>
          <cell r="L463" t="str">
            <v>m²</v>
          </cell>
        </row>
        <row r="464">
          <cell r="C464" t="str">
            <v>Sala 1224</v>
          </cell>
          <cell r="D464" t="str">
            <v>_</v>
          </cell>
          <cell r="E464">
            <v>0.5</v>
          </cell>
          <cell r="F464" t="str">
            <v>x</v>
          </cell>
          <cell r="G464">
            <v>0.5</v>
          </cell>
          <cell r="H464" t="str">
            <v>x</v>
          </cell>
          <cell r="I464">
            <v>2</v>
          </cell>
          <cell r="J464" t="str">
            <v>=</v>
          </cell>
          <cell r="K464">
            <v>0.5</v>
          </cell>
          <cell r="L464" t="str">
            <v>m²</v>
          </cell>
        </row>
        <row r="465">
          <cell r="C465" t="str">
            <v>Sala 1222</v>
          </cell>
          <cell r="D465" t="str">
            <v>_</v>
          </cell>
          <cell r="E465">
            <v>0.5</v>
          </cell>
          <cell r="F465" t="str">
            <v>x</v>
          </cell>
          <cell r="G465">
            <v>0.5</v>
          </cell>
          <cell r="H465" t="str">
            <v>x</v>
          </cell>
          <cell r="I465">
            <v>2</v>
          </cell>
          <cell r="J465" t="str">
            <v>=</v>
          </cell>
          <cell r="K465">
            <v>0.5</v>
          </cell>
          <cell r="L465" t="str">
            <v>m²</v>
          </cell>
        </row>
        <row r="466">
          <cell r="C466" t="str">
            <v>Sala 1220</v>
          </cell>
          <cell r="D466" t="str">
            <v>_</v>
          </cell>
          <cell r="E466">
            <v>0.5</v>
          </cell>
          <cell r="F466" t="str">
            <v>x</v>
          </cell>
          <cell r="G466">
            <v>0.5</v>
          </cell>
          <cell r="H466" t="str">
            <v>x</v>
          </cell>
          <cell r="I466">
            <v>2</v>
          </cell>
          <cell r="J466" t="str">
            <v>=</v>
          </cell>
          <cell r="K466">
            <v>0.5</v>
          </cell>
          <cell r="L466" t="str">
            <v>m²</v>
          </cell>
        </row>
        <row r="467">
          <cell r="C467" t="str">
            <v>Sala 1218</v>
          </cell>
          <cell r="D467" t="str">
            <v>_</v>
          </cell>
          <cell r="E467">
            <v>0.5</v>
          </cell>
          <cell r="F467" t="str">
            <v>x</v>
          </cell>
          <cell r="G467">
            <v>0.5</v>
          </cell>
          <cell r="H467" t="str">
            <v>x</v>
          </cell>
          <cell r="I467">
            <v>2</v>
          </cell>
          <cell r="J467" t="str">
            <v>=</v>
          </cell>
          <cell r="K467">
            <v>0.5</v>
          </cell>
          <cell r="L467" t="str">
            <v>m²</v>
          </cell>
        </row>
        <row r="468">
          <cell r="C468" t="str">
            <v>Sala 1216</v>
          </cell>
          <cell r="D468" t="str">
            <v>_</v>
          </cell>
          <cell r="E468">
            <v>0.5</v>
          </cell>
          <cell r="F468" t="str">
            <v>x</v>
          </cell>
          <cell r="G468">
            <v>0.5</v>
          </cell>
          <cell r="H468" t="str">
            <v>x</v>
          </cell>
          <cell r="I468">
            <v>2</v>
          </cell>
          <cell r="J468" t="str">
            <v>=</v>
          </cell>
          <cell r="K468">
            <v>0.5</v>
          </cell>
          <cell r="L468" t="str">
            <v>m²</v>
          </cell>
        </row>
        <row r="469">
          <cell r="C469" t="str">
            <v>Sala 1214</v>
          </cell>
          <cell r="D469" t="str">
            <v>_</v>
          </cell>
          <cell r="E469">
            <v>0.5</v>
          </cell>
          <cell r="F469" t="str">
            <v>x</v>
          </cell>
          <cell r="G469">
            <v>0.5</v>
          </cell>
          <cell r="H469" t="str">
            <v>x</v>
          </cell>
          <cell r="I469">
            <v>2</v>
          </cell>
          <cell r="J469" t="str">
            <v>=</v>
          </cell>
          <cell r="K469">
            <v>0.5</v>
          </cell>
          <cell r="L469" t="str">
            <v>m²</v>
          </cell>
        </row>
        <row r="470">
          <cell r="C470" t="str">
            <v>Sala 1212</v>
          </cell>
          <cell r="D470" t="str">
            <v>_</v>
          </cell>
          <cell r="E470">
            <v>0.5</v>
          </cell>
          <cell r="F470" t="str">
            <v>x</v>
          </cell>
          <cell r="G470">
            <v>0.5</v>
          </cell>
          <cell r="H470" t="str">
            <v>x</v>
          </cell>
          <cell r="I470">
            <v>2</v>
          </cell>
          <cell r="J470" t="str">
            <v>=</v>
          </cell>
          <cell r="K470">
            <v>0.5</v>
          </cell>
          <cell r="L470" t="str">
            <v>m²</v>
          </cell>
        </row>
        <row r="471">
          <cell r="C471" t="str">
            <v>Sala 1208</v>
          </cell>
          <cell r="D471" t="str">
            <v>_</v>
          </cell>
          <cell r="E471">
            <v>0.5</v>
          </cell>
          <cell r="F471" t="str">
            <v>x</v>
          </cell>
          <cell r="G471">
            <v>0.5</v>
          </cell>
          <cell r="H471" t="str">
            <v>x</v>
          </cell>
          <cell r="I471">
            <v>2</v>
          </cell>
          <cell r="J471" t="str">
            <v>=</v>
          </cell>
          <cell r="K471">
            <v>0.5</v>
          </cell>
          <cell r="L471" t="str">
            <v>m²</v>
          </cell>
        </row>
        <row r="472">
          <cell r="C472" t="str">
            <v>Sala 1206</v>
          </cell>
          <cell r="D472" t="str">
            <v>_</v>
          </cell>
          <cell r="E472">
            <v>0.5</v>
          </cell>
          <cell r="F472" t="str">
            <v>x</v>
          </cell>
          <cell r="G472">
            <v>0.5</v>
          </cell>
          <cell r="H472" t="str">
            <v>x</v>
          </cell>
          <cell r="I472">
            <v>2</v>
          </cell>
          <cell r="J472" t="str">
            <v>=</v>
          </cell>
          <cell r="K472">
            <v>0.5</v>
          </cell>
          <cell r="L472" t="str">
            <v>m²</v>
          </cell>
        </row>
        <row r="473">
          <cell r="C473" t="str">
            <v>Sala 1204</v>
          </cell>
          <cell r="D473" t="str">
            <v>_</v>
          </cell>
          <cell r="E473">
            <v>0.5</v>
          </cell>
          <cell r="F473" t="str">
            <v>x</v>
          </cell>
          <cell r="G473">
            <v>0.5</v>
          </cell>
          <cell r="H473" t="str">
            <v>x</v>
          </cell>
          <cell r="I473">
            <v>2</v>
          </cell>
          <cell r="J473" t="str">
            <v>=</v>
          </cell>
          <cell r="K473">
            <v>0.5</v>
          </cell>
          <cell r="L473" t="str">
            <v>m²</v>
          </cell>
        </row>
        <row r="474">
          <cell r="C474" t="str">
            <v>Sala 1202</v>
          </cell>
          <cell r="D474" t="str">
            <v>_</v>
          </cell>
          <cell r="E474">
            <v>0.5</v>
          </cell>
          <cell r="F474" t="str">
            <v>x</v>
          </cell>
          <cell r="G474">
            <v>0.5</v>
          </cell>
          <cell r="H474" t="str">
            <v>x</v>
          </cell>
          <cell r="I474">
            <v>2</v>
          </cell>
          <cell r="J474" t="str">
            <v>=</v>
          </cell>
          <cell r="K474">
            <v>0.5</v>
          </cell>
          <cell r="L474" t="str">
            <v>m²</v>
          </cell>
        </row>
        <row r="475">
          <cell r="C475" t="str">
            <v>Sala 1200</v>
          </cell>
          <cell r="D475" t="str">
            <v>_</v>
          </cell>
          <cell r="E475">
            <v>0.5</v>
          </cell>
          <cell r="F475" t="str">
            <v>x</v>
          </cell>
          <cell r="G475">
            <v>0.5</v>
          </cell>
          <cell r="H475" t="str">
            <v>x</v>
          </cell>
          <cell r="I475">
            <v>2</v>
          </cell>
          <cell r="J475" t="str">
            <v>=</v>
          </cell>
          <cell r="K475">
            <v>0.5</v>
          </cell>
          <cell r="L475" t="str">
            <v>m²</v>
          </cell>
        </row>
        <row r="476">
          <cell r="C476" t="str">
            <v>Sala 1201</v>
          </cell>
          <cell r="D476" t="str">
            <v>_</v>
          </cell>
          <cell r="E476">
            <v>0.5</v>
          </cell>
          <cell r="F476" t="str">
            <v>x</v>
          </cell>
          <cell r="G476">
            <v>0.5</v>
          </cell>
          <cell r="H476" t="str">
            <v>x</v>
          </cell>
          <cell r="I476">
            <v>2</v>
          </cell>
          <cell r="J476" t="str">
            <v>=</v>
          </cell>
          <cell r="K476">
            <v>0.5</v>
          </cell>
          <cell r="L476" t="str">
            <v>m²</v>
          </cell>
        </row>
        <row r="477">
          <cell r="C477" t="str">
            <v>Sala 1203</v>
          </cell>
          <cell r="D477" t="str">
            <v>_</v>
          </cell>
          <cell r="E477">
            <v>0.5</v>
          </cell>
          <cell r="F477" t="str">
            <v>x</v>
          </cell>
          <cell r="G477">
            <v>0.5</v>
          </cell>
          <cell r="H477" t="str">
            <v>x</v>
          </cell>
          <cell r="I477">
            <v>2</v>
          </cell>
          <cell r="J477" t="str">
            <v>=</v>
          </cell>
          <cell r="K477">
            <v>0.5</v>
          </cell>
          <cell r="L477" t="str">
            <v>m²</v>
          </cell>
        </row>
        <row r="478">
          <cell r="C478" t="str">
            <v>Sala 1205</v>
          </cell>
          <cell r="D478" t="str">
            <v>_</v>
          </cell>
          <cell r="E478">
            <v>0.5</v>
          </cell>
          <cell r="F478" t="str">
            <v>x</v>
          </cell>
          <cell r="G478">
            <v>0.5</v>
          </cell>
          <cell r="H478" t="str">
            <v>x</v>
          </cell>
          <cell r="I478">
            <v>2</v>
          </cell>
          <cell r="J478" t="str">
            <v>=</v>
          </cell>
          <cell r="K478">
            <v>0.5</v>
          </cell>
          <cell r="L478" t="str">
            <v>m²</v>
          </cell>
        </row>
        <row r="479">
          <cell r="D479" t="str">
            <v>_</v>
          </cell>
          <cell r="E479">
            <v>0.5</v>
          </cell>
          <cell r="F479" t="str">
            <v>x</v>
          </cell>
          <cell r="G479">
            <v>0.5</v>
          </cell>
          <cell r="H479" t="str">
            <v>x</v>
          </cell>
          <cell r="I479">
            <v>2</v>
          </cell>
          <cell r="J479" t="str">
            <v>=</v>
          </cell>
          <cell r="K479">
            <v>0.5</v>
          </cell>
          <cell r="L479" t="str">
            <v>m²</v>
          </cell>
        </row>
        <row r="480">
          <cell r="C480" t="str">
            <v>Sala 1207</v>
          </cell>
          <cell r="D480" t="str">
            <v>_</v>
          </cell>
          <cell r="E480">
            <v>0.5</v>
          </cell>
          <cell r="F480" t="str">
            <v>x</v>
          </cell>
          <cell r="G480">
            <v>0.5</v>
          </cell>
          <cell r="H480" t="str">
            <v>x</v>
          </cell>
          <cell r="I480">
            <v>2</v>
          </cell>
          <cell r="J480" t="str">
            <v>=</v>
          </cell>
          <cell r="K480">
            <v>0.5</v>
          </cell>
          <cell r="L480" t="str">
            <v>m²</v>
          </cell>
        </row>
        <row r="481">
          <cell r="C481" t="str">
            <v>Sala 1209</v>
          </cell>
          <cell r="D481" t="str">
            <v>_</v>
          </cell>
          <cell r="E481">
            <v>0.5</v>
          </cell>
          <cell r="F481" t="str">
            <v>x</v>
          </cell>
          <cell r="G481">
            <v>0.5</v>
          </cell>
          <cell r="H481" t="str">
            <v>x</v>
          </cell>
          <cell r="I481">
            <v>2</v>
          </cell>
          <cell r="J481" t="str">
            <v>=</v>
          </cell>
          <cell r="K481">
            <v>0.5</v>
          </cell>
          <cell r="L481" t="str">
            <v>m²</v>
          </cell>
        </row>
        <row r="482">
          <cell r="C482" t="str">
            <v>Sala 1211</v>
          </cell>
          <cell r="D482" t="str">
            <v>_</v>
          </cell>
          <cell r="E482">
            <v>0.5</v>
          </cell>
          <cell r="F482" t="str">
            <v>x</v>
          </cell>
          <cell r="G482">
            <v>0.5</v>
          </cell>
          <cell r="H482" t="str">
            <v>x</v>
          </cell>
          <cell r="I482">
            <v>2</v>
          </cell>
          <cell r="J482" t="str">
            <v>=</v>
          </cell>
          <cell r="K482">
            <v>0.5</v>
          </cell>
          <cell r="L482" t="str">
            <v>m²</v>
          </cell>
        </row>
        <row r="483">
          <cell r="C483" t="str">
            <v>Sala 1213</v>
          </cell>
          <cell r="D483" t="str">
            <v>_</v>
          </cell>
          <cell r="E483">
            <v>0.5</v>
          </cell>
          <cell r="F483" t="str">
            <v>x</v>
          </cell>
          <cell r="G483">
            <v>0.5</v>
          </cell>
          <cell r="H483" t="str">
            <v>x</v>
          </cell>
          <cell r="I483">
            <v>2</v>
          </cell>
          <cell r="J483" t="str">
            <v>=</v>
          </cell>
          <cell r="K483">
            <v>0.5</v>
          </cell>
          <cell r="L483" t="str">
            <v>m²</v>
          </cell>
        </row>
        <row r="484">
          <cell r="C484" t="str">
            <v>Sala 1215</v>
          </cell>
          <cell r="D484" t="str">
            <v>_</v>
          </cell>
          <cell r="E484">
            <v>0.5</v>
          </cell>
          <cell r="F484" t="str">
            <v>x</v>
          </cell>
          <cell r="G484">
            <v>0.5</v>
          </cell>
          <cell r="H484" t="str">
            <v>x</v>
          </cell>
          <cell r="I484">
            <v>2</v>
          </cell>
          <cell r="J484" t="str">
            <v>=</v>
          </cell>
          <cell r="K484">
            <v>0.5</v>
          </cell>
          <cell r="L484" t="str">
            <v>m²</v>
          </cell>
        </row>
        <row r="485">
          <cell r="C485" t="str">
            <v>Sala 1217</v>
          </cell>
          <cell r="D485" t="str">
            <v>_</v>
          </cell>
          <cell r="E485">
            <v>0.5</v>
          </cell>
          <cell r="F485" t="str">
            <v>x</v>
          </cell>
          <cell r="G485">
            <v>0.5</v>
          </cell>
          <cell r="H485" t="str">
            <v>x</v>
          </cell>
          <cell r="I485">
            <v>2</v>
          </cell>
          <cell r="J485" t="str">
            <v>=</v>
          </cell>
          <cell r="K485">
            <v>0.5</v>
          </cell>
          <cell r="L485" t="str">
            <v>m²</v>
          </cell>
        </row>
        <row r="486">
          <cell r="C486" t="str">
            <v>Sala 1219</v>
          </cell>
          <cell r="D486" t="str">
            <v>_</v>
          </cell>
          <cell r="E486">
            <v>0.5</v>
          </cell>
          <cell r="F486" t="str">
            <v>x</v>
          </cell>
          <cell r="G486">
            <v>0.5</v>
          </cell>
          <cell r="H486" t="str">
            <v>x</v>
          </cell>
          <cell r="I486">
            <v>2</v>
          </cell>
          <cell r="J486" t="str">
            <v>=</v>
          </cell>
          <cell r="K486">
            <v>0.5</v>
          </cell>
          <cell r="L486" t="str">
            <v>m²</v>
          </cell>
        </row>
        <row r="487">
          <cell r="C487" t="str">
            <v>Sala 1221</v>
          </cell>
          <cell r="D487" t="str">
            <v>_</v>
          </cell>
          <cell r="E487">
            <v>0.5</v>
          </cell>
          <cell r="F487" t="str">
            <v>x</v>
          </cell>
          <cell r="G487">
            <v>0.5</v>
          </cell>
          <cell r="H487" t="str">
            <v>x</v>
          </cell>
          <cell r="I487">
            <v>2</v>
          </cell>
          <cell r="J487" t="str">
            <v>=</v>
          </cell>
          <cell r="K487">
            <v>0.5</v>
          </cell>
          <cell r="L487" t="str">
            <v>m²</v>
          </cell>
        </row>
        <row r="488">
          <cell r="C488" t="str">
            <v>Sala 1223</v>
          </cell>
          <cell r="D488" t="str">
            <v>_</v>
          </cell>
          <cell r="E488">
            <v>0.5</v>
          </cell>
          <cell r="F488" t="str">
            <v>x</v>
          </cell>
          <cell r="G488">
            <v>0.5</v>
          </cell>
          <cell r="H488" t="str">
            <v>x</v>
          </cell>
          <cell r="I488">
            <v>2</v>
          </cell>
          <cell r="J488" t="str">
            <v>=</v>
          </cell>
          <cell r="K488">
            <v>0.5</v>
          </cell>
          <cell r="L488" t="str">
            <v>m²</v>
          </cell>
        </row>
        <row r="489">
          <cell r="C489" t="str">
            <v>Sala 1225</v>
          </cell>
          <cell r="D489" t="str">
            <v>_</v>
          </cell>
          <cell r="E489">
            <v>0.5</v>
          </cell>
          <cell r="F489" t="str">
            <v>x</v>
          </cell>
          <cell r="G489">
            <v>0.5</v>
          </cell>
          <cell r="H489" t="str">
            <v>x</v>
          </cell>
          <cell r="I489">
            <v>2</v>
          </cell>
          <cell r="J489" t="str">
            <v>=</v>
          </cell>
          <cell r="K489">
            <v>0.5</v>
          </cell>
          <cell r="L489" t="str">
            <v>m²</v>
          </cell>
        </row>
        <row r="490">
          <cell r="C490" t="str">
            <v>Sala 1227</v>
          </cell>
          <cell r="D490" t="str">
            <v>_</v>
          </cell>
          <cell r="E490">
            <v>0.5</v>
          </cell>
          <cell r="F490" t="str">
            <v>x</v>
          </cell>
          <cell r="G490">
            <v>0.5</v>
          </cell>
          <cell r="H490" t="str">
            <v>x</v>
          </cell>
          <cell r="I490">
            <v>2</v>
          </cell>
          <cell r="J490" t="str">
            <v>=</v>
          </cell>
          <cell r="K490">
            <v>0.5</v>
          </cell>
          <cell r="L490" t="str">
            <v>m²</v>
          </cell>
        </row>
        <row r="491">
          <cell r="C491" t="str">
            <v>Sala 1229</v>
          </cell>
          <cell r="D491" t="str">
            <v>_</v>
          </cell>
          <cell r="E491">
            <v>0.5</v>
          </cell>
          <cell r="F491" t="str">
            <v>x</v>
          </cell>
          <cell r="G491">
            <v>0.5</v>
          </cell>
          <cell r="H491" t="str">
            <v>x</v>
          </cell>
          <cell r="I491">
            <v>2</v>
          </cell>
          <cell r="J491" t="str">
            <v>=</v>
          </cell>
          <cell r="K491">
            <v>0.5</v>
          </cell>
          <cell r="L491" t="str">
            <v>m²</v>
          </cell>
        </row>
        <row r="492">
          <cell r="C492" t="str">
            <v>Sala 1231</v>
          </cell>
          <cell r="D492" t="str">
            <v>_</v>
          </cell>
          <cell r="E492">
            <v>0.5</v>
          </cell>
          <cell r="F492" t="str">
            <v>x</v>
          </cell>
          <cell r="G492">
            <v>0.5</v>
          </cell>
          <cell r="H492" t="str">
            <v>x</v>
          </cell>
          <cell r="I492">
            <v>2</v>
          </cell>
          <cell r="J492" t="str">
            <v>=</v>
          </cell>
          <cell r="K492">
            <v>0.5</v>
          </cell>
          <cell r="L492" t="str">
            <v>m²</v>
          </cell>
        </row>
        <row r="494">
          <cell r="C494" t="str">
            <v>Retirada das caixas de passagem do piso (40x40cm)</v>
          </cell>
          <cell r="I494" t="str">
            <v>quantia</v>
          </cell>
        </row>
        <row r="495">
          <cell r="C495" t="str">
            <v>Sala 1226</v>
          </cell>
          <cell r="D495" t="str">
            <v>_</v>
          </cell>
          <cell r="E495">
            <v>0.4</v>
          </cell>
          <cell r="F495" t="str">
            <v>x</v>
          </cell>
          <cell r="G495">
            <v>0.4</v>
          </cell>
          <cell r="H495" t="str">
            <v>x</v>
          </cell>
          <cell r="I495">
            <v>3</v>
          </cell>
          <cell r="J495" t="str">
            <v>=</v>
          </cell>
          <cell r="K495">
            <v>0.48000000000000009</v>
          </cell>
          <cell r="L495" t="str">
            <v>m²</v>
          </cell>
        </row>
        <row r="496">
          <cell r="C496" t="str">
            <v>Sala 1224</v>
          </cell>
          <cell r="D496" t="str">
            <v>_</v>
          </cell>
          <cell r="E496">
            <v>0.4</v>
          </cell>
          <cell r="F496" t="str">
            <v>x</v>
          </cell>
          <cell r="G496">
            <v>0.4</v>
          </cell>
          <cell r="H496" t="str">
            <v>x</v>
          </cell>
          <cell r="I496">
            <v>3</v>
          </cell>
          <cell r="J496" t="str">
            <v>=</v>
          </cell>
          <cell r="K496">
            <v>0.48000000000000009</v>
          </cell>
          <cell r="L496" t="str">
            <v>m²</v>
          </cell>
        </row>
        <row r="497">
          <cell r="C497" t="str">
            <v>Sala 1222</v>
          </cell>
          <cell r="D497" t="str">
            <v>_</v>
          </cell>
          <cell r="E497">
            <v>0.4</v>
          </cell>
          <cell r="F497" t="str">
            <v>x</v>
          </cell>
          <cell r="G497">
            <v>0.4</v>
          </cell>
          <cell r="H497" t="str">
            <v>x</v>
          </cell>
          <cell r="I497">
            <v>3</v>
          </cell>
          <cell r="J497" t="str">
            <v>=</v>
          </cell>
          <cell r="K497">
            <v>0.48000000000000009</v>
          </cell>
          <cell r="L497" t="str">
            <v>m²</v>
          </cell>
        </row>
        <row r="498">
          <cell r="C498" t="str">
            <v>Sala 1220</v>
          </cell>
          <cell r="D498" t="str">
            <v>_</v>
          </cell>
          <cell r="E498">
            <v>0.4</v>
          </cell>
          <cell r="F498" t="str">
            <v>x</v>
          </cell>
          <cell r="G498">
            <v>0.4</v>
          </cell>
          <cell r="H498" t="str">
            <v>x</v>
          </cell>
          <cell r="I498">
            <v>3</v>
          </cell>
          <cell r="J498" t="str">
            <v>=</v>
          </cell>
          <cell r="K498">
            <v>0.48000000000000009</v>
          </cell>
          <cell r="L498" t="str">
            <v>m²</v>
          </cell>
        </row>
        <row r="499">
          <cell r="C499" t="str">
            <v>Sala 1218</v>
          </cell>
          <cell r="D499" t="str">
            <v>_</v>
          </cell>
          <cell r="E499">
            <v>0.4</v>
          </cell>
          <cell r="F499" t="str">
            <v>x</v>
          </cell>
          <cell r="G499">
            <v>0.4</v>
          </cell>
          <cell r="H499" t="str">
            <v>x</v>
          </cell>
          <cell r="I499">
            <v>3</v>
          </cell>
          <cell r="J499" t="str">
            <v>=</v>
          </cell>
          <cell r="K499">
            <v>0.48000000000000009</v>
          </cell>
          <cell r="L499" t="str">
            <v>m²</v>
          </cell>
        </row>
        <row r="500">
          <cell r="C500" t="str">
            <v>Sala 1216</v>
          </cell>
          <cell r="D500" t="str">
            <v>_</v>
          </cell>
          <cell r="E500">
            <v>0.4</v>
          </cell>
          <cell r="F500" t="str">
            <v>x</v>
          </cell>
          <cell r="G500">
            <v>0.4</v>
          </cell>
          <cell r="H500" t="str">
            <v>x</v>
          </cell>
          <cell r="I500">
            <v>3</v>
          </cell>
          <cell r="J500" t="str">
            <v>=</v>
          </cell>
          <cell r="K500">
            <v>0.48000000000000009</v>
          </cell>
          <cell r="L500" t="str">
            <v>m²</v>
          </cell>
        </row>
        <row r="501">
          <cell r="C501" t="str">
            <v>Sala 1214</v>
          </cell>
          <cell r="D501" t="str">
            <v>_</v>
          </cell>
          <cell r="E501">
            <v>0.4</v>
          </cell>
          <cell r="F501" t="str">
            <v>x</v>
          </cell>
          <cell r="G501">
            <v>0.4</v>
          </cell>
          <cell r="H501" t="str">
            <v>x</v>
          </cell>
          <cell r="I501">
            <v>3</v>
          </cell>
          <cell r="J501" t="str">
            <v>=</v>
          </cell>
          <cell r="K501">
            <v>0.48000000000000009</v>
          </cell>
          <cell r="L501" t="str">
            <v>m²</v>
          </cell>
        </row>
        <row r="502">
          <cell r="C502" t="str">
            <v>Sala 1212</v>
          </cell>
          <cell r="D502" t="str">
            <v>_</v>
          </cell>
          <cell r="E502">
            <v>0.4</v>
          </cell>
          <cell r="F502" t="str">
            <v>x</v>
          </cell>
          <cell r="G502">
            <v>0.4</v>
          </cell>
          <cell r="H502" t="str">
            <v>x</v>
          </cell>
          <cell r="I502">
            <v>3</v>
          </cell>
          <cell r="J502" t="str">
            <v>=</v>
          </cell>
          <cell r="K502">
            <v>0.48000000000000009</v>
          </cell>
          <cell r="L502" t="str">
            <v>m²</v>
          </cell>
        </row>
        <row r="503">
          <cell r="C503" t="str">
            <v>Sala 1208</v>
          </cell>
          <cell r="D503" t="str">
            <v>_</v>
          </cell>
          <cell r="E503">
            <v>0.4</v>
          </cell>
          <cell r="F503" t="str">
            <v>x</v>
          </cell>
          <cell r="G503">
            <v>0.4</v>
          </cell>
          <cell r="H503" t="str">
            <v>x</v>
          </cell>
          <cell r="I503">
            <v>3</v>
          </cell>
          <cell r="J503" t="str">
            <v>=</v>
          </cell>
          <cell r="K503">
            <v>0.48000000000000009</v>
          </cell>
          <cell r="L503" t="str">
            <v>m²</v>
          </cell>
        </row>
        <row r="504">
          <cell r="C504" t="str">
            <v>Sala 1206</v>
          </cell>
          <cell r="D504" t="str">
            <v>_</v>
          </cell>
          <cell r="E504">
            <v>0.4</v>
          </cell>
          <cell r="F504" t="str">
            <v>x</v>
          </cell>
          <cell r="G504">
            <v>0.4</v>
          </cell>
          <cell r="H504" t="str">
            <v>x</v>
          </cell>
          <cell r="I504">
            <v>3</v>
          </cell>
          <cell r="J504" t="str">
            <v>=</v>
          </cell>
          <cell r="K504">
            <v>0.48000000000000009</v>
          </cell>
          <cell r="L504" t="str">
            <v>m²</v>
          </cell>
        </row>
        <row r="505">
          <cell r="C505" t="str">
            <v>Sala 1204</v>
          </cell>
          <cell r="D505" t="str">
            <v>_</v>
          </cell>
          <cell r="E505">
            <v>0.4</v>
          </cell>
          <cell r="F505" t="str">
            <v>x</v>
          </cell>
          <cell r="G505">
            <v>0.4</v>
          </cell>
          <cell r="H505" t="str">
            <v>x</v>
          </cell>
          <cell r="I505">
            <v>3</v>
          </cell>
          <cell r="J505" t="str">
            <v>=</v>
          </cell>
          <cell r="K505">
            <v>0.48000000000000009</v>
          </cell>
          <cell r="L505" t="str">
            <v>m²</v>
          </cell>
        </row>
        <row r="506">
          <cell r="C506" t="str">
            <v>Sala 1202</v>
          </cell>
          <cell r="D506" t="str">
            <v>_</v>
          </cell>
          <cell r="E506">
            <v>0.4</v>
          </cell>
          <cell r="F506" t="str">
            <v>x</v>
          </cell>
          <cell r="G506">
            <v>0.4</v>
          </cell>
          <cell r="H506" t="str">
            <v>x</v>
          </cell>
          <cell r="I506">
            <v>3</v>
          </cell>
          <cell r="J506" t="str">
            <v>=</v>
          </cell>
          <cell r="K506">
            <v>0.48000000000000009</v>
          </cell>
          <cell r="L506" t="str">
            <v>m²</v>
          </cell>
        </row>
        <row r="507">
          <cell r="C507" t="str">
            <v>Sala 1200</v>
          </cell>
          <cell r="D507" t="str">
            <v>_</v>
          </cell>
          <cell r="E507">
            <v>0.4</v>
          </cell>
          <cell r="F507" t="str">
            <v>x</v>
          </cell>
          <cell r="G507">
            <v>0.4</v>
          </cell>
          <cell r="H507" t="str">
            <v>x</v>
          </cell>
          <cell r="I507">
            <v>3</v>
          </cell>
          <cell r="J507" t="str">
            <v>=</v>
          </cell>
          <cell r="K507">
            <v>0.48000000000000009</v>
          </cell>
          <cell r="L507" t="str">
            <v>m²</v>
          </cell>
        </row>
        <row r="508">
          <cell r="C508" t="str">
            <v>Sala 1201</v>
          </cell>
          <cell r="D508" t="str">
            <v>_</v>
          </cell>
          <cell r="E508">
            <v>0.4</v>
          </cell>
          <cell r="F508" t="str">
            <v>x</v>
          </cell>
          <cell r="G508">
            <v>0.4</v>
          </cell>
          <cell r="H508" t="str">
            <v>x</v>
          </cell>
          <cell r="I508">
            <v>3</v>
          </cell>
          <cell r="J508" t="str">
            <v>=</v>
          </cell>
          <cell r="K508">
            <v>0.48000000000000009</v>
          </cell>
          <cell r="L508" t="str">
            <v>m²</v>
          </cell>
        </row>
        <row r="509">
          <cell r="C509" t="str">
            <v>Sala 1203</v>
          </cell>
          <cell r="D509" t="str">
            <v>_</v>
          </cell>
          <cell r="E509">
            <v>0.4</v>
          </cell>
          <cell r="F509" t="str">
            <v>x</v>
          </cell>
          <cell r="G509">
            <v>0.4</v>
          </cell>
          <cell r="H509" t="str">
            <v>x</v>
          </cell>
          <cell r="I509">
            <v>3</v>
          </cell>
          <cell r="J509" t="str">
            <v>=</v>
          </cell>
          <cell r="K509">
            <v>0.48000000000000009</v>
          </cell>
          <cell r="L509" t="str">
            <v>m²</v>
          </cell>
        </row>
        <row r="510">
          <cell r="C510" t="str">
            <v>Sala 1205</v>
          </cell>
          <cell r="D510" t="str">
            <v>_</v>
          </cell>
          <cell r="E510">
            <v>0.4</v>
          </cell>
          <cell r="F510" t="str">
            <v>x</v>
          </cell>
          <cell r="G510">
            <v>0.4</v>
          </cell>
          <cell r="H510" t="str">
            <v>x</v>
          </cell>
          <cell r="I510">
            <v>3</v>
          </cell>
          <cell r="J510" t="str">
            <v>=</v>
          </cell>
          <cell r="K510">
            <v>0.48000000000000009</v>
          </cell>
          <cell r="L510" t="str">
            <v>m²</v>
          </cell>
        </row>
        <row r="511">
          <cell r="D511" t="str">
            <v>_</v>
          </cell>
          <cell r="E511">
            <v>0.4</v>
          </cell>
          <cell r="F511" t="str">
            <v>x</v>
          </cell>
          <cell r="G511">
            <v>0.4</v>
          </cell>
          <cell r="H511" t="str">
            <v>x</v>
          </cell>
          <cell r="I511">
            <v>3</v>
          </cell>
          <cell r="J511" t="str">
            <v>=</v>
          </cell>
          <cell r="K511">
            <v>0.48000000000000009</v>
          </cell>
          <cell r="L511" t="str">
            <v>m²</v>
          </cell>
        </row>
        <row r="512">
          <cell r="C512" t="str">
            <v>Sala 1207</v>
          </cell>
          <cell r="D512" t="str">
            <v>_</v>
          </cell>
          <cell r="E512">
            <v>0.4</v>
          </cell>
          <cell r="F512" t="str">
            <v>x</v>
          </cell>
          <cell r="G512">
            <v>0.4</v>
          </cell>
          <cell r="H512" t="str">
            <v>x</v>
          </cell>
          <cell r="I512">
            <v>3</v>
          </cell>
          <cell r="J512" t="str">
            <v>=</v>
          </cell>
          <cell r="K512">
            <v>0.48000000000000009</v>
          </cell>
          <cell r="L512" t="str">
            <v>m²</v>
          </cell>
        </row>
        <row r="513">
          <cell r="C513" t="str">
            <v>Sala 1209</v>
          </cell>
          <cell r="D513" t="str">
            <v>_</v>
          </cell>
          <cell r="E513">
            <v>0.4</v>
          </cell>
          <cell r="F513" t="str">
            <v>x</v>
          </cell>
          <cell r="G513">
            <v>0.4</v>
          </cell>
          <cell r="H513" t="str">
            <v>x</v>
          </cell>
          <cell r="I513">
            <v>3</v>
          </cell>
          <cell r="J513" t="str">
            <v>=</v>
          </cell>
          <cell r="K513">
            <v>0.48000000000000009</v>
          </cell>
          <cell r="L513" t="str">
            <v>m²</v>
          </cell>
        </row>
        <row r="514">
          <cell r="C514" t="str">
            <v>Sala 1211</v>
          </cell>
          <cell r="D514" t="str">
            <v>_</v>
          </cell>
          <cell r="E514">
            <v>0.4</v>
          </cell>
          <cell r="F514" t="str">
            <v>x</v>
          </cell>
          <cell r="G514">
            <v>0.4</v>
          </cell>
          <cell r="H514" t="str">
            <v>x</v>
          </cell>
          <cell r="I514">
            <v>3</v>
          </cell>
          <cell r="J514" t="str">
            <v>=</v>
          </cell>
          <cell r="K514">
            <v>0.48000000000000009</v>
          </cell>
          <cell r="L514" t="str">
            <v>m²</v>
          </cell>
        </row>
        <row r="515">
          <cell r="C515" t="str">
            <v>Sala 1213</v>
          </cell>
          <cell r="D515" t="str">
            <v>_</v>
          </cell>
          <cell r="E515">
            <v>0.4</v>
          </cell>
          <cell r="F515" t="str">
            <v>x</v>
          </cell>
          <cell r="G515">
            <v>0.4</v>
          </cell>
          <cell r="H515" t="str">
            <v>x</v>
          </cell>
          <cell r="I515">
            <v>3</v>
          </cell>
          <cell r="J515" t="str">
            <v>=</v>
          </cell>
          <cell r="K515">
            <v>0.48000000000000009</v>
          </cell>
          <cell r="L515" t="str">
            <v>m²</v>
          </cell>
        </row>
        <row r="516">
          <cell r="C516" t="str">
            <v>Sala 1215</v>
          </cell>
          <cell r="D516" t="str">
            <v>_</v>
          </cell>
          <cell r="E516">
            <v>0.4</v>
          </cell>
          <cell r="F516" t="str">
            <v>x</v>
          </cell>
          <cell r="G516">
            <v>0.4</v>
          </cell>
          <cell r="H516" t="str">
            <v>x</v>
          </cell>
          <cell r="I516">
            <v>3</v>
          </cell>
          <cell r="J516" t="str">
            <v>=</v>
          </cell>
          <cell r="K516">
            <v>0.48000000000000009</v>
          </cell>
          <cell r="L516" t="str">
            <v>m²</v>
          </cell>
        </row>
        <row r="517">
          <cell r="C517" t="str">
            <v>Sala 1217</v>
          </cell>
          <cell r="D517" t="str">
            <v>_</v>
          </cell>
          <cell r="E517">
            <v>0.4</v>
          </cell>
          <cell r="F517" t="str">
            <v>x</v>
          </cell>
          <cell r="G517">
            <v>0.4</v>
          </cell>
          <cell r="H517" t="str">
            <v>x</v>
          </cell>
          <cell r="I517">
            <v>3</v>
          </cell>
          <cell r="J517" t="str">
            <v>=</v>
          </cell>
          <cell r="K517">
            <v>0.48000000000000009</v>
          </cell>
          <cell r="L517" t="str">
            <v>m²</v>
          </cell>
        </row>
        <row r="518">
          <cell r="C518" t="str">
            <v>Sala 1219</v>
          </cell>
          <cell r="D518" t="str">
            <v>_</v>
          </cell>
          <cell r="E518">
            <v>0.4</v>
          </cell>
          <cell r="F518" t="str">
            <v>x</v>
          </cell>
          <cell r="G518">
            <v>0.4</v>
          </cell>
          <cell r="H518" t="str">
            <v>x</v>
          </cell>
          <cell r="I518">
            <v>3</v>
          </cell>
          <cell r="J518" t="str">
            <v>=</v>
          </cell>
          <cell r="K518">
            <v>0.48000000000000009</v>
          </cell>
          <cell r="L518" t="str">
            <v>m²</v>
          </cell>
        </row>
        <row r="519">
          <cell r="C519" t="str">
            <v>Sala 1221</v>
          </cell>
          <cell r="D519" t="str">
            <v>_</v>
          </cell>
          <cell r="E519">
            <v>0.4</v>
          </cell>
          <cell r="F519" t="str">
            <v>x</v>
          </cell>
          <cell r="G519">
            <v>0.4</v>
          </cell>
          <cell r="H519" t="str">
            <v>x</v>
          </cell>
          <cell r="I519">
            <v>3</v>
          </cell>
          <cell r="J519" t="str">
            <v>=</v>
          </cell>
          <cell r="K519">
            <v>0.48000000000000009</v>
          </cell>
          <cell r="L519" t="str">
            <v>m²</v>
          </cell>
        </row>
        <row r="520">
          <cell r="C520" t="str">
            <v>Sala 1223</v>
          </cell>
          <cell r="D520" t="str">
            <v>_</v>
          </cell>
          <cell r="E520">
            <v>0.4</v>
          </cell>
          <cell r="F520" t="str">
            <v>x</v>
          </cell>
          <cell r="G520">
            <v>0.4</v>
          </cell>
          <cell r="H520" t="str">
            <v>x</v>
          </cell>
          <cell r="I520">
            <v>3</v>
          </cell>
          <cell r="J520" t="str">
            <v>=</v>
          </cell>
          <cell r="K520">
            <v>0.48000000000000009</v>
          </cell>
          <cell r="L520" t="str">
            <v>m²</v>
          </cell>
        </row>
        <row r="521">
          <cell r="C521" t="str">
            <v>Sala 1225</v>
          </cell>
          <cell r="D521" t="str">
            <v>_</v>
          </cell>
          <cell r="E521">
            <v>0.4</v>
          </cell>
          <cell r="F521" t="str">
            <v>x</v>
          </cell>
          <cell r="G521">
            <v>0.4</v>
          </cell>
          <cell r="H521" t="str">
            <v>x</v>
          </cell>
          <cell r="I521">
            <v>3</v>
          </cell>
          <cell r="J521" t="str">
            <v>=</v>
          </cell>
          <cell r="K521">
            <v>0.48000000000000009</v>
          </cell>
          <cell r="L521" t="str">
            <v>m²</v>
          </cell>
        </row>
        <row r="522">
          <cell r="C522" t="str">
            <v>Sala 1227</v>
          </cell>
          <cell r="D522" t="str">
            <v>_</v>
          </cell>
          <cell r="E522">
            <v>0.4</v>
          </cell>
          <cell r="F522" t="str">
            <v>x</v>
          </cell>
          <cell r="G522">
            <v>0.4</v>
          </cell>
          <cell r="H522" t="str">
            <v>x</v>
          </cell>
          <cell r="I522">
            <v>3</v>
          </cell>
          <cell r="J522" t="str">
            <v>=</v>
          </cell>
          <cell r="K522">
            <v>0.48000000000000009</v>
          </cell>
          <cell r="L522" t="str">
            <v>m²</v>
          </cell>
        </row>
        <row r="523">
          <cell r="C523" t="str">
            <v>Sala 1229</v>
          </cell>
          <cell r="D523" t="str">
            <v>_</v>
          </cell>
          <cell r="E523">
            <v>0.4</v>
          </cell>
          <cell r="F523" t="str">
            <v>x</v>
          </cell>
          <cell r="G523">
            <v>0.4</v>
          </cell>
          <cell r="H523" t="str">
            <v>x</v>
          </cell>
          <cell r="I523">
            <v>3</v>
          </cell>
          <cell r="J523" t="str">
            <v>=</v>
          </cell>
          <cell r="K523">
            <v>0.48000000000000009</v>
          </cell>
          <cell r="L523" t="str">
            <v>m²</v>
          </cell>
        </row>
        <row r="524">
          <cell r="C524" t="str">
            <v>Sala 1231</v>
          </cell>
          <cell r="D524" t="str">
            <v>_</v>
          </cell>
          <cell r="E524">
            <v>0.4</v>
          </cell>
          <cell r="F524" t="str">
            <v>x</v>
          </cell>
          <cell r="G524">
            <v>0.4</v>
          </cell>
          <cell r="H524" t="str">
            <v>x</v>
          </cell>
          <cell r="I524">
            <v>3</v>
          </cell>
          <cell r="J524" t="str">
            <v>=</v>
          </cell>
          <cell r="K524">
            <v>0.48000000000000009</v>
          </cell>
          <cell r="L524" t="str">
            <v>m²</v>
          </cell>
        </row>
        <row r="525">
          <cell r="I525" t="str">
            <v>Total</v>
          </cell>
          <cell r="J525" t="str">
            <v>_</v>
          </cell>
          <cell r="K525">
            <v>29.400000000000013</v>
          </cell>
          <cell r="L525" t="str">
            <v>m²</v>
          </cell>
        </row>
        <row r="527">
          <cell r="G527" t="str">
            <v>Medição Fiscalização</v>
          </cell>
        </row>
        <row r="529">
          <cell r="C529" t="str">
            <v>Retirada das caixas de passagem das paredes</v>
          </cell>
          <cell r="I529" t="str">
            <v>quantia</v>
          </cell>
        </row>
        <row r="530">
          <cell r="C530" t="str">
            <v>Sala 1226</v>
          </cell>
          <cell r="D530" t="str">
            <v>_</v>
          </cell>
          <cell r="E530">
            <v>0.3</v>
          </cell>
          <cell r="F530" t="str">
            <v>x</v>
          </cell>
          <cell r="G530">
            <v>0.25</v>
          </cell>
          <cell r="H530" t="str">
            <v>x</v>
          </cell>
          <cell r="I530">
            <v>2</v>
          </cell>
          <cell r="J530" t="str">
            <v>=</v>
          </cell>
          <cell r="K530">
            <v>0.15</v>
          </cell>
          <cell r="L530" t="str">
            <v>m²</v>
          </cell>
        </row>
        <row r="531">
          <cell r="C531" t="str">
            <v>Sala 1224</v>
          </cell>
          <cell r="D531" t="str">
            <v>_</v>
          </cell>
          <cell r="E531">
            <v>0.3</v>
          </cell>
          <cell r="F531" t="str">
            <v>x</v>
          </cell>
          <cell r="G531">
            <v>0.25</v>
          </cell>
          <cell r="H531" t="str">
            <v>x</v>
          </cell>
          <cell r="I531">
            <v>2</v>
          </cell>
          <cell r="J531" t="str">
            <v>=</v>
          </cell>
          <cell r="K531">
            <v>0.15</v>
          </cell>
          <cell r="L531" t="str">
            <v>m²</v>
          </cell>
        </row>
        <row r="532">
          <cell r="C532" t="str">
            <v>Sala 1222</v>
          </cell>
          <cell r="D532" t="str">
            <v>_</v>
          </cell>
          <cell r="E532">
            <v>0.3</v>
          </cell>
          <cell r="F532" t="str">
            <v>x</v>
          </cell>
          <cell r="G532">
            <v>0.25</v>
          </cell>
          <cell r="H532" t="str">
            <v>x</v>
          </cell>
          <cell r="I532">
            <v>2</v>
          </cell>
          <cell r="J532" t="str">
            <v>=</v>
          </cell>
          <cell r="K532">
            <v>0.15</v>
          </cell>
          <cell r="L532" t="str">
            <v>m²</v>
          </cell>
        </row>
        <row r="533">
          <cell r="C533" t="str">
            <v>Sala 1220</v>
          </cell>
          <cell r="D533" t="str">
            <v>_</v>
          </cell>
          <cell r="E533">
            <v>0.3</v>
          </cell>
          <cell r="F533" t="str">
            <v>x</v>
          </cell>
          <cell r="G533">
            <v>0.25</v>
          </cell>
          <cell r="H533" t="str">
            <v>x</v>
          </cell>
          <cell r="I533">
            <v>2</v>
          </cell>
          <cell r="J533" t="str">
            <v>=</v>
          </cell>
          <cell r="K533">
            <v>0.15</v>
          </cell>
          <cell r="L533" t="str">
            <v>m²</v>
          </cell>
        </row>
        <row r="534">
          <cell r="C534" t="str">
            <v>Sala 1218</v>
          </cell>
          <cell r="D534" t="str">
            <v>_</v>
          </cell>
          <cell r="E534">
            <v>0.3</v>
          </cell>
          <cell r="F534" t="str">
            <v>x</v>
          </cell>
          <cell r="G534">
            <v>0.25</v>
          </cell>
          <cell r="H534" t="str">
            <v>x</v>
          </cell>
          <cell r="I534">
            <v>2</v>
          </cell>
          <cell r="J534" t="str">
            <v>=</v>
          </cell>
          <cell r="K534">
            <v>0.15</v>
          </cell>
          <cell r="L534" t="str">
            <v>m²</v>
          </cell>
        </row>
        <row r="535">
          <cell r="C535" t="str">
            <v>Sala 1216</v>
          </cell>
          <cell r="D535" t="str">
            <v>_</v>
          </cell>
          <cell r="E535">
            <v>0.3</v>
          </cell>
          <cell r="F535" t="str">
            <v>x</v>
          </cell>
          <cell r="G535">
            <v>0.25</v>
          </cell>
          <cell r="H535" t="str">
            <v>x</v>
          </cell>
          <cell r="I535">
            <v>2</v>
          </cell>
          <cell r="J535" t="str">
            <v>=</v>
          </cell>
          <cell r="K535">
            <v>0.15</v>
          </cell>
          <cell r="L535" t="str">
            <v>m²</v>
          </cell>
        </row>
        <row r="536">
          <cell r="C536" t="str">
            <v>Sala 1214</v>
          </cell>
          <cell r="D536" t="str">
            <v>_</v>
          </cell>
          <cell r="E536">
            <v>0.3</v>
          </cell>
          <cell r="F536" t="str">
            <v>x</v>
          </cell>
          <cell r="G536">
            <v>0.25</v>
          </cell>
          <cell r="H536" t="str">
            <v>x</v>
          </cell>
          <cell r="I536">
            <v>2</v>
          </cell>
          <cell r="J536" t="str">
            <v>=</v>
          </cell>
          <cell r="K536">
            <v>0.15</v>
          </cell>
          <cell r="L536" t="str">
            <v>m²</v>
          </cell>
        </row>
        <row r="537">
          <cell r="C537" t="str">
            <v>Sala 1212</v>
          </cell>
          <cell r="D537" t="str">
            <v>_</v>
          </cell>
          <cell r="E537">
            <v>0.3</v>
          </cell>
          <cell r="F537" t="str">
            <v>x</v>
          </cell>
          <cell r="G537">
            <v>0.25</v>
          </cell>
          <cell r="H537" t="str">
            <v>x</v>
          </cell>
          <cell r="I537">
            <v>2</v>
          </cell>
          <cell r="J537" t="str">
            <v>=</v>
          </cell>
          <cell r="K537">
            <v>0.15</v>
          </cell>
          <cell r="L537" t="str">
            <v>m²</v>
          </cell>
        </row>
        <row r="538">
          <cell r="C538" t="str">
            <v>Sala 1208</v>
          </cell>
          <cell r="D538" t="str">
            <v>_</v>
          </cell>
          <cell r="E538">
            <v>0.3</v>
          </cell>
          <cell r="F538" t="str">
            <v>x</v>
          </cell>
          <cell r="G538">
            <v>0.25</v>
          </cell>
          <cell r="H538" t="str">
            <v>x</v>
          </cell>
          <cell r="I538">
            <v>3</v>
          </cell>
          <cell r="J538" t="str">
            <v>=</v>
          </cell>
          <cell r="K538">
            <v>0.22499999999999998</v>
          </cell>
          <cell r="L538" t="str">
            <v>m²</v>
          </cell>
        </row>
        <row r="539">
          <cell r="C539" t="str">
            <v>Sala 1206</v>
          </cell>
          <cell r="D539" t="str">
            <v>_</v>
          </cell>
          <cell r="E539">
            <v>0.3</v>
          </cell>
          <cell r="F539" t="str">
            <v>x</v>
          </cell>
          <cell r="G539">
            <v>0.25</v>
          </cell>
          <cell r="H539" t="str">
            <v>x</v>
          </cell>
          <cell r="I539">
            <v>2</v>
          </cell>
          <cell r="J539" t="str">
            <v>=</v>
          </cell>
          <cell r="K539">
            <v>0.15</v>
          </cell>
          <cell r="L539" t="str">
            <v>m²</v>
          </cell>
        </row>
        <row r="540">
          <cell r="C540" t="str">
            <v>Sala 1204</v>
          </cell>
          <cell r="D540" t="str">
            <v>_</v>
          </cell>
          <cell r="E540">
            <v>0.3</v>
          </cell>
          <cell r="F540" t="str">
            <v>x</v>
          </cell>
          <cell r="G540">
            <v>0.25</v>
          </cell>
          <cell r="H540" t="str">
            <v>x</v>
          </cell>
          <cell r="I540">
            <v>2</v>
          </cell>
          <cell r="J540" t="str">
            <v>=</v>
          </cell>
          <cell r="K540">
            <v>0.15</v>
          </cell>
          <cell r="L540" t="str">
            <v>m²</v>
          </cell>
        </row>
        <row r="541">
          <cell r="C541" t="str">
            <v>Sala 1202</v>
          </cell>
          <cell r="D541" t="str">
            <v>_</v>
          </cell>
          <cell r="E541">
            <v>0.3</v>
          </cell>
          <cell r="F541" t="str">
            <v>x</v>
          </cell>
          <cell r="G541">
            <v>0.25</v>
          </cell>
          <cell r="H541" t="str">
            <v>x</v>
          </cell>
          <cell r="I541">
            <v>2</v>
          </cell>
          <cell r="J541" t="str">
            <v>=</v>
          </cell>
          <cell r="K541">
            <v>0.15</v>
          </cell>
          <cell r="L541" t="str">
            <v>m²</v>
          </cell>
        </row>
        <row r="542">
          <cell r="C542" t="str">
            <v>Sala 1200</v>
          </cell>
          <cell r="D542" t="str">
            <v>_</v>
          </cell>
          <cell r="E542">
            <v>0.3</v>
          </cell>
          <cell r="F542" t="str">
            <v>x</v>
          </cell>
          <cell r="G542">
            <v>0.25</v>
          </cell>
          <cell r="H542" t="str">
            <v>x</v>
          </cell>
          <cell r="I542">
            <v>2</v>
          </cell>
          <cell r="J542" t="str">
            <v>=</v>
          </cell>
          <cell r="K542">
            <v>0.15</v>
          </cell>
          <cell r="L542" t="str">
            <v>m²</v>
          </cell>
        </row>
        <row r="543">
          <cell r="C543" t="str">
            <v>Sala 1201</v>
          </cell>
          <cell r="D543" t="str">
            <v>_</v>
          </cell>
          <cell r="E543">
            <v>0.3</v>
          </cell>
          <cell r="F543" t="str">
            <v>x</v>
          </cell>
          <cell r="G543">
            <v>0.25</v>
          </cell>
          <cell r="H543" t="str">
            <v>x</v>
          </cell>
          <cell r="I543">
            <v>2</v>
          </cell>
          <cell r="J543" t="str">
            <v>=</v>
          </cell>
          <cell r="K543">
            <v>0.15</v>
          </cell>
          <cell r="L543" t="str">
            <v>m²</v>
          </cell>
        </row>
        <row r="544">
          <cell r="C544" t="str">
            <v>Sala 1203</v>
          </cell>
          <cell r="D544" t="str">
            <v>_</v>
          </cell>
          <cell r="E544">
            <v>0.3</v>
          </cell>
          <cell r="F544" t="str">
            <v>x</v>
          </cell>
          <cell r="G544">
            <v>0.25</v>
          </cell>
          <cell r="H544" t="str">
            <v>x</v>
          </cell>
          <cell r="I544">
            <v>2</v>
          </cell>
          <cell r="J544" t="str">
            <v>=</v>
          </cell>
          <cell r="K544">
            <v>0.15</v>
          </cell>
          <cell r="L544" t="str">
            <v>m²</v>
          </cell>
        </row>
        <row r="545">
          <cell r="C545" t="str">
            <v>Sala 1205</v>
          </cell>
          <cell r="D545" t="str">
            <v>_</v>
          </cell>
          <cell r="E545">
            <v>0.3</v>
          </cell>
          <cell r="F545" t="str">
            <v>x</v>
          </cell>
          <cell r="G545">
            <v>0.25</v>
          </cell>
          <cell r="H545" t="str">
            <v>x</v>
          </cell>
          <cell r="I545">
            <v>2</v>
          </cell>
          <cell r="J545" t="str">
            <v>=</v>
          </cell>
          <cell r="K545">
            <v>0.15</v>
          </cell>
          <cell r="L545" t="str">
            <v>m²</v>
          </cell>
        </row>
        <row r="546">
          <cell r="D546" t="str">
            <v>_</v>
          </cell>
          <cell r="E546">
            <v>0.3</v>
          </cell>
          <cell r="F546" t="str">
            <v>x</v>
          </cell>
          <cell r="G546">
            <v>0.25</v>
          </cell>
          <cell r="H546" t="str">
            <v>x</v>
          </cell>
          <cell r="I546">
            <v>0</v>
          </cell>
          <cell r="J546" t="str">
            <v>=</v>
          </cell>
          <cell r="K546">
            <v>0</v>
          </cell>
          <cell r="L546" t="str">
            <v>m²</v>
          </cell>
        </row>
        <row r="547">
          <cell r="C547" t="str">
            <v>Sala 1207</v>
          </cell>
          <cell r="D547" t="str">
            <v>_</v>
          </cell>
          <cell r="E547">
            <v>0.3</v>
          </cell>
          <cell r="F547" t="str">
            <v>x</v>
          </cell>
          <cell r="G547">
            <v>0.25</v>
          </cell>
          <cell r="H547" t="str">
            <v>x</v>
          </cell>
          <cell r="I547">
            <v>2</v>
          </cell>
          <cell r="J547" t="str">
            <v>=</v>
          </cell>
          <cell r="K547">
            <v>0.15</v>
          </cell>
          <cell r="L547" t="str">
            <v>m²</v>
          </cell>
        </row>
        <row r="548">
          <cell r="C548" t="str">
            <v>Sala 1209</v>
          </cell>
          <cell r="D548" t="str">
            <v>_</v>
          </cell>
          <cell r="E548">
            <v>0.3</v>
          </cell>
          <cell r="F548" t="str">
            <v>x</v>
          </cell>
          <cell r="G548">
            <v>0.25</v>
          </cell>
          <cell r="H548" t="str">
            <v>x</v>
          </cell>
          <cell r="I548">
            <v>2</v>
          </cell>
          <cell r="J548" t="str">
            <v>=</v>
          </cell>
          <cell r="K548">
            <v>0.15</v>
          </cell>
          <cell r="L548" t="str">
            <v>m²</v>
          </cell>
        </row>
        <row r="549">
          <cell r="C549" t="str">
            <v>Sala 1211</v>
          </cell>
          <cell r="D549" t="str">
            <v>_</v>
          </cell>
          <cell r="E549">
            <v>0.3</v>
          </cell>
          <cell r="F549" t="str">
            <v>x</v>
          </cell>
          <cell r="G549">
            <v>0.25</v>
          </cell>
          <cell r="H549" t="str">
            <v>x</v>
          </cell>
          <cell r="I549">
            <v>2</v>
          </cell>
          <cell r="J549" t="str">
            <v>=</v>
          </cell>
          <cell r="K549">
            <v>0.15</v>
          </cell>
          <cell r="L549" t="str">
            <v>m²</v>
          </cell>
        </row>
        <row r="550">
          <cell r="C550" t="str">
            <v>Sala 1213</v>
          </cell>
          <cell r="D550" t="str">
            <v>_</v>
          </cell>
          <cell r="E550">
            <v>0.3</v>
          </cell>
          <cell r="F550" t="str">
            <v>x</v>
          </cell>
          <cell r="G550">
            <v>0.25</v>
          </cell>
          <cell r="H550" t="str">
            <v>x</v>
          </cell>
          <cell r="I550">
            <v>2</v>
          </cell>
          <cell r="J550" t="str">
            <v>=</v>
          </cell>
          <cell r="K550">
            <v>0.15</v>
          </cell>
          <cell r="L550" t="str">
            <v>m²</v>
          </cell>
        </row>
        <row r="551">
          <cell r="C551" t="str">
            <v>Sala 1215</v>
          </cell>
          <cell r="D551" t="str">
            <v>_</v>
          </cell>
          <cell r="E551">
            <v>0.3</v>
          </cell>
          <cell r="F551" t="str">
            <v>x</v>
          </cell>
          <cell r="G551">
            <v>0.25</v>
          </cell>
          <cell r="H551" t="str">
            <v>x</v>
          </cell>
          <cell r="I551">
            <v>2</v>
          </cell>
          <cell r="J551" t="str">
            <v>=</v>
          </cell>
          <cell r="K551">
            <v>0.15</v>
          </cell>
          <cell r="L551" t="str">
            <v>m²</v>
          </cell>
        </row>
        <row r="552">
          <cell r="C552" t="str">
            <v>Sala 1217</v>
          </cell>
          <cell r="D552" t="str">
            <v>_</v>
          </cell>
          <cell r="E552">
            <v>0.3</v>
          </cell>
          <cell r="F552" t="str">
            <v>x</v>
          </cell>
          <cell r="G552">
            <v>0.25</v>
          </cell>
          <cell r="H552" t="str">
            <v>x</v>
          </cell>
          <cell r="I552">
            <v>2</v>
          </cell>
          <cell r="J552" t="str">
            <v>=</v>
          </cell>
          <cell r="K552">
            <v>0.15</v>
          </cell>
          <cell r="L552" t="str">
            <v>m²</v>
          </cell>
        </row>
        <row r="553">
          <cell r="C553" t="str">
            <v>Sala 1219</v>
          </cell>
          <cell r="D553" t="str">
            <v>_</v>
          </cell>
          <cell r="E553">
            <v>0.3</v>
          </cell>
          <cell r="F553" t="str">
            <v>x</v>
          </cell>
          <cell r="G553">
            <v>0.25</v>
          </cell>
          <cell r="H553" t="str">
            <v>x</v>
          </cell>
          <cell r="I553">
            <v>2</v>
          </cell>
          <cell r="J553" t="str">
            <v>=</v>
          </cell>
          <cell r="K553">
            <v>0.15</v>
          </cell>
          <cell r="L553" t="str">
            <v>m²</v>
          </cell>
        </row>
        <row r="554">
          <cell r="C554" t="str">
            <v>Sala 1221</v>
          </cell>
          <cell r="D554" t="str">
            <v>_</v>
          </cell>
          <cell r="E554">
            <v>0.3</v>
          </cell>
          <cell r="F554" t="str">
            <v>x</v>
          </cell>
          <cell r="G554">
            <v>0.25</v>
          </cell>
          <cell r="H554" t="str">
            <v>x</v>
          </cell>
          <cell r="I554">
            <v>2</v>
          </cell>
          <cell r="J554" t="str">
            <v>=</v>
          </cell>
          <cell r="K554">
            <v>0.15</v>
          </cell>
          <cell r="L554" t="str">
            <v>m²</v>
          </cell>
        </row>
        <row r="555">
          <cell r="C555" t="str">
            <v>Sala 1223</v>
          </cell>
          <cell r="D555" t="str">
            <v>_</v>
          </cell>
          <cell r="E555">
            <v>0.3</v>
          </cell>
          <cell r="F555" t="str">
            <v>x</v>
          </cell>
          <cell r="G555">
            <v>0.25</v>
          </cell>
          <cell r="H555" t="str">
            <v>x</v>
          </cell>
          <cell r="I555">
            <v>2</v>
          </cell>
          <cell r="J555" t="str">
            <v>=</v>
          </cell>
          <cell r="K555">
            <v>0.15</v>
          </cell>
          <cell r="L555" t="str">
            <v>m²</v>
          </cell>
        </row>
        <row r="556">
          <cell r="C556" t="str">
            <v>Sala 1225</v>
          </cell>
          <cell r="D556" t="str">
            <v>_</v>
          </cell>
          <cell r="E556">
            <v>0.3</v>
          </cell>
          <cell r="F556" t="str">
            <v>x</v>
          </cell>
          <cell r="G556">
            <v>0.25</v>
          </cell>
          <cell r="H556" t="str">
            <v>x</v>
          </cell>
          <cell r="I556">
            <v>2</v>
          </cell>
          <cell r="J556" t="str">
            <v>=</v>
          </cell>
          <cell r="K556">
            <v>0.15</v>
          </cell>
          <cell r="L556" t="str">
            <v>m²</v>
          </cell>
        </row>
        <row r="557">
          <cell r="C557" t="str">
            <v>Sala 1227</v>
          </cell>
          <cell r="D557" t="str">
            <v>_</v>
          </cell>
          <cell r="E557">
            <v>0.3</v>
          </cell>
          <cell r="F557" t="str">
            <v>x</v>
          </cell>
          <cell r="G557">
            <v>0.25</v>
          </cell>
          <cell r="H557" t="str">
            <v>x</v>
          </cell>
          <cell r="I557">
            <v>2</v>
          </cell>
          <cell r="J557" t="str">
            <v>=</v>
          </cell>
          <cell r="K557">
            <v>0.15</v>
          </cell>
          <cell r="L557" t="str">
            <v>m²</v>
          </cell>
        </row>
        <row r="558">
          <cell r="C558" t="str">
            <v>Sala 1229</v>
          </cell>
          <cell r="D558" t="str">
            <v>_</v>
          </cell>
          <cell r="E558">
            <v>0.3</v>
          </cell>
          <cell r="F558" t="str">
            <v>x</v>
          </cell>
          <cell r="G558">
            <v>0.25</v>
          </cell>
          <cell r="H558" t="str">
            <v>x</v>
          </cell>
          <cell r="I558">
            <v>2</v>
          </cell>
          <cell r="J558" t="str">
            <v>=</v>
          </cell>
          <cell r="K558">
            <v>0.15</v>
          </cell>
          <cell r="L558" t="str">
            <v>m²</v>
          </cell>
        </row>
        <row r="559">
          <cell r="C559" t="str">
            <v>Sala 1231</v>
          </cell>
          <cell r="D559" t="str">
            <v>_</v>
          </cell>
          <cell r="E559">
            <v>0.3</v>
          </cell>
          <cell r="F559" t="str">
            <v>x</v>
          </cell>
          <cell r="G559">
            <v>0.25</v>
          </cell>
          <cell r="H559" t="str">
            <v>x</v>
          </cell>
          <cell r="I559">
            <v>2</v>
          </cell>
          <cell r="J559" t="str">
            <v>=</v>
          </cell>
          <cell r="K559">
            <v>0.15</v>
          </cell>
          <cell r="L559" t="str">
            <v>m²</v>
          </cell>
        </row>
        <row r="561">
          <cell r="C561" t="str">
            <v>Retirada das caixas de passagem do piso</v>
          </cell>
          <cell r="I561" t="str">
            <v>quantia</v>
          </cell>
        </row>
        <row r="562">
          <cell r="C562" t="str">
            <v>Sala 1226</v>
          </cell>
          <cell r="D562" t="str">
            <v>_</v>
          </cell>
          <cell r="E562">
            <v>0.37</v>
          </cell>
          <cell r="F562" t="str">
            <v>x</v>
          </cell>
          <cell r="G562">
            <v>0.37</v>
          </cell>
          <cell r="H562" t="str">
            <v>x</v>
          </cell>
          <cell r="I562">
            <v>3</v>
          </cell>
          <cell r="J562" t="str">
            <v>=</v>
          </cell>
          <cell r="K562">
            <v>0.41069999999999995</v>
          </cell>
          <cell r="L562" t="str">
            <v>m²</v>
          </cell>
        </row>
        <row r="563">
          <cell r="C563" t="str">
            <v>Sala 1224</v>
          </cell>
          <cell r="D563" t="str">
            <v>_</v>
          </cell>
          <cell r="E563">
            <v>0.37</v>
          </cell>
          <cell r="F563" t="str">
            <v>x</v>
          </cell>
          <cell r="G563">
            <v>0.37</v>
          </cell>
          <cell r="H563" t="str">
            <v>x</v>
          </cell>
          <cell r="I563">
            <v>3</v>
          </cell>
          <cell r="J563" t="str">
            <v>=</v>
          </cell>
          <cell r="K563">
            <v>0.41069999999999995</v>
          </cell>
          <cell r="L563" t="str">
            <v>m²</v>
          </cell>
        </row>
        <row r="564">
          <cell r="C564" t="str">
            <v>Sala 1222</v>
          </cell>
          <cell r="D564" t="str">
            <v>_</v>
          </cell>
          <cell r="E564">
            <v>0.37</v>
          </cell>
          <cell r="F564" t="str">
            <v>x</v>
          </cell>
          <cell r="G564">
            <v>0.37</v>
          </cell>
          <cell r="H564" t="str">
            <v>x</v>
          </cell>
          <cell r="I564">
            <v>3</v>
          </cell>
          <cell r="J564" t="str">
            <v>=</v>
          </cell>
          <cell r="K564">
            <v>0.41069999999999995</v>
          </cell>
          <cell r="L564" t="str">
            <v>m²</v>
          </cell>
        </row>
        <row r="565">
          <cell r="C565" t="str">
            <v>Sala 1220</v>
          </cell>
          <cell r="D565" t="str">
            <v>_</v>
          </cell>
          <cell r="E565">
            <v>0.37</v>
          </cell>
          <cell r="F565" t="str">
            <v>x</v>
          </cell>
          <cell r="G565">
            <v>0.37</v>
          </cell>
          <cell r="H565" t="str">
            <v>x</v>
          </cell>
          <cell r="I565">
            <v>3</v>
          </cell>
          <cell r="J565" t="str">
            <v>=</v>
          </cell>
          <cell r="K565">
            <v>0.41069999999999995</v>
          </cell>
          <cell r="L565" t="str">
            <v>m²</v>
          </cell>
        </row>
        <row r="566">
          <cell r="C566" t="str">
            <v>Sala 1218</v>
          </cell>
          <cell r="D566" t="str">
            <v>_</v>
          </cell>
          <cell r="E566">
            <v>0.37</v>
          </cell>
          <cell r="F566" t="str">
            <v>x</v>
          </cell>
          <cell r="G566">
            <v>0.37</v>
          </cell>
          <cell r="H566" t="str">
            <v>x</v>
          </cell>
          <cell r="I566">
            <v>3</v>
          </cell>
          <cell r="J566" t="str">
            <v>=</v>
          </cell>
          <cell r="K566">
            <v>0.41069999999999995</v>
          </cell>
          <cell r="L566" t="str">
            <v>m²</v>
          </cell>
        </row>
        <row r="567">
          <cell r="C567" t="str">
            <v>Sala 1216</v>
          </cell>
          <cell r="D567" t="str">
            <v>_</v>
          </cell>
          <cell r="E567">
            <v>0.37</v>
          </cell>
          <cell r="F567" t="str">
            <v>x</v>
          </cell>
          <cell r="G567">
            <v>0.37</v>
          </cell>
          <cell r="H567" t="str">
            <v>x</v>
          </cell>
          <cell r="I567">
            <v>3</v>
          </cell>
          <cell r="J567" t="str">
            <v>=</v>
          </cell>
          <cell r="K567">
            <v>0.41069999999999995</v>
          </cell>
          <cell r="L567" t="str">
            <v>m²</v>
          </cell>
        </row>
        <row r="568">
          <cell r="C568" t="str">
            <v>Sala 1214</v>
          </cell>
          <cell r="D568" t="str">
            <v>_</v>
          </cell>
          <cell r="E568">
            <v>0.37</v>
          </cell>
          <cell r="F568" t="str">
            <v>x</v>
          </cell>
          <cell r="G568">
            <v>0.37</v>
          </cell>
          <cell r="H568" t="str">
            <v>x</v>
          </cell>
          <cell r="I568">
            <v>3</v>
          </cell>
          <cell r="J568" t="str">
            <v>=</v>
          </cell>
          <cell r="K568">
            <v>0.41069999999999995</v>
          </cell>
          <cell r="L568" t="str">
            <v>m²</v>
          </cell>
        </row>
        <row r="569">
          <cell r="C569" t="str">
            <v>Sala 1212</v>
          </cell>
          <cell r="D569" t="str">
            <v>_</v>
          </cell>
          <cell r="E569">
            <v>0.37</v>
          </cell>
          <cell r="F569" t="str">
            <v>x</v>
          </cell>
          <cell r="G569">
            <v>0.37</v>
          </cell>
          <cell r="H569" t="str">
            <v>x</v>
          </cell>
          <cell r="I569">
            <v>3</v>
          </cell>
          <cell r="J569" t="str">
            <v>=</v>
          </cell>
          <cell r="K569">
            <v>0.41069999999999995</v>
          </cell>
          <cell r="L569" t="str">
            <v>m²</v>
          </cell>
        </row>
        <row r="570">
          <cell r="C570" t="str">
            <v>Sala 1208</v>
          </cell>
          <cell r="D570" t="str">
            <v>_</v>
          </cell>
          <cell r="E570">
            <v>0.37</v>
          </cell>
          <cell r="F570" t="str">
            <v>x</v>
          </cell>
          <cell r="G570">
            <v>0.37</v>
          </cell>
          <cell r="H570" t="str">
            <v>x</v>
          </cell>
          <cell r="I570">
            <v>9</v>
          </cell>
          <cell r="J570" t="str">
            <v>=</v>
          </cell>
          <cell r="K570">
            <v>1.2321</v>
          </cell>
          <cell r="L570" t="str">
            <v>m²</v>
          </cell>
        </row>
        <row r="571">
          <cell r="C571" t="str">
            <v>Sala 1206</v>
          </cell>
          <cell r="D571" t="str">
            <v>_</v>
          </cell>
          <cell r="E571">
            <v>0.37</v>
          </cell>
          <cell r="F571" t="str">
            <v>x</v>
          </cell>
          <cell r="G571">
            <v>0.37</v>
          </cell>
          <cell r="H571" t="str">
            <v>x</v>
          </cell>
          <cell r="I571">
            <v>3</v>
          </cell>
          <cell r="J571" t="str">
            <v>=</v>
          </cell>
          <cell r="K571">
            <v>0.41069999999999995</v>
          </cell>
          <cell r="L571" t="str">
            <v>m²</v>
          </cell>
        </row>
        <row r="572">
          <cell r="C572" t="str">
            <v>Sala 1204</v>
          </cell>
          <cell r="D572" t="str">
            <v>_</v>
          </cell>
          <cell r="E572">
            <v>0.37</v>
          </cell>
          <cell r="F572" t="str">
            <v>x</v>
          </cell>
          <cell r="G572">
            <v>0.37</v>
          </cell>
          <cell r="H572" t="str">
            <v>x</v>
          </cell>
          <cell r="I572">
            <v>3</v>
          </cell>
          <cell r="J572" t="str">
            <v>=</v>
          </cell>
          <cell r="K572">
            <v>0.41069999999999995</v>
          </cell>
          <cell r="L572" t="str">
            <v>m²</v>
          </cell>
        </row>
        <row r="573">
          <cell r="C573" t="str">
            <v>Sala 1202</v>
          </cell>
          <cell r="D573" t="str">
            <v>_</v>
          </cell>
          <cell r="E573">
            <v>0.37</v>
          </cell>
          <cell r="F573" t="str">
            <v>x</v>
          </cell>
          <cell r="G573">
            <v>0.37</v>
          </cell>
          <cell r="H573" t="str">
            <v>x</v>
          </cell>
          <cell r="I573">
            <v>3</v>
          </cell>
          <cell r="J573" t="str">
            <v>=</v>
          </cell>
          <cell r="K573">
            <v>0.41069999999999995</v>
          </cell>
          <cell r="L573" t="str">
            <v>m²</v>
          </cell>
        </row>
        <row r="574">
          <cell r="C574" t="str">
            <v>Sala 1200</v>
          </cell>
          <cell r="D574" t="str">
            <v>_</v>
          </cell>
          <cell r="E574">
            <v>0.37</v>
          </cell>
          <cell r="F574" t="str">
            <v>x</v>
          </cell>
          <cell r="G574">
            <v>0.37</v>
          </cell>
          <cell r="H574" t="str">
            <v>x</v>
          </cell>
          <cell r="I574">
            <v>3</v>
          </cell>
          <cell r="J574" t="str">
            <v>=</v>
          </cell>
          <cell r="K574">
            <v>0.41069999999999995</v>
          </cell>
          <cell r="L574" t="str">
            <v>m²</v>
          </cell>
        </row>
        <row r="575">
          <cell r="C575" t="str">
            <v>Sala 1201</v>
          </cell>
          <cell r="D575" t="str">
            <v>_</v>
          </cell>
          <cell r="E575">
            <v>0.37</v>
          </cell>
          <cell r="F575" t="str">
            <v>x</v>
          </cell>
          <cell r="G575">
            <v>0.37</v>
          </cell>
          <cell r="H575" t="str">
            <v>x</v>
          </cell>
          <cell r="I575">
            <v>3</v>
          </cell>
          <cell r="J575" t="str">
            <v>=</v>
          </cell>
          <cell r="K575">
            <v>0.41069999999999995</v>
          </cell>
          <cell r="L575" t="str">
            <v>m²</v>
          </cell>
        </row>
        <row r="576">
          <cell r="C576" t="str">
            <v>Sala 1203</v>
          </cell>
          <cell r="D576" t="str">
            <v>_</v>
          </cell>
          <cell r="E576">
            <v>0.37</v>
          </cell>
          <cell r="F576" t="str">
            <v>x</v>
          </cell>
          <cell r="G576">
            <v>0.37</v>
          </cell>
          <cell r="H576" t="str">
            <v>x</v>
          </cell>
          <cell r="I576">
            <v>3</v>
          </cell>
          <cell r="J576" t="str">
            <v>=</v>
          </cell>
          <cell r="K576">
            <v>0.41069999999999995</v>
          </cell>
          <cell r="L576" t="str">
            <v>m²</v>
          </cell>
        </row>
        <row r="577">
          <cell r="C577" t="str">
            <v>Sala 1205</v>
          </cell>
          <cell r="D577" t="str">
            <v>_</v>
          </cell>
          <cell r="E577">
            <v>0.37</v>
          </cell>
          <cell r="F577" t="str">
            <v>x</v>
          </cell>
          <cell r="G577">
            <v>0.37</v>
          </cell>
          <cell r="H577" t="str">
            <v>x</v>
          </cell>
          <cell r="I577">
            <v>9</v>
          </cell>
          <cell r="J577" t="str">
            <v>=</v>
          </cell>
          <cell r="K577">
            <v>1.2321</v>
          </cell>
          <cell r="L577" t="str">
            <v>m²</v>
          </cell>
        </row>
        <row r="578">
          <cell r="D578" t="str">
            <v>_</v>
          </cell>
          <cell r="E578">
            <v>0.37</v>
          </cell>
          <cell r="F578" t="str">
            <v>x</v>
          </cell>
          <cell r="G578">
            <v>0.37</v>
          </cell>
          <cell r="H578" t="str">
            <v>x</v>
          </cell>
          <cell r="I578">
            <v>3</v>
          </cell>
          <cell r="J578" t="str">
            <v>=</v>
          </cell>
          <cell r="K578">
            <v>0.41069999999999995</v>
          </cell>
          <cell r="L578" t="str">
            <v>m²</v>
          </cell>
        </row>
        <row r="579">
          <cell r="C579" t="str">
            <v>Sala 1207</v>
          </cell>
          <cell r="D579" t="str">
            <v>_</v>
          </cell>
          <cell r="E579">
            <v>0.37</v>
          </cell>
          <cell r="F579" t="str">
            <v>x</v>
          </cell>
          <cell r="G579">
            <v>0.37</v>
          </cell>
          <cell r="H579" t="str">
            <v>x</v>
          </cell>
          <cell r="I579">
            <v>3</v>
          </cell>
          <cell r="J579" t="str">
            <v>=</v>
          </cell>
          <cell r="K579">
            <v>0.41069999999999995</v>
          </cell>
          <cell r="L579" t="str">
            <v>m²</v>
          </cell>
        </row>
        <row r="580">
          <cell r="C580" t="str">
            <v>Sala 1209</v>
          </cell>
          <cell r="D580" t="str">
            <v>_</v>
          </cell>
          <cell r="E580">
            <v>0.37</v>
          </cell>
          <cell r="F580" t="str">
            <v>x</v>
          </cell>
          <cell r="G580">
            <v>0.37</v>
          </cell>
          <cell r="H580" t="str">
            <v>x</v>
          </cell>
          <cell r="I580">
            <v>3</v>
          </cell>
          <cell r="J580" t="str">
            <v>=</v>
          </cell>
          <cell r="K580">
            <v>0.41069999999999995</v>
          </cell>
          <cell r="L580" t="str">
            <v>m²</v>
          </cell>
        </row>
        <row r="581">
          <cell r="C581" t="str">
            <v>Sala 1211</v>
          </cell>
          <cell r="D581" t="str">
            <v>_</v>
          </cell>
          <cell r="E581">
            <v>0.37</v>
          </cell>
          <cell r="F581" t="str">
            <v>x</v>
          </cell>
          <cell r="G581">
            <v>0.37</v>
          </cell>
          <cell r="H581" t="str">
            <v>x</v>
          </cell>
          <cell r="I581">
            <v>3</v>
          </cell>
          <cell r="J581" t="str">
            <v>=</v>
          </cell>
          <cell r="K581">
            <v>0.41069999999999995</v>
          </cell>
          <cell r="L581" t="str">
            <v>m²</v>
          </cell>
        </row>
        <row r="582">
          <cell r="C582" t="str">
            <v>Sala 1213</v>
          </cell>
          <cell r="D582" t="str">
            <v>_</v>
          </cell>
          <cell r="E582">
            <v>0.37</v>
          </cell>
          <cell r="F582" t="str">
            <v>x</v>
          </cell>
          <cell r="G582">
            <v>0.37</v>
          </cell>
          <cell r="H582" t="str">
            <v>x</v>
          </cell>
          <cell r="I582">
            <v>3</v>
          </cell>
          <cell r="J582" t="str">
            <v>=</v>
          </cell>
          <cell r="K582">
            <v>0.41069999999999995</v>
          </cell>
          <cell r="L582" t="str">
            <v>m²</v>
          </cell>
        </row>
        <row r="583">
          <cell r="C583" t="str">
            <v>Sala 1215</v>
          </cell>
          <cell r="D583" t="str">
            <v>_</v>
          </cell>
          <cell r="E583">
            <v>0.37</v>
          </cell>
          <cell r="F583" t="str">
            <v>x</v>
          </cell>
          <cell r="G583">
            <v>0.37</v>
          </cell>
          <cell r="H583" t="str">
            <v>x</v>
          </cell>
          <cell r="I583">
            <v>3</v>
          </cell>
          <cell r="J583" t="str">
            <v>=</v>
          </cell>
          <cell r="K583">
            <v>0.41069999999999995</v>
          </cell>
          <cell r="L583" t="str">
            <v>m²</v>
          </cell>
        </row>
        <row r="584">
          <cell r="C584" t="str">
            <v>Sala 1217</v>
          </cell>
          <cell r="D584" t="str">
            <v>_</v>
          </cell>
          <cell r="E584">
            <v>0.37</v>
          </cell>
          <cell r="F584" t="str">
            <v>x</v>
          </cell>
          <cell r="G584">
            <v>0.37</v>
          </cell>
          <cell r="H584" t="str">
            <v>x</v>
          </cell>
          <cell r="I584">
            <v>3</v>
          </cell>
          <cell r="J584" t="str">
            <v>=</v>
          </cell>
          <cell r="K584">
            <v>0.41069999999999995</v>
          </cell>
          <cell r="L584" t="str">
            <v>m²</v>
          </cell>
        </row>
        <row r="585">
          <cell r="C585" t="str">
            <v>Sala 1219</v>
          </cell>
          <cell r="D585" t="str">
            <v>_</v>
          </cell>
          <cell r="E585">
            <v>0.37</v>
          </cell>
          <cell r="F585" t="str">
            <v>x</v>
          </cell>
          <cell r="G585">
            <v>0.37</v>
          </cell>
          <cell r="H585" t="str">
            <v>x</v>
          </cell>
          <cell r="I585">
            <v>3</v>
          </cell>
          <cell r="J585" t="str">
            <v>=</v>
          </cell>
          <cell r="K585">
            <v>0.41069999999999995</v>
          </cell>
          <cell r="L585" t="str">
            <v>m²</v>
          </cell>
        </row>
        <row r="586">
          <cell r="C586" t="str">
            <v>Sala 1221</v>
          </cell>
          <cell r="D586" t="str">
            <v>_</v>
          </cell>
          <cell r="E586">
            <v>0.37</v>
          </cell>
          <cell r="F586" t="str">
            <v>x</v>
          </cell>
          <cell r="G586">
            <v>0.37</v>
          </cell>
          <cell r="H586" t="str">
            <v>x</v>
          </cell>
          <cell r="I586">
            <v>3</v>
          </cell>
          <cell r="J586" t="str">
            <v>=</v>
          </cell>
          <cell r="K586">
            <v>0.41069999999999995</v>
          </cell>
          <cell r="L586" t="str">
            <v>m²</v>
          </cell>
        </row>
        <row r="587">
          <cell r="C587" t="str">
            <v>Sala 1223</v>
          </cell>
          <cell r="D587" t="str">
            <v>_</v>
          </cell>
          <cell r="E587">
            <v>0.37</v>
          </cell>
          <cell r="F587" t="str">
            <v>x</v>
          </cell>
          <cell r="G587">
            <v>0.37</v>
          </cell>
          <cell r="H587" t="str">
            <v>x</v>
          </cell>
          <cell r="I587">
            <v>3</v>
          </cell>
          <cell r="J587" t="str">
            <v>=</v>
          </cell>
          <cell r="K587">
            <v>0.41069999999999995</v>
          </cell>
          <cell r="L587" t="str">
            <v>m²</v>
          </cell>
        </row>
        <row r="588">
          <cell r="C588" t="str">
            <v>Sala 1225</v>
          </cell>
          <cell r="D588" t="str">
            <v>_</v>
          </cell>
          <cell r="E588">
            <v>0.37</v>
          </cell>
          <cell r="F588" t="str">
            <v>x</v>
          </cell>
          <cell r="G588">
            <v>0.37</v>
          </cell>
          <cell r="H588" t="str">
            <v>x</v>
          </cell>
          <cell r="I588">
            <v>3</v>
          </cell>
          <cell r="J588" t="str">
            <v>=</v>
          </cell>
          <cell r="K588">
            <v>0.41069999999999995</v>
          </cell>
          <cell r="L588" t="str">
            <v>m²</v>
          </cell>
        </row>
        <row r="589">
          <cell r="C589" t="str">
            <v>Sala 1227</v>
          </cell>
          <cell r="D589" t="str">
            <v>_</v>
          </cell>
          <cell r="E589">
            <v>0.37</v>
          </cell>
          <cell r="F589" t="str">
            <v>x</v>
          </cell>
          <cell r="G589">
            <v>0.37</v>
          </cell>
          <cell r="H589" t="str">
            <v>x</v>
          </cell>
          <cell r="I589">
            <v>3</v>
          </cell>
          <cell r="J589" t="str">
            <v>=</v>
          </cell>
          <cell r="K589">
            <v>0.41069999999999995</v>
          </cell>
          <cell r="L589" t="str">
            <v>m²</v>
          </cell>
        </row>
        <row r="590">
          <cell r="C590" t="str">
            <v>Sala 1229</v>
          </cell>
          <cell r="D590" t="str">
            <v>_</v>
          </cell>
          <cell r="E590">
            <v>0.37</v>
          </cell>
          <cell r="F590" t="str">
            <v>x</v>
          </cell>
          <cell r="G590">
            <v>0.37</v>
          </cell>
          <cell r="H590" t="str">
            <v>x</v>
          </cell>
          <cell r="I590">
            <v>4</v>
          </cell>
          <cell r="J590" t="str">
            <v>=</v>
          </cell>
          <cell r="K590">
            <v>0.54759999999999998</v>
          </cell>
          <cell r="L590" t="str">
            <v>m²</v>
          </cell>
        </row>
        <row r="591">
          <cell r="C591" t="str">
            <v>Sala 1231</v>
          </cell>
          <cell r="D591" t="str">
            <v>_</v>
          </cell>
          <cell r="E591">
            <v>0.37</v>
          </cell>
          <cell r="F591" t="str">
            <v>x</v>
          </cell>
          <cell r="G591">
            <v>0.37</v>
          </cell>
          <cell r="H591" t="str">
            <v>x</v>
          </cell>
          <cell r="I591">
            <v>9</v>
          </cell>
          <cell r="J591" t="str">
            <v>=</v>
          </cell>
          <cell r="K591">
            <v>1.2321</v>
          </cell>
          <cell r="L591" t="str">
            <v>m²</v>
          </cell>
        </row>
        <row r="592">
          <cell r="I592" t="str">
            <v>Total</v>
          </cell>
          <cell r="J592" t="str">
            <v>_</v>
          </cell>
          <cell r="K592">
            <v>19.347099999999998</v>
          </cell>
          <cell r="L592" t="str">
            <v>m²</v>
          </cell>
        </row>
        <row r="596">
          <cell r="B596" t="str">
            <v>04.18.340</v>
          </cell>
          <cell r="C596" t="str">
            <v>Remoção de condulete</v>
          </cell>
          <cell r="Q596" t="str">
            <v>un</v>
          </cell>
          <cell r="R596">
            <v>240</v>
          </cell>
        </row>
        <row r="598">
          <cell r="C598" t="str">
            <v>Sala 1226</v>
          </cell>
          <cell r="D598" t="str">
            <v>_</v>
          </cell>
          <cell r="E598">
            <v>8</v>
          </cell>
          <cell r="F598" t="str">
            <v>unids</v>
          </cell>
        </row>
        <row r="599">
          <cell r="C599" t="str">
            <v>Sala 1224</v>
          </cell>
          <cell r="D599" t="str">
            <v>_</v>
          </cell>
          <cell r="E599">
            <v>8</v>
          </cell>
          <cell r="F599" t="str">
            <v>unids</v>
          </cell>
        </row>
        <row r="600">
          <cell r="C600" t="str">
            <v>Sala 1222</v>
          </cell>
          <cell r="D600" t="str">
            <v>_</v>
          </cell>
          <cell r="E600">
            <v>8</v>
          </cell>
          <cell r="F600" t="str">
            <v>unids</v>
          </cell>
        </row>
        <row r="601">
          <cell r="C601" t="str">
            <v>Sala 1220</v>
          </cell>
          <cell r="D601" t="str">
            <v>_</v>
          </cell>
          <cell r="E601">
            <v>8</v>
          </cell>
          <cell r="F601" t="str">
            <v>unids</v>
          </cell>
        </row>
        <row r="602">
          <cell r="C602" t="str">
            <v>Sala 1218</v>
          </cell>
          <cell r="D602" t="str">
            <v>_</v>
          </cell>
          <cell r="E602">
            <v>8</v>
          </cell>
          <cell r="F602" t="str">
            <v>unids</v>
          </cell>
        </row>
        <row r="603">
          <cell r="C603" t="str">
            <v>Sala 1216</v>
          </cell>
          <cell r="D603" t="str">
            <v>_</v>
          </cell>
          <cell r="E603">
            <v>8</v>
          </cell>
          <cell r="F603" t="str">
            <v>unids</v>
          </cell>
        </row>
        <row r="604">
          <cell r="C604" t="str">
            <v>Sala 1214</v>
          </cell>
          <cell r="D604" t="str">
            <v>_</v>
          </cell>
          <cell r="E604">
            <v>8</v>
          </cell>
          <cell r="F604" t="str">
            <v>unids</v>
          </cell>
        </row>
        <row r="605">
          <cell r="C605" t="str">
            <v>Sala 1212</v>
          </cell>
          <cell r="D605" t="str">
            <v>_</v>
          </cell>
          <cell r="E605">
            <v>8</v>
          </cell>
          <cell r="F605" t="str">
            <v>unids</v>
          </cell>
        </row>
        <row r="606">
          <cell r="C606" t="str">
            <v>Sala 1208</v>
          </cell>
          <cell r="D606" t="str">
            <v>_</v>
          </cell>
          <cell r="E606">
            <v>8</v>
          </cell>
          <cell r="F606" t="str">
            <v>unids</v>
          </cell>
        </row>
        <row r="607">
          <cell r="C607" t="str">
            <v>Sala 1206</v>
          </cell>
          <cell r="D607" t="str">
            <v>_</v>
          </cell>
          <cell r="E607">
            <v>8</v>
          </cell>
          <cell r="F607" t="str">
            <v>unids</v>
          </cell>
        </row>
        <row r="608">
          <cell r="C608" t="str">
            <v>Sala 1204</v>
          </cell>
          <cell r="D608" t="str">
            <v>_</v>
          </cell>
          <cell r="E608">
            <v>8</v>
          </cell>
          <cell r="F608" t="str">
            <v>unids</v>
          </cell>
        </row>
        <row r="609">
          <cell r="C609" t="str">
            <v>Sala 1202</v>
          </cell>
          <cell r="D609" t="str">
            <v>_</v>
          </cell>
          <cell r="E609">
            <v>8</v>
          </cell>
          <cell r="F609" t="str">
            <v>unids</v>
          </cell>
        </row>
        <row r="610">
          <cell r="C610" t="str">
            <v>Sala 1200</v>
          </cell>
          <cell r="D610" t="str">
            <v>_</v>
          </cell>
          <cell r="E610">
            <v>8</v>
          </cell>
          <cell r="F610" t="str">
            <v>unids</v>
          </cell>
        </row>
        <row r="611">
          <cell r="C611" t="str">
            <v>Sala 1201</v>
          </cell>
          <cell r="D611" t="str">
            <v>_</v>
          </cell>
          <cell r="E611">
            <v>8</v>
          </cell>
          <cell r="F611" t="str">
            <v>unids</v>
          </cell>
        </row>
        <row r="612">
          <cell r="C612" t="str">
            <v>Sala 1203</v>
          </cell>
          <cell r="D612" t="str">
            <v>_</v>
          </cell>
          <cell r="E612">
            <v>8</v>
          </cell>
          <cell r="F612" t="str">
            <v>unids</v>
          </cell>
        </row>
        <row r="613">
          <cell r="C613" t="str">
            <v>Sala 1205</v>
          </cell>
          <cell r="D613" t="str">
            <v>_</v>
          </cell>
          <cell r="E613">
            <v>8</v>
          </cell>
          <cell r="F613" t="str">
            <v>unids</v>
          </cell>
        </row>
        <row r="614">
          <cell r="D614" t="str">
            <v>_</v>
          </cell>
          <cell r="E614">
            <v>8</v>
          </cell>
          <cell r="F614" t="str">
            <v>unids</v>
          </cell>
        </row>
        <row r="615">
          <cell r="C615" t="str">
            <v>Sala 1207</v>
          </cell>
          <cell r="D615" t="str">
            <v>_</v>
          </cell>
          <cell r="E615">
            <v>8</v>
          </cell>
          <cell r="F615" t="str">
            <v>unids</v>
          </cell>
        </row>
        <row r="616">
          <cell r="C616" t="str">
            <v>Sala 1209</v>
          </cell>
          <cell r="D616" t="str">
            <v>_</v>
          </cell>
          <cell r="E616">
            <v>8</v>
          </cell>
          <cell r="F616" t="str">
            <v>unids</v>
          </cell>
        </row>
        <row r="617">
          <cell r="C617" t="str">
            <v>Sala 1211</v>
          </cell>
          <cell r="D617" t="str">
            <v>_</v>
          </cell>
          <cell r="E617">
            <v>8</v>
          </cell>
          <cell r="F617" t="str">
            <v>unids</v>
          </cell>
        </row>
        <row r="618">
          <cell r="C618" t="str">
            <v>Sala 1213</v>
          </cell>
          <cell r="D618" t="str">
            <v>_</v>
          </cell>
          <cell r="E618">
            <v>8</v>
          </cell>
          <cell r="F618" t="str">
            <v>unids</v>
          </cell>
        </row>
        <row r="619">
          <cell r="C619" t="str">
            <v>Sala 1215</v>
          </cell>
          <cell r="D619" t="str">
            <v>_</v>
          </cell>
          <cell r="E619">
            <v>8</v>
          </cell>
          <cell r="F619" t="str">
            <v>unids</v>
          </cell>
        </row>
        <row r="620">
          <cell r="C620" t="str">
            <v>Sala 1217</v>
          </cell>
          <cell r="D620" t="str">
            <v>_</v>
          </cell>
          <cell r="E620">
            <v>8</v>
          </cell>
          <cell r="F620" t="str">
            <v>unids</v>
          </cell>
        </row>
        <row r="621">
          <cell r="C621" t="str">
            <v>Sala 1219</v>
          </cell>
          <cell r="D621" t="str">
            <v>_</v>
          </cell>
          <cell r="E621">
            <v>8</v>
          </cell>
          <cell r="F621" t="str">
            <v>unids</v>
          </cell>
        </row>
        <row r="622">
          <cell r="C622" t="str">
            <v>Sala 1221</v>
          </cell>
          <cell r="D622" t="str">
            <v>_</v>
          </cell>
          <cell r="E622">
            <v>8</v>
          </cell>
          <cell r="F622" t="str">
            <v>unids</v>
          </cell>
        </row>
        <row r="623">
          <cell r="C623" t="str">
            <v>Sala 1223</v>
          </cell>
          <cell r="D623" t="str">
            <v>_</v>
          </cell>
          <cell r="E623">
            <v>8</v>
          </cell>
          <cell r="F623" t="str">
            <v>unids</v>
          </cell>
        </row>
        <row r="624">
          <cell r="C624" t="str">
            <v>Sala 1225</v>
          </cell>
          <cell r="D624" t="str">
            <v>_</v>
          </cell>
          <cell r="E624">
            <v>8</v>
          </cell>
          <cell r="F624" t="str">
            <v>unids</v>
          </cell>
        </row>
        <row r="625">
          <cell r="C625" t="str">
            <v>Sala 1227</v>
          </cell>
          <cell r="D625" t="str">
            <v>_</v>
          </cell>
          <cell r="E625">
            <v>8</v>
          </cell>
          <cell r="F625" t="str">
            <v>unids</v>
          </cell>
        </row>
        <row r="626">
          <cell r="C626" t="str">
            <v>Sala 1229</v>
          </cell>
          <cell r="D626" t="str">
            <v>_</v>
          </cell>
          <cell r="E626">
            <v>8</v>
          </cell>
          <cell r="F626" t="str">
            <v>unids</v>
          </cell>
        </row>
        <row r="627">
          <cell r="C627" t="str">
            <v>Sala 1231</v>
          </cell>
          <cell r="D627" t="str">
            <v>_</v>
          </cell>
          <cell r="E627">
            <v>8</v>
          </cell>
          <cell r="F627" t="str">
            <v>unids</v>
          </cell>
        </row>
        <row r="628">
          <cell r="C628" t="str">
            <v>Total</v>
          </cell>
          <cell r="D628" t="str">
            <v>_</v>
          </cell>
          <cell r="E628">
            <v>240</v>
          </cell>
          <cell r="F628" t="str">
            <v>unids</v>
          </cell>
        </row>
        <row r="630">
          <cell r="B630" t="str">
            <v>OBS.FT:</v>
          </cell>
          <cell r="C630" t="str">
            <v>Quantitativo / item igual executado no contrato da UPJ 8° Andar.</v>
          </cell>
        </row>
        <row r="632">
          <cell r="B632" t="str">
            <v>04.18.390</v>
          </cell>
          <cell r="C632" t="str">
            <v>Remoção de condutor embutido diâmetro externo até 6,5 mm</v>
          </cell>
          <cell r="Q632" t="str">
            <v>m</v>
          </cell>
          <cell r="R632">
            <v>17201.579999999994</v>
          </cell>
        </row>
        <row r="634">
          <cell r="C634" t="str">
            <v>Metragem de eletrodutos</v>
          </cell>
          <cell r="D634" t="str">
            <v>_</v>
          </cell>
          <cell r="E634">
            <v>2866.9299999999994</v>
          </cell>
          <cell r="F634" t="str">
            <v>x</v>
          </cell>
          <cell r="G634">
            <v>6</v>
          </cell>
          <cell r="H634" t="str">
            <v>=</v>
          </cell>
          <cell r="I634">
            <v>17201.579999999994</v>
          </cell>
          <cell r="J634" t="str">
            <v>m²</v>
          </cell>
        </row>
        <row r="636">
          <cell r="B636" t="str">
            <v>OBS.FT:</v>
          </cell>
          <cell r="C636" t="str">
            <v>Quantitativo / item igual executado no contrato da UPJ 8° Andar.</v>
          </cell>
        </row>
        <row r="638">
          <cell r="B638" t="str">
            <v>04.19.120</v>
          </cell>
          <cell r="C638" t="str">
            <v>Remoção de interruptores, tomadas, botão de campainha ou cigarra</v>
          </cell>
          <cell r="Q638" t="str">
            <v>un</v>
          </cell>
          <cell r="R638">
            <v>2244</v>
          </cell>
        </row>
        <row r="640">
          <cell r="C640" t="str">
            <v>Retirada tomadas embutidas no piso</v>
          </cell>
          <cell r="E640" t="str">
            <v>colunas</v>
          </cell>
          <cell r="G640" t="str">
            <v>linhas</v>
          </cell>
          <cell r="I640" t="str">
            <v>quantia</v>
          </cell>
        </row>
        <row r="641">
          <cell r="C641" t="str">
            <v>Sala 1226</v>
          </cell>
          <cell r="D641" t="str">
            <v>_</v>
          </cell>
          <cell r="E641">
            <v>3</v>
          </cell>
          <cell r="F641" t="str">
            <v>x</v>
          </cell>
          <cell r="G641">
            <v>6</v>
          </cell>
          <cell r="H641" t="str">
            <v>x</v>
          </cell>
          <cell r="I641">
            <v>4</v>
          </cell>
          <cell r="J641" t="str">
            <v>=</v>
          </cell>
          <cell r="K641">
            <v>72</v>
          </cell>
          <cell r="L641" t="str">
            <v>unids</v>
          </cell>
        </row>
        <row r="642">
          <cell r="C642" t="str">
            <v>Sala 1224</v>
          </cell>
          <cell r="D642" t="str">
            <v>_</v>
          </cell>
          <cell r="E642">
            <v>3</v>
          </cell>
          <cell r="F642" t="str">
            <v>x</v>
          </cell>
          <cell r="G642">
            <v>6</v>
          </cell>
          <cell r="H642" t="str">
            <v>x</v>
          </cell>
          <cell r="I642">
            <v>4</v>
          </cell>
          <cell r="J642" t="str">
            <v>=</v>
          </cell>
          <cell r="K642">
            <v>72</v>
          </cell>
          <cell r="L642" t="str">
            <v>unids</v>
          </cell>
        </row>
        <row r="643">
          <cell r="C643" t="str">
            <v>Sala 1222</v>
          </cell>
          <cell r="D643" t="str">
            <v>_</v>
          </cell>
          <cell r="E643">
            <v>3</v>
          </cell>
          <cell r="F643" t="str">
            <v>x</v>
          </cell>
          <cell r="G643">
            <v>6</v>
          </cell>
          <cell r="H643" t="str">
            <v>x</v>
          </cell>
          <cell r="I643">
            <v>4</v>
          </cell>
          <cell r="J643" t="str">
            <v>=</v>
          </cell>
          <cell r="K643">
            <v>72</v>
          </cell>
          <cell r="L643" t="str">
            <v>unids</v>
          </cell>
        </row>
        <row r="644">
          <cell r="C644" t="str">
            <v>Sala 1220</v>
          </cell>
          <cell r="D644" t="str">
            <v>_</v>
          </cell>
          <cell r="E644">
            <v>3</v>
          </cell>
          <cell r="F644" t="str">
            <v>x</v>
          </cell>
          <cell r="G644">
            <v>6</v>
          </cell>
          <cell r="H644" t="str">
            <v>x</v>
          </cell>
          <cell r="I644">
            <v>4</v>
          </cell>
          <cell r="J644" t="str">
            <v>=</v>
          </cell>
          <cell r="K644">
            <v>72</v>
          </cell>
          <cell r="L644" t="str">
            <v>unids</v>
          </cell>
        </row>
        <row r="645">
          <cell r="C645" t="str">
            <v>Sala 1218</v>
          </cell>
          <cell r="D645" t="str">
            <v>_</v>
          </cell>
          <cell r="E645">
            <v>3</v>
          </cell>
          <cell r="F645" t="str">
            <v>x</v>
          </cell>
          <cell r="G645">
            <v>6</v>
          </cell>
          <cell r="H645" t="str">
            <v>x</v>
          </cell>
          <cell r="I645">
            <v>4</v>
          </cell>
          <cell r="J645" t="str">
            <v>=</v>
          </cell>
          <cell r="K645">
            <v>72</v>
          </cell>
          <cell r="L645" t="str">
            <v>unids</v>
          </cell>
        </row>
        <row r="646">
          <cell r="C646" t="str">
            <v>Sala 1216</v>
          </cell>
          <cell r="D646" t="str">
            <v>_</v>
          </cell>
          <cell r="E646">
            <v>3</v>
          </cell>
          <cell r="F646" t="str">
            <v>x</v>
          </cell>
          <cell r="G646">
            <v>6</v>
          </cell>
          <cell r="H646" t="str">
            <v>x</v>
          </cell>
          <cell r="I646">
            <v>4</v>
          </cell>
          <cell r="J646" t="str">
            <v>=</v>
          </cell>
          <cell r="K646">
            <v>72</v>
          </cell>
          <cell r="L646" t="str">
            <v>unids</v>
          </cell>
        </row>
        <row r="647">
          <cell r="C647" t="str">
            <v>Sala 1214</v>
          </cell>
          <cell r="D647" t="str">
            <v>_</v>
          </cell>
          <cell r="E647">
            <v>3</v>
          </cell>
          <cell r="F647" t="str">
            <v>x</v>
          </cell>
          <cell r="G647">
            <v>6</v>
          </cell>
          <cell r="H647" t="str">
            <v>x</v>
          </cell>
          <cell r="I647">
            <v>4</v>
          </cell>
          <cell r="J647" t="str">
            <v>=</v>
          </cell>
          <cell r="K647">
            <v>72</v>
          </cell>
          <cell r="L647" t="str">
            <v>unids</v>
          </cell>
        </row>
        <row r="648">
          <cell r="C648" t="str">
            <v>Sala 1212</v>
          </cell>
          <cell r="D648" t="str">
            <v>_</v>
          </cell>
          <cell r="E648">
            <v>3</v>
          </cell>
          <cell r="F648" t="str">
            <v>x</v>
          </cell>
          <cell r="G648">
            <v>6</v>
          </cell>
          <cell r="H648" t="str">
            <v>x</v>
          </cell>
          <cell r="I648">
            <v>4</v>
          </cell>
          <cell r="J648" t="str">
            <v>=</v>
          </cell>
          <cell r="K648">
            <v>72</v>
          </cell>
          <cell r="L648" t="str">
            <v>unids</v>
          </cell>
        </row>
        <row r="649">
          <cell r="C649" t="str">
            <v>Sala 1208</v>
          </cell>
          <cell r="D649" t="str">
            <v>_</v>
          </cell>
          <cell r="E649">
            <v>3</v>
          </cell>
          <cell r="F649" t="str">
            <v>x</v>
          </cell>
          <cell r="G649">
            <v>6</v>
          </cell>
          <cell r="H649" t="str">
            <v>x</v>
          </cell>
          <cell r="I649">
            <v>4</v>
          </cell>
          <cell r="J649" t="str">
            <v>=</v>
          </cell>
          <cell r="K649">
            <v>72</v>
          </cell>
          <cell r="L649" t="str">
            <v>unids</v>
          </cell>
        </row>
        <row r="650">
          <cell r="C650" t="str">
            <v>Sala 1206</v>
          </cell>
          <cell r="D650" t="str">
            <v>_</v>
          </cell>
          <cell r="E650">
            <v>3</v>
          </cell>
          <cell r="F650" t="str">
            <v>x</v>
          </cell>
          <cell r="G650">
            <v>6</v>
          </cell>
          <cell r="H650" t="str">
            <v>x</v>
          </cell>
          <cell r="I650">
            <v>4</v>
          </cell>
          <cell r="J650" t="str">
            <v>=</v>
          </cell>
          <cell r="K650">
            <v>72</v>
          </cell>
          <cell r="L650" t="str">
            <v>unids</v>
          </cell>
        </row>
        <row r="651">
          <cell r="C651" t="str">
            <v>Sala 1204</v>
          </cell>
          <cell r="D651" t="str">
            <v>_</v>
          </cell>
          <cell r="E651">
            <v>3</v>
          </cell>
          <cell r="F651" t="str">
            <v>x</v>
          </cell>
          <cell r="G651">
            <v>6</v>
          </cell>
          <cell r="H651" t="str">
            <v>x</v>
          </cell>
          <cell r="I651">
            <v>4</v>
          </cell>
          <cell r="J651" t="str">
            <v>=</v>
          </cell>
          <cell r="K651">
            <v>72</v>
          </cell>
          <cell r="L651" t="str">
            <v>unids</v>
          </cell>
        </row>
        <row r="652">
          <cell r="C652" t="str">
            <v>Sala 1202</v>
          </cell>
          <cell r="D652" t="str">
            <v>_</v>
          </cell>
          <cell r="E652">
            <v>3</v>
          </cell>
          <cell r="F652" t="str">
            <v>x</v>
          </cell>
          <cell r="G652">
            <v>6</v>
          </cell>
          <cell r="H652" t="str">
            <v>x</v>
          </cell>
          <cell r="I652">
            <v>4</v>
          </cell>
          <cell r="J652" t="str">
            <v>=</v>
          </cell>
          <cell r="K652">
            <v>72</v>
          </cell>
          <cell r="L652" t="str">
            <v>unids</v>
          </cell>
        </row>
        <row r="653">
          <cell r="C653" t="str">
            <v>Sala 1200</v>
          </cell>
          <cell r="D653" t="str">
            <v>_</v>
          </cell>
          <cell r="E653">
            <v>3</v>
          </cell>
          <cell r="F653" t="str">
            <v>x</v>
          </cell>
          <cell r="G653">
            <v>6</v>
          </cell>
          <cell r="H653" t="str">
            <v>x</v>
          </cell>
          <cell r="I653">
            <v>4</v>
          </cell>
          <cell r="J653" t="str">
            <v>=</v>
          </cell>
          <cell r="K653">
            <v>72</v>
          </cell>
          <cell r="L653" t="str">
            <v>unids</v>
          </cell>
        </row>
        <row r="654">
          <cell r="C654" t="str">
            <v>Sala 1201</v>
          </cell>
          <cell r="D654" t="str">
            <v>_</v>
          </cell>
          <cell r="E654">
            <v>3</v>
          </cell>
          <cell r="F654" t="str">
            <v>x</v>
          </cell>
          <cell r="G654">
            <v>6</v>
          </cell>
          <cell r="H654" t="str">
            <v>x</v>
          </cell>
          <cell r="I654">
            <v>4</v>
          </cell>
          <cell r="J654" t="str">
            <v>=</v>
          </cell>
          <cell r="K654">
            <v>72</v>
          </cell>
          <cell r="L654" t="str">
            <v>unids</v>
          </cell>
        </row>
        <row r="655">
          <cell r="C655" t="str">
            <v>Sala 1203</v>
          </cell>
          <cell r="D655" t="str">
            <v>_</v>
          </cell>
          <cell r="E655">
            <v>3</v>
          </cell>
          <cell r="F655" t="str">
            <v>x</v>
          </cell>
          <cell r="G655">
            <v>6</v>
          </cell>
          <cell r="H655" t="str">
            <v>x</v>
          </cell>
          <cell r="I655">
            <v>4</v>
          </cell>
          <cell r="J655" t="str">
            <v>=</v>
          </cell>
          <cell r="K655">
            <v>72</v>
          </cell>
          <cell r="L655" t="str">
            <v>unids</v>
          </cell>
        </row>
        <row r="656">
          <cell r="C656" t="str">
            <v>Sala 1205</v>
          </cell>
          <cell r="D656" t="str">
            <v>_</v>
          </cell>
          <cell r="E656">
            <v>3</v>
          </cell>
          <cell r="F656" t="str">
            <v>x</v>
          </cell>
          <cell r="G656">
            <v>6</v>
          </cell>
          <cell r="H656" t="str">
            <v>x</v>
          </cell>
          <cell r="I656">
            <v>4</v>
          </cell>
          <cell r="J656" t="str">
            <v>=</v>
          </cell>
          <cell r="K656">
            <v>72</v>
          </cell>
          <cell r="L656" t="str">
            <v>unids</v>
          </cell>
        </row>
        <row r="657">
          <cell r="D657" t="str">
            <v>_</v>
          </cell>
          <cell r="E657">
            <v>3</v>
          </cell>
          <cell r="F657" t="str">
            <v>x</v>
          </cell>
          <cell r="G657">
            <v>6</v>
          </cell>
          <cell r="H657" t="str">
            <v>x</v>
          </cell>
          <cell r="I657">
            <v>4</v>
          </cell>
          <cell r="J657" t="str">
            <v>=</v>
          </cell>
          <cell r="K657">
            <v>72</v>
          </cell>
          <cell r="L657" t="str">
            <v>unids</v>
          </cell>
        </row>
        <row r="658">
          <cell r="C658" t="str">
            <v>Sala 1207</v>
          </cell>
          <cell r="D658" t="str">
            <v>_</v>
          </cell>
          <cell r="E658">
            <v>3</v>
          </cell>
          <cell r="F658" t="str">
            <v>x</v>
          </cell>
          <cell r="G658">
            <v>6</v>
          </cell>
          <cell r="H658" t="str">
            <v>x</v>
          </cell>
          <cell r="I658">
            <v>4</v>
          </cell>
          <cell r="J658" t="str">
            <v>=</v>
          </cell>
          <cell r="K658">
            <v>72</v>
          </cell>
          <cell r="L658" t="str">
            <v>unids</v>
          </cell>
        </row>
        <row r="659">
          <cell r="C659" t="str">
            <v>Sala 1209</v>
          </cell>
          <cell r="D659" t="str">
            <v>_</v>
          </cell>
          <cell r="E659">
            <v>3</v>
          </cell>
          <cell r="F659" t="str">
            <v>x</v>
          </cell>
          <cell r="G659">
            <v>6</v>
          </cell>
          <cell r="H659" t="str">
            <v>x</v>
          </cell>
          <cell r="I659">
            <v>4</v>
          </cell>
          <cell r="J659" t="str">
            <v>=</v>
          </cell>
          <cell r="K659">
            <v>72</v>
          </cell>
          <cell r="L659" t="str">
            <v>unids</v>
          </cell>
        </row>
        <row r="660">
          <cell r="C660" t="str">
            <v>Sala 1211</v>
          </cell>
          <cell r="D660" t="str">
            <v>_</v>
          </cell>
          <cell r="E660">
            <v>3</v>
          </cell>
          <cell r="F660" t="str">
            <v>x</v>
          </cell>
          <cell r="G660">
            <v>6</v>
          </cell>
          <cell r="H660" t="str">
            <v>x</v>
          </cell>
          <cell r="I660">
            <v>4</v>
          </cell>
          <cell r="J660" t="str">
            <v>=</v>
          </cell>
          <cell r="K660">
            <v>72</v>
          </cell>
          <cell r="L660" t="str">
            <v>unids</v>
          </cell>
        </row>
        <row r="661">
          <cell r="C661" t="str">
            <v>Sala 1213</v>
          </cell>
          <cell r="D661" t="str">
            <v>_</v>
          </cell>
          <cell r="E661">
            <v>3</v>
          </cell>
          <cell r="F661" t="str">
            <v>x</v>
          </cell>
          <cell r="G661">
            <v>6</v>
          </cell>
          <cell r="H661" t="str">
            <v>x</v>
          </cell>
          <cell r="I661">
            <v>4</v>
          </cell>
          <cell r="J661" t="str">
            <v>=</v>
          </cell>
          <cell r="K661">
            <v>72</v>
          </cell>
          <cell r="L661" t="str">
            <v>unids</v>
          </cell>
        </row>
        <row r="662">
          <cell r="C662" t="str">
            <v>Sala 1215</v>
          </cell>
          <cell r="D662" t="str">
            <v>_</v>
          </cell>
          <cell r="E662">
            <v>3</v>
          </cell>
          <cell r="F662" t="str">
            <v>x</v>
          </cell>
          <cell r="G662">
            <v>6</v>
          </cell>
          <cell r="H662" t="str">
            <v>x</v>
          </cell>
          <cell r="I662">
            <v>4</v>
          </cell>
          <cell r="J662" t="str">
            <v>=</v>
          </cell>
          <cell r="K662">
            <v>72</v>
          </cell>
          <cell r="L662" t="str">
            <v>unids</v>
          </cell>
        </row>
        <row r="663">
          <cell r="C663" t="str">
            <v>Sala 1217</v>
          </cell>
          <cell r="D663" t="str">
            <v>_</v>
          </cell>
          <cell r="E663">
            <v>3</v>
          </cell>
          <cell r="F663" t="str">
            <v>x</v>
          </cell>
          <cell r="G663">
            <v>6</v>
          </cell>
          <cell r="H663" t="str">
            <v>x</v>
          </cell>
          <cell r="I663">
            <v>4</v>
          </cell>
          <cell r="J663" t="str">
            <v>=</v>
          </cell>
          <cell r="K663">
            <v>72</v>
          </cell>
          <cell r="L663" t="str">
            <v>unids</v>
          </cell>
        </row>
        <row r="664">
          <cell r="C664" t="str">
            <v>Sala 1219</v>
          </cell>
          <cell r="D664" t="str">
            <v>_</v>
          </cell>
          <cell r="E664">
            <v>3</v>
          </cell>
          <cell r="F664" t="str">
            <v>x</v>
          </cell>
          <cell r="G664">
            <v>6</v>
          </cell>
          <cell r="H664" t="str">
            <v>x</v>
          </cell>
          <cell r="I664">
            <v>4</v>
          </cell>
          <cell r="J664" t="str">
            <v>=</v>
          </cell>
          <cell r="K664">
            <v>72</v>
          </cell>
          <cell r="L664" t="str">
            <v>unids</v>
          </cell>
        </row>
        <row r="665">
          <cell r="C665" t="str">
            <v>Sala 1221</v>
          </cell>
          <cell r="D665" t="str">
            <v>_</v>
          </cell>
          <cell r="E665">
            <v>3</v>
          </cell>
          <cell r="F665" t="str">
            <v>x</v>
          </cell>
          <cell r="G665">
            <v>6</v>
          </cell>
          <cell r="H665" t="str">
            <v>x</v>
          </cell>
          <cell r="I665">
            <v>4</v>
          </cell>
          <cell r="J665" t="str">
            <v>=</v>
          </cell>
          <cell r="K665">
            <v>72</v>
          </cell>
          <cell r="L665" t="str">
            <v>unids</v>
          </cell>
        </row>
        <row r="666">
          <cell r="C666" t="str">
            <v>Sala 1223</v>
          </cell>
          <cell r="D666" t="str">
            <v>_</v>
          </cell>
          <cell r="E666">
            <v>3</v>
          </cell>
          <cell r="F666" t="str">
            <v>x</v>
          </cell>
          <cell r="G666">
            <v>6</v>
          </cell>
          <cell r="H666" t="str">
            <v>x</v>
          </cell>
          <cell r="I666">
            <v>4</v>
          </cell>
          <cell r="J666" t="str">
            <v>=</v>
          </cell>
          <cell r="K666">
            <v>72</v>
          </cell>
          <cell r="L666" t="str">
            <v>unids</v>
          </cell>
        </row>
        <row r="667">
          <cell r="C667" t="str">
            <v>Sala 1225</v>
          </cell>
          <cell r="D667" t="str">
            <v>_</v>
          </cell>
          <cell r="E667">
            <v>3</v>
          </cell>
          <cell r="F667" t="str">
            <v>x</v>
          </cell>
          <cell r="G667">
            <v>6</v>
          </cell>
          <cell r="H667" t="str">
            <v>x</v>
          </cell>
          <cell r="I667">
            <v>4</v>
          </cell>
          <cell r="J667" t="str">
            <v>=</v>
          </cell>
          <cell r="K667">
            <v>72</v>
          </cell>
          <cell r="L667" t="str">
            <v>unids</v>
          </cell>
        </row>
        <row r="668">
          <cell r="C668" t="str">
            <v>Sala 1227</v>
          </cell>
          <cell r="D668" t="str">
            <v>_</v>
          </cell>
          <cell r="E668">
            <v>3</v>
          </cell>
          <cell r="F668" t="str">
            <v>x</v>
          </cell>
          <cell r="G668">
            <v>6</v>
          </cell>
          <cell r="H668" t="str">
            <v>x</v>
          </cell>
          <cell r="I668">
            <v>4</v>
          </cell>
          <cell r="J668" t="str">
            <v>=</v>
          </cell>
          <cell r="K668">
            <v>72</v>
          </cell>
          <cell r="L668" t="str">
            <v>unids</v>
          </cell>
        </row>
        <row r="669">
          <cell r="C669" t="str">
            <v>Sala 1229</v>
          </cell>
          <cell r="D669" t="str">
            <v>_</v>
          </cell>
          <cell r="E669">
            <v>3</v>
          </cell>
          <cell r="F669" t="str">
            <v>x</v>
          </cell>
          <cell r="G669">
            <v>6</v>
          </cell>
          <cell r="H669" t="str">
            <v>x</v>
          </cell>
          <cell r="I669">
            <v>4</v>
          </cell>
          <cell r="J669" t="str">
            <v>=</v>
          </cell>
          <cell r="K669">
            <v>72</v>
          </cell>
          <cell r="L669" t="str">
            <v>unids</v>
          </cell>
        </row>
        <row r="670">
          <cell r="C670" t="str">
            <v>Sala 1231</v>
          </cell>
          <cell r="D670" t="str">
            <v>_</v>
          </cell>
          <cell r="E670">
            <v>3</v>
          </cell>
          <cell r="F670" t="str">
            <v>x</v>
          </cell>
          <cell r="G670">
            <v>6</v>
          </cell>
          <cell r="H670" t="str">
            <v>x</v>
          </cell>
          <cell r="I670">
            <v>4</v>
          </cell>
          <cell r="J670" t="str">
            <v>=</v>
          </cell>
          <cell r="K670">
            <v>72</v>
          </cell>
          <cell r="L670" t="str">
            <v>unids</v>
          </cell>
        </row>
        <row r="672">
          <cell r="C672" t="str">
            <v>Retirada dos interruptores</v>
          </cell>
        </row>
        <row r="673">
          <cell r="C673" t="str">
            <v>Sala 1226</v>
          </cell>
          <cell r="K673">
            <v>1</v>
          </cell>
          <cell r="L673" t="str">
            <v>unid</v>
          </cell>
        </row>
        <row r="674">
          <cell r="C674" t="str">
            <v>Sala 1224</v>
          </cell>
          <cell r="K674">
            <v>1</v>
          </cell>
          <cell r="L674" t="str">
            <v>unid</v>
          </cell>
        </row>
        <row r="675">
          <cell r="C675" t="str">
            <v>Sala 1222</v>
          </cell>
          <cell r="K675">
            <v>1</v>
          </cell>
          <cell r="L675" t="str">
            <v>unid</v>
          </cell>
        </row>
        <row r="676">
          <cell r="C676" t="str">
            <v>Sala 1220</v>
          </cell>
          <cell r="K676">
            <v>1</v>
          </cell>
          <cell r="L676" t="str">
            <v>unid</v>
          </cell>
        </row>
        <row r="677">
          <cell r="C677" t="str">
            <v>Sala 1218</v>
          </cell>
          <cell r="K677">
            <v>1</v>
          </cell>
          <cell r="L677" t="str">
            <v>unid</v>
          </cell>
        </row>
        <row r="678">
          <cell r="C678" t="str">
            <v>Sala 1216</v>
          </cell>
          <cell r="K678">
            <v>1</v>
          </cell>
          <cell r="L678" t="str">
            <v>unid</v>
          </cell>
        </row>
        <row r="679">
          <cell r="C679" t="str">
            <v>Sala 1214</v>
          </cell>
          <cell r="K679">
            <v>1</v>
          </cell>
          <cell r="L679" t="str">
            <v>unid</v>
          </cell>
        </row>
        <row r="680">
          <cell r="C680" t="str">
            <v>Sala 1212</v>
          </cell>
          <cell r="K680">
            <v>1</v>
          </cell>
          <cell r="L680" t="str">
            <v>unid</v>
          </cell>
        </row>
        <row r="681">
          <cell r="C681" t="str">
            <v>Sala 1208</v>
          </cell>
          <cell r="K681">
            <v>1</v>
          </cell>
          <cell r="L681" t="str">
            <v>unid</v>
          </cell>
        </row>
        <row r="682">
          <cell r="C682" t="str">
            <v>Sala 1206</v>
          </cell>
          <cell r="K682">
            <v>1</v>
          </cell>
          <cell r="L682" t="str">
            <v>unid</v>
          </cell>
        </row>
        <row r="683">
          <cell r="C683" t="str">
            <v>Sala 1204</v>
          </cell>
          <cell r="K683">
            <v>1</v>
          </cell>
          <cell r="L683" t="str">
            <v>unid</v>
          </cell>
        </row>
        <row r="684">
          <cell r="C684" t="str">
            <v>Sala 1202</v>
          </cell>
          <cell r="K684">
            <v>1</v>
          </cell>
          <cell r="L684" t="str">
            <v>unid</v>
          </cell>
        </row>
        <row r="685">
          <cell r="C685" t="str">
            <v>Sala 1200</v>
          </cell>
          <cell r="K685">
            <v>1</v>
          </cell>
          <cell r="L685" t="str">
            <v>unid</v>
          </cell>
        </row>
        <row r="686">
          <cell r="C686" t="str">
            <v>Sala 1201</v>
          </cell>
          <cell r="K686">
            <v>1</v>
          </cell>
          <cell r="L686" t="str">
            <v>unid</v>
          </cell>
        </row>
        <row r="687">
          <cell r="C687" t="str">
            <v>Sala 1203</v>
          </cell>
          <cell r="K687">
            <v>1</v>
          </cell>
          <cell r="L687" t="str">
            <v>unid</v>
          </cell>
        </row>
        <row r="688">
          <cell r="C688" t="str">
            <v>Sala 1205</v>
          </cell>
          <cell r="K688">
            <v>1</v>
          </cell>
          <cell r="L688" t="str">
            <v>unid</v>
          </cell>
        </row>
        <row r="689">
          <cell r="K689">
            <v>1</v>
          </cell>
          <cell r="L689" t="str">
            <v>unid</v>
          </cell>
        </row>
        <row r="690">
          <cell r="C690" t="str">
            <v>Sala 1207</v>
          </cell>
          <cell r="K690">
            <v>1</v>
          </cell>
          <cell r="L690" t="str">
            <v>unid</v>
          </cell>
        </row>
        <row r="691">
          <cell r="C691" t="str">
            <v>Sala 1209</v>
          </cell>
          <cell r="K691">
            <v>1</v>
          </cell>
          <cell r="L691" t="str">
            <v>unid</v>
          </cell>
        </row>
        <row r="692">
          <cell r="C692" t="str">
            <v>Sala 1211</v>
          </cell>
          <cell r="K692">
            <v>1</v>
          </cell>
          <cell r="L692" t="str">
            <v>unid</v>
          </cell>
        </row>
        <row r="693">
          <cell r="C693" t="str">
            <v>Sala 1213</v>
          </cell>
          <cell r="K693">
            <v>1</v>
          </cell>
          <cell r="L693" t="str">
            <v>unid</v>
          </cell>
        </row>
        <row r="694">
          <cell r="C694" t="str">
            <v>Sala 1215</v>
          </cell>
          <cell r="K694">
            <v>1</v>
          </cell>
          <cell r="L694" t="str">
            <v>unid</v>
          </cell>
        </row>
        <row r="695">
          <cell r="C695" t="str">
            <v>Sala 1217</v>
          </cell>
          <cell r="K695">
            <v>1</v>
          </cell>
          <cell r="L695" t="str">
            <v>unid</v>
          </cell>
        </row>
        <row r="696">
          <cell r="C696" t="str">
            <v>Sala 1219</v>
          </cell>
          <cell r="K696">
            <v>1</v>
          </cell>
          <cell r="L696" t="str">
            <v>unid</v>
          </cell>
        </row>
        <row r="697">
          <cell r="C697" t="str">
            <v>Sala 1221</v>
          </cell>
          <cell r="K697">
            <v>1</v>
          </cell>
          <cell r="L697" t="str">
            <v>unid</v>
          </cell>
        </row>
        <row r="698">
          <cell r="C698" t="str">
            <v>Sala 1223</v>
          </cell>
          <cell r="K698">
            <v>1</v>
          </cell>
          <cell r="L698" t="str">
            <v>unid</v>
          </cell>
        </row>
        <row r="699">
          <cell r="C699" t="str">
            <v>Sala 1225</v>
          </cell>
          <cell r="K699">
            <v>1</v>
          </cell>
          <cell r="L699" t="str">
            <v>unid</v>
          </cell>
        </row>
        <row r="700">
          <cell r="C700" t="str">
            <v>Sala 1227</v>
          </cell>
          <cell r="K700">
            <v>1</v>
          </cell>
          <cell r="L700" t="str">
            <v>unid</v>
          </cell>
        </row>
        <row r="701">
          <cell r="C701" t="str">
            <v>Sala 1229</v>
          </cell>
          <cell r="K701">
            <v>1</v>
          </cell>
          <cell r="L701" t="str">
            <v>unid</v>
          </cell>
        </row>
        <row r="702">
          <cell r="C702" t="str">
            <v>Sala 1231</v>
          </cell>
          <cell r="K702">
            <v>1</v>
          </cell>
          <cell r="L702" t="str">
            <v>unid</v>
          </cell>
        </row>
        <row r="703">
          <cell r="I703" t="str">
            <v>Total</v>
          </cell>
          <cell r="J703" t="str">
            <v>_</v>
          </cell>
          <cell r="K703">
            <v>2190</v>
          </cell>
          <cell r="L703" t="str">
            <v>unids</v>
          </cell>
        </row>
        <row r="705">
          <cell r="G705" t="str">
            <v>Medição Fiscalização</v>
          </cell>
        </row>
        <row r="708">
          <cell r="C708" t="str">
            <v>Retirada tomadas embutidas no piso</v>
          </cell>
          <cell r="E708" t="str">
            <v>colunas</v>
          </cell>
          <cell r="G708" t="str">
            <v>linhas</v>
          </cell>
          <cell r="I708" t="str">
            <v>quantia</v>
          </cell>
        </row>
        <row r="709">
          <cell r="C709" t="str">
            <v>Sala 1226</v>
          </cell>
          <cell r="D709" t="str">
            <v>_</v>
          </cell>
          <cell r="E709">
            <v>3</v>
          </cell>
          <cell r="F709" t="str">
            <v>x</v>
          </cell>
          <cell r="G709">
            <v>6</v>
          </cell>
          <cell r="H709" t="str">
            <v>x</v>
          </cell>
          <cell r="I709">
            <v>4</v>
          </cell>
          <cell r="J709" t="str">
            <v>=</v>
          </cell>
          <cell r="K709">
            <v>72</v>
          </cell>
          <cell r="L709" t="str">
            <v>unids</v>
          </cell>
        </row>
        <row r="710">
          <cell r="C710" t="str">
            <v>Sala 1224</v>
          </cell>
          <cell r="D710" t="str">
            <v>_</v>
          </cell>
          <cell r="E710">
            <v>3</v>
          </cell>
          <cell r="F710" t="str">
            <v>x</v>
          </cell>
          <cell r="G710">
            <v>6</v>
          </cell>
          <cell r="H710" t="str">
            <v>x</v>
          </cell>
          <cell r="I710">
            <v>4</v>
          </cell>
          <cell r="J710" t="str">
            <v>=</v>
          </cell>
          <cell r="K710">
            <v>72</v>
          </cell>
          <cell r="L710" t="str">
            <v>unids</v>
          </cell>
        </row>
        <row r="711">
          <cell r="C711" t="str">
            <v>Sala 1222</v>
          </cell>
          <cell r="D711" t="str">
            <v>_</v>
          </cell>
          <cell r="E711">
            <v>3</v>
          </cell>
          <cell r="F711" t="str">
            <v>x</v>
          </cell>
          <cell r="G711">
            <v>6</v>
          </cell>
          <cell r="H711" t="str">
            <v>x</v>
          </cell>
          <cell r="I711">
            <v>4</v>
          </cell>
          <cell r="J711" t="str">
            <v>=</v>
          </cell>
          <cell r="K711">
            <v>72</v>
          </cell>
          <cell r="L711" t="str">
            <v>unids</v>
          </cell>
        </row>
        <row r="712">
          <cell r="C712" t="str">
            <v>Sala 1220</v>
          </cell>
          <cell r="D712" t="str">
            <v>_</v>
          </cell>
          <cell r="E712">
            <v>3</v>
          </cell>
          <cell r="F712" t="str">
            <v>x</v>
          </cell>
          <cell r="G712">
            <v>6</v>
          </cell>
          <cell r="H712" t="str">
            <v>x</v>
          </cell>
          <cell r="I712">
            <v>4</v>
          </cell>
          <cell r="J712" t="str">
            <v>=</v>
          </cell>
          <cell r="K712">
            <v>72</v>
          </cell>
          <cell r="L712" t="str">
            <v>unids</v>
          </cell>
        </row>
        <row r="713">
          <cell r="C713" t="str">
            <v>Sala 1218</v>
          </cell>
          <cell r="D713" t="str">
            <v>_</v>
          </cell>
          <cell r="E713">
            <v>3</v>
          </cell>
          <cell r="F713" t="str">
            <v>x</v>
          </cell>
          <cell r="G713">
            <v>6</v>
          </cell>
          <cell r="H713" t="str">
            <v>x</v>
          </cell>
          <cell r="I713">
            <v>4</v>
          </cell>
          <cell r="J713" t="str">
            <v>=</v>
          </cell>
          <cell r="K713">
            <v>72</v>
          </cell>
          <cell r="L713" t="str">
            <v>unids</v>
          </cell>
        </row>
        <row r="714">
          <cell r="C714" t="str">
            <v>Sala 1216</v>
          </cell>
          <cell r="D714" t="str">
            <v>_</v>
          </cell>
          <cell r="E714">
            <v>3</v>
          </cell>
          <cell r="F714" t="str">
            <v>x</v>
          </cell>
          <cell r="G714">
            <v>6</v>
          </cell>
          <cell r="H714" t="str">
            <v>x</v>
          </cell>
          <cell r="I714">
            <v>4</v>
          </cell>
          <cell r="J714" t="str">
            <v>=</v>
          </cell>
          <cell r="K714">
            <v>72</v>
          </cell>
          <cell r="L714" t="str">
            <v>unids</v>
          </cell>
        </row>
        <row r="715">
          <cell r="C715" t="str">
            <v>Sala 1214</v>
          </cell>
          <cell r="D715" t="str">
            <v>_</v>
          </cell>
          <cell r="E715">
            <v>3</v>
          </cell>
          <cell r="F715" t="str">
            <v>x</v>
          </cell>
          <cell r="G715">
            <v>6</v>
          </cell>
          <cell r="H715" t="str">
            <v>x</v>
          </cell>
          <cell r="I715">
            <v>4</v>
          </cell>
          <cell r="J715" t="str">
            <v>=</v>
          </cell>
          <cell r="K715">
            <v>72</v>
          </cell>
          <cell r="L715" t="str">
            <v>unids</v>
          </cell>
        </row>
        <row r="716">
          <cell r="C716" t="str">
            <v>Sala 1212</v>
          </cell>
          <cell r="D716" t="str">
            <v>_</v>
          </cell>
          <cell r="E716">
            <v>4</v>
          </cell>
          <cell r="F716" t="str">
            <v>x</v>
          </cell>
          <cell r="G716">
            <v>5</v>
          </cell>
          <cell r="H716" t="str">
            <v>x</v>
          </cell>
          <cell r="I716">
            <v>4</v>
          </cell>
          <cell r="J716" t="str">
            <v>=</v>
          </cell>
          <cell r="K716">
            <v>80</v>
          </cell>
          <cell r="L716" t="str">
            <v>unids</v>
          </cell>
        </row>
        <row r="717">
          <cell r="C717" t="str">
            <v>Sala 1208</v>
          </cell>
          <cell r="D717" t="str">
            <v>_</v>
          </cell>
          <cell r="E717">
            <v>3</v>
          </cell>
          <cell r="F717" t="str">
            <v>x</v>
          </cell>
          <cell r="G717">
            <v>6</v>
          </cell>
          <cell r="H717" t="str">
            <v>x</v>
          </cell>
          <cell r="I717">
            <v>4</v>
          </cell>
          <cell r="J717" t="str">
            <v>=</v>
          </cell>
          <cell r="K717">
            <v>72</v>
          </cell>
          <cell r="L717" t="str">
            <v>unids</v>
          </cell>
        </row>
        <row r="718">
          <cell r="C718" t="str">
            <v>Sala 1206</v>
          </cell>
          <cell r="D718" t="str">
            <v>_</v>
          </cell>
          <cell r="E718">
            <v>3</v>
          </cell>
          <cell r="F718" t="str">
            <v>x</v>
          </cell>
          <cell r="G718">
            <v>6</v>
          </cell>
          <cell r="H718" t="str">
            <v>x</v>
          </cell>
          <cell r="I718">
            <v>4</v>
          </cell>
          <cell r="J718" t="str">
            <v>=</v>
          </cell>
          <cell r="K718">
            <v>72</v>
          </cell>
          <cell r="L718" t="str">
            <v>unids</v>
          </cell>
        </row>
        <row r="719">
          <cell r="C719" t="str">
            <v>Sala 1204</v>
          </cell>
          <cell r="D719" t="str">
            <v>_</v>
          </cell>
          <cell r="E719">
            <v>3</v>
          </cell>
          <cell r="F719" t="str">
            <v>x</v>
          </cell>
          <cell r="G719">
            <v>5</v>
          </cell>
          <cell r="H719" t="str">
            <v>x</v>
          </cell>
          <cell r="I719">
            <v>4</v>
          </cell>
          <cell r="J719" t="str">
            <v>=</v>
          </cell>
          <cell r="K719">
            <v>60</v>
          </cell>
          <cell r="L719" t="str">
            <v>unids</v>
          </cell>
        </row>
        <row r="720">
          <cell r="C720" t="str">
            <v>Sala 1202</v>
          </cell>
          <cell r="D720" t="str">
            <v>_</v>
          </cell>
          <cell r="E720">
            <v>1</v>
          </cell>
          <cell r="F720" t="str">
            <v>x</v>
          </cell>
          <cell r="G720">
            <v>5</v>
          </cell>
          <cell r="H720" t="str">
            <v>x</v>
          </cell>
          <cell r="I720">
            <v>4</v>
          </cell>
          <cell r="J720" t="str">
            <v>=</v>
          </cell>
          <cell r="K720">
            <v>20</v>
          </cell>
          <cell r="L720" t="str">
            <v>unids</v>
          </cell>
        </row>
        <row r="721">
          <cell r="D721" t="str">
            <v>_</v>
          </cell>
          <cell r="E721">
            <v>2</v>
          </cell>
          <cell r="F721" t="str">
            <v>x</v>
          </cell>
          <cell r="G721">
            <v>6</v>
          </cell>
          <cell r="H721" t="str">
            <v>x</v>
          </cell>
          <cell r="I721">
            <v>4</v>
          </cell>
          <cell r="J721" t="str">
            <v>=</v>
          </cell>
          <cell r="K721">
            <v>48</v>
          </cell>
          <cell r="L721" t="str">
            <v>unids</v>
          </cell>
        </row>
        <row r="722">
          <cell r="C722" t="str">
            <v>Sala 1200</v>
          </cell>
          <cell r="D722" t="str">
            <v>_</v>
          </cell>
          <cell r="E722">
            <v>3</v>
          </cell>
          <cell r="F722" t="str">
            <v>x</v>
          </cell>
          <cell r="G722">
            <v>6</v>
          </cell>
          <cell r="H722" t="str">
            <v>x</v>
          </cell>
          <cell r="I722">
            <v>3</v>
          </cell>
          <cell r="J722" t="str">
            <v>=</v>
          </cell>
          <cell r="K722">
            <v>54</v>
          </cell>
          <cell r="L722" t="str">
            <v>unids</v>
          </cell>
        </row>
        <row r="723">
          <cell r="C723" t="str">
            <v>Sala 1201</v>
          </cell>
          <cell r="D723" t="str">
            <v>_</v>
          </cell>
          <cell r="E723">
            <v>3</v>
          </cell>
          <cell r="F723" t="str">
            <v>x</v>
          </cell>
          <cell r="G723">
            <v>6</v>
          </cell>
          <cell r="H723" t="str">
            <v>x</v>
          </cell>
          <cell r="I723">
            <v>3</v>
          </cell>
          <cell r="J723" t="str">
            <v>=</v>
          </cell>
          <cell r="K723">
            <v>54</v>
          </cell>
          <cell r="L723" t="str">
            <v>unids</v>
          </cell>
        </row>
        <row r="724">
          <cell r="C724" t="str">
            <v>Sala 1203</v>
          </cell>
          <cell r="D724" t="str">
            <v>_</v>
          </cell>
          <cell r="E724">
            <v>3</v>
          </cell>
          <cell r="F724" t="str">
            <v>x</v>
          </cell>
          <cell r="G724">
            <v>6</v>
          </cell>
          <cell r="H724" t="str">
            <v>x</v>
          </cell>
          <cell r="I724">
            <v>4</v>
          </cell>
          <cell r="J724" t="str">
            <v>=</v>
          </cell>
          <cell r="K724">
            <v>72</v>
          </cell>
          <cell r="L724" t="str">
            <v>unids</v>
          </cell>
        </row>
        <row r="725">
          <cell r="C725" t="str">
            <v>Sala 1205</v>
          </cell>
          <cell r="D725" t="str">
            <v>_</v>
          </cell>
          <cell r="E725">
            <v>3</v>
          </cell>
          <cell r="F725" t="str">
            <v>x</v>
          </cell>
          <cell r="G725">
            <v>5</v>
          </cell>
          <cell r="H725" t="str">
            <v>x</v>
          </cell>
          <cell r="I725">
            <v>4</v>
          </cell>
          <cell r="J725" t="str">
            <v>=</v>
          </cell>
          <cell r="K725">
            <v>60</v>
          </cell>
          <cell r="L725" t="str">
            <v>unids</v>
          </cell>
        </row>
        <row r="726">
          <cell r="D726" t="str">
            <v>_</v>
          </cell>
          <cell r="E726">
            <v>7</v>
          </cell>
          <cell r="F726" t="str">
            <v>x</v>
          </cell>
          <cell r="G726">
            <v>5</v>
          </cell>
          <cell r="H726" t="str">
            <v>x</v>
          </cell>
          <cell r="I726">
            <v>4</v>
          </cell>
          <cell r="J726" t="str">
            <v>=</v>
          </cell>
          <cell r="K726">
            <v>140</v>
          </cell>
          <cell r="L726" t="str">
            <v>unids</v>
          </cell>
        </row>
        <row r="727">
          <cell r="C727" t="str">
            <v>Sala 1207</v>
          </cell>
          <cell r="D727" t="str">
            <v>_</v>
          </cell>
          <cell r="E727">
            <v>3</v>
          </cell>
          <cell r="F727" t="str">
            <v>x</v>
          </cell>
          <cell r="G727">
            <v>6</v>
          </cell>
          <cell r="H727" t="str">
            <v>x</v>
          </cell>
          <cell r="I727">
            <v>4</v>
          </cell>
          <cell r="J727" t="str">
            <v>=</v>
          </cell>
          <cell r="K727">
            <v>72</v>
          </cell>
          <cell r="L727" t="str">
            <v>unids</v>
          </cell>
        </row>
        <row r="728">
          <cell r="C728" t="str">
            <v>Sala 1209</v>
          </cell>
          <cell r="D728" t="str">
            <v>_</v>
          </cell>
          <cell r="E728">
            <v>3</v>
          </cell>
          <cell r="F728" t="str">
            <v>x</v>
          </cell>
          <cell r="G728">
            <v>6</v>
          </cell>
          <cell r="H728" t="str">
            <v>x</v>
          </cell>
          <cell r="I728">
            <v>4</v>
          </cell>
          <cell r="J728" t="str">
            <v>=</v>
          </cell>
          <cell r="K728">
            <v>72</v>
          </cell>
          <cell r="L728" t="str">
            <v>unids</v>
          </cell>
        </row>
        <row r="729">
          <cell r="C729" t="str">
            <v>Sala 1211</v>
          </cell>
          <cell r="D729" t="str">
            <v>_</v>
          </cell>
          <cell r="E729">
            <v>3</v>
          </cell>
          <cell r="F729" t="str">
            <v>x</v>
          </cell>
          <cell r="G729">
            <v>6</v>
          </cell>
          <cell r="H729" t="str">
            <v>x</v>
          </cell>
          <cell r="I729">
            <v>4</v>
          </cell>
          <cell r="J729" t="str">
            <v>=</v>
          </cell>
          <cell r="K729">
            <v>72</v>
          </cell>
          <cell r="L729" t="str">
            <v>unids</v>
          </cell>
        </row>
        <row r="730">
          <cell r="C730" t="str">
            <v>Sala 1213</v>
          </cell>
          <cell r="D730" t="str">
            <v>_</v>
          </cell>
          <cell r="E730">
            <v>3</v>
          </cell>
          <cell r="F730" t="str">
            <v>x</v>
          </cell>
          <cell r="G730">
            <v>6</v>
          </cell>
          <cell r="H730" t="str">
            <v>x</v>
          </cell>
          <cell r="I730">
            <v>4</v>
          </cell>
          <cell r="J730" t="str">
            <v>=</v>
          </cell>
          <cell r="K730">
            <v>72</v>
          </cell>
          <cell r="L730" t="str">
            <v>unids</v>
          </cell>
        </row>
        <row r="731">
          <cell r="C731" t="str">
            <v>Sala 1215</v>
          </cell>
          <cell r="D731" t="str">
            <v>_</v>
          </cell>
          <cell r="E731">
            <v>3</v>
          </cell>
          <cell r="F731" t="str">
            <v>x</v>
          </cell>
          <cell r="G731">
            <v>6</v>
          </cell>
          <cell r="H731" t="str">
            <v>x</v>
          </cell>
          <cell r="I731">
            <v>4</v>
          </cell>
          <cell r="J731" t="str">
            <v>=</v>
          </cell>
          <cell r="K731">
            <v>72</v>
          </cell>
          <cell r="L731" t="str">
            <v>unids</v>
          </cell>
        </row>
        <row r="732">
          <cell r="C732" t="str">
            <v>Sala 1217</v>
          </cell>
          <cell r="D732" t="str">
            <v>_</v>
          </cell>
          <cell r="E732">
            <v>3</v>
          </cell>
          <cell r="F732" t="str">
            <v>x</v>
          </cell>
          <cell r="G732">
            <v>6</v>
          </cell>
          <cell r="H732" t="str">
            <v>x</v>
          </cell>
          <cell r="I732">
            <v>4</v>
          </cell>
          <cell r="J732" t="str">
            <v>=</v>
          </cell>
          <cell r="K732">
            <v>72</v>
          </cell>
          <cell r="L732" t="str">
            <v>unids</v>
          </cell>
        </row>
        <row r="733">
          <cell r="C733" t="str">
            <v>Sala 1219</v>
          </cell>
          <cell r="D733" t="str">
            <v>_</v>
          </cell>
          <cell r="E733">
            <v>3</v>
          </cell>
          <cell r="F733" t="str">
            <v>x</v>
          </cell>
          <cell r="G733">
            <v>6</v>
          </cell>
          <cell r="H733" t="str">
            <v>x</v>
          </cell>
          <cell r="I733">
            <v>4</v>
          </cell>
          <cell r="J733" t="str">
            <v>=</v>
          </cell>
          <cell r="K733">
            <v>72</v>
          </cell>
          <cell r="L733" t="str">
            <v>unids</v>
          </cell>
        </row>
        <row r="734">
          <cell r="C734" t="str">
            <v>Sala 1221</v>
          </cell>
          <cell r="D734" t="str">
            <v>_</v>
          </cell>
          <cell r="E734">
            <v>3</v>
          </cell>
          <cell r="F734" t="str">
            <v>x</v>
          </cell>
          <cell r="G734">
            <v>6</v>
          </cell>
          <cell r="H734" t="str">
            <v>x</v>
          </cell>
          <cell r="I734">
            <v>4</v>
          </cell>
          <cell r="J734" t="str">
            <v>=</v>
          </cell>
          <cell r="K734">
            <v>72</v>
          </cell>
          <cell r="L734" t="str">
            <v>unids</v>
          </cell>
        </row>
        <row r="735">
          <cell r="C735" t="str">
            <v>Sala 1223</v>
          </cell>
          <cell r="D735" t="str">
            <v>_</v>
          </cell>
          <cell r="E735">
            <v>3</v>
          </cell>
          <cell r="F735" t="str">
            <v>x</v>
          </cell>
          <cell r="G735">
            <v>6</v>
          </cell>
          <cell r="H735" t="str">
            <v>x</v>
          </cell>
          <cell r="I735">
            <v>4</v>
          </cell>
          <cell r="J735" t="str">
            <v>=</v>
          </cell>
          <cell r="K735">
            <v>72</v>
          </cell>
          <cell r="L735" t="str">
            <v>unids</v>
          </cell>
        </row>
        <row r="736">
          <cell r="C736" t="str">
            <v>Sala 1225</v>
          </cell>
          <cell r="D736" t="str">
            <v>_</v>
          </cell>
          <cell r="E736">
            <v>3</v>
          </cell>
          <cell r="F736" t="str">
            <v>x</v>
          </cell>
          <cell r="G736">
            <v>6</v>
          </cell>
          <cell r="H736" t="str">
            <v>x</v>
          </cell>
          <cell r="I736">
            <v>4</v>
          </cell>
          <cell r="J736" t="str">
            <v>=</v>
          </cell>
          <cell r="K736">
            <v>72</v>
          </cell>
          <cell r="L736" t="str">
            <v>unids</v>
          </cell>
        </row>
        <row r="737">
          <cell r="C737" t="str">
            <v>Sala 1227</v>
          </cell>
          <cell r="D737" t="str">
            <v>_</v>
          </cell>
          <cell r="E737">
            <v>3</v>
          </cell>
          <cell r="F737" t="str">
            <v>x</v>
          </cell>
          <cell r="G737">
            <v>6</v>
          </cell>
          <cell r="H737" t="str">
            <v>x</v>
          </cell>
          <cell r="I737">
            <v>4</v>
          </cell>
          <cell r="J737" t="str">
            <v>=</v>
          </cell>
          <cell r="K737">
            <v>72</v>
          </cell>
          <cell r="L737" t="str">
            <v>unids</v>
          </cell>
        </row>
        <row r="738">
          <cell r="C738" t="str">
            <v>Sala 1229</v>
          </cell>
          <cell r="D738" t="str">
            <v>_</v>
          </cell>
          <cell r="E738">
            <v>4</v>
          </cell>
          <cell r="F738" t="str">
            <v>x</v>
          </cell>
          <cell r="G738">
            <v>7</v>
          </cell>
          <cell r="H738" t="str">
            <v>x</v>
          </cell>
          <cell r="I738">
            <v>4</v>
          </cell>
          <cell r="J738" t="str">
            <v>=</v>
          </cell>
          <cell r="K738">
            <v>112</v>
          </cell>
          <cell r="L738" t="str">
            <v>unids</v>
          </cell>
        </row>
        <row r="739">
          <cell r="C739" t="str">
            <v>Sala 1231</v>
          </cell>
          <cell r="D739" t="str">
            <v>_</v>
          </cell>
          <cell r="E739">
            <v>3</v>
          </cell>
          <cell r="F739" t="str">
            <v>x</v>
          </cell>
          <cell r="G739">
            <v>6</v>
          </cell>
          <cell r="H739" t="str">
            <v>x</v>
          </cell>
          <cell r="I739">
            <v>4</v>
          </cell>
          <cell r="J739" t="str">
            <v>=</v>
          </cell>
          <cell r="K739">
            <v>72</v>
          </cell>
          <cell r="L739" t="str">
            <v>unids</v>
          </cell>
        </row>
        <row r="741">
          <cell r="C741" t="str">
            <v>Retirada dos interruptores</v>
          </cell>
        </row>
        <row r="742">
          <cell r="C742" t="str">
            <v>Sala 1226</v>
          </cell>
          <cell r="K742">
            <v>1</v>
          </cell>
          <cell r="L742" t="str">
            <v>unid</v>
          </cell>
        </row>
        <row r="743">
          <cell r="C743" t="str">
            <v>Sala 1224</v>
          </cell>
          <cell r="K743">
            <v>1</v>
          </cell>
          <cell r="L743" t="str">
            <v>unid</v>
          </cell>
        </row>
        <row r="744">
          <cell r="C744" t="str">
            <v>Sala 1222</v>
          </cell>
          <cell r="K744">
            <v>1</v>
          </cell>
          <cell r="L744" t="str">
            <v>unid</v>
          </cell>
        </row>
        <row r="745">
          <cell r="C745" t="str">
            <v>Sala 1220</v>
          </cell>
          <cell r="K745">
            <v>1</v>
          </cell>
          <cell r="L745" t="str">
            <v>unid</v>
          </cell>
        </row>
        <row r="746">
          <cell r="C746" t="str">
            <v>Sala 1218</v>
          </cell>
          <cell r="K746">
            <v>1</v>
          </cell>
          <cell r="L746" t="str">
            <v>unid</v>
          </cell>
        </row>
        <row r="747">
          <cell r="C747" t="str">
            <v>Sala 1216</v>
          </cell>
          <cell r="K747">
            <v>1</v>
          </cell>
          <cell r="L747" t="str">
            <v>unid</v>
          </cell>
        </row>
        <row r="748">
          <cell r="C748" t="str">
            <v>Sala 1214</v>
          </cell>
          <cell r="K748">
            <v>1</v>
          </cell>
          <cell r="L748" t="str">
            <v>unid</v>
          </cell>
        </row>
        <row r="749">
          <cell r="C749" t="str">
            <v>Sala 1212</v>
          </cell>
          <cell r="K749">
            <v>1</v>
          </cell>
          <cell r="L749" t="str">
            <v>unid</v>
          </cell>
        </row>
        <row r="750">
          <cell r="C750" t="str">
            <v>Sala 1208</v>
          </cell>
          <cell r="K750">
            <v>1</v>
          </cell>
          <cell r="L750" t="str">
            <v>unid</v>
          </cell>
        </row>
        <row r="751">
          <cell r="C751" t="str">
            <v>Sala 1206</v>
          </cell>
          <cell r="K751">
            <v>1</v>
          </cell>
          <cell r="L751" t="str">
            <v>unid</v>
          </cell>
        </row>
        <row r="752">
          <cell r="C752" t="str">
            <v>Sala 1204</v>
          </cell>
          <cell r="K752">
            <v>1</v>
          </cell>
          <cell r="L752" t="str">
            <v>unid</v>
          </cell>
        </row>
        <row r="753">
          <cell r="C753" t="str">
            <v>Sala 1202</v>
          </cell>
          <cell r="K753">
            <v>1</v>
          </cell>
          <cell r="L753" t="str">
            <v>unid</v>
          </cell>
        </row>
        <row r="754">
          <cell r="C754" t="str">
            <v>Sala 1200</v>
          </cell>
          <cell r="K754">
            <v>1</v>
          </cell>
          <cell r="L754" t="str">
            <v>unid</v>
          </cell>
        </row>
        <row r="755">
          <cell r="C755" t="str">
            <v>Sala 1201</v>
          </cell>
          <cell r="K755">
            <v>1</v>
          </cell>
          <cell r="L755" t="str">
            <v>unid</v>
          </cell>
        </row>
        <row r="756">
          <cell r="C756" t="str">
            <v>Sala 1203</v>
          </cell>
          <cell r="K756">
            <v>1</v>
          </cell>
          <cell r="L756" t="str">
            <v>unid</v>
          </cell>
        </row>
        <row r="757">
          <cell r="C757" t="str">
            <v>Sala 1205</v>
          </cell>
          <cell r="K757">
            <v>1</v>
          </cell>
          <cell r="L757" t="str">
            <v>unid</v>
          </cell>
        </row>
        <row r="758">
          <cell r="K758">
            <v>1</v>
          </cell>
          <cell r="L758" t="str">
            <v>unid</v>
          </cell>
        </row>
        <row r="759">
          <cell r="C759" t="str">
            <v>Sala 1207</v>
          </cell>
          <cell r="K759">
            <v>1</v>
          </cell>
          <cell r="L759" t="str">
            <v>unid</v>
          </cell>
        </row>
        <row r="760">
          <cell r="C760" t="str">
            <v>Sala 1209</v>
          </cell>
          <cell r="K760">
            <v>1</v>
          </cell>
          <cell r="L760" t="str">
            <v>unid</v>
          </cell>
        </row>
        <row r="761">
          <cell r="C761" t="str">
            <v>Sala 1211</v>
          </cell>
          <cell r="K761">
            <v>1</v>
          </cell>
          <cell r="L761" t="str">
            <v>unid</v>
          </cell>
        </row>
        <row r="762">
          <cell r="C762" t="str">
            <v>Sala 1213</v>
          </cell>
          <cell r="K762">
            <v>1</v>
          </cell>
          <cell r="L762" t="str">
            <v>unid</v>
          </cell>
        </row>
        <row r="763">
          <cell r="C763" t="str">
            <v>Sala 1215</v>
          </cell>
          <cell r="K763">
            <v>1</v>
          </cell>
          <cell r="L763" t="str">
            <v>unid</v>
          </cell>
        </row>
        <row r="764">
          <cell r="C764" t="str">
            <v>Sala 1217</v>
          </cell>
          <cell r="K764">
            <v>1</v>
          </cell>
          <cell r="L764" t="str">
            <v>unid</v>
          </cell>
        </row>
        <row r="765">
          <cell r="C765" t="str">
            <v>Sala 1219</v>
          </cell>
          <cell r="K765">
            <v>1</v>
          </cell>
          <cell r="L765" t="str">
            <v>unid</v>
          </cell>
        </row>
        <row r="766">
          <cell r="C766" t="str">
            <v>Sala 1221</v>
          </cell>
          <cell r="K766">
            <v>1</v>
          </cell>
          <cell r="L766" t="str">
            <v>unid</v>
          </cell>
        </row>
        <row r="767">
          <cell r="C767" t="str">
            <v>Sala 1223</v>
          </cell>
          <cell r="K767">
            <v>1</v>
          </cell>
          <cell r="L767" t="str">
            <v>unid</v>
          </cell>
        </row>
        <row r="768">
          <cell r="C768" t="str">
            <v>Sala 1225</v>
          </cell>
          <cell r="K768">
            <v>1</v>
          </cell>
          <cell r="L768" t="str">
            <v>unid</v>
          </cell>
        </row>
        <row r="769">
          <cell r="C769" t="str">
            <v>Sala 1227</v>
          </cell>
          <cell r="K769">
            <v>1</v>
          </cell>
          <cell r="L769" t="str">
            <v>unid</v>
          </cell>
        </row>
        <row r="770">
          <cell r="C770" t="str">
            <v>Sala 1229</v>
          </cell>
          <cell r="K770">
            <v>1</v>
          </cell>
          <cell r="L770" t="str">
            <v>unid</v>
          </cell>
        </row>
        <row r="771">
          <cell r="C771" t="str">
            <v>Sala 1231</v>
          </cell>
          <cell r="K771">
            <v>3</v>
          </cell>
          <cell r="L771" t="str">
            <v>unid</v>
          </cell>
        </row>
        <row r="772">
          <cell r="I772" t="str">
            <v>Total</v>
          </cell>
          <cell r="J772" t="str">
            <v>_</v>
          </cell>
          <cell r="K772">
            <v>2244</v>
          </cell>
          <cell r="L772" t="str">
            <v>unids</v>
          </cell>
        </row>
        <row r="775">
          <cell r="B775" t="str">
            <v>04.22.110</v>
          </cell>
          <cell r="C775" t="str">
            <v>Remoção de tubulação elétrica aparente com diâmetro externo até 50 mm</v>
          </cell>
          <cell r="Q775" t="str">
            <v>m</v>
          </cell>
          <cell r="R775">
            <v>2866.9299999999994</v>
          </cell>
        </row>
        <row r="777">
          <cell r="C777" t="str">
            <v>Retirada da infra elétrica/dados/telefonia</v>
          </cell>
          <cell r="I777" t="str">
            <v>perímetro das salas</v>
          </cell>
          <cell r="M777" t="str">
            <v>eletrodutos</v>
          </cell>
        </row>
        <row r="778">
          <cell r="C778" t="str">
            <v>Sala 1226</v>
          </cell>
          <cell r="F778" t="str">
            <v>_ (</v>
          </cell>
          <cell r="G778">
            <v>7.7</v>
          </cell>
          <cell r="H778" t="str">
            <v>+</v>
          </cell>
          <cell r="I778">
            <v>4.5999999999999996</v>
          </cell>
          <cell r="J778" t="str">
            <v>) x</v>
          </cell>
          <cell r="K778">
            <v>2</v>
          </cell>
          <cell r="L778" t="str">
            <v>x</v>
          </cell>
          <cell r="M778">
            <v>3</v>
          </cell>
          <cell r="N778" t="str">
            <v>=</v>
          </cell>
          <cell r="O778">
            <v>73.800000000000011</v>
          </cell>
          <cell r="P778" t="str">
            <v>m</v>
          </cell>
        </row>
        <row r="779">
          <cell r="C779" t="str">
            <v>Sala 1224</v>
          </cell>
          <cell r="F779" t="str">
            <v>_ (</v>
          </cell>
          <cell r="G779">
            <v>7.7</v>
          </cell>
          <cell r="H779" t="str">
            <v>+</v>
          </cell>
          <cell r="I779">
            <v>4.4000000000000004</v>
          </cell>
          <cell r="J779" t="str">
            <v>) x</v>
          </cell>
          <cell r="K779">
            <v>2</v>
          </cell>
          <cell r="L779" t="str">
            <v>x</v>
          </cell>
          <cell r="M779">
            <v>3</v>
          </cell>
          <cell r="N779" t="str">
            <v>=</v>
          </cell>
          <cell r="O779">
            <v>72.600000000000009</v>
          </cell>
          <cell r="P779" t="str">
            <v>m</v>
          </cell>
        </row>
        <row r="780">
          <cell r="C780" t="str">
            <v>Sala 1222</v>
          </cell>
          <cell r="F780" t="str">
            <v>_ (</v>
          </cell>
          <cell r="G780">
            <v>7.7</v>
          </cell>
          <cell r="H780" t="str">
            <v>+</v>
          </cell>
          <cell r="I780">
            <v>4.5</v>
          </cell>
          <cell r="J780" t="str">
            <v>) x</v>
          </cell>
          <cell r="K780">
            <v>2</v>
          </cell>
          <cell r="L780" t="str">
            <v>x</v>
          </cell>
          <cell r="M780">
            <v>3</v>
          </cell>
          <cell r="N780" t="str">
            <v>=</v>
          </cell>
          <cell r="O780">
            <v>73.199999999999989</v>
          </cell>
          <cell r="P780" t="str">
            <v>m</v>
          </cell>
        </row>
        <row r="781">
          <cell r="C781" t="str">
            <v>Sala 1220</v>
          </cell>
          <cell r="F781" t="str">
            <v>_ (</v>
          </cell>
          <cell r="G781">
            <v>7.7</v>
          </cell>
          <cell r="H781" t="str">
            <v>+</v>
          </cell>
          <cell r="I781">
            <v>4.55</v>
          </cell>
          <cell r="J781" t="str">
            <v>) x</v>
          </cell>
          <cell r="K781">
            <v>2</v>
          </cell>
          <cell r="L781" t="str">
            <v>x</v>
          </cell>
          <cell r="M781">
            <v>3</v>
          </cell>
          <cell r="N781" t="str">
            <v>=</v>
          </cell>
          <cell r="O781">
            <v>73.5</v>
          </cell>
          <cell r="P781" t="str">
            <v>m</v>
          </cell>
        </row>
        <row r="782">
          <cell r="C782" t="str">
            <v>Sala 1218</v>
          </cell>
          <cell r="F782" t="str">
            <v>_ (</v>
          </cell>
          <cell r="G782">
            <v>7.7</v>
          </cell>
          <cell r="H782" t="str">
            <v>+</v>
          </cell>
          <cell r="I782">
            <v>4.5</v>
          </cell>
          <cell r="J782" t="str">
            <v>) x</v>
          </cell>
          <cell r="K782">
            <v>2</v>
          </cell>
          <cell r="L782" t="str">
            <v>x</v>
          </cell>
          <cell r="M782">
            <v>3</v>
          </cell>
          <cell r="N782" t="str">
            <v>=</v>
          </cell>
          <cell r="O782">
            <v>73.199999999999989</v>
          </cell>
          <cell r="P782" t="str">
            <v>m</v>
          </cell>
        </row>
        <row r="783">
          <cell r="C783" t="str">
            <v>Sala 1216</v>
          </cell>
          <cell r="F783" t="str">
            <v>_ (</v>
          </cell>
          <cell r="G783">
            <v>7.7</v>
          </cell>
          <cell r="H783" t="str">
            <v>+</v>
          </cell>
          <cell r="I783">
            <v>4.4000000000000004</v>
          </cell>
          <cell r="J783" t="str">
            <v>) x</v>
          </cell>
          <cell r="K783">
            <v>2</v>
          </cell>
          <cell r="L783" t="str">
            <v>x</v>
          </cell>
          <cell r="M783">
            <v>3</v>
          </cell>
          <cell r="N783" t="str">
            <v>=</v>
          </cell>
          <cell r="O783">
            <v>72.600000000000009</v>
          </cell>
          <cell r="P783" t="str">
            <v>m</v>
          </cell>
        </row>
        <row r="784">
          <cell r="C784" t="str">
            <v>Sala 1214</v>
          </cell>
          <cell r="F784" t="str">
            <v>_ (</v>
          </cell>
          <cell r="G784">
            <v>7.7</v>
          </cell>
          <cell r="H784" t="str">
            <v>+</v>
          </cell>
          <cell r="I784">
            <v>4.4000000000000004</v>
          </cell>
          <cell r="J784" t="str">
            <v>) x</v>
          </cell>
          <cell r="K784">
            <v>2</v>
          </cell>
          <cell r="L784" t="str">
            <v>x</v>
          </cell>
          <cell r="M784">
            <v>3</v>
          </cell>
          <cell r="N784" t="str">
            <v>=</v>
          </cell>
          <cell r="O784">
            <v>72.600000000000009</v>
          </cell>
          <cell r="P784" t="str">
            <v>m</v>
          </cell>
        </row>
        <row r="785">
          <cell r="C785" t="str">
            <v>Sala 1212</v>
          </cell>
          <cell r="F785" t="str">
            <v>_ (</v>
          </cell>
          <cell r="G785">
            <v>6.8</v>
          </cell>
          <cell r="H785" t="str">
            <v>+</v>
          </cell>
          <cell r="I785">
            <v>6.45</v>
          </cell>
          <cell r="J785" t="str">
            <v>) x</v>
          </cell>
          <cell r="K785">
            <v>2</v>
          </cell>
          <cell r="L785" t="str">
            <v>x</v>
          </cell>
          <cell r="M785">
            <v>3</v>
          </cell>
          <cell r="N785" t="str">
            <v>=</v>
          </cell>
          <cell r="O785">
            <v>79.5</v>
          </cell>
          <cell r="P785" t="str">
            <v>m</v>
          </cell>
        </row>
        <row r="786">
          <cell r="F786" t="str">
            <v>_ (</v>
          </cell>
          <cell r="G786">
            <v>1.7</v>
          </cell>
          <cell r="H786" t="str">
            <v>+</v>
          </cell>
          <cell r="I786">
            <v>1.6</v>
          </cell>
          <cell r="J786" t="str">
            <v>) x</v>
          </cell>
          <cell r="K786">
            <v>2</v>
          </cell>
          <cell r="L786" t="str">
            <v>x</v>
          </cell>
          <cell r="M786">
            <v>3</v>
          </cell>
          <cell r="N786" t="str">
            <v>=</v>
          </cell>
          <cell r="O786">
            <v>19.799999999999997</v>
          </cell>
          <cell r="P786" t="str">
            <v>m</v>
          </cell>
        </row>
        <row r="787">
          <cell r="C787" t="str">
            <v>Sala 1204</v>
          </cell>
          <cell r="F787" t="str">
            <v>_ (</v>
          </cell>
          <cell r="G787">
            <v>7.35</v>
          </cell>
          <cell r="H787" t="str">
            <v>+</v>
          </cell>
          <cell r="I787">
            <v>4.4000000000000004</v>
          </cell>
          <cell r="J787" t="str">
            <v>) x</v>
          </cell>
          <cell r="K787">
            <v>2</v>
          </cell>
          <cell r="L787" t="str">
            <v>x</v>
          </cell>
          <cell r="M787">
            <v>3</v>
          </cell>
          <cell r="N787" t="str">
            <v>=</v>
          </cell>
          <cell r="O787">
            <v>70.5</v>
          </cell>
          <cell r="P787" t="str">
            <v>m</v>
          </cell>
        </row>
        <row r="788">
          <cell r="C788" t="str">
            <v>Sala 1202</v>
          </cell>
          <cell r="D788" t="str">
            <v>_</v>
          </cell>
          <cell r="F788" t="str">
            <v>_ (</v>
          </cell>
          <cell r="G788">
            <v>7.35</v>
          </cell>
          <cell r="H788" t="str">
            <v>+</v>
          </cell>
          <cell r="I788">
            <v>4.55</v>
          </cell>
          <cell r="J788" t="str">
            <v>) x</v>
          </cell>
          <cell r="K788">
            <v>2</v>
          </cell>
          <cell r="L788" t="str">
            <v>x</v>
          </cell>
          <cell r="M788">
            <v>3</v>
          </cell>
          <cell r="N788" t="str">
            <v>=</v>
          </cell>
          <cell r="O788">
            <v>71.399999999999991</v>
          </cell>
          <cell r="P788" t="str">
            <v>m</v>
          </cell>
        </row>
        <row r="789">
          <cell r="C789" t="str">
            <v>Sala 1200</v>
          </cell>
          <cell r="D789" t="str">
            <v>_</v>
          </cell>
          <cell r="F789" t="str">
            <v>_ (</v>
          </cell>
          <cell r="G789">
            <v>7.35</v>
          </cell>
          <cell r="H789" t="str">
            <v>+</v>
          </cell>
          <cell r="I789">
            <v>4.5999999999999996</v>
          </cell>
          <cell r="J789" t="str">
            <v>) x</v>
          </cell>
          <cell r="K789">
            <v>2</v>
          </cell>
          <cell r="L789" t="str">
            <v>x</v>
          </cell>
          <cell r="M789">
            <v>3</v>
          </cell>
          <cell r="N789" t="str">
            <v>=</v>
          </cell>
          <cell r="O789">
            <v>71.699999999999989</v>
          </cell>
          <cell r="P789" t="str">
            <v>m</v>
          </cell>
        </row>
        <row r="790">
          <cell r="C790" t="str">
            <v>Sala 1201</v>
          </cell>
          <cell r="D790" t="str">
            <v>_</v>
          </cell>
          <cell r="F790" t="str">
            <v>_ (</v>
          </cell>
          <cell r="G790">
            <v>7.35</v>
          </cell>
          <cell r="H790" t="str">
            <v>+</v>
          </cell>
          <cell r="I790">
            <v>4.5</v>
          </cell>
          <cell r="J790" t="str">
            <v>) x</v>
          </cell>
          <cell r="K790">
            <v>2</v>
          </cell>
          <cell r="L790" t="str">
            <v>x</v>
          </cell>
          <cell r="M790">
            <v>3</v>
          </cell>
          <cell r="N790" t="str">
            <v>=</v>
          </cell>
          <cell r="O790">
            <v>71.099999999999994</v>
          </cell>
          <cell r="P790" t="str">
            <v>m</v>
          </cell>
        </row>
        <row r="791">
          <cell r="C791" t="str">
            <v>Sala 1203</v>
          </cell>
          <cell r="D791" t="str">
            <v>_</v>
          </cell>
          <cell r="F791" t="str">
            <v>_ (</v>
          </cell>
          <cell r="G791">
            <v>7.35</v>
          </cell>
          <cell r="H791" t="str">
            <v>+</v>
          </cell>
          <cell r="I791">
            <v>4.7</v>
          </cell>
          <cell r="J791" t="str">
            <v>) x</v>
          </cell>
          <cell r="K791">
            <v>2</v>
          </cell>
          <cell r="L791" t="str">
            <v>x</v>
          </cell>
          <cell r="M791">
            <v>3</v>
          </cell>
          <cell r="N791" t="str">
            <v>=</v>
          </cell>
          <cell r="O791">
            <v>72.300000000000011</v>
          </cell>
          <cell r="P791" t="str">
            <v>m</v>
          </cell>
        </row>
        <row r="792">
          <cell r="C792" t="str">
            <v>Sala 1205</v>
          </cell>
          <cell r="D792" t="str">
            <v>_</v>
          </cell>
          <cell r="F792" t="str">
            <v>_ (</v>
          </cell>
          <cell r="G792">
            <v>8.6</v>
          </cell>
          <cell r="H792" t="str">
            <v>+</v>
          </cell>
          <cell r="I792">
            <v>8.5</v>
          </cell>
          <cell r="J792" t="str">
            <v>) x</v>
          </cell>
          <cell r="K792">
            <v>2</v>
          </cell>
          <cell r="L792" t="str">
            <v>x</v>
          </cell>
          <cell r="M792">
            <v>3</v>
          </cell>
          <cell r="N792" t="str">
            <v>=</v>
          </cell>
          <cell r="O792">
            <v>102.60000000000001</v>
          </cell>
          <cell r="P792" t="str">
            <v>m</v>
          </cell>
        </row>
        <row r="793">
          <cell r="F793" t="str">
            <v>_ (</v>
          </cell>
          <cell r="G793">
            <v>6</v>
          </cell>
          <cell r="H793" t="str">
            <v>+</v>
          </cell>
          <cell r="I793">
            <v>4.6500000000000004</v>
          </cell>
          <cell r="J793" t="str">
            <v>) x</v>
          </cell>
          <cell r="K793">
            <v>2</v>
          </cell>
          <cell r="L793" t="str">
            <v>x</v>
          </cell>
          <cell r="M793">
            <v>3</v>
          </cell>
          <cell r="N793" t="str">
            <v>=</v>
          </cell>
          <cell r="O793">
            <v>63.900000000000006</v>
          </cell>
          <cell r="P793" t="str">
            <v>m</v>
          </cell>
        </row>
        <row r="794">
          <cell r="C794" t="str">
            <v>Sala 1207</v>
          </cell>
          <cell r="D794" t="str">
            <v>_</v>
          </cell>
          <cell r="F794" t="str">
            <v>_ (</v>
          </cell>
          <cell r="G794">
            <v>7.7</v>
          </cell>
          <cell r="H794" t="str">
            <v>+</v>
          </cell>
          <cell r="I794">
            <v>4.55</v>
          </cell>
          <cell r="J794" t="str">
            <v>) x</v>
          </cell>
          <cell r="K794">
            <v>2</v>
          </cell>
          <cell r="L794" t="str">
            <v>x</v>
          </cell>
          <cell r="M794">
            <v>3</v>
          </cell>
          <cell r="N794" t="str">
            <v>=</v>
          </cell>
          <cell r="O794">
            <v>73.5</v>
          </cell>
          <cell r="P794" t="str">
            <v>m</v>
          </cell>
        </row>
        <row r="795">
          <cell r="C795" t="str">
            <v>Sala 1209</v>
          </cell>
          <cell r="D795" t="str">
            <v>_</v>
          </cell>
          <cell r="F795" t="str">
            <v>_ (</v>
          </cell>
          <cell r="G795">
            <v>7.7</v>
          </cell>
          <cell r="H795" t="str">
            <v>+</v>
          </cell>
          <cell r="I795">
            <v>4.6500000000000004</v>
          </cell>
          <cell r="J795" t="str">
            <v>) x</v>
          </cell>
          <cell r="K795">
            <v>2</v>
          </cell>
          <cell r="L795" t="str">
            <v>x</v>
          </cell>
          <cell r="M795">
            <v>3</v>
          </cell>
          <cell r="N795" t="str">
            <v>=</v>
          </cell>
          <cell r="O795">
            <v>74.100000000000009</v>
          </cell>
          <cell r="P795" t="str">
            <v>m</v>
          </cell>
        </row>
        <row r="796">
          <cell r="C796" t="str">
            <v>Sala 1211</v>
          </cell>
          <cell r="D796" t="str">
            <v>_</v>
          </cell>
          <cell r="F796" t="str">
            <v>_ (</v>
          </cell>
          <cell r="G796">
            <v>7.7</v>
          </cell>
          <cell r="H796" t="str">
            <v>+</v>
          </cell>
          <cell r="I796">
            <v>4.55</v>
          </cell>
          <cell r="J796" t="str">
            <v>) x</v>
          </cell>
          <cell r="K796">
            <v>2</v>
          </cell>
          <cell r="L796" t="str">
            <v>x</v>
          </cell>
          <cell r="M796">
            <v>3</v>
          </cell>
          <cell r="N796" t="str">
            <v>=</v>
          </cell>
          <cell r="O796">
            <v>73.5</v>
          </cell>
          <cell r="P796" t="str">
            <v>m</v>
          </cell>
        </row>
        <row r="797">
          <cell r="C797" t="str">
            <v>Sala 1213</v>
          </cell>
          <cell r="D797" t="str">
            <v>_</v>
          </cell>
          <cell r="F797" t="str">
            <v>_ (</v>
          </cell>
          <cell r="G797">
            <v>7.7</v>
          </cell>
          <cell r="H797" t="str">
            <v>+</v>
          </cell>
          <cell r="I797">
            <v>4.5</v>
          </cell>
          <cell r="J797" t="str">
            <v>) x</v>
          </cell>
          <cell r="K797">
            <v>2</v>
          </cell>
          <cell r="L797" t="str">
            <v>x</v>
          </cell>
          <cell r="M797">
            <v>3</v>
          </cell>
          <cell r="N797" t="str">
            <v>=</v>
          </cell>
          <cell r="O797">
            <v>73.199999999999989</v>
          </cell>
          <cell r="P797" t="str">
            <v>m</v>
          </cell>
        </row>
        <row r="798">
          <cell r="C798" t="str">
            <v>Sala 1215</v>
          </cell>
          <cell r="D798" t="str">
            <v>_</v>
          </cell>
          <cell r="F798" t="str">
            <v>_ (</v>
          </cell>
          <cell r="G798">
            <v>7.7</v>
          </cell>
          <cell r="H798" t="str">
            <v>+</v>
          </cell>
          <cell r="I798">
            <v>4.55</v>
          </cell>
          <cell r="J798" t="str">
            <v>) x</v>
          </cell>
          <cell r="K798">
            <v>2</v>
          </cell>
          <cell r="L798" t="str">
            <v>x</v>
          </cell>
          <cell r="M798">
            <v>3</v>
          </cell>
          <cell r="N798" t="str">
            <v>=</v>
          </cell>
          <cell r="O798">
            <v>73.5</v>
          </cell>
          <cell r="P798" t="str">
            <v>m</v>
          </cell>
        </row>
        <row r="799">
          <cell r="C799" t="str">
            <v>Sala 1217</v>
          </cell>
          <cell r="D799" t="str">
            <v>_</v>
          </cell>
          <cell r="F799" t="str">
            <v>_ (</v>
          </cell>
          <cell r="G799">
            <v>7.7</v>
          </cell>
          <cell r="H799" t="str">
            <v>+</v>
          </cell>
          <cell r="I799">
            <v>4.5999999999999996</v>
          </cell>
          <cell r="J799" t="str">
            <v>) x</v>
          </cell>
          <cell r="K799">
            <v>2</v>
          </cell>
          <cell r="L799" t="str">
            <v>x</v>
          </cell>
          <cell r="M799">
            <v>3</v>
          </cell>
          <cell r="N799" t="str">
            <v>=</v>
          </cell>
          <cell r="O799">
            <v>73.800000000000011</v>
          </cell>
          <cell r="P799" t="str">
            <v>m</v>
          </cell>
        </row>
        <row r="800">
          <cell r="C800" t="str">
            <v>Sala 1219</v>
          </cell>
          <cell r="D800" t="str">
            <v>_</v>
          </cell>
          <cell r="F800" t="str">
            <v>_ (</v>
          </cell>
          <cell r="G800">
            <v>7.7</v>
          </cell>
          <cell r="H800" t="str">
            <v>+</v>
          </cell>
          <cell r="I800">
            <v>4.5999999999999996</v>
          </cell>
          <cell r="J800" t="str">
            <v>) x</v>
          </cell>
          <cell r="K800">
            <v>2</v>
          </cell>
          <cell r="L800" t="str">
            <v>x</v>
          </cell>
          <cell r="M800">
            <v>3</v>
          </cell>
          <cell r="N800" t="str">
            <v>=</v>
          </cell>
          <cell r="O800">
            <v>73.800000000000011</v>
          </cell>
          <cell r="P800" t="str">
            <v>m</v>
          </cell>
        </row>
        <row r="801">
          <cell r="C801" t="str">
            <v>Sala 1221</v>
          </cell>
          <cell r="D801" t="str">
            <v>_</v>
          </cell>
          <cell r="F801" t="str">
            <v>_ (</v>
          </cell>
          <cell r="G801">
            <v>7.7</v>
          </cell>
          <cell r="H801" t="str">
            <v>+</v>
          </cell>
          <cell r="I801">
            <v>4.55</v>
          </cell>
          <cell r="J801" t="str">
            <v>) x</v>
          </cell>
          <cell r="K801">
            <v>2</v>
          </cell>
          <cell r="L801" t="str">
            <v>x</v>
          </cell>
          <cell r="M801">
            <v>3</v>
          </cell>
          <cell r="N801" t="str">
            <v>=</v>
          </cell>
          <cell r="O801">
            <v>73.5</v>
          </cell>
          <cell r="P801" t="str">
            <v>m</v>
          </cell>
        </row>
        <row r="802">
          <cell r="C802" t="str">
            <v>Sala 1223</v>
          </cell>
          <cell r="D802" t="str">
            <v>_</v>
          </cell>
          <cell r="F802" t="str">
            <v>_ (</v>
          </cell>
          <cell r="G802">
            <v>7.7</v>
          </cell>
          <cell r="H802" t="str">
            <v>+</v>
          </cell>
          <cell r="I802">
            <v>4.6500000000000004</v>
          </cell>
          <cell r="J802" t="str">
            <v>) x</v>
          </cell>
          <cell r="K802">
            <v>2</v>
          </cell>
          <cell r="L802" t="str">
            <v>x</v>
          </cell>
          <cell r="M802">
            <v>3</v>
          </cell>
          <cell r="N802" t="str">
            <v>=</v>
          </cell>
          <cell r="O802">
            <v>74.100000000000009</v>
          </cell>
          <cell r="P802" t="str">
            <v>m</v>
          </cell>
        </row>
        <row r="803">
          <cell r="C803" t="str">
            <v>Sala 1225</v>
          </cell>
          <cell r="D803" t="str">
            <v>_</v>
          </cell>
          <cell r="F803" t="str">
            <v>_ (</v>
          </cell>
          <cell r="G803">
            <v>7.7</v>
          </cell>
          <cell r="H803" t="str">
            <v>+</v>
          </cell>
          <cell r="I803">
            <v>4.5999999999999996</v>
          </cell>
          <cell r="J803" t="str">
            <v>) x</v>
          </cell>
          <cell r="K803">
            <v>2</v>
          </cell>
          <cell r="L803" t="str">
            <v>x</v>
          </cell>
          <cell r="M803">
            <v>3</v>
          </cell>
          <cell r="N803" t="str">
            <v>=</v>
          </cell>
          <cell r="O803">
            <v>73.800000000000011</v>
          </cell>
          <cell r="P803" t="str">
            <v>m</v>
          </cell>
        </row>
        <row r="804">
          <cell r="C804" t="str">
            <v>Sala 1227</v>
          </cell>
          <cell r="D804" t="str">
            <v>_</v>
          </cell>
          <cell r="F804" t="str">
            <v>_ (</v>
          </cell>
          <cell r="G804">
            <v>7.7</v>
          </cell>
          <cell r="H804" t="str">
            <v>+</v>
          </cell>
          <cell r="I804">
            <v>4.5999999999999996</v>
          </cell>
          <cell r="J804" t="str">
            <v>) x</v>
          </cell>
          <cell r="K804">
            <v>2</v>
          </cell>
          <cell r="L804" t="str">
            <v>x</v>
          </cell>
          <cell r="M804">
            <v>3</v>
          </cell>
          <cell r="N804" t="str">
            <v>=</v>
          </cell>
          <cell r="O804">
            <v>73.800000000000011</v>
          </cell>
          <cell r="P804" t="str">
            <v>m</v>
          </cell>
        </row>
        <row r="805">
          <cell r="C805" t="str">
            <v>Salas 1229 e 1231 - perímetro retirado do projeto</v>
          </cell>
          <cell r="K805">
            <v>57.26</v>
          </cell>
          <cell r="L805" t="str">
            <v>x</v>
          </cell>
          <cell r="M805">
            <v>3</v>
          </cell>
          <cell r="N805" t="str">
            <v>=</v>
          </cell>
          <cell r="O805">
            <v>171.78</v>
          </cell>
          <cell r="P805" t="str">
            <v>m</v>
          </cell>
        </row>
        <row r="806">
          <cell r="M806" t="str">
            <v>Total</v>
          </cell>
          <cell r="N806" t="str">
            <v>_</v>
          </cell>
          <cell r="O806">
            <v>2116.6799999999998</v>
          </cell>
          <cell r="P806" t="str">
            <v>m</v>
          </cell>
        </row>
        <row r="808">
          <cell r="B808" t="str">
            <v xml:space="preserve">OBS. FT: </v>
          </cell>
          <cell r="C808" t="str">
            <v>Solicitamos que a contratada apresente CROQUI para conferência dos quantitativos utilizados, pois o cálculo está diferente do demonstrado no orçamento aprovado da UPJ do 8° andar.</v>
          </cell>
        </row>
        <row r="810">
          <cell r="C810" t="str">
            <v>QUANTITATIVO REVISADO CONFORME LEVANTAMENTO IN-LOCO, E APRESENTADO CROQUIS.</v>
          </cell>
        </row>
        <row r="811">
          <cell r="C811" t="str">
            <v>Sala 1226</v>
          </cell>
          <cell r="E811" t="str">
            <v>largura ou comprim.</v>
          </cell>
          <cell r="G811" t="str">
            <v>quantia</v>
          </cell>
          <cell r="I811" t="str">
            <v xml:space="preserve"> m de tubos que descem</v>
          </cell>
          <cell r="K811" t="str">
            <v>quantia</v>
          </cell>
        </row>
        <row r="812">
          <cell r="C812" t="str">
            <v>Parede da porta de entrada</v>
          </cell>
          <cell r="D812" t="str">
            <v>_</v>
          </cell>
          <cell r="E812">
            <v>4.37</v>
          </cell>
          <cell r="F812" t="str">
            <v>x</v>
          </cell>
          <cell r="G812">
            <v>2</v>
          </cell>
          <cell r="H812" t="str">
            <v>+</v>
          </cell>
          <cell r="I812">
            <v>3</v>
          </cell>
          <cell r="J812" t="str">
            <v>x</v>
          </cell>
          <cell r="K812">
            <v>3</v>
          </cell>
          <cell r="L812" t="str">
            <v>=</v>
          </cell>
          <cell r="M812">
            <v>17.740000000000002</v>
          </cell>
          <cell r="N812" t="str">
            <v>m</v>
          </cell>
        </row>
        <row r="813">
          <cell r="C813" t="str">
            <v>Paredes laterais</v>
          </cell>
          <cell r="D813" t="str">
            <v>_</v>
          </cell>
          <cell r="E813">
            <v>7.71</v>
          </cell>
          <cell r="F813" t="str">
            <v>x</v>
          </cell>
          <cell r="G813">
            <v>3</v>
          </cell>
          <cell r="H813" t="str">
            <v>+</v>
          </cell>
          <cell r="I813">
            <v>3</v>
          </cell>
          <cell r="J813" t="str">
            <v>x</v>
          </cell>
          <cell r="K813">
            <v>2</v>
          </cell>
          <cell r="L813" t="str">
            <v>=</v>
          </cell>
          <cell r="M813">
            <v>29.13</v>
          </cell>
          <cell r="N813" t="str">
            <v>m</v>
          </cell>
        </row>
        <row r="814">
          <cell r="C814" t="str">
            <v>Parede da janela</v>
          </cell>
          <cell r="D814" t="str">
            <v>_</v>
          </cell>
          <cell r="E814">
            <v>4.37</v>
          </cell>
          <cell r="F814" t="str">
            <v>x</v>
          </cell>
          <cell r="G814">
            <v>1</v>
          </cell>
          <cell r="H814" t="str">
            <v>+</v>
          </cell>
          <cell r="I814">
            <v>3</v>
          </cell>
          <cell r="J814" t="str">
            <v>x</v>
          </cell>
          <cell r="K814">
            <v>0</v>
          </cell>
          <cell r="L814" t="str">
            <v>=</v>
          </cell>
          <cell r="M814">
            <v>4.37</v>
          </cell>
          <cell r="N814" t="str">
            <v>m</v>
          </cell>
        </row>
        <row r="815">
          <cell r="C815" t="str">
            <v>Sala 1224</v>
          </cell>
          <cell r="E815" t="str">
            <v>largura ou comprim.</v>
          </cell>
          <cell r="G815" t="str">
            <v>quantia</v>
          </cell>
          <cell r="I815" t="str">
            <v xml:space="preserve"> m de tubos que descem</v>
          </cell>
          <cell r="K815" t="str">
            <v>quantia</v>
          </cell>
        </row>
        <row r="816">
          <cell r="C816" t="str">
            <v>Parede da porta de entrada</v>
          </cell>
          <cell r="D816" t="str">
            <v>_</v>
          </cell>
          <cell r="E816">
            <v>4.4000000000000004</v>
          </cell>
          <cell r="F816" t="str">
            <v>x</v>
          </cell>
          <cell r="G816">
            <v>2</v>
          </cell>
          <cell r="H816" t="str">
            <v>+</v>
          </cell>
          <cell r="I816">
            <v>3</v>
          </cell>
          <cell r="J816" t="str">
            <v>x</v>
          </cell>
          <cell r="K816">
            <v>5</v>
          </cell>
          <cell r="L816" t="str">
            <v>=</v>
          </cell>
          <cell r="M816">
            <v>23.8</v>
          </cell>
          <cell r="N816" t="str">
            <v>m</v>
          </cell>
        </row>
        <row r="817">
          <cell r="C817" t="str">
            <v>Paredes laterais</v>
          </cell>
          <cell r="D817" t="str">
            <v>_</v>
          </cell>
          <cell r="E817">
            <v>7.71</v>
          </cell>
          <cell r="F817" t="str">
            <v>x</v>
          </cell>
          <cell r="G817">
            <v>3</v>
          </cell>
          <cell r="H817" t="str">
            <v>+</v>
          </cell>
          <cell r="I817">
            <v>3</v>
          </cell>
          <cell r="J817" t="str">
            <v>x</v>
          </cell>
          <cell r="K817">
            <v>0</v>
          </cell>
          <cell r="L817" t="str">
            <v>=</v>
          </cell>
          <cell r="M817">
            <v>23.13</v>
          </cell>
          <cell r="N817" t="str">
            <v>m</v>
          </cell>
        </row>
        <row r="818">
          <cell r="C818" t="str">
            <v>Parede da janela</v>
          </cell>
          <cell r="D818" t="str">
            <v>_</v>
          </cell>
          <cell r="E818">
            <v>4.4000000000000004</v>
          </cell>
          <cell r="F818" t="str">
            <v>x</v>
          </cell>
          <cell r="G818">
            <v>1</v>
          </cell>
          <cell r="H818" t="str">
            <v>+</v>
          </cell>
          <cell r="I818">
            <v>3</v>
          </cell>
          <cell r="J818" t="str">
            <v>x</v>
          </cell>
          <cell r="K818">
            <v>0</v>
          </cell>
          <cell r="L818" t="str">
            <v>=</v>
          </cell>
          <cell r="M818">
            <v>4.4000000000000004</v>
          </cell>
          <cell r="N818" t="str">
            <v>m</v>
          </cell>
        </row>
        <row r="819">
          <cell r="C819" t="str">
            <v>Sala 1222</v>
          </cell>
          <cell r="E819" t="str">
            <v>largura ou comprim.</v>
          </cell>
          <cell r="G819" t="str">
            <v>quantia</v>
          </cell>
          <cell r="I819" t="str">
            <v xml:space="preserve"> m de tubos que descem</v>
          </cell>
          <cell r="K819" t="str">
            <v>quantia</v>
          </cell>
        </row>
        <row r="820">
          <cell r="C820" t="str">
            <v>Parede da porta de entrada</v>
          </cell>
          <cell r="D820" t="str">
            <v>_</v>
          </cell>
          <cell r="E820">
            <v>4.37</v>
          </cell>
          <cell r="F820" t="str">
            <v>x</v>
          </cell>
          <cell r="G820">
            <v>3</v>
          </cell>
          <cell r="H820" t="str">
            <v>+</v>
          </cell>
          <cell r="I820">
            <v>3</v>
          </cell>
          <cell r="J820" t="str">
            <v>x</v>
          </cell>
          <cell r="K820">
            <v>3</v>
          </cell>
          <cell r="L820" t="str">
            <v>=</v>
          </cell>
          <cell r="M820">
            <v>22.11</v>
          </cell>
          <cell r="N820" t="str">
            <v>m</v>
          </cell>
        </row>
        <row r="821">
          <cell r="C821" t="str">
            <v>Paredes laterais</v>
          </cell>
          <cell r="D821" t="str">
            <v>_</v>
          </cell>
          <cell r="E821">
            <v>7.71</v>
          </cell>
          <cell r="F821" t="str">
            <v>x</v>
          </cell>
          <cell r="G821">
            <v>2</v>
          </cell>
          <cell r="H821" t="str">
            <v>+</v>
          </cell>
          <cell r="I821">
            <v>3</v>
          </cell>
          <cell r="J821" t="str">
            <v>x</v>
          </cell>
          <cell r="K821">
            <v>2</v>
          </cell>
          <cell r="L821" t="str">
            <v>=</v>
          </cell>
          <cell r="M821">
            <v>21.42</v>
          </cell>
          <cell r="N821" t="str">
            <v>m</v>
          </cell>
        </row>
        <row r="822">
          <cell r="C822" t="str">
            <v>Parede da janela</v>
          </cell>
          <cell r="D822" t="str">
            <v>_</v>
          </cell>
          <cell r="E822">
            <v>4.37</v>
          </cell>
          <cell r="F822" t="str">
            <v>x</v>
          </cell>
          <cell r="G822">
            <v>1</v>
          </cell>
          <cell r="H822" t="str">
            <v>+</v>
          </cell>
          <cell r="I822">
            <v>3</v>
          </cell>
          <cell r="J822" t="str">
            <v>x</v>
          </cell>
          <cell r="K822">
            <v>0</v>
          </cell>
          <cell r="L822" t="str">
            <v>=</v>
          </cell>
          <cell r="M822">
            <v>4.37</v>
          </cell>
          <cell r="N822" t="str">
            <v>m</v>
          </cell>
        </row>
        <row r="823">
          <cell r="C823" t="str">
            <v>Sala 1220</v>
          </cell>
          <cell r="E823" t="str">
            <v>largura ou comprim.</v>
          </cell>
          <cell r="G823" t="str">
            <v>quantia</v>
          </cell>
          <cell r="I823" t="str">
            <v xml:space="preserve"> m de tubos que descem</v>
          </cell>
          <cell r="K823" t="str">
            <v>quantia</v>
          </cell>
        </row>
        <row r="824">
          <cell r="C824" t="str">
            <v>Parede da porta de entrada</v>
          </cell>
          <cell r="D824" t="str">
            <v>_</v>
          </cell>
          <cell r="E824">
            <v>4.4400000000000004</v>
          </cell>
          <cell r="F824" t="str">
            <v>x</v>
          </cell>
          <cell r="G824">
            <v>3</v>
          </cell>
          <cell r="H824" t="str">
            <v>+</v>
          </cell>
          <cell r="I824">
            <v>3</v>
          </cell>
          <cell r="J824" t="str">
            <v>x</v>
          </cell>
          <cell r="K824">
            <v>3</v>
          </cell>
          <cell r="L824" t="str">
            <v>=</v>
          </cell>
          <cell r="M824">
            <v>22.32</v>
          </cell>
          <cell r="N824" t="str">
            <v>m</v>
          </cell>
        </row>
        <row r="825">
          <cell r="C825" t="str">
            <v>Paredes laterais</v>
          </cell>
          <cell r="D825" t="str">
            <v>_</v>
          </cell>
          <cell r="E825">
            <v>7.71</v>
          </cell>
          <cell r="F825" t="str">
            <v>x</v>
          </cell>
          <cell r="G825">
            <v>2</v>
          </cell>
          <cell r="H825" t="str">
            <v>+</v>
          </cell>
          <cell r="I825">
            <v>3</v>
          </cell>
          <cell r="J825" t="str">
            <v>x</v>
          </cell>
          <cell r="K825">
            <v>2</v>
          </cell>
          <cell r="L825" t="str">
            <v>=</v>
          </cell>
          <cell r="M825">
            <v>21.42</v>
          </cell>
          <cell r="N825" t="str">
            <v>m</v>
          </cell>
        </row>
        <row r="826">
          <cell r="C826" t="str">
            <v>Parede da janela</v>
          </cell>
          <cell r="D826" t="str">
            <v>_</v>
          </cell>
          <cell r="E826">
            <v>4.4400000000000004</v>
          </cell>
          <cell r="F826" t="str">
            <v>x</v>
          </cell>
          <cell r="G826">
            <v>1</v>
          </cell>
          <cell r="H826" t="str">
            <v>+</v>
          </cell>
          <cell r="I826">
            <v>3</v>
          </cell>
          <cell r="J826" t="str">
            <v>x</v>
          </cell>
          <cell r="K826">
            <v>0</v>
          </cell>
          <cell r="L826" t="str">
            <v>=</v>
          </cell>
          <cell r="M826">
            <v>4.4400000000000004</v>
          </cell>
          <cell r="N826" t="str">
            <v>m</v>
          </cell>
        </row>
        <row r="827">
          <cell r="C827" t="str">
            <v>Sala 1218</v>
          </cell>
          <cell r="E827" t="str">
            <v>largura ou comprim.</v>
          </cell>
          <cell r="G827" t="str">
            <v>quantia</v>
          </cell>
          <cell r="I827" t="str">
            <v xml:space="preserve"> m de tubos que descem</v>
          </cell>
          <cell r="K827" t="str">
            <v>quantia</v>
          </cell>
        </row>
        <row r="828">
          <cell r="C828" t="str">
            <v>Parede da porta de entrada</v>
          </cell>
          <cell r="D828" t="str">
            <v>_</v>
          </cell>
          <cell r="E828">
            <v>4.4000000000000004</v>
          </cell>
          <cell r="F828" t="str">
            <v>x</v>
          </cell>
          <cell r="G828">
            <v>3</v>
          </cell>
          <cell r="H828" t="str">
            <v>+</v>
          </cell>
          <cell r="I828">
            <v>3</v>
          </cell>
          <cell r="J828" t="str">
            <v>x</v>
          </cell>
          <cell r="K828">
            <v>3</v>
          </cell>
          <cell r="L828" t="str">
            <v>=</v>
          </cell>
          <cell r="M828">
            <v>22.200000000000003</v>
          </cell>
          <cell r="N828" t="str">
            <v>m</v>
          </cell>
        </row>
        <row r="829">
          <cell r="C829" t="str">
            <v>Paredes laterais</v>
          </cell>
          <cell r="D829" t="str">
            <v>_</v>
          </cell>
          <cell r="E829">
            <v>7.71</v>
          </cell>
          <cell r="F829" t="str">
            <v>x</v>
          </cell>
          <cell r="G829">
            <v>5</v>
          </cell>
          <cell r="H829" t="str">
            <v>+</v>
          </cell>
          <cell r="I829">
            <v>3</v>
          </cell>
          <cell r="J829" t="str">
            <v>x</v>
          </cell>
          <cell r="K829">
            <v>5</v>
          </cell>
          <cell r="L829" t="str">
            <v>=</v>
          </cell>
          <cell r="M829">
            <v>53.55</v>
          </cell>
          <cell r="N829" t="str">
            <v>m</v>
          </cell>
        </row>
        <row r="830">
          <cell r="C830" t="str">
            <v>Parede da janela</v>
          </cell>
          <cell r="D830" t="str">
            <v>_</v>
          </cell>
          <cell r="E830">
            <v>4.4000000000000004</v>
          </cell>
          <cell r="F830" t="str">
            <v>x</v>
          </cell>
          <cell r="G830">
            <v>1</v>
          </cell>
          <cell r="H830" t="str">
            <v>+</v>
          </cell>
          <cell r="I830">
            <v>3</v>
          </cell>
          <cell r="J830" t="str">
            <v>x</v>
          </cell>
          <cell r="K830">
            <v>0</v>
          </cell>
          <cell r="L830" t="str">
            <v>=</v>
          </cell>
          <cell r="M830">
            <v>4.4000000000000004</v>
          </cell>
          <cell r="N830" t="str">
            <v>m</v>
          </cell>
        </row>
        <row r="831">
          <cell r="C831" t="str">
            <v>Sala 1216</v>
          </cell>
          <cell r="E831" t="str">
            <v>largura ou comprim.</v>
          </cell>
          <cell r="G831" t="str">
            <v>quantia</v>
          </cell>
          <cell r="I831" t="str">
            <v xml:space="preserve"> m de tubos que descem</v>
          </cell>
          <cell r="K831" t="str">
            <v>quantia</v>
          </cell>
        </row>
        <row r="832">
          <cell r="C832" t="str">
            <v>Parede da porta de entrada</v>
          </cell>
          <cell r="D832" t="str">
            <v>_</v>
          </cell>
          <cell r="E832">
            <v>4.38</v>
          </cell>
          <cell r="F832" t="str">
            <v>x</v>
          </cell>
          <cell r="G832">
            <v>3</v>
          </cell>
          <cell r="H832" t="str">
            <v>+</v>
          </cell>
          <cell r="I832">
            <v>3</v>
          </cell>
          <cell r="J832" t="str">
            <v>x</v>
          </cell>
          <cell r="K832">
            <v>4</v>
          </cell>
          <cell r="L832" t="str">
            <v>=</v>
          </cell>
          <cell r="M832">
            <v>25.14</v>
          </cell>
          <cell r="N832" t="str">
            <v>m</v>
          </cell>
        </row>
        <row r="833">
          <cell r="C833" t="str">
            <v>Paredes laterais</v>
          </cell>
          <cell r="D833" t="str">
            <v>_</v>
          </cell>
          <cell r="E833">
            <v>7.71</v>
          </cell>
          <cell r="F833" t="str">
            <v>x</v>
          </cell>
          <cell r="G833">
            <v>3</v>
          </cell>
          <cell r="H833" t="str">
            <v>+</v>
          </cell>
          <cell r="I833">
            <v>3</v>
          </cell>
          <cell r="J833" t="str">
            <v>x</v>
          </cell>
          <cell r="K833">
            <v>3</v>
          </cell>
          <cell r="L833" t="str">
            <v>=</v>
          </cell>
          <cell r="M833">
            <v>32.129999999999995</v>
          </cell>
          <cell r="N833" t="str">
            <v>m</v>
          </cell>
        </row>
        <row r="834">
          <cell r="C834" t="str">
            <v>Parede da janela</v>
          </cell>
          <cell r="D834" t="str">
            <v>_</v>
          </cell>
          <cell r="E834">
            <v>4.38</v>
          </cell>
          <cell r="F834" t="str">
            <v>x</v>
          </cell>
          <cell r="G834">
            <v>1</v>
          </cell>
          <cell r="H834" t="str">
            <v>+</v>
          </cell>
          <cell r="I834">
            <v>3</v>
          </cell>
          <cell r="J834" t="str">
            <v>x</v>
          </cell>
          <cell r="K834">
            <v>0</v>
          </cell>
          <cell r="L834" t="str">
            <v>=</v>
          </cell>
          <cell r="M834">
            <v>4.38</v>
          </cell>
          <cell r="N834" t="str">
            <v>m</v>
          </cell>
        </row>
        <row r="835">
          <cell r="C835" t="str">
            <v>Sala 1214</v>
          </cell>
          <cell r="E835" t="str">
            <v>largura ou comprim.</v>
          </cell>
          <cell r="G835" t="str">
            <v>quantia</v>
          </cell>
          <cell r="I835" t="str">
            <v xml:space="preserve"> m de tubos que descem</v>
          </cell>
          <cell r="K835" t="str">
            <v>quantia</v>
          </cell>
        </row>
        <row r="836">
          <cell r="C836" t="str">
            <v>Parede da porta de entrada</v>
          </cell>
          <cell r="D836" t="str">
            <v>_</v>
          </cell>
          <cell r="E836">
            <v>4.46</v>
          </cell>
          <cell r="F836" t="str">
            <v>x</v>
          </cell>
          <cell r="G836">
            <v>4</v>
          </cell>
          <cell r="H836" t="str">
            <v>+</v>
          </cell>
          <cell r="I836">
            <v>3</v>
          </cell>
          <cell r="J836" t="str">
            <v>x</v>
          </cell>
          <cell r="K836">
            <v>4</v>
          </cell>
          <cell r="L836" t="str">
            <v>=</v>
          </cell>
          <cell r="M836">
            <v>29.84</v>
          </cell>
          <cell r="N836" t="str">
            <v>m</v>
          </cell>
        </row>
        <row r="837">
          <cell r="C837" t="str">
            <v>Paredes laterais</v>
          </cell>
          <cell r="D837" t="str">
            <v>_</v>
          </cell>
          <cell r="E837">
            <v>7.71</v>
          </cell>
          <cell r="F837" t="str">
            <v>x</v>
          </cell>
          <cell r="G837">
            <v>2</v>
          </cell>
          <cell r="H837" t="str">
            <v>+</v>
          </cell>
          <cell r="I837">
            <v>3</v>
          </cell>
          <cell r="J837" t="str">
            <v>x</v>
          </cell>
          <cell r="K837">
            <v>2</v>
          </cell>
          <cell r="L837" t="str">
            <v>=</v>
          </cell>
          <cell r="M837">
            <v>21.42</v>
          </cell>
          <cell r="N837" t="str">
            <v>m</v>
          </cell>
        </row>
        <row r="838">
          <cell r="C838" t="str">
            <v>Parede da janela</v>
          </cell>
          <cell r="D838" t="str">
            <v>_</v>
          </cell>
          <cell r="E838">
            <v>4.46</v>
          </cell>
          <cell r="F838" t="str">
            <v>x</v>
          </cell>
          <cell r="G838">
            <v>1</v>
          </cell>
          <cell r="H838" t="str">
            <v>+</v>
          </cell>
          <cell r="I838">
            <v>3</v>
          </cell>
          <cell r="J838" t="str">
            <v>x</v>
          </cell>
          <cell r="K838">
            <v>0</v>
          </cell>
          <cell r="L838" t="str">
            <v>=</v>
          </cell>
          <cell r="M838">
            <v>4.46</v>
          </cell>
          <cell r="N838" t="str">
            <v>m</v>
          </cell>
        </row>
        <row r="839">
          <cell r="C839" t="str">
            <v>Sala 1212</v>
          </cell>
          <cell r="E839" t="str">
            <v>largura ou comprim.</v>
          </cell>
          <cell r="G839" t="str">
            <v>quantia</v>
          </cell>
          <cell r="I839" t="str">
            <v xml:space="preserve"> m de tubos que descem</v>
          </cell>
          <cell r="K839" t="str">
            <v>quantia</v>
          </cell>
        </row>
        <row r="840">
          <cell r="C840" t="str">
            <v>Parede da porta de entrada</v>
          </cell>
          <cell r="D840" t="str">
            <v>_</v>
          </cell>
          <cell r="E840">
            <v>6.82</v>
          </cell>
          <cell r="F840" t="str">
            <v>x</v>
          </cell>
          <cell r="G840">
            <v>6</v>
          </cell>
          <cell r="H840" t="str">
            <v>+</v>
          </cell>
          <cell r="I840">
            <v>3</v>
          </cell>
          <cell r="J840" t="str">
            <v>x</v>
          </cell>
          <cell r="K840">
            <v>6</v>
          </cell>
          <cell r="L840" t="str">
            <v>=</v>
          </cell>
          <cell r="M840">
            <v>58.92</v>
          </cell>
          <cell r="N840" t="str">
            <v>m</v>
          </cell>
        </row>
        <row r="841">
          <cell r="C841" t="str">
            <v>Paredes laterais</v>
          </cell>
          <cell r="D841" t="str">
            <v>_</v>
          </cell>
          <cell r="E841">
            <v>6.43</v>
          </cell>
          <cell r="F841" t="str">
            <v>x</v>
          </cell>
          <cell r="G841">
            <v>2</v>
          </cell>
          <cell r="H841" t="str">
            <v>+</v>
          </cell>
          <cell r="I841">
            <v>3</v>
          </cell>
          <cell r="J841" t="str">
            <v>x</v>
          </cell>
          <cell r="K841">
            <v>0</v>
          </cell>
          <cell r="L841" t="str">
            <v>=</v>
          </cell>
          <cell r="M841">
            <v>12.86</v>
          </cell>
          <cell r="N841" t="str">
            <v>m</v>
          </cell>
        </row>
        <row r="842">
          <cell r="C842" t="str">
            <v>Parede da janela</v>
          </cell>
          <cell r="D842" t="str">
            <v>_</v>
          </cell>
          <cell r="E842">
            <v>6.82</v>
          </cell>
          <cell r="F842" t="str">
            <v>x</v>
          </cell>
          <cell r="G842">
            <v>0</v>
          </cell>
          <cell r="H842" t="str">
            <v>+</v>
          </cell>
          <cell r="I842">
            <v>3</v>
          </cell>
          <cell r="J842" t="str">
            <v>x</v>
          </cell>
          <cell r="K842">
            <v>0</v>
          </cell>
          <cell r="L842" t="str">
            <v>=</v>
          </cell>
          <cell r="M842">
            <v>0</v>
          </cell>
          <cell r="N842" t="str">
            <v>m</v>
          </cell>
        </row>
        <row r="843">
          <cell r="C843" t="str">
            <v>Sala 1208</v>
          </cell>
          <cell r="E843" t="str">
            <v>largura ou comprim.</v>
          </cell>
          <cell r="G843" t="str">
            <v>quantia</v>
          </cell>
          <cell r="I843" t="str">
            <v xml:space="preserve"> m de tubos que descem</v>
          </cell>
          <cell r="K843" t="str">
            <v>quantia</v>
          </cell>
        </row>
        <row r="844">
          <cell r="C844" t="str">
            <v>Parede da porta de entrada</v>
          </cell>
          <cell r="D844" t="str">
            <v>_</v>
          </cell>
          <cell r="E844">
            <v>4.3499999999999996</v>
          </cell>
          <cell r="F844" t="str">
            <v>x</v>
          </cell>
          <cell r="G844">
            <v>0</v>
          </cell>
          <cell r="H844" t="str">
            <v>+</v>
          </cell>
          <cell r="I844">
            <v>3</v>
          </cell>
          <cell r="J844" t="str">
            <v>x</v>
          </cell>
          <cell r="K844">
            <v>3</v>
          </cell>
          <cell r="L844" t="str">
            <v>=</v>
          </cell>
          <cell r="M844">
            <v>9</v>
          </cell>
          <cell r="N844" t="str">
            <v>m</v>
          </cell>
        </row>
        <row r="845">
          <cell r="C845" t="str">
            <v>Paredes laterais</v>
          </cell>
          <cell r="D845" t="str">
            <v>_</v>
          </cell>
          <cell r="E845">
            <v>5.75</v>
          </cell>
          <cell r="F845" t="str">
            <v>x</v>
          </cell>
          <cell r="G845">
            <v>1</v>
          </cell>
          <cell r="H845" t="str">
            <v>+</v>
          </cell>
          <cell r="I845">
            <v>3</v>
          </cell>
          <cell r="J845" t="str">
            <v>x</v>
          </cell>
          <cell r="K845">
            <v>3</v>
          </cell>
          <cell r="L845" t="str">
            <v>=</v>
          </cell>
          <cell r="M845">
            <v>14.75</v>
          </cell>
          <cell r="N845" t="str">
            <v>m</v>
          </cell>
        </row>
        <row r="846">
          <cell r="C846" t="str">
            <v>Parede da janela</v>
          </cell>
          <cell r="D846" t="str">
            <v>_</v>
          </cell>
          <cell r="E846">
            <v>6.35</v>
          </cell>
          <cell r="F846" t="str">
            <v>x</v>
          </cell>
          <cell r="G846">
            <v>2</v>
          </cell>
          <cell r="H846" t="str">
            <v>+</v>
          </cell>
          <cell r="I846">
            <v>3</v>
          </cell>
          <cell r="J846" t="str">
            <v>x</v>
          </cell>
          <cell r="K846">
            <v>7</v>
          </cell>
          <cell r="L846" t="str">
            <v>=</v>
          </cell>
          <cell r="M846">
            <v>33.700000000000003</v>
          </cell>
          <cell r="N846" t="str">
            <v>m</v>
          </cell>
        </row>
        <row r="847">
          <cell r="D847" t="str">
            <v>_</v>
          </cell>
          <cell r="E847">
            <v>13</v>
          </cell>
          <cell r="F847" t="str">
            <v>x</v>
          </cell>
          <cell r="G847">
            <v>4</v>
          </cell>
          <cell r="H847" t="str">
            <v>+</v>
          </cell>
          <cell r="I847">
            <v>3</v>
          </cell>
          <cell r="J847" t="str">
            <v>x</v>
          </cell>
          <cell r="K847">
            <v>0</v>
          </cell>
          <cell r="L847" t="str">
            <v>=</v>
          </cell>
          <cell r="M847">
            <v>52</v>
          </cell>
          <cell r="N847" t="str">
            <v>m</v>
          </cell>
        </row>
        <row r="848">
          <cell r="C848" t="str">
            <v>Teto</v>
          </cell>
          <cell r="D848" t="str">
            <v>_</v>
          </cell>
          <cell r="E848">
            <v>8.9</v>
          </cell>
          <cell r="F848" t="str">
            <v>x</v>
          </cell>
          <cell r="G848">
            <v>13</v>
          </cell>
          <cell r="H848" t="str">
            <v>+</v>
          </cell>
          <cell r="I848">
            <v>3</v>
          </cell>
          <cell r="J848" t="str">
            <v>x</v>
          </cell>
          <cell r="K848">
            <v>0</v>
          </cell>
          <cell r="L848" t="str">
            <v>=</v>
          </cell>
          <cell r="M848">
            <v>115.7</v>
          </cell>
          <cell r="N848" t="str">
            <v>m</v>
          </cell>
        </row>
        <row r="849">
          <cell r="C849" t="str">
            <v>Sala 1206</v>
          </cell>
          <cell r="E849" t="str">
            <v>largura ou comprim.</v>
          </cell>
          <cell r="G849" t="str">
            <v>quantia</v>
          </cell>
          <cell r="I849" t="str">
            <v xml:space="preserve"> m de tubos que descem</v>
          </cell>
          <cell r="K849" t="str">
            <v>quantia</v>
          </cell>
        </row>
        <row r="850">
          <cell r="C850" t="str">
            <v>Parede da porta de entrada</v>
          </cell>
          <cell r="D850" t="str">
            <v>_</v>
          </cell>
          <cell r="E850">
            <v>4.9000000000000004</v>
          </cell>
          <cell r="F850" t="str">
            <v>x</v>
          </cell>
          <cell r="G850">
            <v>3</v>
          </cell>
          <cell r="H850" t="str">
            <v>+</v>
          </cell>
          <cell r="I850">
            <v>3</v>
          </cell>
          <cell r="J850" t="str">
            <v>x</v>
          </cell>
          <cell r="K850">
            <v>3</v>
          </cell>
          <cell r="L850" t="str">
            <v>=</v>
          </cell>
          <cell r="M850">
            <v>23.700000000000003</v>
          </cell>
          <cell r="N850" t="str">
            <v>m</v>
          </cell>
        </row>
        <row r="851">
          <cell r="C851" t="str">
            <v>Paredes laterais</v>
          </cell>
          <cell r="D851" t="str">
            <v>_</v>
          </cell>
          <cell r="E851">
            <v>7.35</v>
          </cell>
          <cell r="F851" t="str">
            <v>x</v>
          </cell>
          <cell r="G851">
            <v>2</v>
          </cell>
          <cell r="H851" t="str">
            <v>+</v>
          </cell>
          <cell r="I851">
            <v>3</v>
          </cell>
          <cell r="J851" t="str">
            <v>x</v>
          </cell>
          <cell r="K851">
            <v>2</v>
          </cell>
          <cell r="L851" t="str">
            <v>=</v>
          </cell>
          <cell r="M851">
            <v>20.7</v>
          </cell>
          <cell r="N851" t="str">
            <v>m</v>
          </cell>
        </row>
        <row r="852">
          <cell r="C852" t="str">
            <v>Parede da janela</v>
          </cell>
          <cell r="D852" t="str">
            <v>_</v>
          </cell>
          <cell r="E852">
            <v>4.9000000000000004</v>
          </cell>
          <cell r="F852" t="str">
            <v>x</v>
          </cell>
          <cell r="G852">
            <v>2</v>
          </cell>
          <cell r="H852" t="str">
            <v>+</v>
          </cell>
          <cell r="I852">
            <v>3</v>
          </cell>
          <cell r="J852" t="str">
            <v>x</v>
          </cell>
          <cell r="K852">
            <v>0</v>
          </cell>
          <cell r="L852" t="str">
            <v>=</v>
          </cell>
          <cell r="M852">
            <v>9.8000000000000007</v>
          </cell>
          <cell r="N852" t="str">
            <v>m</v>
          </cell>
        </row>
        <row r="853">
          <cell r="C853" t="str">
            <v>Sala 1204</v>
          </cell>
          <cell r="E853" t="str">
            <v>largura ou comprim.</v>
          </cell>
          <cell r="G853" t="str">
            <v>quantia</v>
          </cell>
          <cell r="I853" t="str">
            <v xml:space="preserve"> m de tubos que descem</v>
          </cell>
          <cell r="K853" t="str">
            <v>quantia</v>
          </cell>
        </row>
        <row r="854">
          <cell r="C854" t="str">
            <v>Parede da porta de entrada</v>
          </cell>
          <cell r="D854" t="str">
            <v>_</v>
          </cell>
          <cell r="E854">
            <v>4.4000000000000004</v>
          </cell>
          <cell r="F854" t="str">
            <v>x</v>
          </cell>
          <cell r="G854">
            <v>4</v>
          </cell>
          <cell r="H854" t="str">
            <v>+</v>
          </cell>
          <cell r="I854">
            <v>3</v>
          </cell>
          <cell r="J854" t="str">
            <v>x</v>
          </cell>
          <cell r="K854">
            <v>4</v>
          </cell>
          <cell r="L854" t="str">
            <v>=</v>
          </cell>
          <cell r="M854">
            <v>29.6</v>
          </cell>
          <cell r="N854" t="str">
            <v>m</v>
          </cell>
        </row>
        <row r="855">
          <cell r="C855" t="str">
            <v>Paredes laterais</v>
          </cell>
          <cell r="D855" t="str">
            <v>_</v>
          </cell>
          <cell r="E855">
            <v>7.35</v>
          </cell>
          <cell r="F855" t="str">
            <v>x</v>
          </cell>
          <cell r="G855">
            <v>3</v>
          </cell>
          <cell r="H855" t="str">
            <v>+</v>
          </cell>
          <cell r="I855">
            <v>3</v>
          </cell>
          <cell r="J855" t="str">
            <v>x</v>
          </cell>
          <cell r="K855">
            <v>2</v>
          </cell>
          <cell r="L855" t="str">
            <v>=</v>
          </cell>
          <cell r="M855">
            <v>28.049999999999997</v>
          </cell>
          <cell r="N855" t="str">
            <v>m</v>
          </cell>
        </row>
        <row r="856">
          <cell r="C856" t="str">
            <v>Parede da janela</v>
          </cell>
          <cell r="D856" t="str">
            <v>_</v>
          </cell>
          <cell r="E856">
            <v>4.4000000000000004</v>
          </cell>
          <cell r="F856" t="str">
            <v>x</v>
          </cell>
          <cell r="G856">
            <v>1</v>
          </cell>
          <cell r="H856" t="str">
            <v>+</v>
          </cell>
          <cell r="I856">
            <v>3</v>
          </cell>
          <cell r="J856" t="str">
            <v>x</v>
          </cell>
          <cell r="K856">
            <v>0</v>
          </cell>
          <cell r="L856" t="str">
            <v>=</v>
          </cell>
          <cell r="M856">
            <v>4.4000000000000004</v>
          </cell>
          <cell r="N856" t="str">
            <v>m</v>
          </cell>
        </row>
        <row r="857">
          <cell r="C857" t="str">
            <v>Sala 1202</v>
          </cell>
          <cell r="E857" t="str">
            <v>largura ou comprim.</v>
          </cell>
          <cell r="G857" t="str">
            <v>quantia</v>
          </cell>
          <cell r="I857" t="str">
            <v xml:space="preserve"> m de tubos que descem</v>
          </cell>
          <cell r="K857" t="str">
            <v>quantia</v>
          </cell>
        </row>
        <row r="858">
          <cell r="C858" t="str">
            <v>Parede da porta de entrada</v>
          </cell>
          <cell r="D858" t="str">
            <v>_</v>
          </cell>
          <cell r="E858">
            <v>4.55</v>
          </cell>
          <cell r="F858" t="str">
            <v>x</v>
          </cell>
          <cell r="G858">
            <v>4</v>
          </cell>
          <cell r="H858" t="str">
            <v>+</v>
          </cell>
          <cell r="I858">
            <v>3</v>
          </cell>
          <cell r="J858" t="str">
            <v>x</v>
          </cell>
          <cell r="K858">
            <v>4</v>
          </cell>
          <cell r="L858" t="str">
            <v>=</v>
          </cell>
          <cell r="M858">
            <v>30.2</v>
          </cell>
          <cell r="N858" t="str">
            <v>m</v>
          </cell>
        </row>
        <row r="859">
          <cell r="C859" t="str">
            <v>Paredes laterais</v>
          </cell>
          <cell r="D859" t="str">
            <v>_</v>
          </cell>
          <cell r="E859">
            <v>7.7</v>
          </cell>
          <cell r="F859" t="str">
            <v>x</v>
          </cell>
          <cell r="G859">
            <v>3</v>
          </cell>
          <cell r="H859" t="str">
            <v>+</v>
          </cell>
          <cell r="I859">
            <v>3</v>
          </cell>
          <cell r="J859" t="str">
            <v>x</v>
          </cell>
          <cell r="K859">
            <v>2</v>
          </cell>
          <cell r="L859" t="str">
            <v>=</v>
          </cell>
          <cell r="M859">
            <v>29.1</v>
          </cell>
          <cell r="N859" t="str">
            <v>m</v>
          </cell>
        </row>
        <row r="860">
          <cell r="C860" t="str">
            <v>Parede da janela</v>
          </cell>
          <cell r="D860" t="str">
            <v>_</v>
          </cell>
          <cell r="E860">
            <v>4.55</v>
          </cell>
          <cell r="F860" t="str">
            <v>x</v>
          </cell>
          <cell r="G860">
            <v>2</v>
          </cell>
          <cell r="H860" t="str">
            <v>+</v>
          </cell>
          <cell r="I860">
            <v>3</v>
          </cell>
          <cell r="J860" t="str">
            <v>x</v>
          </cell>
          <cell r="K860">
            <v>1</v>
          </cell>
          <cell r="L860" t="str">
            <v>=</v>
          </cell>
          <cell r="M860">
            <v>12.1</v>
          </cell>
          <cell r="N860" t="str">
            <v>m</v>
          </cell>
        </row>
        <row r="861">
          <cell r="C861" t="str">
            <v>Sala 1200</v>
          </cell>
          <cell r="E861" t="str">
            <v>largura ou comprim.</v>
          </cell>
          <cell r="G861" t="str">
            <v>quantia</v>
          </cell>
          <cell r="I861" t="str">
            <v xml:space="preserve"> m de tubos que descem</v>
          </cell>
          <cell r="K861" t="str">
            <v>quantia</v>
          </cell>
        </row>
        <row r="862">
          <cell r="C862" t="str">
            <v>Parede da porta de entrada</v>
          </cell>
          <cell r="D862" t="str">
            <v>_</v>
          </cell>
          <cell r="E862">
            <v>4.55</v>
          </cell>
          <cell r="F862" t="str">
            <v>x</v>
          </cell>
          <cell r="G862">
            <v>4</v>
          </cell>
          <cell r="H862" t="str">
            <v>+</v>
          </cell>
          <cell r="I862">
            <v>3</v>
          </cell>
          <cell r="J862" t="str">
            <v>x</v>
          </cell>
          <cell r="K862">
            <v>4</v>
          </cell>
          <cell r="L862" t="str">
            <v>=</v>
          </cell>
          <cell r="M862">
            <v>30.2</v>
          </cell>
          <cell r="N862" t="str">
            <v>m</v>
          </cell>
        </row>
        <row r="863">
          <cell r="C863" t="str">
            <v>Paredes laterais</v>
          </cell>
          <cell r="D863" t="str">
            <v>_</v>
          </cell>
          <cell r="E863">
            <v>7.72</v>
          </cell>
          <cell r="F863" t="str">
            <v>x</v>
          </cell>
          <cell r="G863">
            <v>5</v>
          </cell>
          <cell r="H863" t="str">
            <v>+</v>
          </cell>
          <cell r="I863">
            <v>3</v>
          </cell>
          <cell r="J863" t="str">
            <v>x</v>
          </cell>
          <cell r="K863">
            <v>2</v>
          </cell>
          <cell r="L863" t="str">
            <v>=</v>
          </cell>
          <cell r="M863">
            <v>44.6</v>
          </cell>
          <cell r="N863" t="str">
            <v>m</v>
          </cell>
        </row>
        <row r="864">
          <cell r="C864" t="str">
            <v>Parede da janela</v>
          </cell>
          <cell r="D864" t="str">
            <v>_</v>
          </cell>
          <cell r="E864">
            <v>4.55</v>
          </cell>
          <cell r="F864" t="str">
            <v>x</v>
          </cell>
          <cell r="G864">
            <v>4</v>
          </cell>
          <cell r="H864" t="str">
            <v>+</v>
          </cell>
          <cell r="I864">
            <v>3</v>
          </cell>
          <cell r="J864" t="str">
            <v>x</v>
          </cell>
          <cell r="K864">
            <v>2</v>
          </cell>
          <cell r="L864" t="str">
            <v>=</v>
          </cell>
          <cell r="M864">
            <v>24.2</v>
          </cell>
          <cell r="N864" t="str">
            <v>m</v>
          </cell>
        </row>
        <row r="865">
          <cell r="C865" t="str">
            <v>Sala 1201</v>
          </cell>
          <cell r="E865" t="str">
            <v>largura ou comprim.</v>
          </cell>
          <cell r="G865" t="str">
            <v>quantia</v>
          </cell>
          <cell r="I865" t="str">
            <v xml:space="preserve"> m de tubos que descem</v>
          </cell>
          <cell r="K865" t="str">
            <v>quantia</v>
          </cell>
        </row>
        <row r="866">
          <cell r="C866" t="str">
            <v>Parede da porta de entrada</v>
          </cell>
          <cell r="D866" t="str">
            <v>_</v>
          </cell>
          <cell r="E866">
            <v>4.54</v>
          </cell>
          <cell r="F866" t="str">
            <v>x</v>
          </cell>
          <cell r="G866">
            <v>4</v>
          </cell>
          <cell r="H866" t="str">
            <v>+</v>
          </cell>
          <cell r="I866">
            <v>3</v>
          </cell>
          <cell r="J866" t="str">
            <v>x</v>
          </cell>
          <cell r="K866">
            <v>4</v>
          </cell>
          <cell r="L866" t="str">
            <v>=</v>
          </cell>
          <cell r="M866">
            <v>30.16</v>
          </cell>
          <cell r="N866" t="str">
            <v>m</v>
          </cell>
        </row>
        <row r="867">
          <cell r="C867" t="str">
            <v>Paredes laterais</v>
          </cell>
          <cell r="D867" t="str">
            <v>_</v>
          </cell>
          <cell r="E867">
            <v>7.71</v>
          </cell>
          <cell r="F867" t="str">
            <v>x</v>
          </cell>
          <cell r="G867">
            <v>3</v>
          </cell>
          <cell r="H867" t="str">
            <v>+</v>
          </cell>
          <cell r="I867">
            <v>3</v>
          </cell>
          <cell r="J867" t="str">
            <v>x</v>
          </cell>
          <cell r="K867">
            <v>1</v>
          </cell>
          <cell r="L867" t="str">
            <v>=</v>
          </cell>
          <cell r="M867">
            <v>26.13</v>
          </cell>
          <cell r="N867" t="str">
            <v>m</v>
          </cell>
        </row>
        <row r="868">
          <cell r="C868" t="str">
            <v>Parede da janela</v>
          </cell>
          <cell r="D868" t="str">
            <v>_</v>
          </cell>
          <cell r="E868">
            <v>4.54</v>
          </cell>
          <cell r="F868" t="str">
            <v>x</v>
          </cell>
          <cell r="G868">
            <v>5</v>
          </cell>
          <cell r="H868" t="str">
            <v>+</v>
          </cell>
          <cell r="I868">
            <v>3</v>
          </cell>
          <cell r="J868" t="str">
            <v>x</v>
          </cell>
          <cell r="K868">
            <v>1</v>
          </cell>
          <cell r="L868" t="str">
            <v>=</v>
          </cell>
          <cell r="M868">
            <v>25.7</v>
          </cell>
          <cell r="N868" t="str">
            <v>m</v>
          </cell>
        </row>
        <row r="869">
          <cell r="C869" t="str">
            <v>Sala 1203</v>
          </cell>
          <cell r="E869" t="str">
            <v>largura ou comprim.</v>
          </cell>
          <cell r="G869" t="str">
            <v>quantia</v>
          </cell>
          <cell r="I869" t="str">
            <v xml:space="preserve"> m de tubos que descem</v>
          </cell>
          <cell r="K869" t="str">
            <v>quantia</v>
          </cell>
        </row>
        <row r="870">
          <cell r="C870" t="str">
            <v>Parede da porta de entrada</v>
          </cell>
          <cell r="D870" t="str">
            <v>_</v>
          </cell>
          <cell r="E870">
            <v>4.54</v>
          </cell>
          <cell r="F870" t="str">
            <v>x</v>
          </cell>
          <cell r="G870">
            <v>4</v>
          </cell>
          <cell r="H870" t="str">
            <v>+</v>
          </cell>
          <cell r="I870">
            <v>3</v>
          </cell>
          <cell r="J870" t="str">
            <v>x</v>
          </cell>
          <cell r="K870">
            <v>5</v>
          </cell>
          <cell r="L870" t="str">
            <v>=</v>
          </cell>
          <cell r="M870">
            <v>33.159999999999997</v>
          </cell>
          <cell r="N870" t="str">
            <v>m</v>
          </cell>
        </row>
        <row r="871">
          <cell r="C871" t="str">
            <v>Paredes laterais</v>
          </cell>
          <cell r="D871" t="str">
            <v>_</v>
          </cell>
          <cell r="E871">
            <v>7.65</v>
          </cell>
          <cell r="F871" t="str">
            <v>x</v>
          </cell>
          <cell r="G871">
            <v>2</v>
          </cell>
          <cell r="H871" t="str">
            <v>+</v>
          </cell>
          <cell r="I871">
            <v>3</v>
          </cell>
          <cell r="J871" t="str">
            <v>x</v>
          </cell>
          <cell r="K871">
            <v>2</v>
          </cell>
          <cell r="L871" t="str">
            <v>=</v>
          </cell>
          <cell r="M871">
            <v>21.3</v>
          </cell>
          <cell r="N871" t="str">
            <v>m</v>
          </cell>
        </row>
        <row r="872">
          <cell r="C872" t="str">
            <v>Parede da janela</v>
          </cell>
          <cell r="D872" t="str">
            <v>_</v>
          </cell>
          <cell r="E872">
            <v>4.54</v>
          </cell>
          <cell r="F872" t="str">
            <v>x</v>
          </cell>
          <cell r="G872">
            <v>1</v>
          </cell>
          <cell r="H872" t="str">
            <v>+</v>
          </cell>
          <cell r="I872">
            <v>3</v>
          </cell>
          <cell r="J872" t="str">
            <v>x</v>
          </cell>
          <cell r="K872">
            <v>0</v>
          </cell>
          <cell r="L872" t="str">
            <v>=</v>
          </cell>
          <cell r="M872">
            <v>4.54</v>
          </cell>
          <cell r="N872" t="str">
            <v>m</v>
          </cell>
        </row>
        <row r="873">
          <cell r="C873" t="str">
            <v>Sala 1205</v>
          </cell>
          <cell r="E873" t="str">
            <v>largura ou comprim.</v>
          </cell>
          <cell r="G873" t="str">
            <v>quantia</v>
          </cell>
          <cell r="I873" t="str">
            <v xml:space="preserve"> m de tubos que descem</v>
          </cell>
          <cell r="K873" t="str">
            <v>quantia</v>
          </cell>
        </row>
        <row r="874">
          <cell r="C874" t="str">
            <v>Parede da porta de entrada</v>
          </cell>
          <cell r="D874" t="str">
            <v>_</v>
          </cell>
          <cell r="E874">
            <v>4.63</v>
          </cell>
          <cell r="F874" t="str">
            <v>x</v>
          </cell>
          <cell r="G874">
            <v>4</v>
          </cell>
          <cell r="H874" t="str">
            <v>+</v>
          </cell>
          <cell r="I874">
            <v>3</v>
          </cell>
          <cell r="J874" t="str">
            <v>x</v>
          </cell>
          <cell r="K874">
            <v>5</v>
          </cell>
          <cell r="L874" t="str">
            <v>=</v>
          </cell>
          <cell r="M874">
            <v>33.519999999999996</v>
          </cell>
          <cell r="N874" t="str">
            <v>m</v>
          </cell>
        </row>
        <row r="875">
          <cell r="C875" t="str">
            <v>Paredes laterais</v>
          </cell>
          <cell r="D875" t="str">
            <v>_</v>
          </cell>
          <cell r="E875">
            <v>7.67</v>
          </cell>
          <cell r="F875" t="str">
            <v>x</v>
          </cell>
          <cell r="G875">
            <v>2</v>
          </cell>
          <cell r="H875" t="str">
            <v>+</v>
          </cell>
          <cell r="I875">
            <v>3</v>
          </cell>
          <cell r="J875" t="str">
            <v>x</v>
          </cell>
          <cell r="K875">
            <v>0</v>
          </cell>
          <cell r="L875" t="str">
            <v>=</v>
          </cell>
          <cell r="M875">
            <v>15.34</v>
          </cell>
          <cell r="N875" t="str">
            <v>m</v>
          </cell>
        </row>
        <row r="876">
          <cell r="C876" t="str">
            <v>Parede da janela</v>
          </cell>
          <cell r="D876" t="str">
            <v>_</v>
          </cell>
          <cell r="E876">
            <v>4.63</v>
          </cell>
          <cell r="F876" t="str">
            <v>x</v>
          </cell>
          <cell r="G876">
            <v>2</v>
          </cell>
          <cell r="H876" t="str">
            <v>+</v>
          </cell>
          <cell r="I876">
            <v>3</v>
          </cell>
          <cell r="J876" t="str">
            <v>x</v>
          </cell>
          <cell r="K876">
            <v>0</v>
          </cell>
          <cell r="L876" t="str">
            <v>=</v>
          </cell>
          <cell r="M876">
            <v>9.26</v>
          </cell>
          <cell r="N876" t="str">
            <v>m</v>
          </cell>
        </row>
        <row r="877">
          <cell r="C877" t="str">
            <v>Sala adjascente à 1205</v>
          </cell>
          <cell r="E877" t="str">
            <v>largura ou comprim.</v>
          </cell>
          <cell r="G877" t="str">
            <v>quantia</v>
          </cell>
          <cell r="I877" t="str">
            <v xml:space="preserve"> m de tubos que descem</v>
          </cell>
          <cell r="K877" t="str">
            <v>quantia</v>
          </cell>
        </row>
        <row r="878">
          <cell r="C878" t="str">
            <v>Parede da porta de entrada</v>
          </cell>
          <cell r="D878" t="str">
            <v>_</v>
          </cell>
          <cell r="E878">
            <v>8.5</v>
          </cell>
          <cell r="F878" t="str">
            <v>x</v>
          </cell>
          <cell r="G878">
            <v>3</v>
          </cell>
          <cell r="H878" t="str">
            <v>+</v>
          </cell>
          <cell r="I878">
            <v>3</v>
          </cell>
          <cell r="J878" t="str">
            <v>x</v>
          </cell>
          <cell r="K878">
            <v>3</v>
          </cell>
          <cell r="L878" t="str">
            <v>=</v>
          </cell>
          <cell r="M878">
            <v>34.5</v>
          </cell>
          <cell r="N878" t="str">
            <v>m</v>
          </cell>
        </row>
        <row r="879">
          <cell r="C879" t="str">
            <v>Parede lateral</v>
          </cell>
          <cell r="D879" t="str">
            <v>_</v>
          </cell>
          <cell r="E879">
            <v>7.67</v>
          </cell>
          <cell r="F879" t="str">
            <v>x</v>
          </cell>
          <cell r="G879">
            <v>3</v>
          </cell>
          <cell r="H879" t="str">
            <v>+</v>
          </cell>
          <cell r="I879">
            <v>3</v>
          </cell>
          <cell r="J879" t="str">
            <v>x</v>
          </cell>
          <cell r="K879">
            <v>1</v>
          </cell>
          <cell r="L879" t="str">
            <v>=</v>
          </cell>
          <cell r="M879">
            <v>26.009999999999998</v>
          </cell>
          <cell r="N879" t="str">
            <v>m</v>
          </cell>
        </row>
        <row r="880">
          <cell r="C880" t="str">
            <v>Paredes das janelas</v>
          </cell>
          <cell r="D880" t="str">
            <v>_</v>
          </cell>
          <cell r="E880">
            <v>4.63</v>
          </cell>
          <cell r="F880" t="str">
            <v>x</v>
          </cell>
          <cell r="G880">
            <v>3</v>
          </cell>
          <cell r="H880" t="str">
            <v>+</v>
          </cell>
          <cell r="I880">
            <v>3</v>
          </cell>
          <cell r="J880" t="str">
            <v>x</v>
          </cell>
          <cell r="K880">
            <v>3</v>
          </cell>
          <cell r="L880" t="str">
            <v>=</v>
          </cell>
          <cell r="M880">
            <v>22.89</v>
          </cell>
          <cell r="N880" t="str">
            <v>m</v>
          </cell>
        </row>
        <row r="881">
          <cell r="D881" t="str">
            <v>_</v>
          </cell>
          <cell r="E881">
            <v>6.2</v>
          </cell>
          <cell r="F881" t="str">
            <v>x</v>
          </cell>
          <cell r="G881">
            <v>2</v>
          </cell>
          <cell r="H881" t="str">
            <v>+</v>
          </cell>
          <cell r="I881">
            <v>3</v>
          </cell>
          <cell r="J881" t="str">
            <v>x</v>
          </cell>
          <cell r="K881">
            <v>0</v>
          </cell>
          <cell r="L881" t="str">
            <v>=</v>
          </cell>
          <cell r="M881">
            <v>12.4</v>
          </cell>
          <cell r="N881" t="str">
            <v>m</v>
          </cell>
        </row>
        <row r="882">
          <cell r="D882" t="str">
            <v>_</v>
          </cell>
          <cell r="E882">
            <v>4.55</v>
          </cell>
          <cell r="F882" t="str">
            <v>x</v>
          </cell>
          <cell r="G882">
            <v>3</v>
          </cell>
          <cell r="H882" t="str">
            <v>+</v>
          </cell>
          <cell r="I882">
            <v>3</v>
          </cell>
          <cell r="J882" t="str">
            <v>x</v>
          </cell>
          <cell r="K882">
            <v>0</v>
          </cell>
          <cell r="L882" t="str">
            <v>=</v>
          </cell>
          <cell r="M882">
            <v>13.649999999999999</v>
          </cell>
          <cell r="N882" t="str">
            <v>m</v>
          </cell>
        </row>
        <row r="883">
          <cell r="C883" t="str">
            <v>Sala 1207</v>
          </cell>
          <cell r="E883" t="str">
            <v>largura ou comprim.</v>
          </cell>
          <cell r="G883" t="str">
            <v>quantia</v>
          </cell>
          <cell r="I883" t="str">
            <v xml:space="preserve"> m de tubos que descem</v>
          </cell>
          <cell r="K883" t="str">
            <v>quantia</v>
          </cell>
        </row>
        <row r="884">
          <cell r="C884" t="str">
            <v>Parede da porta de entrada</v>
          </cell>
          <cell r="D884" t="str">
            <v>_</v>
          </cell>
          <cell r="E884">
            <v>4.5</v>
          </cell>
          <cell r="F884" t="str">
            <v>x</v>
          </cell>
          <cell r="G884">
            <v>3</v>
          </cell>
          <cell r="H884" t="str">
            <v>+</v>
          </cell>
          <cell r="I884">
            <v>3</v>
          </cell>
          <cell r="J884" t="str">
            <v>x</v>
          </cell>
          <cell r="K884">
            <v>3</v>
          </cell>
          <cell r="L884" t="str">
            <v>=</v>
          </cell>
          <cell r="M884">
            <v>22.5</v>
          </cell>
          <cell r="N884" t="str">
            <v>m</v>
          </cell>
        </row>
        <row r="885">
          <cell r="C885" t="str">
            <v>Paredes laterais</v>
          </cell>
          <cell r="D885" t="str">
            <v>_</v>
          </cell>
          <cell r="E885">
            <v>7.74</v>
          </cell>
          <cell r="F885" t="str">
            <v>x</v>
          </cell>
          <cell r="G885">
            <v>8</v>
          </cell>
          <cell r="H885" t="str">
            <v>+</v>
          </cell>
          <cell r="I885">
            <v>3</v>
          </cell>
          <cell r="J885" t="str">
            <v>x</v>
          </cell>
          <cell r="K885">
            <v>6</v>
          </cell>
          <cell r="L885" t="str">
            <v>=</v>
          </cell>
          <cell r="M885">
            <v>79.92</v>
          </cell>
          <cell r="N885" t="str">
            <v>m</v>
          </cell>
        </row>
        <row r="886">
          <cell r="C886" t="str">
            <v>Parede da janela</v>
          </cell>
          <cell r="D886" t="str">
            <v>_</v>
          </cell>
          <cell r="E886">
            <v>4.5</v>
          </cell>
          <cell r="F886" t="str">
            <v>x</v>
          </cell>
          <cell r="G886">
            <v>3</v>
          </cell>
          <cell r="H886" t="str">
            <v>+</v>
          </cell>
          <cell r="I886">
            <v>3</v>
          </cell>
          <cell r="J886" t="str">
            <v>x</v>
          </cell>
          <cell r="K886">
            <v>0</v>
          </cell>
          <cell r="L886" t="str">
            <v>=</v>
          </cell>
          <cell r="M886">
            <v>13.5</v>
          </cell>
          <cell r="N886" t="str">
            <v>m</v>
          </cell>
        </row>
        <row r="887">
          <cell r="C887" t="str">
            <v>Sala 1209</v>
          </cell>
          <cell r="E887" t="str">
            <v>largura ou comprim.</v>
          </cell>
          <cell r="G887" t="str">
            <v>quantia</v>
          </cell>
          <cell r="I887" t="str">
            <v xml:space="preserve"> m de tubos que descem</v>
          </cell>
          <cell r="K887" t="str">
            <v>quantia</v>
          </cell>
        </row>
        <row r="888">
          <cell r="C888" t="str">
            <v>Parede da porta de entrada</v>
          </cell>
          <cell r="D888" t="str">
            <v>_</v>
          </cell>
          <cell r="E888">
            <v>4.55</v>
          </cell>
          <cell r="F888" t="str">
            <v>x</v>
          </cell>
          <cell r="G888">
            <v>3</v>
          </cell>
          <cell r="H888" t="str">
            <v>+</v>
          </cell>
          <cell r="I888">
            <v>3</v>
          </cell>
          <cell r="J888" t="str">
            <v>x</v>
          </cell>
          <cell r="K888">
            <v>3</v>
          </cell>
          <cell r="L888" t="str">
            <v>=</v>
          </cell>
          <cell r="M888">
            <v>22.65</v>
          </cell>
          <cell r="N888" t="str">
            <v>m</v>
          </cell>
        </row>
        <row r="889">
          <cell r="C889" t="str">
            <v>Paredes laterais</v>
          </cell>
          <cell r="D889" t="str">
            <v>_</v>
          </cell>
          <cell r="E889">
            <v>7.75</v>
          </cell>
          <cell r="F889" t="str">
            <v>x</v>
          </cell>
          <cell r="G889">
            <v>9</v>
          </cell>
          <cell r="H889" t="str">
            <v>+</v>
          </cell>
          <cell r="I889">
            <v>3</v>
          </cell>
          <cell r="J889" t="str">
            <v>x</v>
          </cell>
          <cell r="K889">
            <v>7</v>
          </cell>
          <cell r="L889" t="str">
            <v>=</v>
          </cell>
          <cell r="M889">
            <v>90.75</v>
          </cell>
          <cell r="N889" t="str">
            <v>m</v>
          </cell>
        </row>
        <row r="890">
          <cell r="C890" t="str">
            <v>Parede da janela</v>
          </cell>
          <cell r="D890" t="str">
            <v>_</v>
          </cell>
          <cell r="E890">
            <v>4.55</v>
          </cell>
          <cell r="F890" t="str">
            <v>x</v>
          </cell>
          <cell r="G890">
            <v>3</v>
          </cell>
          <cell r="H890" t="str">
            <v>+</v>
          </cell>
          <cell r="I890">
            <v>3</v>
          </cell>
          <cell r="J890" t="str">
            <v>x</v>
          </cell>
          <cell r="K890">
            <v>0</v>
          </cell>
          <cell r="L890" t="str">
            <v>=</v>
          </cell>
          <cell r="M890">
            <v>13.649999999999999</v>
          </cell>
          <cell r="N890" t="str">
            <v>m</v>
          </cell>
        </row>
        <row r="891">
          <cell r="C891" t="str">
            <v>Sala 1211</v>
          </cell>
          <cell r="E891" t="str">
            <v>largura ou comprim.</v>
          </cell>
          <cell r="G891" t="str">
            <v>quantia</v>
          </cell>
          <cell r="I891" t="str">
            <v xml:space="preserve"> m de tubos que descem</v>
          </cell>
          <cell r="K891" t="str">
            <v>quantia</v>
          </cell>
        </row>
        <row r="892">
          <cell r="C892" t="str">
            <v>Parede da porta de entrada</v>
          </cell>
          <cell r="D892" t="str">
            <v>_</v>
          </cell>
          <cell r="E892">
            <v>4.55</v>
          </cell>
          <cell r="F892" t="str">
            <v>x</v>
          </cell>
          <cell r="G892">
            <v>2</v>
          </cell>
          <cell r="H892" t="str">
            <v>+</v>
          </cell>
          <cell r="I892">
            <v>3</v>
          </cell>
          <cell r="J892" t="str">
            <v>x</v>
          </cell>
          <cell r="K892">
            <v>4</v>
          </cell>
          <cell r="L892" t="str">
            <v>=</v>
          </cell>
          <cell r="M892">
            <v>21.1</v>
          </cell>
          <cell r="N892" t="str">
            <v>m</v>
          </cell>
        </row>
        <row r="893">
          <cell r="C893" t="str">
            <v>Paredes laterais</v>
          </cell>
          <cell r="D893" t="str">
            <v>_</v>
          </cell>
          <cell r="E893">
            <v>7.75</v>
          </cell>
          <cell r="F893" t="str">
            <v>x</v>
          </cell>
          <cell r="G893">
            <v>11</v>
          </cell>
          <cell r="H893" t="str">
            <v>+</v>
          </cell>
          <cell r="I893">
            <v>3</v>
          </cell>
          <cell r="J893" t="str">
            <v>x</v>
          </cell>
          <cell r="K893">
            <v>7</v>
          </cell>
          <cell r="L893" t="str">
            <v>=</v>
          </cell>
          <cell r="M893">
            <v>106.25</v>
          </cell>
          <cell r="N893" t="str">
            <v>m</v>
          </cell>
        </row>
        <row r="894">
          <cell r="C894" t="str">
            <v>Parede da janela</v>
          </cell>
          <cell r="D894" t="str">
            <v>_</v>
          </cell>
          <cell r="E894">
            <v>4.55</v>
          </cell>
          <cell r="F894" t="str">
            <v>x</v>
          </cell>
          <cell r="G894">
            <v>4</v>
          </cell>
          <cell r="H894" t="str">
            <v>+</v>
          </cell>
          <cell r="I894">
            <v>3</v>
          </cell>
          <cell r="J894" t="str">
            <v>x</v>
          </cell>
          <cell r="K894">
            <v>1</v>
          </cell>
          <cell r="L894" t="str">
            <v>=</v>
          </cell>
          <cell r="M894">
            <v>21.2</v>
          </cell>
          <cell r="N894" t="str">
            <v>m</v>
          </cell>
        </row>
        <row r="895">
          <cell r="C895" t="str">
            <v>Sala 1213</v>
          </cell>
          <cell r="E895" t="str">
            <v>largura ou comprim.</v>
          </cell>
          <cell r="G895" t="str">
            <v>quantia</v>
          </cell>
          <cell r="I895" t="str">
            <v xml:space="preserve"> m de tubos que descem</v>
          </cell>
          <cell r="K895" t="str">
            <v>quantia</v>
          </cell>
        </row>
        <row r="896">
          <cell r="C896" t="str">
            <v>Parede da porta de entrada</v>
          </cell>
          <cell r="D896" t="str">
            <v>_</v>
          </cell>
          <cell r="E896">
            <v>4.54</v>
          </cell>
          <cell r="F896" t="str">
            <v>x</v>
          </cell>
          <cell r="G896">
            <v>3</v>
          </cell>
          <cell r="H896" t="str">
            <v>+</v>
          </cell>
          <cell r="I896">
            <v>3</v>
          </cell>
          <cell r="J896" t="str">
            <v>x</v>
          </cell>
          <cell r="K896">
            <v>7</v>
          </cell>
          <cell r="L896" t="str">
            <v>=</v>
          </cell>
          <cell r="M896">
            <v>34.620000000000005</v>
          </cell>
          <cell r="N896" t="str">
            <v>m</v>
          </cell>
        </row>
        <row r="897">
          <cell r="C897" t="str">
            <v>Paredes laterais</v>
          </cell>
          <cell r="D897" t="str">
            <v>_</v>
          </cell>
          <cell r="E897">
            <v>7.75</v>
          </cell>
          <cell r="F897" t="str">
            <v>x</v>
          </cell>
          <cell r="G897">
            <v>8</v>
          </cell>
          <cell r="H897" t="str">
            <v>+</v>
          </cell>
          <cell r="I897">
            <v>3</v>
          </cell>
          <cell r="J897" t="str">
            <v>x</v>
          </cell>
          <cell r="K897">
            <v>5</v>
          </cell>
          <cell r="L897" t="str">
            <v>=</v>
          </cell>
          <cell r="M897">
            <v>77</v>
          </cell>
          <cell r="N897" t="str">
            <v>m</v>
          </cell>
        </row>
        <row r="898">
          <cell r="C898" t="str">
            <v>Parede da janela</v>
          </cell>
          <cell r="D898" t="str">
            <v>_</v>
          </cell>
          <cell r="E898">
            <v>4.54</v>
          </cell>
          <cell r="F898" t="str">
            <v>x</v>
          </cell>
          <cell r="G898">
            <v>1</v>
          </cell>
          <cell r="H898" t="str">
            <v>+</v>
          </cell>
          <cell r="I898">
            <v>3</v>
          </cell>
          <cell r="J898" t="str">
            <v>x</v>
          </cell>
          <cell r="K898">
            <v>0</v>
          </cell>
          <cell r="L898" t="str">
            <v>=</v>
          </cell>
          <cell r="M898">
            <v>4.54</v>
          </cell>
          <cell r="N898" t="str">
            <v>m</v>
          </cell>
        </row>
        <row r="899">
          <cell r="C899" t="str">
            <v>Sala 1215</v>
          </cell>
          <cell r="E899" t="str">
            <v>largura ou comprim.</v>
          </cell>
          <cell r="G899" t="str">
            <v>quantia</v>
          </cell>
          <cell r="I899" t="str">
            <v xml:space="preserve"> m de tubos que descem</v>
          </cell>
          <cell r="K899" t="str">
            <v>quantia</v>
          </cell>
        </row>
        <row r="900">
          <cell r="C900" t="str">
            <v>Parede da porta de entrada</v>
          </cell>
          <cell r="D900" t="str">
            <v>_</v>
          </cell>
          <cell r="E900">
            <v>4.5</v>
          </cell>
          <cell r="F900" t="str">
            <v>x</v>
          </cell>
          <cell r="G900">
            <v>2</v>
          </cell>
          <cell r="H900" t="str">
            <v>+</v>
          </cell>
          <cell r="I900">
            <v>3</v>
          </cell>
          <cell r="J900" t="str">
            <v>x</v>
          </cell>
          <cell r="K900">
            <v>4</v>
          </cell>
          <cell r="L900" t="str">
            <v>=</v>
          </cell>
          <cell r="M900">
            <v>21</v>
          </cell>
          <cell r="N900" t="str">
            <v>m</v>
          </cell>
        </row>
        <row r="901">
          <cell r="C901" t="str">
            <v>Paredes laterais</v>
          </cell>
          <cell r="D901" t="str">
            <v>_</v>
          </cell>
          <cell r="E901">
            <v>7.75</v>
          </cell>
          <cell r="F901" t="str">
            <v>x</v>
          </cell>
          <cell r="G901">
            <v>7</v>
          </cell>
          <cell r="H901" t="str">
            <v>+</v>
          </cell>
          <cell r="I901">
            <v>3</v>
          </cell>
          <cell r="J901" t="str">
            <v>x</v>
          </cell>
          <cell r="K901">
            <v>5</v>
          </cell>
          <cell r="L901" t="str">
            <v>=</v>
          </cell>
          <cell r="M901">
            <v>69.25</v>
          </cell>
          <cell r="N901" t="str">
            <v>m</v>
          </cell>
        </row>
        <row r="902">
          <cell r="C902" t="str">
            <v>Parede da janela</v>
          </cell>
          <cell r="D902" t="str">
            <v>_</v>
          </cell>
          <cell r="E902">
            <v>4.5</v>
          </cell>
          <cell r="F902" t="str">
            <v>x</v>
          </cell>
          <cell r="G902">
            <v>3</v>
          </cell>
          <cell r="H902" t="str">
            <v>+</v>
          </cell>
          <cell r="I902">
            <v>3</v>
          </cell>
          <cell r="J902" t="str">
            <v>x</v>
          </cell>
          <cell r="K902">
            <v>0</v>
          </cell>
          <cell r="L902" t="str">
            <v>=</v>
          </cell>
          <cell r="M902">
            <v>13.5</v>
          </cell>
          <cell r="N902" t="str">
            <v>m</v>
          </cell>
        </row>
        <row r="903">
          <cell r="C903" t="str">
            <v>Sala 1217</v>
          </cell>
          <cell r="E903" t="str">
            <v>largura ou comprim.</v>
          </cell>
          <cell r="G903" t="str">
            <v>quantia</v>
          </cell>
          <cell r="I903" t="str">
            <v xml:space="preserve"> m de tubos que descem</v>
          </cell>
          <cell r="K903" t="str">
            <v>quantia</v>
          </cell>
        </row>
        <row r="904">
          <cell r="C904" t="str">
            <v>Parede da porta de entrada</v>
          </cell>
          <cell r="D904" t="str">
            <v>_</v>
          </cell>
          <cell r="E904">
            <v>4.43</v>
          </cell>
          <cell r="F904" t="str">
            <v>x</v>
          </cell>
          <cell r="G904">
            <v>2</v>
          </cell>
          <cell r="H904" t="str">
            <v>+</v>
          </cell>
          <cell r="I904">
            <v>3</v>
          </cell>
          <cell r="J904" t="str">
            <v>x</v>
          </cell>
          <cell r="K904">
            <v>6</v>
          </cell>
          <cell r="L904" t="str">
            <v>=</v>
          </cell>
          <cell r="M904">
            <v>26.86</v>
          </cell>
          <cell r="N904" t="str">
            <v>m</v>
          </cell>
        </row>
        <row r="905">
          <cell r="C905" t="str">
            <v>Paredes laterais</v>
          </cell>
          <cell r="D905" t="str">
            <v>_</v>
          </cell>
          <cell r="E905">
            <v>7.73</v>
          </cell>
          <cell r="F905" t="str">
            <v>x</v>
          </cell>
          <cell r="G905">
            <v>7</v>
          </cell>
          <cell r="H905" t="str">
            <v>+</v>
          </cell>
          <cell r="I905">
            <v>3</v>
          </cell>
          <cell r="J905" t="str">
            <v>x</v>
          </cell>
          <cell r="K905">
            <v>3</v>
          </cell>
          <cell r="L905" t="str">
            <v>=</v>
          </cell>
          <cell r="M905">
            <v>63.11</v>
          </cell>
          <cell r="N905" t="str">
            <v>m</v>
          </cell>
        </row>
        <row r="906">
          <cell r="C906" t="str">
            <v>Parede da janela</v>
          </cell>
          <cell r="D906" t="str">
            <v>_</v>
          </cell>
          <cell r="E906">
            <v>4.43</v>
          </cell>
          <cell r="F906" t="str">
            <v>x</v>
          </cell>
          <cell r="G906">
            <v>3</v>
          </cell>
          <cell r="H906" t="str">
            <v>+</v>
          </cell>
          <cell r="I906">
            <v>3</v>
          </cell>
          <cell r="J906" t="str">
            <v>x</v>
          </cell>
          <cell r="K906">
            <v>0</v>
          </cell>
          <cell r="L906" t="str">
            <v>=</v>
          </cell>
          <cell r="M906">
            <v>13.29</v>
          </cell>
          <cell r="N906" t="str">
            <v>m</v>
          </cell>
        </row>
        <row r="907">
          <cell r="C907" t="str">
            <v>Sala 1219</v>
          </cell>
          <cell r="E907" t="str">
            <v>largura ou comprim.</v>
          </cell>
          <cell r="G907" t="str">
            <v>quantia</v>
          </cell>
          <cell r="I907" t="str">
            <v xml:space="preserve"> m de tubos que descem</v>
          </cell>
          <cell r="K907" t="str">
            <v>quantia</v>
          </cell>
        </row>
        <row r="908">
          <cell r="C908" t="str">
            <v>Parede da porta de entrada</v>
          </cell>
          <cell r="D908" t="str">
            <v>_</v>
          </cell>
          <cell r="E908">
            <v>4.53</v>
          </cell>
          <cell r="F908" t="str">
            <v>x</v>
          </cell>
          <cell r="G908">
            <v>2</v>
          </cell>
          <cell r="H908" t="str">
            <v>+</v>
          </cell>
          <cell r="I908">
            <v>3</v>
          </cell>
          <cell r="J908" t="str">
            <v>x</v>
          </cell>
          <cell r="K908">
            <v>4</v>
          </cell>
          <cell r="L908" t="str">
            <v>=</v>
          </cell>
          <cell r="M908">
            <v>21.060000000000002</v>
          </cell>
          <cell r="N908" t="str">
            <v>m</v>
          </cell>
        </row>
        <row r="909">
          <cell r="C909" t="str">
            <v>Paredes laterais</v>
          </cell>
          <cell r="D909" t="str">
            <v>_</v>
          </cell>
          <cell r="E909">
            <v>7.75</v>
          </cell>
          <cell r="F909" t="str">
            <v>x</v>
          </cell>
          <cell r="G909">
            <v>7</v>
          </cell>
          <cell r="H909" t="str">
            <v>+</v>
          </cell>
          <cell r="I909">
            <v>3</v>
          </cell>
          <cell r="J909" t="str">
            <v>x</v>
          </cell>
          <cell r="K909">
            <v>5</v>
          </cell>
          <cell r="L909" t="str">
            <v>=</v>
          </cell>
          <cell r="M909">
            <v>69.25</v>
          </cell>
          <cell r="N909" t="str">
            <v>m</v>
          </cell>
        </row>
        <row r="910">
          <cell r="C910" t="str">
            <v>Parede da janela</v>
          </cell>
          <cell r="D910" t="str">
            <v>_</v>
          </cell>
          <cell r="E910">
            <v>4.53</v>
          </cell>
          <cell r="F910" t="str">
            <v>x</v>
          </cell>
          <cell r="G910">
            <v>1</v>
          </cell>
          <cell r="H910" t="str">
            <v>+</v>
          </cell>
          <cell r="I910">
            <v>3</v>
          </cell>
          <cell r="J910" t="str">
            <v>x</v>
          </cell>
          <cell r="K910">
            <v>0</v>
          </cell>
          <cell r="L910" t="str">
            <v>=</v>
          </cell>
          <cell r="M910">
            <v>4.53</v>
          </cell>
          <cell r="N910" t="str">
            <v>m</v>
          </cell>
        </row>
        <row r="911">
          <cell r="C911" t="str">
            <v>Sala 1221</v>
          </cell>
          <cell r="E911" t="str">
            <v>largura ou comprim.</v>
          </cell>
          <cell r="G911" t="str">
            <v>quantia</v>
          </cell>
          <cell r="I911" t="str">
            <v xml:space="preserve"> m de tubos que descem</v>
          </cell>
          <cell r="K911" t="str">
            <v>quantia</v>
          </cell>
        </row>
        <row r="912">
          <cell r="C912" t="str">
            <v>Parede da porta de entrada</v>
          </cell>
          <cell r="D912" t="str">
            <v>_</v>
          </cell>
          <cell r="E912">
            <v>4.5599999999999996</v>
          </cell>
          <cell r="F912" t="str">
            <v>x</v>
          </cell>
          <cell r="G912">
            <v>3</v>
          </cell>
          <cell r="H912" t="str">
            <v>+</v>
          </cell>
          <cell r="I912">
            <v>3</v>
          </cell>
          <cell r="J912" t="str">
            <v>x</v>
          </cell>
          <cell r="K912">
            <v>7</v>
          </cell>
          <cell r="L912" t="str">
            <v>=</v>
          </cell>
          <cell r="M912">
            <v>34.68</v>
          </cell>
          <cell r="N912" t="str">
            <v>m</v>
          </cell>
        </row>
        <row r="913">
          <cell r="C913" t="str">
            <v>Paredes laterais</v>
          </cell>
          <cell r="D913" t="str">
            <v>_</v>
          </cell>
          <cell r="E913">
            <v>7.75</v>
          </cell>
          <cell r="F913" t="str">
            <v>x</v>
          </cell>
          <cell r="G913">
            <v>7</v>
          </cell>
          <cell r="H913" t="str">
            <v>+</v>
          </cell>
          <cell r="I913">
            <v>3</v>
          </cell>
          <cell r="J913" t="str">
            <v>x</v>
          </cell>
          <cell r="K913">
            <v>4</v>
          </cell>
          <cell r="L913" t="str">
            <v>=</v>
          </cell>
          <cell r="M913">
            <v>66.25</v>
          </cell>
          <cell r="N913" t="str">
            <v>m</v>
          </cell>
        </row>
        <row r="914">
          <cell r="C914" t="str">
            <v>Parede da janela</v>
          </cell>
          <cell r="D914" t="str">
            <v>_</v>
          </cell>
          <cell r="E914">
            <v>4.5599999999999996</v>
          </cell>
          <cell r="F914" t="str">
            <v>x</v>
          </cell>
          <cell r="G914">
            <v>3</v>
          </cell>
          <cell r="H914" t="str">
            <v>+</v>
          </cell>
          <cell r="I914">
            <v>3</v>
          </cell>
          <cell r="J914" t="str">
            <v>x</v>
          </cell>
          <cell r="K914">
            <v>0</v>
          </cell>
          <cell r="L914" t="str">
            <v>=</v>
          </cell>
          <cell r="M914">
            <v>13.68</v>
          </cell>
          <cell r="N914" t="str">
            <v>m</v>
          </cell>
        </row>
        <row r="915">
          <cell r="C915" t="str">
            <v>Sala 1223</v>
          </cell>
          <cell r="E915" t="str">
            <v>largura ou comprim.</v>
          </cell>
          <cell r="G915" t="str">
            <v>quantia</v>
          </cell>
          <cell r="I915" t="str">
            <v xml:space="preserve"> m de tubos que descem</v>
          </cell>
          <cell r="K915" t="str">
            <v>quantia</v>
          </cell>
        </row>
        <row r="916">
          <cell r="C916" t="str">
            <v>Parede da porta de entrada</v>
          </cell>
          <cell r="D916" t="str">
            <v>_</v>
          </cell>
          <cell r="E916">
            <v>4.5599999999999996</v>
          </cell>
          <cell r="F916" t="str">
            <v>x</v>
          </cell>
          <cell r="G916">
            <v>1</v>
          </cell>
          <cell r="H916" t="str">
            <v>+</v>
          </cell>
          <cell r="I916">
            <v>3</v>
          </cell>
          <cell r="J916" t="str">
            <v>x</v>
          </cell>
          <cell r="K916">
            <v>3</v>
          </cell>
          <cell r="L916" t="str">
            <v>=</v>
          </cell>
          <cell r="M916">
            <v>13.559999999999999</v>
          </cell>
          <cell r="N916" t="str">
            <v>m</v>
          </cell>
        </row>
        <row r="917">
          <cell r="C917" t="str">
            <v>Paredes laterais</v>
          </cell>
          <cell r="D917" t="str">
            <v>_</v>
          </cell>
          <cell r="E917">
            <v>7.75</v>
          </cell>
          <cell r="F917" t="str">
            <v>x</v>
          </cell>
          <cell r="G917">
            <v>7</v>
          </cell>
          <cell r="H917" t="str">
            <v>+</v>
          </cell>
          <cell r="I917">
            <v>3</v>
          </cell>
          <cell r="J917" t="str">
            <v>x</v>
          </cell>
          <cell r="K917">
            <v>5</v>
          </cell>
          <cell r="L917" t="str">
            <v>=</v>
          </cell>
          <cell r="M917">
            <v>69.25</v>
          </cell>
          <cell r="N917" t="str">
            <v>m</v>
          </cell>
        </row>
        <row r="918">
          <cell r="C918" t="str">
            <v>Parede da janela</v>
          </cell>
          <cell r="D918" t="str">
            <v>_</v>
          </cell>
          <cell r="E918">
            <v>4.5599999999999996</v>
          </cell>
          <cell r="F918" t="str">
            <v>x</v>
          </cell>
          <cell r="G918">
            <v>1</v>
          </cell>
          <cell r="H918" t="str">
            <v>+</v>
          </cell>
          <cell r="I918">
            <v>3</v>
          </cell>
          <cell r="J918" t="str">
            <v>x</v>
          </cell>
          <cell r="K918">
            <v>0</v>
          </cell>
          <cell r="L918" t="str">
            <v>=</v>
          </cell>
          <cell r="M918">
            <v>4.5599999999999996</v>
          </cell>
          <cell r="N918" t="str">
            <v>m</v>
          </cell>
        </row>
        <row r="919">
          <cell r="C919" t="str">
            <v>Sala 1225</v>
          </cell>
          <cell r="E919" t="str">
            <v>largura ou comprim.</v>
          </cell>
          <cell r="G919" t="str">
            <v>quantia</v>
          </cell>
          <cell r="I919" t="str">
            <v xml:space="preserve"> m de tubos que descem</v>
          </cell>
          <cell r="K919" t="str">
            <v>quantia</v>
          </cell>
        </row>
        <row r="920">
          <cell r="C920" t="str">
            <v>Parede da porta de entrada</v>
          </cell>
          <cell r="D920" t="str">
            <v>_</v>
          </cell>
          <cell r="E920">
            <v>4.5599999999999996</v>
          </cell>
          <cell r="F920" t="str">
            <v>x</v>
          </cell>
          <cell r="G920">
            <v>2</v>
          </cell>
          <cell r="H920" t="str">
            <v>+</v>
          </cell>
          <cell r="I920">
            <v>3</v>
          </cell>
          <cell r="J920" t="str">
            <v>x</v>
          </cell>
          <cell r="K920">
            <v>3</v>
          </cell>
          <cell r="L920" t="str">
            <v>=</v>
          </cell>
          <cell r="M920">
            <v>18.119999999999997</v>
          </cell>
          <cell r="N920" t="str">
            <v>m</v>
          </cell>
        </row>
        <row r="921">
          <cell r="C921" t="str">
            <v>Paredes laterais</v>
          </cell>
          <cell r="D921" t="str">
            <v>_</v>
          </cell>
          <cell r="E921">
            <v>7.73</v>
          </cell>
          <cell r="F921" t="str">
            <v>x</v>
          </cell>
          <cell r="G921">
            <v>8</v>
          </cell>
          <cell r="H921" t="str">
            <v>+</v>
          </cell>
          <cell r="I921">
            <v>3</v>
          </cell>
          <cell r="J921" t="str">
            <v>x</v>
          </cell>
          <cell r="K921">
            <v>4</v>
          </cell>
          <cell r="L921" t="str">
            <v>=</v>
          </cell>
          <cell r="M921">
            <v>73.84</v>
          </cell>
          <cell r="N921" t="str">
            <v>m</v>
          </cell>
        </row>
        <row r="922">
          <cell r="C922" t="str">
            <v>Parede da janela</v>
          </cell>
          <cell r="D922" t="str">
            <v>_</v>
          </cell>
          <cell r="E922">
            <v>4.5599999999999996</v>
          </cell>
          <cell r="F922" t="str">
            <v>x</v>
          </cell>
          <cell r="G922">
            <v>1</v>
          </cell>
          <cell r="H922" t="str">
            <v>+</v>
          </cell>
          <cell r="I922">
            <v>3</v>
          </cell>
          <cell r="J922" t="str">
            <v>x</v>
          </cell>
          <cell r="K922">
            <v>0</v>
          </cell>
          <cell r="L922" t="str">
            <v>=</v>
          </cell>
          <cell r="M922">
            <v>4.5599999999999996</v>
          </cell>
          <cell r="N922" t="str">
            <v>m</v>
          </cell>
        </row>
        <row r="923">
          <cell r="C923" t="str">
            <v>Sala 1227</v>
          </cell>
          <cell r="E923" t="str">
            <v>largura ou comprim.</v>
          </cell>
          <cell r="G923" t="str">
            <v>quantia</v>
          </cell>
          <cell r="I923" t="str">
            <v xml:space="preserve"> m de tubos que descem</v>
          </cell>
          <cell r="K923" t="str">
            <v>quantia</v>
          </cell>
        </row>
        <row r="924">
          <cell r="C924" t="str">
            <v>Parede da porta de entrada</v>
          </cell>
          <cell r="D924" t="str">
            <v>_</v>
          </cell>
          <cell r="E924">
            <v>4.4000000000000004</v>
          </cell>
          <cell r="F924" t="str">
            <v>x</v>
          </cell>
          <cell r="G924">
            <v>1</v>
          </cell>
          <cell r="H924" t="str">
            <v>+</v>
          </cell>
          <cell r="I924">
            <v>3</v>
          </cell>
          <cell r="J924" t="str">
            <v>x</v>
          </cell>
          <cell r="K924">
            <v>3</v>
          </cell>
          <cell r="L924" t="str">
            <v>=</v>
          </cell>
          <cell r="M924">
            <v>13.4</v>
          </cell>
          <cell r="N924" t="str">
            <v>m</v>
          </cell>
        </row>
        <row r="925">
          <cell r="C925" t="str">
            <v>Paredes laterais</v>
          </cell>
          <cell r="D925" t="str">
            <v>_</v>
          </cell>
          <cell r="E925">
            <v>7.71</v>
          </cell>
          <cell r="F925" t="str">
            <v>x</v>
          </cell>
          <cell r="G925">
            <v>9</v>
          </cell>
          <cell r="H925" t="str">
            <v>+</v>
          </cell>
          <cell r="I925">
            <v>3</v>
          </cell>
          <cell r="J925" t="str">
            <v>x</v>
          </cell>
          <cell r="K925">
            <v>5</v>
          </cell>
          <cell r="L925" t="str">
            <v>=</v>
          </cell>
          <cell r="M925">
            <v>84.39</v>
          </cell>
          <cell r="N925" t="str">
            <v>m</v>
          </cell>
        </row>
        <row r="926">
          <cell r="C926" t="str">
            <v>Parede da janela</v>
          </cell>
          <cell r="D926" t="str">
            <v>_</v>
          </cell>
          <cell r="E926">
            <v>4.4000000000000004</v>
          </cell>
          <cell r="F926" t="str">
            <v>x</v>
          </cell>
          <cell r="G926">
            <v>4</v>
          </cell>
          <cell r="H926" t="str">
            <v>+</v>
          </cell>
          <cell r="I926">
            <v>3</v>
          </cell>
          <cell r="J926" t="str">
            <v>x</v>
          </cell>
          <cell r="K926">
            <v>1</v>
          </cell>
          <cell r="L926" t="str">
            <v>=</v>
          </cell>
          <cell r="M926">
            <v>20.6</v>
          </cell>
          <cell r="N926" t="str">
            <v>m</v>
          </cell>
        </row>
        <row r="927">
          <cell r="C927" t="str">
            <v>Sala 1229</v>
          </cell>
          <cell r="E927" t="str">
            <v>largura ou comprim.</v>
          </cell>
          <cell r="G927" t="str">
            <v>quantia</v>
          </cell>
          <cell r="I927" t="str">
            <v xml:space="preserve"> m de tubos que descem</v>
          </cell>
          <cell r="K927" t="str">
            <v>quantia</v>
          </cell>
        </row>
        <row r="928">
          <cell r="C928" t="str">
            <v>Parede da porta de entrada</v>
          </cell>
          <cell r="D928" t="str">
            <v>_</v>
          </cell>
          <cell r="E928">
            <v>6.36</v>
          </cell>
          <cell r="F928" t="str">
            <v>x</v>
          </cell>
          <cell r="G928">
            <v>2</v>
          </cell>
          <cell r="H928" t="str">
            <v>+</v>
          </cell>
          <cell r="I928">
            <v>3</v>
          </cell>
          <cell r="J928" t="str">
            <v>x</v>
          </cell>
          <cell r="K928">
            <v>3</v>
          </cell>
          <cell r="L928" t="str">
            <v>=</v>
          </cell>
          <cell r="M928">
            <v>21.72</v>
          </cell>
          <cell r="N928" t="str">
            <v>m</v>
          </cell>
        </row>
        <row r="929">
          <cell r="C929" t="str">
            <v>Paredes laterais</v>
          </cell>
          <cell r="D929" t="str">
            <v>_</v>
          </cell>
          <cell r="E929">
            <v>8.8000000000000007</v>
          </cell>
          <cell r="F929" t="str">
            <v>x</v>
          </cell>
          <cell r="G929">
            <v>8</v>
          </cell>
          <cell r="H929" t="str">
            <v>+</v>
          </cell>
          <cell r="I929">
            <v>3</v>
          </cell>
          <cell r="J929" t="str">
            <v>x</v>
          </cell>
          <cell r="K929">
            <v>3</v>
          </cell>
          <cell r="L929" t="str">
            <v>=</v>
          </cell>
          <cell r="M929">
            <v>79.400000000000006</v>
          </cell>
          <cell r="N929" t="str">
            <v>m</v>
          </cell>
        </row>
        <row r="930">
          <cell r="C930" t="str">
            <v>Parede da janela</v>
          </cell>
          <cell r="D930" t="str">
            <v>_</v>
          </cell>
          <cell r="E930">
            <v>6.36</v>
          </cell>
          <cell r="F930" t="str">
            <v>x</v>
          </cell>
          <cell r="G930">
            <v>2</v>
          </cell>
          <cell r="H930" t="str">
            <v>+</v>
          </cell>
          <cell r="I930">
            <v>3</v>
          </cell>
          <cell r="J930" t="str">
            <v>x</v>
          </cell>
          <cell r="K930">
            <v>0</v>
          </cell>
          <cell r="L930" t="str">
            <v>=</v>
          </cell>
          <cell r="M930">
            <v>12.72</v>
          </cell>
          <cell r="N930" t="str">
            <v>m</v>
          </cell>
        </row>
        <row r="931">
          <cell r="C931" t="str">
            <v>Sala 1231</v>
          </cell>
          <cell r="E931" t="str">
            <v>largura ou comprim.</v>
          </cell>
          <cell r="G931" t="str">
            <v>quantia</v>
          </cell>
          <cell r="I931" t="str">
            <v xml:space="preserve"> m de tubos que descem</v>
          </cell>
          <cell r="K931" t="str">
            <v>quantia</v>
          </cell>
        </row>
        <row r="932">
          <cell r="C932" t="str">
            <v>Parede da porta de entrada</v>
          </cell>
          <cell r="D932" t="str">
            <v>_</v>
          </cell>
          <cell r="E932">
            <v>5.03</v>
          </cell>
          <cell r="F932" t="str">
            <v>x</v>
          </cell>
          <cell r="G932">
            <v>4</v>
          </cell>
          <cell r="H932" t="str">
            <v>+</v>
          </cell>
          <cell r="I932">
            <v>3</v>
          </cell>
          <cell r="J932" t="str">
            <v>x</v>
          </cell>
          <cell r="K932">
            <v>1</v>
          </cell>
          <cell r="L932" t="str">
            <v>=</v>
          </cell>
          <cell r="M932">
            <v>23.12</v>
          </cell>
          <cell r="N932" t="str">
            <v>m</v>
          </cell>
        </row>
        <row r="933">
          <cell r="C933" t="str">
            <v>Paredes laterais</v>
          </cell>
          <cell r="D933" t="str">
            <v>_</v>
          </cell>
          <cell r="E933">
            <v>6.36</v>
          </cell>
          <cell r="F933" t="str">
            <v>x</v>
          </cell>
          <cell r="G933">
            <v>9</v>
          </cell>
          <cell r="H933" t="str">
            <v>+</v>
          </cell>
          <cell r="I933">
            <v>3</v>
          </cell>
          <cell r="J933" t="str">
            <v>x</v>
          </cell>
          <cell r="K933">
            <v>3</v>
          </cell>
          <cell r="L933" t="str">
            <v>=</v>
          </cell>
          <cell r="M933">
            <v>66.240000000000009</v>
          </cell>
          <cell r="N933" t="str">
            <v>m</v>
          </cell>
        </row>
        <row r="934">
          <cell r="C934" t="str">
            <v>Pilar redondo</v>
          </cell>
          <cell r="D934" t="str">
            <v>_</v>
          </cell>
          <cell r="F934" t="str">
            <v>x</v>
          </cell>
          <cell r="G934">
            <v>0</v>
          </cell>
          <cell r="H934" t="str">
            <v>+</v>
          </cell>
          <cell r="I934">
            <v>3</v>
          </cell>
          <cell r="J934" t="str">
            <v>x</v>
          </cell>
          <cell r="K934">
            <v>3</v>
          </cell>
          <cell r="L934" t="str">
            <v>=</v>
          </cell>
          <cell r="M934">
            <v>9</v>
          </cell>
          <cell r="N934" t="str">
            <v>m</v>
          </cell>
        </row>
        <row r="935">
          <cell r="C935" t="str">
            <v>Paredes das janelas</v>
          </cell>
          <cell r="D935" t="str">
            <v>_</v>
          </cell>
          <cell r="E935">
            <v>30.5</v>
          </cell>
          <cell r="F935" t="str">
            <v>x</v>
          </cell>
          <cell r="G935">
            <v>4</v>
          </cell>
          <cell r="H935" t="str">
            <v>+</v>
          </cell>
          <cell r="I935">
            <v>3</v>
          </cell>
          <cell r="J935" t="str">
            <v>x</v>
          </cell>
          <cell r="K935">
            <v>6</v>
          </cell>
          <cell r="L935" t="str">
            <v>=</v>
          </cell>
          <cell r="M935">
            <v>140</v>
          </cell>
          <cell r="N935" t="str">
            <v>m</v>
          </cell>
        </row>
        <row r="936">
          <cell r="K936" t="str">
            <v>Total</v>
          </cell>
          <cell r="L936" t="str">
            <v>_</v>
          </cell>
          <cell r="M936">
            <v>2866.9299999999994</v>
          </cell>
          <cell r="N936" t="str">
            <v>m</v>
          </cell>
        </row>
        <row r="978">
          <cell r="B978" t="str">
            <v>04.22.130</v>
          </cell>
          <cell r="C978" t="str">
            <v>Remoção de tubulação elétrica embutida com diâmetro externo até 50 mm</v>
          </cell>
          <cell r="Q978" t="str">
            <v>m</v>
          </cell>
          <cell r="R978">
            <v>671</v>
          </cell>
        </row>
        <row r="980">
          <cell r="C980" t="str">
            <v>Retirada da infra elétrica/dados/telefonia embutida no piso</v>
          </cell>
          <cell r="G980" t="str">
            <v>compr.</v>
          </cell>
          <cell r="I980" t="str">
            <v>linhas</v>
          </cell>
          <cell r="K980" t="str">
            <v>largura</v>
          </cell>
          <cell r="M980" t="str">
            <v>linhas</v>
          </cell>
        </row>
        <row r="981">
          <cell r="C981" t="str">
            <v>Sala 1226</v>
          </cell>
          <cell r="F981" t="str">
            <v>_</v>
          </cell>
          <cell r="G981">
            <v>7</v>
          </cell>
          <cell r="H981" t="str">
            <v>x</v>
          </cell>
          <cell r="I981">
            <v>3</v>
          </cell>
          <cell r="J981" t="str">
            <v>+</v>
          </cell>
          <cell r="K981">
            <v>2</v>
          </cell>
          <cell r="L981" t="str">
            <v>x</v>
          </cell>
          <cell r="M981">
            <v>1</v>
          </cell>
          <cell r="N981" t="str">
            <v>=</v>
          </cell>
          <cell r="O981">
            <v>23</v>
          </cell>
          <cell r="P981" t="str">
            <v>m</v>
          </cell>
        </row>
        <row r="982">
          <cell r="C982" t="str">
            <v>Sala 1224</v>
          </cell>
          <cell r="F982" t="str">
            <v>_</v>
          </cell>
          <cell r="G982">
            <v>7</v>
          </cell>
          <cell r="H982" t="str">
            <v>x</v>
          </cell>
          <cell r="I982">
            <v>3</v>
          </cell>
          <cell r="J982" t="str">
            <v>+</v>
          </cell>
          <cell r="K982">
            <v>2</v>
          </cell>
          <cell r="L982" t="str">
            <v>x</v>
          </cell>
          <cell r="M982">
            <v>1</v>
          </cell>
          <cell r="N982" t="str">
            <v>=</v>
          </cell>
          <cell r="O982">
            <v>23</v>
          </cell>
          <cell r="P982" t="str">
            <v>m</v>
          </cell>
        </row>
        <row r="983">
          <cell r="C983" t="str">
            <v>Sala 1222</v>
          </cell>
          <cell r="F983" t="str">
            <v>_</v>
          </cell>
          <cell r="G983">
            <v>7</v>
          </cell>
          <cell r="H983" t="str">
            <v>x</v>
          </cell>
          <cell r="I983">
            <v>3</v>
          </cell>
          <cell r="J983" t="str">
            <v>+</v>
          </cell>
          <cell r="K983">
            <v>2</v>
          </cell>
          <cell r="L983" t="str">
            <v>x</v>
          </cell>
          <cell r="M983">
            <v>1</v>
          </cell>
          <cell r="N983" t="str">
            <v>=</v>
          </cell>
          <cell r="O983">
            <v>23</v>
          </cell>
          <cell r="P983" t="str">
            <v>m</v>
          </cell>
        </row>
        <row r="984">
          <cell r="C984" t="str">
            <v>Sala 1220</v>
          </cell>
          <cell r="F984" t="str">
            <v>_</v>
          </cell>
          <cell r="G984">
            <v>7</v>
          </cell>
          <cell r="H984" t="str">
            <v>x</v>
          </cell>
          <cell r="I984">
            <v>3</v>
          </cell>
          <cell r="J984" t="str">
            <v>+</v>
          </cell>
          <cell r="K984">
            <v>2</v>
          </cell>
          <cell r="L984" t="str">
            <v>x</v>
          </cell>
          <cell r="M984">
            <v>1</v>
          </cell>
          <cell r="N984" t="str">
            <v>=</v>
          </cell>
          <cell r="O984">
            <v>23</v>
          </cell>
          <cell r="P984" t="str">
            <v>m</v>
          </cell>
        </row>
        <row r="985">
          <cell r="C985" t="str">
            <v>Sala 1218</v>
          </cell>
          <cell r="F985" t="str">
            <v>_</v>
          </cell>
          <cell r="G985">
            <v>7</v>
          </cell>
          <cell r="H985" t="str">
            <v>x</v>
          </cell>
          <cell r="I985">
            <v>3</v>
          </cell>
          <cell r="J985" t="str">
            <v>+</v>
          </cell>
          <cell r="K985">
            <v>2</v>
          </cell>
          <cell r="L985" t="str">
            <v>x</v>
          </cell>
          <cell r="M985">
            <v>1</v>
          </cell>
          <cell r="N985" t="str">
            <v>=</v>
          </cell>
          <cell r="O985">
            <v>23</v>
          </cell>
          <cell r="P985" t="str">
            <v>m</v>
          </cell>
        </row>
        <row r="986">
          <cell r="C986" t="str">
            <v>Sala 1216</v>
          </cell>
          <cell r="F986" t="str">
            <v>_</v>
          </cell>
          <cell r="G986">
            <v>7</v>
          </cell>
          <cell r="H986" t="str">
            <v>x</v>
          </cell>
          <cell r="I986">
            <v>3</v>
          </cell>
          <cell r="J986" t="str">
            <v>+</v>
          </cell>
          <cell r="K986">
            <v>2</v>
          </cell>
          <cell r="L986" t="str">
            <v>x</v>
          </cell>
          <cell r="M986">
            <v>1</v>
          </cell>
          <cell r="N986" t="str">
            <v>=</v>
          </cell>
          <cell r="O986">
            <v>23</v>
          </cell>
          <cell r="P986" t="str">
            <v>m</v>
          </cell>
        </row>
        <row r="987">
          <cell r="C987" t="str">
            <v>Sala 1214</v>
          </cell>
          <cell r="F987" t="str">
            <v>_</v>
          </cell>
          <cell r="G987">
            <v>7</v>
          </cell>
          <cell r="H987" t="str">
            <v>x</v>
          </cell>
          <cell r="I987">
            <v>3</v>
          </cell>
          <cell r="J987" t="str">
            <v>+</v>
          </cell>
          <cell r="K987">
            <v>2</v>
          </cell>
          <cell r="L987" t="str">
            <v>x</v>
          </cell>
          <cell r="M987">
            <v>1</v>
          </cell>
          <cell r="N987" t="str">
            <v>=</v>
          </cell>
          <cell r="O987">
            <v>23</v>
          </cell>
          <cell r="P987" t="str">
            <v>m</v>
          </cell>
        </row>
        <row r="988">
          <cell r="C988" t="str">
            <v>Sala 1212</v>
          </cell>
          <cell r="F988" t="str">
            <v>_</v>
          </cell>
          <cell r="G988">
            <v>7</v>
          </cell>
          <cell r="H988" t="str">
            <v>x</v>
          </cell>
          <cell r="I988">
            <v>3</v>
          </cell>
          <cell r="J988" t="str">
            <v>+</v>
          </cell>
          <cell r="K988">
            <v>2</v>
          </cell>
          <cell r="L988" t="str">
            <v>x</v>
          </cell>
          <cell r="M988">
            <v>1</v>
          </cell>
          <cell r="N988" t="str">
            <v>=</v>
          </cell>
          <cell r="O988">
            <v>23</v>
          </cell>
          <cell r="P988" t="str">
            <v>m</v>
          </cell>
        </row>
        <row r="989">
          <cell r="C989" t="str">
            <v>Sala 1210</v>
          </cell>
          <cell r="F989" t="str">
            <v>_</v>
          </cell>
          <cell r="G989">
            <v>0</v>
          </cell>
          <cell r="H989" t="str">
            <v>x</v>
          </cell>
          <cell r="I989">
            <v>0</v>
          </cell>
          <cell r="J989" t="str">
            <v>+</v>
          </cell>
          <cell r="K989">
            <v>0</v>
          </cell>
          <cell r="L989" t="str">
            <v>x</v>
          </cell>
          <cell r="M989">
            <v>0</v>
          </cell>
          <cell r="N989" t="str">
            <v>=</v>
          </cell>
          <cell r="O989">
            <v>0</v>
          </cell>
          <cell r="P989" t="str">
            <v>m</v>
          </cell>
        </row>
        <row r="990">
          <cell r="C990" t="str">
            <v>Sala 1204</v>
          </cell>
          <cell r="F990" t="str">
            <v>_</v>
          </cell>
          <cell r="G990">
            <v>7</v>
          </cell>
          <cell r="H990" t="str">
            <v>x</v>
          </cell>
          <cell r="I990">
            <v>3</v>
          </cell>
          <cell r="J990" t="str">
            <v>+</v>
          </cell>
          <cell r="K990">
            <v>2</v>
          </cell>
          <cell r="L990" t="str">
            <v>x</v>
          </cell>
          <cell r="M990">
            <v>1</v>
          </cell>
          <cell r="N990" t="str">
            <v>=</v>
          </cell>
          <cell r="O990">
            <v>23</v>
          </cell>
          <cell r="P990" t="str">
            <v>m</v>
          </cell>
        </row>
        <row r="991">
          <cell r="C991" t="str">
            <v>Sala 1202</v>
          </cell>
          <cell r="F991" t="str">
            <v>_</v>
          </cell>
          <cell r="G991">
            <v>7</v>
          </cell>
          <cell r="H991" t="str">
            <v>x</v>
          </cell>
          <cell r="I991">
            <v>3</v>
          </cell>
          <cell r="J991" t="str">
            <v>+</v>
          </cell>
          <cell r="K991">
            <v>2</v>
          </cell>
          <cell r="L991" t="str">
            <v>x</v>
          </cell>
          <cell r="M991">
            <v>1</v>
          </cell>
          <cell r="N991" t="str">
            <v>=</v>
          </cell>
          <cell r="O991">
            <v>23</v>
          </cell>
          <cell r="P991" t="str">
            <v>m</v>
          </cell>
        </row>
        <row r="992">
          <cell r="C992" t="str">
            <v>Sala 1200</v>
          </cell>
          <cell r="F992" t="str">
            <v>_</v>
          </cell>
          <cell r="G992">
            <v>7</v>
          </cell>
          <cell r="H992" t="str">
            <v>x</v>
          </cell>
          <cell r="I992">
            <v>3</v>
          </cell>
          <cell r="J992" t="str">
            <v>+</v>
          </cell>
          <cell r="K992">
            <v>2</v>
          </cell>
          <cell r="L992" t="str">
            <v>x</v>
          </cell>
          <cell r="M992">
            <v>1</v>
          </cell>
          <cell r="N992" t="str">
            <v>=</v>
          </cell>
          <cell r="O992">
            <v>23</v>
          </cell>
          <cell r="P992" t="str">
            <v>m</v>
          </cell>
        </row>
        <row r="993">
          <cell r="C993" t="str">
            <v>Sala 1201</v>
          </cell>
          <cell r="F993" t="str">
            <v>_</v>
          </cell>
          <cell r="G993">
            <v>7</v>
          </cell>
          <cell r="H993" t="str">
            <v>x</v>
          </cell>
          <cell r="I993">
            <v>3</v>
          </cell>
          <cell r="J993" t="str">
            <v>+</v>
          </cell>
          <cell r="K993">
            <v>2</v>
          </cell>
          <cell r="L993" t="str">
            <v>x</v>
          </cell>
          <cell r="M993">
            <v>1</v>
          </cell>
          <cell r="N993" t="str">
            <v>=</v>
          </cell>
          <cell r="O993">
            <v>23</v>
          </cell>
          <cell r="P993" t="str">
            <v>m</v>
          </cell>
        </row>
        <row r="994">
          <cell r="C994" t="str">
            <v xml:space="preserve">Sala 1203 </v>
          </cell>
          <cell r="F994" t="str">
            <v>_</v>
          </cell>
          <cell r="G994">
            <v>7</v>
          </cell>
          <cell r="H994" t="str">
            <v>x</v>
          </cell>
          <cell r="I994">
            <v>3</v>
          </cell>
          <cell r="J994" t="str">
            <v>+</v>
          </cell>
          <cell r="K994">
            <v>2</v>
          </cell>
          <cell r="L994" t="str">
            <v>x</v>
          </cell>
          <cell r="M994">
            <v>1</v>
          </cell>
          <cell r="N994" t="str">
            <v>=</v>
          </cell>
          <cell r="O994">
            <v>23</v>
          </cell>
          <cell r="P994" t="str">
            <v>m</v>
          </cell>
        </row>
        <row r="995">
          <cell r="C995" t="str">
            <v>Sala 1205</v>
          </cell>
          <cell r="F995" t="str">
            <v>_</v>
          </cell>
          <cell r="G995">
            <v>8</v>
          </cell>
          <cell r="H995" t="str">
            <v>x</v>
          </cell>
          <cell r="I995">
            <v>3</v>
          </cell>
          <cell r="J995" t="str">
            <v>+</v>
          </cell>
          <cell r="K995">
            <v>2</v>
          </cell>
          <cell r="L995" t="str">
            <v>x</v>
          </cell>
          <cell r="M995">
            <v>1</v>
          </cell>
          <cell r="N995" t="str">
            <v>=</v>
          </cell>
          <cell r="O995">
            <v>26</v>
          </cell>
          <cell r="P995" t="str">
            <v>m</v>
          </cell>
        </row>
        <row r="996">
          <cell r="C996" t="str">
            <v>Sala 1207</v>
          </cell>
          <cell r="F996" t="str">
            <v>_</v>
          </cell>
          <cell r="G996">
            <v>7</v>
          </cell>
          <cell r="H996" t="str">
            <v>x</v>
          </cell>
          <cell r="I996">
            <v>3</v>
          </cell>
          <cell r="J996" t="str">
            <v>+</v>
          </cell>
          <cell r="K996">
            <v>2</v>
          </cell>
          <cell r="L996" t="str">
            <v>x</v>
          </cell>
          <cell r="M996">
            <v>1</v>
          </cell>
          <cell r="N996" t="str">
            <v>=</v>
          </cell>
          <cell r="O996">
            <v>23</v>
          </cell>
          <cell r="P996" t="str">
            <v>m</v>
          </cell>
        </row>
        <row r="997">
          <cell r="C997" t="str">
            <v>Sala 1209</v>
          </cell>
          <cell r="F997" t="str">
            <v>_</v>
          </cell>
          <cell r="G997">
            <v>7</v>
          </cell>
          <cell r="H997" t="str">
            <v>x</v>
          </cell>
          <cell r="I997">
            <v>3</v>
          </cell>
          <cell r="J997" t="str">
            <v>+</v>
          </cell>
          <cell r="K997">
            <v>2</v>
          </cell>
          <cell r="L997" t="str">
            <v>x</v>
          </cell>
          <cell r="M997">
            <v>1</v>
          </cell>
          <cell r="N997" t="str">
            <v>=</v>
          </cell>
          <cell r="O997">
            <v>23</v>
          </cell>
          <cell r="P997" t="str">
            <v>m</v>
          </cell>
        </row>
        <row r="998">
          <cell r="C998" t="str">
            <v>Sala 1211</v>
          </cell>
          <cell r="F998" t="str">
            <v>_</v>
          </cell>
          <cell r="G998">
            <v>7</v>
          </cell>
          <cell r="H998" t="str">
            <v>x</v>
          </cell>
          <cell r="I998">
            <v>3</v>
          </cell>
          <cell r="J998" t="str">
            <v>+</v>
          </cell>
          <cell r="K998">
            <v>2</v>
          </cell>
          <cell r="L998" t="str">
            <v>x</v>
          </cell>
          <cell r="M998">
            <v>1</v>
          </cell>
          <cell r="N998" t="str">
            <v>=</v>
          </cell>
          <cell r="O998">
            <v>23</v>
          </cell>
          <cell r="P998" t="str">
            <v>m</v>
          </cell>
        </row>
        <row r="999">
          <cell r="C999" t="str">
            <v>Sala 1213</v>
          </cell>
          <cell r="F999" t="str">
            <v>_</v>
          </cell>
          <cell r="G999">
            <v>7</v>
          </cell>
          <cell r="H999" t="str">
            <v>x</v>
          </cell>
          <cell r="I999">
            <v>3</v>
          </cell>
          <cell r="J999" t="str">
            <v>+</v>
          </cell>
          <cell r="K999">
            <v>2</v>
          </cell>
          <cell r="L999" t="str">
            <v>x</v>
          </cell>
          <cell r="M999">
            <v>1</v>
          </cell>
          <cell r="N999" t="str">
            <v>=</v>
          </cell>
          <cell r="O999">
            <v>23</v>
          </cell>
          <cell r="P999" t="str">
            <v>m</v>
          </cell>
        </row>
        <row r="1000">
          <cell r="C1000" t="str">
            <v>Sala 1215</v>
          </cell>
          <cell r="F1000" t="str">
            <v>_</v>
          </cell>
          <cell r="G1000">
            <v>7</v>
          </cell>
          <cell r="H1000" t="str">
            <v>x</v>
          </cell>
          <cell r="I1000">
            <v>3</v>
          </cell>
          <cell r="J1000" t="str">
            <v>+</v>
          </cell>
          <cell r="K1000">
            <v>2</v>
          </cell>
          <cell r="L1000" t="str">
            <v>x</v>
          </cell>
          <cell r="M1000">
            <v>1</v>
          </cell>
          <cell r="N1000" t="str">
            <v>=</v>
          </cell>
          <cell r="O1000">
            <v>23</v>
          </cell>
          <cell r="P1000" t="str">
            <v>m</v>
          </cell>
        </row>
        <row r="1001">
          <cell r="C1001" t="str">
            <v>Sala 1217</v>
          </cell>
          <cell r="F1001" t="str">
            <v>_</v>
          </cell>
          <cell r="G1001">
            <v>7</v>
          </cell>
          <cell r="H1001" t="str">
            <v>x</v>
          </cell>
          <cell r="I1001">
            <v>3</v>
          </cell>
          <cell r="J1001" t="str">
            <v>+</v>
          </cell>
          <cell r="K1001">
            <v>2</v>
          </cell>
          <cell r="L1001" t="str">
            <v>x</v>
          </cell>
          <cell r="M1001">
            <v>1</v>
          </cell>
          <cell r="N1001" t="str">
            <v>=</v>
          </cell>
          <cell r="O1001">
            <v>23</v>
          </cell>
          <cell r="P1001" t="str">
            <v>m</v>
          </cell>
        </row>
        <row r="1002">
          <cell r="C1002" t="str">
            <v>Sala 1219</v>
          </cell>
          <cell r="F1002" t="str">
            <v>_</v>
          </cell>
          <cell r="G1002">
            <v>7</v>
          </cell>
          <cell r="H1002" t="str">
            <v>x</v>
          </cell>
          <cell r="I1002">
            <v>3</v>
          </cell>
          <cell r="J1002" t="str">
            <v>+</v>
          </cell>
          <cell r="K1002">
            <v>2</v>
          </cell>
          <cell r="L1002" t="str">
            <v>x</v>
          </cell>
          <cell r="M1002">
            <v>1</v>
          </cell>
          <cell r="N1002" t="str">
            <v>=</v>
          </cell>
          <cell r="O1002">
            <v>23</v>
          </cell>
          <cell r="P1002" t="str">
            <v>m</v>
          </cell>
        </row>
        <row r="1003">
          <cell r="C1003" t="str">
            <v>Sala 1221</v>
          </cell>
          <cell r="F1003" t="str">
            <v>_</v>
          </cell>
          <cell r="G1003">
            <v>7</v>
          </cell>
          <cell r="H1003" t="str">
            <v>x</v>
          </cell>
          <cell r="I1003">
            <v>3</v>
          </cell>
          <cell r="J1003" t="str">
            <v>+</v>
          </cell>
          <cell r="K1003">
            <v>2</v>
          </cell>
          <cell r="L1003" t="str">
            <v>x</v>
          </cell>
          <cell r="M1003">
            <v>1</v>
          </cell>
          <cell r="N1003" t="str">
            <v>=</v>
          </cell>
          <cell r="O1003">
            <v>23</v>
          </cell>
          <cell r="P1003" t="str">
            <v>m</v>
          </cell>
        </row>
        <row r="1004">
          <cell r="C1004" t="str">
            <v>Sala 1223</v>
          </cell>
          <cell r="F1004" t="str">
            <v>_</v>
          </cell>
          <cell r="G1004">
            <v>7</v>
          </cell>
          <cell r="H1004" t="str">
            <v>x</v>
          </cell>
          <cell r="I1004">
            <v>3</v>
          </cell>
          <cell r="J1004" t="str">
            <v>+</v>
          </cell>
          <cell r="K1004">
            <v>2</v>
          </cell>
          <cell r="L1004" t="str">
            <v>x</v>
          </cell>
          <cell r="M1004">
            <v>1</v>
          </cell>
          <cell r="N1004" t="str">
            <v>=</v>
          </cell>
          <cell r="O1004">
            <v>23</v>
          </cell>
          <cell r="P1004" t="str">
            <v>m</v>
          </cell>
        </row>
        <row r="1005">
          <cell r="C1005" t="str">
            <v>Sala 1225</v>
          </cell>
          <cell r="F1005" t="str">
            <v>_</v>
          </cell>
          <cell r="G1005">
            <v>7</v>
          </cell>
          <cell r="H1005" t="str">
            <v>x</v>
          </cell>
          <cell r="I1005">
            <v>3</v>
          </cell>
          <cell r="J1005" t="str">
            <v>+</v>
          </cell>
          <cell r="K1005">
            <v>2</v>
          </cell>
          <cell r="L1005" t="str">
            <v>x</v>
          </cell>
          <cell r="M1005">
            <v>1</v>
          </cell>
          <cell r="N1005" t="str">
            <v>=</v>
          </cell>
          <cell r="O1005">
            <v>23</v>
          </cell>
          <cell r="P1005" t="str">
            <v>m</v>
          </cell>
        </row>
        <row r="1006">
          <cell r="C1006" t="str">
            <v>Sala 1227</v>
          </cell>
          <cell r="F1006" t="str">
            <v>_</v>
          </cell>
          <cell r="G1006">
            <v>7</v>
          </cell>
          <cell r="H1006" t="str">
            <v>x</v>
          </cell>
          <cell r="I1006">
            <v>3</v>
          </cell>
          <cell r="J1006" t="str">
            <v>+</v>
          </cell>
          <cell r="K1006">
            <v>2</v>
          </cell>
          <cell r="L1006" t="str">
            <v>x</v>
          </cell>
          <cell r="M1006">
            <v>1</v>
          </cell>
          <cell r="N1006" t="str">
            <v>=</v>
          </cell>
          <cell r="O1006">
            <v>23</v>
          </cell>
          <cell r="P1006" t="str">
            <v>m</v>
          </cell>
        </row>
        <row r="1007">
          <cell r="C1007" t="str">
            <v>Salas 1229 e 1231 - perímetro retirado do projeto</v>
          </cell>
          <cell r="F1007" t="str">
            <v>_</v>
          </cell>
          <cell r="G1007">
            <v>16</v>
          </cell>
          <cell r="H1007" t="str">
            <v>x</v>
          </cell>
          <cell r="I1007">
            <v>5</v>
          </cell>
          <cell r="J1007" t="str">
            <v>+</v>
          </cell>
          <cell r="K1007">
            <v>13</v>
          </cell>
          <cell r="L1007" t="str">
            <v>x</v>
          </cell>
          <cell r="M1007">
            <v>1</v>
          </cell>
          <cell r="N1007" t="str">
            <v>=</v>
          </cell>
          <cell r="O1007">
            <v>93</v>
          </cell>
          <cell r="P1007" t="str">
            <v>m</v>
          </cell>
        </row>
        <row r="1008">
          <cell r="M1008" t="str">
            <v>Total</v>
          </cell>
          <cell r="N1008" t="str">
            <v>_</v>
          </cell>
          <cell r="O1008">
            <v>671</v>
          </cell>
          <cell r="P1008" t="str">
            <v>m</v>
          </cell>
        </row>
        <row r="1010">
          <cell r="B1010" t="str">
            <v>OBS.FT:</v>
          </cell>
          <cell r="C1010" t="str">
            <v>Quantitativo / item igual executado no contrato da UPJ 8° Andar.</v>
          </cell>
        </row>
        <row r="1012">
          <cell r="B1012" t="str">
            <v>05.04.060</v>
          </cell>
          <cell r="C1012" t="str">
            <v>Transporte manual horizontal e/ou vertical de entulho até o local de despejo - ensacado</v>
          </cell>
          <cell r="Q1012" t="str">
            <v>m³</v>
          </cell>
          <cell r="R1012">
            <v>205.12928600000004</v>
          </cell>
        </row>
        <row r="1014">
          <cell r="C1014" t="str">
            <v>Item 03.03.060 x 0,05 x 1,30 empolamento</v>
          </cell>
          <cell r="D1014" t="str">
            <v>_</v>
          </cell>
          <cell r="E1014">
            <v>1193.51</v>
          </cell>
          <cell r="F1014" t="str">
            <v>x</v>
          </cell>
          <cell r="G1014">
            <v>0.05</v>
          </cell>
          <cell r="H1014" t="str">
            <v>x</v>
          </cell>
          <cell r="I1014">
            <v>1.3</v>
          </cell>
          <cell r="L1014" t="str">
            <v>=</v>
          </cell>
          <cell r="M1014">
            <v>77.578150000000008</v>
          </cell>
          <cell r="N1014" t="str">
            <v>m³</v>
          </cell>
          <cell r="O1014" t="str">
            <v>contrapiso</v>
          </cell>
        </row>
        <row r="1015">
          <cell r="C1015" t="str">
            <v>Item 03.02.040 x 1,30 empolamento</v>
          </cell>
          <cell r="D1015" t="str">
            <v>_</v>
          </cell>
          <cell r="E1015">
            <v>42.453810000000004</v>
          </cell>
          <cell r="F1015" t="str">
            <v>x</v>
          </cell>
          <cell r="G1015">
            <v>1.3</v>
          </cell>
          <cell r="L1015" t="str">
            <v>=</v>
          </cell>
          <cell r="M1015">
            <v>55.18995300000001</v>
          </cell>
          <cell r="N1015" t="str">
            <v>m³</v>
          </cell>
          <cell r="O1015" t="str">
            <v>alvenaria</v>
          </cell>
        </row>
        <row r="1016">
          <cell r="C1016" t="str">
            <v>Item 04.05.020 x 0,025 x 1,30 empolamento</v>
          </cell>
          <cell r="D1016" t="str">
            <v>_</v>
          </cell>
          <cell r="E1016">
            <v>1172.21</v>
          </cell>
          <cell r="F1016" t="str">
            <v>x</v>
          </cell>
          <cell r="G1016">
            <v>2.5000000000000001E-2</v>
          </cell>
          <cell r="H1016" t="str">
            <v>x</v>
          </cell>
          <cell r="I1016">
            <v>1.3</v>
          </cell>
          <cell r="L1016" t="str">
            <v>=</v>
          </cell>
          <cell r="M1016">
            <v>38.096825000000003</v>
          </cell>
          <cell r="N1016" t="str">
            <v>m³</v>
          </cell>
          <cell r="O1016" t="str">
            <v>taco</v>
          </cell>
        </row>
        <row r="1017">
          <cell r="C1017" t="str">
            <v>Item 03.05.020 x 0,07 x 1,30 empolamento</v>
          </cell>
          <cell r="D1017" t="str">
            <v>_</v>
          </cell>
          <cell r="E1017">
            <v>152.61500000000001</v>
          </cell>
          <cell r="F1017" t="str">
            <v>x</v>
          </cell>
          <cell r="G1017">
            <v>7.0000000000000007E-2</v>
          </cell>
          <cell r="H1017" t="str">
            <v>x</v>
          </cell>
          <cell r="I1017">
            <v>1.3</v>
          </cell>
          <cell r="L1017" t="str">
            <v>=</v>
          </cell>
          <cell r="M1017">
            <v>13.887965000000003</v>
          </cell>
          <cell r="N1017" t="str">
            <v>m³</v>
          </cell>
          <cell r="O1017" t="str">
            <v>paviflex + base</v>
          </cell>
        </row>
        <row r="1018">
          <cell r="C1018" t="str">
            <v>Item 04.08.020 x 0,90 x 2,10 x 0,03</v>
          </cell>
          <cell r="D1018" t="str">
            <v>_</v>
          </cell>
          <cell r="E1018">
            <v>40</v>
          </cell>
          <cell r="F1018" t="str">
            <v>x</v>
          </cell>
          <cell r="G1018">
            <v>0.9</v>
          </cell>
          <cell r="H1018" t="str">
            <v>x</v>
          </cell>
          <cell r="I1018">
            <v>2.1</v>
          </cell>
          <cell r="J1018" t="str">
            <v>x</v>
          </cell>
          <cell r="K1018">
            <v>0.03</v>
          </cell>
          <cell r="L1018" t="str">
            <v>=</v>
          </cell>
          <cell r="M1018">
            <v>2.2680000000000002</v>
          </cell>
          <cell r="N1018" t="str">
            <v>m³</v>
          </cell>
          <cell r="O1018" t="str">
            <v>portas</v>
          </cell>
        </row>
        <row r="1019">
          <cell r="C1019" t="str">
            <v>Item 04.08.040 x 0,07 x 0,02</v>
          </cell>
          <cell r="D1019" t="str">
            <v>_</v>
          </cell>
          <cell r="E1019">
            <v>1253</v>
          </cell>
          <cell r="F1019" t="str">
            <v>x</v>
          </cell>
          <cell r="G1019">
            <v>7.0000000000000007E-2</v>
          </cell>
          <cell r="H1019" t="str">
            <v>x</v>
          </cell>
          <cell r="I1019">
            <v>0.02</v>
          </cell>
          <cell r="L1019" t="str">
            <v>=</v>
          </cell>
          <cell r="M1019">
            <v>1.7542000000000002</v>
          </cell>
          <cell r="N1019" t="str">
            <v>m³</v>
          </cell>
          <cell r="O1019" t="str">
            <v>rodapés</v>
          </cell>
        </row>
        <row r="1020">
          <cell r="C1020" t="str">
            <v>Item 04.08.060 0,25 x 0,03</v>
          </cell>
          <cell r="D1020" t="str">
            <v>_</v>
          </cell>
          <cell r="E1020">
            <v>200.8</v>
          </cell>
          <cell r="F1020" t="str">
            <v>x</v>
          </cell>
          <cell r="G1020">
            <v>0.25</v>
          </cell>
          <cell r="H1020" t="str">
            <v>x</v>
          </cell>
          <cell r="I1020">
            <v>0.03</v>
          </cell>
          <cell r="L1020" t="str">
            <v>=</v>
          </cell>
          <cell r="M1020">
            <v>1.506</v>
          </cell>
          <cell r="N1020" t="str">
            <v>m³</v>
          </cell>
          <cell r="O1020" t="str">
            <v>batentes</v>
          </cell>
        </row>
        <row r="1021">
          <cell r="C1021" t="str">
            <v>Item 04.21.160 x 0,10</v>
          </cell>
          <cell r="D1021" t="str">
            <v>_</v>
          </cell>
          <cell r="E1021">
            <v>19.347099999999998</v>
          </cell>
          <cell r="F1021" t="str">
            <v>x</v>
          </cell>
          <cell r="G1021">
            <v>0.1</v>
          </cell>
          <cell r="L1021" t="str">
            <v>=</v>
          </cell>
          <cell r="M1021">
            <v>1.9347099999999999</v>
          </cell>
          <cell r="N1021" t="str">
            <v>m³</v>
          </cell>
          <cell r="O1021" t="str">
            <v>cxs. passagem</v>
          </cell>
        </row>
        <row r="1022">
          <cell r="C1022" t="str">
            <v>Item 04.18.390 x 0,01 x 0,01</v>
          </cell>
          <cell r="D1022" t="str">
            <v>_</v>
          </cell>
          <cell r="E1022">
            <v>17201.579999999994</v>
          </cell>
          <cell r="F1022" t="str">
            <v>x</v>
          </cell>
          <cell r="G1022">
            <v>0.01</v>
          </cell>
          <cell r="H1022" t="str">
            <v>x</v>
          </cell>
          <cell r="I1022">
            <v>0.01</v>
          </cell>
          <cell r="L1022" t="str">
            <v>=</v>
          </cell>
          <cell r="M1022">
            <v>1.7201579999999996</v>
          </cell>
          <cell r="N1022" t="str">
            <v>m³</v>
          </cell>
          <cell r="O1022" t="str">
            <v>cabeamento</v>
          </cell>
        </row>
        <row r="1023">
          <cell r="C1023" t="str">
            <v>Item 04.22.110 x 0,05 x 0,05</v>
          </cell>
          <cell r="D1023" t="str">
            <v>_</v>
          </cell>
          <cell r="E1023">
            <v>2866.9299999999994</v>
          </cell>
          <cell r="F1023" t="str">
            <v>x</v>
          </cell>
          <cell r="G1023">
            <v>0.05</v>
          </cell>
          <cell r="H1023" t="str">
            <v>x</v>
          </cell>
          <cell r="I1023">
            <v>0.05</v>
          </cell>
          <cell r="L1023" t="str">
            <v>=</v>
          </cell>
          <cell r="M1023">
            <v>7.1673249999999982</v>
          </cell>
          <cell r="N1023" t="str">
            <v>m³</v>
          </cell>
          <cell r="O1023" t="str">
            <v>eletrodutos aparentes</v>
          </cell>
        </row>
        <row r="1024">
          <cell r="C1024" t="str">
            <v>Item 04.22.130 x 0,30 x 0,02</v>
          </cell>
          <cell r="D1024" t="str">
            <v>_</v>
          </cell>
          <cell r="E1024">
            <v>671</v>
          </cell>
          <cell r="F1024" t="str">
            <v>x</v>
          </cell>
          <cell r="G1024">
            <v>0.3</v>
          </cell>
          <cell r="H1024" t="str">
            <v>x</v>
          </cell>
          <cell r="I1024">
            <v>0.02</v>
          </cell>
          <cell r="L1024" t="str">
            <v>=</v>
          </cell>
          <cell r="M1024">
            <v>4.0259999999999998</v>
          </cell>
          <cell r="N1024" t="str">
            <v>m³</v>
          </cell>
          <cell r="O1024" t="str">
            <v>eletrodutos embutidos</v>
          </cell>
        </row>
        <row r="1025">
          <cell r="K1025" t="str">
            <v>Total</v>
          </cell>
          <cell r="L1025" t="str">
            <v>_</v>
          </cell>
          <cell r="M1025">
            <v>205.12928600000004</v>
          </cell>
          <cell r="N1025" t="str">
            <v>m³</v>
          </cell>
        </row>
        <row r="1027">
          <cell r="B1027" t="str">
            <v>05.08.120</v>
          </cell>
          <cell r="C1027" t="str">
            <v>Transporte de entulho, para distâncias superiores ao 15° km até o 20° km</v>
          </cell>
          <cell r="Q1027" t="str">
            <v>m³</v>
          </cell>
          <cell r="R1027">
            <v>205.12928600000004</v>
          </cell>
        </row>
        <row r="1029">
          <cell r="C1029" t="str">
            <v>Idem item 05.04.060</v>
          </cell>
          <cell r="D1029" t="str">
            <v>_</v>
          </cell>
          <cell r="E1029">
            <v>205.12928600000004</v>
          </cell>
          <cell r="F1029" t="str">
            <v>m³</v>
          </cell>
        </row>
        <row r="1031">
          <cell r="B1031" t="str">
            <v>OBS.FT:</v>
          </cell>
          <cell r="C1031" t="str">
            <v>Quantitativo / item igual executado no contrato da UPJ 8° Andar.</v>
          </cell>
        </row>
        <row r="1032">
          <cell r="B1032" t="str">
            <v>OBS.FT 2:</v>
          </cell>
          <cell r="C1032" t="str">
            <v>Verificar questionamento na Planilha orçamentária.</v>
          </cell>
        </row>
        <row r="1033">
          <cell r="B1033" t="str">
            <v>SP ENGE:</v>
          </cell>
          <cell r="C1033" t="str">
            <v>Metragem necessária. Estamos estudando um Bota-fora mais próximo do que foi utilizado na UPJ 8º Andar, pois o mais perto ficava a 30Km do Fórum João Mendes, sendo que nem todo entulho foi destinado à este Bota-fora. Abaixo, segue o endereço de cada bota-fora, seguido a distância para o Fórum:</v>
          </cell>
        </row>
        <row r="1035">
          <cell r="C1035" t="str">
            <v>Multi Bioenergia - Estrada Dona da Ana Diniz, 1051 - Guarulhos. SP</v>
          </cell>
          <cell r="H1035" t="str">
            <v>_</v>
          </cell>
          <cell r="I1035" t="str">
            <v>Distância até o FJMJ: 23KM.</v>
          </cell>
        </row>
        <row r="1036">
          <cell r="C1036" t="str">
            <v>Itaquareia - Unidade 01 Itaquá - Estr. Gov. Mario Covas Junior, 1.000 - Itaquaquecetuba.SP</v>
          </cell>
          <cell r="J1036" t="str">
            <v>_</v>
          </cell>
          <cell r="K1036" t="str">
            <v>Distância até o FJMJ: 40KM.</v>
          </cell>
        </row>
        <row r="1038">
          <cell r="B1038">
            <v>2</v>
          </cell>
          <cell r="C1038" t="str">
            <v>PAREDES E PORTAS</v>
          </cell>
        </row>
        <row r="1039">
          <cell r="B1039" t="str">
            <v>14.30.160</v>
          </cell>
          <cell r="C1039" t="str">
            <v>Divisória em placas de gesso acartonado, resistência ao fogo 60 minutos, espessura 120/90mm - 1RF / 1RF LM</v>
          </cell>
          <cell r="Q1039" t="str">
            <v>m²</v>
          </cell>
          <cell r="R1039">
            <v>338.73830000000004</v>
          </cell>
        </row>
        <row r="1041">
          <cell r="C1041" t="str">
            <v>Fechamentos de vãos de portas</v>
          </cell>
          <cell r="D1041" t="str">
            <v>_</v>
          </cell>
          <cell r="E1041">
            <v>0.82</v>
          </cell>
          <cell r="F1041" t="str">
            <v>x</v>
          </cell>
          <cell r="G1041">
            <v>2.1</v>
          </cell>
          <cell r="H1041" t="str">
            <v>x</v>
          </cell>
          <cell r="I1041">
            <v>24</v>
          </cell>
          <cell r="J1041" t="str">
            <v>=</v>
          </cell>
          <cell r="K1041">
            <v>41.328000000000003</v>
          </cell>
          <cell r="L1041" t="str">
            <v>m²</v>
          </cell>
        </row>
        <row r="1042">
          <cell r="C1042" t="str">
            <v>Porta dupla da sala 1212</v>
          </cell>
          <cell r="D1042" t="str">
            <v>_</v>
          </cell>
          <cell r="E1042">
            <v>1.64</v>
          </cell>
          <cell r="F1042" t="str">
            <v>x</v>
          </cell>
          <cell r="G1042">
            <v>2.1</v>
          </cell>
          <cell r="H1042" t="str">
            <v>x</v>
          </cell>
          <cell r="I1042">
            <v>1</v>
          </cell>
          <cell r="J1042" t="str">
            <v>=</v>
          </cell>
          <cell r="K1042">
            <v>3.444</v>
          </cell>
          <cell r="L1042" t="str">
            <v>m²</v>
          </cell>
        </row>
        <row r="1043">
          <cell r="C1043" t="str">
            <v>Vão da sala 1231</v>
          </cell>
          <cell r="D1043" t="str">
            <v>_</v>
          </cell>
          <cell r="E1043">
            <v>2</v>
          </cell>
          <cell r="F1043" t="str">
            <v>x</v>
          </cell>
          <cell r="G1043">
            <v>2.1</v>
          </cell>
          <cell r="H1043" t="str">
            <v>x</v>
          </cell>
          <cell r="I1043">
            <v>1</v>
          </cell>
          <cell r="J1043" t="str">
            <v>=</v>
          </cell>
          <cell r="K1043">
            <v>4.2</v>
          </cell>
          <cell r="L1043" t="str">
            <v>m²</v>
          </cell>
        </row>
        <row r="1044">
          <cell r="C1044" t="str">
            <v>Paredes da sala 1205 (assistentes 01)</v>
          </cell>
          <cell r="D1044" t="str">
            <v>_ (</v>
          </cell>
          <cell r="E1044">
            <v>4.4000000000000004</v>
          </cell>
          <cell r="F1044" t="str">
            <v>+</v>
          </cell>
          <cell r="G1044">
            <v>7.25</v>
          </cell>
          <cell r="H1044" t="str">
            <v>) x</v>
          </cell>
          <cell r="I1044">
            <v>3.95</v>
          </cell>
          <cell r="J1044" t="str">
            <v>=</v>
          </cell>
          <cell r="K1044">
            <v>46.017500000000005</v>
          </cell>
          <cell r="L1044" t="str">
            <v>m²</v>
          </cell>
        </row>
        <row r="1045">
          <cell r="C1045" t="str">
            <v>Paredes da sala 1205 (magistrado 01)</v>
          </cell>
          <cell r="D1045" t="str">
            <v>_ (</v>
          </cell>
          <cell r="E1045">
            <v>1.2</v>
          </cell>
          <cell r="F1045" t="str">
            <v>+</v>
          </cell>
          <cell r="G1045">
            <v>1.3</v>
          </cell>
          <cell r="H1045" t="str">
            <v>) x</v>
          </cell>
          <cell r="I1045">
            <v>3.95</v>
          </cell>
          <cell r="J1045" t="str">
            <v>=</v>
          </cell>
          <cell r="K1045">
            <v>9.875</v>
          </cell>
          <cell r="L1045" t="str">
            <v>m²</v>
          </cell>
        </row>
        <row r="1046">
          <cell r="C1046" t="str">
            <v>Paredes da sala 1205 (hall)</v>
          </cell>
          <cell r="D1046" t="str">
            <v>_ (</v>
          </cell>
          <cell r="E1046">
            <v>3.7500000000000004</v>
          </cell>
          <cell r="F1046" t="str">
            <v>+</v>
          </cell>
          <cell r="G1046">
            <v>1.2</v>
          </cell>
          <cell r="H1046" t="str">
            <v>) x</v>
          </cell>
          <cell r="I1046">
            <v>3.95</v>
          </cell>
          <cell r="J1046" t="str">
            <v>=</v>
          </cell>
          <cell r="K1046">
            <v>19.552500000000002</v>
          </cell>
          <cell r="L1046" t="str">
            <v>m²</v>
          </cell>
        </row>
        <row r="1047">
          <cell r="C1047" t="str">
            <v>Paredes da salas 1229 (assistentes 08)</v>
          </cell>
          <cell r="D1047" t="str">
            <v>_ (</v>
          </cell>
          <cell r="E1047">
            <v>4.1500000000000004</v>
          </cell>
          <cell r="F1047" t="str">
            <v>+</v>
          </cell>
          <cell r="G1047">
            <v>4.8499999999999996</v>
          </cell>
          <cell r="H1047" t="str">
            <v>) x</v>
          </cell>
          <cell r="I1047">
            <v>3.95</v>
          </cell>
          <cell r="J1047" t="str">
            <v>=</v>
          </cell>
          <cell r="K1047">
            <v>35.550000000000004</v>
          </cell>
          <cell r="L1047" t="str">
            <v>m²</v>
          </cell>
        </row>
        <row r="1048">
          <cell r="C1048" t="str">
            <v>Paredes da salas 1229 (assistentes 08)</v>
          </cell>
          <cell r="D1048" t="str">
            <v>_ (</v>
          </cell>
          <cell r="E1048">
            <v>3.9</v>
          </cell>
          <cell r="F1048" t="str">
            <v>+</v>
          </cell>
          <cell r="G1048">
            <v>3.3</v>
          </cell>
          <cell r="H1048" t="str">
            <v>) x</v>
          </cell>
          <cell r="I1048">
            <v>3.95</v>
          </cell>
          <cell r="J1048" t="str">
            <v>=</v>
          </cell>
          <cell r="K1048">
            <v>28.439999999999998</v>
          </cell>
          <cell r="L1048" t="str">
            <v>m²</v>
          </cell>
        </row>
        <row r="1049">
          <cell r="C1049" t="str">
            <v>Paredes da salas 1229 (magistrado 08)</v>
          </cell>
          <cell r="D1049" t="str">
            <v>_ (</v>
          </cell>
          <cell r="E1049">
            <v>5.05</v>
          </cell>
          <cell r="F1049" t="str">
            <v>+</v>
          </cell>
          <cell r="G1049">
            <v>5.65</v>
          </cell>
          <cell r="H1049" t="str">
            <v>) x</v>
          </cell>
          <cell r="I1049">
            <v>3.95</v>
          </cell>
          <cell r="J1049" t="str">
            <v>=</v>
          </cell>
          <cell r="K1049">
            <v>42.265000000000001</v>
          </cell>
          <cell r="L1049" t="str">
            <v>m²</v>
          </cell>
        </row>
        <row r="1050">
          <cell r="C1050" t="str">
            <v>Paredes da salas 1229 (assistentes 09)</v>
          </cell>
          <cell r="D1050" t="str">
            <v>_ (</v>
          </cell>
          <cell r="E1050">
            <v>6.1</v>
          </cell>
          <cell r="F1050" t="str">
            <v>+</v>
          </cell>
          <cell r="G1050">
            <v>1.2</v>
          </cell>
          <cell r="H1050" t="str">
            <v>) x</v>
          </cell>
          <cell r="I1050">
            <v>3.95</v>
          </cell>
          <cell r="J1050" t="str">
            <v>=</v>
          </cell>
          <cell r="K1050">
            <v>28.835000000000001</v>
          </cell>
          <cell r="L1050" t="str">
            <v>m²</v>
          </cell>
        </row>
        <row r="1051">
          <cell r="C1051" t="str">
            <v>Paredes da salas 1229 (magistrado 09)</v>
          </cell>
          <cell r="D1051" t="str">
            <v>_ (</v>
          </cell>
          <cell r="E1051">
            <v>5.75</v>
          </cell>
          <cell r="F1051" t="str">
            <v>+</v>
          </cell>
          <cell r="G1051">
            <v>1.1499999999999999</v>
          </cell>
          <cell r="H1051" t="str">
            <v>) x</v>
          </cell>
          <cell r="I1051">
            <v>3.95</v>
          </cell>
          <cell r="J1051" t="str">
            <v>=</v>
          </cell>
          <cell r="K1051">
            <v>27.255000000000003</v>
          </cell>
          <cell r="L1051" t="str">
            <v>m²</v>
          </cell>
        </row>
        <row r="1052">
          <cell r="C1052" t="str">
            <v>Paredes da salas 1229 (magistrado 10)</v>
          </cell>
          <cell r="D1052" t="str">
            <v>_ (</v>
          </cell>
          <cell r="E1052">
            <v>5.05</v>
          </cell>
          <cell r="F1052" t="str">
            <v>+</v>
          </cell>
          <cell r="G1052">
            <v>5.05</v>
          </cell>
          <cell r="H1052" t="str">
            <v>) x</v>
          </cell>
          <cell r="I1052">
            <v>3.95</v>
          </cell>
          <cell r="J1052" t="str">
            <v>=</v>
          </cell>
          <cell r="K1052">
            <v>39.895000000000003</v>
          </cell>
          <cell r="L1052" t="str">
            <v>m²</v>
          </cell>
        </row>
        <row r="1053">
          <cell r="C1053" t="str">
            <v>Paredes da salas 1229 (assistentes 10)</v>
          </cell>
          <cell r="D1053" t="str">
            <v>_ (</v>
          </cell>
          <cell r="E1053">
            <v>3.85</v>
          </cell>
          <cell r="F1053" t="str">
            <v>+</v>
          </cell>
          <cell r="G1053">
            <v>2</v>
          </cell>
          <cell r="H1053" t="str">
            <v>) x</v>
          </cell>
          <cell r="I1053">
            <v>3.95</v>
          </cell>
          <cell r="J1053" t="str">
            <v>=</v>
          </cell>
          <cell r="K1053">
            <v>23.107499999999998</v>
          </cell>
          <cell r="L1053" t="str">
            <v>m²</v>
          </cell>
        </row>
        <row r="1054">
          <cell r="I1054" t="str">
            <v>Total</v>
          </cell>
          <cell r="J1054" t="str">
            <v>_</v>
          </cell>
          <cell r="K1054">
            <v>349.7645</v>
          </cell>
          <cell r="L1054" t="str">
            <v>m²</v>
          </cell>
        </row>
        <row r="1056">
          <cell r="G1056" t="str">
            <v>Medição Fiscalização</v>
          </cell>
        </row>
        <row r="1058">
          <cell r="C1058" t="str">
            <v>Fechamentos de vãos de portas</v>
          </cell>
          <cell r="D1058" t="str">
            <v>_</v>
          </cell>
          <cell r="E1058">
            <v>0.82</v>
          </cell>
          <cell r="F1058" t="str">
            <v>x</v>
          </cell>
          <cell r="G1058">
            <v>2.1</v>
          </cell>
          <cell r="H1058" t="str">
            <v>x</v>
          </cell>
          <cell r="I1058">
            <v>17</v>
          </cell>
          <cell r="J1058" t="str">
            <v>=</v>
          </cell>
          <cell r="K1058">
            <v>29.274000000000001</v>
          </cell>
          <cell r="L1058" t="str">
            <v>m²</v>
          </cell>
        </row>
        <row r="1059">
          <cell r="C1059" t="str">
            <v>Porta dupla da sala 1212</v>
          </cell>
          <cell r="D1059" t="str">
            <v>_</v>
          </cell>
          <cell r="E1059">
            <v>1.74</v>
          </cell>
          <cell r="F1059" t="str">
            <v>x</v>
          </cell>
          <cell r="G1059">
            <v>2.57</v>
          </cell>
          <cell r="H1059" t="str">
            <v>x</v>
          </cell>
          <cell r="I1059">
            <v>1</v>
          </cell>
          <cell r="J1059" t="str">
            <v>=</v>
          </cell>
          <cell r="K1059">
            <v>4.4718</v>
          </cell>
          <cell r="L1059" t="str">
            <v>m²</v>
          </cell>
        </row>
        <row r="1060">
          <cell r="C1060" t="str">
            <v>Vão da sala 1231</v>
          </cell>
          <cell r="D1060" t="str">
            <v>_</v>
          </cell>
          <cell r="E1060">
            <v>2</v>
          </cell>
          <cell r="F1060" t="str">
            <v>x</v>
          </cell>
          <cell r="G1060">
            <v>2.1</v>
          </cell>
          <cell r="H1060" t="str">
            <v>x</v>
          </cell>
          <cell r="I1060">
            <v>1</v>
          </cell>
          <cell r="J1060" t="str">
            <v>=</v>
          </cell>
          <cell r="K1060">
            <v>4.2</v>
          </cell>
          <cell r="L1060" t="str">
            <v>m²</v>
          </cell>
        </row>
        <row r="1061">
          <cell r="C1061" t="str">
            <v>Paredes da sala 1205 (assistentes 01)</v>
          </cell>
          <cell r="D1061" t="str">
            <v>_ (</v>
          </cell>
          <cell r="E1061">
            <v>4.4000000000000004</v>
          </cell>
          <cell r="F1061" t="str">
            <v>+</v>
          </cell>
          <cell r="G1061">
            <v>7.25</v>
          </cell>
          <cell r="H1061" t="str">
            <v>) x</v>
          </cell>
          <cell r="I1061">
            <v>3.95</v>
          </cell>
          <cell r="J1061" t="str">
            <v>=</v>
          </cell>
          <cell r="K1061">
            <v>46.017500000000005</v>
          </cell>
          <cell r="L1061" t="str">
            <v>m²</v>
          </cell>
        </row>
        <row r="1062">
          <cell r="C1062" t="str">
            <v>Paredes da sala 1205 (magistrado 01)</v>
          </cell>
          <cell r="D1062" t="str">
            <v>_ (</v>
          </cell>
          <cell r="E1062">
            <v>1.2</v>
          </cell>
          <cell r="F1062" t="str">
            <v>+</v>
          </cell>
          <cell r="G1062">
            <v>1.3</v>
          </cell>
          <cell r="H1062" t="str">
            <v>) x</v>
          </cell>
          <cell r="I1062">
            <v>3.95</v>
          </cell>
          <cell r="J1062" t="str">
            <v>=</v>
          </cell>
          <cell r="K1062">
            <v>9.875</v>
          </cell>
          <cell r="L1062" t="str">
            <v>m²</v>
          </cell>
        </row>
        <row r="1063">
          <cell r="C1063" t="str">
            <v>Paredes da sala 1205 (hall)</v>
          </cell>
          <cell r="D1063" t="str">
            <v>_ (</v>
          </cell>
          <cell r="E1063">
            <v>3.7500000000000004</v>
          </cell>
          <cell r="F1063" t="str">
            <v>+</v>
          </cell>
          <cell r="G1063">
            <v>1.2</v>
          </cell>
          <cell r="H1063" t="str">
            <v>) x</v>
          </cell>
          <cell r="I1063">
            <v>3.95</v>
          </cell>
          <cell r="J1063" t="str">
            <v>=</v>
          </cell>
          <cell r="K1063">
            <v>19.552500000000002</v>
          </cell>
          <cell r="L1063" t="str">
            <v>m²</v>
          </cell>
        </row>
        <row r="1064">
          <cell r="C1064" t="str">
            <v>Paredes da salas 1229 (assistentes 08)</v>
          </cell>
          <cell r="D1064" t="str">
            <v>_ (</v>
          </cell>
          <cell r="E1064">
            <v>4.1500000000000004</v>
          </cell>
          <cell r="F1064" t="str">
            <v>+</v>
          </cell>
          <cell r="G1064">
            <v>4.8499999999999996</v>
          </cell>
          <cell r="H1064" t="str">
            <v>) x</v>
          </cell>
          <cell r="I1064">
            <v>3.95</v>
          </cell>
          <cell r="J1064" t="str">
            <v>=</v>
          </cell>
          <cell r="K1064">
            <v>35.550000000000004</v>
          </cell>
          <cell r="L1064" t="str">
            <v>m²</v>
          </cell>
        </row>
        <row r="1065">
          <cell r="C1065" t="str">
            <v>Paredes da salas 1229 (assistentes 08)</v>
          </cell>
          <cell r="D1065" t="str">
            <v>_ (</v>
          </cell>
          <cell r="E1065">
            <v>3.9</v>
          </cell>
          <cell r="F1065" t="str">
            <v>+</v>
          </cell>
          <cell r="G1065">
            <v>3.3</v>
          </cell>
          <cell r="H1065" t="str">
            <v>) x</v>
          </cell>
          <cell r="I1065">
            <v>3.95</v>
          </cell>
          <cell r="J1065" t="str">
            <v>=</v>
          </cell>
          <cell r="K1065">
            <v>28.439999999999998</v>
          </cell>
          <cell r="L1065" t="str">
            <v>m²</v>
          </cell>
        </row>
        <row r="1066">
          <cell r="C1066" t="str">
            <v>Paredes da salas 1229 (magistrado 08)</v>
          </cell>
          <cell r="D1066" t="str">
            <v>_ (</v>
          </cell>
          <cell r="E1066">
            <v>5.05</v>
          </cell>
          <cell r="F1066" t="str">
            <v>+</v>
          </cell>
          <cell r="G1066">
            <v>5.65</v>
          </cell>
          <cell r="H1066" t="str">
            <v>) x</v>
          </cell>
          <cell r="I1066">
            <v>3.95</v>
          </cell>
          <cell r="J1066" t="str">
            <v>=</v>
          </cell>
          <cell r="K1066">
            <v>42.265000000000001</v>
          </cell>
          <cell r="L1066" t="str">
            <v>m²</v>
          </cell>
        </row>
        <row r="1067">
          <cell r="C1067" t="str">
            <v>Paredes da salas 1229 (assistentes 09)</v>
          </cell>
          <cell r="D1067" t="str">
            <v>_ (</v>
          </cell>
          <cell r="E1067">
            <v>6.1</v>
          </cell>
          <cell r="F1067" t="str">
            <v>+</v>
          </cell>
          <cell r="G1067">
            <v>1.2</v>
          </cell>
          <cell r="H1067" t="str">
            <v>) x</v>
          </cell>
          <cell r="I1067">
            <v>3.95</v>
          </cell>
          <cell r="J1067" t="str">
            <v>=</v>
          </cell>
          <cell r="K1067">
            <v>28.835000000000001</v>
          </cell>
          <cell r="L1067" t="str">
            <v>m²</v>
          </cell>
        </row>
        <row r="1068">
          <cell r="C1068" t="str">
            <v>Paredes da salas 1229 (magistrado 09)</v>
          </cell>
          <cell r="D1068" t="str">
            <v>_ (</v>
          </cell>
          <cell r="E1068">
            <v>5.75</v>
          </cell>
          <cell r="F1068" t="str">
            <v>+</v>
          </cell>
          <cell r="G1068">
            <v>1.1499999999999999</v>
          </cell>
          <cell r="H1068" t="str">
            <v>) x</v>
          </cell>
          <cell r="I1068">
            <v>3.95</v>
          </cell>
          <cell r="J1068" t="str">
            <v>=</v>
          </cell>
          <cell r="K1068">
            <v>27.255000000000003</v>
          </cell>
          <cell r="L1068" t="str">
            <v>m²</v>
          </cell>
        </row>
        <row r="1069">
          <cell r="C1069" t="str">
            <v>Paredes da salas 1229 (magistrado 10)</v>
          </cell>
          <cell r="D1069" t="str">
            <v>_ (</v>
          </cell>
          <cell r="E1069">
            <v>5.05</v>
          </cell>
          <cell r="F1069" t="str">
            <v>+</v>
          </cell>
          <cell r="G1069">
            <v>5.05</v>
          </cell>
          <cell r="H1069" t="str">
            <v>) x</v>
          </cell>
          <cell r="I1069">
            <v>3.95</v>
          </cell>
          <cell r="J1069" t="str">
            <v>=</v>
          </cell>
          <cell r="K1069">
            <v>39.895000000000003</v>
          </cell>
          <cell r="L1069" t="str">
            <v>m²</v>
          </cell>
        </row>
        <row r="1070">
          <cell r="C1070" t="str">
            <v>Paredes da salas 1229 (assistentes 10)</v>
          </cell>
          <cell r="D1070" t="str">
            <v>_ (</v>
          </cell>
          <cell r="E1070">
            <v>3.85</v>
          </cell>
          <cell r="F1070" t="str">
            <v>+</v>
          </cell>
          <cell r="G1070">
            <v>2</v>
          </cell>
          <cell r="H1070" t="str">
            <v>) x</v>
          </cell>
          <cell r="I1070">
            <v>3.95</v>
          </cell>
          <cell r="J1070" t="str">
            <v>=</v>
          </cell>
          <cell r="K1070">
            <v>23.107499999999998</v>
          </cell>
          <cell r="L1070" t="str">
            <v>m²</v>
          </cell>
        </row>
        <row r="1071">
          <cell r="I1071" t="str">
            <v>Total</v>
          </cell>
          <cell r="J1071" t="str">
            <v>_</v>
          </cell>
          <cell r="K1071">
            <v>338.73830000000004</v>
          </cell>
          <cell r="L1071" t="str">
            <v>m²</v>
          </cell>
        </row>
        <row r="1075">
          <cell r="B1075" t="str">
            <v>23.11.040</v>
          </cell>
          <cell r="C1075" t="str">
            <v>Porta lisa para acabamento em verniz, com batente de madeira - 80 x 210 cm</v>
          </cell>
          <cell r="Q1075" t="str">
            <v>un</v>
          </cell>
          <cell r="R1075">
            <v>17</v>
          </cell>
        </row>
        <row r="1077">
          <cell r="C1077" t="str">
            <v>Porta sala 1205 (magistrado 01)</v>
          </cell>
          <cell r="F1077" t="str">
            <v>_</v>
          </cell>
          <cell r="G1077">
            <v>1</v>
          </cell>
          <cell r="H1077" t="str">
            <v>unid</v>
          </cell>
        </row>
        <row r="1078">
          <cell r="C1078" t="str">
            <v>Porta sala 1205 (assistentes 01)</v>
          </cell>
          <cell r="F1078" t="str">
            <v>_</v>
          </cell>
          <cell r="G1078">
            <v>1</v>
          </cell>
          <cell r="H1078" t="str">
            <v>unid</v>
          </cell>
        </row>
        <row r="1079">
          <cell r="C1079" t="str">
            <v>Porta sala 1205 (entre magistrado 01 e assistente)</v>
          </cell>
          <cell r="F1079" t="str">
            <v>_</v>
          </cell>
          <cell r="G1079">
            <v>1</v>
          </cell>
          <cell r="H1079" t="str">
            <v>unid</v>
          </cell>
        </row>
        <row r="1080">
          <cell r="C1080" t="str">
            <v>Porta entre salas 1207 e 1209</v>
          </cell>
          <cell r="F1080" t="str">
            <v>_</v>
          </cell>
          <cell r="G1080">
            <v>1</v>
          </cell>
          <cell r="H1080" t="str">
            <v>unid</v>
          </cell>
        </row>
        <row r="1081">
          <cell r="C1081" t="str">
            <v>Porta entre salas 1211 e 1213</v>
          </cell>
          <cell r="F1081" t="str">
            <v>_</v>
          </cell>
          <cell r="G1081">
            <v>1</v>
          </cell>
          <cell r="H1081" t="str">
            <v>unid</v>
          </cell>
        </row>
        <row r="1082">
          <cell r="C1082" t="str">
            <v>Porta entre salas 1215 e 1217</v>
          </cell>
          <cell r="F1082" t="str">
            <v>_</v>
          </cell>
          <cell r="G1082">
            <v>1</v>
          </cell>
          <cell r="H1082" t="str">
            <v>unid</v>
          </cell>
        </row>
        <row r="1083">
          <cell r="C1083" t="str">
            <v>Porta entre salas 1219 e 1221</v>
          </cell>
          <cell r="F1083" t="str">
            <v>_</v>
          </cell>
          <cell r="G1083">
            <v>1</v>
          </cell>
          <cell r="H1083" t="str">
            <v>unid</v>
          </cell>
        </row>
        <row r="1084">
          <cell r="C1084" t="str">
            <v>Porta entre salas 1223 e 1225</v>
          </cell>
          <cell r="F1084" t="str">
            <v>_</v>
          </cell>
          <cell r="G1084">
            <v>1</v>
          </cell>
          <cell r="H1084" t="str">
            <v>unid</v>
          </cell>
        </row>
        <row r="1085">
          <cell r="C1085" t="str">
            <v>Porta entre salas 1227 e 1229</v>
          </cell>
          <cell r="F1085" t="str">
            <v>_</v>
          </cell>
          <cell r="G1085">
            <v>1</v>
          </cell>
          <cell r="H1085" t="str">
            <v>unid</v>
          </cell>
        </row>
        <row r="1086">
          <cell r="C1086" t="str">
            <v>Porta sala 1205 (assistentes 07)</v>
          </cell>
          <cell r="F1086" t="str">
            <v>_</v>
          </cell>
          <cell r="G1086">
            <v>1</v>
          </cell>
          <cell r="H1086" t="str">
            <v>unid</v>
          </cell>
        </row>
        <row r="1087">
          <cell r="C1087" t="str">
            <v>Porta sala 1229 (entre magistrado 08 e assistentes 08)</v>
          </cell>
          <cell r="F1087" t="str">
            <v>_</v>
          </cell>
          <cell r="G1087">
            <v>1</v>
          </cell>
          <cell r="H1087" t="str">
            <v>unid</v>
          </cell>
        </row>
        <row r="1088">
          <cell r="C1088" t="str">
            <v>Porta sala 1229 (magistrado)</v>
          </cell>
          <cell r="F1088" t="str">
            <v>_</v>
          </cell>
          <cell r="G1088">
            <v>1</v>
          </cell>
          <cell r="H1088" t="str">
            <v>unid</v>
          </cell>
        </row>
        <row r="1089">
          <cell r="C1089" t="str">
            <v>Porta sala 1229 (assistente 09)</v>
          </cell>
          <cell r="F1089" t="str">
            <v>_</v>
          </cell>
          <cell r="G1089">
            <v>1</v>
          </cell>
          <cell r="H1089" t="str">
            <v>unid</v>
          </cell>
        </row>
        <row r="1090">
          <cell r="C1090" t="str">
            <v>Porta sala 1229 (entre assistente 09 e magistrado 09)</v>
          </cell>
          <cell r="F1090" t="str">
            <v>_</v>
          </cell>
          <cell r="G1090">
            <v>1</v>
          </cell>
          <cell r="H1090" t="str">
            <v>unid</v>
          </cell>
        </row>
        <row r="1091">
          <cell r="C1091" t="str">
            <v>Porta sala 1229 (magistrado 09)</v>
          </cell>
          <cell r="F1091" t="str">
            <v>_</v>
          </cell>
          <cell r="G1091">
            <v>1</v>
          </cell>
          <cell r="H1091" t="str">
            <v>unid</v>
          </cell>
        </row>
        <row r="1092">
          <cell r="C1092" t="str">
            <v>Porta sala 1229 (magistrado 10)</v>
          </cell>
          <cell r="F1092" t="str">
            <v>_</v>
          </cell>
          <cell r="G1092">
            <v>1</v>
          </cell>
          <cell r="H1092" t="str">
            <v>unid</v>
          </cell>
        </row>
        <row r="1093">
          <cell r="C1093" t="str">
            <v>Porta sala 1229 (assistentes 10)</v>
          </cell>
          <cell r="F1093" t="str">
            <v>_</v>
          </cell>
          <cell r="G1093">
            <v>1</v>
          </cell>
          <cell r="H1093" t="str">
            <v>unid</v>
          </cell>
        </row>
        <row r="1094">
          <cell r="C1094" t="str">
            <v>Porta sala 1229 (entre assistente 10 e magistrado 10)</v>
          </cell>
          <cell r="F1094" t="str">
            <v>_</v>
          </cell>
          <cell r="G1094">
            <v>1</v>
          </cell>
          <cell r="H1094" t="str">
            <v>unid</v>
          </cell>
        </row>
        <row r="1095">
          <cell r="E1095" t="str">
            <v>Total</v>
          </cell>
          <cell r="F1095" t="str">
            <v>_</v>
          </cell>
          <cell r="G1095">
            <v>18</v>
          </cell>
          <cell r="H1095" t="str">
            <v>unids</v>
          </cell>
        </row>
        <row r="1097">
          <cell r="E1097" t="str">
            <v>Medição Fiscalização</v>
          </cell>
        </row>
        <row r="1099">
          <cell r="C1099" t="str">
            <v>Porta sala 1205 (magistrado 01)</v>
          </cell>
          <cell r="F1099" t="str">
            <v>_</v>
          </cell>
          <cell r="G1099">
            <v>1</v>
          </cell>
          <cell r="H1099" t="str">
            <v>unid</v>
          </cell>
        </row>
        <row r="1100">
          <cell r="C1100" t="str">
            <v>Porta sala 1205 (assistentes 01)</v>
          </cell>
          <cell r="F1100" t="str">
            <v>_</v>
          </cell>
          <cell r="G1100">
            <v>1</v>
          </cell>
          <cell r="H1100" t="str">
            <v>unid</v>
          </cell>
        </row>
        <row r="1101">
          <cell r="C1101" t="str">
            <v>Porta sala 1205 (entre magistrado 01 e assistente)</v>
          </cell>
          <cell r="F1101" t="str">
            <v>_</v>
          </cell>
          <cell r="G1101">
            <v>1</v>
          </cell>
          <cell r="H1101" t="str">
            <v>unid</v>
          </cell>
        </row>
        <row r="1102">
          <cell r="C1102" t="str">
            <v>Porta entre salas 1207 e 1209</v>
          </cell>
          <cell r="F1102" t="str">
            <v>_</v>
          </cell>
          <cell r="G1102">
            <v>1</v>
          </cell>
          <cell r="H1102" t="str">
            <v>unid</v>
          </cell>
        </row>
        <row r="1103">
          <cell r="C1103" t="str">
            <v>Porta entre salas 1211 e 1213</v>
          </cell>
          <cell r="F1103" t="str">
            <v>_</v>
          </cell>
          <cell r="G1103">
            <v>1</v>
          </cell>
          <cell r="H1103" t="str">
            <v>unid</v>
          </cell>
        </row>
        <row r="1104">
          <cell r="C1104" t="str">
            <v>Porta entre salas 1215 e 1217</v>
          </cell>
          <cell r="F1104" t="str">
            <v>_</v>
          </cell>
          <cell r="G1104">
            <v>1</v>
          </cell>
          <cell r="H1104" t="str">
            <v>unid</v>
          </cell>
        </row>
        <row r="1105">
          <cell r="C1105" t="str">
            <v>Porta entre salas 1219 e 1221</v>
          </cell>
          <cell r="F1105" t="str">
            <v>_</v>
          </cell>
          <cell r="G1105">
            <v>1</v>
          </cell>
          <cell r="H1105" t="str">
            <v>unid</v>
          </cell>
        </row>
        <row r="1106">
          <cell r="C1106" t="str">
            <v>Porta entre salas 1223 e 1225</v>
          </cell>
          <cell r="F1106" t="str">
            <v>_</v>
          </cell>
          <cell r="G1106">
            <v>1</v>
          </cell>
          <cell r="H1106" t="str">
            <v>unid</v>
          </cell>
        </row>
        <row r="1107">
          <cell r="C1107" t="str">
            <v>Porta entre salas 1227 e 1229</v>
          </cell>
          <cell r="F1107" t="str">
            <v>_</v>
          </cell>
          <cell r="G1107">
            <v>1</v>
          </cell>
          <cell r="H1107" t="str">
            <v>unid</v>
          </cell>
        </row>
        <row r="1108">
          <cell r="C1108" t="str">
            <v>Porta sala 1205 (assistentes 07)</v>
          </cell>
          <cell r="F1108" t="str">
            <v>_</v>
          </cell>
          <cell r="G1108">
            <v>0</v>
          </cell>
          <cell r="H1108" t="str">
            <v>unid</v>
          </cell>
        </row>
        <row r="1109">
          <cell r="C1109" t="str">
            <v>Porta sala 1229 (entre magistrado 08 e assistentes 08)</v>
          </cell>
          <cell r="F1109" t="str">
            <v>_</v>
          </cell>
          <cell r="G1109">
            <v>1</v>
          </cell>
          <cell r="H1109" t="str">
            <v>unid</v>
          </cell>
        </row>
        <row r="1110">
          <cell r="C1110" t="str">
            <v>Porta sala 1229 (magistrado)</v>
          </cell>
          <cell r="F1110" t="str">
            <v>_</v>
          </cell>
          <cell r="G1110">
            <v>1</v>
          </cell>
          <cell r="H1110" t="str">
            <v>unid</v>
          </cell>
        </row>
        <row r="1111">
          <cell r="C1111" t="str">
            <v>Porta sala 1229 (assistente 09)</v>
          </cell>
          <cell r="F1111" t="str">
            <v>_</v>
          </cell>
          <cell r="G1111">
            <v>1</v>
          </cell>
          <cell r="H1111" t="str">
            <v>unid</v>
          </cell>
        </row>
        <row r="1112">
          <cell r="C1112" t="str">
            <v>Porta sala 1229 (entre assistente 09 e magistrado 09)</v>
          </cell>
          <cell r="F1112" t="str">
            <v>_</v>
          </cell>
          <cell r="G1112">
            <v>1</v>
          </cell>
          <cell r="H1112" t="str">
            <v>unid</v>
          </cell>
        </row>
        <row r="1113">
          <cell r="C1113" t="str">
            <v>Porta sala 1229 (magistrado 09)</v>
          </cell>
          <cell r="F1113" t="str">
            <v>_</v>
          </cell>
          <cell r="G1113">
            <v>1</v>
          </cell>
          <cell r="H1113" t="str">
            <v>unid</v>
          </cell>
        </row>
        <row r="1114">
          <cell r="C1114" t="str">
            <v>Porta sala 1229 (magistrado 10)</v>
          </cell>
          <cell r="F1114" t="str">
            <v>_</v>
          </cell>
          <cell r="G1114">
            <v>1</v>
          </cell>
          <cell r="H1114" t="str">
            <v>unid</v>
          </cell>
        </row>
        <row r="1115">
          <cell r="C1115" t="str">
            <v>Porta sala 1229 (assistentes 10)</v>
          </cell>
          <cell r="F1115" t="str">
            <v>_</v>
          </cell>
          <cell r="G1115">
            <v>1</v>
          </cell>
          <cell r="H1115" t="str">
            <v>unid</v>
          </cell>
        </row>
        <row r="1116">
          <cell r="C1116" t="str">
            <v>Porta sala 1229 (entre assistente 10 e magistrado 10)</v>
          </cell>
          <cell r="F1116" t="str">
            <v>_</v>
          </cell>
          <cell r="G1116">
            <v>1</v>
          </cell>
          <cell r="H1116" t="str">
            <v>unid</v>
          </cell>
        </row>
        <row r="1117">
          <cell r="E1117" t="str">
            <v>Total</v>
          </cell>
          <cell r="F1117" t="str">
            <v>_</v>
          </cell>
          <cell r="G1117">
            <v>17</v>
          </cell>
          <cell r="H1117" t="str">
            <v>unids</v>
          </cell>
        </row>
        <row r="1119">
          <cell r="B1119" t="str">
            <v>OBS.FT 2:</v>
          </cell>
          <cell r="C1119" t="str">
            <v>Verificar questionamento na Planilha orçamentária.</v>
          </cell>
        </row>
        <row r="1120">
          <cell r="B1120" t="str">
            <v>SP ENGE:</v>
          </cell>
          <cell r="C1120" t="str">
            <v>O item sugerido remunera uma folha de porta para acabemento em pintura, sendo que o acabamento utilizado na UPJ 8º andar foi para verniz.</v>
          </cell>
        </row>
        <row r="1122">
          <cell r="B1122" t="str">
            <v>28.01.550</v>
          </cell>
          <cell r="C1122" t="str">
            <v>Fechadura com maçaneta tipo alavanca em aço inoxidável, para porta externa</v>
          </cell>
          <cell r="Q1122" t="str">
            <v>un</v>
          </cell>
          <cell r="R1122">
            <v>17</v>
          </cell>
        </row>
        <row r="1124">
          <cell r="C1124" t="str">
            <v>Idem item 23.11.040</v>
          </cell>
          <cell r="D1124" t="str">
            <v>_</v>
          </cell>
          <cell r="E1124">
            <v>18</v>
          </cell>
          <cell r="F1124" t="str">
            <v>cjs</v>
          </cell>
        </row>
        <row r="1126">
          <cell r="E1126" t="str">
            <v>Medição Fiscalização</v>
          </cell>
        </row>
        <row r="1127">
          <cell r="C1127" t="str">
            <v>Idem item 23.11.040</v>
          </cell>
          <cell r="D1127" t="str">
            <v>_</v>
          </cell>
          <cell r="E1127">
            <v>17</v>
          </cell>
          <cell r="F1127" t="str">
            <v>cjs</v>
          </cell>
        </row>
        <row r="1129">
          <cell r="B1129" t="str">
            <v>OBS.FT 2:</v>
          </cell>
          <cell r="C1129" t="str">
            <v>Verificar questionamento na Planilha orçamentária.</v>
          </cell>
        </row>
        <row r="1131">
          <cell r="B1131" t="str">
            <v>24.02.054</v>
          </cell>
          <cell r="C1131" t="str">
            <v>Porta corta-fogo classe P.90, com barra antipânico numa face e maçaneta na outra, completa</v>
          </cell>
          <cell r="Q1131" t="str">
            <v>m²</v>
          </cell>
          <cell r="R1131">
            <v>4.2</v>
          </cell>
        </row>
        <row r="1133">
          <cell r="C1133" t="str">
            <v>Porta entre salas 1201 e 1203</v>
          </cell>
          <cell r="D1133" t="str">
            <v>_</v>
          </cell>
          <cell r="E1133">
            <v>2</v>
          </cell>
          <cell r="F1133" t="str">
            <v>x</v>
          </cell>
          <cell r="G1133">
            <v>2.1</v>
          </cell>
          <cell r="H1133" t="str">
            <v>=</v>
          </cell>
          <cell r="I1133">
            <v>4.2</v>
          </cell>
          <cell r="J1133" t="str">
            <v>m²</v>
          </cell>
        </row>
        <row r="1135">
          <cell r="B1135">
            <v>3</v>
          </cell>
          <cell r="C1135" t="str">
            <v>REVESTIMENTO DE PISO</v>
          </cell>
        </row>
        <row r="1136">
          <cell r="B1136" t="str">
            <v>17.01.120</v>
          </cell>
          <cell r="C1136" t="str">
            <v>Argamassa de cimento e areia traço 1:3, com adesivo acrílico</v>
          </cell>
          <cell r="Q1136" t="str">
            <v>m³</v>
          </cell>
          <cell r="R1136">
            <v>91.84507499999998</v>
          </cell>
        </row>
        <row r="1138">
          <cell r="C1138" t="str">
            <v>Sala 1226, 1224 e 1222 (Processo digital)</v>
          </cell>
          <cell r="D1138" t="str">
            <v>_</v>
          </cell>
          <cell r="E1138">
            <v>7.7</v>
          </cell>
          <cell r="F1138" t="str">
            <v>x</v>
          </cell>
          <cell r="G1138">
            <v>13.8</v>
          </cell>
          <cell r="H1138" t="str">
            <v>=</v>
          </cell>
          <cell r="I1138">
            <v>106.26</v>
          </cell>
          <cell r="J1138" t="str">
            <v>m²</v>
          </cell>
        </row>
        <row r="1139">
          <cell r="C1139" t="str">
            <v>Sala 1220 (Atendimento ao público)</v>
          </cell>
          <cell r="D1139" t="str">
            <v>_</v>
          </cell>
          <cell r="E1139">
            <v>7.7</v>
          </cell>
          <cell r="F1139" t="str">
            <v>x</v>
          </cell>
          <cell r="G1139">
            <v>4.55</v>
          </cell>
          <cell r="H1139" t="str">
            <v>=</v>
          </cell>
          <cell r="I1139">
            <v>35.034999999999997</v>
          </cell>
          <cell r="J1139" t="str">
            <v>m²</v>
          </cell>
        </row>
        <row r="1140">
          <cell r="C1140" t="str">
            <v>Sala 1218 (Atendimento ao público)</v>
          </cell>
          <cell r="D1140" t="str">
            <v>_</v>
          </cell>
          <cell r="E1140">
            <v>7.7</v>
          </cell>
          <cell r="F1140" t="str">
            <v>x</v>
          </cell>
          <cell r="G1140">
            <v>4.5</v>
          </cell>
          <cell r="H1140" t="str">
            <v>=</v>
          </cell>
          <cell r="I1140">
            <v>34.65</v>
          </cell>
          <cell r="J1140" t="str">
            <v>m²</v>
          </cell>
        </row>
        <row r="1141">
          <cell r="C1141" t="str">
            <v>Sala 1216, 1214 e 1212 (Movimentação Adm)</v>
          </cell>
          <cell r="D1141" t="str">
            <v>_</v>
          </cell>
          <cell r="E1141">
            <v>7.7</v>
          </cell>
          <cell r="F1141" t="str">
            <v>x</v>
          </cell>
          <cell r="G1141">
            <v>10.85</v>
          </cell>
          <cell r="H1141" t="str">
            <v>=</v>
          </cell>
          <cell r="I1141">
            <v>83.545000000000002</v>
          </cell>
          <cell r="J1141" t="str">
            <v>m²</v>
          </cell>
        </row>
        <row r="1142">
          <cell r="D1142" t="str">
            <v>_</v>
          </cell>
          <cell r="E1142">
            <v>4.7</v>
          </cell>
          <cell r="F1142" t="str">
            <v>x</v>
          </cell>
          <cell r="G1142">
            <v>6.8</v>
          </cell>
          <cell r="H1142" t="str">
            <v>=</v>
          </cell>
          <cell r="I1142">
            <v>31.96</v>
          </cell>
          <cell r="J1142" t="str">
            <v>m²</v>
          </cell>
        </row>
        <row r="1143">
          <cell r="C1143" t="str">
            <v>Sala 1208 (Cumprimento processo digital)</v>
          </cell>
          <cell r="D1143" t="str">
            <v>_</v>
          </cell>
          <cell r="E1143" t="str">
            <v>área retirada do projeto fornecido</v>
          </cell>
          <cell r="H1143" t="str">
            <v>=</v>
          </cell>
          <cell r="I1143">
            <v>116.6</v>
          </cell>
          <cell r="J1143" t="str">
            <v>m²</v>
          </cell>
        </row>
        <row r="1144">
          <cell r="C1144" t="str">
            <v>Sala 1206 (Movimentação Adm)</v>
          </cell>
          <cell r="D1144" t="str">
            <v>_</v>
          </cell>
          <cell r="E1144">
            <v>7.35</v>
          </cell>
          <cell r="F1144" t="str">
            <v>x</v>
          </cell>
          <cell r="G1144">
            <v>4.9000000000000004</v>
          </cell>
          <cell r="H1144" t="str">
            <v>=</v>
          </cell>
          <cell r="I1144">
            <v>36.015000000000001</v>
          </cell>
          <cell r="J1144" t="str">
            <v>m²</v>
          </cell>
        </row>
        <row r="1145">
          <cell r="C1145" t="str">
            <v>Sala 1204 (Atendimento ao público)</v>
          </cell>
          <cell r="D1145" t="str">
            <v>_</v>
          </cell>
          <cell r="E1145">
            <v>7.35</v>
          </cell>
          <cell r="F1145" t="str">
            <v>x</v>
          </cell>
          <cell r="G1145">
            <v>4.4000000000000004</v>
          </cell>
          <cell r="H1145" t="str">
            <v>=</v>
          </cell>
          <cell r="I1145">
            <v>32.340000000000003</v>
          </cell>
          <cell r="J1145" t="str">
            <v>m²</v>
          </cell>
        </row>
        <row r="1146">
          <cell r="C1146" t="str">
            <v>Sala 1202 (Atendimento ao público)</v>
          </cell>
          <cell r="D1146" t="str">
            <v>_</v>
          </cell>
          <cell r="E1146">
            <v>7.35</v>
          </cell>
          <cell r="F1146" t="str">
            <v>x</v>
          </cell>
          <cell r="G1146">
            <v>4.55</v>
          </cell>
          <cell r="H1146" t="str">
            <v>=</v>
          </cell>
          <cell r="I1146">
            <v>33.442499999999995</v>
          </cell>
          <cell r="J1146" t="str">
            <v>m²</v>
          </cell>
        </row>
        <row r="1147">
          <cell r="C1147" t="str">
            <v>Sala 1200 (Movimentação Adm)</v>
          </cell>
          <cell r="D1147" t="str">
            <v>_</v>
          </cell>
          <cell r="E1147">
            <v>7.35</v>
          </cell>
          <cell r="F1147" t="str">
            <v>x</v>
          </cell>
          <cell r="G1147">
            <v>4.5999999999999996</v>
          </cell>
          <cell r="H1147" t="str">
            <v>=</v>
          </cell>
          <cell r="I1147">
            <v>33.809999999999995</v>
          </cell>
          <cell r="J1147" t="str">
            <v>m²</v>
          </cell>
        </row>
        <row r="1148">
          <cell r="C1148" t="str">
            <v>Sala 1201 (Cumprimento processo digital)</v>
          </cell>
          <cell r="D1148" t="str">
            <v>_</v>
          </cell>
          <cell r="E1148">
            <v>7.35</v>
          </cell>
          <cell r="F1148" t="str">
            <v>x</v>
          </cell>
          <cell r="G1148">
            <v>4.5</v>
          </cell>
          <cell r="H1148" t="str">
            <v>=</v>
          </cell>
          <cell r="I1148">
            <v>33.074999999999996</v>
          </cell>
          <cell r="J1148" t="str">
            <v>m²</v>
          </cell>
        </row>
        <row r="1149">
          <cell r="C1149" t="str">
            <v>Sala 1203 (Movimentação processo digital)</v>
          </cell>
          <cell r="D1149" t="str">
            <v>_</v>
          </cell>
          <cell r="E1149">
            <v>7.35</v>
          </cell>
          <cell r="F1149" t="str">
            <v>x</v>
          </cell>
          <cell r="G1149">
            <v>4.7</v>
          </cell>
          <cell r="H1149" t="str">
            <v>=</v>
          </cell>
          <cell r="I1149">
            <v>34.545000000000002</v>
          </cell>
          <cell r="J1149" t="str">
            <v>m²</v>
          </cell>
        </row>
        <row r="1150">
          <cell r="D1150" t="str">
            <v>_</v>
          </cell>
          <cell r="E1150">
            <v>6</v>
          </cell>
          <cell r="F1150" t="str">
            <v>x</v>
          </cell>
          <cell r="G1150">
            <v>5</v>
          </cell>
          <cell r="H1150" t="str">
            <v>=</v>
          </cell>
          <cell r="I1150">
            <v>30</v>
          </cell>
          <cell r="J1150" t="str">
            <v>m²</v>
          </cell>
        </row>
        <row r="1151">
          <cell r="C1151" t="str">
            <v>Sala 1205 (Magistrado 01)</v>
          </cell>
          <cell r="D1151" t="str">
            <v>_</v>
          </cell>
          <cell r="E1151">
            <v>7.15</v>
          </cell>
          <cell r="F1151" t="str">
            <v>x</v>
          </cell>
          <cell r="G1151">
            <v>1.2</v>
          </cell>
          <cell r="H1151" t="str">
            <v>=</v>
          </cell>
          <cell r="I1151">
            <v>8.58</v>
          </cell>
          <cell r="J1151" t="str">
            <v>m²</v>
          </cell>
        </row>
        <row r="1152">
          <cell r="E1152">
            <v>5.15</v>
          </cell>
          <cell r="F1152" t="str">
            <v>x</v>
          </cell>
          <cell r="G1152">
            <v>3.95</v>
          </cell>
          <cell r="H1152" t="str">
            <v>=</v>
          </cell>
          <cell r="I1152">
            <v>20.342500000000001</v>
          </cell>
          <cell r="J1152" t="str">
            <v>m²</v>
          </cell>
        </row>
        <row r="1153">
          <cell r="E1153">
            <v>1.65</v>
          </cell>
          <cell r="F1153" t="str">
            <v>x</v>
          </cell>
          <cell r="G1153">
            <v>2.25</v>
          </cell>
          <cell r="H1153" t="str">
            <v>=</v>
          </cell>
          <cell r="I1153">
            <v>3.7124999999999999</v>
          </cell>
          <cell r="J1153" t="str">
            <v>m²</v>
          </cell>
        </row>
        <row r="1154">
          <cell r="C1154" t="str">
            <v>Sala 1205 (Assistentes 01)</v>
          </cell>
          <cell r="D1154" t="str">
            <v>_</v>
          </cell>
          <cell r="E1154">
            <v>4.4000000000000004</v>
          </cell>
          <cell r="F1154" t="str">
            <v>x</v>
          </cell>
          <cell r="G1154">
            <v>7.25</v>
          </cell>
          <cell r="H1154" t="str">
            <v>=</v>
          </cell>
          <cell r="I1154">
            <v>31.900000000000002</v>
          </cell>
          <cell r="J1154" t="str">
            <v>m²</v>
          </cell>
        </row>
        <row r="1155">
          <cell r="D1155" t="str">
            <v>_</v>
          </cell>
          <cell r="E1155">
            <v>3.7500000000000004</v>
          </cell>
          <cell r="F1155" t="str">
            <v>x</v>
          </cell>
          <cell r="G1155">
            <v>1.2</v>
          </cell>
          <cell r="H1155" t="str">
            <v>=</v>
          </cell>
          <cell r="I1155">
            <v>4.5</v>
          </cell>
          <cell r="J1155" t="str">
            <v>m²</v>
          </cell>
        </row>
        <row r="1156">
          <cell r="C1156" t="str">
            <v>Sala 1207 (Assistentes 02)</v>
          </cell>
          <cell r="D1156" t="str">
            <v>_</v>
          </cell>
          <cell r="E1156">
            <v>7.7</v>
          </cell>
          <cell r="F1156" t="str">
            <v>x</v>
          </cell>
          <cell r="G1156">
            <v>4.55</v>
          </cell>
          <cell r="H1156" t="str">
            <v>=</v>
          </cell>
          <cell r="I1156">
            <v>35.034999999999997</v>
          </cell>
          <cell r="J1156" t="str">
            <v>m²</v>
          </cell>
        </row>
        <row r="1157">
          <cell r="C1157" t="str">
            <v>Sala 1209 (Magistrado 02)</v>
          </cell>
          <cell r="D1157" t="str">
            <v>_</v>
          </cell>
          <cell r="E1157">
            <v>7.7</v>
          </cell>
          <cell r="F1157" t="str">
            <v>x</v>
          </cell>
          <cell r="G1157">
            <v>4.6500000000000004</v>
          </cell>
          <cell r="H1157" t="str">
            <v>=</v>
          </cell>
          <cell r="I1157">
            <v>35.805000000000007</v>
          </cell>
          <cell r="J1157" t="str">
            <v>m²</v>
          </cell>
        </row>
        <row r="1158">
          <cell r="C1158" t="str">
            <v>Sala 1211 (Assistentes 03)</v>
          </cell>
          <cell r="D1158" t="str">
            <v>_</v>
          </cell>
          <cell r="E1158">
            <v>7.7</v>
          </cell>
          <cell r="F1158" t="str">
            <v>x</v>
          </cell>
          <cell r="G1158">
            <v>4.55</v>
          </cell>
          <cell r="H1158" t="str">
            <v>=</v>
          </cell>
          <cell r="I1158">
            <v>35.034999999999997</v>
          </cell>
          <cell r="J1158" t="str">
            <v>m²</v>
          </cell>
        </row>
        <row r="1159">
          <cell r="C1159" t="str">
            <v>Sala 1213 (Magistrado 03)</v>
          </cell>
          <cell r="D1159" t="str">
            <v>_</v>
          </cell>
          <cell r="E1159">
            <v>7.7</v>
          </cell>
          <cell r="F1159" t="str">
            <v>x</v>
          </cell>
          <cell r="G1159">
            <v>4.5</v>
          </cell>
          <cell r="H1159" t="str">
            <v>=</v>
          </cell>
          <cell r="I1159">
            <v>34.65</v>
          </cell>
          <cell r="J1159" t="str">
            <v>m²</v>
          </cell>
        </row>
        <row r="1160">
          <cell r="C1160" t="str">
            <v>Sala 1215 (Assistentes 04)</v>
          </cell>
          <cell r="D1160" t="str">
            <v>_</v>
          </cell>
          <cell r="E1160">
            <v>7.7</v>
          </cell>
          <cell r="F1160" t="str">
            <v>x</v>
          </cell>
          <cell r="G1160">
            <v>4.55</v>
          </cell>
          <cell r="H1160" t="str">
            <v>=</v>
          </cell>
          <cell r="I1160">
            <v>35.034999999999997</v>
          </cell>
          <cell r="J1160" t="str">
            <v>m²</v>
          </cell>
        </row>
        <row r="1161">
          <cell r="C1161" t="str">
            <v>Sala 1217 (Magistrado 04)</v>
          </cell>
          <cell r="D1161" t="str">
            <v>_</v>
          </cell>
          <cell r="E1161">
            <v>7.7</v>
          </cell>
          <cell r="F1161" t="str">
            <v>x</v>
          </cell>
          <cell r="G1161">
            <v>4.5999999999999996</v>
          </cell>
          <cell r="H1161" t="str">
            <v>=</v>
          </cell>
          <cell r="I1161">
            <v>35.419999999999995</v>
          </cell>
          <cell r="J1161" t="str">
            <v>m²</v>
          </cell>
        </row>
        <row r="1162">
          <cell r="C1162" t="str">
            <v>Sala 1219 (Assistentes 05)</v>
          </cell>
          <cell r="D1162" t="str">
            <v>_</v>
          </cell>
          <cell r="E1162">
            <v>7.7</v>
          </cell>
          <cell r="F1162" t="str">
            <v>x</v>
          </cell>
          <cell r="G1162">
            <v>4.5999999999999996</v>
          </cell>
          <cell r="H1162" t="str">
            <v>=</v>
          </cell>
          <cell r="I1162">
            <v>35.419999999999995</v>
          </cell>
          <cell r="J1162" t="str">
            <v>m²</v>
          </cell>
        </row>
        <row r="1163">
          <cell r="C1163" t="str">
            <v>Sala 1221 (Magistrado 05)</v>
          </cell>
          <cell r="D1163" t="str">
            <v>_</v>
          </cell>
          <cell r="E1163">
            <v>7.7</v>
          </cell>
          <cell r="F1163" t="str">
            <v>x</v>
          </cell>
          <cell r="G1163">
            <v>4.55</v>
          </cell>
          <cell r="H1163" t="str">
            <v>=</v>
          </cell>
          <cell r="I1163">
            <v>35.034999999999997</v>
          </cell>
          <cell r="J1163" t="str">
            <v>m²</v>
          </cell>
        </row>
        <row r="1164">
          <cell r="C1164" t="str">
            <v>Sala 1223 (Assistentes 06)</v>
          </cell>
          <cell r="D1164" t="str">
            <v>_</v>
          </cell>
          <cell r="E1164">
            <v>7.7</v>
          </cell>
          <cell r="F1164" t="str">
            <v>x</v>
          </cell>
          <cell r="G1164">
            <v>4.6500000000000004</v>
          </cell>
          <cell r="H1164" t="str">
            <v>=</v>
          </cell>
          <cell r="I1164">
            <v>35.805000000000007</v>
          </cell>
          <cell r="J1164" t="str">
            <v>m²</v>
          </cell>
        </row>
        <row r="1165">
          <cell r="C1165" t="str">
            <v>Sala 1225 (Magistrado 06)</v>
          </cell>
          <cell r="D1165" t="str">
            <v>_</v>
          </cell>
          <cell r="E1165">
            <v>7.7</v>
          </cell>
          <cell r="F1165" t="str">
            <v>x</v>
          </cell>
          <cell r="G1165">
            <v>4.5999999999999996</v>
          </cell>
          <cell r="H1165" t="str">
            <v>=</v>
          </cell>
          <cell r="I1165">
            <v>35.419999999999995</v>
          </cell>
          <cell r="J1165" t="str">
            <v>m²</v>
          </cell>
        </row>
        <row r="1166">
          <cell r="C1166" t="str">
            <v>Sala 1227 (Magistrado 07)</v>
          </cell>
          <cell r="D1166" t="str">
            <v>_</v>
          </cell>
          <cell r="E1166">
            <v>7.7</v>
          </cell>
          <cell r="F1166" t="str">
            <v>x</v>
          </cell>
          <cell r="G1166">
            <v>4.5999999999999996</v>
          </cell>
          <cell r="H1166" t="str">
            <v>=</v>
          </cell>
          <cell r="I1166">
            <v>35.419999999999995</v>
          </cell>
          <cell r="J1166" t="str">
            <v>m²</v>
          </cell>
        </row>
        <row r="1167">
          <cell r="C1167" t="str">
            <v>Sala 1229 (Assistentes 07)</v>
          </cell>
          <cell r="D1167" t="str">
            <v>_</v>
          </cell>
          <cell r="E1167">
            <v>4.1500000000000004</v>
          </cell>
          <cell r="F1167" t="str">
            <v>x</v>
          </cell>
          <cell r="G1167">
            <v>1.45</v>
          </cell>
          <cell r="H1167" t="str">
            <v>=</v>
          </cell>
          <cell r="I1167">
            <v>6.0175000000000001</v>
          </cell>
          <cell r="J1167" t="str">
            <v>m²</v>
          </cell>
        </row>
        <row r="1168">
          <cell r="D1168" t="str">
            <v>_</v>
          </cell>
          <cell r="E1168">
            <v>6.4</v>
          </cell>
          <cell r="F1168" t="str">
            <v>x</v>
          </cell>
          <cell r="G1168">
            <v>4.6500000000000004</v>
          </cell>
          <cell r="H1168" t="str">
            <v>=</v>
          </cell>
          <cell r="I1168">
            <v>29.760000000000005</v>
          </cell>
          <cell r="J1168" t="str">
            <v>m²</v>
          </cell>
        </row>
        <row r="1169">
          <cell r="C1169" t="str">
            <v>Sala 1229 (Assistentes 08)</v>
          </cell>
          <cell r="D1169" t="str">
            <v>_</v>
          </cell>
          <cell r="E1169">
            <v>3.3</v>
          </cell>
          <cell r="F1169" t="str">
            <v>x</v>
          </cell>
          <cell r="G1169">
            <v>3.9</v>
          </cell>
          <cell r="H1169" t="str">
            <v>=</v>
          </cell>
          <cell r="I1169">
            <v>12.87</v>
          </cell>
          <cell r="J1169" t="str">
            <v>m²</v>
          </cell>
        </row>
        <row r="1170">
          <cell r="D1170" t="str">
            <v>_</v>
          </cell>
          <cell r="E1170">
            <v>4.8499999999999996</v>
          </cell>
          <cell r="F1170" t="str">
            <v>x</v>
          </cell>
          <cell r="G1170">
            <v>3.85</v>
          </cell>
          <cell r="H1170" t="str">
            <v>=</v>
          </cell>
          <cell r="I1170">
            <v>18.672499999999999</v>
          </cell>
          <cell r="J1170" t="str">
            <v>m²</v>
          </cell>
        </row>
        <row r="1171">
          <cell r="C1171" t="str">
            <v>Sala 1229 (Magistrado 08)</v>
          </cell>
          <cell r="D1171" t="str">
            <v>_</v>
          </cell>
          <cell r="E1171" t="str">
            <v>área retirada do projeto fornecido</v>
          </cell>
          <cell r="H1171" t="str">
            <v>=</v>
          </cell>
          <cell r="I1171">
            <v>25.46</v>
          </cell>
          <cell r="J1171" t="str">
            <v>m²</v>
          </cell>
        </row>
        <row r="1172">
          <cell r="C1172" t="str">
            <v>Sala 1229 (Assistentes 09)</v>
          </cell>
          <cell r="D1172" t="str">
            <v>_</v>
          </cell>
          <cell r="E1172" t="str">
            <v>área retirada do projeto fornecido</v>
          </cell>
          <cell r="H1172" t="str">
            <v>=</v>
          </cell>
          <cell r="I1172">
            <v>31.16</v>
          </cell>
          <cell r="J1172" t="str">
            <v>m²</v>
          </cell>
        </row>
        <row r="1173">
          <cell r="C1173" t="str">
            <v>Sala 1229 (Magistrados 09)</v>
          </cell>
          <cell r="D1173" t="str">
            <v>_</v>
          </cell>
          <cell r="E1173" t="str">
            <v>área retirada do projeto fornecido</v>
          </cell>
          <cell r="H1173" t="str">
            <v>=</v>
          </cell>
          <cell r="I1173">
            <v>21.79</v>
          </cell>
          <cell r="J1173" t="str">
            <v>m²</v>
          </cell>
        </row>
        <row r="1174">
          <cell r="C1174" t="str">
            <v>Sala 1229 (Magistrados 10)</v>
          </cell>
          <cell r="D1174" t="str">
            <v>_</v>
          </cell>
          <cell r="E1174" t="str">
            <v>área retirada do projeto fornecido</v>
          </cell>
          <cell r="H1174" t="str">
            <v>=</v>
          </cell>
          <cell r="I1174">
            <v>28.6</v>
          </cell>
          <cell r="J1174" t="str">
            <v>m²</v>
          </cell>
        </row>
        <row r="1175">
          <cell r="C1175" t="str">
            <v>Sala 1229 (Assistentes 10)</v>
          </cell>
          <cell r="D1175" t="str">
            <v>_</v>
          </cell>
          <cell r="E1175" t="str">
            <v>área retirada do projeto fornecido</v>
          </cell>
          <cell r="H1175" t="str">
            <v>=</v>
          </cell>
          <cell r="I1175">
            <v>39.35</v>
          </cell>
          <cell r="J1175" t="str">
            <v>m²</v>
          </cell>
        </row>
        <row r="1176">
          <cell r="G1176" t="str">
            <v>Total</v>
          </cell>
          <cell r="H1176" t="str">
            <v>_</v>
          </cell>
          <cell r="I1176">
            <v>1312.0724999999995</v>
          </cell>
          <cell r="J1176" t="str">
            <v>x</v>
          </cell>
          <cell r="K1176">
            <v>7.0000000000000007E-2</v>
          </cell>
          <cell r="L1176" t="str">
            <v>=</v>
          </cell>
          <cell r="M1176">
            <v>91.84507499999998</v>
          </cell>
          <cell r="N1176" t="str">
            <v>m³</v>
          </cell>
        </row>
        <row r="1178">
          <cell r="H1178" t="str">
            <v>Medição Fiscalização</v>
          </cell>
        </row>
        <row r="1180">
          <cell r="C1180" t="str">
            <v>Sala 1226, 1224 e 1222 (Processo digital)</v>
          </cell>
          <cell r="D1180" t="str">
            <v>_</v>
          </cell>
          <cell r="E1180">
            <v>7.71</v>
          </cell>
          <cell r="F1180" t="str">
            <v>x</v>
          </cell>
          <cell r="G1180">
            <v>13.6</v>
          </cell>
          <cell r="H1180" t="str">
            <v>=</v>
          </cell>
          <cell r="I1180">
            <v>104.85599999999999</v>
          </cell>
          <cell r="J1180" t="str">
            <v>m²</v>
          </cell>
        </row>
        <row r="1181">
          <cell r="C1181" t="str">
            <v>Sala 1220 (Atendimento ao público)</v>
          </cell>
          <cell r="D1181" t="str">
            <v>_</v>
          </cell>
          <cell r="E1181">
            <v>7.71</v>
          </cell>
          <cell r="F1181" t="str">
            <v>x</v>
          </cell>
          <cell r="G1181">
            <v>4.4400000000000004</v>
          </cell>
          <cell r="H1181" t="str">
            <v>=</v>
          </cell>
          <cell r="I1181">
            <v>34.232400000000005</v>
          </cell>
          <cell r="J1181" t="str">
            <v>m²</v>
          </cell>
        </row>
        <row r="1182">
          <cell r="C1182" t="str">
            <v>Sala 1218 (Atendimento ao público)</v>
          </cell>
          <cell r="D1182" t="str">
            <v>_</v>
          </cell>
          <cell r="E1182">
            <v>7.71</v>
          </cell>
          <cell r="F1182" t="str">
            <v>x</v>
          </cell>
          <cell r="G1182">
            <v>4.4000000000000004</v>
          </cell>
          <cell r="H1182" t="str">
            <v>=</v>
          </cell>
          <cell r="I1182">
            <v>33.923999999999999</v>
          </cell>
          <cell r="J1182" t="str">
            <v>m²</v>
          </cell>
        </row>
        <row r="1183">
          <cell r="C1183" t="str">
            <v>Sala 1216, 1214 e 1212 (Movimentação Adm)</v>
          </cell>
          <cell r="D1183" t="str">
            <v>_</v>
          </cell>
          <cell r="E1183">
            <v>7.7</v>
          </cell>
          <cell r="F1183" t="str">
            <v>x</v>
          </cell>
          <cell r="G1183">
            <v>10.85</v>
          </cell>
          <cell r="H1183" t="str">
            <v>=</v>
          </cell>
          <cell r="I1183">
            <v>83.545000000000002</v>
          </cell>
          <cell r="J1183" t="str">
            <v>m²</v>
          </cell>
        </row>
        <row r="1184">
          <cell r="D1184" t="str">
            <v>_</v>
          </cell>
          <cell r="E1184">
            <v>4.7</v>
          </cell>
          <cell r="F1184" t="str">
            <v>x</v>
          </cell>
          <cell r="G1184">
            <v>6.8</v>
          </cell>
          <cell r="H1184" t="str">
            <v>=</v>
          </cell>
          <cell r="I1184">
            <v>31.96</v>
          </cell>
          <cell r="J1184" t="str">
            <v>m²</v>
          </cell>
        </row>
        <row r="1185">
          <cell r="C1185" t="str">
            <v>Sala 1208 (Cumprimento processo digital)</v>
          </cell>
          <cell r="D1185" t="str">
            <v>_</v>
          </cell>
          <cell r="E1185" t="str">
            <v>área retirada do projeto fornecido</v>
          </cell>
          <cell r="H1185" t="str">
            <v>=</v>
          </cell>
          <cell r="I1185">
            <v>116.6</v>
          </cell>
          <cell r="J1185" t="str">
            <v>m²</v>
          </cell>
        </row>
        <row r="1186">
          <cell r="C1186" t="str">
            <v>Sala 1206 (Movimentação Adm)</v>
          </cell>
          <cell r="D1186" t="str">
            <v>_</v>
          </cell>
          <cell r="E1186">
            <v>7.35</v>
          </cell>
          <cell r="F1186" t="str">
            <v>x</v>
          </cell>
          <cell r="G1186">
            <v>4.9000000000000004</v>
          </cell>
          <cell r="H1186" t="str">
            <v>=</v>
          </cell>
          <cell r="I1186">
            <v>36.015000000000001</v>
          </cell>
          <cell r="J1186" t="str">
            <v>m²</v>
          </cell>
        </row>
        <row r="1187">
          <cell r="C1187" t="str">
            <v>Sala 1204 (Atendimento ao público)</v>
          </cell>
          <cell r="D1187" t="str">
            <v>_</v>
          </cell>
          <cell r="E1187">
            <v>7.35</v>
          </cell>
          <cell r="F1187" t="str">
            <v>x</v>
          </cell>
          <cell r="G1187">
            <v>4.4000000000000004</v>
          </cell>
          <cell r="H1187" t="str">
            <v>=</v>
          </cell>
          <cell r="I1187">
            <v>32.340000000000003</v>
          </cell>
          <cell r="J1187" t="str">
            <v>m²</v>
          </cell>
        </row>
        <row r="1188">
          <cell r="C1188" t="str">
            <v>Sala 1202 (Atendimento ao público)</v>
          </cell>
          <cell r="D1188" t="str">
            <v>_</v>
          </cell>
          <cell r="E1188">
            <v>7.7</v>
          </cell>
          <cell r="F1188" t="str">
            <v>x</v>
          </cell>
          <cell r="G1188">
            <v>4.55</v>
          </cell>
          <cell r="H1188" t="str">
            <v>=</v>
          </cell>
          <cell r="I1188">
            <v>35.034999999999997</v>
          </cell>
          <cell r="J1188" t="str">
            <v>m²</v>
          </cell>
        </row>
        <row r="1189">
          <cell r="C1189" t="str">
            <v>Sala 1200 (Movimentação Adm)</v>
          </cell>
          <cell r="D1189" t="str">
            <v>_</v>
          </cell>
          <cell r="E1189">
            <v>7.72</v>
          </cell>
          <cell r="F1189" t="str">
            <v>x</v>
          </cell>
          <cell r="G1189">
            <v>4.55</v>
          </cell>
          <cell r="H1189" t="str">
            <v>=</v>
          </cell>
          <cell r="I1189">
            <v>35.125999999999998</v>
          </cell>
          <cell r="J1189" t="str">
            <v>m²</v>
          </cell>
        </row>
        <row r="1190">
          <cell r="C1190" t="str">
            <v>Sala 1201 (Cumprimento processo digital)</v>
          </cell>
          <cell r="D1190" t="str">
            <v>_</v>
          </cell>
          <cell r="E1190">
            <v>7.71</v>
          </cell>
          <cell r="F1190" t="str">
            <v>x</v>
          </cell>
          <cell r="G1190">
            <v>4.54</v>
          </cell>
          <cell r="H1190" t="str">
            <v>=</v>
          </cell>
          <cell r="I1190">
            <v>35.003399999999999</v>
          </cell>
          <cell r="J1190" t="str">
            <v>m²</v>
          </cell>
        </row>
        <row r="1191">
          <cell r="C1191" t="str">
            <v>Sala 1203 (Movimentação processo digital)</v>
          </cell>
          <cell r="D1191" t="str">
            <v>_</v>
          </cell>
          <cell r="E1191">
            <v>7.65</v>
          </cell>
          <cell r="F1191" t="str">
            <v>x</v>
          </cell>
          <cell r="G1191">
            <v>4.54</v>
          </cell>
          <cell r="H1191" t="str">
            <v>=</v>
          </cell>
          <cell r="I1191">
            <v>34.731000000000002</v>
          </cell>
          <cell r="J1191" t="str">
            <v>m²</v>
          </cell>
        </row>
        <row r="1192">
          <cell r="D1192" t="str">
            <v>_</v>
          </cell>
          <cell r="E1192">
            <v>6</v>
          </cell>
          <cell r="F1192" t="str">
            <v>x</v>
          </cell>
          <cell r="G1192">
            <v>5</v>
          </cell>
          <cell r="H1192" t="str">
            <v>=</v>
          </cell>
          <cell r="I1192">
            <v>30</v>
          </cell>
          <cell r="J1192" t="str">
            <v>m²</v>
          </cell>
        </row>
        <row r="1193">
          <cell r="C1193" t="str">
            <v>Sala 1205 (Magistrado 01)</v>
          </cell>
          <cell r="D1193" t="str">
            <v>_</v>
          </cell>
          <cell r="E1193">
            <v>7.15</v>
          </cell>
          <cell r="F1193" t="str">
            <v>x</v>
          </cell>
          <cell r="G1193">
            <v>1.2</v>
          </cell>
          <cell r="H1193" t="str">
            <v>=</v>
          </cell>
          <cell r="I1193">
            <v>8.58</v>
          </cell>
          <cell r="J1193" t="str">
            <v>m²</v>
          </cell>
        </row>
        <row r="1194">
          <cell r="E1194">
            <v>5.15</v>
          </cell>
          <cell r="F1194" t="str">
            <v>x</v>
          </cell>
          <cell r="G1194">
            <v>3.95</v>
          </cell>
          <cell r="H1194" t="str">
            <v>=</v>
          </cell>
          <cell r="I1194">
            <v>20.342500000000001</v>
          </cell>
          <cell r="J1194" t="str">
            <v>m²</v>
          </cell>
        </row>
        <row r="1195">
          <cell r="E1195">
            <v>1.65</v>
          </cell>
          <cell r="F1195" t="str">
            <v>x</v>
          </cell>
          <cell r="G1195">
            <v>2.25</v>
          </cell>
          <cell r="H1195" t="str">
            <v>=</v>
          </cell>
          <cell r="I1195">
            <v>3.7124999999999999</v>
          </cell>
          <cell r="J1195" t="str">
            <v>m²</v>
          </cell>
        </row>
        <row r="1196">
          <cell r="C1196" t="str">
            <v>Sala 1205 (Assistentes 01)</v>
          </cell>
          <cell r="D1196" t="str">
            <v>_</v>
          </cell>
          <cell r="E1196">
            <v>4.4000000000000004</v>
          </cell>
          <cell r="F1196" t="str">
            <v>x</v>
          </cell>
          <cell r="G1196">
            <v>7.25</v>
          </cell>
          <cell r="H1196" t="str">
            <v>=</v>
          </cell>
          <cell r="I1196">
            <v>31.900000000000002</v>
          </cell>
          <cell r="J1196" t="str">
            <v>m²</v>
          </cell>
        </row>
        <row r="1197">
          <cell r="D1197" t="str">
            <v>_</v>
          </cell>
          <cell r="E1197">
            <v>3.7500000000000004</v>
          </cell>
          <cell r="F1197" t="str">
            <v>x</v>
          </cell>
          <cell r="G1197">
            <v>1.2</v>
          </cell>
          <cell r="H1197" t="str">
            <v>=</v>
          </cell>
          <cell r="I1197">
            <v>4.5</v>
          </cell>
          <cell r="J1197" t="str">
            <v>m²</v>
          </cell>
        </row>
        <row r="1198">
          <cell r="C1198" t="str">
            <v>Sala 1207 (Assistentes 02)</v>
          </cell>
          <cell r="D1198" t="str">
            <v>_</v>
          </cell>
          <cell r="E1198">
            <v>7.74</v>
          </cell>
          <cell r="F1198" t="str">
            <v>x</v>
          </cell>
          <cell r="G1198">
            <v>4.5</v>
          </cell>
          <cell r="H1198" t="str">
            <v>=</v>
          </cell>
          <cell r="I1198">
            <v>34.83</v>
          </cell>
          <cell r="J1198" t="str">
            <v>m²</v>
          </cell>
        </row>
        <row r="1199">
          <cell r="C1199" t="str">
            <v>Sala 1209 (Magistrado 02)</v>
          </cell>
          <cell r="D1199" t="str">
            <v>_</v>
          </cell>
          <cell r="E1199">
            <v>7.75</v>
          </cell>
          <cell r="F1199" t="str">
            <v>x</v>
          </cell>
          <cell r="G1199">
            <v>4.55</v>
          </cell>
          <cell r="H1199" t="str">
            <v>=</v>
          </cell>
          <cell r="I1199">
            <v>35.262499999999996</v>
          </cell>
          <cell r="J1199" t="str">
            <v>m²</v>
          </cell>
        </row>
        <row r="1200">
          <cell r="C1200" t="str">
            <v>Sala 1211 (Assistentes 03)</v>
          </cell>
          <cell r="D1200" t="str">
            <v>_</v>
          </cell>
          <cell r="E1200">
            <v>7.75</v>
          </cell>
          <cell r="F1200" t="str">
            <v>x</v>
          </cell>
          <cell r="G1200">
            <v>4.55</v>
          </cell>
          <cell r="H1200" t="str">
            <v>=</v>
          </cell>
          <cell r="I1200">
            <v>35.262499999999996</v>
          </cell>
          <cell r="J1200" t="str">
            <v>m²</v>
          </cell>
        </row>
        <row r="1201">
          <cell r="C1201" t="str">
            <v>Sala 1213 (Magistrado 03)</v>
          </cell>
          <cell r="D1201" t="str">
            <v>_</v>
          </cell>
          <cell r="E1201">
            <v>7.75</v>
          </cell>
          <cell r="F1201" t="str">
            <v>x</v>
          </cell>
          <cell r="G1201">
            <v>4.54</v>
          </cell>
          <cell r="H1201" t="str">
            <v>=</v>
          </cell>
          <cell r="I1201">
            <v>35.185000000000002</v>
          </cell>
          <cell r="J1201" t="str">
            <v>m²</v>
          </cell>
        </row>
        <row r="1202">
          <cell r="C1202" t="str">
            <v>Sala 1215 (Assistentes 04)</v>
          </cell>
          <cell r="D1202" t="str">
            <v>_</v>
          </cell>
          <cell r="E1202">
            <v>7.75</v>
          </cell>
          <cell r="F1202" t="str">
            <v>x</v>
          </cell>
          <cell r="G1202">
            <v>4.5</v>
          </cell>
          <cell r="H1202" t="str">
            <v>=</v>
          </cell>
          <cell r="I1202">
            <v>34.875</v>
          </cell>
          <cell r="J1202" t="str">
            <v>m²</v>
          </cell>
        </row>
        <row r="1203">
          <cell r="C1203" t="str">
            <v>Sala 1217 (Magistrado 04)</v>
          </cell>
          <cell r="D1203" t="str">
            <v>_</v>
          </cell>
          <cell r="E1203">
            <v>7.73</v>
          </cell>
          <cell r="F1203" t="str">
            <v>x</v>
          </cell>
          <cell r="G1203">
            <v>4.43</v>
          </cell>
          <cell r="H1203" t="str">
            <v>=</v>
          </cell>
          <cell r="I1203">
            <v>34.243899999999996</v>
          </cell>
          <cell r="J1203" t="str">
            <v>m²</v>
          </cell>
        </row>
        <row r="1204">
          <cell r="C1204" t="str">
            <v>Sala 1219 (Assistentes 05)</v>
          </cell>
          <cell r="D1204" t="str">
            <v>_</v>
          </cell>
          <cell r="E1204">
            <v>7.75</v>
          </cell>
          <cell r="F1204" t="str">
            <v>x</v>
          </cell>
          <cell r="G1204">
            <v>4.53</v>
          </cell>
          <cell r="H1204" t="str">
            <v>=</v>
          </cell>
          <cell r="I1204">
            <v>35.107500000000002</v>
          </cell>
          <cell r="J1204" t="str">
            <v>m²</v>
          </cell>
        </row>
        <row r="1205">
          <cell r="C1205" t="str">
            <v>Sala 1221 (Magistrado 05)</v>
          </cell>
          <cell r="D1205" t="str">
            <v>_</v>
          </cell>
          <cell r="E1205">
            <v>7.75</v>
          </cell>
          <cell r="F1205" t="str">
            <v>x</v>
          </cell>
          <cell r="G1205">
            <v>4.5599999999999996</v>
          </cell>
          <cell r="H1205" t="str">
            <v>=</v>
          </cell>
          <cell r="I1205">
            <v>35.339999999999996</v>
          </cell>
          <cell r="J1205" t="str">
            <v>m²</v>
          </cell>
        </row>
        <row r="1206">
          <cell r="C1206" t="str">
            <v>Sala 1223 (Assistentes 06)</v>
          </cell>
          <cell r="D1206" t="str">
            <v>_</v>
          </cell>
          <cell r="E1206">
            <v>7.73</v>
          </cell>
          <cell r="F1206" t="str">
            <v>x</v>
          </cell>
          <cell r="G1206">
            <v>4.53</v>
          </cell>
          <cell r="H1206" t="str">
            <v>=</v>
          </cell>
          <cell r="I1206">
            <v>35.016900000000007</v>
          </cell>
          <cell r="J1206" t="str">
            <v>m²</v>
          </cell>
        </row>
        <row r="1207">
          <cell r="C1207" t="str">
            <v>Sala 1225 (Magistrado 06)</v>
          </cell>
          <cell r="D1207" t="str">
            <v>_</v>
          </cell>
          <cell r="E1207">
            <v>7.73</v>
          </cell>
          <cell r="F1207" t="str">
            <v>x</v>
          </cell>
          <cell r="G1207">
            <v>4.5599999999999996</v>
          </cell>
          <cell r="H1207" t="str">
            <v>=</v>
          </cell>
          <cell r="I1207">
            <v>35.248799999999996</v>
          </cell>
          <cell r="J1207" t="str">
            <v>m²</v>
          </cell>
        </row>
        <row r="1208">
          <cell r="C1208" t="str">
            <v>Sala 1227 (Magistrado 07)</v>
          </cell>
          <cell r="D1208" t="str">
            <v>_</v>
          </cell>
          <cell r="E1208">
            <v>7.71</v>
          </cell>
          <cell r="F1208" t="str">
            <v>x</v>
          </cell>
          <cell r="G1208">
            <v>4.4000000000000004</v>
          </cell>
          <cell r="H1208" t="str">
            <v>=</v>
          </cell>
          <cell r="I1208">
            <v>33.923999999999999</v>
          </cell>
          <cell r="J1208" t="str">
            <v>m²</v>
          </cell>
        </row>
        <row r="1209">
          <cell r="C1209" t="str">
            <v>Sala 1229 (Assistentes 07)</v>
          </cell>
          <cell r="D1209" t="str">
            <v>_</v>
          </cell>
          <cell r="E1209" t="str">
            <v>área retirada do projeto fornecido</v>
          </cell>
          <cell r="H1209" t="str">
            <v>=</v>
          </cell>
          <cell r="I1209">
            <v>36.799999999999997</v>
          </cell>
          <cell r="J1209" t="str">
            <v>m²</v>
          </cell>
        </row>
        <row r="1210">
          <cell r="C1210" t="str">
            <v>Sala 1229 (Assistentes 08)</v>
          </cell>
          <cell r="D1210" t="str">
            <v>_</v>
          </cell>
          <cell r="E1210">
            <v>3.3</v>
          </cell>
          <cell r="F1210" t="str">
            <v>x</v>
          </cell>
          <cell r="G1210">
            <v>3.9</v>
          </cell>
          <cell r="H1210" t="str">
            <v>=</v>
          </cell>
          <cell r="I1210">
            <v>12.87</v>
          </cell>
          <cell r="J1210" t="str">
            <v>m²</v>
          </cell>
        </row>
        <row r="1211">
          <cell r="D1211" t="str">
            <v>_</v>
          </cell>
          <cell r="E1211">
            <v>4.8499999999999996</v>
          </cell>
          <cell r="F1211" t="str">
            <v>x</v>
          </cell>
          <cell r="G1211">
            <v>3.85</v>
          </cell>
          <cell r="H1211" t="str">
            <v>=</v>
          </cell>
          <cell r="I1211">
            <v>18.672499999999999</v>
          </cell>
          <cell r="J1211" t="str">
            <v>m²</v>
          </cell>
        </row>
        <row r="1212">
          <cell r="C1212" t="str">
            <v>Sala 1229 (Magistrado 08)</v>
          </cell>
          <cell r="D1212" t="str">
            <v>_</v>
          </cell>
          <cell r="E1212" t="str">
            <v>área retirada do projeto fornecido</v>
          </cell>
          <cell r="H1212" t="str">
            <v>=</v>
          </cell>
          <cell r="I1212">
            <v>25.46</v>
          </cell>
          <cell r="J1212" t="str">
            <v>m²</v>
          </cell>
        </row>
        <row r="1213">
          <cell r="C1213" t="str">
            <v>Sala 1229 (Assistentes 09)</v>
          </cell>
          <cell r="D1213" t="str">
            <v>_</v>
          </cell>
          <cell r="E1213" t="str">
            <v>área retirada do projeto fornecido</v>
          </cell>
          <cell r="H1213" t="str">
            <v>=</v>
          </cell>
          <cell r="I1213">
            <v>31.16</v>
          </cell>
          <cell r="J1213" t="str">
            <v>m²</v>
          </cell>
        </row>
        <row r="1214">
          <cell r="C1214" t="str">
            <v>Sala 1229 (Magistrados 09)</v>
          </cell>
          <cell r="D1214" t="str">
            <v>_</v>
          </cell>
          <cell r="E1214" t="str">
            <v>área retirada do projeto fornecido</v>
          </cell>
          <cell r="H1214" t="str">
            <v>=</v>
          </cell>
          <cell r="I1214">
            <v>21.79</v>
          </cell>
          <cell r="J1214" t="str">
            <v>m²</v>
          </cell>
        </row>
        <row r="1215">
          <cell r="C1215" t="str">
            <v>Sala 1229 (Magistrados 10)</v>
          </cell>
          <cell r="D1215" t="str">
            <v>_</v>
          </cell>
          <cell r="E1215" t="str">
            <v>área retirada do projeto fornecido</v>
          </cell>
          <cell r="H1215" t="str">
            <v>=</v>
          </cell>
          <cell r="I1215">
            <v>28.6</v>
          </cell>
          <cell r="J1215" t="str">
            <v>m²</v>
          </cell>
        </row>
        <row r="1216">
          <cell r="C1216" t="str">
            <v>Sala 1229 (Assistentes 10)</v>
          </cell>
          <cell r="D1216" t="str">
            <v>_</v>
          </cell>
          <cell r="E1216" t="str">
            <v>área retirada do projeto fornecido</v>
          </cell>
          <cell r="H1216" t="str">
            <v>=</v>
          </cell>
          <cell r="I1216">
            <v>39.35</v>
          </cell>
          <cell r="J1216" t="str">
            <v>m²</v>
          </cell>
        </row>
        <row r="1217">
          <cell r="C1217" t="str">
            <v>Piso do corredor de acesso salas 1229</v>
          </cell>
          <cell r="D1217" t="str">
            <v>_</v>
          </cell>
          <cell r="E1217">
            <v>10.65</v>
          </cell>
          <cell r="F1217" t="str">
            <v>x</v>
          </cell>
          <cell r="G1217">
            <v>2</v>
          </cell>
          <cell r="H1217" t="str">
            <v>=</v>
          </cell>
          <cell r="I1217">
            <v>21.3</v>
          </cell>
          <cell r="J1217" t="str">
            <v>m²</v>
          </cell>
          <cell r="L1217" t="str">
            <v>metragem adicionada</v>
          </cell>
        </row>
        <row r="1218">
          <cell r="G1218" t="str">
            <v>Total</v>
          </cell>
          <cell r="H1218" t="str">
            <v>_</v>
          </cell>
          <cell r="I1218">
            <v>1332.7013999999997</v>
          </cell>
          <cell r="J1218" t="str">
            <v>x</v>
          </cell>
          <cell r="K1218">
            <v>7.0000000000000007E-2</v>
          </cell>
          <cell r="L1218" t="str">
            <v>=</v>
          </cell>
          <cell r="M1218">
            <v>93.289097999999981</v>
          </cell>
          <cell r="N1218" t="str">
            <v>m³</v>
          </cell>
        </row>
        <row r="1220">
          <cell r="B1220" t="str">
            <v>OBS.FT 2:</v>
          </cell>
          <cell r="C1220" t="str">
            <v>Verificar questionamento na Planilha orçamentária.</v>
          </cell>
        </row>
        <row r="1242">
          <cell r="B1242" t="str">
            <v>17.01.060</v>
          </cell>
          <cell r="C1242" t="str">
            <v>Regularização de piso com nata de cimento e bianco</v>
          </cell>
          <cell r="Q1242" t="str">
            <v>m²</v>
          </cell>
          <cell r="R1242">
            <v>1332.7013999999997</v>
          </cell>
        </row>
        <row r="1244">
          <cell r="C1244" t="str">
            <v>Idem item 17.01.120</v>
          </cell>
          <cell r="D1244" t="str">
            <v>_</v>
          </cell>
          <cell r="E1244">
            <v>1312.0724999999995</v>
          </cell>
          <cell r="F1244" t="str">
            <v>m²</v>
          </cell>
        </row>
        <row r="1246">
          <cell r="E1246" t="str">
            <v>Medição Fiscalização</v>
          </cell>
        </row>
        <row r="1247">
          <cell r="C1247" t="str">
            <v>Idem item 17.01.120</v>
          </cell>
          <cell r="D1247" t="str">
            <v>_</v>
          </cell>
          <cell r="E1247">
            <v>1332.7013999999997</v>
          </cell>
          <cell r="F1247" t="str">
            <v>m²</v>
          </cell>
        </row>
        <row r="1252">
          <cell r="B1252" t="str">
            <v>21.02.291</v>
          </cell>
          <cell r="C1252" t="str">
            <v>Revestimento vinílico heterogêneo flexível em réguas, espessura de 3 mm, com impermeabilizante acrílico</v>
          </cell>
          <cell r="Q1252" t="str">
            <v>m²</v>
          </cell>
          <cell r="R1252">
            <v>1332.7013999999997</v>
          </cell>
        </row>
        <row r="1254">
          <cell r="C1254" t="str">
            <v>Idem item 17.01.120</v>
          </cell>
          <cell r="D1254" t="str">
            <v>_</v>
          </cell>
          <cell r="E1254">
            <v>1312.0724999999995</v>
          </cell>
          <cell r="F1254" t="str">
            <v>m²</v>
          </cell>
        </row>
        <row r="1256">
          <cell r="E1256" t="str">
            <v>Medição Fiscalização</v>
          </cell>
        </row>
        <row r="1257">
          <cell r="C1257" t="str">
            <v>Idem item 17.01.120</v>
          </cell>
          <cell r="D1257" t="str">
            <v>_</v>
          </cell>
          <cell r="E1257">
            <v>1332.7013999999997</v>
          </cell>
          <cell r="F1257" t="str">
            <v>m²</v>
          </cell>
        </row>
        <row r="1259">
          <cell r="B1259" t="str">
            <v>20.10.040</v>
          </cell>
          <cell r="C1259" t="str">
            <v>Rodapé de madeira de 7 x 1,5 cm</v>
          </cell>
          <cell r="Q1259" t="str">
            <v>m</v>
          </cell>
          <cell r="R1259">
            <v>815.92</v>
          </cell>
        </row>
        <row r="1261">
          <cell r="C1261" t="str">
            <v>Sala 1226, 1224 e 1222 (Processo digital)</v>
          </cell>
          <cell r="D1261" t="str">
            <v>_ (</v>
          </cell>
          <cell r="E1261">
            <v>7.7</v>
          </cell>
          <cell r="F1261" t="str">
            <v>+</v>
          </cell>
          <cell r="G1261">
            <v>13.8</v>
          </cell>
          <cell r="H1261" t="str">
            <v>) x</v>
          </cell>
          <cell r="I1261">
            <v>2</v>
          </cell>
          <cell r="J1261" t="str">
            <v>=</v>
          </cell>
          <cell r="K1261">
            <v>43</v>
          </cell>
          <cell r="L1261" t="str">
            <v>m</v>
          </cell>
        </row>
        <row r="1262">
          <cell r="C1262" t="str">
            <v>Sala 1220 (Atendimento ao público)</v>
          </cell>
          <cell r="D1262" t="str">
            <v>_ (</v>
          </cell>
          <cell r="E1262">
            <v>7.7</v>
          </cell>
          <cell r="F1262" t="str">
            <v>+</v>
          </cell>
          <cell r="G1262">
            <v>4.55</v>
          </cell>
          <cell r="H1262" t="str">
            <v>) x</v>
          </cell>
          <cell r="I1262">
            <v>2</v>
          </cell>
          <cell r="J1262" t="str">
            <v>=</v>
          </cell>
          <cell r="K1262">
            <v>24.5</v>
          </cell>
          <cell r="L1262" t="str">
            <v>m</v>
          </cell>
        </row>
        <row r="1263">
          <cell r="C1263" t="str">
            <v>Sala 1218 (Atendimento ao público)</v>
          </cell>
          <cell r="D1263" t="str">
            <v>_ (</v>
          </cell>
          <cell r="E1263">
            <v>7.7</v>
          </cell>
          <cell r="F1263" t="str">
            <v>+</v>
          </cell>
          <cell r="G1263">
            <v>4.5</v>
          </cell>
          <cell r="H1263" t="str">
            <v>) x</v>
          </cell>
          <cell r="I1263">
            <v>2</v>
          </cell>
          <cell r="J1263" t="str">
            <v>=</v>
          </cell>
          <cell r="K1263">
            <v>24.4</v>
          </cell>
          <cell r="L1263" t="str">
            <v>m</v>
          </cell>
        </row>
        <row r="1264">
          <cell r="C1264" t="str">
            <v>Sala 1216, 1214 e 1212 (Movimentação Adm)</v>
          </cell>
          <cell r="D1264" t="str">
            <v>_ (</v>
          </cell>
          <cell r="E1264">
            <v>15.55</v>
          </cell>
          <cell r="F1264" t="str">
            <v>+</v>
          </cell>
          <cell r="G1264">
            <v>7.7</v>
          </cell>
          <cell r="H1264" t="str">
            <v>) x</v>
          </cell>
          <cell r="I1264">
            <v>2</v>
          </cell>
          <cell r="J1264" t="str">
            <v>=</v>
          </cell>
          <cell r="K1264">
            <v>46.5</v>
          </cell>
          <cell r="L1264" t="str">
            <v>m</v>
          </cell>
        </row>
        <row r="1265">
          <cell r="C1265" t="str">
            <v>Sala 1208 (Movimentação processos)</v>
          </cell>
          <cell r="D1265" t="str">
            <v>_ (</v>
          </cell>
          <cell r="E1265" t="str">
            <v>comprimento retirado do projeto fornecido</v>
          </cell>
          <cell r="J1265" t="str">
            <v>=</v>
          </cell>
          <cell r="K1265">
            <v>49.05</v>
          </cell>
          <cell r="L1265" t="str">
            <v>m</v>
          </cell>
        </row>
        <row r="1266">
          <cell r="C1266" t="str">
            <v>Sala 1206 (Movimentação Adm)</v>
          </cell>
          <cell r="D1266" t="str">
            <v>_ (</v>
          </cell>
          <cell r="E1266">
            <v>7.35</v>
          </cell>
          <cell r="F1266" t="str">
            <v>+</v>
          </cell>
          <cell r="G1266">
            <v>4.9000000000000004</v>
          </cell>
          <cell r="H1266" t="str">
            <v>) x</v>
          </cell>
          <cell r="I1266">
            <v>2</v>
          </cell>
          <cell r="J1266" t="str">
            <v>=</v>
          </cell>
          <cell r="K1266">
            <v>24.5</v>
          </cell>
          <cell r="L1266" t="str">
            <v>m</v>
          </cell>
        </row>
        <row r="1267">
          <cell r="C1267" t="str">
            <v>Sala 1204 (Atendimento ao público)</v>
          </cell>
          <cell r="D1267" t="str">
            <v>_ (</v>
          </cell>
          <cell r="E1267">
            <v>7.35</v>
          </cell>
          <cell r="F1267" t="str">
            <v>+</v>
          </cell>
          <cell r="G1267">
            <v>4.4000000000000004</v>
          </cell>
          <cell r="H1267" t="str">
            <v>) x</v>
          </cell>
          <cell r="I1267">
            <v>2</v>
          </cell>
          <cell r="J1267" t="str">
            <v>=</v>
          </cell>
          <cell r="K1267">
            <v>23.5</v>
          </cell>
          <cell r="L1267" t="str">
            <v>m</v>
          </cell>
        </row>
        <row r="1268">
          <cell r="C1268" t="str">
            <v>Sala 1202 (Atendimento ao público)</v>
          </cell>
          <cell r="D1268" t="str">
            <v>_ (</v>
          </cell>
          <cell r="E1268">
            <v>7.35</v>
          </cell>
          <cell r="F1268" t="str">
            <v>+</v>
          </cell>
          <cell r="G1268">
            <v>4.55</v>
          </cell>
          <cell r="H1268" t="str">
            <v>) x</v>
          </cell>
          <cell r="I1268">
            <v>2</v>
          </cell>
          <cell r="J1268" t="str">
            <v>=</v>
          </cell>
          <cell r="K1268">
            <v>23.799999999999997</v>
          </cell>
          <cell r="L1268" t="str">
            <v>m</v>
          </cell>
        </row>
        <row r="1269">
          <cell r="C1269" t="str">
            <v>Sala 1200 (Movimentação Adm)</v>
          </cell>
          <cell r="D1269" t="str">
            <v>_ (</v>
          </cell>
          <cell r="E1269">
            <v>7.35</v>
          </cell>
          <cell r="F1269" t="str">
            <v>+</v>
          </cell>
          <cell r="G1269">
            <v>4.5999999999999996</v>
          </cell>
          <cell r="H1269" t="str">
            <v>) x</v>
          </cell>
          <cell r="I1269">
            <v>2</v>
          </cell>
          <cell r="J1269" t="str">
            <v>=</v>
          </cell>
          <cell r="K1269">
            <v>23.9</v>
          </cell>
          <cell r="L1269" t="str">
            <v>m</v>
          </cell>
        </row>
        <row r="1270">
          <cell r="C1270" t="str">
            <v>Sala 1201 (Cumprimento processo digital)</v>
          </cell>
          <cell r="D1270" t="str">
            <v>_ (</v>
          </cell>
          <cell r="E1270">
            <v>7.35</v>
          </cell>
          <cell r="F1270" t="str">
            <v>+</v>
          </cell>
          <cell r="G1270">
            <v>4.5</v>
          </cell>
          <cell r="H1270" t="str">
            <v>) x</v>
          </cell>
          <cell r="I1270">
            <v>2</v>
          </cell>
          <cell r="J1270" t="str">
            <v>=</v>
          </cell>
          <cell r="K1270">
            <v>23.7</v>
          </cell>
          <cell r="L1270" t="str">
            <v>m</v>
          </cell>
        </row>
        <row r="1271">
          <cell r="C1271" t="str">
            <v>Sala 1203 (Movimentação processo digital)</v>
          </cell>
          <cell r="D1271" t="str">
            <v>_ (</v>
          </cell>
          <cell r="E1271">
            <v>7.35</v>
          </cell>
          <cell r="F1271" t="str">
            <v>+</v>
          </cell>
          <cell r="G1271">
            <v>4.7</v>
          </cell>
          <cell r="H1271" t="str">
            <v>) x</v>
          </cell>
          <cell r="I1271">
            <v>2</v>
          </cell>
          <cell r="J1271" t="str">
            <v>=</v>
          </cell>
          <cell r="K1271">
            <v>24.1</v>
          </cell>
          <cell r="L1271" t="str">
            <v>m</v>
          </cell>
        </row>
        <row r="1272">
          <cell r="D1272" t="str">
            <v>_ (</v>
          </cell>
          <cell r="E1272">
            <v>7.35</v>
          </cell>
          <cell r="F1272" t="str">
            <v>+</v>
          </cell>
          <cell r="G1272">
            <v>4.6500000000000004</v>
          </cell>
          <cell r="H1272" t="str">
            <v>) x</v>
          </cell>
          <cell r="I1272">
            <v>2</v>
          </cell>
          <cell r="J1272" t="str">
            <v>=</v>
          </cell>
          <cell r="K1272">
            <v>24</v>
          </cell>
          <cell r="L1272" t="str">
            <v>m</v>
          </cell>
        </row>
        <row r="1273">
          <cell r="C1273" t="str">
            <v>Sala 1205 (Magistrado 01)</v>
          </cell>
          <cell r="D1273" t="str">
            <v>_ (</v>
          </cell>
          <cell r="E1273">
            <v>7.15</v>
          </cell>
          <cell r="F1273" t="str">
            <v>+</v>
          </cell>
          <cell r="G1273">
            <v>8.6</v>
          </cell>
          <cell r="H1273" t="str">
            <v>) x</v>
          </cell>
          <cell r="I1273">
            <v>2</v>
          </cell>
          <cell r="J1273" t="str">
            <v>=</v>
          </cell>
          <cell r="K1273">
            <v>31.5</v>
          </cell>
          <cell r="L1273" t="str">
            <v>m</v>
          </cell>
        </row>
        <row r="1274">
          <cell r="C1274" t="str">
            <v>Sala 1205 (Assistentes 01)</v>
          </cell>
          <cell r="D1274" t="str">
            <v>_ (</v>
          </cell>
          <cell r="E1274">
            <v>7.25</v>
          </cell>
          <cell r="F1274" t="str">
            <v>+</v>
          </cell>
          <cell r="G1274">
            <v>4.4000000000000004</v>
          </cell>
          <cell r="H1274" t="str">
            <v>) x</v>
          </cell>
          <cell r="I1274">
            <v>2</v>
          </cell>
          <cell r="J1274" t="str">
            <v>=</v>
          </cell>
          <cell r="K1274">
            <v>23.3</v>
          </cell>
          <cell r="L1274" t="str">
            <v>m</v>
          </cell>
        </row>
        <row r="1275">
          <cell r="D1275" t="str">
            <v>_ (</v>
          </cell>
          <cell r="E1275">
            <v>3.7500000000000004</v>
          </cell>
          <cell r="F1275" t="str">
            <v>+</v>
          </cell>
          <cell r="G1275">
            <v>1.2</v>
          </cell>
          <cell r="H1275" t="str">
            <v>) x</v>
          </cell>
          <cell r="I1275">
            <v>2</v>
          </cell>
          <cell r="J1275" t="str">
            <v>=</v>
          </cell>
          <cell r="K1275">
            <v>9.9</v>
          </cell>
          <cell r="L1275" t="str">
            <v>m</v>
          </cell>
        </row>
        <row r="1276">
          <cell r="C1276" t="str">
            <v>Sala 1207 (Assistentes 02)</v>
          </cell>
          <cell r="D1276" t="str">
            <v>_ (</v>
          </cell>
          <cell r="E1276">
            <v>7.7</v>
          </cell>
          <cell r="F1276" t="str">
            <v>+</v>
          </cell>
          <cell r="G1276">
            <v>4.55</v>
          </cell>
          <cell r="H1276" t="str">
            <v>) x</v>
          </cell>
          <cell r="I1276">
            <v>2</v>
          </cell>
          <cell r="J1276" t="str">
            <v>=</v>
          </cell>
          <cell r="K1276">
            <v>24.5</v>
          </cell>
          <cell r="L1276" t="str">
            <v>m</v>
          </cell>
        </row>
        <row r="1277">
          <cell r="C1277" t="str">
            <v>Sala 1209 (Magistrado 02)</v>
          </cell>
          <cell r="D1277" t="str">
            <v>_ (</v>
          </cell>
          <cell r="E1277">
            <v>7.7</v>
          </cell>
          <cell r="F1277" t="str">
            <v>+</v>
          </cell>
          <cell r="G1277">
            <v>4.6500000000000004</v>
          </cell>
          <cell r="H1277" t="str">
            <v>) x</v>
          </cell>
          <cell r="I1277">
            <v>2</v>
          </cell>
          <cell r="J1277" t="str">
            <v>=</v>
          </cell>
          <cell r="K1277">
            <v>24.700000000000003</v>
          </cell>
          <cell r="L1277" t="str">
            <v>m</v>
          </cell>
        </row>
        <row r="1278">
          <cell r="C1278" t="str">
            <v>Sala 1211 (Assistentes 03)</v>
          </cell>
          <cell r="D1278" t="str">
            <v>_ (</v>
          </cell>
          <cell r="E1278">
            <v>7.7</v>
          </cell>
          <cell r="F1278" t="str">
            <v>+</v>
          </cell>
          <cell r="G1278">
            <v>4.55</v>
          </cell>
          <cell r="H1278" t="str">
            <v>) x</v>
          </cell>
          <cell r="I1278">
            <v>2</v>
          </cell>
          <cell r="J1278" t="str">
            <v>=</v>
          </cell>
          <cell r="K1278">
            <v>24.5</v>
          </cell>
          <cell r="L1278" t="str">
            <v>m</v>
          </cell>
        </row>
        <row r="1279">
          <cell r="C1279" t="str">
            <v>Sala 1213 (Magistrado 03)</v>
          </cell>
          <cell r="D1279" t="str">
            <v>_ (</v>
          </cell>
          <cell r="E1279">
            <v>7.7</v>
          </cell>
          <cell r="F1279" t="str">
            <v>+</v>
          </cell>
          <cell r="G1279">
            <v>4.5</v>
          </cell>
          <cell r="H1279" t="str">
            <v>) x</v>
          </cell>
          <cell r="I1279">
            <v>2</v>
          </cell>
          <cell r="J1279" t="str">
            <v>=</v>
          </cell>
          <cell r="K1279">
            <v>24.4</v>
          </cell>
          <cell r="L1279" t="str">
            <v>m</v>
          </cell>
        </row>
        <row r="1280">
          <cell r="C1280" t="str">
            <v>Sala 1215 (Assistentes 04)</v>
          </cell>
          <cell r="D1280" t="str">
            <v>_ (</v>
          </cell>
          <cell r="E1280">
            <v>7.7</v>
          </cell>
          <cell r="F1280" t="str">
            <v>+</v>
          </cell>
          <cell r="G1280">
            <v>4.55</v>
          </cell>
          <cell r="H1280" t="str">
            <v>) x</v>
          </cell>
          <cell r="I1280">
            <v>2</v>
          </cell>
          <cell r="J1280" t="str">
            <v>=</v>
          </cell>
          <cell r="K1280">
            <v>24.5</v>
          </cell>
          <cell r="L1280" t="str">
            <v>m</v>
          </cell>
        </row>
        <row r="1281">
          <cell r="C1281" t="str">
            <v>Sala 1217 (Magistrado 04)</v>
          </cell>
          <cell r="D1281" t="str">
            <v>_ (</v>
          </cell>
          <cell r="E1281">
            <v>7.7</v>
          </cell>
          <cell r="F1281" t="str">
            <v>+</v>
          </cell>
          <cell r="G1281">
            <v>4.5999999999999996</v>
          </cell>
          <cell r="H1281" t="str">
            <v>) x</v>
          </cell>
          <cell r="I1281">
            <v>2</v>
          </cell>
          <cell r="J1281" t="str">
            <v>=</v>
          </cell>
          <cell r="K1281">
            <v>24.6</v>
          </cell>
          <cell r="L1281" t="str">
            <v>m</v>
          </cell>
        </row>
        <row r="1282">
          <cell r="C1282" t="str">
            <v>Sala 1219 (Assistentes 05)</v>
          </cell>
          <cell r="D1282" t="str">
            <v>_ (</v>
          </cell>
          <cell r="E1282">
            <v>7.7</v>
          </cell>
          <cell r="F1282" t="str">
            <v>+</v>
          </cell>
          <cell r="G1282">
            <v>4.5999999999999996</v>
          </cell>
          <cell r="H1282" t="str">
            <v>) x</v>
          </cell>
          <cell r="I1282">
            <v>2</v>
          </cell>
          <cell r="J1282" t="str">
            <v>=</v>
          </cell>
          <cell r="K1282">
            <v>24.6</v>
          </cell>
          <cell r="L1282" t="str">
            <v>m</v>
          </cell>
        </row>
        <row r="1283">
          <cell r="C1283" t="str">
            <v>Sala 1221 (Magistrado 05)</v>
          </cell>
          <cell r="D1283" t="str">
            <v>_ (</v>
          </cell>
          <cell r="E1283">
            <v>7.7</v>
          </cell>
          <cell r="F1283" t="str">
            <v>+</v>
          </cell>
          <cell r="G1283">
            <v>4.55</v>
          </cell>
          <cell r="H1283" t="str">
            <v>) x</v>
          </cell>
          <cell r="I1283">
            <v>2</v>
          </cell>
          <cell r="J1283" t="str">
            <v>=</v>
          </cell>
          <cell r="K1283">
            <v>24.5</v>
          </cell>
          <cell r="L1283" t="str">
            <v>m</v>
          </cell>
        </row>
        <row r="1284">
          <cell r="C1284" t="str">
            <v>Sala 1223 (Assistentes 06)</v>
          </cell>
          <cell r="D1284" t="str">
            <v>_ (</v>
          </cell>
          <cell r="E1284">
            <v>7.7</v>
          </cell>
          <cell r="F1284" t="str">
            <v>+</v>
          </cell>
          <cell r="G1284">
            <v>4.6500000000000004</v>
          </cell>
          <cell r="H1284" t="str">
            <v>) x</v>
          </cell>
          <cell r="I1284">
            <v>2</v>
          </cell>
          <cell r="J1284" t="str">
            <v>=</v>
          </cell>
          <cell r="K1284">
            <v>24.700000000000003</v>
          </cell>
          <cell r="L1284" t="str">
            <v>m</v>
          </cell>
        </row>
        <row r="1285">
          <cell r="C1285" t="str">
            <v>Sala 1225 (Magistrado 06)</v>
          </cell>
          <cell r="D1285" t="str">
            <v>_ (</v>
          </cell>
          <cell r="E1285">
            <v>7.7</v>
          </cell>
          <cell r="F1285" t="str">
            <v>+</v>
          </cell>
          <cell r="G1285">
            <v>4.5999999999999996</v>
          </cell>
          <cell r="H1285" t="str">
            <v>) x</v>
          </cell>
          <cell r="I1285">
            <v>2</v>
          </cell>
          <cell r="J1285" t="str">
            <v>=</v>
          </cell>
          <cell r="K1285">
            <v>24.6</v>
          </cell>
          <cell r="L1285" t="str">
            <v>m</v>
          </cell>
        </row>
        <row r="1286">
          <cell r="C1286" t="str">
            <v>Sala 1227 (Magistrado 07)</v>
          </cell>
          <cell r="D1286" t="str">
            <v>_ (</v>
          </cell>
          <cell r="E1286">
            <v>7.7</v>
          </cell>
          <cell r="F1286" t="str">
            <v>+</v>
          </cell>
          <cell r="G1286">
            <v>4.5999999999999996</v>
          </cell>
          <cell r="H1286" t="str">
            <v>) x</v>
          </cell>
          <cell r="I1286">
            <v>2</v>
          </cell>
          <cell r="J1286" t="str">
            <v>=</v>
          </cell>
          <cell r="K1286">
            <v>24.6</v>
          </cell>
          <cell r="L1286" t="str">
            <v>m</v>
          </cell>
        </row>
        <row r="1287">
          <cell r="C1287" t="str">
            <v>Sala 1229 (Assistentes 07)</v>
          </cell>
          <cell r="D1287" t="str">
            <v>_ (</v>
          </cell>
          <cell r="E1287">
            <v>8.8000000000000007</v>
          </cell>
          <cell r="F1287" t="str">
            <v>+</v>
          </cell>
          <cell r="G1287">
            <v>6.4</v>
          </cell>
          <cell r="H1287" t="str">
            <v>) x</v>
          </cell>
          <cell r="I1287">
            <v>2</v>
          </cell>
          <cell r="J1287" t="str">
            <v>=</v>
          </cell>
          <cell r="K1287">
            <v>30.400000000000002</v>
          </cell>
          <cell r="L1287" t="str">
            <v>m</v>
          </cell>
        </row>
        <row r="1288">
          <cell r="C1288" t="str">
            <v>Sala 1229 (Assistentes 08)</v>
          </cell>
          <cell r="D1288" t="str">
            <v>_ (</v>
          </cell>
          <cell r="E1288">
            <v>8.85</v>
          </cell>
          <cell r="F1288" t="str">
            <v>+</v>
          </cell>
          <cell r="G1288">
            <v>5.5</v>
          </cell>
          <cell r="H1288" t="str">
            <v>) x</v>
          </cell>
          <cell r="I1288">
            <v>2</v>
          </cell>
          <cell r="J1288" t="str">
            <v>=</v>
          </cell>
          <cell r="K1288">
            <v>28.7</v>
          </cell>
          <cell r="L1288" t="str">
            <v>m</v>
          </cell>
        </row>
        <row r="1289">
          <cell r="C1289" t="str">
            <v>Sala 1229 (Magistrado 08)</v>
          </cell>
          <cell r="D1289" t="str">
            <v>_ (</v>
          </cell>
          <cell r="E1289" t="str">
            <v>comprimento retirado do projeto fornecido</v>
          </cell>
          <cell r="J1289" t="str">
            <v>=</v>
          </cell>
          <cell r="K1289">
            <v>24.65</v>
          </cell>
          <cell r="L1289" t="str">
            <v>m</v>
          </cell>
        </row>
        <row r="1290">
          <cell r="C1290" t="str">
            <v>Sala 1229 (Assistentes 09)</v>
          </cell>
          <cell r="D1290" t="str">
            <v>_ (</v>
          </cell>
          <cell r="E1290" t="str">
            <v>comprimento retirado do projeto fornecido</v>
          </cell>
          <cell r="J1290" t="str">
            <v>=</v>
          </cell>
          <cell r="K1290">
            <v>21.61</v>
          </cell>
          <cell r="L1290" t="str">
            <v>m</v>
          </cell>
        </row>
        <row r="1291">
          <cell r="C1291" t="str">
            <v>Sala 1229 (Magistrados 09)</v>
          </cell>
          <cell r="D1291" t="str">
            <v>_ (</v>
          </cell>
          <cell r="E1291" t="str">
            <v>comprimento retirado do projeto fornecido</v>
          </cell>
          <cell r="J1291" t="str">
            <v>=</v>
          </cell>
          <cell r="K1291">
            <v>17.920000000000002</v>
          </cell>
          <cell r="L1291" t="str">
            <v>m</v>
          </cell>
        </row>
        <row r="1292">
          <cell r="C1292" t="str">
            <v>Sala 1229 (Magistrados 10)</v>
          </cell>
          <cell r="D1292" t="str">
            <v>_ (</v>
          </cell>
          <cell r="E1292" t="str">
            <v>comprimento retirado do projeto fornecido</v>
          </cell>
          <cell r="J1292" t="str">
            <v>=</v>
          </cell>
          <cell r="K1292">
            <v>24.28</v>
          </cell>
          <cell r="L1292" t="str">
            <v>m</v>
          </cell>
        </row>
        <row r="1293">
          <cell r="C1293" t="str">
            <v>Sala 1229 (Assistentes 10)</v>
          </cell>
          <cell r="D1293" t="str">
            <v>_ (</v>
          </cell>
          <cell r="E1293" t="str">
            <v>comprimento retirado do projeto fornecido</v>
          </cell>
          <cell r="J1293" t="str">
            <v>=</v>
          </cell>
          <cell r="K1293">
            <v>33.14</v>
          </cell>
          <cell r="L1293" t="str">
            <v>m</v>
          </cell>
        </row>
        <row r="1295">
          <cell r="G1295" t="str">
            <v>largura porta</v>
          </cell>
          <cell r="I1295" t="str">
            <v>quantia</v>
          </cell>
        </row>
        <row r="1296">
          <cell r="C1296" t="str">
            <v>Desconto de área de portas de entrada</v>
          </cell>
          <cell r="D1296" t="str">
            <v>_</v>
          </cell>
          <cell r="G1296">
            <v>1.64</v>
          </cell>
          <cell r="H1296" t="str">
            <v>x</v>
          </cell>
          <cell r="I1296">
            <v>29</v>
          </cell>
          <cell r="J1296" t="str">
            <v>=</v>
          </cell>
          <cell r="K1296">
            <v>-47.559999999999995</v>
          </cell>
          <cell r="L1296" t="str">
            <v>m</v>
          </cell>
        </row>
        <row r="1298">
          <cell r="I1298" t="str">
            <v>Total</v>
          </cell>
          <cell r="J1298" t="str">
            <v>_</v>
          </cell>
          <cell r="K1298">
            <v>822.99000000000012</v>
          </cell>
          <cell r="L1298" t="str">
            <v>m</v>
          </cell>
        </row>
        <row r="1300">
          <cell r="E1300" t="str">
            <v>Medição Fiscalização</v>
          </cell>
        </row>
        <row r="1302">
          <cell r="C1302" t="str">
            <v>Sala 1226, 1224 e 1222 (Processo digital)</v>
          </cell>
          <cell r="D1302" t="str">
            <v>_ (</v>
          </cell>
          <cell r="E1302">
            <v>7.71</v>
          </cell>
          <cell r="F1302" t="str">
            <v>+</v>
          </cell>
          <cell r="G1302">
            <v>13.6</v>
          </cell>
          <cell r="H1302" t="str">
            <v>) x</v>
          </cell>
          <cell r="I1302">
            <v>2</v>
          </cell>
          <cell r="J1302" t="str">
            <v>=</v>
          </cell>
          <cell r="K1302">
            <v>42.62</v>
          </cell>
          <cell r="L1302" t="str">
            <v>m</v>
          </cell>
        </row>
        <row r="1303">
          <cell r="C1303" t="str">
            <v>Sala 1220 (Atendimento ao público)</v>
          </cell>
          <cell r="D1303" t="str">
            <v>_ (</v>
          </cell>
          <cell r="E1303">
            <v>7.71</v>
          </cell>
          <cell r="F1303" t="str">
            <v>+</v>
          </cell>
          <cell r="G1303">
            <v>4.4400000000000004</v>
          </cell>
          <cell r="H1303" t="str">
            <v>) x</v>
          </cell>
          <cell r="I1303">
            <v>2</v>
          </cell>
          <cell r="J1303" t="str">
            <v>=</v>
          </cell>
          <cell r="K1303">
            <v>24.3</v>
          </cell>
          <cell r="L1303" t="str">
            <v>m</v>
          </cell>
        </row>
        <row r="1304">
          <cell r="C1304" t="str">
            <v>Sala 1218 (Atendimento ao público)</v>
          </cell>
          <cell r="D1304" t="str">
            <v>_ (</v>
          </cell>
          <cell r="E1304">
            <v>7.71</v>
          </cell>
          <cell r="F1304" t="str">
            <v>+</v>
          </cell>
          <cell r="G1304">
            <v>4.4000000000000004</v>
          </cell>
          <cell r="H1304" t="str">
            <v>) x</v>
          </cell>
          <cell r="I1304">
            <v>2</v>
          </cell>
          <cell r="J1304" t="str">
            <v>=</v>
          </cell>
          <cell r="K1304">
            <v>24.22</v>
          </cell>
          <cell r="L1304" t="str">
            <v>m</v>
          </cell>
        </row>
        <row r="1305">
          <cell r="C1305" t="str">
            <v>Sala 1216, 1214 e 1212 (Movimentação Adm)</v>
          </cell>
          <cell r="D1305" t="str">
            <v>_ (</v>
          </cell>
          <cell r="E1305">
            <v>15.63</v>
          </cell>
          <cell r="F1305" t="str">
            <v>+</v>
          </cell>
          <cell r="G1305">
            <v>7.71</v>
          </cell>
          <cell r="H1305" t="str">
            <v>) x</v>
          </cell>
          <cell r="I1305">
            <v>2</v>
          </cell>
          <cell r="J1305" t="str">
            <v>=</v>
          </cell>
          <cell r="K1305">
            <v>46.68</v>
          </cell>
          <cell r="L1305" t="str">
            <v>m</v>
          </cell>
        </row>
        <row r="1306">
          <cell r="C1306" t="str">
            <v>Sala 1208 (Movimentação processos)</v>
          </cell>
          <cell r="D1306" t="str">
            <v>_ (</v>
          </cell>
          <cell r="E1306" t="str">
            <v>comprimento retirado do projeto fornecido</v>
          </cell>
          <cell r="J1306" t="str">
            <v>=</v>
          </cell>
          <cell r="K1306">
            <v>49.05</v>
          </cell>
          <cell r="L1306" t="str">
            <v>m</v>
          </cell>
        </row>
        <row r="1307">
          <cell r="C1307" t="str">
            <v>Sala 1206 (Movimentação Adm)</v>
          </cell>
          <cell r="D1307" t="str">
            <v>_ (</v>
          </cell>
          <cell r="E1307">
            <v>7.35</v>
          </cell>
          <cell r="F1307" t="str">
            <v>+</v>
          </cell>
          <cell r="G1307">
            <v>4.9000000000000004</v>
          </cell>
          <cell r="H1307" t="str">
            <v>) x</v>
          </cell>
          <cell r="I1307">
            <v>2</v>
          </cell>
          <cell r="J1307" t="str">
            <v>=</v>
          </cell>
          <cell r="K1307">
            <v>24.5</v>
          </cell>
          <cell r="L1307" t="str">
            <v>m</v>
          </cell>
        </row>
        <row r="1308">
          <cell r="C1308" t="str">
            <v>Sala 1204 (Atendimento ao público)</v>
          </cell>
          <cell r="D1308" t="str">
            <v>_ (</v>
          </cell>
          <cell r="E1308">
            <v>7.35</v>
          </cell>
          <cell r="F1308" t="str">
            <v>+</v>
          </cell>
          <cell r="G1308">
            <v>4.4000000000000004</v>
          </cell>
          <cell r="H1308" t="str">
            <v>) x</v>
          </cell>
          <cell r="I1308">
            <v>2</v>
          </cell>
          <cell r="J1308" t="str">
            <v>=</v>
          </cell>
          <cell r="K1308">
            <v>23.5</v>
          </cell>
          <cell r="L1308" t="str">
            <v>m</v>
          </cell>
        </row>
        <row r="1309">
          <cell r="C1309" t="str">
            <v>Sala 1202 (Atendimento ao público)</v>
          </cell>
          <cell r="D1309" t="str">
            <v>_ (</v>
          </cell>
          <cell r="E1309">
            <v>7.7</v>
          </cell>
          <cell r="F1309" t="str">
            <v>+</v>
          </cell>
          <cell r="G1309">
            <v>4.55</v>
          </cell>
          <cell r="H1309" t="str">
            <v>) x</v>
          </cell>
          <cell r="I1309">
            <v>2</v>
          </cell>
          <cell r="J1309" t="str">
            <v>=</v>
          </cell>
          <cell r="K1309">
            <v>24.5</v>
          </cell>
          <cell r="L1309" t="str">
            <v>m</v>
          </cell>
        </row>
        <row r="1310">
          <cell r="C1310" t="str">
            <v>Sala 1200 (Movimentação Adm)</v>
          </cell>
          <cell r="D1310" t="str">
            <v>_ (</v>
          </cell>
          <cell r="E1310">
            <v>7.72</v>
          </cell>
          <cell r="F1310" t="str">
            <v>+</v>
          </cell>
          <cell r="G1310">
            <v>4.55</v>
          </cell>
          <cell r="H1310" t="str">
            <v>) x</v>
          </cell>
          <cell r="I1310">
            <v>2</v>
          </cell>
          <cell r="J1310" t="str">
            <v>=</v>
          </cell>
          <cell r="K1310">
            <v>24.54</v>
          </cell>
          <cell r="L1310" t="str">
            <v>m</v>
          </cell>
        </row>
        <row r="1311">
          <cell r="C1311" t="str">
            <v>Sala 1201 (Cumprimento processo digital)</v>
          </cell>
          <cell r="D1311" t="str">
            <v>_ (</v>
          </cell>
          <cell r="E1311">
            <v>7.71</v>
          </cell>
          <cell r="F1311" t="str">
            <v>+</v>
          </cell>
          <cell r="G1311">
            <v>4.54</v>
          </cell>
          <cell r="H1311" t="str">
            <v>) x</v>
          </cell>
          <cell r="I1311">
            <v>2</v>
          </cell>
          <cell r="J1311" t="str">
            <v>=</v>
          </cell>
          <cell r="K1311">
            <v>24.5</v>
          </cell>
          <cell r="L1311" t="str">
            <v>m</v>
          </cell>
        </row>
        <row r="1312">
          <cell r="C1312" t="str">
            <v>Sala 1203 (Movimentação processo digital)</v>
          </cell>
          <cell r="D1312" t="str">
            <v>_ (</v>
          </cell>
          <cell r="E1312">
            <v>7.65</v>
          </cell>
          <cell r="F1312" t="str">
            <v>+</v>
          </cell>
          <cell r="G1312">
            <v>4.54</v>
          </cell>
          <cell r="H1312" t="str">
            <v>) x</v>
          </cell>
          <cell r="I1312">
            <v>2</v>
          </cell>
          <cell r="J1312" t="str">
            <v>=</v>
          </cell>
          <cell r="K1312">
            <v>24.380000000000003</v>
          </cell>
          <cell r="L1312" t="str">
            <v>m</v>
          </cell>
        </row>
        <row r="1313">
          <cell r="D1313" t="str">
            <v>_ (</v>
          </cell>
          <cell r="E1313">
            <v>6</v>
          </cell>
          <cell r="F1313" t="str">
            <v>+</v>
          </cell>
          <cell r="G1313">
            <v>5</v>
          </cell>
          <cell r="H1313" t="str">
            <v>) x</v>
          </cell>
          <cell r="I1313">
            <v>2</v>
          </cell>
          <cell r="J1313" t="str">
            <v>=</v>
          </cell>
          <cell r="K1313">
            <v>22</v>
          </cell>
          <cell r="L1313" t="str">
            <v>m</v>
          </cell>
        </row>
        <row r="1314">
          <cell r="C1314" t="str">
            <v>Sala 1205 (Magistrado 01)</v>
          </cell>
          <cell r="D1314" t="str">
            <v>_ (</v>
          </cell>
          <cell r="E1314">
            <v>7.15</v>
          </cell>
          <cell r="F1314" t="str">
            <v>+</v>
          </cell>
          <cell r="G1314">
            <v>8.6</v>
          </cell>
          <cell r="H1314" t="str">
            <v>) x</v>
          </cell>
          <cell r="I1314">
            <v>2</v>
          </cell>
          <cell r="J1314" t="str">
            <v>=</v>
          </cell>
          <cell r="K1314">
            <v>31.5</v>
          </cell>
          <cell r="L1314" t="str">
            <v>m</v>
          </cell>
        </row>
        <row r="1315">
          <cell r="C1315" t="str">
            <v>Sala 1205 (Assistentes 01)</v>
          </cell>
          <cell r="D1315" t="str">
            <v>_ (</v>
          </cell>
          <cell r="E1315">
            <v>7.25</v>
          </cell>
          <cell r="F1315" t="str">
            <v>+</v>
          </cell>
          <cell r="G1315">
            <v>4.4000000000000004</v>
          </cell>
          <cell r="H1315" t="str">
            <v>) x</v>
          </cell>
          <cell r="I1315">
            <v>2</v>
          </cell>
          <cell r="J1315" t="str">
            <v>=</v>
          </cell>
          <cell r="K1315">
            <v>23.3</v>
          </cell>
          <cell r="L1315" t="str">
            <v>m</v>
          </cell>
        </row>
        <row r="1316">
          <cell r="D1316" t="str">
            <v>_ (</v>
          </cell>
          <cell r="E1316">
            <v>3.7500000000000004</v>
          </cell>
          <cell r="F1316" t="str">
            <v>+</v>
          </cell>
          <cell r="G1316">
            <v>1.2</v>
          </cell>
          <cell r="H1316" t="str">
            <v>) x</v>
          </cell>
          <cell r="I1316">
            <v>2</v>
          </cell>
          <cell r="J1316" t="str">
            <v>=</v>
          </cell>
          <cell r="K1316">
            <v>9.9</v>
          </cell>
          <cell r="L1316" t="str">
            <v>m</v>
          </cell>
        </row>
        <row r="1317">
          <cell r="C1317" t="str">
            <v>Sala 1207 (Assistentes 02)</v>
          </cell>
          <cell r="D1317" t="str">
            <v>_ (</v>
          </cell>
          <cell r="E1317">
            <v>7.74</v>
          </cell>
          <cell r="F1317" t="str">
            <v>+</v>
          </cell>
          <cell r="G1317">
            <v>4.5</v>
          </cell>
          <cell r="H1317" t="str">
            <v>) x</v>
          </cell>
          <cell r="I1317">
            <v>2</v>
          </cell>
          <cell r="J1317" t="str">
            <v>=</v>
          </cell>
          <cell r="K1317">
            <v>24.48</v>
          </cell>
          <cell r="L1317" t="str">
            <v>m</v>
          </cell>
        </row>
        <row r="1318">
          <cell r="C1318" t="str">
            <v>Sala 1209 (Magistrado 02)</v>
          </cell>
          <cell r="D1318" t="str">
            <v>_ (</v>
          </cell>
          <cell r="E1318">
            <v>7.75</v>
          </cell>
          <cell r="F1318" t="str">
            <v>+</v>
          </cell>
          <cell r="G1318">
            <v>4.55</v>
          </cell>
          <cell r="H1318" t="str">
            <v>) x</v>
          </cell>
          <cell r="I1318">
            <v>2</v>
          </cell>
          <cell r="J1318" t="str">
            <v>=</v>
          </cell>
          <cell r="K1318">
            <v>24.6</v>
          </cell>
          <cell r="L1318" t="str">
            <v>m</v>
          </cell>
        </row>
        <row r="1319">
          <cell r="C1319" t="str">
            <v>Sala 1211 (Assistentes 03)</v>
          </cell>
          <cell r="D1319" t="str">
            <v>_ (</v>
          </cell>
          <cell r="E1319">
            <v>7.75</v>
          </cell>
          <cell r="F1319" t="str">
            <v>+</v>
          </cell>
          <cell r="G1319">
            <v>4.55</v>
          </cell>
          <cell r="H1319" t="str">
            <v>) x</v>
          </cell>
          <cell r="I1319">
            <v>2</v>
          </cell>
          <cell r="J1319" t="str">
            <v>=</v>
          </cell>
          <cell r="K1319">
            <v>24.6</v>
          </cell>
          <cell r="L1319" t="str">
            <v>m</v>
          </cell>
        </row>
        <row r="1320">
          <cell r="C1320" t="str">
            <v>Sala 1213 (Magistrado 03)</v>
          </cell>
          <cell r="D1320" t="str">
            <v>_ (</v>
          </cell>
          <cell r="E1320">
            <v>7.75</v>
          </cell>
          <cell r="F1320" t="str">
            <v>+</v>
          </cell>
          <cell r="G1320">
            <v>4.54</v>
          </cell>
          <cell r="H1320" t="str">
            <v>) x</v>
          </cell>
          <cell r="I1320">
            <v>2</v>
          </cell>
          <cell r="J1320" t="str">
            <v>=</v>
          </cell>
          <cell r="K1320">
            <v>24.58</v>
          </cell>
          <cell r="L1320" t="str">
            <v>m</v>
          </cell>
        </row>
        <row r="1321">
          <cell r="C1321" t="str">
            <v>Sala 1215 (Assistentes 04)</v>
          </cell>
          <cell r="D1321" t="str">
            <v>_ (</v>
          </cell>
          <cell r="E1321">
            <v>7.75</v>
          </cell>
          <cell r="F1321" t="str">
            <v>+</v>
          </cell>
          <cell r="G1321">
            <v>4.5</v>
          </cell>
          <cell r="H1321" t="str">
            <v>) x</v>
          </cell>
          <cell r="I1321">
            <v>2</v>
          </cell>
          <cell r="J1321" t="str">
            <v>=</v>
          </cell>
          <cell r="K1321">
            <v>24.5</v>
          </cell>
          <cell r="L1321" t="str">
            <v>m</v>
          </cell>
        </row>
        <row r="1322">
          <cell r="C1322" t="str">
            <v>Sala 1217 (Magistrado 04)</v>
          </cell>
          <cell r="D1322" t="str">
            <v>_ (</v>
          </cell>
          <cell r="E1322">
            <v>7.73</v>
          </cell>
          <cell r="F1322" t="str">
            <v>+</v>
          </cell>
          <cell r="G1322">
            <v>4.43</v>
          </cell>
          <cell r="H1322" t="str">
            <v>) x</v>
          </cell>
          <cell r="I1322">
            <v>2</v>
          </cell>
          <cell r="J1322" t="str">
            <v>=</v>
          </cell>
          <cell r="K1322">
            <v>24.32</v>
          </cell>
          <cell r="L1322" t="str">
            <v>m</v>
          </cell>
        </row>
        <row r="1323">
          <cell r="C1323" t="str">
            <v>Sala 1219 (Assistentes 05)</v>
          </cell>
          <cell r="D1323" t="str">
            <v>_ (</v>
          </cell>
          <cell r="E1323">
            <v>7.75</v>
          </cell>
          <cell r="F1323" t="str">
            <v>+</v>
          </cell>
          <cell r="G1323">
            <v>4.53</v>
          </cell>
          <cell r="H1323" t="str">
            <v>) x</v>
          </cell>
          <cell r="I1323">
            <v>2</v>
          </cell>
          <cell r="J1323" t="str">
            <v>=</v>
          </cell>
          <cell r="K1323">
            <v>24.560000000000002</v>
          </cell>
          <cell r="L1323" t="str">
            <v>m</v>
          </cell>
        </row>
        <row r="1324">
          <cell r="C1324" t="str">
            <v>Sala 1221 (Magistrado 05)</v>
          </cell>
          <cell r="D1324" t="str">
            <v>_ (</v>
          </cell>
          <cell r="E1324">
            <v>7.75</v>
          </cell>
          <cell r="F1324" t="str">
            <v>+</v>
          </cell>
          <cell r="G1324">
            <v>4.5599999999999996</v>
          </cell>
          <cell r="H1324" t="str">
            <v>) x</v>
          </cell>
          <cell r="I1324">
            <v>2</v>
          </cell>
          <cell r="J1324" t="str">
            <v>=</v>
          </cell>
          <cell r="K1324">
            <v>24.619999999999997</v>
          </cell>
          <cell r="L1324" t="str">
            <v>m</v>
          </cell>
        </row>
        <row r="1325">
          <cell r="C1325" t="str">
            <v>Sala 1223 (Assistentes 06)</v>
          </cell>
          <cell r="D1325" t="str">
            <v>_ (</v>
          </cell>
          <cell r="E1325">
            <v>7.73</v>
          </cell>
          <cell r="F1325" t="str">
            <v>+</v>
          </cell>
          <cell r="G1325">
            <v>4.53</v>
          </cell>
          <cell r="H1325" t="str">
            <v>) x</v>
          </cell>
          <cell r="I1325">
            <v>2</v>
          </cell>
          <cell r="J1325" t="str">
            <v>=</v>
          </cell>
          <cell r="K1325">
            <v>24.520000000000003</v>
          </cell>
          <cell r="L1325" t="str">
            <v>m</v>
          </cell>
        </row>
        <row r="1326">
          <cell r="C1326" t="str">
            <v>Sala 1225 (Magistrado 06)</v>
          </cell>
          <cell r="D1326" t="str">
            <v>_ (</v>
          </cell>
          <cell r="E1326">
            <v>7.7</v>
          </cell>
          <cell r="F1326" t="str">
            <v>+</v>
          </cell>
          <cell r="G1326">
            <v>4.5999999999999996</v>
          </cell>
          <cell r="H1326" t="str">
            <v>) x</v>
          </cell>
          <cell r="I1326">
            <v>2</v>
          </cell>
          <cell r="J1326" t="str">
            <v>=</v>
          </cell>
          <cell r="K1326">
            <v>24.6</v>
          </cell>
          <cell r="L1326" t="str">
            <v>m</v>
          </cell>
        </row>
        <row r="1327">
          <cell r="C1327" t="str">
            <v>Sala 1227 (Magistrado 07)</v>
          </cell>
          <cell r="D1327" t="str">
            <v>_ (</v>
          </cell>
          <cell r="E1327">
            <v>7.7</v>
          </cell>
          <cell r="F1327" t="str">
            <v>+</v>
          </cell>
          <cell r="G1327">
            <v>4.5999999999999996</v>
          </cell>
          <cell r="H1327" t="str">
            <v>) x</v>
          </cell>
          <cell r="I1327">
            <v>2</v>
          </cell>
          <cell r="J1327" t="str">
            <v>=</v>
          </cell>
          <cell r="K1327">
            <v>24.6</v>
          </cell>
          <cell r="L1327" t="str">
            <v>m</v>
          </cell>
        </row>
        <row r="1328">
          <cell r="C1328" t="str">
            <v>Sala 1229 (Assistentes 07)</v>
          </cell>
          <cell r="D1328" t="str">
            <v>_ (</v>
          </cell>
          <cell r="E1328">
            <v>8.8000000000000007</v>
          </cell>
          <cell r="F1328" t="str">
            <v>+</v>
          </cell>
          <cell r="G1328">
            <v>6.4</v>
          </cell>
          <cell r="H1328" t="str">
            <v>) x</v>
          </cell>
          <cell r="I1328">
            <v>2</v>
          </cell>
          <cell r="J1328" t="str">
            <v>=</v>
          </cell>
          <cell r="K1328">
            <v>30.400000000000002</v>
          </cell>
          <cell r="L1328" t="str">
            <v>m</v>
          </cell>
        </row>
        <row r="1329">
          <cell r="C1329" t="str">
            <v>Sala 1229 (Assistentes 08)</v>
          </cell>
          <cell r="D1329" t="str">
            <v>_ (</v>
          </cell>
          <cell r="E1329">
            <v>8.85</v>
          </cell>
          <cell r="F1329" t="str">
            <v>+</v>
          </cell>
          <cell r="G1329">
            <v>5.5</v>
          </cell>
          <cell r="H1329" t="str">
            <v>) x</v>
          </cell>
          <cell r="I1329">
            <v>2</v>
          </cell>
          <cell r="J1329" t="str">
            <v>=</v>
          </cell>
          <cell r="K1329">
            <v>28.7</v>
          </cell>
          <cell r="L1329" t="str">
            <v>m</v>
          </cell>
        </row>
        <row r="1330">
          <cell r="C1330" t="str">
            <v>Sala 1229 (Magistrado 08)</v>
          </cell>
          <cell r="D1330" t="str">
            <v>_ (</v>
          </cell>
          <cell r="E1330" t="str">
            <v>comprimento retirado do projeto fornecido</v>
          </cell>
          <cell r="J1330" t="str">
            <v>=</v>
          </cell>
          <cell r="K1330">
            <v>24.65</v>
          </cell>
          <cell r="L1330" t="str">
            <v>m</v>
          </cell>
        </row>
        <row r="1331">
          <cell r="C1331" t="str">
            <v>Sala 1229 (Assistentes 09)</v>
          </cell>
          <cell r="D1331" t="str">
            <v>_ (</v>
          </cell>
          <cell r="E1331" t="str">
            <v>comprimento retirado do projeto fornecido</v>
          </cell>
          <cell r="J1331" t="str">
            <v>=</v>
          </cell>
          <cell r="K1331">
            <v>21.61</v>
          </cell>
          <cell r="L1331" t="str">
            <v>m</v>
          </cell>
        </row>
        <row r="1332">
          <cell r="C1332" t="str">
            <v>Sala 1229 (Magistrados 09)</v>
          </cell>
          <cell r="D1332" t="str">
            <v>_ (</v>
          </cell>
          <cell r="E1332" t="str">
            <v>comprimento retirado do projeto fornecido</v>
          </cell>
          <cell r="J1332" t="str">
            <v>=</v>
          </cell>
          <cell r="K1332">
            <v>17.920000000000002</v>
          </cell>
          <cell r="L1332" t="str">
            <v>m</v>
          </cell>
        </row>
        <row r="1333">
          <cell r="C1333" t="str">
            <v>Sala 1229 (Magistrados 10)</v>
          </cell>
          <cell r="D1333" t="str">
            <v>_ (</v>
          </cell>
          <cell r="E1333" t="str">
            <v>comprimento retirado do projeto fornecido</v>
          </cell>
          <cell r="J1333" t="str">
            <v>=</v>
          </cell>
          <cell r="K1333">
            <v>24.28</v>
          </cell>
          <cell r="L1333" t="str">
            <v>m</v>
          </cell>
        </row>
        <row r="1334">
          <cell r="C1334" t="str">
            <v>Sala 1229 (Assistentes 10)</v>
          </cell>
          <cell r="D1334" t="str">
            <v>_ (</v>
          </cell>
          <cell r="E1334" t="str">
            <v>comprimento retirado do projeto fornecido</v>
          </cell>
          <cell r="J1334" t="str">
            <v>=</v>
          </cell>
          <cell r="K1334">
            <v>33.14</v>
          </cell>
          <cell r="L1334" t="str">
            <v>m</v>
          </cell>
        </row>
        <row r="1335">
          <cell r="I1335" t="str">
            <v>lados</v>
          </cell>
        </row>
        <row r="1336">
          <cell r="C1336" t="str">
            <v>Rodapé do piso de granilite</v>
          </cell>
          <cell r="D1336" t="str">
            <v>_</v>
          </cell>
          <cell r="G1336">
            <v>10.65</v>
          </cell>
          <cell r="H1336" t="str">
            <v>x</v>
          </cell>
          <cell r="I1336">
            <v>2</v>
          </cell>
          <cell r="J1336" t="str">
            <v>=</v>
          </cell>
          <cell r="K1336">
            <v>21.3</v>
          </cell>
          <cell r="L1336" t="str">
            <v>m</v>
          </cell>
          <cell r="N1336" t="str">
            <v>metragem adicionada</v>
          </cell>
        </row>
        <row r="1338">
          <cell r="G1338" t="str">
            <v>largura porta</v>
          </cell>
          <cell r="I1338" t="str">
            <v>quantia</v>
          </cell>
        </row>
        <row r="1339">
          <cell r="C1339" t="str">
            <v>Desconto de área de portas de entrada</v>
          </cell>
          <cell r="D1339" t="str">
            <v>_</v>
          </cell>
          <cell r="G1339">
            <v>1.74</v>
          </cell>
          <cell r="H1339" t="str">
            <v>x</v>
          </cell>
          <cell r="I1339">
            <v>29</v>
          </cell>
          <cell r="J1339" t="str">
            <v>=</v>
          </cell>
          <cell r="K1339">
            <v>-50.46</v>
          </cell>
          <cell r="L1339" t="str">
            <v>m</v>
          </cell>
        </row>
        <row r="1340">
          <cell r="C1340" t="str">
            <v>Desconto de área de portas internas</v>
          </cell>
          <cell r="D1340" t="str">
            <v>_</v>
          </cell>
          <cell r="G1340">
            <v>0.82</v>
          </cell>
          <cell r="H1340" t="str">
            <v>x</v>
          </cell>
          <cell r="I1340">
            <v>17</v>
          </cell>
          <cell r="J1340" t="str">
            <v>=</v>
          </cell>
          <cell r="K1340">
            <v>-13.94</v>
          </cell>
          <cell r="L1340" t="str">
            <v>m</v>
          </cell>
        </row>
        <row r="1341">
          <cell r="C1341" t="str">
            <v>Desconto de vãos/ paredes demolidas</v>
          </cell>
          <cell r="D1341" t="str">
            <v>_</v>
          </cell>
          <cell r="J1341" t="str">
            <v>=</v>
          </cell>
          <cell r="K1341">
            <v>-11.15</v>
          </cell>
          <cell r="L1341" t="str">
            <v>m</v>
          </cell>
        </row>
        <row r="1344">
          <cell r="I1344" t="str">
            <v>Total</v>
          </cell>
          <cell r="J1344" t="str">
            <v>_</v>
          </cell>
          <cell r="K1344">
            <v>815.92</v>
          </cell>
          <cell r="L1344" t="str">
            <v>m</v>
          </cell>
        </row>
        <row r="1346">
          <cell r="B1346" t="str">
            <v>17.10.020</v>
          </cell>
          <cell r="C1346" t="str">
            <v>Piso em granilite moldado no local</v>
          </cell>
          <cell r="Q1346" t="str">
            <v>m²</v>
          </cell>
          <cell r="R1346">
            <v>0</v>
          </cell>
        </row>
        <row r="1348">
          <cell r="C1348" t="str">
            <v>Piso do corredor de acesso salas 1229</v>
          </cell>
          <cell r="D1348" t="str">
            <v>_</v>
          </cell>
          <cell r="E1348">
            <v>10.65</v>
          </cell>
          <cell r="F1348" t="str">
            <v>x</v>
          </cell>
          <cell r="G1348">
            <v>2</v>
          </cell>
          <cell r="H1348" t="str">
            <v>=</v>
          </cell>
          <cell r="I1348">
            <v>0</v>
          </cell>
          <cell r="J1348" t="str">
            <v>m²</v>
          </cell>
        </row>
        <row r="1350">
          <cell r="B1350" t="str">
            <v>OBS. FT: Verificar questionamento na Planilha orçamentária.</v>
          </cell>
        </row>
        <row r="1351">
          <cell r="B1351" t="str">
            <v>SP Enge:</v>
          </cell>
          <cell r="C1351" t="str">
            <v>Metragem retirada deste item e adicionada nos itens relacionados à instalação do piso vinílico.</v>
          </cell>
        </row>
        <row r="1353">
          <cell r="B1353" t="str">
            <v>17.10.200</v>
          </cell>
          <cell r="C1353" t="str">
            <v>Rodapé qualquer em granilite moldado no local até 10 cm</v>
          </cell>
          <cell r="Q1353" t="str">
            <v>m</v>
          </cell>
          <cell r="R1353">
            <v>0</v>
          </cell>
        </row>
        <row r="1354">
          <cell r="G1354" t="str">
            <v>lados</v>
          </cell>
        </row>
        <row r="1355">
          <cell r="C1355" t="str">
            <v>Rodapé do piso de granilite</v>
          </cell>
          <cell r="D1355" t="str">
            <v>_</v>
          </cell>
          <cell r="E1355">
            <v>10.65</v>
          </cell>
          <cell r="F1355" t="str">
            <v>x</v>
          </cell>
          <cell r="G1355">
            <v>2</v>
          </cell>
          <cell r="H1355" t="str">
            <v>=</v>
          </cell>
          <cell r="I1355">
            <v>0</v>
          </cell>
          <cell r="J1355" t="str">
            <v>m</v>
          </cell>
        </row>
        <row r="1357">
          <cell r="B1357" t="str">
            <v>OBS. FT: Verificar questionamento na Planilha orçamentária.</v>
          </cell>
        </row>
        <row r="1358">
          <cell r="B1358" t="str">
            <v>SP Enge:</v>
          </cell>
          <cell r="C1358" t="str">
            <v>Metragem retirada deste item e adicionada nos itens relacionados à instalação do piso vinílico.</v>
          </cell>
        </row>
        <row r="1360">
          <cell r="B1360" t="str">
            <v>17.40.150</v>
          </cell>
          <cell r="C1360" t="str">
            <v>Resina acrílica para piso de granilite</v>
          </cell>
          <cell r="Q1360" t="str">
            <v>m²</v>
          </cell>
          <cell r="R1360">
            <v>0</v>
          </cell>
        </row>
        <row r="1362">
          <cell r="C1362" t="str">
            <v>Piso do corredor de acesso salas 1229</v>
          </cell>
          <cell r="D1362" t="str">
            <v>_</v>
          </cell>
          <cell r="E1362">
            <v>10.65</v>
          </cell>
          <cell r="F1362" t="str">
            <v>x</v>
          </cell>
          <cell r="G1362">
            <v>2</v>
          </cell>
          <cell r="H1362" t="str">
            <v>=</v>
          </cell>
          <cell r="I1362">
            <v>0</v>
          </cell>
          <cell r="J1362" t="str">
            <v>m²</v>
          </cell>
        </row>
        <row r="1364">
          <cell r="B1364" t="str">
            <v>OBS. FT: Verificar questionamento na Planilha orçamentária.</v>
          </cell>
        </row>
        <row r="1365">
          <cell r="B1365" t="str">
            <v>SP Enge:</v>
          </cell>
          <cell r="C1365" t="str">
            <v>Metragem retirada deste item e adicionada nos itens relacionados à instalação do piso vinílico.</v>
          </cell>
        </row>
        <row r="1367">
          <cell r="B1367">
            <v>4</v>
          </cell>
          <cell r="C1367" t="str">
            <v>ADEQUAÇÃO ELÉTRICA</v>
          </cell>
        </row>
        <row r="1368">
          <cell r="B1368" t="str">
            <v>38.16.030</v>
          </cell>
          <cell r="C1368" t="str">
            <v>Rodapé técnico triplo e tampa com pintura eletrostática</v>
          </cell>
          <cell r="Q1368" t="str">
            <v>m</v>
          </cell>
          <cell r="R1368">
            <v>756.3</v>
          </cell>
        </row>
        <row r="1370">
          <cell r="C1370" t="str">
            <v>Sala 1226, 1224 e 1222 (Processo digital)</v>
          </cell>
          <cell r="D1370" t="str">
            <v>_ (</v>
          </cell>
          <cell r="E1370">
            <v>7.7</v>
          </cell>
          <cell r="F1370" t="str">
            <v>+</v>
          </cell>
          <cell r="G1370">
            <v>0</v>
          </cell>
          <cell r="H1370" t="str">
            <v>+</v>
          </cell>
          <cell r="I1370">
            <v>7.7</v>
          </cell>
          <cell r="J1370" t="str">
            <v>) =</v>
          </cell>
          <cell r="K1370">
            <v>15.4</v>
          </cell>
          <cell r="L1370" t="str">
            <v>m</v>
          </cell>
        </row>
        <row r="1371">
          <cell r="C1371" t="str">
            <v>Sala 1220 (Atendimento ao público)</v>
          </cell>
          <cell r="D1371" t="str">
            <v>_ (</v>
          </cell>
          <cell r="E1371">
            <v>7.7</v>
          </cell>
          <cell r="F1371" t="str">
            <v>+</v>
          </cell>
          <cell r="G1371">
            <v>4.55</v>
          </cell>
          <cell r="H1371" t="str">
            <v>) x</v>
          </cell>
          <cell r="I1371">
            <v>2</v>
          </cell>
          <cell r="J1371" t="str">
            <v>=</v>
          </cell>
          <cell r="K1371">
            <v>24.5</v>
          </cell>
          <cell r="L1371" t="str">
            <v>m</v>
          </cell>
        </row>
        <row r="1372">
          <cell r="C1372" t="str">
            <v>Sala 1218 (Atendimento ao público)</v>
          </cell>
          <cell r="D1372" t="str">
            <v>_ (</v>
          </cell>
          <cell r="E1372">
            <v>7.7</v>
          </cell>
          <cell r="F1372" t="str">
            <v>+</v>
          </cell>
          <cell r="G1372">
            <v>4.5</v>
          </cell>
          <cell r="H1372" t="str">
            <v>) x</v>
          </cell>
          <cell r="I1372">
            <v>2</v>
          </cell>
          <cell r="J1372" t="str">
            <v>=</v>
          </cell>
          <cell r="K1372">
            <v>24.4</v>
          </cell>
          <cell r="L1372" t="str">
            <v>m</v>
          </cell>
        </row>
        <row r="1373">
          <cell r="C1373" t="str">
            <v>Sala 1216, 1214 e 1212 (Movimentação Adm)</v>
          </cell>
          <cell r="D1373" t="str">
            <v>_ (</v>
          </cell>
          <cell r="E1373">
            <v>0</v>
          </cell>
          <cell r="F1373" t="str">
            <v>+</v>
          </cell>
          <cell r="G1373">
            <v>7.7</v>
          </cell>
          <cell r="H1373" t="str">
            <v>+</v>
          </cell>
          <cell r="I1373">
            <v>7.7</v>
          </cell>
          <cell r="J1373" t="str">
            <v>) =</v>
          </cell>
          <cell r="K1373">
            <v>15.4</v>
          </cell>
          <cell r="L1373" t="str">
            <v>m</v>
          </cell>
        </row>
        <row r="1374">
          <cell r="C1374" t="str">
            <v>Sala 1208 (Movimentação processos)</v>
          </cell>
          <cell r="D1374" t="str">
            <v>_</v>
          </cell>
          <cell r="J1374" t="str">
            <v>=</v>
          </cell>
          <cell r="K1374">
            <v>15</v>
          </cell>
          <cell r="L1374" t="str">
            <v>m</v>
          </cell>
        </row>
        <row r="1375">
          <cell r="C1375" t="str">
            <v>Sala 1206 (Movimentação Adm)</v>
          </cell>
          <cell r="D1375" t="str">
            <v>_</v>
          </cell>
          <cell r="J1375" t="str">
            <v>=</v>
          </cell>
          <cell r="K1375">
            <v>0</v>
          </cell>
          <cell r="L1375" t="str">
            <v>m</v>
          </cell>
        </row>
        <row r="1376">
          <cell r="C1376" t="str">
            <v>Sala 1204 (Atendimento ao público)</v>
          </cell>
          <cell r="D1376" t="str">
            <v>_ (</v>
          </cell>
          <cell r="E1376">
            <v>7.35</v>
          </cell>
          <cell r="F1376" t="str">
            <v>+</v>
          </cell>
          <cell r="G1376">
            <v>4.4000000000000004</v>
          </cell>
          <cell r="H1376" t="str">
            <v>) x</v>
          </cell>
          <cell r="I1376">
            <v>2</v>
          </cell>
          <cell r="J1376" t="str">
            <v>=</v>
          </cell>
          <cell r="K1376">
            <v>23.5</v>
          </cell>
          <cell r="L1376" t="str">
            <v>m</v>
          </cell>
        </row>
        <row r="1377">
          <cell r="C1377" t="str">
            <v>Sala 1202 (Atendimento ao público)</v>
          </cell>
          <cell r="D1377" t="str">
            <v>_ (</v>
          </cell>
          <cell r="E1377">
            <v>7.35</v>
          </cell>
          <cell r="F1377" t="str">
            <v>+</v>
          </cell>
          <cell r="G1377">
            <v>4.55</v>
          </cell>
          <cell r="H1377" t="str">
            <v>) x</v>
          </cell>
          <cell r="I1377">
            <v>2</v>
          </cell>
          <cell r="J1377" t="str">
            <v>=</v>
          </cell>
          <cell r="K1377">
            <v>23.799999999999997</v>
          </cell>
          <cell r="L1377" t="str">
            <v>m</v>
          </cell>
        </row>
        <row r="1378">
          <cell r="C1378" t="str">
            <v>Sala 1200 (Movimentação Adm)</v>
          </cell>
          <cell r="D1378" t="str">
            <v>_ (</v>
          </cell>
          <cell r="E1378">
            <v>0</v>
          </cell>
          <cell r="F1378" t="str">
            <v>+</v>
          </cell>
          <cell r="G1378">
            <v>4.5999999999999996</v>
          </cell>
          <cell r="H1378" t="str">
            <v>) x</v>
          </cell>
          <cell r="I1378">
            <v>1</v>
          </cell>
          <cell r="J1378" t="str">
            <v>=</v>
          </cell>
          <cell r="K1378">
            <v>4.5999999999999996</v>
          </cell>
          <cell r="L1378" t="str">
            <v>m</v>
          </cell>
        </row>
        <row r="1379">
          <cell r="C1379" t="str">
            <v>Sala 1201 (Cumprimento processo digital)</v>
          </cell>
          <cell r="D1379" t="str">
            <v>_ (</v>
          </cell>
          <cell r="E1379">
            <v>0</v>
          </cell>
          <cell r="F1379" t="str">
            <v>+</v>
          </cell>
          <cell r="G1379">
            <v>0</v>
          </cell>
          <cell r="H1379" t="str">
            <v>) x</v>
          </cell>
          <cell r="I1379">
            <v>0</v>
          </cell>
          <cell r="J1379" t="str">
            <v>=</v>
          </cell>
          <cell r="K1379">
            <v>0</v>
          </cell>
          <cell r="L1379" t="str">
            <v>m</v>
          </cell>
        </row>
        <row r="1380">
          <cell r="C1380" t="str">
            <v>Sala 1203 (Movimentação processo digital)</v>
          </cell>
          <cell r="D1380" t="str">
            <v>_ (</v>
          </cell>
          <cell r="E1380">
            <v>7.35</v>
          </cell>
          <cell r="F1380" t="str">
            <v>+</v>
          </cell>
          <cell r="G1380">
            <v>0</v>
          </cell>
          <cell r="H1380" t="str">
            <v>+</v>
          </cell>
          <cell r="I1380">
            <v>0</v>
          </cell>
          <cell r="J1380" t="str">
            <v>) =</v>
          </cell>
          <cell r="K1380">
            <v>7.35</v>
          </cell>
          <cell r="L1380" t="str">
            <v>m</v>
          </cell>
        </row>
        <row r="1381">
          <cell r="C1381" t="str">
            <v>Sala 1205 (Magistrado 01)</v>
          </cell>
          <cell r="D1381" t="str">
            <v>_ (</v>
          </cell>
          <cell r="E1381">
            <v>7.15</v>
          </cell>
          <cell r="F1381" t="str">
            <v>+</v>
          </cell>
          <cell r="G1381">
            <v>8.6</v>
          </cell>
          <cell r="H1381" t="str">
            <v>) x</v>
          </cell>
          <cell r="I1381">
            <v>2</v>
          </cell>
          <cell r="J1381" t="str">
            <v>=</v>
          </cell>
          <cell r="K1381">
            <v>31.5</v>
          </cell>
          <cell r="L1381" t="str">
            <v>m</v>
          </cell>
        </row>
        <row r="1382">
          <cell r="C1382" t="str">
            <v>Sala 1205 (Assistentes 01)</v>
          </cell>
          <cell r="D1382" t="str">
            <v>_ (</v>
          </cell>
          <cell r="E1382">
            <v>7.25</v>
          </cell>
          <cell r="F1382" t="str">
            <v>+</v>
          </cell>
          <cell r="G1382">
            <v>4.4000000000000004</v>
          </cell>
          <cell r="H1382" t="str">
            <v>) x</v>
          </cell>
          <cell r="I1382">
            <v>2</v>
          </cell>
          <cell r="J1382" t="str">
            <v>=</v>
          </cell>
          <cell r="K1382">
            <v>23.3</v>
          </cell>
          <cell r="L1382" t="str">
            <v>m</v>
          </cell>
        </row>
        <row r="1383">
          <cell r="C1383" t="str">
            <v>Sala 1207 (Assistentes 02)</v>
          </cell>
          <cell r="D1383" t="str">
            <v>_ (</v>
          </cell>
          <cell r="E1383">
            <v>7.7</v>
          </cell>
          <cell r="F1383" t="str">
            <v>+</v>
          </cell>
          <cell r="G1383">
            <v>4.55</v>
          </cell>
          <cell r="H1383" t="str">
            <v>) x</v>
          </cell>
          <cell r="I1383">
            <v>2</v>
          </cell>
          <cell r="J1383" t="str">
            <v>=</v>
          </cell>
          <cell r="K1383">
            <v>24.5</v>
          </cell>
          <cell r="L1383" t="str">
            <v>m</v>
          </cell>
        </row>
        <row r="1384">
          <cell r="C1384" t="str">
            <v>Sala 1209 (Magistrado 02)</v>
          </cell>
          <cell r="D1384" t="str">
            <v>_ (</v>
          </cell>
          <cell r="E1384">
            <v>7.7</v>
          </cell>
          <cell r="F1384" t="str">
            <v>+</v>
          </cell>
          <cell r="G1384">
            <v>4.6500000000000004</v>
          </cell>
          <cell r="H1384" t="str">
            <v>) x</v>
          </cell>
          <cell r="I1384">
            <v>2</v>
          </cell>
          <cell r="J1384" t="str">
            <v>=</v>
          </cell>
          <cell r="K1384">
            <v>24.700000000000003</v>
          </cell>
          <cell r="L1384" t="str">
            <v>m</v>
          </cell>
        </row>
        <row r="1385">
          <cell r="C1385" t="str">
            <v>Sala 1211 (Assistentes 03)</v>
          </cell>
          <cell r="D1385" t="str">
            <v>_ (</v>
          </cell>
          <cell r="E1385">
            <v>7.7</v>
          </cell>
          <cell r="F1385" t="str">
            <v>+</v>
          </cell>
          <cell r="G1385">
            <v>4.55</v>
          </cell>
          <cell r="H1385" t="str">
            <v>) x</v>
          </cell>
          <cell r="I1385">
            <v>2</v>
          </cell>
          <cell r="J1385" t="str">
            <v>=</v>
          </cell>
          <cell r="K1385">
            <v>24.5</v>
          </cell>
          <cell r="L1385" t="str">
            <v>m</v>
          </cell>
        </row>
        <row r="1386">
          <cell r="C1386" t="str">
            <v>Sala 1213 (Magistrado 03)</v>
          </cell>
          <cell r="D1386" t="str">
            <v>_ (</v>
          </cell>
          <cell r="E1386">
            <v>7.7</v>
          </cell>
          <cell r="F1386" t="str">
            <v>+</v>
          </cell>
          <cell r="G1386">
            <v>4.5</v>
          </cell>
          <cell r="H1386" t="str">
            <v>) x</v>
          </cell>
          <cell r="I1386">
            <v>2</v>
          </cell>
          <cell r="J1386" t="str">
            <v>=</v>
          </cell>
          <cell r="K1386">
            <v>24.4</v>
          </cell>
          <cell r="L1386" t="str">
            <v>m</v>
          </cell>
        </row>
        <row r="1387">
          <cell r="C1387" t="str">
            <v>Sala 1215 (Assistentes 04)</v>
          </cell>
          <cell r="D1387" t="str">
            <v>_ (</v>
          </cell>
          <cell r="E1387">
            <v>7.7</v>
          </cell>
          <cell r="F1387" t="str">
            <v>+</v>
          </cell>
          <cell r="G1387">
            <v>4.55</v>
          </cell>
          <cell r="H1387" t="str">
            <v>) x</v>
          </cell>
          <cell r="I1387">
            <v>2</v>
          </cell>
          <cell r="J1387" t="str">
            <v>=</v>
          </cell>
          <cell r="K1387">
            <v>24.5</v>
          </cell>
          <cell r="L1387" t="str">
            <v>m</v>
          </cell>
        </row>
        <row r="1388">
          <cell r="C1388" t="str">
            <v>Sala 1217 (Magistrado 04)</v>
          </cell>
          <cell r="D1388" t="str">
            <v>_ (</v>
          </cell>
          <cell r="E1388">
            <v>7.7</v>
          </cell>
          <cell r="F1388" t="str">
            <v>+</v>
          </cell>
          <cell r="G1388">
            <v>4.5999999999999996</v>
          </cell>
          <cell r="H1388" t="str">
            <v>) x</v>
          </cell>
          <cell r="I1388">
            <v>2</v>
          </cell>
          <cell r="J1388" t="str">
            <v>=</v>
          </cell>
          <cell r="K1388">
            <v>24.6</v>
          </cell>
          <cell r="L1388" t="str">
            <v>m</v>
          </cell>
        </row>
        <row r="1389">
          <cell r="C1389" t="str">
            <v>Sala 1219 (Assistentes 05)</v>
          </cell>
          <cell r="D1389" t="str">
            <v>_ (</v>
          </cell>
          <cell r="E1389">
            <v>7.7</v>
          </cell>
          <cell r="F1389" t="str">
            <v>+</v>
          </cell>
          <cell r="G1389">
            <v>4.5999999999999996</v>
          </cell>
          <cell r="H1389" t="str">
            <v>) x</v>
          </cell>
          <cell r="I1389">
            <v>2</v>
          </cell>
          <cell r="J1389" t="str">
            <v>=</v>
          </cell>
          <cell r="K1389">
            <v>24.6</v>
          </cell>
          <cell r="L1389" t="str">
            <v>m</v>
          </cell>
        </row>
        <row r="1390">
          <cell r="C1390" t="str">
            <v>Sala 1221 (Magistrado 05)</v>
          </cell>
          <cell r="D1390" t="str">
            <v>_ (</v>
          </cell>
          <cell r="E1390">
            <v>7.7</v>
          </cell>
          <cell r="F1390" t="str">
            <v>+</v>
          </cell>
          <cell r="G1390">
            <v>4.55</v>
          </cell>
          <cell r="H1390" t="str">
            <v>) x</v>
          </cell>
          <cell r="I1390">
            <v>2</v>
          </cell>
          <cell r="J1390" t="str">
            <v>=</v>
          </cell>
          <cell r="K1390">
            <v>24.5</v>
          </cell>
          <cell r="L1390" t="str">
            <v>m</v>
          </cell>
        </row>
        <row r="1391">
          <cell r="C1391" t="str">
            <v>Sala 1223 (Assistentes 06)</v>
          </cell>
          <cell r="D1391" t="str">
            <v>_ (</v>
          </cell>
          <cell r="E1391">
            <v>7.7</v>
          </cell>
          <cell r="F1391" t="str">
            <v>+</v>
          </cell>
          <cell r="G1391">
            <v>4.6500000000000004</v>
          </cell>
          <cell r="H1391" t="str">
            <v>) x</v>
          </cell>
          <cell r="I1391">
            <v>2</v>
          </cell>
          <cell r="J1391" t="str">
            <v>=</v>
          </cell>
          <cell r="K1391">
            <v>24.700000000000003</v>
          </cell>
          <cell r="L1391" t="str">
            <v>m</v>
          </cell>
        </row>
        <row r="1392">
          <cell r="C1392" t="str">
            <v>Sala 1225 (Magistrado 06)</v>
          </cell>
          <cell r="D1392" t="str">
            <v>_ (</v>
          </cell>
          <cell r="E1392">
            <v>7.7</v>
          </cell>
          <cell r="F1392" t="str">
            <v>+</v>
          </cell>
          <cell r="G1392">
            <v>4.5999999999999996</v>
          </cell>
          <cell r="H1392" t="str">
            <v>) x</v>
          </cell>
          <cell r="I1392">
            <v>2</v>
          </cell>
          <cell r="J1392" t="str">
            <v>=</v>
          </cell>
          <cell r="K1392">
            <v>24.6</v>
          </cell>
          <cell r="L1392" t="str">
            <v>m</v>
          </cell>
        </row>
        <row r="1393">
          <cell r="C1393" t="str">
            <v>Sala 1227 (Magistrado 07)</v>
          </cell>
          <cell r="D1393" t="str">
            <v>_ (</v>
          </cell>
          <cell r="E1393">
            <v>7.7</v>
          </cell>
          <cell r="F1393" t="str">
            <v>+</v>
          </cell>
          <cell r="G1393">
            <v>4.5999999999999996</v>
          </cell>
          <cell r="H1393" t="str">
            <v>) x</v>
          </cell>
          <cell r="I1393">
            <v>2</v>
          </cell>
          <cell r="J1393" t="str">
            <v>=</v>
          </cell>
          <cell r="K1393">
            <v>24.6</v>
          </cell>
          <cell r="L1393" t="str">
            <v>m</v>
          </cell>
        </row>
        <row r="1394">
          <cell r="C1394" t="str">
            <v>Sala 1229 (Assistentes 07)</v>
          </cell>
          <cell r="D1394" t="str">
            <v>_ (</v>
          </cell>
          <cell r="E1394">
            <v>8.8000000000000007</v>
          </cell>
          <cell r="F1394" t="str">
            <v>+</v>
          </cell>
          <cell r="G1394">
            <v>6.4</v>
          </cell>
          <cell r="H1394" t="str">
            <v>) x</v>
          </cell>
          <cell r="I1394">
            <v>2</v>
          </cell>
          <cell r="J1394" t="str">
            <v>=</v>
          </cell>
          <cell r="K1394">
            <v>30.400000000000002</v>
          </cell>
          <cell r="L1394" t="str">
            <v>m</v>
          </cell>
        </row>
        <row r="1395">
          <cell r="C1395" t="str">
            <v>Sala 1229 (Assistentes 08)</v>
          </cell>
          <cell r="D1395" t="str">
            <v>_ (</v>
          </cell>
          <cell r="E1395">
            <v>8.85</v>
          </cell>
          <cell r="F1395" t="str">
            <v>+</v>
          </cell>
          <cell r="G1395">
            <v>5.5</v>
          </cell>
          <cell r="H1395" t="str">
            <v>) x</v>
          </cell>
          <cell r="I1395">
            <v>2</v>
          </cell>
          <cell r="J1395" t="str">
            <v>=</v>
          </cell>
          <cell r="K1395">
            <v>28.7</v>
          </cell>
          <cell r="L1395" t="str">
            <v>m</v>
          </cell>
        </row>
        <row r="1396">
          <cell r="C1396" t="str">
            <v>Sala 1229 (Magistrado 08)</v>
          </cell>
          <cell r="D1396" t="str">
            <v>_ (</v>
          </cell>
          <cell r="E1396" t="str">
            <v>comprimento retirado do projeto fornecido</v>
          </cell>
          <cell r="J1396" t="str">
            <v>=</v>
          </cell>
          <cell r="K1396">
            <v>24.65</v>
          </cell>
          <cell r="L1396" t="str">
            <v>m</v>
          </cell>
        </row>
        <row r="1397">
          <cell r="C1397" t="str">
            <v>Sala 1229 (Assistentes 09)</v>
          </cell>
          <cell r="D1397" t="str">
            <v>_ (</v>
          </cell>
          <cell r="E1397" t="str">
            <v>comprimento retirado do projeto fornecido</v>
          </cell>
          <cell r="J1397" t="str">
            <v>=</v>
          </cell>
          <cell r="K1397">
            <v>21.61</v>
          </cell>
          <cell r="L1397" t="str">
            <v>m</v>
          </cell>
        </row>
        <row r="1398">
          <cell r="C1398" t="str">
            <v>Sala 1229 (Magistrados 09)</v>
          </cell>
          <cell r="D1398" t="str">
            <v>_ (</v>
          </cell>
          <cell r="E1398" t="str">
            <v>comprimento retirado do projeto fornecido</v>
          </cell>
          <cell r="J1398" t="str">
            <v>=</v>
          </cell>
          <cell r="K1398">
            <v>17.920000000000002</v>
          </cell>
          <cell r="L1398" t="str">
            <v>m</v>
          </cell>
        </row>
        <row r="1399">
          <cell r="C1399" t="str">
            <v>Sala 1229 (Magistrados 10)</v>
          </cell>
          <cell r="D1399" t="str">
            <v>_ (</v>
          </cell>
          <cell r="E1399" t="str">
            <v>comprimento retirado do projeto fornecido</v>
          </cell>
          <cell r="J1399" t="str">
            <v>=</v>
          </cell>
          <cell r="K1399">
            <v>24.28</v>
          </cell>
          <cell r="L1399" t="str">
            <v>m</v>
          </cell>
        </row>
        <row r="1400">
          <cell r="C1400" t="str">
            <v>Sala 1229 (Assistentes 10)</v>
          </cell>
          <cell r="D1400" t="str">
            <v>_ (</v>
          </cell>
          <cell r="E1400" t="str">
            <v>comprimento retirado do projeto fornecido</v>
          </cell>
          <cell r="J1400" t="str">
            <v>=</v>
          </cell>
          <cell r="K1400">
            <v>33.14</v>
          </cell>
          <cell r="L1400" t="str">
            <v>m</v>
          </cell>
        </row>
        <row r="1402">
          <cell r="G1402" t="str">
            <v>largura porta</v>
          </cell>
          <cell r="I1402" t="str">
            <v>quantia</v>
          </cell>
        </row>
        <row r="1403">
          <cell r="C1403" t="str">
            <v>Desconto de área de portas de entrada</v>
          </cell>
          <cell r="D1403" t="str">
            <v>_</v>
          </cell>
          <cell r="G1403">
            <v>1.64</v>
          </cell>
          <cell r="H1403" t="str">
            <v>x</v>
          </cell>
          <cell r="I1403">
            <v>29</v>
          </cell>
          <cell r="J1403" t="str">
            <v>=</v>
          </cell>
          <cell r="K1403">
            <v>-47.559999999999995</v>
          </cell>
          <cell r="L1403" t="str">
            <v>m</v>
          </cell>
        </row>
        <row r="1404">
          <cell r="C1404" t="str">
            <v>Desconto de área de portas entre salas</v>
          </cell>
          <cell r="D1404" t="str">
            <v>_</v>
          </cell>
          <cell r="E1404">
            <v>2</v>
          </cell>
          <cell r="F1404" t="str">
            <v>x</v>
          </cell>
          <cell r="G1404">
            <v>0.82</v>
          </cell>
          <cell r="H1404" t="str">
            <v>x</v>
          </cell>
          <cell r="I1404">
            <v>12</v>
          </cell>
          <cell r="J1404" t="str">
            <v>=</v>
          </cell>
          <cell r="K1404">
            <v>-19.68</v>
          </cell>
          <cell r="L1404" t="str">
            <v>m</v>
          </cell>
        </row>
        <row r="1405">
          <cell r="G1405" t="str">
            <v xml:space="preserve">altura </v>
          </cell>
          <cell r="I1405" t="str">
            <v>quantia</v>
          </cell>
        </row>
        <row r="1406">
          <cell r="C1406" t="str">
            <v>Descidas de infraestrutura para rodapé</v>
          </cell>
          <cell r="D1406" t="str">
            <v>_</v>
          </cell>
          <cell r="G1406">
            <v>3</v>
          </cell>
          <cell r="H1406" t="str">
            <v>x</v>
          </cell>
          <cell r="I1406">
            <v>61</v>
          </cell>
          <cell r="J1406" t="str">
            <v>=</v>
          </cell>
          <cell r="K1406">
            <v>183</v>
          </cell>
          <cell r="L1406" t="str">
            <v>m</v>
          </cell>
        </row>
        <row r="1408">
          <cell r="I1408" t="str">
            <v>Total</v>
          </cell>
          <cell r="J1408" t="str">
            <v>_</v>
          </cell>
          <cell r="K1408">
            <v>775.41000000000008</v>
          </cell>
          <cell r="L1408" t="str">
            <v>m</v>
          </cell>
        </row>
        <row r="1410">
          <cell r="E1410" t="str">
            <v>Medição Fiscalização</v>
          </cell>
        </row>
        <row r="1412">
          <cell r="B1412" t="str">
            <v>OBS.FT:</v>
          </cell>
          <cell r="C1412" t="str">
            <v>Quantitativo / item igual executado no contrato da UPJ 8° Andar.</v>
          </cell>
        </row>
        <row r="1414">
          <cell r="C1414" t="str">
            <v>Sala 1226, 1224 e 1222 (Processo digital)</v>
          </cell>
          <cell r="D1414" t="str">
            <v>_ (</v>
          </cell>
          <cell r="E1414">
            <v>7.71</v>
          </cell>
          <cell r="F1414" t="str">
            <v>+</v>
          </cell>
          <cell r="G1414">
            <v>0</v>
          </cell>
          <cell r="H1414" t="str">
            <v>+</v>
          </cell>
          <cell r="I1414">
            <v>7.71</v>
          </cell>
          <cell r="J1414" t="str">
            <v>) =</v>
          </cell>
          <cell r="K1414">
            <v>15.42</v>
          </cell>
          <cell r="L1414" t="str">
            <v>m</v>
          </cell>
        </row>
        <row r="1415">
          <cell r="C1415" t="str">
            <v>Sala 1220 (Atendimento ao público)</v>
          </cell>
          <cell r="D1415" t="str">
            <v>_ (</v>
          </cell>
          <cell r="E1415">
            <v>7.71</v>
          </cell>
          <cell r="F1415" t="str">
            <v>+</v>
          </cell>
          <cell r="G1415">
            <v>4.4400000000000004</v>
          </cell>
          <cell r="H1415" t="str">
            <v>) x</v>
          </cell>
          <cell r="I1415">
            <v>2</v>
          </cell>
          <cell r="J1415" t="str">
            <v>=</v>
          </cell>
          <cell r="K1415">
            <v>24.3</v>
          </cell>
          <cell r="L1415" t="str">
            <v>m</v>
          </cell>
        </row>
        <row r="1416">
          <cell r="C1416" t="str">
            <v>Sala 1218 (Atendimento ao público)</v>
          </cell>
          <cell r="D1416" t="str">
            <v>_ (</v>
          </cell>
          <cell r="E1416">
            <v>7.71</v>
          </cell>
          <cell r="F1416" t="str">
            <v>+</v>
          </cell>
          <cell r="G1416">
            <v>4.4000000000000004</v>
          </cell>
          <cell r="H1416" t="str">
            <v>) x</v>
          </cell>
          <cell r="I1416">
            <v>2</v>
          </cell>
          <cell r="J1416" t="str">
            <v>=</v>
          </cell>
          <cell r="K1416">
            <v>24.22</v>
          </cell>
          <cell r="L1416" t="str">
            <v>m</v>
          </cell>
        </row>
        <row r="1417">
          <cell r="C1417" t="str">
            <v>Sala 1216, 1214 e 1212 (Movimentação Adm)</v>
          </cell>
          <cell r="D1417" t="str">
            <v>_ (</v>
          </cell>
          <cell r="E1417">
            <v>0</v>
          </cell>
          <cell r="F1417" t="str">
            <v>+</v>
          </cell>
          <cell r="G1417">
            <v>7.71</v>
          </cell>
          <cell r="H1417" t="str">
            <v>+</v>
          </cell>
          <cell r="I1417">
            <v>7.71</v>
          </cell>
          <cell r="J1417" t="str">
            <v>) =</v>
          </cell>
          <cell r="K1417">
            <v>15.42</v>
          </cell>
          <cell r="L1417" t="str">
            <v>m</v>
          </cell>
        </row>
        <row r="1418">
          <cell r="C1418" t="str">
            <v>Sala 1208 (Movimentação processos)</v>
          </cell>
          <cell r="D1418" t="str">
            <v>_</v>
          </cell>
          <cell r="J1418" t="str">
            <v>=</v>
          </cell>
          <cell r="K1418">
            <v>15</v>
          </cell>
          <cell r="L1418" t="str">
            <v>m</v>
          </cell>
        </row>
        <row r="1419">
          <cell r="C1419" t="str">
            <v>Sala 1206 (Movimentação Adm)</v>
          </cell>
          <cell r="D1419" t="str">
            <v>_</v>
          </cell>
          <cell r="J1419" t="str">
            <v>=</v>
          </cell>
          <cell r="K1419">
            <v>0</v>
          </cell>
          <cell r="L1419" t="str">
            <v>m</v>
          </cell>
        </row>
        <row r="1420">
          <cell r="C1420" t="str">
            <v>Sala 1204 (Atendimento ao público)</v>
          </cell>
          <cell r="D1420" t="str">
            <v>_ (</v>
          </cell>
          <cell r="E1420">
            <v>7.35</v>
          </cell>
          <cell r="F1420" t="str">
            <v>+</v>
          </cell>
          <cell r="G1420">
            <v>4.4000000000000004</v>
          </cell>
          <cell r="H1420" t="str">
            <v>) x</v>
          </cell>
          <cell r="I1420">
            <v>2</v>
          </cell>
          <cell r="J1420" t="str">
            <v>=</v>
          </cell>
          <cell r="K1420">
            <v>23.5</v>
          </cell>
          <cell r="L1420" t="str">
            <v>m</v>
          </cell>
        </row>
        <row r="1421">
          <cell r="C1421" t="str">
            <v>Sala 1202 (Atendimento ao público)</v>
          </cell>
          <cell r="D1421" t="str">
            <v>_ (</v>
          </cell>
          <cell r="E1421">
            <v>7.7</v>
          </cell>
          <cell r="F1421" t="str">
            <v>+</v>
          </cell>
          <cell r="G1421">
            <v>4.55</v>
          </cell>
          <cell r="H1421" t="str">
            <v>) x</v>
          </cell>
          <cell r="I1421">
            <v>2</v>
          </cell>
          <cell r="J1421" t="str">
            <v>=</v>
          </cell>
          <cell r="K1421">
            <v>24.5</v>
          </cell>
          <cell r="L1421" t="str">
            <v>m</v>
          </cell>
        </row>
        <row r="1422">
          <cell r="C1422" t="str">
            <v>Sala 1200 (Movimentação Adm)</v>
          </cell>
          <cell r="D1422" t="str">
            <v>_ (</v>
          </cell>
          <cell r="E1422">
            <v>0</v>
          </cell>
          <cell r="F1422" t="str">
            <v>+</v>
          </cell>
          <cell r="G1422">
            <v>4.5999999999999996</v>
          </cell>
          <cell r="H1422" t="str">
            <v>) x</v>
          </cell>
          <cell r="I1422">
            <v>1</v>
          </cell>
          <cell r="J1422" t="str">
            <v>=</v>
          </cell>
          <cell r="K1422">
            <v>4.5999999999999996</v>
          </cell>
          <cell r="L1422" t="str">
            <v>m</v>
          </cell>
        </row>
        <row r="1423">
          <cell r="C1423" t="str">
            <v>Sala 1201 (Cumprimento processo digital)</v>
          </cell>
          <cell r="D1423" t="str">
            <v>_ (</v>
          </cell>
          <cell r="E1423">
            <v>0</v>
          </cell>
          <cell r="F1423" t="str">
            <v>+</v>
          </cell>
          <cell r="G1423">
            <v>0</v>
          </cell>
          <cell r="H1423" t="str">
            <v>) x</v>
          </cell>
          <cell r="I1423">
            <v>0</v>
          </cell>
          <cell r="J1423" t="str">
            <v>=</v>
          </cell>
          <cell r="K1423">
            <v>0</v>
          </cell>
          <cell r="L1423" t="str">
            <v>m</v>
          </cell>
        </row>
        <row r="1424">
          <cell r="C1424" t="str">
            <v>Sala 1203 (Movimentação processo digital)</v>
          </cell>
          <cell r="D1424" t="str">
            <v>_ (</v>
          </cell>
          <cell r="E1424">
            <v>7.35</v>
          </cell>
          <cell r="F1424" t="str">
            <v>+</v>
          </cell>
          <cell r="G1424">
            <v>0</v>
          </cell>
          <cell r="H1424" t="str">
            <v>+</v>
          </cell>
          <cell r="I1424">
            <v>0</v>
          </cell>
          <cell r="J1424" t="str">
            <v>) =</v>
          </cell>
          <cell r="K1424">
            <v>7.35</v>
          </cell>
          <cell r="L1424" t="str">
            <v>m</v>
          </cell>
        </row>
        <row r="1425">
          <cell r="C1425" t="str">
            <v>Sala 1205 (Magistrado 01)</v>
          </cell>
          <cell r="D1425" t="str">
            <v>_ (</v>
          </cell>
          <cell r="E1425">
            <v>7.15</v>
          </cell>
          <cell r="F1425" t="str">
            <v>+</v>
          </cell>
          <cell r="G1425">
            <v>8.6</v>
          </cell>
          <cell r="H1425" t="str">
            <v>) x</v>
          </cell>
          <cell r="I1425">
            <v>2</v>
          </cell>
          <cell r="J1425" t="str">
            <v>=</v>
          </cell>
          <cell r="K1425">
            <v>31.5</v>
          </cell>
          <cell r="L1425" t="str">
            <v>m</v>
          </cell>
        </row>
        <row r="1426">
          <cell r="C1426" t="str">
            <v>Sala 1205 (Assistentes 01)</v>
          </cell>
          <cell r="D1426" t="str">
            <v>_ (</v>
          </cell>
          <cell r="E1426">
            <v>7.25</v>
          </cell>
          <cell r="F1426" t="str">
            <v>+</v>
          </cell>
          <cell r="G1426">
            <v>4.4000000000000004</v>
          </cell>
          <cell r="H1426" t="str">
            <v>) x</v>
          </cell>
          <cell r="I1426">
            <v>2</v>
          </cell>
          <cell r="J1426" t="str">
            <v>=</v>
          </cell>
          <cell r="K1426">
            <v>23.3</v>
          </cell>
          <cell r="L1426" t="str">
            <v>m</v>
          </cell>
        </row>
        <row r="1427">
          <cell r="C1427" t="str">
            <v>Sala 1207 (Assistentes 02)</v>
          </cell>
          <cell r="D1427" t="str">
            <v>_ (</v>
          </cell>
          <cell r="E1427">
            <v>7.74</v>
          </cell>
          <cell r="F1427" t="str">
            <v>+</v>
          </cell>
          <cell r="G1427">
            <v>4.5</v>
          </cell>
          <cell r="H1427" t="str">
            <v>) x</v>
          </cell>
          <cell r="I1427">
            <v>2</v>
          </cell>
          <cell r="J1427" t="str">
            <v>=</v>
          </cell>
          <cell r="K1427">
            <v>24.48</v>
          </cell>
          <cell r="L1427" t="str">
            <v>m</v>
          </cell>
        </row>
        <row r="1428">
          <cell r="C1428" t="str">
            <v>Sala 1209 (Magistrado 02)</v>
          </cell>
          <cell r="D1428" t="str">
            <v>_ (</v>
          </cell>
          <cell r="E1428">
            <v>7.75</v>
          </cell>
          <cell r="F1428" t="str">
            <v>+</v>
          </cell>
          <cell r="G1428">
            <v>4.55</v>
          </cell>
          <cell r="H1428" t="str">
            <v>) x</v>
          </cell>
          <cell r="I1428">
            <v>2</v>
          </cell>
          <cell r="J1428" t="str">
            <v>=</v>
          </cell>
          <cell r="K1428">
            <v>24.6</v>
          </cell>
          <cell r="L1428" t="str">
            <v>m</v>
          </cell>
        </row>
        <row r="1429">
          <cell r="C1429" t="str">
            <v>Sala 1211 (Assistentes 03)</v>
          </cell>
          <cell r="D1429" t="str">
            <v>_ (</v>
          </cell>
          <cell r="E1429">
            <v>7.75</v>
          </cell>
          <cell r="F1429" t="str">
            <v>+</v>
          </cell>
          <cell r="G1429">
            <v>4.55</v>
          </cell>
          <cell r="H1429" t="str">
            <v>) x</v>
          </cell>
          <cell r="I1429">
            <v>2</v>
          </cell>
          <cell r="J1429" t="str">
            <v>=</v>
          </cell>
          <cell r="K1429">
            <v>24.6</v>
          </cell>
          <cell r="L1429" t="str">
            <v>m</v>
          </cell>
        </row>
        <row r="1430">
          <cell r="C1430" t="str">
            <v>Sala 1213 (Magistrado 03)</v>
          </cell>
          <cell r="D1430" t="str">
            <v>_ (</v>
          </cell>
          <cell r="E1430">
            <v>7.75</v>
          </cell>
          <cell r="F1430" t="str">
            <v>+</v>
          </cell>
          <cell r="G1430">
            <v>4.54</v>
          </cell>
          <cell r="H1430" t="str">
            <v>) x</v>
          </cell>
          <cell r="I1430">
            <v>2</v>
          </cell>
          <cell r="J1430" t="str">
            <v>=</v>
          </cell>
          <cell r="K1430">
            <v>24.58</v>
          </cell>
          <cell r="L1430" t="str">
            <v>m</v>
          </cell>
        </row>
        <row r="1431">
          <cell r="C1431" t="str">
            <v>Sala 1215 (Assistentes 04)</v>
          </cell>
          <cell r="D1431" t="str">
            <v>_ (</v>
          </cell>
          <cell r="E1431">
            <v>7.75</v>
          </cell>
          <cell r="F1431" t="str">
            <v>+</v>
          </cell>
          <cell r="G1431">
            <v>4.5</v>
          </cell>
          <cell r="H1431" t="str">
            <v>) x</v>
          </cell>
          <cell r="I1431">
            <v>2</v>
          </cell>
          <cell r="J1431" t="str">
            <v>=</v>
          </cell>
          <cell r="K1431">
            <v>24.5</v>
          </cell>
          <cell r="L1431" t="str">
            <v>m</v>
          </cell>
        </row>
        <row r="1432">
          <cell r="C1432" t="str">
            <v>Sala 1217 (Magistrado 04)</v>
          </cell>
          <cell r="D1432" t="str">
            <v>_ (</v>
          </cell>
          <cell r="E1432">
            <v>7.73</v>
          </cell>
          <cell r="F1432" t="str">
            <v>+</v>
          </cell>
          <cell r="G1432">
            <v>4.43</v>
          </cell>
          <cell r="H1432" t="str">
            <v>) x</v>
          </cell>
          <cell r="I1432">
            <v>2</v>
          </cell>
          <cell r="J1432" t="str">
            <v>=</v>
          </cell>
          <cell r="K1432">
            <v>24.32</v>
          </cell>
          <cell r="L1432" t="str">
            <v>m</v>
          </cell>
        </row>
        <row r="1433">
          <cell r="C1433" t="str">
            <v>Sala 1219 (Assistentes 05)</v>
          </cell>
          <cell r="D1433" t="str">
            <v>_ (</v>
          </cell>
          <cell r="E1433">
            <v>7.75</v>
          </cell>
          <cell r="F1433" t="str">
            <v>+</v>
          </cell>
          <cell r="G1433">
            <v>4.53</v>
          </cell>
          <cell r="H1433" t="str">
            <v>) x</v>
          </cell>
          <cell r="I1433">
            <v>2</v>
          </cell>
          <cell r="J1433" t="str">
            <v>=</v>
          </cell>
          <cell r="K1433">
            <v>24.560000000000002</v>
          </cell>
          <cell r="L1433" t="str">
            <v>m</v>
          </cell>
        </row>
        <row r="1434">
          <cell r="C1434" t="str">
            <v>Sala 1221 (Magistrado 05)</v>
          </cell>
          <cell r="D1434" t="str">
            <v>_ (</v>
          </cell>
          <cell r="E1434">
            <v>7.75</v>
          </cell>
          <cell r="F1434" t="str">
            <v>+</v>
          </cell>
          <cell r="G1434">
            <v>4.5599999999999996</v>
          </cell>
          <cell r="H1434" t="str">
            <v>) x</v>
          </cell>
          <cell r="I1434">
            <v>2</v>
          </cell>
          <cell r="J1434" t="str">
            <v>=</v>
          </cell>
          <cell r="K1434">
            <v>24.619999999999997</v>
          </cell>
          <cell r="L1434" t="str">
            <v>m</v>
          </cell>
        </row>
        <row r="1435">
          <cell r="C1435" t="str">
            <v>Sala 1223 (Assistentes 06)</v>
          </cell>
          <cell r="D1435" t="str">
            <v>_ (</v>
          </cell>
          <cell r="E1435">
            <v>7.73</v>
          </cell>
          <cell r="F1435" t="str">
            <v>+</v>
          </cell>
          <cell r="G1435">
            <v>4.53</v>
          </cell>
          <cell r="H1435" t="str">
            <v>) x</v>
          </cell>
          <cell r="I1435">
            <v>2</v>
          </cell>
          <cell r="J1435" t="str">
            <v>=</v>
          </cell>
          <cell r="K1435">
            <v>24.520000000000003</v>
          </cell>
          <cell r="L1435" t="str">
            <v>m</v>
          </cell>
        </row>
        <row r="1436">
          <cell r="C1436" t="str">
            <v>Sala 1225 (Magistrado 06)</v>
          </cell>
          <cell r="D1436" t="str">
            <v>_ (</v>
          </cell>
          <cell r="E1436">
            <v>7.7</v>
          </cell>
          <cell r="F1436" t="str">
            <v>+</v>
          </cell>
          <cell r="G1436">
            <v>4.5999999999999996</v>
          </cell>
          <cell r="H1436" t="str">
            <v>) x</v>
          </cell>
          <cell r="I1436">
            <v>2</v>
          </cell>
          <cell r="J1436" t="str">
            <v>=</v>
          </cell>
          <cell r="K1436">
            <v>24.6</v>
          </cell>
          <cell r="L1436" t="str">
            <v>m</v>
          </cell>
        </row>
        <row r="1437">
          <cell r="C1437" t="str">
            <v>Sala 1227 (Magistrado 07)</v>
          </cell>
          <cell r="D1437" t="str">
            <v>_ (</v>
          </cell>
          <cell r="E1437">
            <v>7.7</v>
          </cell>
          <cell r="F1437" t="str">
            <v>+</v>
          </cell>
          <cell r="G1437">
            <v>4.5999999999999996</v>
          </cell>
          <cell r="H1437" t="str">
            <v>) x</v>
          </cell>
          <cell r="I1437">
            <v>2</v>
          </cell>
          <cell r="J1437" t="str">
            <v>=</v>
          </cell>
          <cell r="K1437">
            <v>24.6</v>
          </cell>
          <cell r="L1437" t="str">
            <v>m</v>
          </cell>
        </row>
        <row r="1438">
          <cell r="C1438" t="str">
            <v>Sala 1229 (Assistentes 07)</v>
          </cell>
          <cell r="D1438" t="str">
            <v>_ (</v>
          </cell>
          <cell r="E1438">
            <v>8.8000000000000007</v>
          </cell>
          <cell r="F1438" t="str">
            <v>+</v>
          </cell>
          <cell r="G1438">
            <v>6.4</v>
          </cell>
          <cell r="H1438" t="str">
            <v>) x</v>
          </cell>
          <cell r="I1438">
            <v>2</v>
          </cell>
          <cell r="J1438" t="str">
            <v>=</v>
          </cell>
          <cell r="K1438">
            <v>30.400000000000002</v>
          </cell>
          <cell r="L1438" t="str">
            <v>m</v>
          </cell>
        </row>
        <row r="1439">
          <cell r="C1439" t="str">
            <v>Sala 1229 (Assistentes 08)</v>
          </cell>
          <cell r="D1439" t="str">
            <v>_ (</v>
          </cell>
          <cell r="E1439">
            <v>8.85</v>
          </cell>
          <cell r="F1439" t="str">
            <v>+</v>
          </cell>
          <cell r="G1439">
            <v>5.5</v>
          </cell>
          <cell r="H1439" t="str">
            <v>) x</v>
          </cell>
          <cell r="I1439">
            <v>2</v>
          </cell>
          <cell r="J1439" t="str">
            <v>=</v>
          </cell>
          <cell r="K1439">
            <v>28.7</v>
          </cell>
          <cell r="L1439" t="str">
            <v>m</v>
          </cell>
        </row>
        <row r="1440">
          <cell r="C1440" t="str">
            <v>Sala 1229 (Magistrado 08)</v>
          </cell>
          <cell r="D1440" t="str">
            <v>_ (</v>
          </cell>
          <cell r="E1440" t="str">
            <v>comprimento retirado do projeto fornecido</v>
          </cell>
          <cell r="J1440" t="str">
            <v>=</v>
          </cell>
          <cell r="K1440">
            <v>24.65</v>
          </cell>
          <cell r="L1440" t="str">
            <v>m</v>
          </cell>
        </row>
        <row r="1441">
          <cell r="C1441" t="str">
            <v>Sala 1229 (Assistentes 09)</v>
          </cell>
          <cell r="D1441" t="str">
            <v>_ (</v>
          </cell>
          <cell r="E1441" t="str">
            <v>comprimento retirado do projeto fornecido</v>
          </cell>
          <cell r="J1441" t="str">
            <v>=</v>
          </cell>
          <cell r="K1441">
            <v>21.61</v>
          </cell>
          <cell r="L1441" t="str">
            <v>m</v>
          </cell>
        </row>
        <row r="1442">
          <cell r="C1442" t="str">
            <v>Sala 1229 (Magistrados 09)</v>
          </cell>
          <cell r="D1442" t="str">
            <v>_ (</v>
          </cell>
          <cell r="E1442" t="str">
            <v>comprimento retirado do projeto fornecido</v>
          </cell>
          <cell r="J1442" t="str">
            <v>=</v>
          </cell>
          <cell r="K1442">
            <v>17.920000000000002</v>
          </cell>
          <cell r="L1442" t="str">
            <v>m</v>
          </cell>
        </row>
        <row r="1443">
          <cell r="C1443" t="str">
            <v>Sala 1229 (Magistrados 10)</v>
          </cell>
          <cell r="D1443" t="str">
            <v>_ (</v>
          </cell>
          <cell r="E1443" t="str">
            <v>comprimento retirado do projeto fornecido</v>
          </cell>
          <cell r="J1443" t="str">
            <v>=</v>
          </cell>
          <cell r="K1443">
            <v>24.28</v>
          </cell>
          <cell r="L1443" t="str">
            <v>m</v>
          </cell>
        </row>
        <row r="1444">
          <cell r="C1444" t="str">
            <v>Sala 1229 (Assistentes 10)</v>
          </cell>
          <cell r="D1444" t="str">
            <v>_ (</v>
          </cell>
          <cell r="E1444" t="str">
            <v>comprimento retirado do projeto fornecido</v>
          </cell>
          <cell r="J1444" t="str">
            <v>=</v>
          </cell>
          <cell r="K1444">
            <v>33.14</v>
          </cell>
          <cell r="L1444" t="str">
            <v>m</v>
          </cell>
        </row>
        <row r="1446">
          <cell r="G1446" t="str">
            <v>largura porta</v>
          </cell>
          <cell r="I1446" t="str">
            <v>quantia</v>
          </cell>
        </row>
        <row r="1447">
          <cell r="C1447" t="str">
            <v>Desconto de área de portas de entrada</v>
          </cell>
          <cell r="D1447" t="str">
            <v>_</v>
          </cell>
          <cell r="G1447">
            <v>1.74</v>
          </cell>
          <cell r="H1447" t="str">
            <v>x</v>
          </cell>
          <cell r="I1447">
            <v>29</v>
          </cell>
          <cell r="J1447" t="str">
            <v>=</v>
          </cell>
          <cell r="K1447">
            <v>-50.46</v>
          </cell>
          <cell r="L1447" t="str">
            <v>m</v>
          </cell>
        </row>
        <row r="1448">
          <cell r="C1448" t="str">
            <v>Desconto de área de portas internas</v>
          </cell>
          <cell r="D1448" t="str">
            <v>_</v>
          </cell>
          <cell r="E1448">
            <v>2</v>
          </cell>
          <cell r="F1448" t="str">
            <v>x</v>
          </cell>
          <cell r="G1448">
            <v>0.82</v>
          </cell>
          <cell r="H1448" t="str">
            <v>x</v>
          </cell>
          <cell r="I1448">
            <v>17</v>
          </cell>
          <cell r="J1448" t="str">
            <v>=</v>
          </cell>
          <cell r="K1448">
            <v>-27.88</v>
          </cell>
          <cell r="L1448" t="str">
            <v>m</v>
          </cell>
        </row>
        <row r="1449">
          <cell r="C1449" t="str">
            <v>Desconto de vãos/ paredes demolidas</v>
          </cell>
          <cell r="D1449" t="str">
            <v>_</v>
          </cell>
          <cell r="J1449" t="str">
            <v>=</v>
          </cell>
          <cell r="K1449">
            <v>-11.15</v>
          </cell>
          <cell r="L1449" t="str">
            <v>m</v>
          </cell>
        </row>
        <row r="1450">
          <cell r="E1450" t="str">
            <v>Salas</v>
          </cell>
          <cell r="G1450" t="str">
            <v>descidas</v>
          </cell>
          <cell r="I1450" t="str">
            <v>altura</v>
          </cell>
        </row>
        <row r="1451">
          <cell r="C1451" t="str">
            <v>Descidas de infraestrutura para rodapé</v>
          </cell>
          <cell r="D1451" t="str">
            <v>_</v>
          </cell>
          <cell r="E1451">
            <v>31</v>
          </cell>
          <cell r="F1451" t="str">
            <v>x</v>
          </cell>
          <cell r="G1451">
            <v>2</v>
          </cell>
          <cell r="H1451" t="str">
            <v>x</v>
          </cell>
          <cell r="I1451">
            <v>3</v>
          </cell>
          <cell r="J1451" t="str">
            <v>=</v>
          </cell>
          <cell r="K1451">
            <v>186</v>
          </cell>
          <cell r="L1451" t="str">
            <v>m</v>
          </cell>
        </row>
        <row r="1453">
          <cell r="I1453" t="str">
            <v>Total</v>
          </cell>
          <cell r="J1453" t="str">
            <v>_</v>
          </cell>
          <cell r="K1453">
            <v>756.3</v>
          </cell>
          <cell r="L1453" t="str">
            <v>m</v>
          </cell>
        </row>
        <row r="1457">
          <cell r="B1457" t="str">
            <v>38.16.140</v>
          </cell>
          <cell r="C1457" t="str">
            <v>Terminal de fechamento ou mata junta com pintura eletrostática, para rodapé técnico triplo</v>
          </cell>
          <cell r="Q1457" t="str">
            <v>un</v>
          </cell>
          <cell r="R1457">
            <v>780</v>
          </cell>
        </row>
        <row r="1459">
          <cell r="C1459" t="str">
            <v>Terminal mata-junta e fechamento</v>
          </cell>
          <cell r="D1459" t="str">
            <v>_</v>
          </cell>
          <cell r="E1459">
            <v>594</v>
          </cell>
          <cell r="F1459" t="str">
            <v>unids</v>
          </cell>
        </row>
        <row r="1461">
          <cell r="C1461" t="str">
            <v>Terminal mata-junta e/ou fechamento, utilizado</v>
          </cell>
          <cell r="F1461" t="str">
            <v>_</v>
          </cell>
          <cell r="G1461">
            <v>1</v>
          </cell>
          <cell r="H1461" t="str">
            <v>por metro de rodapé.</v>
          </cell>
        </row>
        <row r="1462">
          <cell r="C1462" t="str">
            <v>Quantia de rodapé</v>
          </cell>
          <cell r="F1462" t="str">
            <v>_</v>
          </cell>
          <cell r="G1462">
            <v>756.3</v>
          </cell>
          <cell r="H1462" t="str">
            <v>x</v>
          </cell>
          <cell r="I1462">
            <v>1</v>
          </cell>
          <cell r="J1462" t="str">
            <v>=</v>
          </cell>
          <cell r="K1462">
            <v>757</v>
          </cell>
          <cell r="L1462" t="str">
            <v>unids</v>
          </cell>
        </row>
        <row r="1463">
          <cell r="E1463" t="str">
            <v>Adicionado 3%</v>
          </cell>
          <cell r="F1463" t="str">
            <v>_</v>
          </cell>
          <cell r="G1463">
            <v>757</v>
          </cell>
          <cell r="H1463" t="str">
            <v>x</v>
          </cell>
          <cell r="I1463">
            <v>0.03</v>
          </cell>
          <cell r="J1463" t="str">
            <v>=</v>
          </cell>
          <cell r="K1463">
            <v>780</v>
          </cell>
          <cell r="L1463" t="str">
            <v>unids</v>
          </cell>
        </row>
        <row r="1465">
          <cell r="B1465" t="str">
            <v>OBS. FT</v>
          </cell>
          <cell r="C1465" t="str">
            <v>Detalhar quantitativo.</v>
          </cell>
        </row>
        <row r="1466">
          <cell r="B1466" t="str">
            <v>SP ENGE</v>
          </cell>
          <cell r="C1466" t="str">
            <v>Memória alterada.</v>
          </cell>
        </row>
        <row r="1468">
          <cell r="B1468" t="str">
            <v>38.16.060</v>
          </cell>
          <cell r="C1468" t="str">
            <v>Curva horizontal tripla de 90°, interna ou externa e tampa com pintura eletrostática</v>
          </cell>
          <cell r="Q1468" t="str">
            <v>un</v>
          </cell>
          <cell r="R1468">
            <v>133</v>
          </cell>
        </row>
        <row r="1470">
          <cell r="C1470" t="str">
            <v>Sala 1226, 1224 e 1222 (Processo digital)</v>
          </cell>
          <cell r="D1470" t="str">
            <v>_</v>
          </cell>
          <cell r="E1470">
            <v>4</v>
          </cell>
          <cell r="F1470" t="str">
            <v>unids</v>
          </cell>
        </row>
        <row r="1471">
          <cell r="C1471" t="str">
            <v>Sala 1220 (Atendimento ao público)</v>
          </cell>
          <cell r="D1471" t="str">
            <v>_</v>
          </cell>
          <cell r="E1471">
            <v>4</v>
          </cell>
          <cell r="F1471" t="str">
            <v>unids</v>
          </cell>
        </row>
        <row r="1472">
          <cell r="C1472" t="str">
            <v>Sala 1218 (Atendimento ao público)</v>
          </cell>
          <cell r="D1472" t="str">
            <v>_</v>
          </cell>
          <cell r="E1472">
            <v>4</v>
          </cell>
          <cell r="F1472" t="str">
            <v>unids</v>
          </cell>
        </row>
        <row r="1473">
          <cell r="C1473" t="str">
            <v>Sala 1216, 1214 e 1212 (Movimentação Adm)</v>
          </cell>
          <cell r="D1473" t="str">
            <v>_</v>
          </cell>
          <cell r="E1473">
            <v>4</v>
          </cell>
          <cell r="F1473" t="str">
            <v>unids</v>
          </cell>
        </row>
        <row r="1474">
          <cell r="C1474" t="str">
            <v>Sala 1208 (Movimentação processos)</v>
          </cell>
          <cell r="D1474" t="str">
            <v>_</v>
          </cell>
          <cell r="E1474">
            <v>4</v>
          </cell>
          <cell r="F1474" t="str">
            <v>unids</v>
          </cell>
        </row>
        <row r="1475">
          <cell r="C1475" t="str">
            <v>Sala 1206 (Movimentação Adm)</v>
          </cell>
          <cell r="D1475" t="str">
            <v>_</v>
          </cell>
          <cell r="E1475">
            <v>4</v>
          </cell>
          <cell r="F1475" t="str">
            <v>unids</v>
          </cell>
        </row>
        <row r="1476">
          <cell r="C1476" t="str">
            <v>Sala 1204 (Atendimento ao público)</v>
          </cell>
          <cell r="D1476" t="str">
            <v>_</v>
          </cell>
          <cell r="E1476">
            <v>4</v>
          </cell>
          <cell r="F1476" t="str">
            <v>unids</v>
          </cell>
        </row>
        <row r="1477">
          <cell r="C1477" t="str">
            <v>Sala 1202 (Atendimento ao público)</v>
          </cell>
          <cell r="D1477" t="str">
            <v>_</v>
          </cell>
          <cell r="E1477">
            <v>4</v>
          </cell>
          <cell r="F1477" t="str">
            <v>unids</v>
          </cell>
        </row>
        <row r="1478">
          <cell r="C1478" t="str">
            <v>Sala 1200 (Movimentação Adm)</v>
          </cell>
          <cell r="D1478" t="str">
            <v>_</v>
          </cell>
          <cell r="E1478">
            <v>4</v>
          </cell>
          <cell r="F1478" t="str">
            <v>unids</v>
          </cell>
        </row>
        <row r="1479">
          <cell r="C1479" t="str">
            <v>Sala 1201 (Cumprimento processo digital)</v>
          </cell>
          <cell r="D1479" t="str">
            <v>_</v>
          </cell>
          <cell r="E1479">
            <v>4</v>
          </cell>
          <cell r="F1479" t="str">
            <v>unids</v>
          </cell>
        </row>
        <row r="1480">
          <cell r="C1480" t="str">
            <v>Sala 1203 (Movimentação processo digital)</v>
          </cell>
          <cell r="D1480" t="str">
            <v>_</v>
          </cell>
          <cell r="E1480">
            <v>4</v>
          </cell>
          <cell r="F1480" t="str">
            <v>unids</v>
          </cell>
        </row>
        <row r="1481">
          <cell r="C1481" t="str">
            <v>Sala 1205 (Magistrado 01)</v>
          </cell>
          <cell r="D1481" t="str">
            <v>_</v>
          </cell>
          <cell r="E1481">
            <v>12</v>
          </cell>
          <cell r="F1481" t="str">
            <v>unids</v>
          </cell>
        </row>
        <row r="1482">
          <cell r="C1482" t="str">
            <v>Sala 1205 (Assistentes 01)</v>
          </cell>
          <cell r="D1482" t="str">
            <v>_</v>
          </cell>
          <cell r="E1482">
            <v>5</v>
          </cell>
          <cell r="F1482" t="str">
            <v>unids</v>
          </cell>
        </row>
        <row r="1483">
          <cell r="C1483" t="str">
            <v>Sala 1207 (Assistentes 02)</v>
          </cell>
          <cell r="D1483" t="str">
            <v>_</v>
          </cell>
          <cell r="E1483">
            <v>4</v>
          </cell>
          <cell r="F1483" t="str">
            <v>unids</v>
          </cell>
        </row>
        <row r="1484">
          <cell r="C1484" t="str">
            <v>Sala 1209 (Magistrado 02)</v>
          </cell>
          <cell r="D1484" t="str">
            <v>_</v>
          </cell>
          <cell r="E1484">
            <v>4</v>
          </cell>
          <cell r="F1484" t="str">
            <v>unids</v>
          </cell>
        </row>
        <row r="1485">
          <cell r="C1485" t="str">
            <v>Sala 1211 (Assistentes 03)</v>
          </cell>
          <cell r="D1485" t="str">
            <v>_</v>
          </cell>
          <cell r="E1485">
            <v>4</v>
          </cell>
          <cell r="F1485" t="str">
            <v>unids</v>
          </cell>
        </row>
        <row r="1486">
          <cell r="C1486" t="str">
            <v>Sala 1213 (Magistrado 03)</v>
          </cell>
          <cell r="D1486" t="str">
            <v>_</v>
          </cell>
          <cell r="E1486">
            <v>4</v>
          </cell>
          <cell r="F1486" t="str">
            <v>unids</v>
          </cell>
        </row>
        <row r="1487">
          <cell r="C1487" t="str">
            <v>Sala 1215 (Assistentes 04)</v>
          </cell>
          <cell r="D1487" t="str">
            <v>_</v>
          </cell>
          <cell r="E1487">
            <v>4</v>
          </cell>
          <cell r="F1487" t="str">
            <v>unids</v>
          </cell>
        </row>
        <row r="1488">
          <cell r="C1488" t="str">
            <v>Sala 1217 (Magistrado 04)</v>
          </cell>
          <cell r="D1488" t="str">
            <v>_</v>
          </cell>
          <cell r="E1488">
            <v>4</v>
          </cell>
          <cell r="F1488" t="str">
            <v>unids</v>
          </cell>
        </row>
        <row r="1489">
          <cell r="C1489" t="str">
            <v>Sala 1219 (Assistentes 05)</v>
          </cell>
          <cell r="D1489" t="str">
            <v>_</v>
          </cell>
          <cell r="E1489">
            <v>4</v>
          </cell>
          <cell r="F1489" t="str">
            <v>unids</v>
          </cell>
        </row>
        <row r="1490">
          <cell r="C1490" t="str">
            <v>Sala 1221 (Magistrado 05)</v>
          </cell>
          <cell r="D1490" t="str">
            <v>_</v>
          </cell>
          <cell r="E1490">
            <v>4</v>
          </cell>
          <cell r="F1490" t="str">
            <v>unids</v>
          </cell>
        </row>
        <row r="1491">
          <cell r="C1491" t="str">
            <v>Sala 1223 (Assistentes 06)</v>
          </cell>
          <cell r="D1491" t="str">
            <v>_</v>
          </cell>
          <cell r="E1491">
            <v>4</v>
          </cell>
          <cell r="F1491" t="str">
            <v>unids</v>
          </cell>
        </row>
        <row r="1492">
          <cell r="C1492" t="str">
            <v>Sala 1225 (Magistrado 06)</v>
          </cell>
          <cell r="D1492" t="str">
            <v>_</v>
          </cell>
          <cell r="E1492">
            <v>4</v>
          </cell>
          <cell r="F1492" t="str">
            <v>unids</v>
          </cell>
        </row>
        <row r="1493">
          <cell r="C1493" t="str">
            <v>Sala 1227 (Magistrado 07)</v>
          </cell>
          <cell r="D1493" t="str">
            <v>_</v>
          </cell>
          <cell r="E1493">
            <v>4</v>
          </cell>
          <cell r="F1493" t="str">
            <v>unids</v>
          </cell>
        </row>
        <row r="1494">
          <cell r="C1494" t="str">
            <v>Sala 1229 (Assistentes 07)</v>
          </cell>
          <cell r="D1494" t="str">
            <v>_</v>
          </cell>
          <cell r="E1494">
            <v>4</v>
          </cell>
          <cell r="F1494" t="str">
            <v>unids</v>
          </cell>
        </row>
        <row r="1495">
          <cell r="C1495" t="str">
            <v>Sala 1229 (Assistentes 08)</v>
          </cell>
          <cell r="D1495" t="str">
            <v>_</v>
          </cell>
          <cell r="E1495">
            <v>4</v>
          </cell>
          <cell r="F1495" t="str">
            <v>unids</v>
          </cell>
        </row>
        <row r="1496">
          <cell r="C1496" t="str">
            <v>Sala 1229 (Magistrado 08)</v>
          </cell>
          <cell r="D1496" t="str">
            <v>_</v>
          </cell>
          <cell r="E1496">
            <v>4</v>
          </cell>
          <cell r="F1496" t="str">
            <v>unids</v>
          </cell>
        </row>
        <row r="1497">
          <cell r="C1497" t="str">
            <v>Sala 1229 (Assistentes 09)</v>
          </cell>
          <cell r="D1497" t="str">
            <v>_</v>
          </cell>
          <cell r="E1497">
            <v>4</v>
          </cell>
          <cell r="F1497" t="str">
            <v>unids</v>
          </cell>
        </row>
        <row r="1498">
          <cell r="C1498" t="str">
            <v>Sala 1229 (Magistrados 09)</v>
          </cell>
          <cell r="D1498" t="str">
            <v>_</v>
          </cell>
          <cell r="E1498">
            <v>4</v>
          </cell>
          <cell r="F1498" t="str">
            <v>unids</v>
          </cell>
        </row>
        <row r="1499">
          <cell r="C1499" t="str">
            <v>Sala 1229 (Magistrados 10)</v>
          </cell>
          <cell r="D1499" t="str">
            <v>_</v>
          </cell>
          <cell r="E1499">
            <v>4</v>
          </cell>
          <cell r="F1499" t="str">
            <v>unids</v>
          </cell>
        </row>
        <row r="1500">
          <cell r="C1500" t="str">
            <v>Sala 1229 (Assistentes 10)</v>
          </cell>
          <cell r="D1500" t="str">
            <v>_</v>
          </cell>
          <cell r="E1500">
            <v>4</v>
          </cell>
          <cell r="F1500" t="str">
            <v>unids</v>
          </cell>
        </row>
        <row r="1501">
          <cell r="C1501" t="str">
            <v>Total</v>
          </cell>
          <cell r="D1501" t="str">
            <v>_</v>
          </cell>
          <cell r="E1501">
            <v>133</v>
          </cell>
          <cell r="F1501" t="str">
            <v>unids</v>
          </cell>
        </row>
        <row r="1503">
          <cell r="B1503" t="str">
            <v>OBS. FT:</v>
          </cell>
          <cell r="C1503" t="str">
            <v>Será medido conforme executado e verificado no local pela fiscalização</v>
          </cell>
        </row>
        <row r="1505">
          <cell r="B1505" t="str">
            <v>38.16.230</v>
          </cell>
          <cell r="C1505" t="str">
            <v>Curva vertical tripla de 90°, interna ou externa e tampa com pintura eletrostática</v>
          </cell>
          <cell r="Q1505" t="str">
            <v>un</v>
          </cell>
          <cell r="R1505">
            <v>68</v>
          </cell>
        </row>
        <row r="1507">
          <cell r="C1507" t="str">
            <v>Sala 1226, 1224 e 1222 (Processo digital)</v>
          </cell>
          <cell r="D1507" t="str">
            <v>_</v>
          </cell>
          <cell r="E1507">
            <v>3</v>
          </cell>
          <cell r="F1507" t="str">
            <v>unids</v>
          </cell>
        </row>
        <row r="1508">
          <cell r="C1508" t="str">
            <v>Sala 1220 (Atendimento ao público)</v>
          </cell>
          <cell r="D1508" t="str">
            <v>_</v>
          </cell>
          <cell r="E1508">
            <v>2</v>
          </cell>
          <cell r="F1508" t="str">
            <v>unids</v>
          </cell>
        </row>
        <row r="1509">
          <cell r="C1509" t="str">
            <v>Sala 1218 (Atendimento ao público)</v>
          </cell>
          <cell r="D1509" t="str">
            <v>_</v>
          </cell>
          <cell r="E1509">
            <v>2</v>
          </cell>
          <cell r="F1509" t="str">
            <v>unids</v>
          </cell>
        </row>
        <row r="1510">
          <cell r="C1510" t="str">
            <v>Sala 1216, 1214 e 1212 (Movimentação Adm)</v>
          </cell>
          <cell r="D1510" t="str">
            <v>_</v>
          </cell>
          <cell r="E1510">
            <v>2</v>
          </cell>
          <cell r="F1510" t="str">
            <v>unids</v>
          </cell>
        </row>
        <row r="1511">
          <cell r="C1511" t="str">
            <v>Sala 1208 (Movimentação processos)</v>
          </cell>
          <cell r="D1511" t="str">
            <v>_</v>
          </cell>
          <cell r="E1511">
            <v>3</v>
          </cell>
          <cell r="F1511" t="str">
            <v>unids</v>
          </cell>
        </row>
        <row r="1512">
          <cell r="C1512" t="str">
            <v>Sala 1206 (Movimentação Adm)</v>
          </cell>
          <cell r="D1512" t="str">
            <v>_</v>
          </cell>
          <cell r="E1512">
            <v>2</v>
          </cell>
          <cell r="F1512" t="str">
            <v>unids</v>
          </cell>
        </row>
        <row r="1513">
          <cell r="C1513" t="str">
            <v>Sala 1204 (Atendimento ao público)</v>
          </cell>
          <cell r="D1513" t="str">
            <v>_</v>
          </cell>
          <cell r="E1513">
            <v>3</v>
          </cell>
          <cell r="F1513" t="str">
            <v>unids</v>
          </cell>
        </row>
        <row r="1514">
          <cell r="C1514" t="str">
            <v>Sala 1202 (Atendimento ao público)</v>
          </cell>
          <cell r="D1514" t="str">
            <v>_</v>
          </cell>
          <cell r="E1514">
            <v>3</v>
          </cell>
          <cell r="F1514" t="str">
            <v>unids</v>
          </cell>
        </row>
        <row r="1515">
          <cell r="C1515" t="str">
            <v>Sala 1200 (Movimentação Adm)</v>
          </cell>
          <cell r="D1515" t="str">
            <v>_</v>
          </cell>
          <cell r="E1515">
            <v>3</v>
          </cell>
          <cell r="F1515" t="str">
            <v>unids</v>
          </cell>
        </row>
        <row r="1516">
          <cell r="C1516" t="str">
            <v>Sala 1201 (Cumprimento processo digital)</v>
          </cell>
          <cell r="D1516" t="str">
            <v>_</v>
          </cell>
          <cell r="E1516">
            <v>3</v>
          </cell>
          <cell r="F1516" t="str">
            <v>unids</v>
          </cell>
        </row>
        <row r="1517">
          <cell r="C1517" t="str">
            <v>Sala 1203 (Movimentação processo digital)</v>
          </cell>
          <cell r="D1517" t="str">
            <v>_</v>
          </cell>
          <cell r="E1517">
            <v>2</v>
          </cell>
          <cell r="F1517" t="str">
            <v>unids</v>
          </cell>
        </row>
        <row r="1518">
          <cell r="C1518" t="str">
            <v>Sala 1205 (Magistrado 01)</v>
          </cell>
          <cell r="D1518" t="str">
            <v>_</v>
          </cell>
          <cell r="E1518">
            <v>2</v>
          </cell>
          <cell r="F1518" t="str">
            <v>unids</v>
          </cell>
        </row>
        <row r="1519">
          <cell r="C1519" t="str">
            <v>Sala 1205 (Assistentes 01)</v>
          </cell>
          <cell r="D1519" t="str">
            <v>_</v>
          </cell>
          <cell r="E1519">
            <v>2</v>
          </cell>
          <cell r="F1519" t="str">
            <v>unids</v>
          </cell>
        </row>
        <row r="1520">
          <cell r="C1520" t="str">
            <v>Sala 1207 (Assistentes 02)</v>
          </cell>
          <cell r="D1520" t="str">
            <v>_</v>
          </cell>
          <cell r="E1520">
            <v>2</v>
          </cell>
          <cell r="F1520" t="str">
            <v>unids</v>
          </cell>
        </row>
        <row r="1521">
          <cell r="C1521" t="str">
            <v>Sala 1209 (Magistrado 02)</v>
          </cell>
          <cell r="D1521" t="str">
            <v>_</v>
          </cell>
          <cell r="E1521">
            <v>2</v>
          </cell>
          <cell r="F1521" t="str">
            <v>unids</v>
          </cell>
        </row>
        <row r="1522">
          <cell r="C1522" t="str">
            <v>Sala 1211 (Assistentes 03)</v>
          </cell>
          <cell r="D1522" t="str">
            <v>_</v>
          </cell>
          <cell r="E1522">
            <v>2</v>
          </cell>
          <cell r="F1522" t="str">
            <v>unids</v>
          </cell>
        </row>
        <row r="1523">
          <cell r="C1523" t="str">
            <v>Sala 1213 (Magistrado 03)</v>
          </cell>
          <cell r="D1523" t="str">
            <v>_</v>
          </cell>
          <cell r="E1523">
            <v>2</v>
          </cell>
          <cell r="F1523" t="str">
            <v>unids</v>
          </cell>
        </row>
        <row r="1524">
          <cell r="C1524" t="str">
            <v>Sala 1215 (Assistentes 04)</v>
          </cell>
          <cell r="D1524" t="str">
            <v>_</v>
          </cell>
          <cell r="E1524">
            <v>2</v>
          </cell>
          <cell r="F1524" t="str">
            <v>unids</v>
          </cell>
        </row>
        <row r="1525">
          <cell r="C1525" t="str">
            <v>Sala 1217 (Magistrado 04)</v>
          </cell>
          <cell r="D1525" t="str">
            <v>_</v>
          </cell>
          <cell r="E1525">
            <v>2</v>
          </cell>
          <cell r="F1525" t="str">
            <v>unids</v>
          </cell>
        </row>
        <row r="1526">
          <cell r="C1526" t="str">
            <v>Sala 1219 (Assistentes 05)</v>
          </cell>
          <cell r="D1526" t="str">
            <v>_</v>
          </cell>
          <cell r="E1526">
            <v>2</v>
          </cell>
          <cell r="F1526" t="str">
            <v>unids</v>
          </cell>
        </row>
        <row r="1527">
          <cell r="C1527" t="str">
            <v>Sala 1221 (Magistrado 05)</v>
          </cell>
          <cell r="D1527" t="str">
            <v>_</v>
          </cell>
          <cell r="E1527">
            <v>2</v>
          </cell>
          <cell r="F1527" t="str">
            <v>unids</v>
          </cell>
        </row>
        <row r="1528">
          <cell r="C1528" t="str">
            <v>Sala 1223 (Assistentes 06)</v>
          </cell>
          <cell r="D1528" t="str">
            <v>_</v>
          </cell>
          <cell r="E1528">
            <v>2</v>
          </cell>
          <cell r="F1528" t="str">
            <v>unids</v>
          </cell>
        </row>
        <row r="1529">
          <cell r="C1529" t="str">
            <v>Sala 1225 (Magistrado 06)</v>
          </cell>
          <cell r="D1529" t="str">
            <v>_</v>
          </cell>
          <cell r="E1529">
            <v>2</v>
          </cell>
          <cell r="F1529" t="str">
            <v>unids</v>
          </cell>
        </row>
        <row r="1530">
          <cell r="C1530" t="str">
            <v>Sala 1227 (Magistrado 07)</v>
          </cell>
          <cell r="D1530" t="str">
            <v>_</v>
          </cell>
          <cell r="E1530">
            <v>2</v>
          </cell>
          <cell r="F1530" t="str">
            <v>unids</v>
          </cell>
        </row>
        <row r="1531">
          <cell r="C1531" t="str">
            <v>Sala 1229 (Assistentes 07)</v>
          </cell>
          <cell r="D1531" t="str">
            <v>_</v>
          </cell>
          <cell r="E1531">
            <v>2</v>
          </cell>
          <cell r="F1531" t="str">
            <v>unids</v>
          </cell>
        </row>
        <row r="1532">
          <cell r="C1532" t="str">
            <v>Sala 1229 (Assistentes 08)</v>
          </cell>
          <cell r="D1532" t="str">
            <v>_</v>
          </cell>
          <cell r="E1532">
            <v>2</v>
          </cell>
          <cell r="F1532" t="str">
            <v>unids</v>
          </cell>
        </row>
        <row r="1533">
          <cell r="C1533" t="str">
            <v>Sala 1229 (Magistrado 08)</v>
          </cell>
          <cell r="D1533" t="str">
            <v>_</v>
          </cell>
          <cell r="E1533">
            <v>2</v>
          </cell>
          <cell r="F1533" t="str">
            <v>unids</v>
          </cell>
        </row>
        <row r="1534">
          <cell r="C1534" t="str">
            <v>Sala 1229 (Assistentes 09)</v>
          </cell>
          <cell r="D1534" t="str">
            <v>_</v>
          </cell>
          <cell r="E1534">
            <v>2</v>
          </cell>
          <cell r="F1534" t="str">
            <v>unids</v>
          </cell>
        </row>
        <row r="1535">
          <cell r="C1535" t="str">
            <v>Sala 1229 (Magistrados 09)</v>
          </cell>
          <cell r="D1535" t="str">
            <v>_</v>
          </cell>
          <cell r="E1535">
            <v>2</v>
          </cell>
          <cell r="F1535" t="str">
            <v>unids</v>
          </cell>
        </row>
        <row r="1536">
          <cell r="C1536" t="str">
            <v>Sala 1229 (Magistrados 10)</v>
          </cell>
          <cell r="D1536" t="str">
            <v>_</v>
          </cell>
          <cell r="E1536">
            <v>2</v>
          </cell>
          <cell r="F1536" t="str">
            <v>unids</v>
          </cell>
        </row>
        <row r="1537">
          <cell r="C1537" t="str">
            <v>Sala 1229 (Assistentes 10)</v>
          </cell>
          <cell r="D1537" t="str">
            <v>_</v>
          </cell>
          <cell r="E1537">
            <v>2</v>
          </cell>
          <cell r="F1537" t="str">
            <v>unids</v>
          </cell>
        </row>
        <row r="1538">
          <cell r="C1538" t="str">
            <v>Total</v>
          </cell>
          <cell r="D1538" t="str">
            <v>_</v>
          </cell>
          <cell r="E1538">
            <v>68</v>
          </cell>
          <cell r="F1538" t="str">
            <v>unids</v>
          </cell>
        </row>
        <row r="1540">
          <cell r="B1540" t="str">
            <v>OBS. FT:</v>
          </cell>
          <cell r="C1540" t="str">
            <v>Será medido conforme executado e verificado no local pela fiscalização</v>
          </cell>
        </row>
        <row r="1542">
          <cell r="B1542" t="str">
            <v>38.16.090</v>
          </cell>
          <cell r="C1542" t="str">
            <v>Caixa para tomadas: de energia, RJ, sobressalente, interruptor ou espelho, com pintura eletrostática, para rodapé técnico triplo</v>
          </cell>
          <cell r="Q1542" t="str">
            <v>un</v>
          </cell>
          <cell r="R1542">
            <v>158</v>
          </cell>
        </row>
        <row r="1544">
          <cell r="C1544" t="str">
            <v>Sala 1226, 1224 e 1222 (Processo digital)</v>
          </cell>
          <cell r="D1544" t="str">
            <v>_</v>
          </cell>
          <cell r="E1544">
            <v>3</v>
          </cell>
          <cell r="F1544" t="str">
            <v>unids</v>
          </cell>
        </row>
        <row r="1545">
          <cell r="C1545" t="str">
            <v>Sala 1220 (Atendimento ao público)</v>
          </cell>
          <cell r="D1545" t="str">
            <v>_</v>
          </cell>
          <cell r="E1545">
            <v>6</v>
          </cell>
          <cell r="F1545" t="str">
            <v>unids</v>
          </cell>
        </row>
        <row r="1546">
          <cell r="C1546" t="str">
            <v>Sala 1218 (Atendimento ao público)</v>
          </cell>
          <cell r="D1546" t="str">
            <v>_</v>
          </cell>
          <cell r="E1546">
            <v>6</v>
          </cell>
          <cell r="F1546" t="str">
            <v>unids</v>
          </cell>
        </row>
        <row r="1547">
          <cell r="C1547" t="str">
            <v>Sala 1216, 1214 e 1212 (Movimentação Adm)</v>
          </cell>
          <cell r="D1547" t="str">
            <v>_</v>
          </cell>
          <cell r="E1547">
            <v>2</v>
          </cell>
          <cell r="F1547" t="str">
            <v>unids</v>
          </cell>
        </row>
        <row r="1548">
          <cell r="C1548" t="str">
            <v>Sala 1208 (Movimentação processos)</v>
          </cell>
          <cell r="D1548" t="str">
            <v>_</v>
          </cell>
          <cell r="E1548">
            <v>3</v>
          </cell>
          <cell r="F1548" t="str">
            <v>unids</v>
          </cell>
        </row>
        <row r="1549">
          <cell r="C1549" t="str">
            <v>Sala 1206 (Movimentação Adm)</v>
          </cell>
          <cell r="D1549" t="str">
            <v>_</v>
          </cell>
          <cell r="E1549">
            <v>0</v>
          </cell>
          <cell r="F1549" t="str">
            <v>unids</v>
          </cell>
        </row>
        <row r="1550">
          <cell r="C1550" t="str">
            <v>Sala 1204 (Atendimento ao público)</v>
          </cell>
          <cell r="D1550" t="str">
            <v>_</v>
          </cell>
          <cell r="E1550">
            <v>6</v>
          </cell>
          <cell r="F1550" t="str">
            <v>unids</v>
          </cell>
        </row>
        <row r="1551">
          <cell r="C1551" t="str">
            <v>Sala 1202 (Atendimento ao público)</v>
          </cell>
          <cell r="D1551" t="str">
            <v>_</v>
          </cell>
          <cell r="E1551">
            <v>6</v>
          </cell>
          <cell r="F1551" t="str">
            <v>unids</v>
          </cell>
        </row>
        <row r="1552">
          <cell r="C1552" t="str">
            <v>Sala 1200 (Movimentação Adm)</v>
          </cell>
          <cell r="D1552" t="str">
            <v>_</v>
          </cell>
          <cell r="E1552">
            <v>3</v>
          </cell>
          <cell r="F1552" t="str">
            <v>unids</v>
          </cell>
        </row>
        <row r="1553">
          <cell r="C1553" t="str">
            <v>Sala 1201 (Cumprimento processo digital)</v>
          </cell>
          <cell r="D1553" t="str">
            <v>_</v>
          </cell>
          <cell r="E1553">
            <v>0</v>
          </cell>
          <cell r="F1553" t="str">
            <v>unids</v>
          </cell>
        </row>
        <row r="1554">
          <cell r="C1554" t="str">
            <v>Sala 1203 (Movimentação processo digital)</v>
          </cell>
          <cell r="D1554" t="str">
            <v>_</v>
          </cell>
          <cell r="E1554">
            <v>3</v>
          </cell>
          <cell r="F1554" t="str">
            <v>unids</v>
          </cell>
        </row>
        <row r="1555">
          <cell r="C1555" t="str">
            <v>Sala 1205 (Magistrado 01)</v>
          </cell>
          <cell r="D1555" t="str">
            <v>_</v>
          </cell>
          <cell r="E1555">
            <v>6</v>
          </cell>
          <cell r="F1555" t="str">
            <v>unids</v>
          </cell>
        </row>
        <row r="1556">
          <cell r="C1556" t="str">
            <v>Sala 1205 (Assistentes 01)</v>
          </cell>
          <cell r="D1556" t="str">
            <v>_</v>
          </cell>
          <cell r="E1556">
            <v>6</v>
          </cell>
          <cell r="F1556" t="str">
            <v>unids</v>
          </cell>
        </row>
        <row r="1557">
          <cell r="C1557" t="str">
            <v>Sala 1207 (Assistentes 02)</v>
          </cell>
          <cell r="D1557" t="str">
            <v>_</v>
          </cell>
          <cell r="E1557">
            <v>6</v>
          </cell>
          <cell r="F1557" t="str">
            <v>unids</v>
          </cell>
        </row>
        <row r="1558">
          <cell r="C1558" t="str">
            <v>Sala 1209 (Magistrado 02)</v>
          </cell>
          <cell r="D1558" t="str">
            <v>_</v>
          </cell>
          <cell r="E1558">
            <v>6</v>
          </cell>
          <cell r="F1558" t="str">
            <v>unids</v>
          </cell>
        </row>
        <row r="1559">
          <cell r="C1559" t="str">
            <v>Sala 1211 (Assistentes 03)</v>
          </cell>
          <cell r="D1559" t="str">
            <v>_</v>
          </cell>
          <cell r="E1559">
            <v>6</v>
          </cell>
          <cell r="F1559" t="str">
            <v>unids</v>
          </cell>
        </row>
        <row r="1560">
          <cell r="C1560" t="str">
            <v>Sala 1213 (Magistrado 03)</v>
          </cell>
          <cell r="D1560" t="str">
            <v>_</v>
          </cell>
          <cell r="E1560">
            <v>6</v>
          </cell>
          <cell r="F1560" t="str">
            <v>unids</v>
          </cell>
        </row>
        <row r="1561">
          <cell r="C1561" t="str">
            <v>Sala 1215 (Assistentes 04)</v>
          </cell>
          <cell r="D1561" t="str">
            <v>_</v>
          </cell>
          <cell r="E1561">
            <v>6</v>
          </cell>
          <cell r="F1561" t="str">
            <v>unids</v>
          </cell>
        </row>
        <row r="1562">
          <cell r="C1562" t="str">
            <v>Sala 1217 (Magistrado 04)</v>
          </cell>
          <cell r="D1562" t="str">
            <v>_</v>
          </cell>
          <cell r="E1562">
            <v>6</v>
          </cell>
          <cell r="F1562" t="str">
            <v>unids</v>
          </cell>
        </row>
        <row r="1563">
          <cell r="C1563" t="str">
            <v>Sala 1219 (Assistentes 05)</v>
          </cell>
          <cell r="D1563" t="str">
            <v>_</v>
          </cell>
          <cell r="E1563">
            <v>6</v>
          </cell>
          <cell r="F1563" t="str">
            <v>unids</v>
          </cell>
        </row>
        <row r="1564">
          <cell r="C1564" t="str">
            <v>Sala 1221 (Magistrado 05)</v>
          </cell>
          <cell r="D1564" t="str">
            <v>_</v>
          </cell>
          <cell r="E1564">
            <v>6</v>
          </cell>
          <cell r="F1564" t="str">
            <v>unids</v>
          </cell>
        </row>
        <row r="1565">
          <cell r="C1565" t="str">
            <v>Sala 1223 (Assistentes 06)</v>
          </cell>
          <cell r="D1565" t="str">
            <v>_</v>
          </cell>
          <cell r="E1565">
            <v>6</v>
          </cell>
          <cell r="F1565" t="str">
            <v>unids</v>
          </cell>
        </row>
        <row r="1566">
          <cell r="C1566" t="str">
            <v>Sala 1225 (Magistrado 06)</v>
          </cell>
          <cell r="D1566" t="str">
            <v>_</v>
          </cell>
          <cell r="E1566">
            <v>6</v>
          </cell>
          <cell r="F1566" t="str">
            <v>unids</v>
          </cell>
        </row>
        <row r="1567">
          <cell r="C1567" t="str">
            <v>Sala 1227 (Magistrado 07)</v>
          </cell>
          <cell r="D1567" t="str">
            <v>_</v>
          </cell>
          <cell r="E1567">
            <v>6</v>
          </cell>
          <cell r="F1567" t="str">
            <v>unids</v>
          </cell>
        </row>
        <row r="1568">
          <cell r="C1568" t="str">
            <v>Sala 1229 (Assistentes 07)</v>
          </cell>
          <cell r="D1568" t="str">
            <v>_</v>
          </cell>
          <cell r="E1568">
            <v>6</v>
          </cell>
          <cell r="F1568" t="str">
            <v>unids</v>
          </cell>
        </row>
        <row r="1569">
          <cell r="C1569" t="str">
            <v>Sala 1229 (Assistentes 08)</v>
          </cell>
          <cell r="D1569" t="str">
            <v>_</v>
          </cell>
          <cell r="E1569">
            <v>6</v>
          </cell>
          <cell r="F1569" t="str">
            <v>unids</v>
          </cell>
        </row>
        <row r="1570">
          <cell r="C1570" t="str">
            <v>Sala 1229 (Magistrado 08)</v>
          </cell>
          <cell r="D1570" t="str">
            <v>_</v>
          </cell>
          <cell r="E1570">
            <v>6</v>
          </cell>
          <cell r="F1570" t="str">
            <v>unids</v>
          </cell>
        </row>
        <row r="1571">
          <cell r="C1571" t="str">
            <v>Sala 1229 (Assistentes 09)</v>
          </cell>
          <cell r="D1571" t="str">
            <v>_</v>
          </cell>
          <cell r="E1571">
            <v>6</v>
          </cell>
          <cell r="F1571" t="str">
            <v>unids</v>
          </cell>
        </row>
        <row r="1572">
          <cell r="C1572" t="str">
            <v>Sala 1229 (Magistrados 09)</v>
          </cell>
          <cell r="D1572" t="str">
            <v>_</v>
          </cell>
          <cell r="E1572">
            <v>6</v>
          </cell>
          <cell r="F1572" t="str">
            <v>unids</v>
          </cell>
        </row>
        <row r="1573">
          <cell r="C1573" t="str">
            <v>Sala 1229 (Magistrados 10)</v>
          </cell>
          <cell r="D1573" t="str">
            <v>_</v>
          </cell>
          <cell r="E1573">
            <v>6</v>
          </cell>
          <cell r="F1573" t="str">
            <v>unids</v>
          </cell>
        </row>
        <row r="1574">
          <cell r="C1574" t="str">
            <v>Sala 1229 (Assistentes 10)</v>
          </cell>
          <cell r="D1574" t="str">
            <v>_</v>
          </cell>
          <cell r="E1574">
            <v>6</v>
          </cell>
          <cell r="F1574" t="str">
            <v>unids</v>
          </cell>
        </row>
        <row r="1575">
          <cell r="C1575" t="str">
            <v>Total</v>
          </cell>
          <cell r="D1575" t="str">
            <v>_</v>
          </cell>
          <cell r="E1575">
            <v>158</v>
          </cell>
          <cell r="F1575" t="str">
            <v>unids</v>
          </cell>
        </row>
        <row r="1577">
          <cell r="B1577" t="str">
            <v>OBS.FT:</v>
          </cell>
          <cell r="C1577" t="str">
            <v>Quantitativo / item igual executado no contrato da UPJ 8° Andar.</v>
          </cell>
        </row>
        <row r="1579">
          <cell r="B1579" t="str">
            <v>38.16.250</v>
          </cell>
          <cell r="C1579" t="str">
            <v>Poste condutor metálico para distribuição, com suporte para tomadas elétricas e RJ, com pintura eletrostática, altura de 3 m</v>
          </cell>
          <cell r="Q1579" t="str">
            <v>un</v>
          </cell>
          <cell r="R1579">
            <v>41</v>
          </cell>
        </row>
        <row r="1581">
          <cell r="C1581" t="str">
            <v>Sala 1226, 1224 e 1222 (Processo digital)</v>
          </cell>
          <cell r="D1581" t="str">
            <v>_</v>
          </cell>
          <cell r="E1581">
            <v>6</v>
          </cell>
          <cell r="F1581" t="str">
            <v>unids</v>
          </cell>
        </row>
        <row r="1582">
          <cell r="C1582" t="str">
            <v>Sala 1220 (Atendimento ao público)</v>
          </cell>
          <cell r="D1582" t="str">
            <v>_</v>
          </cell>
          <cell r="E1582">
            <v>0</v>
          </cell>
          <cell r="F1582" t="str">
            <v>unids</v>
          </cell>
        </row>
        <row r="1583">
          <cell r="C1583" t="str">
            <v>Sala 1218 (Atendimento ao público)</v>
          </cell>
          <cell r="D1583" t="str">
            <v>_</v>
          </cell>
          <cell r="E1583">
            <v>0</v>
          </cell>
          <cell r="F1583" t="str">
            <v>unids</v>
          </cell>
        </row>
        <row r="1584">
          <cell r="C1584" t="str">
            <v>Sala 1216, 1214 e 1212 (Movimentação Adm)</v>
          </cell>
          <cell r="D1584" t="str">
            <v>_</v>
          </cell>
          <cell r="E1584">
            <v>8</v>
          </cell>
          <cell r="F1584" t="str">
            <v>unids</v>
          </cell>
        </row>
        <row r="1585">
          <cell r="C1585" t="str">
            <v>Sala 1208 (Movimentação processos)</v>
          </cell>
          <cell r="D1585" t="str">
            <v>_</v>
          </cell>
          <cell r="E1585">
            <v>6</v>
          </cell>
          <cell r="F1585" t="str">
            <v>unids</v>
          </cell>
        </row>
        <row r="1586">
          <cell r="C1586" t="str">
            <v>Sala 1206 (Movimentação Adm)</v>
          </cell>
          <cell r="D1586" t="str">
            <v>_</v>
          </cell>
          <cell r="E1586">
            <v>1</v>
          </cell>
          <cell r="F1586" t="str">
            <v>unids</v>
          </cell>
        </row>
        <row r="1587">
          <cell r="C1587" t="str">
            <v>Sala 1204 (Atendimento ao público)</v>
          </cell>
          <cell r="D1587" t="str">
            <v>_</v>
          </cell>
          <cell r="E1587">
            <v>4</v>
          </cell>
          <cell r="F1587" t="str">
            <v>unids</v>
          </cell>
        </row>
        <row r="1588">
          <cell r="C1588" t="str">
            <v>Sala 1202 (Atendimento ao público)</v>
          </cell>
          <cell r="D1588" t="str">
            <v>_</v>
          </cell>
          <cell r="E1588">
            <v>4</v>
          </cell>
          <cell r="F1588" t="str">
            <v>unids</v>
          </cell>
        </row>
        <row r="1589">
          <cell r="C1589" t="str">
            <v>Sala 1200 (Movimentação Adm)</v>
          </cell>
          <cell r="D1589" t="str">
            <v>_</v>
          </cell>
          <cell r="E1589">
            <v>2</v>
          </cell>
          <cell r="F1589" t="str">
            <v>unids</v>
          </cell>
        </row>
        <row r="1590">
          <cell r="C1590" t="str">
            <v>Sala 1201 (Cumprimento processo digital)</v>
          </cell>
          <cell r="D1590" t="str">
            <v>_</v>
          </cell>
          <cell r="E1590">
            <v>2</v>
          </cell>
          <cell r="F1590" t="str">
            <v>unids</v>
          </cell>
        </row>
        <row r="1591">
          <cell r="C1591" t="str">
            <v>Sala 1203 (Movimentação processo digital)</v>
          </cell>
          <cell r="D1591" t="str">
            <v>_</v>
          </cell>
          <cell r="E1591">
            <v>4</v>
          </cell>
          <cell r="F1591" t="str">
            <v>unids</v>
          </cell>
        </row>
        <row r="1592">
          <cell r="C1592" t="str">
            <v>Sala 1205 (Magistrado 01)</v>
          </cell>
          <cell r="D1592" t="str">
            <v>_</v>
          </cell>
          <cell r="E1592">
            <v>0</v>
          </cell>
          <cell r="F1592" t="str">
            <v>unids</v>
          </cell>
        </row>
        <row r="1593">
          <cell r="C1593" t="str">
            <v>Sala 1205 (Assistentes 01)</v>
          </cell>
          <cell r="D1593" t="str">
            <v>_</v>
          </cell>
          <cell r="E1593">
            <v>0</v>
          </cell>
          <cell r="F1593" t="str">
            <v>unids</v>
          </cell>
        </row>
        <row r="1594">
          <cell r="C1594" t="str">
            <v>Sala 1207 (Assistentes 02)</v>
          </cell>
          <cell r="D1594" t="str">
            <v>_</v>
          </cell>
          <cell r="E1594">
            <v>0</v>
          </cell>
          <cell r="F1594" t="str">
            <v>unids</v>
          </cell>
        </row>
        <row r="1595">
          <cell r="C1595" t="str">
            <v>Sala 1209 (Magistrado 02)</v>
          </cell>
          <cell r="D1595" t="str">
            <v>_</v>
          </cell>
          <cell r="E1595">
            <v>0</v>
          </cell>
          <cell r="F1595" t="str">
            <v>unids</v>
          </cell>
        </row>
        <row r="1596">
          <cell r="C1596" t="str">
            <v>Sala 1211 (Assistentes 03)</v>
          </cell>
          <cell r="D1596" t="str">
            <v>_</v>
          </cell>
          <cell r="E1596">
            <v>0</v>
          </cell>
          <cell r="F1596" t="str">
            <v>unids</v>
          </cell>
        </row>
        <row r="1597">
          <cell r="C1597" t="str">
            <v>Sala 1213 (Magistrado 03)</v>
          </cell>
          <cell r="D1597" t="str">
            <v>_</v>
          </cell>
          <cell r="E1597">
            <v>0</v>
          </cell>
          <cell r="F1597" t="str">
            <v>unids</v>
          </cell>
        </row>
        <row r="1598">
          <cell r="C1598" t="str">
            <v>Sala 1215 (Assistentes 04)</v>
          </cell>
          <cell r="D1598" t="str">
            <v>_</v>
          </cell>
          <cell r="E1598">
            <v>0</v>
          </cell>
          <cell r="F1598" t="str">
            <v>unids</v>
          </cell>
        </row>
        <row r="1599">
          <cell r="C1599" t="str">
            <v>Sala 1217 (Magistrado 04)</v>
          </cell>
          <cell r="D1599" t="str">
            <v>_</v>
          </cell>
          <cell r="E1599">
            <v>0</v>
          </cell>
          <cell r="F1599" t="str">
            <v>unids</v>
          </cell>
        </row>
        <row r="1600">
          <cell r="C1600" t="str">
            <v>Sala 1219 (Assistentes 05)</v>
          </cell>
          <cell r="D1600" t="str">
            <v>_</v>
          </cell>
          <cell r="E1600">
            <v>0</v>
          </cell>
          <cell r="F1600" t="str">
            <v>unids</v>
          </cell>
        </row>
        <row r="1601">
          <cell r="C1601" t="str">
            <v>Sala 1221 (Magistrado 05)</v>
          </cell>
          <cell r="D1601" t="str">
            <v>_</v>
          </cell>
          <cell r="E1601">
            <v>0</v>
          </cell>
          <cell r="F1601" t="str">
            <v>unids</v>
          </cell>
        </row>
        <row r="1602">
          <cell r="C1602" t="str">
            <v>Sala 1223 (Assistentes 06)</v>
          </cell>
          <cell r="D1602" t="str">
            <v>_</v>
          </cell>
          <cell r="E1602">
            <v>0</v>
          </cell>
          <cell r="F1602" t="str">
            <v>unids</v>
          </cell>
        </row>
        <row r="1603">
          <cell r="C1603" t="str">
            <v>Sala 1225 (Magistrado 06)</v>
          </cell>
          <cell r="D1603" t="str">
            <v>_</v>
          </cell>
          <cell r="E1603">
            <v>0</v>
          </cell>
          <cell r="F1603" t="str">
            <v>unids</v>
          </cell>
        </row>
        <row r="1604">
          <cell r="C1604" t="str">
            <v>Sala 1227 (Magistrado 07)</v>
          </cell>
          <cell r="D1604" t="str">
            <v>_</v>
          </cell>
          <cell r="E1604">
            <v>0</v>
          </cell>
          <cell r="F1604" t="str">
            <v>unids</v>
          </cell>
        </row>
        <row r="1605">
          <cell r="C1605" t="str">
            <v>Sala 1229 (Assistentes 07)</v>
          </cell>
          <cell r="D1605" t="str">
            <v>_</v>
          </cell>
          <cell r="E1605">
            <v>1</v>
          </cell>
          <cell r="F1605" t="str">
            <v>unids</v>
          </cell>
        </row>
        <row r="1606">
          <cell r="C1606" t="str">
            <v>Sala 1229 (Assistentes 08)</v>
          </cell>
          <cell r="D1606" t="str">
            <v>_</v>
          </cell>
          <cell r="E1606">
            <v>1</v>
          </cell>
          <cell r="F1606" t="str">
            <v>unids</v>
          </cell>
        </row>
        <row r="1607">
          <cell r="C1607" t="str">
            <v>Sala 1229 (Magistrado 08)</v>
          </cell>
          <cell r="D1607" t="str">
            <v>_</v>
          </cell>
          <cell r="E1607">
            <v>0</v>
          </cell>
          <cell r="F1607" t="str">
            <v>unids</v>
          </cell>
        </row>
        <row r="1608">
          <cell r="C1608" t="str">
            <v>Sala 1229 (Assistentes 09)</v>
          </cell>
          <cell r="D1608" t="str">
            <v>_</v>
          </cell>
          <cell r="E1608">
            <v>1</v>
          </cell>
          <cell r="F1608" t="str">
            <v>unids</v>
          </cell>
        </row>
        <row r="1609">
          <cell r="C1609" t="str">
            <v>Sala 1229 (Magistrados 09)</v>
          </cell>
          <cell r="D1609" t="str">
            <v>_</v>
          </cell>
          <cell r="E1609">
            <v>0</v>
          </cell>
          <cell r="F1609" t="str">
            <v>unids</v>
          </cell>
        </row>
        <row r="1610">
          <cell r="C1610" t="str">
            <v>Sala 1229 (Magistrados 10)</v>
          </cell>
          <cell r="D1610" t="str">
            <v>_</v>
          </cell>
          <cell r="E1610">
            <v>0</v>
          </cell>
          <cell r="F1610" t="str">
            <v>unids</v>
          </cell>
        </row>
        <row r="1611">
          <cell r="C1611" t="str">
            <v>Sala 1229 (Assistentes 10)</v>
          </cell>
          <cell r="D1611" t="str">
            <v>_</v>
          </cell>
          <cell r="E1611">
            <v>1</v>
          </cell>
          <cell r="F1611" t="str">
            <v>unids</v>
          </cell>
        </row>
        <row r="1612">
          <cell r="C1612" t="str">
            <v>Total</v>
          </cell>
          <cell r="D1612" t="str">
            <v>_</v>
          </cell>
          <cell r="E1612">
            <v>41</v>
          </cell>
          <cell r="F1612" t="str">
            <v>unids</v>
          </cell>
        </row>
        <row r="1614">
          <cell r="B1614" t="str">
            <v>OBS.FT:</v>
          </cell>
          <cell r="C1614" t="str">
            <v>Quantitativo / item igual executado no contrato da UPJ 8° Andar.</v>
          </cell>
        </row>
        <row r="1615">
          <cell r="B1615" t="str">
            <v>OBS. FT:</v>
          </cell>
          <cell r="C1615" t="str">
            <v>Será medido conforme executado e verificado no local pela fiscalização</v>
          </cell>
        </row>
        <row r="1617">
          <cell r="B1617" t="str">
            <v>41.14.620</v>
          </cell>
          <cell r="C1617" t="str">
            <v>Luminária retangular de sobrepor tipo calha aberta com refletor e aletas parabólicas para 2 lâmpadas fluorescentes tubulares 28/54W</v>
          </cell>
          <cell r="Q1617" t="str">
            <v>un</v>
          </cell>
          <cell r="R1617">
            <v>80</v>
          </cell>
        </row>
        <row r="1619">
          <cell r="C1619" t="str">
            <v>Sala 1205 (Assistentes 01)</v>
          </cell>
          <cell r="D1619" t="str">
            <v>_</v>
          </cell>
          <cell r="E1619">
            <v>8</v>
          </cell>
          <cell r="F1619" t="str">
            <v>unids</v>
          </cell>
        </row>
        <row r="1620">
          <cell r="C1620" t="str">
            <v>Sala 1205 (Magistrado 01)</v>
          </cell>
          <cell r="D1620" t="str">
            <v>_</v>
          </cell>
          <cell r="E1620">
            <v>8</v>
          </cell>
          <cell r="F1620" t="str">
            <v>unids</v>
          </cell>
        </row>
        <row r="1621">
          <cell r="C1621" t="str">
            <v>Sala 1229 (Assistentes 07)</v>
          </cell>
          <cell r="D1621" t="str">
            <v>_</v>
          </cell>
          <cell r="E1621">
            <v>8</v>
          </cell>
          <cell r="F1621" t="str">
            <v>unids</v>
          </cell>
        </row>
        <row r="1622">
          <cell r="C1622" t="str">
            <v>Sala 1229 (Magistrado 07)</v>
          </cell>
          <cell r="D1622" t="str">
            <v>_</v>
          </cell>
          <cell r="E1622">
            <v>8</v>
          </cell>
          <cell r="F1622" t="str">
            <v>unids</v>
          </cell>
        </row>
        <row r="1623">
          <cell r="C1623" t="str">
            <v>Sala 1229 (Assistentes 08)</v>
          </cell>
          <cell r="D1623" t="str">
            <v>_</v>
          </cell>
          <cell r="E1623">
            <v>8</v>
          </cell>
          <cell r="F1623" t="str">
            <v>unids</v>
          </cell>
        </row>
        <row r="1624">
          <cell r="C1624" t="str">
            <v>Sala 1229 (Magistrado 08)</v>
          </cell>
          <cell r="D1624" t="str">
            <v>_</v>
          </cell>
          <cell r="E1624">
            <v>8</v>
          </cell>
          <cell r="F1624" t="str">
            <v>unids</v>
          </cell>
        </row>
        <row r="1625">
          <cell r="C1625" t="str">
            <v>Sala 1229 (Assistentes 09)</v>
          </cell>
          <cell r="D1625" t="str">
            <v>_</v>
          </cell>
          <cell r="E1625">
            <v>8</v>
          </cell>
          <cell r="F1625" t="str">
            <v>unids</v>
          </cell>
        </row>
        <row r="1626">
          <cell r="C1626" t="str">
            <v>Sala 1229 (Magistrado 09)</v>
          </cell>
          <cell r="D1626" t="str">
            <v>_</v>
          </cell>
          <cell r="E1626">
            <v>8</v>
          </cell>
          <cell r="F1626" t="str">
            <v>unids</v>
          </cell>
        </row>
        <row r="1627">
          <cell r="C1627" t="str">
            <v>Sala 1229 (Assistentes 10)</v>
          </cell>
          <cell r="D1627" t="str">
            <v>_</v>
          </cell>
          <cell r="E1627">
            <v>8</v>
          </cell>
          <cell r="F1627" t="str">
            <v>unids</v>
          </cell>
        </row>
        <row r="1628">
          <cell r="C1628" t="str">
            <v>Sala 1229 (Magistrado 10)</v>
          </cell>
          <cell r="D1628" t="str">
            <v>_</v>
          </cell>
          <cell r="E1628">
            <v>8</v>
          </cell>
          <cell r="F1628" t="str">
            <v>unids</v>
          </cell>
        </row>
        <row r="1629">
          <cell r="C1629" t="str">
            <v>Total</v>
          </cell>
          <cell r="D1629" t="str">
            <v>_</v>
          </cell>
          <cell r="E1629">
            <v>80</v>
          </cell>
          <cell r="F1629" t="str">
            <v>unids</v>
          </cell>
        </row>
        <row r="1631">
          <cell r="B1631" t="str">
            <v>OBS.FT:</v>
          </cell>
          <cell r="C1631" t="str">
            <v>Quantitativo / item igual executado no contrato da UPJ 8° Andar.</v>
          </cell>
        </row>
        <row r="1633">
          <cell r="B1633" t="str">
            <v>41.20.020</v>
          </cell>
          <cell r="C1633" t="str">
            <v>Recolocação de aparelhos de iluminação ou projetores fixos em teto, piso ou parede</v>
          </cell>
          <cell r="Q1633" t="str">
            <v>un</v>
          </cell>
          <cell r="R1633">
            <v>226</v>
          </cell>
        </row>
        <row r="1635">
          <cell r="C1635" t="str">
            <v>Sala 1226</v>
          </cell>
          <cell r="D1635" t="str">
            <v>_</v>
          </cell>
          <cell r="E1635">
            <v>8</v>
          </cell>
          <cell r="F1635" t="str">
            <v>unids</v>
          </cell>
        </row>
        <row r="1636">
          <cell r="C1636" t="str">
            <v>Sala 1224</v>
          </cell>
          <cell r="D1636" t="str">
            <v>_</v>
          </cell>
          <cell r="E1636">
            <v>8</v>
          </cell>
          <cell r="F1636" t="str">
            <v>unids</v>
          </cell>
        </row>
        <row r="1637">
          <cell r="C1637" t="str">
            <v>Sala 1222</v>
          </cell>
          <cell r="D1637" t="str">
            <v>_</v>
          </cell>
          <cell r="E1637">
            <v>8</v>
          </cell>
          <cell r="F1637" t="str">
            <v>unids</v>
          </cell>
        </row>
        <row r="1638">
          <cell r="C1638" t="str">
            <v>Sala 1220</v>
          </cell>
          <cell r="D1638" t="str">
            <v>_</v>
          </cell>
          <cell r="E1638">
            <v>8</v>
          </cell>
          <cell r="F1638" t="str">
            <v>unids</v>
          </cell>
        </row>
        <row r="1639">
          <cell r="C1639" t="str">
            <v>Sala 1218</v>
          </cell>
          <cell r="D1639" t="str">
            <v>_</v>
          </cell>
          <cell r="E1639">
            <v>8</v>
          </cell>
          <cell r="F1639" t="str">
            <v>unids</v>
          </cell>
        </row>
        <row r="1640">
          <cell r="C1640" t="str">
            <v>Sala 1216</v>
          </cell>
          <cell r="D1640" t="str">
            <v>_</v>
          </cell>
          <cell r="E1640">
            <v>8</v>
          </cell>
          <cell r="F1640" t="str">
            <v>unids</v>
          </cell>
        </row>
        <row r="1641">
          <cell r="C1641" t="str">
            <v>Sala 1214</v>
          </cell>
          <cell r="D1641" t="str">
            <v>_</v>
          </cell>
          <cell r="E1641">
            <v>8</v>
          </cell>
          <cell r="F1641" t="str">
            <v>unids</v>
          </cell>
        </row>
        <row r="1642">
          <cell r="C1642" t="str">
            <v>Sala 1212</v>
          </cell>
          <cell r="D1642" t="str">
            <v>_</v>
          </cell>
          <cell r="E1642">
            <v>8</v>
          </cell>
          <cell r="F1642" t="str">
            <v>unids</v>
          </cell>
        </row>
        <row r="1643">
          <cell r="C1643" t="str">
            <v>Sala 1208</v>
          </cell>
          <cell r="D1643" t="str">
            <v>_</v>
          </cell>
          <cell r="E1643">
            <v>24</v>
          </cell>
          <cell r="F1643" t="str">
            <v>unids</v>
          </cell>
        </row>
        <row r="1644">
          <cell r="C1644" t="str">
            <v>Sala 1206</v>
          </cell>
          <cell r="D1644" t="str">
            <v>_</v>
          </cell>
          <cell r="E1644">
            <v>8</v>
          </cell>
          <cell r="F1644" t="str">
            <v>unids</v>
          </cell>
        </row>
        <row r="1645">
          <cell r="C1645" t="str">
            <v>Sala 1204</v>
          </cell>
          <cell r="D1645" t="str">
            <v>_</v>
          </cell>
          <cell r="E1645">
            <v>8</v>
          </cell>
          <cell r="F1645" t="str">
            <v>unids</v>
          </cell>
        </row>
        <row r="1646">
          <cell r="C1646" t="str">
            <v>Sala 1202</v>
          </cell>
          <cell r="D1646" t="str">
            <v>_</v>
          </cell>
          <cell r="E1646">
            <v>8</v>
          </cell>
          <cell r="F1646" t="str">
            <v>unids</v>
          </cell>
        </row>
        <row r="1647">
          <cell r="C1647" t="str">
            <v>Sala 1200</v>
          </cell>
          <cell r="D1647" t="str">
            <v>_</v>
          </cell>
          <cell r="E1647">
            <v>8</v>
          </cell>
          <cell r="F1647" t="str">
            <v>unids</v>
          </cell>
        </row>
        <row r="1648">
          <cell r="C1648" t="str">
            <v>Sala 1201</v>
          </cell>
          <cell r="D1648" t="str">
            <v>_</v>
          </cell>
          <cell r="E1648">
            <v>8</v>
          </cell>
          <cell r="F1648" t="str">
            <v>unids</v>
          </cell>
        </row>
        <row r="1649">
          <cell r="C1649" t="str">
            <v>Sala 1203</v>
          </cell>
          <cell r="D1649" t="str">
            <v>_</v>
          </cell>
          <cell r="E1649">
            <v>7</v>
          </cell>
          <cell r="F1649" t="str">
            <v>unids</v>
          </cell>
        </row>
        <row r="1650">
          <cell r="C1650" t="str">
            <v>Sala 1207</v>
          </cell>
          <cell r="D1650" t="str">
            <v>_</v>
          </cell>
          <cell r="E1650">
            <v>8</v>
          </cell>
          <cell r="F1650" t="str">
            <v>unids</v>
          </cell>
        </row>
        <row r="1651">
          <cell r="C1651" t="str">
            <v>Sala 1209</v>
          </cell>
          <cell r="D1651" t="str">
            <v>_</v>
          </cell>
          <cell r="E1651">
            <v>8</v>
          </cell>
          <cell r="F1651" t="str">
            <v>unids</v>
          </cell>
        </row>
        <row r="1652">
          <cell r="C1652" t="str">
            <v>Sala 1211</v>
          </cell>
          <cell r="D1652" t="str">
            <v>_</v>
          </cell>
          <cell r="E1652">
            <v>8</v>
          </cell>
          <cell r="F1652" t="str">
            <v>unids</v>
          </cell>
        </row>
        <row r="1653">
          <cell r="C1653" t="str">
            <v>Sala 1213</v>
          </cell>
          <cell r="D1653" t="str">
            <v>_</v>
          </cell>
          <cell r="E1653">
            <v>8</v>
          </cell>
          <cell r="F1653" t="str">
            <v>unids</v>
          </cell>
        </row>
        <row r="1654">
          <cell r="C1654" t="str">
            <v>Sala 1215</v>
          </cell>
          <cell r="D1654" t="str">
            <v>_</v>
          </cell>
          <cell r="E1654">
            <v>8</v>
          </cell>
          <cell r="F1654" t="str">
            <v>unids</v>
          </cell>
        </row>
        <row r="1655">
          <cell r="C1655" t="str">
            <v>Sala 1217</v>
          </cell>
          <cell r="D1655" t="str">
            <v>_</v>
          </cell>
          <cell r="E1655">
            <v>8</v>
          </cell>
          <cell r="F1655" t="str">
            <v>unids</v>
          </cell>
        </row>
        <row r="1656">
          <cell r="C1656" t="str">
            <v>Sala 1219</v>
          </cell>
          <cell r="D1656" t="str">
            <v>_</v>
          </cell>
          <cell r="E1656">
            <v>8</v>
          </cell>
          <cell r="F1656" t="str">
            <v>unids</v>
          </cell>
        </row>
        <row r="1657">
          <cell r="C1657" t="str">
            <v>Sala 1221</v>
          </cell>
          <cell r="D1657" t="str">
            <v>_</v>
          </cell>
          <cell r="E1657">
            <v>8</v>
          </cell>
          <cell r="F1657" t="str">
            <v>unids</v>
          </cell>
        </row>
        <row r="1658">
          <cell r="C1658" t="str">
            <v>Sala 1223</v>
          </cell>
          <cell r="D1658" t="str">
            <v>_</v>
          </cell>
          <cell r="E1658">
            <v>8</v>
          </cell>
          <cell r="F1658" t="str">
            <v>unids</v>
          </cell>
        </row>
        <row r="1659">
          <cell r="C1659" t="str">
            <v>Sala 1225</v>
          </cell>
          <cell r="D1659" t="str">
            <v>_</v>
          </cell>
          <cell r="E1659">
            <v>8</v>
          </cell>
          <cell r="F1659" t="str">
            <v>unids</v>
          </cell>
        </row>
        <row r="1660">
          <cell r="C1660" t="str">
            <v>Sala 1227</v>
          </cell>
          <cell r="D1660" t="str">
            <v>_</v>
          </cell>
          <cell r="E1660">
            <v>8</v>
          </cell>
          <cell r="F1660" t="str">
            <v>unids</v>
          </cell>
        </row>
        <row r="1661">
          <cell r="C1661" t="str">
            <v>Total</v>
          </cell>
          <cell r="D1661" t="str">
            <v>_</v>
          </cell>
          <cell r="E1661">
            <v>223</v>
          </cell>
          <cell r="F1661" t="str">
            <v>unids</v>
          </cell>
        </row>
        <row r="1663">
          <cell r="E1663" t="str">
            <v>Medição Fiscalização</v>
          </cell>
        </row>
        <row r="1664">
          <cell r="C1664" t="str">
            <v>Sala 1226</v>
          </cell>
          <cell r="D1664" t="str">
            <v>_</v>
          </cell>
          <cell r="E1664">
            <v>8</v>
          </cell>
          <cell r="F1664" t="str">
            <v>unids</v>
          </cell>
        </row>
        <row r="1665">
          <cell r="C1665" t="str">
            <v>Sala 1224</v>
          </cell>
          <cell r="D1665" t="str">
            <v>_</v>
          </cell>
          <cell r="E1665">
            <v>8</v>
          </cell>
          <cell r="F1665" t="str">
            <v>unids</v>
          </cell>
        </row>
        <row r="1666">
          <cell r="C1666" t="str">
            <v>Sala 1222</v>
          </cell>
          <cell r="D1666" t="str">
            <v>_</v>
          </cell>
          <cell r="E1666">
            <v>8</v>
          </cell>
          <cell r="F1666" t="str">
            <v>unids</v>
          </cell>
        </row>
        <row r="1667">
          <cell r="C1667" t="str">
            <v>Sala 1220</v>
          </cell>
          <cell r="D1667" t="str">
            <v>_</v>
          </cell>
          <cell r="E1667">
            <v>8</v>
          </cell>
          <cell r="F1667" t="str">
            <v>unids</v>
          </cell>
        </row>
        <row r="1668">
          <cell r="C1668" t="str">
            <v>Sala 1218</v>
          </cell>
          <cell r="D1668" t="str">
            <v>_</v>
          </cell>
          <cell r="E1668">
            <v>8</v>
          </cell>
          <cell r="F1668" t="str">
            <v>unids</v>
          </cell>
        </row>
        <row r="1669">
          <cell r="C1669" t="str">
            <v>Sala 1216</v>
          </cell>
          <cell r="D1669" t="str">
            <v>_</v>
          </cell>
          <cell r="E1669">
            <v>8</v>
          </cell>
          <cell r="F1669" t="str">
            <v>unids</v>
          </cell>
        </row>
        <row r="1670">
          <cell r="C1670" t="str">
            <v>Sala 1214</v>
          </cell>
          <cell r="D1670" t="str">
            <v>_</v>
          </cell>
          <cell r="E1670">
            <v>8</v>
          </cell>
          <cell r="F1670" t="str">
            <v>unids</v>
          </cell>
        </row>
        <row r="1671">
          <cell r="C1671" t="str">
            <v>Sala 1212</v>
          </cell>
          <cell r="D1671" t="str">
            <v>_</v>
          </cell>
          <cell r="E1671">
            <v>9</v>
          </cell>
          <cell r="F1671" t="str">
            <v>unids</v>
          </cell>
        </row>
        <row r="1672">
          <cell r="C1672" t="str">
            <v>Sala 1208</v>
          </cell>
          <cell r="D1672" t="str">
            <v>_</v>
          </cell>
          <cell r="E1672">
            <v>26</v>
          </cell>
          <cell r="F1672" t="str">
            <v>unids</v>
          </cell>
        </row>
        <row r="1673">
          <cell r="C1673" t="str">
            <v>Sala 1206</v>
          </cell>
          <cell r="D1673" t="str">
            <v>_</v>
          </cell>
          <cell r="E1673">
            <v>8</v>
          </cell>
          <cell r="F1673" t="str">
            <v>unids</v>
          </cell>
        </row>
        <row r="1674">
          <cell r="C1674" t="str">
            <v>Sala 1204</v>
          </cell>
          <cell r="D1674" t="str">
            <v>_</v>
          </cell>
          <cell r="E1674">
            <v>8</v>
          </cell>
          <cell r="F1674" t="str">
            <v>unids</v>
          </cell>
        </row>
        <row r="1675">
          <cell r="C1675" t="str">
            <v>Sala 1202</v>
          </cell>
          <cell r="D1675" t="str">
            <v>_</v>
          </cell>
          <cell r="E1675">
            <v>8</v>
          </cell>
          <cell r="F1675" t="str">
            <v>unids</v>
          </cell>
        </row>
        <row r="1676">
          <cell r="C1676" t="str">
            <v>Sala 1200</v>
          </cell>
          <cell r="D1676" t="str">
            <v>_</v>
          </cell>
          <cell r="E1676">
            <v>8</v>
          </cell>
          <cell r="F1676" t="str">
            <v>unids</v>
          </cell>
        </row>
        <row r="1677">
          <cell r="C1677" t="str">
            <v>Sala 1201</v>
          </cell>
          <cell r="D1677" t="str">
            <v>_</v>
          </cell>
          <cell r="E1677">
            <v>8</v>
          </cell>
          <cell r="F1677" t="str">
            <v>unids</v>
          </cell>
        </row>
        <row r="1678">
          <cell r="C1678" t="str">
            <v>Sala 1203</v>
          </cell>
          <cell r="D1678" t="str">
            <v>_</v>
          </cell>
          <cell r="E1678">
            <v>7</v>
          </cell>
          <cell r="F1678" t="str">
            <v>unids</v>
          </cell>
        </row>
        <row r="1679">
          <cell r="C1679" t="str">
            <v>Sala 1207</v>
          </cell>
          <cell r="D1679" t="str">
            <v>_</v>
          </cell>
          <cell r="E1679">
            <v>8</v>
          </cell>
          <cell r="F1679" t="str">
            <v>unids</v>
          </cell>
        </row>
        <row r="1680">
          <cell r="C1680" t="str">
            <v>Sala 1209</v>
          </cell>
          <cell r="D1680" t="str">
            <v>_</v>
          </cell>
          <cell r="E1680">
            <v>8</v>
          </cell>
          <cell r="F1680" t="str">
            <v>unids</v>
          </cell>
        </row>
        <row r="1681">
          <cell r="C1681" t="str">
            <v>Sala 1211</v>
          </cell>
          <cell r="D1681" t="str">
            <v>_</v>
          </cell>
          <cell r="E1681">
            <v>8</v>
          </cell>
          <cell r="F1681" t="str">
            <v>unids</v>
          </cell>
        </row>
        <row r="1682">
          <cell r="C1682" t="str">
            <v>Sala 1213</v>
          </cell>
          <cell r="D1682" t="str">
            <v>_</v>
          </cell>
          <cell r="E1682">
            <v>8</v>
          </cell>
          <cell r="F1682" t="str">
            <v>unids</v>
          </cell>
        </row>
        <row r="1683">
          <cell r="C1683" t="str">
            <v>Sala 1215</v>
          </cell>
          <cell r="D1683" t="str">
            <v>_</v>
          </cell>
          <cell r="E1683">
            <v>8</v>
          </cell>
          <cell r="F1683" t="str">
            <v>unids</v>
          </cell>
        </row>
        <row r="1684">
          <cell r="C1684" t="str">
            <v>Sala 1217</v>
          </cell>
          <cell r="D1684" t="str">
            <v>_</v>
          </cell>
          <cell r="E1684">
            <v>8</v>
          </cell>
          <cell r="F1684" t="str">
            <v>unids</v>
          </cell>
        </row>
        <row r="1685">
          <cell r="C1685" t="str">
            <v>Sala 1219</v>
          </cell>
          <cell r="D1685" t="str">
            <v>_</v>
          </cell>
          <cell r="E1685">
            <v>8</v>
          </cell>
          <cell r="F1685" t="str">
            <v>unids</v>
          </cell>
        </row>
        <row r="1686">
          <cell r="C1686" t="str">
            <v>Sala 1221</v>
          </cell>
          <cell r="D1686" t="str">
            <v>_</v>
          </cell>
          <cell r="E1686">
            <v>8</v>
          </cell>
          <cell r="F1686" t="str">
            <v>unids</v>
          </cell>
        </row>
        <row r="1687">
          <cell r="C1687" t="str">
            <v>Sala 1223</v>
          </cell>
          <cell r="D1687" t="str">
            <v>_</v>
          </cell>
          <cell r="E1687">
            <v>8</v>
          </cell>
          <cell r="F1687" t="str">
            <v>unids</v>
          </cell>
        </row>
        <row r="1688">
          <cell r="C1688" t="str">
            <v>Sala 1225</v>
          </cell>
          <cell r="D1688" t="str">
            <v>_</v>
          </cell>
          <cell r="E1688">
            <v>8</v>
          </cell>
          <cell r="F1688" t="str">
            <v>unids</v>
          </cell>
        </row>
        <row r="1689">
          <cell r="C1689" t="str">
            <v>Sala 1227</v>
          </cell>
          <cell r="D1689" t="str">
            <v>_</v>
          </cell>
          <cell r="E1689">
            <v>8</v>
          </cell>
          <cell r="F1689" t="str">
            <v>unids</v>
          </cell>
        </row>
        <row r="1690">
          <cell r="C1690" t="str">
            <v>Total</v>
          </cell>
          <cell r="D1690" t="str">
            <v>_</v>
          </cell>
          <cell r="E1690">
            <v>226</v>
          </cell>
          <cell r="F1690" t="str">
            <v>unids</v>
          </cell>
        </row>
        <row r="1692">
          <cell r="B1692" t="str">
            <v>41.02.551</v>
          </cell>
          <cell r="C1692" t="str">
            <v>Lâmpada LED tubular T8 com base G13, de 1850 até 2000 Im - 18 a 20W</v>
          </cell>
          <cell r="Q1692" t="str">
            <v>un</v>
          </cell>
          <cell r="R1692">
            <v>319</v>
          </cell>
        </row>
        <row r="1694">
          <cell r="C1694" t="str">
            <v>Quantidade de luminárias recolocadas</v>
          </cell>
          <cell r="D1694" t="str">
            <v>_</v>
          </cell>
          <cell r="E1694">
            <v>226</v>
          </cell>
          <cell r="F1694" t="str">
            <v>x</v>
          </cell>
          <cell r="G1694">
            <v>2</v>
          </cell>
          <cell r="H1694" t="str">
            <v>=</v>
          </cell>
          <cell r="I1694">
            <v>452</v>
          </cell>
          <cell r="J1694" t="str">
            <v>unids</v>
          </cell>
          <cell r="L1694">
            <v>0.35</v>
          </cell>
          <cell r="M1694" t="str">
            <v>=</v>
          </cell>
          <cell r="N1694">
            <v>159</v>
          </cell>
        </row>
        <row r="1695">
          <cell r="C1695" t="str">
            <v>Quantidade de luminárias novas</v>
          </cell>
          <cell r="D1695" t="str">
            <v>_</v>
          </cell>
          <cell r="E1695">
            <v>80</v>
          </cell>
          <cell r="F1695" t="str">
            <v>x</v>
          </cell>
          <cell r="G1695">
            <v>2</v>
          </cell>
          <cell r="H1695" t="str">
            <v>=</v>
          </cell>
          <cell r="I1695">
            <v>160</v>
          </cell>
          <cell r="J1695" t="str">
            <v>unids</v>
          </cell>
        </row>
        <row r="1696">
          <cell r="G1696" t="str">
            <v>Total</v>
          </cell>
          <cell r="H1696" t="str">
            <v>_</v>
          </cell>
          <cell r="I1696">
            <v>319</v>
          </cell>
          <cell r="J1696" t="str">
            <v>unids</v>
          </cell>
        </row>
        <row r="1698">
          <cell r="B1698" t="str">
            <v>OBS.FT:</v>
          </cell>
          <cell r="C1698" t="str">
            <v>Será considerado 35% referente a troca de lâmpada das luminárias recolocados caso necessitem de trocas por estarem danificadas e/ou queimadas.</v>
          </cell>
        </row>
        <row r="1699">
          <cell r="B1699" t="str">
            <v>SP ENGE</v>
          </cell>
          <cell r="C1699" t="str">
            <v>Quantitativo arredondado para cima, pois estava constando 318,20 unidades.</v>
          </cell>
        </row>
        <row r="1701">
          <cell r="B1701" t="str">
            <v>40.04.450</v>
          </cell>
          <cell r="C1701" t="str">
            <v>Tomada 2P+T de 10 A - 250 V, completa</v>
          </cell>
          <cell r="Q1701" t="str">
            <v>cj</v>
          </cell>
          <cell r="R1701">
            <v>486</v>
          </cell>
        </row>
        <row r="1702">
          <cell r="G1702" t="str">
            <v>quantia</v>
          </cell>
        </row>
        <row r="1703">
          <cell r="C1703" t="str">
            <v>Tomadas das luminárias novas</v>
          </cell>
          <cell r="D1703" t="str">
            <v>_</v>
          </cell>
          <cell r="E1703">
            <v>80</v>
          </cell>
          <cell r="F1703" t="str">
            <v>x</v>
          </cell>
          <cell r="G1703">
            <v>1</v>
          </cell>
          <cell r="H1703" t="str">
            <v>=</v>
          </cell>
          <cell r="I1703">
            <v>0</v>
          </cell>
          <cell r="J1703" t="str">
            <v>cjs</v>
          </cell>
        </row>
        <row r="1704">
          <cell r="C1704" t="str">
            <v>Tomadas dos postes de elétrica</v>
          </cell>
          <cell r="D1704" t="str">
            <v>_</v>
          </cell>
          <cell r="E1704">
            <v>41</v>
          </cell>
          <cell r="F1704" t="str">
            <v>x</v>
          </cell>
          <cell r="G1704">
            <v>8</v>
          </cell>
          <cell r="H1704" t="str">
            <v>=</v>
          </cell>
          <cell r="I1704">
            <v>328</v>
          </cell>
          <cell r="J1704" t="str">
            <v>cjs</v>
          </cell>
        </row>
        <row r="1705">
          <cell r="C1705" t="str">
            <v>Tomadas dos rodapés técnicos</v>
          </cell>
          <cell r="D1705" t="str">
            <v>_</v>
          </cell>
          <cell r="E1705">
            <v>158</v>
          </cell>
          <cell r="F1705" t="str">
            <v>x</v>
          </cell>
          <cell r="G1705">
            <v>1</v>
          </cell>
          <cell r="H1705" t="str">
            <v>=</v>
          </cell>
          <cell r="I1705">
            <v>158</v>
          </cell>
          <cell r="J1705" t="str">
            <v>cjs</v>
          </cell>
        </row>
        <row r="1706">
          <cell r="G1706" t="str">
            <v>Total</v>
          </cell>
          <cell r="H1706" t="str">
            <v>_</v>
          </cell>
          <cell r="I1706">
            <v>486</v>
          </cell>
          <cell r="J1706" t="str">
            <v>cjs</v>
          </cell>
        </row>
        <row r="1707">
          <cell r="B1707" t="str">
            <v>OBS.FT:</v>
          </cell>
          <cell r="C1707" t="str">
            <v>Informadar o motivo da quantidade tomadas do rodapés técnicos serem x2. Conforme consta no orçamento aprovado da UPJ do 8° andar, não foi cálculado assim.</v>
          </cell>
        </row>
        <row r="1708">
          <cell r="C1708" t="str">
            <v>Justificar o uso das 97 unids de tomadas para luminárias</v>
          </cell>
        </row>
        <row r="1709">
          <cell r="B1709" t="str">
            <v>SP ENGE:</v>
          </cell>
          <cell r="C1709" t="str">
            <v>Alterada a quantia de tomadas por dos rodapés técnicos para apenas 1 unidade. Quantitativo de tomadas para luminárias retirado.</v>
          </cell>
        </row>
        <row r="1711">
          <cell r="B1711" t="str">
            <v>40.04.460</v>
          </cell>
          <cell r="C1711" t="str">
            <v>Tomada 2P+T de 20 A - 250 V, completa</v>
          </cell>
          <cell r="Q1711" t="str">
            <v>cj</v>
          </cell>
          <cell r="R1711">
            <v>4</v>
          </cell>
        </row>
        <row r="1713">
          <cell r="C1713" t="str">
            <v>Tomadas dos equipamentos de AC</v>
          </cell>
          <cell r="D1713" t="str">
            <v>_</v>
          </cell>
          <cell r="E1713">
            <v>10</v>
          </cell>
          <cell r="F1713" t="str">
            <v>cjs</v>
          </cell>
        </row>
        <row r="1715">
          <cell r="C1715" t="str">
            <v>1 equipamento de AC por sala de juíz - conforme orientação do TJSP:</v>
          </cell>
        </row>
        <row r="1716">
          <cell r="C1716" t="str">
            <v>Sala 1205A - Magistrado 01</v>
          </cell>
          <cell r="D1716" t="str">
            <v>_</v>
          </cell>
          <cell r="E1716">
            <v>1</v>
          </cell>
          <cell r="F1716" t="str">
            <v>cj</v>
          </cell>
        </row>
        <row r="1717">
          <cell r="C1717" t="str">
            <v>Sala 1229 - Magistrado 08</v>
          </cell>
          <cell r="D1717" t="str">
            <v>_</v>
          </cell>
          <cell r="E1717">
            <v>1</v>
          </cell>
          <cell r="F1717" t="str">
            <v>cj</v>
          </cell>
        </row>
        <row r="1718">
          <cell r="C1718" t="str">
            <v>Sala 1229 - Magistrado 09</v>
          </cell>
          <cell r="D1718" t="str">
            <v>_</v>
          </cell>
          <cell r="E1718">
            <v>1</v>
          </cell>
          <cell r="F1718" t="str">
            <v>cj</v>
          </cell>
        </row>
        <row r="1719">
          <cell r="C1719" t="str">
            <v>Sala 1229 - Magistrado 10</v>
          </cell>
          <cell r="D1719" t="str">
            <v>_</v>
          </cell>
          <cell r="E1719">
            <v>1</v>
          </cell>
          <cell r="F1719" t="str">
            <v>cj</v>
          </cell>
        </row>
        <row r="1720">
          <cell r="C1720" t="str">
            <v>Total</v>
          </cell>
          <cell r="D1720" t="str">
            <v>_</v>
          </cell>
          <cell r="E1720">
            <v>4</v>
          </cell>
          <cell r="F1720" t="str">
            <v>cjs</v>
          </cell>
        </row>
        <row r="1722">
          <cell r="B1722" t="str">
            <v>OBS.FT:</v>
          </cell>
          <cell r="C1722" t="str">
            <v>Detalhar onde estão equipamentos AC (quais são?)</v>
          </cell>
        </row>
        <row r="1723">
          <cell r="B1723" t="str">
            <v>SP ENGE:</v>
          </cell>
          <cell r="C1723" t="str">
            <v>Quantia alterada para instalar equipamentos de AC somente nas salas onde o projeto fornecido não prevê equipamento existente.</v>
          </cell>
        </row>
        <row r="1725">
          <cell r="B1725" t="str">
            <v>69.03.340</v>
          </cell>
          <cell r="C1725" t="str">
            <v>Conector RJ-45 fêmea - categoria 6</v>
          </cell>
          <cell r="Q1725" t="str">
            <v>un</v>
          </cell>
          <cell r="R1725">
            <v>0</v>
          </cell>
        </row>
        <row r="1726">
          <cell r="G1726" t="str">
            <v>quantia</v>
          </cell>
        </row>
        <row r="1727">
          <cell r="C1727" t="str">
            <v>Tomadas dos postes de elétrica</v>
          </cell>
          <cell r="D1727" t="str">
            <v>_</v>
          </cell>
          <cell r="E1727">
            <v>41</v>
          </cell>
          <cell r="F1727" t="str">
            <v>x</v>
          </cell>
          <cell r="G1727">
            <v>4</v>
          </cell>
          <cell r="H1727" t="str">
            <v>=</v>
          </cell>
          <cell r="I1727">
            <v>0</v>
          </cell>
          <cell r="J1727" t="str">
            <v>cjs</v>
          </cell>
        </row>
        <row r="1728">
          <cell r="C1728" t="str">
            <v>Tomadas dos rodapés técnicos</v>
          </cell>
          <cell r="D1728" t="str">
            <v>_</v>
          </cell>
          <cell r="E1728">
            <v>158</v>
          </cell>
          <cell r="F1728" t="str">
            <v>x</v>
          </cell>
          <cell r="G1728">
            <v>2</v>
          </cell>
          <cell r="H1728" t="str">
            <v>=</v>
          </cell>
          <cell r="I1728">
            <v>0</v>
          </cell>
          <cell r="J1728" t="str">
            <v>cjs</v>
          </cell>
        </row>
        <row r="1729">
          <cell r="G1729" t="str">
            <v>Total</v>
          </cell>
          <cell r="H1729" t="str">
            <v>_</v>
          </cell>
          <cell r="I1729">
            <v>0</v>
          </cell>
          <cell r="J1729" t="str">
            <v>cjs</v>
          </cell>
        </row>
        <row r="1731">
          <cell r="B1731" t="str">
            <v>OBS.FT:</v>
          </cell>
          <cell r="C1731" t="str">
            <v>Informadar o motivo da quantidade tomadas do rodapés técnicos serem x2. Conforme consta no orçamento aprovado da UPJ do 8° andar, não foi cálculado assim.</v>
          </cell>
        </row>
        <row r="1732">
          <cell r="B1732" t="str">
            <v>SP ENGE:</v>
          </cell>
          <cell r="C1732" t="str">
            <v>Quantitativo retirado. Este pavimento prevê utilização de voip, que será instalado por empresa especializada.</v>
          </cell>
        </row>
        <row r="1734">
          <cell r="B1734" t="str">
            <v>40.05.180</v>
          </cell>
          <cell r="C1734" t="str">
            <v>Interruptor bipolar simples, 1 tecla dupla e placa</v>
          </cell>
          <cell r="Q1734" t="str">
            <v>cj</v>
          </cell>
          <cell r="R1734">
            <v>36</v>
          </cell>
        </row>
        <row r="1736">
          <cell r="C1736" t="str">
            <v>Sala 1226, 1224 e 1222 (Processo digital)</v>
          </cell>
          <cell r="D1736" t="str">
            <v>_</v>
          </cell>
          <cell r="E1736">
            <v>3</v>
          </cell>
          <cell r="F1736" t="str">
            <v>cjs</v>
          </cell>
        </row>
        <row r="1737">
          <cell r="C1737" t="str">
            <v>Sala 1220 (Atendimento ao público)</v>
          </cell>
          <cell r="D1737" t="str">
            <v>_</v>
          </cell>
          <cell r="E1737">
            <v>1</v>
          </cell>
          <cell r="F1737" t="str">
            <v>cj</v>
          </cell>
        </row>
        <row r="1738">
          <cell r="C1738" t="str">
            <v>Sala 1218 (Atendimento ao público)</v>
          </cell>
          <cell r="D1738" t="str">
            <v>_</v>
          </cell>
          <cell r="E1738">
            <v>1</v>
          </cell>
          <cell r="F1738" t="str">
            <v>cj</v>
          </cell>
        </row>
        <row r="1739">
          <cell r="C1739" t="str">
            <v>Sala 1216, 1214 e 1212 (Movimentação Adm)</v>
          </cell>
          <cell r="D1739" t="str">
            <v>_</v>
          </cell>
          <cell r="E1739">
            <v>3</v>
          </cell>
          <cell r="F1739" t="str">
            <v>cjs</v>
          </cell>
        </row>
        <row r="1740">
          <cell r="C1740" t="str">
            <v>Sala 1208 (Cumprimento processo digital)</v>
          </cell>
          <cell r="D1740" t="str">
            <v>_</v>
          </cell>
          <cell r="E1740">
            <v>1</v>
          </cell>
          <cell r="F1740" t="str">
            <v>cj</v>
          </cell>
        </row>
        <row r="1741">
          <cell r="C1741" t="str">
            <v>Sala 1206 (Movimentação Adm)</v>
          </cell>
          <cell r="D1741" t="str">
            <v>_</v>
          </cell>
          <cell r="E1741">
            <v>1</v>
          </cell>
          <cell r="F1741" t="str">
            <v>cj</v>
          </cell>
        </row>
        <row r="1742">
          <cell r="C1742" t="str">
            <v>Sala 1204 (Atendimento ao público)</v>
          </cell>
          <cell r="D1742" t="str">
            <v>_</v>
          </cell>
          <cell r="E1742">
            <v>1</v>
          </cell>
          <cell r="F1742" t="str">
            <v>cj</v>
          </cell>
        </row>
        <row r="1743">
          <cell r="C1743" t="str">
            <v>Sala 1202 (Atendimento ao público)</v>
          </cell>
          <cell r="D1743" t="str">
            <v>_</v>
          </cell>
          <cell r="E1743">
            <v>1</v>
          </cell>
          <cell r="F1743" t="str">
            <v>cj</v>
          </cell>
        </row>
        <row r="1744">
          <cell r="C1744" t="str">
            <v>Sala 1200 (Movimentação Adm)</v>
          </cell>
          <cell r="D1744" t="str">
            <v>_</v>
          </cell>
          <cell r="E1744">
            <v>1</v>
          </cell>
          <cell r="F1744" t="str">
            <v>cj</v>
          </cell>
        </row>
        <row r="1745">
          <cell r="C1745" t="str">
            <v>Sala 1201 (Cumprimento processo digital)</v>
          </cell>
          <cell r="D1745" t="str">
            <v>_</v>
          </cell>
          <cell r="E1745">
            <v>1</v>
          </cell>
          <cell r="F1745" t="str">
            <v>cj</v>
          </cell>
        </row>
        <row r="1746">
          <cell r="C1746" t="str">
            <v>Sala 1203 (Movimentação processo digital)</v>
          </cell>
          <cell r="D1746" t="str">
            <v>_</v>
          </cell>
          <cell r="E1746">
            <v>1</v>
          </cell>
          <cell r="F1746" t="str">
            <v>cj</v>
          </cell>
        </row>
        <row r="1747">
          <cell r="C1747" t="str">
            <v>Sala 1205 (Magistrado 01)</v>
          </cell>
          <cell r="D1747" t="str">
            <v>_</v>
          </cell>
          <cell r="E1747">
            <v>1</v>
          </cell>
          <cell r="F1747" t="str">
            <v>cj</v>
          </cell>
        </row>
        <row r="1748">
          <cell r="C1748" t="str">
            <v>Sala 1205 (Assistentes 01)</v>
          </cell>
          <cell r="D1748" t="str">
            <v>_</v>
          </cell>
          <cell r="E1748">
            <v>1</v>
          </cell>
          <cell r="F1748" t="str">
            <v>cj</v>
          </cell>
        </row>
        <row r="1749">
          <cell r="C1749" t="str">
            <v>Sala 1205 (Hall)</v>
          </cell>
          <cell r="D1749" t="str">
            <v>_</v>
          </cell>
          <cell r="E1749">
            <v>1</v>
          </cell>
          <cell r="F1749" t="str">
            <v>cj</v>
          </cell>
        </row>
        <row r="1750">
          <cell r="C1750" t="str">
            <v>Sala 1207 (Assistentes 02)</v>
          </cell>
          <cell r="D1750" t="str">
            <v>_</v>
          </cell>
          <cell r="E1750">
            <v>1</v>
          </cell>
          <cell r="F1750" t="str">
            <v>cj</v>
          </cell>
        </row>
        <row r="1751">
          <cell r="C1751" t="str">
            <v>Sala 1209 (Magistrado 02)</v>
          </cell>
          <cell r="D1751" t="str">
            <v>_</v>
          </cell>
          <cell r="E1751">
            <v>1</v>
          </cell>
          <cell r="F1751" t="str">
            <v>cj</v>
          </cell>
        </row>
        <row r="1752">
          <cell r="C1752" t="str">
            <v>Sala 1211 (Assistentes 03)</v>
          </cell>
          <cell r="D1752" t="str">
            <v>_</v>
          </cell>
          <cell r="E1752">
            <v>1</v>
          </cell>
          <cell r="F1752" t="str">
            <v>cj</v>
          </cell>
        </row>
        <row r="1753">
          <cell r="C1753" t="str">
            <v>Sala 1213 (Magistrado 03)</v>
          </cell>
          <cell r="D1753" t="str">
            <v>_</v>
          </cell>
          <cell r="E1753">
            <v>1</v>
          </cell>
          <cell r="F1753" t="str">
            <v>cj</v>
          </cell>
        </row>
        <row r="1754">
          <cell r="C1754" t="str">
            <v>Sala 1215 (Assistentes 04)</v>
          </cell>
          <cell r="D1754" t="str">
            <v>_</v>
          </cell>
          <cell r="E1754">
            <v>1</v>
          </cell>
          <cell r="F1754" t="str">
            <v>cj</v>
          </cell>
        </row>
        <row r="1755">
          <cell r="C1755" t="str">
            <v>Sala 1217 (Magistrado 04)</v>
          </cell>
          <cell r="D1755" t="str">
            <v>_</v>
          </cell>
          <cell r="E1755">
            <v>1</v>
          </cell>
          <cell r="F1755" t="str">
            <v>cj</v>
          </cell>
        </row>
        <row r="1756">
          <cell r="C1756" t="str">
            <v>Sala 1219 (Assistentes 05)</v>
          </cell>
          <cell r="D1756" t="str">
            <v>_</v>
          </cell>
          <cell r="E1756">
            <v>1</v>
          </cell>
          <cell r="F1756" t="str">
            <v>cj</v>
          </cell>
        </row>
        <row r="1757">
          <cell r="C1757" t="str">
            <v>Sala 1221 (Magistrado 05)</v>
          </cell>
          <cell r="D1757" t="str">
            <v>_</v>
          </cell>
          <cell r="E1757">
            <v>1</v>
          </cell>
          <cell r="F1757" t="str">
            <v>cj</v>
          </cell>
        </row>
        <row r="1758">
          <cell r="C1758" t="str">
            <v>Sala 1223 (Assistentes 06)</v>
          </cell>
          <cell r="D1758" t="str">
            <v>_</v>
          </cell>
          <cell r="E1758">
            <v>1</v>
          </cell>
          <cell r="F1758" t="str">
            <v>cj</v>
          </cell>
        </row>
        <row r="1759">
          <cell r="C1759" t="str">
            <v>Sala 1225 (Magistrado 06)</v>
          </cell>
          <cell r="D1759" t="str">
            <v>_</v>
          </cell>
          <cell r="E1759">
            <v>1</v>
          </cell>
          <cell r="F1759" t="str">
            <v>cj</v>
          </cell>
        </row>
        <row r="1760">
          <cell r="C1760" t="str">
            <v>Sala 1227 (Magistrado 07)</v>
          </cell>
          <cell r="D1760" t="str">
            <v>_</v>
          </cell>
          <cell r="E1760">
            <v>1</v>
          </cell>
          <cell r="F1760" t="str">
            <v>cj</v>
          </cell>
        </row>
        <row r="1761">
          <cell r="C1761" t="str">
            <v>Sala 1229 (Assistentes 07)</v>
          </cell>
          <cell r="D1761" t="str">
            <v>_</v>
          </cell>
          <cell r="E1761">
            <v>1</v>
          </cell>
          <cell r="F1761" t="str">
            <v>cj</v>
          </cell>
        </row>
        <row r="1762">
          <cell r="C1762" t="str">
            <v>Sala 1229 (Assistentes 08)</v>
          </cell>
          <cell r="D1762" t="str">
            <v>_</v>
          </cell>
          <cell r="E1762">
            <v>1</v>
          </cell>
          <cell r="F1762" t="str">
            <v>cj</v>
          </cell>
        </row>
        <row r="1763">
          <cell r="C1763" t="str">
            <v>Sala 1229 (Magistrado 08)</v>
          </cell>
          <cell r="D1763" t="str">
            <v>_</v>
          </cell>
          <cell r="E1763">
            <v>1</v>
          </cell>
          <cell r="F1763" t="str">
            <v>cj</v>
          </cell>
        </row>
        <row r="1764">
          <cell r="C1764" t="str">
            <v>Sala 1229 (Assistentes 09)</v>
          </cell>
          <cell r="D1764" t="str">
            <v>_</v>
          </cell>
          <cell r="E1764">
            <v>1</v>
          </cell>
          <cell r="F1764" t="str">
            <v>cj</v>
          </cell>
        </row>
        <row r="1765">
          <cell r="C1765" t="str">
            <v>Sala 1229 (Magistrados 09)</v>
          </cell>
          <cell r="D1765" t="str">
            <v>_</v>
          </cell>
          <cell r="E1765">
            <v>1</v>
          </cell>
          <cell r="F1765" t="str">
            <v>cj</v>
          </cell>
        </row>
        <row r="1766">
          <cell r="C1766" t="str">
            <v>Sala 1229 (Magistrados 10)</v>
          </cell>
          <cell r="D1766" t="str">
            <v>_</v>
          </cell>
          <cell r="E1766">
            <v>1</v>
          </cell>
          <cell r="F1766" t="str">
            <v>cj</v>
          </cell>
        </row>
        <row r="1767">
          <cell r="C1767" t="str">
            <v>Sala 1229 (Assistentes 10)</v>
          </cell>
          <cell r="D1767" t="str">
            <v>_</v>
          </cell>
          <cell r="E1767">
            <v>1</v>
          </cell>
          <cell r="F1767" t="str">
            <v>cj</v>
          </cell>
        </row>
        <row r="1768">
          <cell r="C1768" t="str">
            <v>Total</v>
          </cell>
          <cell r="D1768" t="str">
            <v>_</v>
          </cell>
          <cell r="E1768">
            <v>36</v>
          </cell>
          <cell r="F1768" t="str">
            <v>cjs</v>
          </cell>
        </row>
        <row r="1770">
          <cell r="B1770" t="str">
            <v>39.21.020</v>
          </cell>
          <cell r="C1770" t="str">
            <v>Cabo de cobre flexível de 2,5 mm², isolamento 0,6/1kV - isolação HEPR 90°C</v>
          </cell>
          <cell r="Q1770" t="str">
            <v>m</v>
          </cell>
          <cell r="R1770">
            <v>6706.8</v>
          </cell>
        </row>
        <row r="1772">
          <cell r="E1772" t="str">
            <v>Comp Médio</v>
          </cell>
          <cell r="G1772" t="str">
            <v xml:space="preserve">Qnt Fios </v>
          </cell>
          <cell r="I1772" t="str">
            <v>N° Salas</v>
          </cell>
        </row>
        <row r="1773">
          <cell r="C1773" t="str">
            <v>Circuito Tomadas (F+N+T)</v>
          </cell>
          <cell r="D1773" t="str">
            <v>_</v>
          </cell>
          <cell r="E1773">
            <v>60</v>
          </cell>
          <cell r="F1773" t="str">
            <v>x</v>
          </cell>
          <cell r="G1773">
            <v>3</v>
          </cell>
          <cell r="H1773" t="str">
            <v>x</v>
          </cell>
          <cell r="I1773">
            <v>29</v>
          </cell>
          <cell r="J1773" t="str">
            <v>=</v>
          </cell>
          <cell r="K1773">
            <v>5220</v>
          </cell>
          <cell r="L1773" t="str">
            <v>m</v>
          </cell>
        </row>
        <row r="1774">
          <cell r="C1774" t="str">
            <v>Circuito Iluminação (F+F+R+T)</v>
          </cell>
          <cell r="D1774" t="str">
            <v>_</v>
          </cell>
          <cell r="E1774">
            <v>50</v>
          </cell>
          <cell r="F1774" t="str">
            <v>x</v>
          </cell>
          <cell r="G1774">
            <v>4</v>
          </cell>
          <cell r="H1774" t="str">
            <v>x</v>
          </cell>
          <cell r="I1774">
            <v>10</v>
          </cell>
          <cell r="J1774" t="str">
            <v>=</v>
          </cell>
          <cell r="K1774">
            <v>2000</v>
          </cell>
          <cell r="L1774" t="str">
            <v>m</v>
          </cell>
        </row>
        <row r="1775">
          <cell r="I1775" t="str">
            <v>Total</v>
          </cell>
          <cell r="J1775" t="str">
            <v>_</v>
          </cell>
          <cell r="K1775">
            <v>7220</v>
          </cell>
          <cell r="L1775" t="str">
            <v>m</v>
          </cell>
        </row>
        <row r="1777">
          <cell r="G1777" t="str">
            <v>Medição Fiscalização</v>
          </cell>
        </row>
        <row r="1779">
          <cell r="E1779" t="str">
            <v>Comp Médio</v>
          </cell>
          <cell r="G1779" t="str">
            <v xml:space="preserve">Qnt Fios </v>
          </cell>
          <cell r="I1779" t="str">
            <v>N° Salas</v>
          </cell>
        </row>
        <row r="1780">
          <cell r="C1780" t="str">
            <v>Circuito Tomadas (F+N+T)</v>
          </cell>
          <cell r="D1780" t="str">
            <v>_</v>
          </cell>
          <cell r="E1780">
            <v>54.4</v>
          </cell>
          <cell r="F1780" t="str">
            <v>x</v>
          </cell>
          <cell r="G1780">
            <v>3</v>
          </cell>
          <cell r="H1780" t="str">
            <v>x</v>
          </cell>
          <cell r="I1780">
            <v>29</v>
          </cell>
          <cell r="J1780" t="str">
            <v>=</v>
          </cell>
          <cell r="K1780">
            <v>4732.8</v>
          </cell>
          <cell r="L1780" t="str">
            <v>m</v>
          </cell>
        </row>
        <row r="1781">
          <cell r="C1781" t="str">
            <v>Circuito Iluminação (F+F+R+T)</v>
          </cell>
          <cell r="D1781" t="str">
            <v>_</v>
          </cell>
          <cell r="E1781">
            <v>49.35</v>
          </cell>
          <cell r="F1781" t="str">
            <v>x</v>
          </cell>
          <cell r="G1781">
            <v>4</v>
          </cell>
          <cell r="H1781" t="str">
            <v>x</v>
          </cell>
          <cell r="I1781">
            <v>10</v>
          </cell>
          <cell r="J1781" t="str">
            <v>=</v>
          </cell>
          <cell r="K1781">
            <v>1974</v>
          </cell>
          <cell r="L1781" t="str">
            <v>m</v>
          </cell>
        </row>
        <row r="1782">
          <cell r="I1782" t="str">
            <v>Total</v>
          </cell>
          <cell r="J1782" t="str">
            <v>_</v>
          </cell>
          <cell r="K1782">
            <v>6706.8</v>
          </cell>
          <cell r="L1782" t="str">
            <v>m</v>
          </cell>
        </row>
        <row r="1784">
          <cell r="B1784" t="str">
            <v>OBS.FT:</v>
          </cell>
          <cell r="C1784" t="str">
            <v>Quantitativo / item igual executado no contrato da UPJ 8° Andar.</v>
          </cell>
        </row>
        <row r="1786">
          <cell r="B1786" t="str">
            <v>39.21.040</v>
          </cell>
          <cell r="C1786" t="str">
            <v>Cabo de cobre flexível de 6 mm², isolamento 0,6/1kV - isolação HEPR 90°C</v>
          </cell>
          <cell r="Q1786" t="str">
            <v>m</v>
          </cell>
          <cell r="R1786">
            <v>652.79999999999995</v>
          </cell>
        </row>
        <row r="1787">
          <cell r="G1787" t="str">
            <v>Comp Médio</v>
          </cell>
          <cell r="I1787" t="str">
            <v>2F+T</v>
          </cell>
        </row>
        <row r="1788">
          <cell r="C1788" t="str">
            <v>Circuitos de ar condicionado</v>
          </cell>
          <cell r="D1788" t="str">
            <v>_</v>
          </cell>
          <cell r="E1788">
            <v>4</v>
          </cell>
          <cell r="F1788" t="str">
            <v>x</v>
          </cell>
          <cell r="G1788">
            <v>54.4</v>
          </cell>
          <cell r="H1788" t="str">
            <v>x</v>
          </cell>
          <cell r="I1788">
            <v>3</v>
          </cell>
          <cell r="J1788" t="str">
            <v>=</v>
          </cell>
          <cell r="K1788">
            <v>652.79999999999995</v>
          </cell>
          <cell r="L1788" t="str">
            <v>m</v>
          </cell>
          <cell r="M1788" t="str">
            <v>Metragem alterada de acordo com a quantia de equipamentos de AC a serem instalados, excluindo àqueles já existentes.</v>
          </cell>
        </row>
        <row r="1790">
          <cell r="E1790" t="str">
            <v>Medição Fiscalização</v>
          </cell>
        </row>
        <row r="1791">
          <cell r="C1791" t="str">
            <v>Circuitos de ar condicionado</v>
          </cell>
          <cell r="D1791" t="str">
            <v>_</v>
          </cell>
          <cell r="E1791">
            <v>10</v>
          </cell>
          <cell r="F1791" t="str">
            <v>x</v>
          </cell>
          <cell r="G1791">
            <v>54.4</v>
          </cell>
          <cell r="H1791" t="str">
            <v>x</v>
          </cell>
          <cell r="I1791">
            <v>3</v>
          </cell>
          <cell r="J1791" t="str">
            <v>=</v>
          </cell>
          <cell r="K1791">
            <v>1632</v>
          </cell>
          <cell r="L1791" t="str">
            <v>m</v>
          </cell>
        </row>
        <row r="1793">
          <cell r="B1793" t="str">
            <v>OBS.FT:</v>
          </cell>
          <cell r="C1793" t="str">
            <v>Justifique a utilização deste item e/ou  troque pelo item 39.21.040 .</v>
          </cell>
        </row>
        <row r="1794">
          <cell r="B1794" t="str">
            <v>SP ENGE:</v>
          </cell>
          <cell r="C1794" t="str">
            <v xml:space="preserve">Quantitativo alterado para a mesma quantia de salas previstas com AC. Necessário utilizar este item, pois o AC requer um circuito individualizado, e pela distância percorrida até o quadro elétrico, necessita de uma bitola maior. </v>
          </cell>
        </row>
        <row r="1796">
          <cell r="C1796" t="str">
            <v>Não foi considerado cabo com isolação de 1kv pois este possui uma bitola nominal muito maior do que o de isolação de 750v, fazendo com que os 3 cabos que alimentam a tomada do AC não caibam dentro do diâmetro do condutor previsto de 1".</v>
          </cell>
        </row>
        <row r="1799">
          <cell r="B1799" t="str">
            <v>39.21.080</v>
          </cell>
          <cell r="C1799" t="str">
            <v>Cabo de cobre flexível de 35 mm², isolamento 0,6/1kV - isolação HEPR 90°C</v>
          </cell>
          <cell r="Q1799" t="str">
            <v>m</v>
          </cell>
          <cell r="R1799">
            <v>14</v>
          </cell>
        </row>
        <row r="1801">
          <cell r="C1801" t="str">
            <v>Alimentação dos quadros novos - terra</v>
          </cell>
        </row>
        <row r="1802">
          <cell r="C1802" t="str">
            <v>QDFL - A</v>
          </cell>
          <cell r="D1802" t="str">
            <v>_</v>
          </cell>
          <cell r="E1802">
            <v>3.5</v>
          </cell>
          <cell r="F1802" t="str">
            <v>m</v>
          </cell>
        </row>
        <row r="1803">
          <cell r="C1803" t="str">
            <v>QDFL - B</v>
          </cell>
          <cell r="D1803" t="str">
            <v>_</v>
          </cell>
          <cell r="E1803">
            <v>3.5</v>
          </cell>
          <cell r="F1803" t="str">
            <v>m</v>
          </cell>
        </row>
        <row r="1804">
          <cell r="C1804" t="str">
            <v>QDFL - C</v>
          </cell>
          <cell r="D1804" t="str">
            <v>_</v>
          </cell>
          <cell r="E1804">
            <v>3.5</v>
          </cell>
          <cell r="F1804" t="str">
            <v>m</v>
          </cell>
        </row>
        <row r="1805">
          <cell r="C1805" t="str">
            <v>QDFL - D</v>
          </cell>
          <cell r="D1805" t="str">
            <v>_</v>
          </cell>
          <cell r="E1805">
            <v>3.5</v>
          </cell>
          <cell r="F1805" t="str">
            <v>m</v>
          </cell>
        </row>
        <row r="1806">
          <cell r="C1806" t="str">
            <v>Total</v>
          </cell>
          <cell r="D1806" t="str">
            <v>_</v>
          </cell>
          <cell r="E1806">
            <v>14</v>
          </cell>
          <cell r="F1806" t="str">
            <v>m</v>
          </cell>
        </row>
        <row r="1808">
          <cell r="B1808" t="str">
            <v>OBS.FT:</v>
          </cell>
          <cell r="C1808" t="str">
            <v>Quantitativo / item igual executado no contrato da UPJ 8° Andar.</v>
          </cell>
        </row>
        <row r="1809">
          <cell r="B1809" t="str">
            <v>39.21.090</v>
          </cell>
          <cell r="C1809" t="str">
            <v>Cabo de cobre flexível de 50 mm², isolamento 0,6/1kV - isolação HEPR 90°C</v>
          </cell>
          <cell r="Q1809" t="str">
            <v>m</v>
          </cell>
          <cell r="R1809">
            <v>56</v>
          </cell>
        </row>
        <row r="1811">
          <cell r="C1811" t="str">
            <v>Alimentação dos quadros novos - neutro e terra</v>
          </cell>
          <cell r="G1811" t="str">
            <v>3F+N</v>
          </cell>
        </row>
        <row r="1812">
          <cell r="C1812" t="str">
            <v>QDFL - A</v>
          </cell>
          <cell r="D1812" t="str">
            <v>_</v>
          </cell>
          <cell r="E1812">
            <v>3.5</v>
          </cell>
          <cell r="F1812" t="str">
            <v>x</v>
          </cell>
          <cell r="G1812">
            <v>4</v>
          </cell>
          <cell r="H1812" t="str">
            <v>=</v>
          </cell>
          <cell r="I1812">
            <v>14</v>
          </cell>
          <cell r="J1812" t="str">
            <v>m</v>
          </cell>
        </row>
        <row r="1813">
          <cell r="C1813" t="str">
            <v>QDFL - B</v>
          </cell>
          <cell r="D1813" t="str">
            <v>_</v>
          </cell>
          <cell r="E1813">
            <v>3.5</v>
          </cell>
          <cell r="F1813" t="str">
            <v>x</v>
          </cell>
          <cell r="G1813">
            <v>4</v>
          </cell>
          <cell r="H1813" t="str">
            <v>=</v>
          </cell>
          <cell r="I1813">
            <v>14</v>
          </cell>
          <cell r="J1813" t="str">
            <v>m</v>
          </cell>
        </row>
        <row r="1814">
          <cell r="C1814" t="str">
            <v>QDFL - C</v>
          </cell>
          <cell r="D1814" t="str">
            <v>_</v>
          </cell>
          <cell r="E1814">
            <v>3.5</v>
          </cell>
          <cell r="F1814" t="str">
            <v>x</v>
          </cell>
          <cell r="G1814">
            <v>4</v>
          </cell>
          <cell r="H1814" t="str">
            <v>=</v>
          </cell>
          <cell r="I1814">
            <v>14</v>
          </cell>
          <cell r="J1814" t="str">
            <v>m</v>
          </cell>
        </row>
        <row r="1815">
          <cell r="C1815" t="str">
            <v>QDFL - D</v>
          </cell>
          <cell r="D1815" t="str">
            <v>_</v>
          </cell>
          <cell r="E1815">
            <v>3.5</v>
          </cell>
          <cell r="F1815" t="str">
            <v>x</v>
          </cell>
          <cell r="G1815">
            <v>4</v>
          </cell>
          <cell r="H1815" t="str">
            <v>=</v>
          </cell>
          <cell r="I1815">
            <v>14</v>
          </cell>
          <cell r="J1815" t="str">
            <v>m</v>
          </cell>
        </row>
        <row r="1816">
          <cell r="G1816" t="str">
            <v>Total</v>
          </cell>
          <cell r="H1816" t="str">
            <v>_</v>
          </cell>
          <cell r="I1816">
            <v>56</v>
          </cell>
          <cell r="J1816" t="str">
            <v>m</v>
          </cell>
        </row>
        <row r="1818">
          <cell r="B1818" t="str">
            <v>OBS.FT:</v>
          </cell>
          <cell r="C1818" t="str">
            <v>Justificar o uso de 3F+N, sendo que  conforme consta no orçamento aprovado da UPJ do 8° andar, foi cálculado 2F+1N</v>
          </cell>
        </row>
        <row r="1819">
          <cell r="B1819" t="str">
            <v>SP Enge:</v>
          </cell>
          <cell r="C1819" t="str">
            <v>No orçamento foi considerado apenas 2 fases e 1 neutro, todavia, nas medições e no local foi verificado que os quadros são todos trifásicos (3F) e com neutro (N).</v>
          </cell>
        </row>
        <row r="1821">
          <cell r="B1821" t="str">
            <v>37.06.010</v>
          </cell>
          <cell r="C1821" t="str">
            <v>Painel autoportante em chapa de aço de 2 mm de espessura, com proteção mínima IP 54 - sem componentes</v>
          </cell>
          <cell r="Q1821" t="str">
            <v>m²</v>
          </cell>
          <cell r="R1821">
            <v>1.2</v>
          </cell>
        </row>
        <row r="1823">
          <cell r="C1823" t="str">
            <v>QDFL - A</v>
          </cell>
          <cell r="D1823" t="str">
            <v>_</v>
          </cell>
          <cell r="E1823">
            <v>0.6</v>
          </cell>
          <cell r="F1823" t="str">
            <v>x</v>
          </cell>
          <cell r="G1823">
            <v>0.5</v>
          </cell>
          <cell r="H1823" t="str">
            <v>=</v>
          </cell>
          <cell r="I1823">
            <v>0.3</v>
          </cell>
          <cell r="J1823" t="str">
            <v>m²</v>
          </cell>
        </row>
        <row r="1824">
          <cell r="C1824" t="str">
            <v>QDFL - B</v>
          </cell>
          <cell r="D1824" t="str">
            <v>_</v>
          </cell>
          <cell r="E1824">
            <v>0.6</v>
          </cell>
          <cell r="F1824" t="str">
            <v>x</v>
          </cell>
          <cell r="G1824">
            <v>0.5</v>
          </cell>
          <cell r="H1824" t="str">
            <v>=</v>
          </cell>
          <cell r="I1824">
            <v>0.3</v>
          </cell>
          <cell r="J1824" t="str">
            <v>m²</v>
          </cell>
        </row>
        <row r="1825">
          <cell r="C1825" t="str">
            <v>QDFL - C</v>
          </cell>
          <cell r="D1825" t="str">
            <v>_</v>
          </cell>
          <cell r="E1825">
            <v>0.6</v>
          </cell>
          <cell r="F1825" t="str">
            <v>x</v>
          </cell>
          <cell r="G1825">
            <v>0.5</v>
          </cell>
          <cell r="H1825" t="str">
            <v>=</v>
          </cell>
          <cell r="I1825">
            <v>0.3</v>
          </cell>
          <cell r="J1825" t="str">
            <v>m²</v>
          </cell>
        </row>
        <row r="1826">
          <cell r="C1826" t="str">
            <v>QDFL - D</v>
          </cell>
          <cell r="D1826" t="str">
            <v>_</v>
          </cell>
          <cell r="E1826">
            <v>0.6</v>
          </cell>
          <cell r="F1826" t="str">
            <v>x</v>
          </cell>
          <cell r="G1826">
            <v>0.5</v>
          </cell>
          <cell r="H1826" t="str">
            <v>=</v>
          </cell>
          <cell r="I1826">
            <v>0.3</v>
          </cell>
          <cell r="J1826" t="str">
            <v>m²</v>
          </cell>
        </row>
        <row r="1827">
          <cell r="G1827" t="str">
            <v>Total</v>
          </cell>
          <cell r="H1827" t="str">
            <v>_</v>
          </cell>
          <cell r="I1827">
            <v>1.2</v>
          </cell>
          <cell r="J1827" t="str">
            <v>m²</v>
          </cell>
        </row>
        <row r="1829">
          <cell r="B1829" t="str">
            <v>OBS.FT:</v>
          </cell>
          <cell r="C1829" t="str">
            <v>Quantitativo / item igual executado no contrato da UPJ 8° Andar.</v>
          </cell>
        </row>
        <row r="1830">
          <cell r="B1830" t="str">
            <v>37.25.100</v>
          </cell>
          <cell r="C1830" t="str">
            <v>Disjuntor em caixa moldada tripolar, térmico e magnético fixos, tensão de isolamento 480/690V, de 70A até 150A</v>
          </cell>
          <cell r="Q1830" t="str">
            <v>un</v>
          </cell>
          <cell r="R1830">
            <v>8</v>
          </cell>
        </row>
        <row r="1832">
          <cell r="C1832" t="str">
            <v>QDFL - A</v>
          </cell>
          <cell r="D1832" t="str">
            <v>_</v>
          </cell>
          <cell r="E1832">
            <v>2</v>
          </cell>
          <cell r="F1832" t="str">
            <v>unids</v>
          </cell>
        </row>
        <row r="1833">
          <cell r="C1833" t="str">
            <v>QDFL - B</v>
          </cell>
          <cell r="D1833" t="str">
            <v>_</v>
          </cell>
          <cell r="E1833">
            <v>2</v>
          </cell>
          <cell r="F1833" t="str">
            <v>unids</v>
          </cell>
        </row>
        <row r="1834">
          <cell r="C1834" t="str">
            <v>QDFL - C</v>
          </cell>
          <cell r="D1834" t="str">
            <v>_</v>
          </cell>
          <cell r="E1834">
            <v>2</v>
          </cell>
          <cell r="F1834" t="str">
            <v>unids</v>
          </cell>
        </row>
        <row r="1835">
          <cell r="C1835" t="str">
            <v>QDFL - D</v>
          </cell>
          <cell r="D1835" t="str">
            <v>_</v>
          </cell>
          <cell r="E1835">
            <v>2</v>
          </cell>
          <cell r="F1835" t="str">
            <v>unids</v>
          </cell>
        </row>
        <row r="1836">
          <cell r="C1836" t="str">
            <v>Total</v>
          </cell>
          <cell r="D1836" t="str">
            <v>_</v>
          </cell>
          <cell r="E1836">
            <v>8</v>
          </cell>
          <cell r="F1836" t="str">
            <v>unids</v>
          </cell>
        </row>
        <row r="1838">
          <cell r="B1838" t="str">
            <v>OBS.FT:</v>
          </cell>
          <cell r="C1838" t="str">
            <v>Quantitativo / item igual executado no contrato da UPJ 8° Andar.</v>
          </cell>
        </row>
        <row r="1872">
          <cell r="B1872" t="str">
            <v>37.20.010</v>
          </cell>
          <cell r="C1872" t="str">
            <v>Isolador em epóxi de 1 kV para barramento</v>
          </cell>
          <cell r="Q1872" t="str">
            <v>un</v>
          </cell>
          <cell r="R1872">
            <v>16</v>
          </cell>
        </row>
        <row r="1874">
          <cell r="C1874" t="str">
            <v>QDFL - A</v>
          </cell>
          <cell r="D1874" t="str">
            <v>_</v>
          </cell>
          <cell r="E1874">
            <v>4</v>
          </cell>
          <cell r="F1874" t="str">
            <v>unids</v>
          </cell>
        </row>
        <row r="1875">
          <cell r="C1875" t="str">
            <v>QDFL - B</v>
          </cell>
          <cell r="D1875" t="str">
            <v>_</v>
          </cell>
          <cell r="E1875">
            <v>4</v>
          </cell>
          <cell r="F1875" t="str">
            <v>unids</v>
          </cell>
        </row>
        <row r="1876">
          <cell r="C1876" t="str">
            <v>QDFL - C</v>
          </cell>
          <cell r="D1876" t="str">
            <v>_</v>
          </cell>
          <cell r="E1876">
            <v>4</v>
          </cell>
          <cell r="F1876" t="str">
            <v>unids</v>
          </cell>
        </row>
        <row r="1877">
          <cell r="C1877" t="str">
            <v>QDFL - D</v>
          </cell>
          <cell r="D1877" t="str">
            <v>_</v>
          </cell>
          <cell r="E1877">
            <v>4</v>
          </cell>
          <cell r="F1877" t="str">
            <v>unids</v>
          </cell>
        </row>
        <row r="1878">
          <cell r="C1878" t="str">
            <v>Total</v>
          </cell>
          <cell r="D1878" t="str">
            <v>_</v>
          </cell>
          <cell r="E1878">
            <v>16</v>
          </cell>
          <cell r="F1878" t="str">
            <v>unids</v>
          </cell>
        </row>
        <row r="1880">
          <cell r="B1880" t="str">
            <v>OBS.FT:</v>
          </cell>
          <cell r="C1880" t="str">
            <v>Justificar o uso de 04 unid, sendo que  conforme consta no orçamento aprovado da UPJ do 8° andar, foi utilizado 2 unid.</v>
          </cell>
        </row>
        <row r="1881">
          <cell r="B1881" t="str">
            <v>SP Enge:</v>
          </cell>
          <cell r="C1881" t="str">
            <v>Estes isoladores são utilizados para separar a parte metálica do quadro de energia (chapa onde os disjuntores e barramentos são fixados) da chapa de fundo do painel, evitando curto circuito. São necessários 4 unids para esta sustentação.</v>
          </cell>
        </row>
        <row r="1884">
          <cell r="B1884" t="str">
            <v>37.10.010</v>
          </cell>
          <cell r="C1884" t="str">
            <v>Barramento de cobre nu</v>
          </cell>
          <cell r="Q1884" t="str">
            <v>kg</v>
          </cell>
          <cell r="R1884">
            <v>4</v>
          </cell>
        </row>
        <row r="1886">
          <cell r="C1886" t="str">
            <v>QDFL - A</v>
          </cell>
          <cell r="D1886" t="str">
            <v>_</v>
          </cell>
          <cell r="E1886">
            <v>1</v>
          </cell>
          <cell r="F1886" t="str">
            <v>kg</v>
          </cell>
        </row>
        <row r="1887">
          <cell r="C1887" t="str">
            <v>QDFL - B</v>
          </cell>
          <cell r="D1887" t="str">
            <v>_</v>
          </cell>
          <cell r="E1887">
            <v>1</v>
          </cell>
          <cell r="F1887" t="str">
            <v>kg</v>
          </cell>
        </row>
        <row r="1888">
          <cell r="C1888" t="str">
            <v>QDFL - C</v>
          </cell>
          <cell r="D1888" t="str">
            <v>_</v>
          </cell>
          <cell r="E1888">
            <v>1</v>
          </cell>
          <cell r="F1888" t="str">
            <v>kg</v>
          </cell>
        </row>
        <row r="1889">
          <cell r="C1889" t="str">
            <v>QDFL - D</v>
          </cell>
          <cell r="D1889" t="str">
            <v>_</v>
          </cell>
          <cell r="E1889">
            <v>1</v>
          </cell>
          <cell r="F1889" t="str">
            <v>kg</v>
          </cell>
        </row>
        <row r="1890">
          <cell r="C1890" t="str">
            <v>Total</v>
          </cell>
          <cell r="D1890" t="str">
            <v>_</v>
          </cell>
          <cell r="E1890">
            <v>4</v>
          </cell>
          <cell r="F1890" t="str">
            <v>kg</v>
          </cell>
        </row>
        <row r="1892">
          <cell r="B1892" t="str">
            <v>OBS.FT:</v>
          </cell>
          <cell r="C1892" t="str">
            <v>Quantitativo / item igual executado no contrato da UPJ 8° Andar.</v>
          </cell>
        </row>
        <row r="1893">
          <cell r="B1893" t="str">
            <v>37.20.080</v>
          </cell>
          <cell r="C1893" t="str">
            <v>Barra de neutro e/ou terra</v>
          </cell>
          <cell r="Q1893" t="str">
            <v>un</v>
          </cell>
          <cell r="R1893">
            <v>8</v>
          </cell>
        </row>
        <row r="1895">
          <cell r="C1895" t="str">
            <v>QDFL - A</v>
          </cell>
          <cell r="D1895" t="str">
            <v>_</v>
          </cell>
          <cell r="E1895">
            <v>2</v>
          </cell>
          <cell r="F1895" t="str">
            <v>unid</v>
          </cell>
        </row>
        <row r="1896">
          <cell r="C1896" t="str">
            <v>QDFL - B</v>
          </cell>
          <cell r="D1896" t="str">
            <v>_</v>
          </cell>
          <cell r="E1896">
            <v>2</v>
          </cell>
          <cell r="F1896" t="str">
            <v>unid</v>
          </cell>
        </row>
        <row r="1897">
          <cell r="C1897" t="str">
            <v>QDFL - C</v>
          </cell>
          <cell r="D1897" t="str">
            <v>_</v>
          </cell>
          <cell r="E1897">
            <v>2</v>
          </cell>
          <cell r="F1897" t="str">
            <v>unid</v>
          </cell>
        </row>
        <row r="1898">
          <cell r="C1898" t="str">
            <v>QDFL - D</v>
          </cell>
          <cell r="D1898" t="str">
            <v>_</v>
          </cell>
          <cell r="E1898">
            <v>2</v>
          </cell>
          <cell r="F1898" t="str">
            <v>unid</v>
          </cell>
        </row>
        <row r="1899">
          <cell r="C1899" t="str">
            <v>Total</v>
          </cell>
          <cell r="D1899" t="str">
            <v>_</v>
          </cell>
          <cell r="E1899">
            <v>8</v>
          </cell>
          <cell r="F1899" t="str">
            <v>unids</v>
          </cell>
        </row>
        <row r="1901">
          <cell r="B1901" t="str">
            <v>OBS.FT:</v>
          </cell>
          <cell r="C1901" t="str">
            <v>Quantitativo / item igual executado no contrato da UPJ 8° Andar.</v>
          </cell>
        </row>
        <row r="1902">
          <cell r="B1902" t="str">
            <v>37.13.800</v>
          </cell>
          <cell r="C1902" t="str">
            <v>Mini-disjuntor termomagnético, unipolar 127/220 V, corrente de 10 A até 32 A</v>
          </cell>
          <cell r="Q1902" t="str">
            <v>un</v>
          </cell>
          <cell r="R1902">
            <v>40</v>
          </cell>
        </row>
        <row r="1904">
          <cell r="C1904" t="str">
            <v>QDFL - A</v>
          </cell>
          <cell r="D1904" t="str">
            <v>_</v>
          </cell>
          <cell r="E1904">
            <v>10</v>
          </cell>
          <cell r="F1904" t="str">
            <v>unid</v>
          </cell>
        </row>
        <row r="1905">
          <cell r="C1905" t="str">
            <v>QDFL - B</v>
          </cell>
          <cell r="D1905" t="str">
            <v>_</v>
          </cell>
          <cell r="E1905">
            <v>10</v>
          </cell>
          <cell r="F1905" t="str">
            <v>unid</v>
          </cell>
        </row>
        <row r="1906">
          <cell r="C1906" t="str">
            <v>QDFL - C</v>
          </cell>
          <cell r="D1906" t="str">
            <v>_</v>
          </cell>
          <cell r="E1906">
            <v>10</v>
          </cell>
          <cell r="F1906" t="str">
            <v>unid</v>
          </cell>
        </row>
        <row r="1907">
          <cell r="C1907" t="str">
            <v>QDFL - D</v>
          </cell>
          <cell r="D1907" t="str">
            <v>_</v>
          </cell>
          <cell r="E1907">
            <v>10</v>
          </cell>
          <cell r="F1907" t="str">
            <v>unid</v>
          </cell>
        </row>
        <row r="1908">
          <cell r="C1908" t="str">
            <v>Total</v>
          </cell>
          <cell r="D1908" t="str">
            <v>_</v>
          </cell>
          <cell r="E1908">
            <v>40</v>
          </cell>
          <cell r="F1908" t="str">
            <v>unids</v>
          </cell>
        </row>
        <row r="1909">
          <cell r="B1909" t="str">
            <v>OBS.FT:</v>
          </cell>
          <cell r="C1909" t="str">
            <v>Quantitativo / item igual executado no contrato da UPJ 8° Andar.</v>
          </cell>
        </row>
        <row r="1910">
          <cell r="B1910" t="str">
            <v>37.13.840</v>
          </cell>
          <cell r="C1910" t="str">
            <v>Mini-disjuntor termomagnético, bipolar 220/380 V, corrente de 10 A até 32 A</v>
          </cell>
          <cell r="Q1910" t="str">
            <v>un</v>
          </cell>
          <cell r="R1910">
            <v>10</v>
          </cell>
        </row>
        <row r="1912">
          <cell r="C1912" t="str">
            <v>QDFL - A</v>
          </cell>
          <cell r="D1912" t="str">
            <v>_</v>
          </cell>
          <cell r="E1912">
            <v>3</v>
          </cell>
          <cell r="F1912" t="str">
            <v>unid</v>
          </cell>
        </row>
        <row r="1913">
          <cell r="C1913" t="str">
            <v>QDFL - B</v>
          </cell>
          <cell r="D1913" t="str">
            <v>_</v>
          </cell>
          <cell r="E1913">
            <v>2</v>
          </cell>
          <cell r="F1913" t="str">
            <v>unid</v>
          </cell>
        </row>
        <row r="1914">
          <cell r="C1914" t="str">
            <v>QDFL - C</v>
          </cell>
          <cell r="D1914" t="str">
            <v>_</v>
          </cell>
          <cell r="E1914">
            <v>3</v>
          </cell>
          <cell r="F1914" t="str">
            <v>unid</v>
          </cell>
        </row>
        <row r="1915">
          <cell r="C1915" t="str">
            <v>QDFL - D</v>
          </cell>
          <cell r="D1915" t="str">
            <v>_</v>
          </cell>
          <cell r="E1915">
            <v>2</v>
          </cell>
          <cell r="F1915" t="str">
            <v>unid</v>
          </cell>
        </row>
        <row r="1916">
          <cell r="C1916" t="str">
            <v>Total</v>
          </cell>
          <cell r="D1916" t="str">
            <v>_</v>
          </cell>
          <cell r="E1916">
            <v>10</v>
          </cell>
          <cell r="F1916" t="str">
            <v>unids</v>
          </cell>
        </row>
        <row r="1918">
          <cell r="B1918" t="str">
            <v>39.10.050</v>
          </cell>
          <cell r="C1918" t="str">
            <v>Terminal de compressão para cabo de 2,5 mm²</v>
          </cell>
          <cell r="Q1918" t="str">
            <v>un</v>
          </cell>
          <cell r="R1918">
            <v>150</v>
          </cell>
        </row>
        <row r="1919">
          <cell r="G1919" t="str">
            <v>perna</v>
          </cell>
        </row>
        <row r="1920">
          <cell r="C1920" t="str">
            <v>Disjuntores unipolar</v>
          </cell>
          <cell r="D1920" t="str">
            <v>_</v>
          </cell>
          <cell r="E1920">
            <v>40</v>
          </cell>
          <cell r="F1920" t="str">
            <v>x</v>
          </cell>
          <cell r="G1920">
            <v>1</v>
          </cell>
          <cell r="H1920" t="str">
            <v>=</v>
          </cell>
          <cell r="I1920">
            <v>40</v>
          </cell>
          <cell r="J1920" t="str">
            <v>unids</v>
          </cell>
        </row>
        <row r="1921">
          <cell r="C1921" t="str">
            <v>Disjuntores bipolar</v>
          </cell>
          <cell r="D1921" t="str">
            <v>_</v>
          </cell>
          <cell r="E1921">
            <v>10</v>
          </cell>
          <cell r="F1921" t="str">
            <v>x</v>
          </cell>
          <cell r="G1921">
            <v>2</v>
          </cell>
          <cell r="H1921" t="str">
            <v>=</v>
          </cell>
          <cell r="I1921">
            <v>20</v>
          </cell>
          <cell r="J1921" t="str">
            <v>unids</v>
          </cell>
        </row>
        <row r="1922">
          <cell r="C1922" t="str">
            <v>Neutro</v>
          </cell>
          <cell r="D1922" t="str">
            <v>_</v>
          </cell>
          <cell r="E1922">
            <v>40</v>
          </cell>
          <cell r="F1922" t="str">
            <v>x</v>
          </cell>
          <cell r="G1922">
            <v>1</v>
          </cell>
          <cell r="H1922" t="str">
            <v>=</v>
          </cell>
          <cell r="I1922">
            <v>40</v>
          </cell>
          <cell r="J1922" t="str">
            <v>unids</v>
          </cell>
        </row>
        <row r="1923">
          <cell r="C1923" t="str">
            <v>Terra</v>
          </cell>
          <cell r="D1923" t="str">
            <v>_</v>
          </cell>
          <cell r="E1923">
            <v>40</v>
          </cell>
          <cell r="F1923" t="str">
            <v>+</v>
          </cell>
          <cell r="G1923">
            <v>10</v>
          </cell>
          <cell r="H1923" t="str">
            <v>=</v>
          </cell>
          <cell r="I1923">
            <v>50</v>
          </cell>
          <cell r="J1923" t="str">
            <v>unids</v>
          </cell>
        </row>
        <row r="1924">
          <cell r="G1924" t="str">
            <v>Total</v>
          </cell>
          <cell r="H1924" t="str">
            <v>_</v>
          </cell>
          <cell r="I1924">
            <v>150</v>
          </cell>
          <cell r="J1924" t="str">
            <v>unids</v>
          </cell>
        </row>
        <row r="1926">
          <cell r="B1926" t="str">
            <v>39.10.130</v>
          </cell>
          <cell r="C1926" t="str">
            <v>Terminal de pressão/compressão para cabo de 35 mm²</v>
          </cell>
          <cell r="Q1926" t="str">
            <v>un</v>
          </cell>
          <cell r="R1926">
            <v>8</v>
          </cell>
        </row>
        <row r="1928">
          <cell r="C1928" t="str">
            <v>Terminais aterramento do quadro</v>
          </cell>
          <cell r="D1928" t="str">
            <v>_</v>
          </cell>
          <cell r="E1928">
            <v>4</v>
          </cell>
          <cell r="F1928" t="str">
            <v>x</v>
          </cell>
          <cell r="G1928">
            <v>2</v>
          </cell>
          <cell r="H1928" t="str">
            <v>=</v>
          </cell>
          <cell r="I1928">
            <v>8</v>
          </cell>
          <cell r="J1928" t="str">
            <v>unids</v>
          </cell>
        </row>
        <row r="1930">
          <cell r="B1930" t="str">
            <v>39.10.160</v>
          </cell>
          <cell r="C1930" t="str">
            <v>Terminal de pressão/compressão para cabo de 50 mm²</v>
          </cell>
          <cell r="Q1930" t="str">
            <v>un</v>
          </cell>
          <cell r="R1930">
            <v>32</v>
          </cell>
        </row>
        <row r="1931">
          <cell r="E1931" t="str">
            <v>3F</v>
          </cell>
          <cell r="G1931" t="str">
            <v>quantia quadros</v>
          </cell>
          <cell r="I1931" t="str">
            <v>lados</v>
          </cell>
        </row>
        <row r="1932">
          <cell r="C1932" t="str">
            <v>Terminal jumpeamento das fases</v>
          </cell>
          <cell r="D1932" t="str">
            <v>_</v>
          </cell>
          <cell r="E1932">
            <v>3</v>
          </cell>
          <cell r="F1932" t="str">
            <v>x</v>
          </cell>
          <cell r="G1932">
            <v>4</v>
          </cell>
          <cell r="H1932" t="str">
            <v>x</v>
          </cell>
          <cell r="I1932">
            <v>2</v>
          </cell>
          <cell r="J1932" t="str">
            <v>=</v>
          </cell>
          <cell r="K1932">
            <v>24</v>
          </cell>
          <cell r="L1932" t="str">
            <v>unids</v>
          </cell>
        </row>
        <row r="1933">
          <cell r="C1933" t="str">
            <v>Terminal jumpeamento do neutro</v>
          </cell>
          <cell r="D1933" t="str">
            <v>_</v>
          </cell>
          <cell r="E1933">
            <v>1</v>
          </cell>
          <cell r="F1933" t="str">
            <v>x</v>
          </cell>
          <cell r="G1933">
            <v>4</v>
          </cell>
          <cell r="H1933" t="str">
            <v>x</v>
          </cell>
          <cell r="I1933">
            <v>2</v>
          </cell>
          <cell r="J1933" t="str">
            <v>=</v>
          </cell>
          <cell r="K1933">
            <v>8</v>
          </cell>
          <cell r="L1933" t="str">
            <v>unids</v>
          </cell>
        </row>
        <row r="1934">
          <cell r="I1934" t="str">
            <v>Total</v>
          </cell>
          <cell r="J1934" t="str">
            <v>_</v>
          </cell>
          <cell r="K1934">
            <v>32</v>
          </cell>
          <cell r="L1934" t="str">
            <v>unids</v>
          </cell>
        </row>
        <row r="1936">
          <cell r="B1936" t="str">
            <v>38.04.040</v>
          </cell>
          <cell r="C1936" t="str">
            <v>Eletroduto galvanizado, médio de 3/4´ - com acessórios</v>
          </cell>
          <cell r="Q1936" t="str">
            <v>m</v>
          </cell>
          <cell r="R1936">
            <v>218</v>
          </cell>
        </row>
        <row r="1937">
          <cell r="G1937" t="str">
            <v>dist. Até eletrocalha corredor</v>
          </cell>
          <cell r="I1937" t="str">
            <v>salas</v>
          </cell>
          <cell r="K1937" t="str">
            <v>entrada para rodapé técnico</v>
          </cell>
        </row>
        <row r="1938">
          <cell r="C1938" t="str">
            <v>Interligação da eletrocalha no rodapé técnico</v>
          </cell>
          <cell r="F1938" t="str">
            <v>_</v>
          </cell>
          <cell r="G1938">
            <v>1.5</v>
          </cell>
          <cell r="H1938" t="str">
            <v>x</v>
          </cell>
          <cell r="I1938">
            <v>61</v>
          </cell>
          <cell r="J1938" t="str">
            <v>x</v>
          </cell>
          <cell r="K1938">
            <v>2</v>
          </cell>
          <cell r="L1938" t="str">
            <v>=</v>
          </cell>
          <cell r="M1938">
            <v>183</v>
          </cell>
          <cell r="N1938" t="str">
            <v>m</v>
          </cell>
        </row>
        <row r="1939">
          <cell r="C1939" t="str">
            <v>Interligação nas descidas dos postes</v>
          </cell>
          <cell r="F1939" t="str">
            <v>_</v>
          </cell>
          <cell r="L1939" t="str">
            <v>=</v>
          </cell>
          <cell r="M1939">
            <v>35</v>
          </cell>
          <cell r="N1939" t="str">
            <v>m</v>
          </cell>
        </row>
        <row r="1940">
          <cell r="K1940" t="str">
            <v>Total</v>
          </cell>
          <cell r="L1940" t="str">
            <v>_</v>
          </cell>
          <cell r="M1940">
            <v>218</v>
          </cell>
          <cell r="N1940" t="str">
            <v>m</v>
          </cell>
        </row>
        <row r="1942">
          <cell r="B1942" t="str">
            <v>OBS.FT:</v>
          </cell>
          <cell r="C1942" t="str">
            <v>Detalhar o trajeto na memoria de cálculo</v>
          </cell>
        </row>
        <row r="1943">
          <cell r="B1943" t="str">
            <v>SP ENGE:</v>
          </cell>
          <cell r="C1943" t="str">
            <v>A distribuição das tomadas dos rodapés técnicos será feita através das eletrocalhas existentes de 300mm que passam por todo o corredor principal, próximo às paredes das salas, afastado aproximadamente 1,30m + 0,20m de parede.</v>
          </cell>
        </row>
        <row r="1945">
          <cell r="C1945" t="str">
            <v xml:space="preserve">Como é necessário executar duas descidas de rodapé técnico por sola, foi considerado x2. </v>
          </cell>
        </row>
        <row r="1947">
          <cell r="H1947" t="str">
            <v>Imagem extraída do projeto elétrico executivo da UPJ 8.</v>
          </cell>
        </row>
        <row r="1948">
          <cell r="H1948" t="str">
            <v>Note que os circuitos derivam do quadro QL-803-e, através de eletrocalha, e entram</v>
          </cell>
        </row>
        <row r="1949">
          <cell r="H1949" t="str">
            <v>para as salas através de eletrodutos adjascentes à porta de entrada.</v>
          </cell>
        </row>
        <row r="1968">
          <cell r="B1968" t="str">
            <v>38.04.060</v>
          </cell>
          <cell r="C1968" t="str">
            <v>Eletroduto galvanizado, médio de 1´ - com acessórios</v>
          </cell>
          <cell r="Q1968" t="str">
            <v>m</v>
          </cell>
          <cell r="R1968">
            <v>32</v>
          </cell>
        </row>
        <row r="1969">
          <cell r="I1969" t="str">
            <v>comprimento médio</v>
          </cell>
          <cell r="K1969" t="str">
            <v>Quantia de AC.</v>
          </cell>
        </row>
        <row r="1970">
          <cell r="C1970" t="str">
            <v>Circuitos de ar condicionado</v>
          </cell>
          <cell r="F1970" t="str">
            <v>_</v>
          </cell>
          <cell r="I1970">
            <v>8</v>
          </cell>
          <cell r="J1970" t="str">
            <v>x</v>
          </cell>
          <cell r="K1970">
            <v>4</v>
          </cell>
          <cell r="L1970" t="str">
            <v>=</v>
          </cell>
          <cell r="M1970">
            <v>32</v>
          </cell>
          <cell r="N1970" t="str">
            <v>m</v>
          </cell>
        </row>
        <row r="1972">
          <cell r="B1972" t="str">
            <v>OBS.FT:</v>
          </cell>
          <cell r="C1972" t="str">
            <v>Detalhar o trajeto na memoria de cálculo</v>
          </cell>
        </row>
        <row r="1973">
          <cell r="B1973" t="str">
            <v>SP Enge:</v>
          </cell>
          <cell r="C1973" t="str">
            <v>Memória de cálculo ajustada conforme quantidades de equipamentos de AC. Estes circuitos são distribuídos do quadro até a entrada das salas através da eletrocalha</v>
          </cell>
        </row>
        <row r="1974">
          <cell r="C1974" t="str">
            <v>existente nos corredores. Das salas para dentro, são distruibuídos até a tomada do equipamento através de eletrodutos, com comprimento médio de 8 metros.</v>
          </cell>
        </row>
        <row r="1976">
          <cell r="B1976" t="str">
            <v>40.06.040</v>
          </cell>
          <cell r="C1976" t="str">
            <v>Condulete metálico de 3/4´</v>
          </cell>
          <cell r="Q1976" t="str">
            <v>cj</v>
          </cell>
          <cell r="R1976">
            <v>122</v>
          </cell>
        </row>
        <row r="1977">
          <cell r="E1977" t="str">
            <v>quantia condulete</v>
          </cell>
          <cell r="G1977" t="str">
            <v>quantia de salas</v>
          </cell>
        </row>
        <row r="1978">
          <cell r="C1978" t="str">
            <v>Conduletes</v>
          </cell>
          <cell r="D1978" t="str">
            <v>_</v>
          </cell>
          <cell r="E1978">
            <v>2</v>
          </cell>
          <cell r="F1978" t="str">
            <v>x</v>
          </cell>
          <cell r="G1978">
            <v>61</v>
          </cell>
          <cell r="H1978" t="str">
            <v>=</v>
          </cell>
          <cell r="I1978">
            <v>122</v>
          </cell>
          <cell r="J1978" t="str">
            <v>cj</v>
          </cell>
        </row>
        <row r="1980">
          <cell r="B1980" t="str">
            <v>OBS.FT:</v>
          </cell>
          <cell r="C1980" t="str">
            <v>Detalhar o quantitativo na memoria de cálculo</v>
          </cell>
        </row>
        <row r="1981">
          <cell r="B1981" t="str">
            <v>SP Enge:</v>
          </cell>
          <cell r="C1981" t="str">
            <v>Este item está relacionado à distribuição de circuito de tomadas para dentro das salas. Saindo da eletrocalha dos corredores, necessitamos de 2 peças de</v>
          </cell>
        </row>
        <row r="1982">
          <cell r="C1982" t="str">
            <v>condulete para descida do rodapé. Esta peça tem a função de fazer a transição através da parede entre o eletroduto e o rodapé técnico.</v>
          </cell>
        </row>
        <row r="1996">
          <cell r="B1996" t="str">
            <v>40.06.060</v>
          </cell>
          <cell r="C1996" t="str">
            <v>Condulete metálico de 1´</v>
          </cell>
          <cell r="Q1996" t="str">
            <v>cj</v>
          </cell>
          <cell r="R1996">
            <v>8</v>
          </cell>
        </row>
        <row r="1997">
          <cell r="E1997" t="str">
            <v>Quantia de AC</v>
          </cell>
          <cell r="G1997" t="str">
            <v>Quantia condulete</v>
          </cell>
        </row>
        <row r="1998">
          <cell r="C1998" t="str">
            <v>Conduletes</v>
          </cell>
          <cell r="D1998" t="str">
            <v>_</v>
          </cell>
          <cell r="E1998">
            <v>4</v>
          </cell>
          <cell r="F1998" t="str">
            <v>x</v>
          </cell>
          <cell r="G1998">
            <v>2</v>
          </cell>
          <cell r="H1998" t="str">
            <v>=</v>
          </cell>
          <cell r="I1998">
            <v>8</v>
          </cell>
          <cell r="J1998" t="str">
            <v>cj</v>
          </cell>
        </row>
        <row r="2000">
          <cell r="B2000" t="str">
            <v>OBS.FT:</v>
          </cell>
          <cell r="C2000" t="str">
            <v>Detalhar o quantitativo na memoria de cálculo</v>
          </cell>
        </row>
        <row r="2001">
          <cell r="B2001" t="str">
            <v>SP Enge:</v>
          </cell>
          <cell r="C2001" t="str">
            <v>Idem item anterior. Memória ajustada para a quantia de equipamentos de AC.</v>
          </cell>
        </row>
        <row r="2003">
          <cell r="B2003" t="str">
            <v>38.21.350</v>
          </cell>
          <cell r="C2003" t="str">
            <v>Eletrocalha lisa galvanizada a fogo, 300 x 100 mm, com acessórios</v>
          </cell>
          <cell r="Q2003" t="str">
            <v>m</v>
          </cell>
          <cell r="R2003">
            <v>54</v>
          </cell>
        </row>
        <row r="2005">
          <cell r="C2005" t="str">
            <v>Derivação de distribuição dos quadros novos</v>
          </cell>
          <cell r="F2005" t="str">
            <v>_</v>
          </cell>
          <cell r="G2005">
            <v>4</v>
          </cell>
          <cell r="H2005" t="str">
            <v>x</v>
          </cell>
          <cell r="I2005">
            <v>10</v>
          </cell>
          <cell r="J2005" t="str">
            <v>=</v>
          </cell>
          <cell r="K2005">
            <v>40</v>
          </cell>
          <cell r="L2005" t="str">
            <v>m</v>
          </cell>
        </row>
        <row r="2006">
          <cell r="C2006" t="str">
            <v>Alimentação para salas 629 - Corredor</v>
          </cell>
          <cell r="F2006" t="str">
            <v>_</v>
          </cell>
          <cell r="G2006">
            <v>1</v>
          </cell>
          <cell r="H2006" t="str">
            <v>x</v>
          </cell>
          <cell r="I2006">
            <v>14</v>
          </cell>
          <cell r="J2006" t="str">
            <v>=</v>
          </cell>
          <cell r="K2006">
            <v>14</v>
          </cell>
          <cell r="L2006" t="str">
            <v>m</v>
          </cell>
        </row>
        <row r="2007">
          <cell r="I2007" t="str">
            <v>Total</v>
          </cell>
          <cell r="J2007" t="str">
            <v>_</v>
          </cell>
          <cell r="K2007">
            <v>54</v>
          </cell>
          <cell r="L2007" t="str">
            <v>m</v>
          </cell>
        </row>
        <row r="2009">
          <cell r="B2009" t="str">
            <v>SP ENGE:</v>
          </cell>
          <cell r="C2009" t="str">
            <v>Os circuitos de distribuição de tomadas são derivados dos 4 quadros elétricos presentes ao longo dos corredores principais. Por isto consideramos x4 eletrocalhas</v>
          </cell>
        </row>
        <row r="2010">
          <cell r="C2010" t="str">
            <v>com comprimento médio de 10 metros, metragem prevista necessária para vencer a distância entre o quadro novo instalado e a eletrocalha existente.</v>
          </cell>
        </row>
        <row r="2026">
          <cell r="B2026" t="str">
            <v>38.22.660</v>
          </cell>
          <cell r="C2026" t="str">
            <v>Tampa de encaixe para eletrocalha, galvanizada a fogo, L= 300mm</v>
          </cell>
          <cell r="Q2026" t="str">
            <v>m</v>
          </cell>
          <cell r="R2026">
            <v>54</v>
          </cell>
        </row>
        <row r="2028">
          <cell r="C2028" t="str">
            <v>Tampa da eletrocalha</v>
          </cell>
          <cell r="D2028" t="str">
            <v>_</v>
          </cell>
          <cell r="E2028">
            <v>54</v>
          </cell>
          <cell r="F2028" t="str">
            <v>m</v>
          </cell>
        </row>
        <row r="2030">
          <cell r="B2030" t="str">
            <v>38.23.150</v>
          </cell>
          <cell r="C2030" t="str">
            <v>Suporte para eletrocalha, galvanizado a fogo, 300x100mm</v>
          </cell>
          <cell r="Q2030" t="str">
            <v>un</v>
          </cell>
          <cell r="R2030">
            <v>28</v>
          </cell>
        </row>
        <row r="2031">
          <cell r="G2031" t="str">
            <v>a cada 2m</v>
          </cell>
        </row>
        <row r="2032">
          <cell r="C2032" t="str">
            <v>Suporte das eletrocalhas</v>
          </cell>
          <cell r="D2032" t="str">
            <v>_</v>
          </cell>
          <cell r="E2032">
            <v>54</v>
          </cell>
          <cell r="F2032" t="str">
            <v>/</v>
          </cell>
          <cell r="G2032">
            <v>2</v>
          </cell>
          <cell r="H2032" t="str">
            <v>=</v>
          </cell>
          <cell r="I2032">
            <v>28</v>
          </cell>
          <cell r="J2032" t="str">
            <v>unids</v>
          </cell>
        </row>
        <row r="2034">
          <cell r="B2034" t="str">
            <v>OBS.FT:</v>
          </cell>
          <cell r="C2034" t="str">
            <v>Verificar medida do suporte, parece incompativel com a da eletrocalha (aferir troca pelo item 38.23.150).</v>
          </cell>
        </row>
        <row r="2035">
          <cell r="B2035" t="str">
            <v>SP Enge:</v>
          </cell>
          <cell r="C2035" t="str">
            <v>Item alterado conforme largura da eletrocalha prevista em orçamento.</v>
          </cell>
        </row>
        <row r="2037">
          <cell r="B2037" t="str">
            <v>38.07.216</v>
          </cell>
          <cell r="C2037" t="str">
            <v>Vergalhão com rosca, porca e arruela de diâmetro 5/16´ (tirante)</v>
          </cell>
          <cell r="Q2037" t="str">
            <v>m</v>
          </cell>
          <cell r="R2037">
            <v>84</v>
          </cell>
        </row>
        <row r="2038">
          <cell r="E2038" t="str">
            <v>quantia suportes</v>
          </cell>
          <cell r="G2038" t="str">
            <v>tirantes</v>
          </cell>
          <cell r="I2038" t="str">
            <v>comprimento</v>
          </cell>
        </row>
        <row r="2039">
          <cell r="C2039" t="str">
            <v>Tirantes dos suportes das eletrocalhas</v>
          </cell>
          <cell r="D2039" t="str">
            <v>_</v>
          </cell>
          <cell r="E2039">
            <v>28</v>
          </cell>
          <cell r="F2039" t="str">
            <v>x</v>
          </cell>
          <cell r="G2039">
            <v>2</v>
          </cell>
          <cell r="H2039" t="str">
            <v>x</v>
          </cell>
          <cell r="I2039">
            <v>1.5</v>
          </cell>
          <cell r="J2039" t="str">
            <v>=</v>
          </cell>
          <cell r="K2039">
            <v>84</v>
          </cell>
          <cell r="L2039" t="str">
            <v>m</v>
          </cell>
        </row>
        <row r="2041">
          <cell r="B2041" t="str">
            <v>38.07.300</v>
          </cell>
          <cell r="C2041" t="str">
            <v>Perfilado perfurado 38 x 38 mm em chapa 14 pré-zincada, com acessórios</v>
          </cell>
          <cell r="Q2041" t="str">
            <v>m</v>
          </cell>
          <cell r="R2041">
            <v>218.07000000000005</v>
          </cell>
        </row>
        <row r="2043">
          <cell r="C2043" t="str">
            <v>Perfilados para iluminação</v>
          </cell>
        </row>
        <row r="2044">
          <cell r="C2044" t="str">
            <v>Sala 1205 (Assistentes 01)</v>
          </cell>
          <cell r="D2044" t="str">
            <v>_ (</v>
          </cell>
          <cell r="E2044">
            <v>7.15</v>
          </cell>
          <cell r="F2044" t="str">
            <v>+</v>
          </cell>
          <cell r="G2044">
            <v>8.6</v>
          </cell>
          <cell r="H2044" t="str">
            <v>) x</v>
          </cell>
          <cell r="I2044">
            <v>2</v>
          </cell>
          <cell r="J2044" t="str">
            <v>=</v>
          </cell>
          <cell r="K2044">
            <v>31.5</v>
          </cell>
          <cell r="L2044" t="str">
            <v>m</v>
          </cell>
        </row>
        <row r="2045">
          <cell r="C2045" t="str">
            <v>Sala 1205 (Magistrado 01)</v>
          </cell>
          <cell r="D2045" t="str">
            <v>_ (</v>
          </cell>
          <cell r="E2045">
            <v>7.25</v>
          </cell>
          <cell r="F2045" t="str">
            <v>+</v>
          </cell>
          <cell r="G2045">
            <v>4.4000000000000004</v>
          </cell>
          <cell r="H2045" t="str">
            <v>) x</v>
          </cell>
          <cell r="I2045">
            <v>2</v>
          </cell>
          <cell r="J2045" t="str">
            <v>=</v>
          </cell>
          <cell r="K2045">
            <v>23.3</v>
          </cell>
          <cell r="L2045" t="str">
            <v>m</v>
          </cell>
        </row>
        <row r="2046">
          <cell r="C2046" t="str">
            <v>Sala 1229 (Assistentes 07)</v>
          </cell>
          <cell r="D2046" t="str">
            <v>_ (</v>
          </cell>
          <cell r="E2046">
            <v>8.8000000000000007</v>
          </cell>
          <cell r="F2046" t="str">
            <v>+</v>
          </cell>
          <cell r="G2046">
            <v>6.4</v>
          </cell>
          <cell r="H2046" t="str">
            <v>) x</v>
          </cell>
          <cell r="I2046">
            <v>2</v>
          </cell>
          <cell r="J2046" t="str">
            <v>=</v>
          </cell>
          <cell r="K2046">
            <v>30.400000000000002</v>
          </cell>
          <cell r="L2046" t="str">
            <v>m</v>
          </cell>
        </row>
        <row r="2047">
          <cell r="C2047" t="str">
            <v>Sala 1229 (Assistentes 08)</v>
          </cell>
          <cell r="D2047" t="str">
            <v>_ (</v>
          </cell>
          <cell r="E2047">
            <v>8.85</v>
          </cell>
          <cell r="F2047" t="str">
            <v>+</v>
          </cell>
          <cell r="G2047">
            <v>5.5</v>
          </cell>
          <cell r="H2047" t="str">
            <v>) x</v>
          </cell>
          <cell r="I2047">
            <v>2</v>
          </cell>
          <cell r="J2047" t="str">
            <v>=</v>
          </cell>
          <cell r="K2047">
            <v>28.7</v>
          </cell>
          <cell r="L2047" t="str">
            <v>m</v>
          </cell>
        </row>
        <row r="2048">
          <cell r="C2048" t="str">
            <v>Sala 1229 (Magistrado 08)</v>
          </cell>
          <cell r="D2048" t="str">
            <v>_</v>
          </cell>
          <cell r="G2048">
            <v>5.65</v>
          </cell>
          <cell r="H2048" t="str">
            <v>x</v>
          </cell>
          <cell r="I2048">
            <v>3</v>
          </cell>
          <cell r="J2048" t="str">
            <v>=</v>
          </cell>
          <cell r="K2048">
            <v>16.950000000000003</v>
          </cell>
          <cell r="L2048" t="str">
            <v>m</v>
          </cell>
        </row>
        <row r="2049">
          <cell r="C2049" t="str">
            <v>Sala 1229 (Assistentes 09)</v>
          </cell>
          <cell r="D2049" t="str">
            <v>_</v>
          </cell>
          <cell r="G2049">
            <v>6.1</v>
          </cell>
          <cell r="H2049" t="str">
            <v>x</v>
          </cell>
          <cell r="I2049">
            <v>3</v>
          </cell>
          <cell r="J2049" t="str">
            <v>=</v>
          </cell>
          <cell r="K2049">
            <v>18.299999999999997</v>
          </cell>
          <cell r="L2049" t="str">
            <v>m</v>
          </cell>
        </row>
        <row r="2050">
          <cell r="C2050" t="str">
            <v>Sala 1229 (Magistrado 09)</v>
          </cell>
          <cell r="D2050" t="str">
            <v>_</v>
          </cell>
          <cell r="G2050">
            <v>5.75</v>
          </cell>
          <cell r="H2050" t="str">
            <v>x</v>
          </cell>
          <cell r="I2050">
            <v>2</v>
          </cell>
          <cell r="J2050" t="str">
            <v>=</v>
          </cell>
          <cell r="K2050">
            <v>11.5</v>
          </cell>
          <cell r="L2050" t="str">
            <v>m</v>
          </cell>
        </row>
        <row r="2051">
          <cell r="C2051" t="str">
            <v>Sala 1229 (Assistentes 10)</v>
          </cell>
          <cell r="J2051" t="str">
            <v>=</v>
          </cell>
          <cell r="K2051">
            <v>24.28</v>
          </cell>
          <cell r="L2051" t="str">
            <v>m</v>
          </cell>
        </row>
        <row r="2052">
          <cell r="C2052" t="str">
            <v>Sala 1229 (Magistrado 10)</v>
          </cell>
          <cell r="J2052" t="str">
            <v>=</v>
          </cell>
          <cell r="K2052">
            <v>33.14</v>
          </cell>
          <cell r="L2052" t="str">
            <v>m</v>
          </cell>
        </row>
        <row r="2053">
          <cell r="I2053" t="str">
            <v>Total</v>
          </cell>
          <cell r="J2053" t="str">
            <v>_</v>
          </cell>
          <cell r="K2053">
            <v>218.07000000000005</v>
          </cell>
          <cell r="L2053" t="str">
            <v>m</v>
          </cell>
        </row>
        <row r="2055">
          <cell r="B2055" t="str">
            <v>OBS.FT:</v>
          </cell>
          <cell r="C2055" t="str">
            <v>Memória de cálculo realizada diferente da apresentada no orçamento aprovado da UPJ do 8° andar.</v>
          </cell>
        </row>
        <row r="2056">
          <cell r="B2056" t="str">
            <v>SP Enge:</v>
          </cell>
          <cell r="C2056" t="str">
            <v>Algumas salas possuem o layout diferente do que foi executado na UPJ do 8 andar.</v>
          </cell>
        </row>
        <row r="2058">
          <cell r="B2058" t="str">
            <v>38.07.130</v>
          </cell>
          <cell r="C2058" t="str">
            <v>Saída lateral simples, diâmetro de 3/4´</v>
          </cell>
          <cell r="Q2058" t="str">
            <v>un</v>
          </cell>
          <cell r="R2058">
            <v>10</v>
          </cell>
        </row>
        <row r="2060">
          <cell r="C2060" t="str">
            <v>Sala 1205 (Assistentes 01)</v>
          </cell>
          <cell r="D2060" t="str">
            <v>_</v>
          </cell>
          <cell r="E2060">
            <v>1</v>
          </cell>
          <cell r="F2060" t="str">
            <v>unid</v>
          </cell>
        </row>
        <row r="2061">
          <cell r="C2061" t="str">
            <v>Sala 1205 (Magistrado 01)</v>
          </cell>
          <cell r="D2061" t="str">
            <v>_</v>
          </cell>
          <cell r="E2061">
            <v>1</v>
          </cell>
          <cell r="F2061" t="str">
            <v>unid</v>
          </cell>
        </row>
        <row r="2062">
          <cell r="C2062" t="str">
            <v>Sala 1229 (Assistentes 07)</v>
          </cell>
          <cell r="D2062" t="str">
            <v>_</v>
          </cell>
          <cell r="E2062">
            <v>1</v>
          </cell>
          <cell r="F2062" t="str">
            <v>unid</v>
          </cell>
        </row>
        <row r="2063">
          <cell r="C2063" t="str">
            <v>Sala 1229 (Magistrado 07)</v>
          </cell>
          <cell r="D2063" t="str">
            <v>_</v>
          </cell>
          <cell r="E2063">
            <v>1</v>
          </cell>
          <cell r="F2063" t="str">
            <v>unid</v>
          </cell>
        </row>
        <row r="2064">
          <cell r="C2064" t="str">
            <v>Sala 1229 (Assistentes 08)</v>
          </cell>
          <cell r="D2064" t="str">
            <v>_</v>
          </cell>
          <cell r="E2064">
            <v>1</v>
          </cell>
          <cell r="F2064" t="str">
            <v>unid</v>
          </cell>
        </row>
        <row r="2065">
          <cell r="C2065" t="str">
            <v>Sala 1229 (Magistrado 08)</v>
          </cell>
          <cell r="D2065" t="str">
            <v>_</v>
          </cell>
          <cell r="E2065">
            <v>1</v>
          </cell>
          <cell r="F2065" t="str">
            <v>unid</v>
          </cell>
        </row>
        <row r="2066">
          <cell r="C2066" t="str">
            <v>Sala 1229 (Assistentes 09)</v>
          </cell>
          <cell r="D2066" t="str">
            <v>_</v>
          </cell>
          <cell r="E2066">
            <v>1</v>
          </cell>
          <cell r="F2066" t="str">
            <v>unid</v>
          </cell>
        </row>
        <row r="2067">
          <cell r="C2067" t="str">
            <v>Sala 1229 (Magistrado 09)</v>
          </cell>
          <cell r="D2067" t="str">
            <v>_</v>
          </cell>
          <cell r="E2067">
            <v>1</v>
          </cell>
          <cell r="F2067" t="str">
            <v>unid</v>
          </cell>
        </row>
        <row r="2068">
          <cell r="C2068" t="str">
            <v>Sala 1229 (Assistentes 10)</v>
          </cell>
          <cell r="D2068" t="str">
            <v>_</v>
          </cell>
          <cell r="E2068">
            <v>1</v>
          </cell>
          <cell r="F2068" t="str">
            <v>unid</v>
          </cell>
        </row>
        <row r="2069">
          <cell r="C2069" t="str">
            <v>Sala 1229 (Magistrado 10)</v>
          </cell>
          <cell r="D2069" t="str">
            <v>_</v>
          </cell>
          <cell r="E2069">
            <v>1</v>
          </cell>
          <cell r="F2069" t="str">
            <v>unid</v>
          </cell>
        </row>
        <row r="2070">
          <cell r="C2070" t="str">
            <v>Total</v>
          </cell>
          <cell r="D2070" t="str">
            <v>_</v>
          </cell>
          <cell r="E2070">
            <v>10</v>
          </cell>
          <cell r="F2070" t="str">
            <v>unids</v>
          </cell>
        </row>
        <row r="2072">
          <cell r="B2072" t="str">
            <v>OBS.FT:</v>
          </cell>
          <cell r="C2072" t="str">
            <v>Quantitativo / item igual executado no contrato da UPJ 8° Andar.</v>
          </cell>
        </row>
        <row r="2074">
          <cell r="B2074" t="str">
            <v>40.04.230</v>
          </cell>
          <cell r="C2074" t="str">
            <v>Tomada de canaleta/perfilado universal 2P+T, com caixa e tampa</v>
          </cell>
          <cell r="Q2074" t="str">
            <v>cj</v>
          </cell>
          <cell r="R2074">
            <v>0</v>
          </cell>
        </row>
        <row r="2076">
          <cell r="C2076" t="str">
            <v>Tomadas para ligação das luminárias</v>
          </cell>
        </row>
        <row r="2077">
          <cell r="C2077" t="str">
            <v>Sala 1205 (Assistentes 01)</v>
          </cell>
          <cell r="D2077" t="str">
            <v>_</v>
          </cell>
          <cell r="E2077">
            <v>8</v>
          </cell>
          <cell r="F2077" t="str">
            <v>cjs</v>
          </cell>
        </row>
        <row r="2078">
          <cell r="C2078" t="str">
            <v>Sala 1205 (Magistrado 01)</v>
          </cell>
          <cell r="D2078" t="str">
            <v>_</v>
          </cell>
          <cell r="E2078">
            <v>8</v>
          </cell>
          <cell r="F2078" t="str">
            <v>cjs</v>
          </cell>
        </row>
        <row r="2079">
          <cell r="C2079" t="str">
            <v>Sala 1229 (Assistentes 07)</v>
          </cell>
          <cell r="D2079" t="str">
            <v>_</v>
          </cell>
          <cell r="E2079">
            <v>8</v>
          </cell>
          <cell r="F2079" t="str">
            <v>cjs</v>
          </cell>
        </row>
        <row r="2080">
          <cell r="C2080" t="str">
            <v>Sala 1229 (Magistrado 07)</v>
          </cell>
          <cell r="D2080" t="str">
            <v>_</v>
          </cell>
          <cell r="E2080">
            <v>8</v>
          </cell>
          <cell r="F2080" t="str">
            <v>cjs</v>
          </cell>
        </row>
        <row r="2081">
          <cell r="C2081" t="str">
            <v>Sala 1229 (Assistentes 08)</v>
          </cell>
          <cell r="D2081" t="str">
            <v>_</v>
          </cell>
          <cell r="E2081">
            <v>8</v>
          </cell>
          <cell r="F2081" t="str">
            <v>cjs</v>
          </cell>
        </row>
        <row r="2082">
          <cell r="C2082" t="str">
            <v>Sala 1229 (Magistrado 08)</v>
          </cell>
          <cell r="D2082" t="str">
            <v>_</v>
          </cell>
          <cell r="E2082">
            <v>8</v>
          </cell>
          <cell r="F2082" t="str">
            <v>cjs</v>
          </cell>
        </row>
        <row r="2083">
          <cell r="C2083" t="str">
            <v>Sala 1229 (Assistentes 09)</v>
          </cell>
          <cell r="D2083" t="str">
            <v>_</v>
          </cell>
          <cell r="E2083">
            <v>8</v>
          </cell>
          <cell r="F2083" t="str">
            <v>cjs</v>
          </cell>
        </row>
        <row r="2084">
          <cell r="C2084" t="str">
            <v>Sala 1229 (Magistrado 09)</v>
          </cell>
          <cell r="D2084" t="str">
            <v>_</v>
          </cell>
          <cell r="E2084">
            <v>8</v>
          </cell>
          <cell r="F2084" t="str">
            <v>cjs</v>
          </cell>
        </row>
        <row r="2085">
          <cell r="C2085" t="str">
            <v>Sala 1229 (Assistentes 10)</v>
          </cell>
          <cell r="D2085" t="str">
            <v>_</v>
          </cell>
          <cell r="E2085">
            <v>8</v>
          </cell>
          <cell r="F2085" t="str">
            <v>cjs</v>
          </cell>
        </row>
        <row r="2086">
          <cell r="C2086" t="str">
            <v>Sala 1229 (Magistrado 10)</v>
          </cell>
          <cell r="D2086" t="str">
            <v>_</v>
          </cell>
          <cell r="E2086">
            <v>8</v>
          </cell>
          <cell r="F2086" t="str">
            <v>cjs</v>
          </cell>
        </row>
        <row r="2087">
          <cell r="C2087" t="str">
            <v>Total</v>
          </cell>
          <cell r="D2087" t="str">
            <v>_</v>
          </cell>
          <cell r="E2087">
            <v>0</v>
          </cell>
          <cell r="F2087" t="str">
            <v>cjs</v>
          </cell>
        </row>
        <row r="2089">
          <cell r="B2089" t="str">
            <v>OBS.FT:</v>
          </cell>
          <cell r="C2089" t="str">
            <v>Quantitativo / item igual executado no contrato da UPJ 8° Andar.</v>
          </cell>
        </row>
        <row r="2090">
          <cell r="B2090" t="str">
            <v>SP Enge:</v>
          </cell>
          <cell r="C2090" t="str">
            <v>Suprimido, conforme solicitado.</v>
          </cell>
        </row>
        <row r="2092">
          <cell r="B2092" t="str">
            <v>39.21.231</v>
          </cell>
          <cell r="C2092" t="str">
            <v>Cabo de cobre flexível de 3 x 2,5 mm², isolamento 0,6/1 kV - isolação HEPR 90°C</v>
          </cell>
          <cell r="Q2092" t="str">
            <v>m</v>
          </cell>
          <cell r="R2092">
            <v>40</v>
          </cell>
        </row>
        <row r="2094">
          <cell r="C2094" t="str">
            <v>Cabo para ligação das luminárias na tomada</v>
          </cell>
        </row>
        <row r="2095">
          <cell r="C2095" t="str">
            <v>Sala 1205 (Assistentes 01)</v>
          </cell>
          <cell r="D2095" t="str">
            <v>_</v>
          </cell>
          <cell r="E2095">
            <v>8</v>
          </cell>
          <cell r="F2095" t="str">
            <v>x</v>
          </cell>
          <cell r="G2095">
            <v>0.5</v>
          </cell>
          <cell r="H2095" t="str">
            <v>=</v>
          </cell>
          <cell r="I2095">
            <v>4</v>
          </cell>
          <cell r="J2095" t="str">
            <v>m</v>
          </cell>
        </row>
        <row r="2096">
          <cell r="C2096" t="str">
            <v>Sala 1205 (Magistrado 01)</v>
          </cell>
          <cell r="D2096" t="str">
            <v>_</v>
          </cell>
          <cell r="E2096">
            <v>8</v>
          </cell>
          <cell r="F2096" t="str">
            <v>x</v>
          </cell>
          <cell r="G2096">
            <v>0.5</v>
          </cell>
          <cell r="H2096" t="str">
            <v>=</v>
          </cell>
          <cell r="I2096">
            <v>4</v>
          </cell>
          <cell r="J2096" t="str">
            <v>m</v>
          </cell>
        </row>
        <row r="2097">
          <cell r="C2097" t="str">
            <v>Sala 1229 (Assistentes 07)</v>
          </cell>
          <cell r="D2097" t="str">
            <v>_</v>
          </cell>
          <cell r="E2097">
            <v>8</v>
          </cell>
          <cell r="F2097" t="str">
            <v>x</v>
          </cell>
          <cell r="G2097">
            <v>0.5</v>
          </cell>
          <cell r="H2097" t="str">
            <v>=</v>
          </cell>
          <cell r="I2097">
            <v>4</v>
          </cell>
          <cell r="J2097" t="str">
            <v>m</v>
          </cell>
        </row>
        <row r="2098">
          <cell r="C2098" t="str">
            <v>Sala 1229 (Magistrado 07)</v>
          </cell>
          <cell r="D2098" t="str">
            <v>_</v>
          </cell>
          <cell r="E2098">
            <v>8</v>
          </cell>
          <cell r="F2098" t="str">
            <v>x</v>
          </cell>
          <cell r="G2098">
            <v>0.5</v>
          </cell>
          <cell r="H2098" t="str">
            <v>=</v>
          </cell>
          <cell r="I2098">
            <v>4</v>
          </cell>
          <cell r="J2098" t="str">
            <v>m</v>
          </cell>
        </row>
        <row r="2099">
          <cell r="C2099" t="str">
            <v>Sala 1229 (Assistentes 08)</v>
          </cell>
          <cell r="D2099" t="str">
            <v>_</v>
          </cell>
          <cell r="E2099">
            <v>8</v>
          </cell>
          <cell r="F2099" t="str">
            <v>x</v>
          </cell>
          <cell r="G2099">
            <v>0.5</v>
          </cell>
          <cell r="H2099" t="str">
            <v>=</v>
          </cell>
          <cell r="I2099">
            <v>4</v>
          </cell>
          <cell r="J2099" t="str">
            <v>m</v>
          </cell>
        </row>
        <row r="2100">
          <cell r="C2100" t="str">
            <v>Sala 1229 (Magistrado 08)</v>
          </cell>
          <cell r="D2100" t="str">
            <v>_</v>
          </cell>
          <cell r="E2100">
            <v>8</v>
          </cell>
          <cell r="F2100" t="str">
            <v>x</v>
          </cell>
          <cell r="G2100">
            <v>0.5</v>
          </cell>
          <cell r="H2100" t="str">
            <v>=</v>
          </cell>
          <cell r="I2100">
            <v>4</v>
          </cell>
          <cell r="J2100" t="str">
            <v>m</v>
          </cell>
        </row>
        <row r="2101">
          <cell r="C2101" t="str">
            <v>Sala 1229 (Assistentes 09)</v>
          </cell>
          <cell r="D2101" t="str">
            <v>_</v>
          </cell>
          <cell r="E2101">
            <v>8</v>
          </cell>
          <cell r="F2101" t="str">
            <v>x</v>
          </cell>
          <cell r="G2101">
            <v>0.5</v>
          </cell>
          <cell r="H2101" t="str">
            <v>=</v>
          </cell>
          <cell r="I2101">
            <v>4</v>
          </cell>
          <cell r="J2101" t="str">
            <v>m</v>
          </cell>
        </row>
        <row r="2102">
          <cell r="C2102" t="str">
            <v>Sala 1229 (Magistrado 09)</v>
          </cell>
          <cell r="D2102" t="str">
            <v>_</v>
          </cell>
          <cell r="E2102">
            <v>8</v>
          </cell>
          <cell r="F2102" t="str">
            <v>x</v>
          </cell>
          <cell r="G2102">
            <v>0.5</v>
          </cell>
          <cell r="H2102" t="str">
            <v>=</v>
          </cell>
          <cell r="I2102">
            <v>4</v>
          </cell>
          <cell r="J2102" t="str">
            <v>m</v>
          </cell>
        </row>
        <row r="2103">
          <cell r="C2103" t="str">
            <v>Sala 1229 (Assistentes 10)</v>
          </cell>
          <cell r="D2103" t="str">
            <v>_</v>
          </cell>
          <cell r="E2103">
            <v>8</v>
          </cell>
          <cell r="F2103" t="str">
            <v>x</v>
          </cell>
          <cell r="G2103">
            <v>0.5</v>
          </cell>
          <cell r="H2103" t="str">
            <v>=</v>
          </cell>
          <cell r="I2103">
            <v>4</v>
          </cell>
          <cell r="J2103" t="str">
            <v>m</v>
          </cell>
        </row>
        <row r="2104">
          <cell r="C2104" t="str">
            <v>Sala 1229 (Magistrado 10)</v>
          </cell>
          <cell r="D2104" t="str">
            <v>_</v>
          </cell>
          <cell r="E2104">
            <v>8</v>
          </cell>
          <cell r="F2104" t="str">
            <v>x</v>
          </cell>
          <cell r="G2104">
            <v>0.5</v>
          </cell>
          <cell r="H2104" t="str">
            <v>=</v>
          </cell>
          <cell r="I2104">
            <v>4</v>
          </cell>
          <cell r="J2104" t="str">
            <v>m</v>
          </cell>
        </row>
        <row r="2105">
          <cell r="G2105" t="str">
            <v>Total</v>
          </cell>
          <cell r="H2105" t="str">
            <v>_</v>
          </cell>
          <cell r="I2105">
            <v>40</v>
          </cell>
          <cell r="J2105" t="str">
            <v>m</v>
          </cell>
        </row>
        <row r="2107">
          <cell r="B2107" t="str">
            <v>OBS.FT:</v>
          </cell>
          <cell r="C2107" t="str">
            <v>Quantitativo / item igual executado no contrato da UPJ 8° Andar.</v>
          </cell>
        </row>
        <row r="2109">
          <cell r="B2109" t="str">
            <v>40.20.240</v>
          </cell>
          <cell r="C2109" t="str">
            <v>Plugue com 2P+T de 10A, 250V</v>
          </cell>
          <cell r="Q2109" t="str">
            <v>un</v>
          </cell>
          <cell r="R2109">
            <v>80</v>
          </cell>
        </row>
        <row r="2111">
          <cell r="C2111" t="str">
            <v>Plugue para interligação da luminária</v>
          </cell>
        </row>
        <row r="2112">
          <cell r="C2112" t="str">
            <v>Sala 1205 (Assistentes 01)</v>
          </cell>
          <cell r="D2112" t="str">
            <v>_</v>
          </cell>
          <cell r="E2112">
            <v>8</v>
          </cell>
          <cell r="F2112" t="str">
            <v>unids</v>
          </cell>
        </row>
        <row r="2113">
          <cell r="C2113" t="str">
            <v>Sala 1205 (Magistrado 01)</v>
          </cell>
          <cell r="D2113" t="str">
            <v>_</v>
          </cell>
          <cell r="E2113">
            <v>8</v>
          </cell>
          <cell r="F2113" t="str">
            <v>unids</v>
          </cell>
        </row>
        <row r="2114">
          <cell r="C2114" t="str">
            <v>Sala 1229 (Assistentes 07)</v>
          </cell>
          <cell r="D2114" t="str">
            <v>_</v>
          </cell>
          <cell r="E2114">
            <v>8</v>
          </cell>
          <cell r="F2114" t="str">
            <v>unids</v>
          </cell>
        </row>
        <row r="2115">
          <cell r="C2115" t="str">
            <v>Sala 1229 (Magistrado 07)</v>
          </cell>
          <cell r="D2115" t="str">
            <v>_</v>
          </cell>
          <cell r="E2115">
            <v>8</v>
          </cell>
          <cell r="F2115" t="str">
            <v>unids</v>
          </cell>
        </row>
        <row r="2116">
          <cell r="C2116" t="str">
            <v>Sala 1229 (Assistentes 08)</v>
          </cell>
          <cell r="D2116" t="str">
            <v>_</v>
          </cell>
          <cell r="E2116">
            <v>8</v>
          </cell>
          <cell r="F2116" t="str">
            <v>unids</v>
          </cell>
        </row>
        <row r="2117">
          <cell r="C2117" t="str">
            <v>Sala 1229 (Magistrado 08)</v>
          </cell>
          <cell r="D2117" t="str">
            <v>_</v>
          </cell>
          <cell r="E2117">
            <v>8</v>
          </cell>
          <cell r="F2117" t="str">
            <v>unids</v>
          </cell>
        </row>
        <row r="2118">
          <cell r="C2118" t="str">
            <v>Sala 1229 (Assistentes 09)</v>
          </cell>
          <cell r="D2118" t="str">
            <v>_</v>
          </cell>
          <cell r="E2118">
            <v>8</v>
          </cell>
          <cell r="F2118" t="str">
            <v>unids</v>
          </cell>
        </row>
        <row r="2119">
          <cell r="C2119" t="str">
            <v>Sala 1229 (Magistrado 09)</v>
          </cell>
          <cell r="D2119" t="str">
            <v>_</v>
          </cell>
          <cell r="E2119">
            <v>8</v>
          </cell>
          <cell r="F2119" t="str">
            <v>unids</v>
          </cell>
        </row>
        <row r="2120">
          <cell r="C2120" t="str">
            <v>Sala 1229 (Assistentes 10)</v>
          </cell>
          <cell r="D2120" t="str">
            <v>_</v>
          </cell>
          <cell r="E2120">
            <v>8</v>
          </cell>
          <cell r="F2120" t="str">
            <v>unids</v>
          </cell>
        </row>
        <row r="2121">
          <cell r="C2121" t="str">
            <v>Sala 1229 (Magistrado 10)</v>
          </cell>
          <cell r="D2121" t="str">
            <v>_</v>
          </cell>
          <cell r="E2121">
            <v>8</v>
          </cell>
          <cell r="F2121" t="str">
            <v>unids</v>
          </cell>
        </row>
        <row r="2122">
          <cell r="C2122" t="str">
            <v>Total</v>
          </cell>
          <cell r="D2122" t="str">
            <v>_</v>
          </cell>
          <cell r="E2122">
            <v>80</v>
          </cell>
          <cell r="F2122" t="str">
            <v>unids</v>
          </cell>
        </row>
        <row r="2124">
          <cell r="B2124" t="str">
            <v>40.20.250</v>
          </cell>
          <cell r="C2124" t="str">
            <v>Plugue prolongador com 2P+T de 10A, 250V</v>
          </cell>
          <cell r="Q2124" t="str">
            <v>un</v>
          </cell>
          <cell r="R2124">
            <v>80</v>
          </cell>
        </row>
        <row r="2126">
          <cell r="C2126" t="str">
            <v>Plugue para interligação da luminária</v>
          </cell>
        </row>
        <row r="2127">
          <cell r="C2127" t="str">
            <v>Sala 1205 (Assistentes 01)</v>
          </cell>
          <cell r="D2127" t="str">
            <v>_</v>
          </cell>
          <cell r="E2127">
            <v>8</v>
          </cell>
          <cell r="F2127" t="str">
            <v>unids</v>
          </cell>
        </row>
        <row r="2128">
          <cell r="C2128" t="str">
            <v>Sala 1205 (Magistrado 01)</v>
          </cell>
          <cell r="D2128" t="str">
            <v>_</v>
          </cell>
          <cell r="E2128">
            <v>8</v>
          </cell>
          <cell r="F2128" t="str">
            <v>unids</v>
          </cell>
        </row>
        <row r="2129">
          <cell r="C2129" t="str">
            <v>Sala 1229 (Assistentes 07)</v>
          </cell>
          <cell r="D2129" t="str">
            <v>_</v>
          </cell>
          <cell r="E2129">
            <v>8</v>
          </cell>
          <cell r="F2129" t="str">
            <v>unids</v>
          </cell>
        </row>
        <row r="2130">
          <cell r="C2130" t="str">
            <v>Sala 1229 (Magistrado 07)</v>
          </cell>
          <cell r="D2130" t="str">
            <v>_</v>
          </cell>
          <cell r="E2130">
            <v>8</v>
          </cell>
          <cell r="F2130" t="str">
            <v>unids</v>
          </cell>
        </row>
        <row r="2131">
          <cell r="C2131" t="str">
            <v>Sala 1229 (Assistentes 08)</v>
          </cell>
          <cell r="D2131" t="str">
            <v>_</v>
          </cell>
          <cell r="E2131">
            <v>8</v>
          </cell>
          <cell r="F2131" t="str">
            <v>unids</v>
          </cell>
        </row>
        <row r="2132">
          <cell r="C2132" t="str">
            <v>Sala 1229 (Magistrado 08)</v>
          </cell>
          <cell r="D2132" t="str">
            <v>_</v>
          </cell>
          <cell r="E2132">
            <v>8</v>
          </cell>
          <cell r="F2132" t="str">
            <v>unids</v>
          </cell>
        </row>
        <row r="2133">
          <cell r="C2133" t="str">
            <v>Sala 1229 (Assistentes 09)</v>
          </cell>
          <cell r="D2133" t="str">
            <v>_</v>
          </cell>
          <cell r="E2133">
            <v>8</v>
          </cell>
          <cell r="F2133" t="str">
            <v>unids</v>
          </cell>
        </row>
        <row r="2134">
          <cell r="C2134" t="str">
            <v>Sala 1229 (Magistrado 09)</v>
          </cell>
          <cell r="D2134" t="str">
            <v>_</v>
          </cell>
          <cell r="E2134">
            <v>8</v>
          </cell>
          <cell r="F2134" t="str">
            <v>unids</v>
          </cell>
        </row>
        <row r="2135">
          <cell r="C2135" t="str">
            <v>Sala 1229 (Assistentes 10)</v>
          </cell>
          <cell r="D2135" t="str">
            <v>_</v>
          </cell>
          <cell r="E2135">
            <v>8</v>
          </cell>
          <cell r="F2135" t="str">
            <v>unids</v>
          </cell>
        </row>
        <row r="2136">
          <cell r="C2136" t="str">
            <v>Sala 1229 (Magistrado 10)</v>
          </cell>
          <cell r="D2136" t="str">
            <v>_</v>
          </cell>
          <cell r="E2136">
            <v>8</v>
          </cell>
          <cell r="F2136" t="str">
            <v>unids</v>
          </cell>
        </row>
        <row r="2137">
          <cell r="C2137" t="str">
            <v>Total</v>
          </cell>
          <cell r="D2137" t="str">
            <v>_</v>
          </cell>
          <cell r="E2137">
            <v>80</v>
          </cell>
          <cell r="F2137" t="str">
            <v>unids</v>
          </cell>
        </row>
        <row r="2139">
          <cell r="B2139" t="str">
            <v>SP Enge:</v>
          </cell>
          <cell r="C2139" t="str">
            <v>Item adicionado, faz par com o item anterior, conforme sugerido.</v>
          </cell>
        </row>
        <row r="2141">
          <cell r="B2141">
            <v>5</v>
          </cell>
          <cell r="C2141" t="str">
            <v>PINTURA</v>
          </cell>
        </row>
        <row r="2142">
          <cell r="B2142" t="str">
            <v>02.05.060</v>
          </cell>
          <cell r="C2142" t="str">
            <v>Montagem e desmontagem de andaime torre metálica com altura até 10 m</v>
          </cell>
          <cell r="Q2142" t="str">
            <v>m</v>
          </cell>
          <cell r="R2142">
            <v>24</v>
          </cell>
        </row>
        <row r="2144">
          <cell r="E2144" t="str">
            <v>altura</v>
          </cell>
          <cell r="G2144" t="str">
            <v>torres</v>
          </cell>
        </row>
        <row r="2145">
          <cell r="C2145" t="str">
            <v>Andaime auxiliar</v>
          </cell>
          <cell r="D2145" t="str">
            <v>_</v>
          </cell>
          <cell r="E2145">
            <v>3</v>
          </cell>
          <cell r="F2145" t="str">
            <v>x</v>
          </cell>
          <cell r="G2145">
            <v>8</v>
          </cell>
          <cell r="H2145" t="str">
            <v>=</v>
          </cell>
          <cell r="I2145">
            <v>24</v>
          </cell>
          <cell r="J2145" t="str">
            <v>m</v>
          </cell>
        </row>
        <row r="2147">
          <cell r="B2147" t="str">
            <v>OBS.FT:</v>
          </cell>
          <cell r="C2147" t="str">
            <v>Verificar a real necessidade para utilização de 12 unid de torres e será necessário utilizar por 4 meses?</v>
          </cell>
        </row>
        <row r="2148">
          <cell r="B2148" t="str">
            <v>SP ENGE:</v>
          </cell>
          <cell r="C2148" t="str">
            <v>Quantia reduzida. Lembrando que os andaimes estão previstos para utilização desde às demolições das paredes, até a instalação das luminárias.</v>
          </cell>
        </row>
        <row r="2150">
          <cell r="B2150" t="str">
            <v>02.05.202</v>
          </cell>
          <cell r="C2150" t="str">
            <v>Andaime torre metálico (1,5 x 1,5 m) com piso metálico</v>
          </cell>
          <cell r="Q2150" t="str">
            <v>mxmês</v>
          </cell>
          <cell r="R2150">
            <v>72</v>
          </cell>
        </row>
        <row r="2152">
          <cell r="E2152" t="str">
            <v>altura</v>
          </cell>
          <cell r="G2152" t="str">
            <v>torres</v>
          </cell>
          <cell r="I2152" t="str">
            <v>meses</v>
          </cell>
        </row>
        <row r="2153">
          <cell r="C2153" t="str">
            <v>Andaime auxiliar</v>
          </cell>
          <cell r="D2153" t="str">
            <v>_</v>
          </cell>
          <cell r="E2153">
            <v>3</v>
          </cell>
          <cell r="F2153" t="str">
            <v>x</v>
          </cell>
          <cell r="G2153">
            <v>8</v>
          </cell>
          <cell r="H2153" t="str">
            <v>x</v>
          </cell>
          <cell r="I2153">
            <v>3</v>
          </cell>
          <cell r="J2153" t="str">
            <v>=</v>
          </cell>
          <cell r="K2153">
            <v>72</v>
          </cell>
          <cell r="L2153" t="str">
            <v>m</v>
          </cell>
        </row>
        <row r="2155">
          <cell r="B2155" t="str">
            <v>OBS.FT:</v>
          </cell>
          <cell r="C2155" t="str">
            <v>Idem ao item 02.05.060</v>
          </cell>
        </row>
        <row r="2156">
          <cell r="B2156" t="str">
            <v>SP ENGE:</v>
          </cell>
          <cell r="C2156" t="str">
            <v>Quantia reajustada conforme item anterior.</v>
          </cell>
        </row>
        <row r="2158">
          <cell r="B2158" t="str">
            <v>33.01.280</v>
          </cell>
          <cell r="C2158" t="str">
            <v>Reparo de trincas rasas até 5 mm de largura, na massa</v>
          </cell>
          <cell r="Q2158" t="str">
            <v>m</v>
          </cell>
          <cell r="R2158">
            <v>236.77000000000004</v>
          </cell>
        </row>
        <row r="2160">
          <cell r="C2160" t="str">
            <v>Reparo em trincas</v>
          </cell>
        </row>
        <row r="2161">
          <cell r="C2161" t="str">
            <v>Sala 1226, 1224 e 1222 (Processo digital)</v>
          </cell>
          <cell r="D2161" t="str">
            <v>_</v>
          </cell>
          <cell r="E2161">
            <v>1.23</v>
          </cell>
          <cell r="F2161" t="str">
            <v>+</v>
          </cell>
          <cell r="G2161">
            <v>2.16</v>
          </cell>
          <cell r="H2161" t="str">
            <v>+</v>
          </cell>
          <cell r="I2161">
            <v>2.39</v>
          </cell>
          <cell r="J2161" t="str">
            <v>+</v>
          </cell>
          <cell r="K2161">
            <v>2.85</v>
          </cell>
          <cell r="L2161" t="str">
            <v>=</v>
          </cell>
          <cell r="M2161">
            <v>8.6300000000000008</v>
          </cell>
          <cell r="N2161" t="str">
            <v>m</v>
          </cell>
        </row>
        <row r="2162">
          <cell r="C2162" t="str">
            <v>Sala 1220 (Atendimento ao público)</v>
          </cell>
          <cell r="D2162" t="str">
            <v>_</v>
          </cell>
          <cell r="E2162">
            <v>3.11</v>
          </cell>
          <cell r="F2162" t="str">
            <v>+</v>
          </cell>
          <cell r="G2162">
            <v>2.68</v>
          </cell>
          <cell r="H2162" t="str">
            <v>+</v>
          </cell>
          <cell r="I2162">
            <v>2.88</v>
          </cell>
          <cell r="J2162" t="str">
            <v>+</v>
          </cell>
          <cell r="K2162">
            <v>2.7</v>
          </cell>
          <cell r="L2162" t="str">
            <v>=</v>
          </cell>
          <cell r="M2162">
            <v>11.370000000000001</v>
          </cell>
          <cell r="N2162" t="str">
            <v>m</v>
          </cell>
        </row>
        <row r="2163">
          <cell r="C2163" t="str">
            <v>Sala 1218 (Atendimento ao público)</v>
          </cell>
          <cell r="D2163" t="str">
            <v>_</v>
          </cell>
          <cell r="E2163">
            <v>2.38</v>
          </cell>
          <cell r="F2163" t="str">
            <v>+</v>
          </cell>
          <cell r="G2163">
            <v>2.4900000000000002</v>
          </cell>
          <cell r="H2163" t="str">
            <v>+</v>
          </cell>
          <cell r="I2163">
            <v>3.33</v>
          </cell>
          <cell r="J2163" t="str">
            <v>+</v>
          </cell>
          <cell r="K2163">
            <v>1.33</v>
          </cell>
          <cell r="L2163" t="str">
            <v>=</v>
          </cell>
          <cell r="M2163">
            <v>9.5299999999999994</v>
          </cell>
          <cell r="N2163" t="str">
            <v>m</v>
          </cell>
        </row>
        <row r="2164">
          <cell r="C2164" t="str">
            <v>Sala 1216, 1214 e 1212 (Movimentação Adm)</v>
          </cell>
          <cell r="D2164" t="str">
            <v>_</v>
          </cell>
          <cell r="E2164">
            <v>3.19</v>
          </cell>
          <cell r="F2164" t="str">
            <v>+</v>
          </cell>
          <cell r="G2164">
            <v>2.82</v>
          </cell>
          <cell r="H2164" t="str">
            <v>+</v>
          </cell>
          <cell r="I2164">
            <v>1.92</v>
          </cell>
          <cell r="J2164" t="str">
            <v>+</v>
          </cell>
          <cell r="K2164">
            <v>2.76</v>
          </cell>
          <cell r="L2164" t="str">
            <v>=</v>
          </cell>
          <cell r="M2164">
            <v>10.69</v>
          </cell>
          <cell r="N2164" t="str">
            <v>m</v>
          </cell>
        </row>
        <row r="2165">
          <cell r="C2165" t="str">
            <v>Sala 1208 (Movimentação processos)</v>
          </cell>
          <cell r="D2165" t="str">
            <v>_</v>
          </cell>
          <cell r="E2165">
            <v>1.9</v>
          </cell>
          <cell r="F2165" t="str">
            <v>+</v>
          </cell>
          <cell r="G2165">
            <v>3.4</v>
          </cell>
          <cell r="H2165" t="str">
            <v>+</v>
          </cell>
          <cell r="I2165">
            <v>2.79</v>
          </cell>
          <cell r="J2165" t="str">
            <v>+</v>
          </cell>
          <cell r="K2165">
            <v>3.25</v>
          </cell>
          <cell r="L2165" t="str">
            <v>=</v>
          </cell>
          <cell r="M2165">
            <v>11.34</v>
          </cell>
          <cell r="N2165" t="str">
            <v>m</v>
          </cell>
        </row>
        <row r="2166">
          <cell r="C2166" t="str">
            <v>Sala 1206 (Movimentação Adm)</v>
          </cell>
          <cell r="D2166" t="str">
            <v>_</v>
          </cell>
          <cell r="E2166">
            <v>2.2599999999999998</v>
          </cell>
          <cell r="F2166" t="str">
            <v>+</v>
          </cell>
          <cell r="G2166">
            <v>3.27</v>
          </cell>
          <cell r="H2166" t="str">
            <v>+</v>
          </cell>
          <cell r="I2166">
            <v>2.27</v>
          </cell>
          <cell r="J2166" t="str">
            <v>+</v>
          </cell>
          <cell r="K2166">
            <v>2.09</v>
          </cell>
          <cell r="L2166" t="str">
            <v>=</v>
          </cell>
          <cell r="M2166">
            <v>9.8899999999999988</v>
          </cell>
          <cell r="N2166" t="str">
            <v>m</v>
          </cell>
        </row>
        <row r="2167">
          <cell r="C2167" t="str">
            <v>Sala 1204 (Atendimento ao público)</v>
          </cell>
          <cell r="D2167" t="str">
            <v>_</v>
          </cell>
          <cell r="E2167">
            <v>3.73</v>
          </cell>
          <cell r="F2167" t="str">
            <v>+</v>
          </cell>
          <cell r="G2167">
            <v>1.42</v>
          </cell>
          <cell r="H2167" t="str">
            <v>+</v>
          </cell>
          <cell r="I2167">
            <v>3.36</v>
          </cell>
          <cell r="J2167" t="str">
            <v>+</v>
          </cell>
          <cell r="K2167">
            <v>2.5099999999999998</v>
          </cell>
          <cell r="L2167" t="str">
            <v>=</v>
          </cell>
          <cell r="M2167">
            <v>11.02</v>
          </cell>
          <cell r="N2167" t="str">
            <v>m</v>
          </cell>
        </row>
        <row r="2168">
          <cell r="C2168" t="str">
            <v>Sala 1202 (Atendimento ao público)</v>
          </cell>
          <cell r="D2168" t="str">
            <v>_</v>
          </cell>
          <cell r="E2168">
            <v>2.25</v>
          </cell>
          <cell r="F2168" t="str">
            <v>+</v>
          </cell>
          <cell r="G2168">
            <v>2.44</v>
          </cell>
          <cell r="H2168" t="str">
            <v>+</v>
          </cell>
          <cell r="I2168">
            <v>2.17</v>
          </cell>
          <cell r="J2168" t="str">
            <v>+</v>
          </cell>
          <cell r="K2168">
            <v>1.17</v>
          </cell>
          <cell r="L2168" t="str">
            <v>=</v>
          </cell>
          <cell r="M2168">
            <v>8.0299999999999994</v>
          </cell>
          <cell r="N2168" t="str">
            <v>m</v>
          </cell>
        </row>
        <row r="2169">
          <cell r="C2169" t="str">
            <v>Sala 1200 (Movimentação Adm)</v>
          </cell>
          <cell r="D2169" t="str">
            <v>_</v>
          </cell>
          <cell r="E2169">
            <v>1.98</v>
          </cell>
          <cell r="F2169" t="str">
            <v>+</v>
          </cell>
          <cell r="G2169">
            <v>2.73</v>
          </cell>
          <cell r="H2169" t="str">
            <v>+</v>
          </cell>
          <cell r="I2169">
            <v>2.16</v>
          </cell>
          <cell r="J2169" t="str">
            <v>+</v>
          </cell>
          <cell r="K2169">
            <v>2.84</v>
          </cell>
          <cell r="L2169" t="str">
            <v>=</v>
          </cell>
          <cell r="M2169">
            <v>9.7100000000000009</v>
          </cell>
          <cell r="N2169" t="str">
            <v>m</v>
          </cell>
        </row>
        <row r="2170">
          <cell r="C2170" t="str">
            <v>Sala 1201 (Cumprimento processo digital)</v>
          </cell>
          <cell r="D2170" t="str">
            <v>_</v>
          </cell>
          <cell r="E2170">
            <v>1.25</v>
          </cell>
          <cell r="F2170" t="str">
            <v>+</v>
          </cell>
          <cell r="G2170">
            <v>1.81</v>
          </cell>
          <cell r="H2170" t="str">
            <v>+</v>
          </cell>
          <cell r="I2170">
            <v>2.64</v>
          </cell>
          <cell r="J2170" t="str">
            <v>+</v>
          </cell>
          <cell r="K2170">
            <v>1.35</v>
          </cell>
          <cell r="L2170" t="str">
            <v>=</v>
          </cell>
          <cell r="M2170">
            <v>7.0500000000000007</v>
          </cell>
          <cell r="N2170" t="str">
            <v>m</v>
          </cell>
        </row>
        <row r="2171">
          <cell r="C2171" t="str">
            <v>Sala 1203 (Movimentação processo digital)</v>
          </cell>
          <cell r="D2171" t="str">
            <v>_</v>
          </cell>
          <cell r="E2171">
            <v>3.29</v>
          </cell>
          <cell r="F2171" t="str">
            <v>+</v>
          </cell>
          <cell r="G2171">
            <v>3.17</v>
          </cell>
          <cell r="H2171" t="str">
            <v>+</v>
          </cell>
          <cell r="I2171">
            <v>2.25</v>
          </cell>
          <cell r="J2171" t="str">
            <v>+</v>
          </cell>
          <cell r="K2171">
            <v>1.9</v>
          </cell>
          <cell r="L2171" t="str">
            <v>=</v>
          </cell>
          <cell r="M2171">
            <v>10.610000000000001</v>
          </cell>
          <cell r="N2171" t="str">
            <v>m</v>
          </cell>
        </row>
        <row r="2172">
          <cell r="D2172" t="str">
            <v>_</v>
          </cell>
          <cell r="E2172">
            <v>1.95</v>
          </cell>
          <cell r="F2172" t="str">
            <v>+</v>
          </cell>
          <cell r="G2172">
            <v>2.4</v>
          </cell>
          <cell r="H2172" t="str">
            <v>+</v>
          </cell>
          <cell r="I2172">
            <v>2.4900000000000002</v>
          </cell>
          <cell r="J2172" t="str">
            <v>+</v>
          </cell>
          <cell r="K2172">
            <v>2.13</v>
          </cell>
          <cell r="L2172" t="str">
            <v>=</v>
          </cell>
          <cell r="M2172">
            <v>8.9699999999999989</v>
          </cell>
          <cell r="N2172" t="str">
            <v>m</v>
          </cell>
        </row>
        <row r="2173">
          <cell r="C2173" t="str">
            <v>Sala 1207 (Assistentes 02)</v>
          </cell>
          <cell r="D2173" t="str">
            <v>_</v>
          </cell>
          <cell r="E2173">
            <v>2.61</v>
          </cell>
          <cell r="F2173" t="str">
            <v>+</v>
          </cell>
          <cell r="G2173">
            <v>2.63</v>
          </cell>
          <cell r="H2173" t="str">
            <v>+</v>
          </cell>
          <cell r="I2173">
            <v>3.22</v>
          </cell>
          <cell r="J2173" t="str">
            <v>+</v>
          </cell>
          <cell r="K2173">
            <v>2.0499999999999998</v>
          </cell>
          <cell r="L2173" t="str">
            <v>=</v>
          </cell>
          <cell r="M2173">
            <v>10.510000000000002</v>
          </cell>
          <cell r="N2173" t="str">
            <v>m</v>
          </cell>
        </row>
        <row r="2174">
          <cell r="C2174" t="str">
            <v>Sala 1209 (Magistrado 02)</v>
          </cell>
          <cell r="D2174" t="str">
            <v>_</v>
          </cell>
          <cell r="E2174">
            <v>1.97</v>
          </cell>
          <cell r="F2174" t="str">
            <v>+</v>
          </cell>
          <cell r="G2174">
            <v>1.76</v>
          </cell>
          <cell r="H2174" t="str">
            <v>+</v>
          </cell>
          <cell r="I2174">
            <v>3.05</v>
          </cell>
          <cell r="J2174" t="str">
            <v>+</v>
          </cell>
          <cell r="K2174">
            <v>2.5299999999999998</v>
          </cell>
          <cell r="L2174" t="str">
            <v>=</v>
          </cell>
          <cell r="M2174">
            <v>9.3099999999999987</v>
          </cell>
          <cell r="N2174" t="str">
            <v>m</v>
          </cell>
        </row>
        <row r="2175">
          <cell r="C2175" t="str">
            <v>Sala 1211 (Assistentes 03)</v>
          </cell>
          <cell r="D2175" t="str">
            <v>_</v>
          </cell>
          <cell r="E2175">
            <v>2.0099999999999998</v>
          </cell>
          <cell r="F2175" t="str">
            <v>+</v>
          </cell>
          <cell r="G2175">
            <v>3.56</v>
          </cell>
          <cell r="H2175" t="str">
            <v>+</v>
          </cell>
          <cell r="I2175">
            <v>3.04</v>
          </cell>
          <cell r="J2175" t="str">
            <v>+</v>
          </cell>
          <cell r="K2175">
            <v>1.33</v>
          </cell>
          <cell r="L2175" t="str">
            <v>=</v>
          </cell>
          <cell r="M2175">
            <v>9.94</v>
          </cell>
          <cell r="N2175" t="str">
            <v>m</v>
          </cell>
        </row>
        <row r="2176">
          <cell r="C2176" t="str">
            <v>Sala 1213 (Magistrado 03)</v>
          </cell>
          <cell r="D2176" t="str">
            <v>_</v>
          </cell>
          <cell r="E2176">
            <v>2.1</v>
          </cell>
          <cell r="F2176" t="str">
            <v>+</v>
          </cell>
          <cell r="G2176">
            <v>2.4700000000000002</v>
          </cell>
          <cell r="H2176" t="str">
            <v>+</v>
          </cell>
          <cell r="I2176">
            <v>1.85</v>
          </cell>
          <cell r="J2176" t="str">
            <v>+</v>
          </cell>
          <cell r="K2176">
            <v>2.86</v>
          </cell>
          <cell r="L2176" t="str">
            <v>=</v>
          </cell>
          <cell r="M2176">
            <v>9.2799999999999994</v>
          </cell>
          <cell r="N2176" t="str">
            <v>m</v>
          </cell>
        </row>
        <row r="2177">
          <cell r="C2177" t="str">
            <v>Sala 1215 (Assistentes 04)</v>
          </cell>
          <cell r="D2177" t="str">
            <v>_</v>
          </cell>
          <cell r="E2177">
            <v>1.75</v>
          </cell>
          <cell r="F2177" t="str">
            <v>+</v>
          </cell>
          <cell r="G2177">
            <v>2.84</v>
          </cell>
          <cell r="H2177" t="str">
            <v>+</v>
          </cell>
          <cell r="I2177">
            <v>1.82</v>
          </cell>
          <cell r="J2177" t="str">
            <v>+</v>
          </cell>
          <cell r="K2177">
            <v>2.0499999999999998</v>
          </cell>
          <cell r="L2177" t="str">
            <v>=</v>
          </cell>
          <cell r="M2177">
            <v>8.4600000000000009</v>
          </cell>
          <cell r="N2177" t="str">
            <v>m</v>
          </cell>
        </row>
        <row r="2178">
          <cell r="C2178" t="str">
            <v>Sala 1217 (Magistrado 04)</v>
          </cell>
          <cell r="D2178" t="str">
            <v>_</v>
          </cell>
          <cell r="E2178">
            <v>2.36</v>
          </cell>
          <cell r="F2178" t="str">
            <v>+</v>
          </cell>
          <cell r="G2178">
            <v>3.25</v>
          </cell>
          <cell r="H2178" t="str">
            <v>+</v>
          </cell>
          <cell r="I2178">
            <v>2.2000000000000002</v>
          </cell>
          <cell r="J2178" t="str">
            <v>+</v>
          </cell>
          <cell r="K2178">
            <v>3.49</v>
          </cell>
          <cell r="L2178" t="str">
            <v>=</v>
          </cell>
          <cell r="M2178">
            <v>11.3</v>
          </cell>
          <cell r="N2178" t="str">
            <v>m</v>
          </cell>
        </row>
        <row r="2179">
          <cell r="C2179" t="str">
            <v>Sala 1219 (Assistentes 05)</v>
          </cell>
          <cell r="D2179" t="str">
            <v>_</v>
          </cell>
          <cell r="E2179">
            <v>2.2000000000000002</v>
          </cell>
          <cell r="F2179" t="str">
            <v>+</v>
          </cell>
          <cell r="G2179">
            <v>2.56</v>
          </cell>
          <cell r="H2179" t="str">
            <v>+</v>
          </cell>
          <cell r="I2179">
            <v>2.35</v>
          </cell>
          <cell r="J2179" t="str">
            <v>+</v>
          </cell>
          <cell r="K2179">
            <v>2.11</v>
          </cell>
          <cell r="L2179" t="str">
            <v>=</v>
          </cell>
          <cell r="M2179">
            <v>9.2199999999999989</v>
          </cell>
          <cell r="N2179" t="str">
            <v>m</v>
          </cell>
        </row>
        <row r="2180">
          <cell r="C2180" t="str">
            <v>Sala 1221 (Magistrado 05)</v>
          </cell>
          <cell r="D2180" t="str">
            <v>_</v>
          </cell>
          <cell r="E2180">
            <v>1.84</v>
          </cell>
          <cell r="F2180" t="str">
            <v>+</v>
          </cell>
          <cell r="G2180">
            <v>2.72</v>
          </cell>
          <cell r="H2180" t="str">
            <v>+</v>
          </cell>
          <cell r="I2180">
            <v>1.57</v>
          </cell>
          <cell r="J2180" t="str">
            <v>+</v>
          </cell>
          <cell r="K2180">
            <v>2.8</v>
          </cell>
          <cell r="L2180" t="str">
            <v>=</v>
          </cell>
          <cell r="M2180">
            <v>8.93</v>
          </cell>
          <cell r="N2180" t="str">
            <v>m</v>
          </cell>
        </row>
        <row r="2181">
          <cell r="C2181" t="str">
            <v>Sala 1223 (Assistentes 06)</v>
          </cell>
          <cell r="D2181" t="str">
            <v>_</v>
          </cell>
          <cell r="E2181">
            <v>2.36</v>
          </cell>
          <cell r="F2181" t="str">
            <v>+</v>
          </cell>
          <cell r="G2181">
            <v>2.39</v>
          </cell>
          <cell r="H2181" t="str">
            <v>+</v>
          </cell>
          <cell r="I2181">
            <v>3.19</v>
          </cell>
          <cell r="J2181" t="str">
            <v>+</v>
          </cell>
          <cell r="K2181">
            <v>3.39</v>
          </cell>
          <cell r="L2181" t="str">
            <v>=</v>
          </cell>
          <cell r="M2181">
            <v>11.33</v>
          </cell>
          <cell r="N2181" t="str">
            <v>m</v>
          </cell>
        </row>
        <row r="2182">
          <cell r="C2182" t="str">
            <v>Sala 1225 (Magistrado 06)</v>
          </cell>
          <cell r="D2182" t="str">
            <v>_</v>
          </cell>
          <cell r="E2182">
            <v>2.63</v>
          </cell>
          <cell r="F2182" t="str">
            <v>+</v>
          </cell>
          <cell r="G2182">
            <v>2.5099999999999998</v>
          </cell>
          <cell r="H2182" t="str">
            <v>+</v>
          </cell>
          <cell r="I2182">
            <v>2.58</v>
          </cell>
          <cell r="J2182" t="str">
            <v>+</v>
          </cell>
          <cell r="K2182">
            <v>3.07</v>
          </cell>
          <cell r="L2182" t="str">
            <v>=</v>
          </cell>
          <cell r="M2182">
            <v>10.79</v>
          </cell>
          <cell r="N2182" t="str">
            <v>m</v>
          </cell>
        </row>
        <row r="2183">
          <cell r="C2183" t="str">
            <v>Sala 1227 (Magistrado 07)</v>
          </cell>
          <cell r="D2183" t="str">
            <v>_</v>
          </cell>
          <cell r="E2183">
            <v>3.2</v>
          </cell>
          <cell r="F2183" t="str">
            <v>+</v>
          </cell>
          <cell r="G2183">
            <v>3.3</v>
          </cell>
          <cell r="H2183" t="str">
            <v>+</v>
          </cell>
          <cell r="I2183">
            <v>2.5</v>
          </cell>
          <cell r="J2183" t="str">
            <v>+</v>
          </cell>
          <cell r="K2183">
            <v>2.27</v>
          </cell>
          <cell r="L2183" t="str">
            <v>=</v>
          </cell>
          <cell r="M2183">
            <v>11.27</v>
          </cell>
          <cell r="N2183" t="str">
            <v>m</v>
          </cell>
        </row>
        <row r="2184">
          <cell r="C2184" t="str">
            <v>Sala 1229 (Assistentes 07)</v>
          </cell>
          <cell r="D2184" t="str">
            <v>_</v>
          </cell>
          <cell r="E2184">
            <v>1.88</v>
          </cell>
          <cell r="F2184" t="str">
            <v>+</v>
          </cell>
          <cell r="G2184">
            <v>2.33</v>
          </cell>
          <cell r="H2184" t="str">
            <v>+</v>
          </cell>
          <cell r="I2184">
            <v>2.38</v>
          </cell>
          <cell r="J2184" t="str">
            <v>+</v>
          </cell>
          <cell r="K2184">
            <v>3</v>
          </cell>
          <cell r="L2184" t="str">
            <v>=</v>
          </cell>
          <cell r="M2184">
            <v>9.59</v>
          </cell>
          <cell r="N2184" t="str">
            <v>m</v>
          </cell>
        </row>
        <row r="2185">
          <cell r="K2185" t="str">
            <v>Total</v>
          </cell>
          <cell r="L2185" t="str">
            <v>_</v>
          </cell>
          <cell r="M2185">
            <v>236.77000000000004</v>
          </cell>
          <cell r="N2185" t="str">
            <v>m</v>
          </cell>
        </row>
        <row r="2187">
          <cell r="B2187" t="str">
            <v>33.02.060</v>
          </cell>
          <cell r="C2187" t="str">
            <v>Massa corrida a base de PVA</v>
          </cell>
          <cell r="Q2187" t="str">
            <v>m²</v>
          </cell>
          <cell r="R2187">
            <v>1731.7738499999996</v>
          </cell>
        </row>
        <row r="2189">
          <cell r="C2189" t="str">
            <v>Aplicação de massa corrida nas paredes</v>
          </cell>
          <cell r="K2189" t="str">
            <v>P.D.</v>
          </cell>
        </row>
        <row r="2190">
          <cell r="C2190" t="str">
            <v>Sala 1226, 1224 e 1222 (Processo digital)</v>
          </cell>
          <cell r="D2190" t="str">
            <v>_ (</v>
          </cell>
          <cell r="E2190">
            <v>7.7</v>
          </cell>
          <cell r="F2190" t="str">
            <v>+</v>
          </cell>
          <cell r="G2190">
            <v>13.8</v>
          </cell>
          <cell r="H2190" t="str">
            <v>) x</v>
          </cell>
          <cell r="I2190">
            <v>2</v>
          </cell>
          <cell r="J2190" t="str">
            <v>x</v>
          </cell>
          <cell r="K2190">
            <v>3.95</v>
          </cell>
          <cell r="L2190" t="str">
            <v>=</v>
          </cell>
          <cell r="M2190">
            <v>169.85</v>
          </cell>
          <cell r="N2190" t="str">
            <v>m²</v>
          </cell>
        </row>
        <row r="2191">
          <cell r="C2191" t="str">
            <v>Sala 1220 (Atendimento ao público)</v>
          </cell>
          <cell r="D2191" t="str">
            <v>_ (</v>
          </cell>
          <cell r="E2191">
            <v>7.7</v>
          </cell>
          <cell r="F2191" t="str">
            <v>+</v>
          </cell>
          <cell r="G2191">
            <v>4.55</v>
          </cell>
          <cell r="H2191" t="str">
            <v>) x</v>
          </cell>
          <cell r="I2191">
            <v>2</v>
          </cell>
          <cell r="J2191" t="str">
            <v>x</v>
          </cell>
          <cell r="K2191">
            <v>3.95</v>
          </cell>
          <cell r="L2191" t="str">
            <v>=</v>
          </cell>
          <cell r="M2191">
            <v>96.775000000000006</v>
          </cell>
          <cell r="N2191" t="str">
            <v>m²</v>
          </cell>
        </row>
        <row r="2192">
          <cell r="C2192" t="str">
            <v>Sala 1218 (Atendimento ao público)</v>
          </cell>
          <cell r="D2192" t="str">
            <v>_ (</v>
          </cell>
          <cell r="E2192">
            <v>7.7</v>
          </cell>
          <cell r="F2192" t="str">
            <v>+</v>
          </cell>
          <cell r="G2192">
            <v>4.5</v>
          </cell>
          <cell r="H2192" t="str">
            <v>) x</v>
          </cell>
          <cell r="I2192">
            <v>2</v>
          </cell>
          <cell r="J2192" t="str">
            <v>x</v>
          </cell>
          <cell r="K2192">
            <v>3.95</v>
          </cell>
          <cell r="L2192" t="str">
            <v>=</v>
          </cell>
          <cell r="M2192">
            <v>96.38</v>
          </cell>
          <cell r="N2192" t="str">
            <v>m²</v>
          </cell>
        </row>
        <row r="2193">
          <cell r="C2193" t="str">
            <v>Sala 1216, 1214 e 1212 (Movimentação Adm)</v>
          </cell>
          <cell r="D2193" t="str">
            <v>_ (</v>
          </cell>
          <cell r="E2193">
            <v>15.55</v>
          </cell>
          <cell r="F2193" t="str">
            <v>+</v>
          </cell>
          <cell r="G2193">
            <v>7.7</v>
          </cell>
          <cell r="H2193" t="str">
            <v>) x</v>
          </cell>
          <cell r="I2193">
            <v>2</v>
          </cell>
          <cell r="J2193" t="str">
            <v>x</v>
          </cell>
          <cell r="K2193">
            <v>3.95</v>
          </cell>
          <cell r="L2193" t="str">
            <v>=</v>
          </cell>
          <cell r="M2193">
            <v>183.67500000000001</v>
          </cell>
          <cell r="N2193" t="str">
            <v>m²</v>
          </cell>
        </row>
        <row r="2194">
          <cell r="C2194" t="str">
            <v>Sala 1208 (Movimentação processos)</v>
          </cell>
          <cell r="D2194" t="str">
            <v>_ (</v>
          </cell>
          <cell r="E2194" t="str">
            <v>comprimento retirado do projeto fornecido</v>
          </cell>
          <cell r="I2194">
            <v>49.05</v>
          </cell>
          <cell r="J2194" t="str">
            <v>x</v>
          </cell>
          <cell r="K2194">
            <v>3.95</v>
          </cell>
          <cell r="L2194" t="str">
            <v>=</v>
          </cell>
          <cell r="M2194">
            <v>193.7475</v>
          </cell>
          <cell r="N2194" t="str">
            <v>m²</v>
          </cell>
        </row>
        <row r="2195">
          <cell r="C2195" t="str">
            <v>Sala 1206 (Movimentação Adm)</v>
          </cell>
          <cell r="D2195" t="str">
            <v>_ (</v>
          </cell>
          <cell r="E2195">
            <v>7.35</v>
          </cell>
          <cell r="F2195" t="str">
            <v>+</v>
          </cell>
          <cell r="G2195">
            <v>4.9000000000000004</v>
          </cell>
          <cell r="H2195" t="str">
            <v>) x</v>
          </cell>
          <cell r="I2195">
            <v>2</v>
          </cell>
          <cell r="J2195" t="str">
            <v>x</v>
          </cell>
          <cell r="K2195">
            <v>3.95</v>
          </cell>
          <cell r="L2195" t="str">
            <v>=</v>
          </cell>
          <cell r="M2195">
            <v>96.775000000000006</v>
          </cell>
          <cell r="N2195" t="str">
            <v>m²</v>
          </cell>
        </row>
        <row r="2196">
          <cell r="C2196" t="str">
            <v>Sala 1204 (Atendimento ao público)</v>
          </cell>
          <cell r="D2196" t="str">
            <v>_ (</v>
          </cell>
          <cell r="E2196">
            <v>7.35</v>
          </cell>
          <cell r="F2196" t="str">
            <v>+</v>
          </cell>
          <cell r="G2196">
            <v>4.4000000000000004</v>
          </cell>
          <cell r="H2196" t="str">
            <v>) x</v>
          </cell>
          <cell r="I2196">
            <v>2</v>
          </cell>
          <cell r="J2196" t="str">
            <v>x</v>
          </cell>
          <cell r="K2196">
            <v>3.95</v>
          </cell>
          <cell r="L2196" t="str">
            <v>=</v>
          </cell>
          <cell r="M2196">
            <v>92.825000000000003</v>
          </cell>
          <cell r="N2196" t="str">
            <v>m²</v>
          </cell>
        </row>
        <row r="2197">
          <cell r="C2197" t="str">
            <v>Sala 1202 (Atendimento ao público)</v>
          </cell>
          <cell r="D2197" t="str">
            <v>_ (</v>
          </cell>
          <cell r="E2197">
            <v>7.35</v>
          </cell>
          <cell r="F2197" t="str">
            <v>+</v>
          </cell>
          <cell r="G2197">
            <v>4.55</v>
          </cell>
          <cell r="H2197" t="str">
            <v>) x</v>
          </cell>
          <cell r="I2197">
            <v>2</v>
          </cell>
          <cell r="J2197" t="str">
            <v>x</v>
          </cell>
          <cell r="K2197">
            <v>3.95</v>
          </cell>
          <cell r="L2197" t="str">
            <v>=</v>
          </cell>
          <cell r="M2197">
            <v>94.009999999999991</v>
          </cell>
          <cell r="N2197" t="str">
            <v>m²</v>
          </cell>
        </row>
        <row r="2198">
          <cell r="C2198" t="str">
            <v>Sala 1200 (Movimentação Adm)</v>
          </cell>
          <cell r="D2198" t="str">
            <v>_ (</v>
          </cell>
          <cell r="E2198">
            <v>7.35</v>
          </cell>
          <cell r="F2198" t="str">
            <v>+</v>
          </cell>
          <cell r="G2198">
            <v>4.5999999999999996</v>
          </cell>
          <cell r="H2198" t="str">
            <v>) x</v>
          </cell>
          <cell r="I2198">
            <v>2</v>
          </cell>
          <cell r="J2198" t="str">
            <v>x</v>
          </cell>
          <cell r="K2198">
            <v>3.95</v>
          </cell>
          <cell r="L2198" t="str">
            <v>=</v>
          </cell>
          <cell r="M2198">
            <v>94.405000000000001</v>
          </cell>
          <cell r="N2198" t="str">
            <v>m²</v>
          </cell>
        </row>
        <row r="2199">
          <cell r="C2199" t="str">
            <v>Sala 1201 (Cumprimento processo digital)</v>
          </cell>
          <cell r="D2199" t="str">
            <v>_ (</v>
          </cell>
          <cell r="E2199">
            <v>7.35</v>
          </cell>
          <cell r="F2199" t="str">
            <v>+</v>
          </cell>
          <cell r="G2199">
            <v>4.5</v>
          </cell>
          <cell r="H2199" t="str">
            <v>) x</v>
          </cell>
          <cell r="I2199">
            <v>2</v>
          </cell>
          <cell r="J2199" t="str">
            <v>x</v>
          </cell>
          <cell r="K2199">
            <v>3.95</v>
          </cell>
          <cell r="L2199" t="str">
            <v>=</v>
          </cell>
          <cell r="M2199">
            <v>93.614999999999995</v>
          </cell>
          <cell r="N2199" t="str">
            <v>m²</v>
          </cell>
        </row>
        <row r="2200">
          <cell r="C2200" t="str">
            <v>Sala 1203 (Movimentação processo digital)</v>
          </cell>
          <cell r="D2200" t="str">
            <v>_ (</v>
          </cell>
          <cell r="E2200">
            <v>7.35</v>
          </cell>
          <cell r="F2200" t="str">
            <v>+</v>
          </cell>
          <cell r="G2200">
            <v>4.7</v>
          </cell>
          <cell r="H2200" t="str">
            <v>) x</v>
          </cell>
          <cell r="I2200">
            <v>2</v>
          </cell>
          <cell r="J2200" t="str">
            <v>x</v>
          </cell>
          <cell r="K2200">
            <v>3.95</v>
          </cell>
          <cell r="L2200" t="str">
            <v>=</v>
          </cell>
          <cell r="M2200">
            <v>95.195000000000007</v>
          </cell>
          <cell r="N2200" t="str">
            <v>m²</v>
          </cell>
        </row>
        <row r="2201">
          <cell r="D2201" t="str">
            <v>_ (</v>
          </cell>
          <cell r="E2201">
            <v>7.35</v>
          </cell>
          <cell r="F2201" t="str">
            <v>+</v>
          </cell>
          <cell r="G2201">
            <v>4.6500000000000004</v>
          </cell>
          <cell r="H2201" t="str">
            <v>) x</v>
          </cell>
          <cell r="I2201">
            <v>2</v>
          </cell>
          <cell r="J2201" t="str">
            <v>x</v>
          </cell>
          <cell r="K2201">
            <v>3.95</v>
          </cell>
          <cell r="L2201" t="str">
            <v>=</v>
          </cell>
          <cell r="M2201">
            <v>94.800000000000011</v>
          </cell>
          <cell r="N2201" t="str">
            <v>m²</v>
          </cell>
        </row>
        <row r="2202">
          <cell r="C2202" t="str">
            <v>Sala 1205 (Magistrado 01)</v>
          </cell>
          <cell r="D2202" t="str">
            <v>_ (</v>
          </cell>
          <cell r="E2202">
            <v>7.15</v>
          </cell>
          <cell r="F2202" t="str">
            <v>+</v>
          </cell>
          <cell r="G2202">
            <v>8.6</v>
          </cell>
          <cell r="H2202" t="str">
            <v>) x</v>
          </cell>
          <cell r="I2202">
            <v>2</v>
          </cell>
          <cell r="J2202" t="str">
            <v>x</v>
          </cell>
          <cell r="K2202">
            <v>3.95</v>
          </cell>
          <cell r="L2202" t="str">
            <v>=</v>
          </cell>
          <cell r="M2202">
            <v>124.42500000000001</v>
          </cell>
          <cell r="N2202" t="str">
            <v>m²</v>
          </cell>
        </row>
        <row r="2203">
          <cell r="C2203" t="str">
            <v>Sala 1205 (Assistentes 01)</v>
          </cell>
          <cell r="D2203" t="str">
            <v>_ (</v>
          </cell>
          <cell r="E2203">
            <v>7.25</v>
          </cell>
          <cell r="F2203" t="str">
            <v>+</v>
          </cell>
          <cell r="G2203">
            <v>4.4000000000000004</v>
          </cell>
          <cell r="H2203" t="str">
            <v>) x</v>
          </cell>
          <cell r="I2203">
            <v>2</v>
          </cell>
          <cell r="J2203" t="str">
            <v>x</v>
          </cell>
          <cell r="K2203">
            <v>3.95</v>
          </cell>
          <cell r="L2203" t="str">
            <v>=</v>
          </cell>
          <cell r="M2203">
            <v>92.035000000000011</v>
          </cell>
          <cell r="N2203" t="str">
            <v>m²</v>
          </cell>
        </row>
        <row r="2204">
          <cell r="D2204" t="str">
            <v>_ (</v>
          </cell>
          <cell r="E2204">
            <v>3.7500000000000004</v>
          </cell>
          <cell r="F2204" t="str">
            <v>+</v>
          </cell>
          <cell r="G2204">
            <v>1.2</v>
          </cell>
          <cell r="H2204" t="str">
            <v>) x</v>
          </cell>
          <cell r="I2204">
            <v>2</v>
          </cell>
          <cell r="J2204" t="str">
            <v>x</v>
          </cell>
          <cell r="K2204">
            <v>3.95</v>
          </cell>
          <cell r="L2204" t="str">
            <v>=</v>
          </cell>
          <cell r="M2204">
            <v>39.105000000000004</v>
          </cell>
          <cell r="N2204" t="str">
            <v>m²</v>
          </cell>
        </row>
        <row r="2205">
          <cell r="C2205" t="str">
            <v>Sala 1207 (Assistentes 02)</v>
          </cell>
          <cell r="D2205" t="str">
            <v>_ (</v>
          </cell>
          <cell r="E2205">
            <v>7.7</v>
          </cell>
          <cell r="F2205" t="str">
            <v>+</v>
          </cell>
          <cell r="G2205">
            <v>4.55</v>
          </cell>
          <cell r="H2205" t="str">
            <v>) x</v>
          </cell>
          <cell r="I2205">
            <v>2</v>
          </cell>
          <cell r="J2205" t="str">
            <v>x</v>
          </cell>
          <cell r="K2205">
            <v>3.95</v>
          </cell>
          <cell r="L2205" t="str">
            <v>=</v>
          </cell>
          <cell r="M2205">
            <v>96.775000000000006</v>
          </cell>
          <cell r="N2205" t="str">
            <v>m²</v>
          </cell>
        </row>
        <row r="2206">
          <cell r="C2206" t="str">
            <v>Sala 1209 (Magistrado 02)</v>
          </cell>
          <cell r="D2206" t="str">
            <v>_ (</v>
          </cell>
          <cell r="E2206">
            <v>7.7</v>
          </cell>
          <cell r="F2206" t="str">
            <v>+</v>
          </cell>
          <cell r="G2206">
            <v>4.6500000000000004</v>
          </cell>
          <cell r="H2206" t="str">
            <v>) x</v>
          </cell>
          <cell r="I2206">
            <v>2</v>
          </cell>
          <cell r="J2206" t="str">
            <v>x</v>
          </cell>
          <cell r="K2206">
            <v>3.95</v>
          </cell>
          <cell r="L2206" t="str">
            <v>=</v>
          </cell>
          <cell r="M2206">
            <v>97.565000000000012</v>
          </cell>
          <cell r="N2206" t="str">
            <v>m²</v>
          </cell>
        </row>
        <row r="2207">
          <cell r="C2207" t="str">
            <v>Sala 1211 (Assistentes 03)</v>
          </cell>
          <cell r="D2207" t="str">
            <v>_ (</v>
          </cell>
          <cell r="E2207">
            <v>7.7</v>
          </cell>
          <cell r="F2207" t="str">
            <v>+</v>
          </cell>
          <cell r="G2207">
            <v>4.55</v>
          </cell>
          <cell r="H2207" t="str">
            <v>) x</v>
          </cell>
          <cell r="I2207">
            <v>2</v>
          </cell>
          <cell r="J2207" t="str">
            <v>x</v>
          </cell>
          <cell r="K2207">
            <v>3.95</v>
          </cell>
          <cell r="L2207" t="str">
            <v>=</v>
          </cell>
          <cell r="M2207">
            <v>96.775000000000006</v>
          </cell>
          <cell r="N2207" t="str">
            <v>m²</v>
          </cell>
        </row>
        <row r="2208">
          <cell r="C2208" t="str">
            <v>Sala 1213 (Magistrado 03)</v>
          </cell>
          <cell r="D2208" t="str">
            <v>_ (</v>
          </cell>
          <cell r="E2208">
            <v>7.7</v>
          </cell>
          <cell r="F2208" t="str">
            <v>+</v>
          </cell>
          <cell r="G2208">
            <v>4.5</v>
          </cell>
          <cell r="H2208" t="str">
            <v>) x</v>
          </cell>
          <cell r="I2208">
            <v>2</v>
          </cell>
          <cell r="J2208" t="str">
            <v>x</v>
          </cell>
          <cell r="K2208">
            <v>3.95</v>
          </cell>
          <cell r="L2208" t="str">
            <v>=</v>
          </cell>
          <cell r="M2208">
            <v>96.38</v>
          </cell>
          <cell r="N2208" t="str">
            <v>m²</v>
          </cell>
        </row>
        <row r="2209">
          <cell r="C2209" t="str">
            <v>Sala 1215 (Assistentes 04)</v>
          </cell>
          <cell r="D2209" t="str">
            <v>_ (</v>
          </cell>
          <cell r="E2209">
            <v>7.7</v>
          </cell>
          <cell r="F2209" t="str">
            <v>+</v>
          </cell>
          <cell r="G2209">
            <v>4.55</v>
          </cell>
          <cell r="H2209" t="str">
            <v>) x</v>
          </cell>
          <cell r="I2209">
            <v>2</v>
          </cell>
          <cell r="J2209" t="str">
            <v>x</v>
          </cell>
          <cell r="K2209">
            <v>3.95</v>
          </cell>
          <cell r="L2209" t="str">
            <v>=</v>
          </cell>
          <cell r="M2209">
            <v>96.775000000000006</v>
          </cell>
          <cell r="N2209" t="str">
            <v>m²</v>
          </cell>
        </row>
        <row r="2210">
          <cell r="C2210" t="str">
            <v>Sala 1217 (Magistrado 04)</v>
          </cell>
          <cell r="D2210" t="str">
            <v>_ (</v>
          </cell>
          <cell r="E2210">
            <v>7.7</v>
          </cell>
          <cell r="F2210" t="str">
            <v>+</v>
          </cell>
          <cell r="G2210">
            <v>4.5999999999999996</v>
          </cell>
          <cell r="H2210" t="str">
            <v>) x</v>
          </cell>
          <cell r="I2210">
            <v>2</v>
          </cell>
          <cell r="J2210" t="str">
            <v>x</v>
          </cell>
          <cell r="K2210">
            <v>3.95</v>
          </cell>
          <cell r="L2210" t="str">
            <v>=</v>
          </cell>
          <cell r="M2210">
            <v>97.170000000000016</v>
          </cell>
          <cell r="N2210" t="str">
            <v>m²</v>
          </cell>
        </row>
        <row r="2211">
          <cell r="C2211" t="str">
            <v>Sala 1219 (Assistentes 05)</v>
          </cell>
          <cell r="D2211" t="str">
            <v>_ (</v>
          </cell>
          <cell r="E2211">
            <v>7.7</v>
          </cell>
          <cell r="F2211" t="str">
            <v>+</v>
          </cell>
          <cell r="G2211">
            <v>4.5999999999999996</v>
          </cell>
          <cell r="H2211" t="str">
            <v>) x</v>
          </cell>
          <cell r="I2211">
            <v>2</v>
          </cell>
          <cell r="J2211" t="str">
            <v>x</v>
          </cell>
          <cell r="K2211">
            <v>3.95</v>
          </cell>
          <cell r="L2211" t="str">
            <v>=</v>
          </cell>
          <cell r="M2211">
            <v>97.170000000000016</v>
          </cell>
          <cell r="N2211" t="str">
            <v>m²</v>
          </cell>
        </row>
        <row r="2212">
          <cell r="C2212" t="str">
            <v>Sala 1221 (Magistrado 05)</v>
          </cell>
          <cell r="D2212" t="str">
            <v>_ (</v>
          </cell>
          <cell r="E2212">
            <v>7.7</v>
          </cell>
          <cell r="F2212" t="str">
            <v>+</v>
          </cell>
          <cell r="G2212">
            <v>4.55</v>
          </cell>
          <cell r="H2212" t="str">
            <v>) x</v>
          </cell>
          <cell r="I2212">
            <v>2</v>
          </cell>
          <cell r="J2212" t="str">
            <v>x</v>
          </cell>
          <cell r="K2212">
            <v>3.95</v>
          </cell>
          <cell r="L2212" t="str">
            <v>=</v>
          </cell>
          <cell r="M2212">
            <v>96.775000000000006</v>
          </cell>
          <cell r="N2212" t="str">
            <v>m²</v>
          </cell>
        </row>
        <row r="2213">
          <cell r="C2213" t="str">
            <v>Sala 1223 (Assistentes 06)</v>
          </cell>
          <cell r="D2213" t="str">
            <v>_ (</v>
          </cell>
          <cell r="E2213">
            <v>7.7</v>
          </cell>
          <cell r="F2213" t="str">
            <v>+</v>
          </cell>
          <cell r="G2213">
            <v>4.6500000000000004</v>
          </cell>
          <cell r="H2213" t="str">
            <v>) x</v>
          </cell>
          <cell r="I2213">
            <v>2</v>
          </cell>
          <cell r="J2213" t="str">
            <v>x</v>
          </cell>
          <cell r="K2213">
            <v>3.95</v>
          </cell>
          <cell r="L2213" t="str">
            <v>=</v>
          </cell>
          <cell r="M2213">
            <v>97.565000000000012</v>
          </cell>
          <cell r="N2213" t="str">
            <v>m²</v>
          </cell>
        </row>
        <row r="2214">
          <cell r="C2214" t="str">
            <v>Sala 1225 (Magistrado 06)</v>
          </cell>
          <cell r="D2214" t="str">
            <v>_ (</v>
          </cell>
          <cell r="E2214">
            <v>7.7</v>
          </cell>
          <cell r="F2214" t="str">
            <v>+</v>
          </cell>
          <cell r="G2214">
            <v>4.5999999999999996</v>
          </cell>
          <cell r="H2214" t="str">
            <v>) x</v>
          </cell>
          <cell r="I2214">
            <v>2</v>
          </cell>
          <cell r="J2214" t="str">
            <v>x</v>
          </cell>
          <cell r="K2214">
            <v>3.95</v>
          </cell>
          <cell r="L2214" t="str">
            <v>=</v>
          </cell>
          <cell r="M2214">
            <v>97.170000000000016</v>
          </cell>
          <cell r="N2214" t="str">
            <v>m²</v>
          </cell>
        </row>
        <row r="2215">
          <cell r="C2215" t="str">
            <v>Sala 1227 (Magistrado 07)</v>
          </cell>
          <cell r="D2215" t="str">
            <v>_ (</v>
          </cell>
          <cell r="E2215">
            <v>7.7</v>
          </cell>
          <cell r="F2215" t="str">
            <v>+</v>
          </cell>
          <cell r="G2215">
            <v>4.5999999999999996</v>
          </cell>
          <cell r="H2215" t="str">
            <v>) x</v>
          </cell>
          <cell r="I2215">
            <v>2</v>
          </cell>
          <cell r="J2215" t="str">
            <v>x</v>
          </cell>
          <cell r="K2215">
            <v>3.95</v>
          </cell>
          <cell r="L2215" t="str">
            <v>=</v>
          </cell>
          <cell r="M2215">
            <v>97.170000000000016</v>
          </cell>
          <cell r="N2215" t="str">
            <v>m²</v>
          </cell>
        </row>
        <row r="2216">
          <cell r="C2216" t="str">
            <v>Sala 1229 (Assistentes 07)</v>
          </cell>
          <cell r="D2216" t="str">
            <v>_ (</v>
          </cell>
          <cell r="E2216">
            <v>8.8000000000000007</v>
          </cell>
          <cell r="F2216" t="str">
            <v>+</v>
          </cell>
          <cell r="G2216">
            <v>6.4</v>
          </cell>
          <cell r="H2216" t="str">
            <v>) x</v>
          </cell>
          <cell r="I2216">
            <v>2</v>
          </cell>
          <cell r="J2216" t="str">
            <v>x</v>
          </cell>
          <cell r="K2216">
            <v>3.95</v>
          </cell>
          <cell r="L2216" t="str">
            <v>=</v>
          </cell>
          <cell r="M2216">
            <v>120.08000000000001</v>
          </cell>
          <cell r="N2216" t="str">
            <v>m²</v>
          </cell>
        </row>
        <row r="2217">
          <cell r="C2217" t="str">
            <v>Sala 1229 (Assistentes 08)</v>
          </cell>
          <cell r="D2217" t="str">
            <v>_ (</v>
          </cell>
          <cell r="E2217">
            <v>8.85</v>
          </cell>
          <cell r="F2217" t="str">
            <v>+</v>
          </cell>
          <cell r="G2217">
            <v>5.5</v>
          </cell>
          <cell r="H2217" t="str">
            <v>) x</v>
          </cell>
          <cell r="I2217">
            <v>2</v>
          </cell>
          <cell r="J2217" t="str">
            <v>x</v>
          </cell>
          <cell r="K2217">
            <v>3.95</v>
          </cell>
          <cell r="L2217" t="str">
            <v>=</v>
          </cell>
          <cell r="M2217">
            <v>113.36500000000001</v>
          </cell>
          <cell r="N2217" t="str">
            <v>m²</v>
          </cell>
        </row>
        <row r="2218">
          <cell r="C2218" t="str">
            <v>Sala 1229 (Magistrado 08)</v>
          </cell>
          <cell r="D2218" t="str">
            <v>_ (</v>
          </cell>
          <cell r="E2218" t="str">
            <v>comprimento retirado do projeto fornecido</v>
          </cell>
          <cell r="I2218">
            <v>24.65</v>
          </cell>
          <cell r="J2218" t="str">
            <v>x</v>
          </cell>
          <cell r="K2218">
            <v>3.95</v>
          </cell>
          <cell r="L2218" t="str">
            <v>=</v>
          </cell>
          <cell r="M2218">
            <v>97.367499999999993</v>
          </cell>
          <cell r="N2218" t="str">
            <v>m²</v>
          </cell>
        </row>
        <row r="2219">
          <cell r="C2219" t="str">
            <v>Sala 1229 (Assistentes 09)</v>
          </cell>
          <cell r="D2219" t="str">
            <v>_ (</v>
          </cell>
          <cell r="E2219" t="str">
            <v>comprimento retirado do projeto fornecido</v>
          </cell>
          <cell r="I2219">
            <v>21.61</v>
          </cell>
          <cell r="J2219" t="str">
            <v>x</v>
          </cell>
          <cell r="K2219">
            <v>3.95</v>
          </cell>
          <cell r="L2219" t="str">
            <v>=</v>
          </cell>
          <cell r="M2219">
            <v>85.359499999999997</v>
          </cell>
          <cell r="N2219" t="str">
            <v>m²</v>
          </cell>
        </row>
        <row r="2220">
          <cell r="C2220" t="str">
            <v>Sala 1229 (Magistrados 09)</v>
          </cell>
          <cell r="D2220" t="str">
            <v>_ (</v>
          </cell>
          <cell r="E2220" t="str">
            <v>comprimento retirado do projeto fornecido</v>
          </cell>
          <cell r="I2220">
            <v>17.920000000000002</v>
          </cell>
          <cell r="J2220" t="str">
            <v>x</v>
          </cell>
          <cell r="K2220">
            <v>3.95</v>
          </cell>
          <cell r="L2220" t="str">
            <v>=</v>
          </cell>
          <cell r="M2220">
            <v>70.784000000000006</v>
          </cell>
          <cell r="N2220" t="str">
            <v>m²</v>
          </cell>
        </row>
        <row r="2221">
          <cell r="C2221" t="str">
            <v>Sala 1229 (Magistrados 10)</v>
          </cell>
          <cell r="D2221" t="str">
            <v>_ (</v>
          </cell>
          <cell r="E2221" t="str">
            <v>comprimento retirado do projeto fornecido</v>
          </cell>
          <cell r="I2221">
            <v>24.28</v>
          </cell>
          <cell r="J2221" t="str">
            <v>x</v>
          </cell>
          <cell r="K2221">
            <v>3.95</v>
          </cell>
          <cell r="L2221" t="str">
            <v>=</v>
          </cell>
          <cell r="M2221">
            <v>95.906000000000006</v>
          </cell>
          <cell r="N2221" t="str">
            <v>m²</v>
          </cell>
        </row>
        <row r="2222">
          <cell r="C2222" t="str">
            <v>Sala 1229 (Assistentes 10)</v>
          </cell>
          <cell r="D2222" t="str">
            <v>_ (</v>
          </cell>
          <cell r="E2222" t="str">
            <v>comprimento retirado do projeto fornecido</v>
          </cell>
          <cell r="I2222">
            <v>33.14</v>
          </cell>
          <cell r="J2222" t="str">
            <v>x</v>
          </cell>
          <cell r="K2222">
            <v>3.95</v>
          </cell>
          <cell r="L2222" t="str">
            <v>=</v>
          </cell>
          <cell r="M2222">
            <v>130.90300000000002</v>
          </cell>
          <cell r="N2222" t="str">
            <v>m²</v>
          </cell>
        </row>
        <row r="2224">
          <cell r="E2224" t="str">
            <v>largura porta</v>
          </cell>
          <cell r="G2224" t="str">
            <v>altura porta</v>
          </cell>
          <cell r="I2224" t="str">
            <v>quantia</v>
          </cell>
          <cell r="K2224" t="str">
            <v>lados</v>
          </cell>
        </row>
        <row r="2225">
          <cell r="C2225" t="str">
            <v>Desconto de área de portas de entrada</v>
          </cell>
          <cell r="D2225" t="str">
            <v>_</v>
          </cell>
          <cell r="E2225">
            <v>1.64</v>
          </cell>
          <cell r="F2225" t="str">
            <v>x</v>
          </cell>
          <cell r="G2225">
            <v>2.5</v>
          </cell>
          <cell r="H2225" t="str">
            <v>x</v>
          </cell>
          <cell r="I2225">
            <v>29</v>
          </cell>
          <cell r="J2225" t="str">
            <v>x</v>
          </cell>
          <cell r="K2225">
            <v>1</v>
          </cell>
          <cell r="L2225" t="str">
            <v>=</v>
          </cell>
          <cell r="M2225">
            <v>-118.89999999999999</v>
          </cell>
          <cell r="N2225" t="str">
            <v>m²</v>
          </cell>
        </row>
        <row r="2226">
          <cell r="C2226" t="str">
            <v>Desconto de área de portas entre salas</v>
          </cell>
          <cell r="D2226" t="str">
            <v>_</v>
          </cell>
          <cell r="E2226">
            <v>0.82</v>
          </cell>
          <cell r="F2226" t="str">
            <v>x</v>
          </cell>
          <cell r="G2226">
            <v>2.1</v>
          </cell>
          <cell r="H2226" t="str">
            <v>x</v>
          </cell>
          <cell r="I2226">
            <v>15</v>
          </cell>
          <cell r="J2226" t="str">
            <v>x</v>
          </cell>
          <cell r="K2226">
            <v>2</v>
          </cell>
          <cell r="L2226" t="str">
            <v>=</v>
          </cell>
          <cell r="M2226">
            <v>-51.66</v>
          </cell>
          <cell r="N2226" t="str">
            <v>m²</v>
          </cell>
        </row>
        <row r="2227">
          <cell r="C2227" t="str">
            <v>Desconto dos caixilhos</v>
          </cell>
          <cell r="D2227" t="str">
            <v>_</v>
          </cell>
          <cell r="E2227">
            <v>3.55</v>
          </cell>
          <cell r="F2227" t="str">
            <v>x</v>
          </cell>
          <cell r="G2227">
            <v>3.13</v>
          </cell>
          <cell r="H2227" t="str">
            <v>x</v>
          </cell>
          <cell r="I2227">
            <v>38</v>
          </cell>
          <cell r="J2227" t="str">
            <v>x</v>
          </cell>
          <cell r="K2227">
            <v>1</v>
          </cell>
          <cell r="L2227" t="str">
            <v>=</v>
          </cell>
          <cell r="M2227">
            <v>-422.23699999999997</v>
          </cell>
          <cell r="N2227" t="str">
            <v>m²</v>
          </cell>
        </row>
        <row r="2228">
          <cell r="G2228" t="str">
            <v>Total de paredes revisadas</v>
          </cell>
          <cell r="H2228" t="str">
            <v>_</v>
          </cell>
          <cell r="I2228">
            <v>0.5</v>
          </cell>
          <cell r="J2228" t="str">
            <v>x</v>
          </cell>
          <cell r="K2228">
            <v>2845.8755000000006</v>
          </cell>
          <cell r="L2228" t="str">
            <v>=</v>
          </cell>
          <cell r="M2228">
            <v>1422.9377500000003</v>
          </cell>
          <cell r="N2228" t="str">
            <v>m²</v>
          </cell>
        </row>
        <row r="2230">
          <cell r="C2230" t="str">
            <v>Complemento do emassamento das paredes de drywall</v>
          </cell>
          <cell r="K2230" t="str">
            <v>lados</v>
          </cell>
        </row>
        <row r="2231">
          <cell r="C2231" t="str">
            <v>Fechamentos de vãos de portas</v>
          </cell>
          <cell r="D2231" t="str">
            <v>_</v>
          </cell>
          <cell r="E2231">
            <v>0.82</v>
          </cell>
          <cell r="F2231" t="str">
            <v>x</v>
          </cell>
          <cell r="G2231">
            <v>2.1</v>
          </cell>
          <cell r="H2231" t="str">
            <v>x</v>
          </cell>
          <cell r="I2231">
            <v>24</v>
          </cell>
          <cell r="J2231" t="str">
            <v>x</v>
          </cell>
          <cell r="K2231">
            <v>2</v>
          </cell>
          <cell r="L2231" t="str">
            <v>=</v>
          </cell>
          <cell r="M2231">
            <v>82.656000000000006</v>
          </cell>
          <cell r="N2231" t="str">
            <v>m²</v>
          </cell>
        </row>
        <row r="2232">
          <cell r="C2232" t="str">
            <v>Porta dupla da sala 1212</v>
          </cell>
          <cell r="D2232" t="str">
            <v>_</v>
          </cell>
          <cell r="E2232">
            <v>1.64</v>
          </cell>
          <cell r="F2232" t="str">
            <v>x</v>
          </cell>
          <cell r="G2232">
            <v>2.1</v>
          </cell>
          <cell r="H2232" t="str">
            <v>x</v>
          </cell>
          <cell r="I2232">
            <v>1</v>
          </cell>
          <cell r="J2232" t="str">
            <v>x</v>
          </cell>
          <cell r="K2232">
            <v>2</v>
          </cell>
          <cell r="L2232" t="str">
            <v>=</v>
          </cell>
          <cell r="M2232">
            <v>6.8879999999999999</v>
          </cell>
          <cell r="N2232" t="str">
            <v>m²</v>
          </cell>
        </row>
        <row r="2233">
          <cell r="C2233" t="str">
            <v>Vão da sala 1231</v>
          </cell>
          <cell r="D2233" t="str">
            <v>_</v>
          </cell>
          <cell r="E2233">
            <v>2</v>
          </cell>
          <cell r="F2233" t="str">
            <v>x</v>
          </cell>
          <cell r="G2233">
            <v>2.1</v>
          </cell>
          <cell r="H2233" t="str">
            <v>x</v>
          </cell>
          <cell r="I2233">
            <v>1</v>
          </cell>
          <cell r="J2233" t="str">
            <v>x</v>
          </cell>
          <cell r="K2233">
            <v>2</v>
          </cell>
          <cell r="L2233" t="str">
            <v>=</v>
          </cell>
          <cell r="M2233">
            <v>8.4</v>
          </cell>
          <cell r="N2233" t="str">
            <v>m²</v>
          </cell>
        </row>
        <row r="2234">
          <cell r="C2234" t="str">
            <v>Paredes da sala 1205 (assistentes 01)</v>
          </cell>
          <cell r="D2234" t="str">
            <v>_ (</v>
          </cell>
          <cell r="E2234">
            <v>4.4000000000000004</v>
          </cell>
          <cell r="F2234" t="str">
            <v>+</v>
          </cell>
          <cell r="G2234">
            <v>7.25</v>
          </cell>
          <cell r="H2234" t="str">
            <v>) x</v>
          </cell>
          <cell r="I2234">
            <v>3.95</v>
          </cell>
          <cell r="J2234" t="str">
            <v>x</v>
          </cell>
          <cell r="K2234">
            <v>2</v>
          </cell>
          <cell r="L2234" t="str">
            <v>=</v>
          </cell>
          <cell r="M2234">
            <v>92.035000000000011</v>
          </cell>
          <cell r="N2234" t="str">
            <v>m²</v>
          </cell>
        </row>
        <row r="2235">
          <cell r="C2235" t="str">
            <v>Paredes da sala 1205 (magistrado 01)</v>
          </cell>
          <cell r="D2235" t="str">
            <v>_ (</v>
          </cell>
          <cell r="E2235">
            <v>1.2</v>
          </cell>
          <cell r="F2235" t="str">
            <v>+</v>
          </cell>
          <cell r="G2235">
            <v>1.3</v>
          </cell>
          <cell r="H2235" t="str">
            <v>) x</v>
          </cell>
          <cell r="I2235">
            <v>3.95</v>
          </cell>
          <cell r="J2235" t="str">
            <v>x</v>
          </cell>
          <cell r="K2235">
            <v>2</v>
          </cell>
          <cell r="L2235" t="str">
            <v>=</v>
          </cell>
          <cell r="M2235">
            <v>19.75</v>
          </cell>
          <cell r="N2235" t="str">
            <v>m²</v>
          </cell>
        </row>
        <row r="2236">
          <cell r="C2236" t="str">
            <v>Paredes da sala 1205 (hall)</v>
          </cell>
          <cell r="D2236" t="str">
            <v>_ (</v>
          </cell>
          <cell r="E2236">
            <v>3.7500000000000004</v>
          </cell>
          <cell r="F2236" t="str">
            <v>+</v>
          </cell>
          <cell r="G2236">
            <v>1.2</v>
          </cell>
          <cell r="H2236" t="str">
            <v>) x</v>
          </cell>
          <cell r="I2236">
            <v>3.95</v>
          </cell>
          <cell r="J2236" t="str">
            <v>x</v>
          </cell>
          <cell r="K2236">
            <v>2</v>
          </cell>
          <cell r="L2236" t="str">
            <v>=</v>
          </cell>
          <cell r="M2236">
            <v>39.105000000000004</v>
          </cell>
          <cell r="N2236" t="str">
            <v>m²</v>
          </cell>
        </row>
        <row r="2237">
          <cell r="C2237" t="str">
            <v>Paredes da salas 1229 (assistentes 08)</v>
          </cell>
          <cell r="D2237" t="str">
            <v>_ (</v>
          </cell>
          <cell r="E2237">
            <v>4.1500000000000004</v>
          </cell>
          <cell r="F2237" t="str">
            <v>+</v>
          </cell>
          <cell r="G2237">
            <v>4.8499999999999996</v>
          </cell>
          <cell r="H2237" t="str">
            <v>) x</v>
          </cell>
          <cell r="I2237">
            <v>3.95</v>
          </cell>
          <cell r="J2237" t="str">
            <v>x</v>
          </cell>
          <cell r="K2237">
            <v>2</v>
          </cell>
          <cell r="L2237" t="str">
            <v>=</v>
          </cell>
          <cell r="M2237">
            <v>71.100000000000009</v>
          </cell>
          <cell r="N2237" t="str">
            <v>m²</v>
          </cell>
        </row>
        <row r="2238">
          <cell r="C2238" t="str">
            <v>Paredes da salas 1229 (assistentes 08)</v>
          </cell>
          <cell r="D2238" t="str">
            <v>_ (</v>
          </cell>
          <cell r="E2238">
            <v>3.9</v>
          </cell>
          <cell r="F2238" t="str">
            <v>+</v>
          </cell>
          <cell r="G2238">
            <v>3.3</v>
          </cell>
          <cell r="H2238" t="str">
            <v>) x</v>
          </cell>
          <cell r="I2238">
            <v>3.95</v>
          </cell>
          <cell r="J2238" t="str">
            <v>x</v>
          </cell>
          <cell r="K2238">
            <v>2</v>
          </cell>
          <cell r="L2238" t="str">
            <v>=</v>
          </cell>
          <cell r="M2238">
            <v>56.879999999999995</v>
          </cell>
          <cell r="N2238" t="str">
            <v>m²</v>
          </cell>
        </row>
        <row r="2239">
          <cell r="C2239" t="str">
            <v>Paredes da salas 1229 (magistrado 08)</v>
          </cell>
          <cell r="D2239" t="str">
            <v>_ (</v>
          </cell>
          <cell r="E2239">
            <v>5.05</v>
          </cell>
          <cell r="F2239" t="str">
            <v>+</v>
          </cell>
          <cell r="G2239">
            <v>5.65</v>
          </cell>
          <cell r="H2239" t="str">
            <v>) x</v>
          </cell>
          <cell r="I2239">
            <v>3.95</v>
          </cell>
          <cell r="J2239" t="str">
            <v>x</v>
          </cell>
          <cell r="K2239">
            <v>2</v>
          </cell>
          <cell r="L2239" t="str">
            <v>=</v>
          </cell>
          <cell r="M2239">
            <v>84.53</v>
          </cell>
          <cell r="N2239" t="str">
            <v>m²</v>
          </cell>
        </row>
        <row r="2240">
          <cell r="C2240" t="str">
            <v>Paredes da salas 1229 (assistentes 09)</v>
          </cell>
          <cell r="D2240" t="str">
            <v>_ (</v>
          </cell>
          <cell r="E2240">
            <v>6.1</v>
          </cell>
          <cell r="F2240" t="str">
            <v>+</v>
          </cell>
          <cell r="G2240">
            <v>1.2</v>
          </cell>
          <cell r="H2240" t="str">
            <v>) x</v>
          </cell>
          <cell r="I2240">
            <v>3.95</v>
          </cell>
          <cell r="J2240" t="str">
            <v>x</v>
          </cell>
          <cell r="K2240">
            <v>2</v>
          </cell>
          <cell r="L2240" t="str">
            <v>=</v>
          </cell>
          <cell r="M2240">
            <v>57.67</v>
          </cell>
          <cell r="N2240" t="str">
            <v>m²</v>
          </cell>
        </row>
        <row r="2241">
          <cell r="C2241" t="str">
            <v>Paredes da salas 1229 (magistrado 09)</v>
          </cell>
          <cell r="D2241" t="str">
            <v>_ (</v>
          </cell>
          <cell r="E2241">
            <v>5.75</v>
          </cell>
          <cell r="F2241" t="str">
            <v>+</v>
          </cell>
          <cell r="G2241">
            <v>1.1499999999999999</v>
          </cell>
          <cell r="H2241" t="str">
            <v>) x</v>
          </cell>
          <cell r="I2241">
            <v>3.95</v>
          </cell>
          <cell r="J2241" t="str">
            <v>x</v>
          </cell>
          <cell r="K2241">
            <v>2</v>
          </cell>
          <cell r="L2241" t="str">
            <v>=</v>
          </cell>
          <cell r="M2241">
            <v>54.510000000000005</v>
          </cell>
          <cell r="N2241" t="str">
            <v>m²</v>
          </cell>
        </row>
        <row r="2242">
          <cell r="C2242" t="str">
            <v>Paredes da salas 1229 (magistrado 10)</v>
          </cell>
          <cell r="D2242" t="str">
            <v>_ (</v>
          </cell>
          <cell r="E2242">
            <v>5.05</v>
          </cell>
          <cell r="F2242" t="str">
            <v>+</v>
          </cell>
          <cell r="G2242">
            <v>5.05</v>
          </cell>
          <cell r="H2242" t="str">
            <v>) x</v>
          </cell>
          <cell r="I2242">
            <v>3.95</v>
          </cell>
          <cell r="J2242" t="str">
            <v>x</v>
          </cell>
          <cell r="K2242">
            <v>2</v>
          </cell>
          <cell r="L2242" t="str">
            <v>=</v>
          </cell>
          <cell r="M2242">
            <v>79.790000000000006</v>
          </cell>
          <cell r="N2242" t="str">
            <v>m²</v>
          </cell>
        </row>
        <row r="2243">
          <cell r="C2243" t="str">
            <v>Paredes da salas 1229 (assistentes 10)</v>
          </cell>
          <cell r="D2243" t="str">
            <v>_ (</v>
          </cell>
          <cell r="E2243">
            <v>3.85</v>
          </cell>
          <cell r="F2243" t="str">
            <v>+</v>
          </cell>
          <cell r="G2243">
            <v>2</v>
          </cell>
          <cell r="H2243" t="str">
            <v>) x</v>
          </cell>
          <cell r="I2243">
            <v>3.95</v>
          </cell>
          <cell r="J2243" t="str">
            <v>x</v>
          </cell>
          <cell r="K2243">
            <v>2</v>
          </cell>
          <cell r="L2243" t="str">
            <v>=</v>
          </cell>
          <cell r="M2243">
            <v>46.214999999999996</v>
          </cell>
          <cell r="N2243" t="str">
            <v>m²</v>
          </cell>
        </row>
        <row r="2244">
          <cell r="G2244" t="str">
            <v>Complemento das paredes de drywall</v>
          </cell>
          <cell r="H2244" t="str">
            <v>_</v>
          </cell>
          <cell r="I2244">
            <v>0.5</v>
          </cell>
          <cell r="J2244" t="str">
            <v>x</v>
          </cell>
          <cell r="K2244">
            <v>699.529</v>
          </cell>
          <cell r="L2244" t="str">
            <v>=</v>
          </cell>
          <cell r="M2244">
            <v>349.7645</v>
          </cell>
          <cell r="N2244" t="str">
            <v>m²</v>
          </cell>
        </row>
        <row r="2246">
          <cell r="I2246" t="str">
            <v>Total</v>
          </cell>
          <cell r="J2246" t="str">
            <v>_</v>
          </cell>
          <cell r="K2246">
            <v>1772.7022500000003</v>
          </cell>
          <cell r="L2246" t="str">
            <v>m²</v>
          </cell>
        </row>
        <row r="2249">
          <cell r="E2249" t="str">
            <v>Medição Fiscalização</v>
          </cell>
        </row>
        <row r="2251">
          <cell r="C2251" t="str">
            <v>Aplicação de massa corrida nas paredes</v>
          </cell>
          <cell r="K2251" t="str">
            <v>P.D.</v>
          </cell>
        </row>
        <row r="2252">
          <cell r="C2252" t="str">
            <v>Sala 1226, 1224 e 1222 (Processo digital)</v>
          </cell>
          <cell r="D2252" t="str">
            <v>_ (</v>
          </cell>
          <cell r="E2252">
            <v>7.71</v>
          </cell>
          <cell r="F2252" t="str">
            <v>+</v>
          </cell>
          <cell r="G2252">
            <v>13.6</v>
          </cell>
          <cell r="H2252" t="str">
            <v>) x</v>
          </cell>
          <cell r="I2252">
            <v>2</v>
          </cell>
          <cell r="J2252" t="str">
            <v>x</v>
          </cell>
          <cell r="K2252">
            <v>3.95</v>
          </cell>
          <cell r="L2252" t="str">
            <v>=</v>
          </cell>
          <cell r="M2252">
            <v>168.34899999999999</v>
          </cell>
          <cell r="N2252" t="str">
            <v>m²</v>
          </cell>
        </row>
        <row r="2253">
          <cell r="C2253" t="str">
            <v>Sala 1220 (Atendimento ao público)</v>
          </cell>
          <cell r="D2253" t="str">
            <v>_ (</v>
          </cell>
          <cell r="E2253">
            <v>7.71</v>
          </cell>
          <cell r="F2253" t="str">
            <v>+</v>
          </cell>
          <cell r="G2253">
            <v>4.4400000000000004</v>
          </cell>
          <cell r="H2253" t="str">
            <v>) x</v>
          </cell>
          <cell r="I2253">
            <v>2</v>
          </cell>
          <cell r="J2253" t="str">
            <v>x</v>
          </cell>
          <cell r="K2253">
            <v>3.95</v>
          </cell>
          <cell r="L2253" t="str">
            <v>=</v>
          </cell>
          <cell r="M2253">
            <v>95.985000000000014</v>
          </cell>
          <cell r="N2253" t="str">
            <v>m²</v>
          </cell>
        </row>
        <row r="2254">
          <cell r="C2254" t="str">
            <v>Sala 1218 (Atendimento ao público)</v>
          </cell>
          <cell r="D2254" t="str">
            <v>_ (</v>
          </cell>
          <cell r="E2254">
            <v>7.71</v>
          </cell>
          <cell r="F2254" t="str">
            <v>+</v>
          </cell>
          <cell r="G2254">
            <v>4.4000000000000004</v>
          </cell>
          <cell r="H2254" t="str">
            <v>) x</v>
          </cell>
          <cell r="I2254">
            <v>2</v>
          </cell>
          <cell r="J2254" t="str">
            <v>x</v>
          </cell>
          <cell r="K2254">
            <v>3.95</v>
          </cell>
          <cell r="L2254" t="str">
            <v>=</v>
          </cell>
          <cell r="M2254">
            <v>95.668999999999997</v>
          </cell>
          <cell r="N2254" t="str">
            <v>m²</v>
          </cell>
        </row>
        <row r="2255">
          <cell r="C2255" t="str">
            <v>Sala 1216, 1214 e 1212 (Movimentação Adm)</v>
          </cell>
          <cell r="D2255" t="str">
            <v>_ (</v>
          </cell>
          <cell r="E2255">
            <v>15.63</v>
          </cell>
          <cell r="F2255" t="str">
            <v>+</v>
          </cell>
          <cell r="G2255">
            <v>7.71</v>
          </cell>
          <cell r="H2255" t="str">
            <v>) x</v>
          </cell>
          <cell r="I2255">
            <v>2</v>
          </cell>
          <cell r="J2255" t="str">
            <v>x</v>
          </cell>
          <cell r="K2255">
            <v>3.95</v>
          </cell>
          <cell r="L2255" t="str">
            <v>=</v>
          </cell>
          <cell r="M2255">
            <v>184.386</v>
          </cell>
          <cell r="N2255" t="str">
            <v>m²</v>
          </cell>
        </row>
        <row r="2256">
          <cell r="C2256" t="str">
            <v>Sala 1208 (Movimentação processos)</v>
          </cell>
          <cell r="D2256" t="str">
            <v>_ (</v>
          </cell>
          <cell r="E2256" t="str">
            <v>comprimento retirado do projeto fornecido</v>
          </cell>
          <cell r="I2256">
            <v>49.05</v>
          </cell>
          <cell r="J2256" t="str">
            <v>x</v>
          </cell>
          <cell r="K2256">
            <v>3.95</v>
          </cell>
          <cell r="L2256" t="str">
            <v>=</v>
          </cell>
          <cell r="M2256">
            <v>193.7475</v>
          </cell>
          <cell r="N2256" t="str">
            <v>m²</v>
          </cell>
        </row>
        <row r="2257">
          <cell r="C2257" t="str">
            <v>Sala 1206 (Movimentação Adm)</v>
          </cell>
          <cell r="D2257" t="str">
            <v>_ (</v>
          </cell>
          <cell r="E2257">
            <v>7.35</v>
          </cell>
          <cell r="F2257" t="str">
            <v>+</v>
          </cell>
          <cell r="G2257">
            <v>4.9000000000000004</v>
          </cell>
          <cell r="H2257" t="str">
            <v>) x</v>
          </cell>
          <cell r="I2257">
            <v>2</v>
          </cell>
          <cell r="J2257" t="str">
            <v>x</v>
          </cell>
          <cell r="K2257">
            <v>3.95</v>
          </cell>
          <cell r="L2257" t="str">
            <v>=</v>
          </cell>
          <cell r="M2257">
            <v>96.775000000000006</v>
          </cell>
          <cell r="N2257" t="str">
            <v>m²</v>
          </cell>
        </row>
        <row r="2258">
          <cell r="C2258" t="str">
            <v>Sala 1204 (Atendimento ao público)</v>
          </cell>
          <cell r="D2258" t="str">
            <v>_ (</v>
          </cell>
          <cell r="E2258">
            <v>7.35</v>
          </cell>
          <cell r="F2258" t="str">
            <v>+</v>
          </cell>
          <cell r="G2258">
            <v>4.4000000000000004</v>
          </cell>
          <cell r="H2258" t="str">
            <v>) x</v>
          </cell>
          <cell r="I2258">
            <v>2</v>
          </cell>
          <cell r="J2258" t="str">
            <v>x</v>
          </cell>
          <cell r="K2258">
            <v>3.95</v>
          </cell>
          <cell r="L2258" t="str">
            <v>=</v>
          </cell>
          <cell r="M2258">
            <v>92.825000000000003</v>
          </cell>
          <cell r="N2258" t="str">
            <v>m²</v>
          </cell>
        </row>
        <row r="2259">
          <cell r="C2259" t="str">
            <v>Sala 1202 (Atendimento ao público)</v>
          </cell>
          <cell r="D2259" t="str">
            <v>_ (</v>
          </cell>
          <cell r="E2259">
            <v>7.7</v>
          </cell>
          <cell r="F2259" t="str">
            <v>+</v>
          </cell>
          <cell r="G2259">
            <v>4.55</v>
          </cell>
          <cell r="H2259" t="str">
            <v>) x</v>
          </cell>
          <cell r="I2259">
            <v>2</v>
          </cell>
          <cell r="J2259" t="str">
            <v>x</v>
          </cell>
          <cell r="K2259">
            <v>3.95</v>
          </cell>
          <cell r="L2259" t="str">
            <v>=</v>
          </cell>
          <cell r="M2259">
            <v>96.775000000000006</v>
          </cell>
          <cell r="N2259" t="str">
            <v>m²</v>
          </cell>
        </row>
        <row r="2260">
          <cell r="C2260" t="str">
            <v>Sala 1200 (Movimentação Adm)</v>
          </cell>
          <cell r="D2260" t="str">
            <v>_ (</v>
          </cell>
          <cell r="E2260">
            <v>7.72</v>
          </cell>
          <cell r="F2260" t="str">
            <v>+</v>
          </cell>
          <cell r="G2260">
            <v>4.55</v>
          </cell>
          <cell r="H2260" t="str">
            <v>) x</v>
          </cell>
          <cell r="I2260">
            <v>2</v>
          </cell>
          <cell r="J2260" t="str">
            <v>x</v>
          </cell>
          <cell r="K2260">
            <v>3.95</v>
          </cell>
          <cell r="L2260" t="str">
            <v>=</v>
          </cell>
          <cell r="M2260">
            <v>96.933000000000007</v>
          </cell>
          <cell r="N2260" t="str">
            <v>m²</v>
          </cell>
        </row>
        <row r="2261">
          <cell r="C2261" t="str">
            <v>Sala 1201 (Cumprimento processo digital)</v>
          </cell>
          <cell r="D2261" t="str">
            <v>_ (</v>
          </cell>
          <cell r="E2261">
            <v>7.71</v>
          </cell>
          <cell r="F2261" t="str">
            <v>+</v>
          </cell>
          <cell r="G2261">
            <v>4.54</v>
          </cell>
          <cell r="H2261" t="str">
            <v>) x</v>
          </cell>
          <cell r="I2261">
            <v>2</v>
          </cell>
          <cell r="J2261" t="str">
            <v>x</v>
          </cell>
          <cell r="K2261">
            <v>3.95</v>
          </cell>
          <cell r="L2261" t="str">
            <v>=</v>
          </cell>
          <cell r="M2261">
            <v>96.775000000000006</v>
          </cell>
          <cell r="N2261" t="str">
            <v>m²</v>
          </cell>
        </row>
        <row r="2262">
          <cell r="C2262" t="str">
            <v>Sala 1203 (Movimentação processo digital)</v>
          </cell>
          <cell r="D2262" t="str">
            <v>_ (</v>
          </cell>
          <cell r="E2262">
            <v>7.65</v>
          </cell>
          <cell r="F2262" t="str">
            <v>+</v>
          </cell>
          <cell r="G2262">
            <v>4.54</v>
          </cell>
          <cell r="H2262" t="str">
            <v>) x</v>
          </cell>
          <cell r="I2262">
            <v>2</v>
          </cell>
          <cell r="J2262" t="str">
            <v>x</v>
          </cell>
          <cell r="K2262">
            <v>3.95</v>
          </cell>
          <cell r="L2262" t="str">
            <v>=</v>
          </cell>
          <cell r="M2262">
            <v>96.301000000000016</v>
          </cell>
          <cell r="N2262" t="str">
            <v>m²</v>
          </cell>
        </row>
        <row r="2263">
          <cell r="D2263" t="str">
            <v>_ (</v>
          </cell>
          <cell r="E2263">
            <v>6</v>
          </cell>
          <cell r="F2263" t="str">
            <v>+</v>
          </cell>
          <cell r="G2263">
            <v>5</v>
          </cell>
          <cell r="H2263" t="str">
            <v>) x</v>
          </cell>
          <cell r="I2263">
            <v>2</v>
          </cell>
          <cell r="J2263" t="str">
            <v>x</v>
          </cell>
          <cell r="K2263">
            <v>3.95</v>
          </cell>
          <cell r="L2263" t="str">
            <v>=</v>
          </cell>
          <cell r="M2263">
            <v>86.9</v>
          </cell>
          <cell r="N2263" t="str">
            <v>m²</v>
          </cell>
        </row>
        <row r="2264">
          <cell r="C2264" t="str">
            <v>Sala 1205 (Magistrado 01)</v>
          </cell>
          <cell r="D2264" t="str">
            <v>_ (</v>
          </cell>
          <cell r="E2264">
            <v>7.15</v>
          </cell>
          <cell r="F2264" t="str">
            <v>+</v>
          </cell>
          <cell r="G2264">
            <v>8.6</v>
          </cell>
          <cell r="H2264" t="str">
            <v>) x</v>
          </cell>
          <cell r="I2264">
            <v>2</v>
          </cell>
          <cell r="J2264" t="str">
            <v>x</v>
          </cell>
          <cell r="K2264">
            <v>3.95</v>
          </cell>
          <cell r="L2264" t="str">
            <v>=</v>
          </cell>
          <cell r="M2264">
            <v>124.42500000000001</v>
          </cell>
          <cell r="N2264" t="str">
            <v>m²</v>
          </cell>
        </row>
        <row r="2265">
          <cell r="C2265" t="str">
            <v>Sala 1205 (Assistentes 01)</v>
          </cell>
          <cell r="D2265" t="str">
            <v>_ (</v>
          </cell>
          <cell r="E2265">
            <v>7.25</v>
          </cell>
          <cell r="F2265" t="str">
            <v>+</v>
          </cell>
          <cell r="G2265">
            <v>4.4000000000000004</v>
          </cell>
          <cell r="H2265" t="str">
            <v>) x</v>
          </cell>
          <cell r="I2265">
            <v>2</v>
          </cell>
          <cell r="J2265" t="str">
            <v>x</v>
          </cell>
          <cell r="K2265">
            <v>3.95</v>
          </cell>
          <cell r="L2265" t="str">
            <v>=</v>
          </cell>
          <cell r="M2265">
            <v>92.035000000000011</v>
          </cell>
          <cell r="N2265" t="str">
            <v>m²</v>
          </cell>
        </row>
        <row r="2266">
          <cell r="D2266" t="str">
            <v>_ (</v>
          </cell>
          <cell r="E2266">
            <v>3.7500000000000004</v>
          </cell>
          <cell r="F2266" t="str">
            <v>+</v>
          </cell>
          <cell r="G2266">
            <v>1.2</v>
          </cell>
          <cell r="H2266" t="str">
            <v>) x</v>
          </cell>
          <cell r="I2266">
            <v>2</v>
          </cell>
          <cell r="J2266" t="str">
            <v>x</v>
          </cell>
          <cell r="K2266">
            <v>3.95</v>
          </cell>
          <cell r="L2266" t="str">
            <v>=</v>
          </cell>
          <cell r="M2266">
            <v>39.105000000000004</v>
          </cell>
          <cell r="N2266" t="str">
            <v>m²</v>
          </cell>
        </row>
        <row r="2267">
          <cell r="C2267" t="str">
            <v>Sala 1207 (Assistentes 02)</v>
          </cell>
          <cell r="D2267" t="str">
            <v>_ (</v>
          </cell>
          <cell r="E2267">
            <v>7.74</v>
          </cell>
          <cell r="F2267" t="str">
            <v>+</v>
          </cell>
          <cell r="G2267">
            <v>4.5</v>
          </cell>
          <cell r="H2267" t="str">
            <v>) x</v>
          </cell>
          <cell r="I2267">
            <v>2</v>
          </cell>
          <cell r="J2267" t="str">
            <v>x</v>
          </cell>
          <cell r="K2267">
            <v>3.95</v>
          </cell>
          <cell r="L2267" t="str">
            <v>=</v>
          </cell>
          <cell r="M2267">
            <v>96.696000000000012</v>
          </cell>
          <cell r="N2267" t="str">
            <v>m²</v>
          </cell>
        </row>
        <row r="2268">
          <cell r="C2268" t="str">
            <v>Sala 1209 (Magistrado 02)</v>
          </cell>
          <cell r="D2268" t="str">
            <v>_ (</v>
          </cell>
          <cell r="E2268">
            <v>7.75</v>
          </cell>
          <cell r="F2268" t="str">
            <v>+</v>
          </cell>
          <cell r="G2268">
            <v>4.55</v>
          </cell>
          <cell r="H2268" t="str">
            <v>) x</v>
          </cell>
          <cell r="I2268">
            <v>2</v>
          </cell>
          <cell r="J2268" t="str">
            <v>x</v>
          </cell>
          <cell r="K2268">
            <v>3.95</v>
          </cell>
          <cell r="L2268" t="str">
            <v>=</v>
          </cell>
          <cell r="M2268">
            <v>97.170000000000016</v>
          </cell>
          <cell r="N2268" t="str">
            <v>m²</v>
          </cell>
        </row>
        <row r="2269">
          <cell r="C2269" t="str">
            <v>Sala 1211 (Assistentes 03)</v>
          </cell>
          <cell r="D2269" t="str">
            <v>_ (</v>
          </cell>
          <cell r="E2269">
            <v>7.75</v>
          </cell>
          <cell r="F2269" t="str">
            <v>+</v>
          </cell>
          <cell r="G2269">
            <v>4.55</v>
          </cell>
          <cell r="H2269" t="str">
            <v>) x</v>
          </cell>
          <cell r="I2269">
            <v>2</v>
          </cell>
          <cell r="J2269" t="str">
            <v>x</v>
          </cell>
          <cell r="K2269">
            <v>3.95</v>
          </cell>
          <cell r="L2269" t="str">
            <v>=</v>
          </cell>
          <cell r="M2269">
            <v>97.170000000000016</v>
          </cell>
          <cell r="N2269" t="str">
            <v>m²</v>
          </cell>
        </row>
        <row r="2270">
          <cell r="C2270" t="str">
            <v>Sala 1213 (Magistrado 03)</v>
          </cell>
          <cell r="D2270" t="str">
            <v>_ (</v>
          </cell>
          <cell r="E2270">
            <v>7.75</v>
          </cell>
          <cell r="F2270" t="str">
            <v>+</v>
          </cell>
          <cell r="G2270">
            <v>4.54</v>
          </cell>
          <cell r="H2270" t="str">
            <v>) x</v>
          </cell>
          <cell r="I2270">
            <v>2</v>
          </cell>
          <cell r="J2270" t="str">
            <v>x</v>
          </cell>
          <cell r="K2270">
            <v>3.95</v>
          </cell>
          <cell r="L2270" t="str">
            <v>=</v>
          </cell>
          <cell r="M2270">
            <v>97.090999999999994</v>
          </cell>
          <cell r="N2270" t="str">
            <v>m²</v>
          </cell>
        </row>
        <row r="2271">
          <cell r="C2271" t="str">
            <v>Sala 1215 (Assistentes 04)</v>
          </cell>
          <cell r="D2271" t="str">
            <v>_ (</v>
          </cell>
          <cell r="E2271">
            <v>7.75</v>
          </cell>
          <cell r="F2271" t="str">
            <v>+</v>
          </cell>
          <cell r="G2271">
            <v>4.5</v>
          </cell>
          <cell r="H2271" t="str">
            <v>) x</v>
          </cell>
          <cell r="I2271">
            <v>2</v>
          </cell>
          <cell r="J2271" t="str">
            <v>x</v>
          </cell>
          <cell r="K2271">
            <v>3.95</v>
          </cell>
          <cell r="L2271" t="str">
            <v>=</v>
          </cell>
          <cell r="M2271">
            <v>96.775000000000006</v>
          </cell>
          <cell r="N2271" t="str">
            <v>m²</v>
          </cell>
        </row>
        <row r="2272">
          <cell r="C2272" t="str">
            <v>Sala 1217 (Magistrado 04)</v>
          </cell>
          <cell r="D2272" t="str">
            <v>_ (</v>
          </cell>
          <cell r="E2272">
            <v>7.73</v>
          </cell>
          <cell r="F2272" t="str">
            <v>+</v>
          </cell>
          <cell r="G2272">
            <v>4.43</v>
          </cell>
          <cell r="H2272" t="str">
            <v>) x</v>
          </cell>
          <cell r="I2272">
            <v>2</v>
          </cell>
          <cell r="J2272" t="str">
            <v>x</v>
          </cell>
          <cell r="K2272">
            <v>3.95</v>
          </cell>
          <cell r="L2272" t="str">
            <v>=</v>
          </cell>
          <cell r="M2272">
            <v>96.064000000000007</v>
          </cell>
          <cell r="N2272" t="str">
            <v>m²</v>
          </cell>
        </row>
        <row r="2273">
          <cell r="C2273" t="str">
            <v>Sala 1219 (Assistentes 05)</v>
          </cell>
          <cell r="D2273" t="str">
            <v>_ (</v>
          </cell>
          <cell r="E2273">
            <v>7.75</v>
          </cell>
          <cell r="F2273" t="str">
            <v>+</v>
          </cell>
          <cell r="G2273">
            <v>4.53</v>
          </cell>
          <cell r="H2273" t="str">
            <v>) x</v>
          </cell>
          <cell r="I2273">
            <v>2</v>
          </cell>
          <cell r="J2273" t="str">
            <v>x</v>
          </cell>
          <cell r="K2273">
            <v>3.95</v>
          </cell>
          <cell r="L2273" t="str">
            <v>=</v>
          </cell>
          <cell r="M2273">
            <v>97.012000000000015</v>
          </cell>
          <cell r="N2273" t="str">
            <v>m²</v>
          </cell>
        </row>
        <row r="2274">
          <cell r="C2274" t="str">
            <v>Sala 1221 (Magistrado 05)</v>
          </cell>
          <cell r="D2274" t="str">
            <v>_ (</v>
          </cell>
          <cell r="E2274">
            <v>7.75</v>
          </cell>
          <cell r="F2274" t="str">
            <v>+</v>
          </cell>
          <cell r="G2274">
            <v>4.5599999999999996</v>
          </cell>
          <cell r="H2274" t="str">
            <v>) x</v>
          </cell>
          <cell r="I2274">
            <v>2</v>
          </cell>
          <cell r="J2274" t="str">
            <v>x</v>
          </cell>
          <cell r="K2274">
            <v>3.95</v>
          </cell>
          <cell r="L2274" t="str">
            <v>=</v>
          </cell>
          <cell r="M2274">
            <v>97.248999999999995</v>
          </cell>
          <cell r="N2274" t="str">
            <v>m²</v>
          </cell>
        </row>
        <row r="2275">
          <cell r="C2275" t="str">
            <v>Sala 1223 (Assistentes 06)</v>
          </cell>
          <cell r="D2275" t="str">
            <v>_ (</v>
          </cell>
          <cell r="E2275">
            <v>7.73</v>
          </cell>
          <cell r="F2275" t="str">
            <v>+</v>
          </cell>
          <cell r="G2275">
            <v>4.53</v>
          </cell>
          <cell r="H2275" t="str">
            <v>) x</v>
          </cell>
          <cell r="I2275">
            <v>2</v>
          </cell>
          <cell r="J2275" t="str">
            <v>x</v>
          </cell>
          <cell r="K2275">
            <v>3.95</v>
          </cell>
          <cell r="L2275" t="str">
            <v>=</v>
          </cell>
          <cell r="M2275">
            <v>96.854000000000013</v>
          </cell>
          <cell r="N2275" t="str">
            <v>m²</v>
          </cell>
        </row>
        <row r="2276">
          <cell r="C2276" t="str">
            <v>Sala 1225 (Magistrado 06)</v>
          </cell>
          <cell r="D2276" t="str">
            <v>_ (</v>
          </cell>
          <cell r="E2276">
            <v>7.7</v>
          </cell>
          <cell r="F2276" t="str">
            <v>+</v>
          </cell>
          <cell r="G2276">
            <v>4.5999999999999996</v>
          </cell>
          <cell r="H2276" t="str">
            <v>) x</v>
          </cell>
          <cell r="I2276">
            <v>2</v>
          </cell>
          <cell r="J2276" t="str">
            <v>x</v>
          </cell>
          <cell r="K2276">
            <v>3.95</v>
          </cell>
          <cell r="L2276" t="str">
            <v>=</v>
          </cell>
          <cell r="M2276">
            <v>97.170000000000016</v>
          </cell>
          <cell r="N2276" t="str">
            <v>m²</v>
          </cell>
        </row>
        <row r="2277">
          <cell r="C2277" t="str">
            <v>Sala 1227 (Magistrado 07)</v>
          </cell>
          <cell r="D2277" t="str">
            <v>_ (</v>
          </cell>
          <cell r="E2277">
            <v>7.7</v>
          </cell>
          <cell r="F2277" t="str">
            <v>+</v>
          </cell>
          <cell r="G2277">
            <v>4.5999999999999996</v>
          </cell>
          <cell r="H2277" t="str">
            <v>) x</v>
          </cell>
          <cell r="I2277">
            <v>2</v>
          </cell>
          <cell r="J2277" t="str">
            <v>x</v>
          </cell>
          <cell r="K2277">
            <v>3.95</v>
          </cell>
          <cell r="L2277" t="str">
            <v>=</v>
          </cell>
          <cell r="M2277">
            <v>97.170000000000016</v>
          </cell>
          <cell r="N2277" t="str">
            <v>m²</v>
          </cell>
        </row>
        <row r="2278">
          <cell r="C2278" t="str">
            <v>Sala 1229 (Assistentes 07)</v>
          </cell>
          <cell r="D2278" t="str">
            <v>_ (</v>
          </cell>
          <cell r="E2278">
            <v>8.8000000000000007</v>
          </cell>
          <cell r="F2278" t="str">
            <v>+</v>
          </cell>
          <cell r="G2278">
            <v>6.4</v>
          </cell>
          <cell r="H2278" t="str">
            <v>) x</v>
          </cell>
          <cell r="I2278">
            <v>2</v>
          </cell>
          <cell r="J2278" t="str">
            <v>x</v>
          </cell>
          <cell r="K2278">
            <v>3.95</v>
          </cell>
          <cell r="L2278" t="str">
            <v>=</v>
          </cell>
          <cell r="M2278">
            <v>120.08000000000001</v>
          </cell>
          <cell r="N2278" t="str">
            <v>m²</v>
          </cell>
        </row>
        <row r="2279">
          <cell r="C2279" t="str">
            <v>Sala 1229 (Assistentes 08)</v>
          </cell>
          <cell r="D2279" t="str">
            <v>_ (</v>
          </cell>
          <cell r="E2279">
            <v>8.85</v>
          </cell>
          <cell r="F2279" t="str">
            <v>+</v>
          </cell>
          <cell r="G2279">
            <v>5.5</v>
          </cell>
          <cell r="H2279" t="str">
            <v>) x</v>
          </cell>
          <cell r="I2279">
            <v>2</v>
          </cell>
          <cell r="J2279" t="str">
            <v>x</v>
          </cell>
          <cell r="K2279">
            <v>3.95</v>
          </cell>
          <cell r="L2279" t="str">
            <v>=</v>
          </cell>
          <cell r="M2279">
            <v>113.36500000000001</v>
          </cell>
          <cell r="N2279" t="str">
            <v>m²</v>
          </cell>
        </row>
        <row r="2280">
          <cell r="C2280" t="str">
            <v>Sala 1229 (Magistrado 08)</v>
          </cell>
          <cell r="D2280" t="str">
            <v>_ (</v>
          </cell>
          <cell r="E2280" t="str">
            <v>comprimento retirado do projeto fornecido</v>
          </cell>
          <cell r="I2280">
            <v>24.65</v>
          </cell>
          <cell r="J2280" t="str">
            <v>x</v>
          </cell>
          <cell r="K2280">
            <v>3.95</v>
          </cell>
          <cell r="L2280" t="str">
            <v>=</v>
          </cell>
          <cell r="M2280">
            <v>97.367499999999993</v>
          </cell>
          <cell r="N2280" t="str">
            <v>m²</v>
          </cell>
        </row>
        <row r="2281">
          <cell r="C2281" t="str">
            <v>Sala 1229 (Assistentes 09)</v>
          </cell>
          <cell r="D2281" t="str">
            <v>_ (</v>
          </cell>
          <cell r="E2281" t="str">
            <v>comprimento retirado do projeto fornecido</v>
          </cell>
          <cell r="I2281">
            <v>21.61</v>
          </cell>
          <cell r="J2281" t="str">
            <v>x</v>
          </cell>
          <cell r="K2281">
            <v>3.95</v>
          </cell>
          <cell r="L2281" t="str">
            <v>=</v>
          </cell>
          <cell r="M2281">
            <v>85.359499999999997</v>
          </cell>
          <cell r="N2281" t="str">
            <v>m²</v>
          </cell>
        </row>
        <row r="2282">
          <cell r="C2282" t="str">
            <v>Sala 1229 (Magistrados 09)</v>
          </cell>
          <cell r="D2282" t="str">
            <v>_ (</v>
          </cell>
          <cell r="E2282" t="str">
            <v>comprimento retirado do projeto fornecido</v>
          </cell>
          <cell r="I2282">
            <v>17.920000000000002</v>
          </cell>
          <cell r="J2282" t="str">
            <v>x</v>
          </cell>
          <cell r="K2282">
            <v>3.95</v>
          </cell>
          <cell r="L2282" t="str">
            <v>=</v>
          </cell>
          <cell r="M2282">
            <v>70.784000000000006</v>
          </cell>
          <cell r="N2282" t="str">
            <v>m²</v>
          </cell>
        </row>
        <row r="2283">
          <cell r="C2283" t="str">
            <v>Sala 1229 (Magistrados 10)</v>
          </cell>
          <cell r="D2283" t="str">
            <v>_ (</v>
          </cell>
          <cell r="E2283" t="str">
            <v>comprimento retirado do projeto fornecido</v>
          </cell>
          <cell r="I2283">
            <v>24.28</v>
          </cell>
          <cell r="J2283" t="str">
            <v>x</v>
          </cell>
          <cell r="K2283">
            <v>3.95</v>
          </cell>
          <cell r="L2283" t="str">
            <v>=</v>
          </cell>
          <cell r="M2283">
            <v>95.906000000000006</v>
          </cell>
          <cell r="N2283" t="str">
            <v>m²</v>
          </cell>
        </row>
        <row r="2284">
          <cell r="C2284" t="str">
            <v>Sala 1229 (Assistentes 10)</v>
          </cell>
          <cell r="D2284" t="str">
            <v>_ (</v>
          </cell>
          <cell r="E2284" t="str">
            <v>comprimento retirado do projeto fornecido</v>
          </cell>
          <cell r="I2284">
            <v>33.14</v>
          </cell>
          <cell r="J2284" t="str">
            <v>x</v>
          </cell>
          <cell r="K2284">
            <v>3.95</v>
          </cell>
          <cell r="L2284" t="str">
            <v>=</v>
          </cell>
          <cell r="M2284">
            <v>130.90300000000002</v>
          </cell>
          <cell r="N2284" t="str">
            <v>m²</v>
          </cell>
        </row>
        <row r="2286">
          <cell r="E2286" t="str">
            <v>largura porta</v>
          </cell>
          <cell r="G2286" t="str">
            <v>altura porta</v>
          </cell>
          <cell r="I2286" t="str">
            <v>quantia</v>
          </cell>
          <cell r="K2286" t="str">
            <v>lados</v>
          </cell>
        </row>
        <row r="2287">
          <cell r="C2287" t="str">
            <v>Desconto de área de portas de entrada</v>
          </cell>
          <cell r="D2287" t="str">
            <v>_</v>
          </cell>
          <cell r="E2287">
            <v>1.74</v>
          </cell>
          <cell r="F2287" t="str">
            <v>x</v>
          </cell>
          <cell r="G2287">
            <v>2.54</v>
          </cell>
          <cell r="H2287" t="str">
            <v>x</v>
          </cell>
          <cell r="I2287">
            <v>29</v>
          </cell>
          <cell r="J2287" t="str">
            <v>x</v>
          </cell>
          <cell r="K2287">
            <v>1</v>
          </cell>
          <cell r="L2287" t="str">
            <v>=</v>
          </cell>
          <cell r="M2287">
            <v>-128.16839999999999</v>
          </cell>
          <cell r="N2287" t="str">
            <v>m²</v>
          </cell>
        </row>
        <row r="2288">
          <cell r="C2288" t="str">
            <v>Desconto de área de portas entre salas</v>
          </cell>
          <cell r="D2288" t="str">
            <v>_</v>
          </cell>
          <cell r="E2288">
            <v>0.82</v>
          </cell>
          <cell r="F2288" t="str">
            <v>x</v>
          </cell>
          <cell r="G2288">
            <v>2.1</v>
          </cell>
          <cell r="H2288" t="str">
            <v>x</v>
          </cell>
          <cell r="I2288">
            <v>17</v>
          </cell>
          <cell r="J2288" t="str">
            <v>x</v>
          </cell>
          <cell r="K2288">
            <v>2</v>
          </cell>
          <cell r="L2288" t="str">
            <v>=</v>
          </cell>
          <cell r="M2288">
            <v>-58.548000000000002</v>
          </cell>
          <cell r="N2288" t="str">
            <v>m²</v>
          </cell>
        </row>
        <row r="2289">
          <cell r="C2289" t="str">
            <v>Desconto dos caixilhos</v>
          </cell>
          <cell r="D2289" t="str">
            <v>_</v>
          </cell>
          <cell r="E2289">
            <v>3.55</v>
          </cell>
          <cell r="F2289" t="str">
            <v>x</v>
          </cell>
          <cell r="G2289">
            <v>3.13</v>
          </cell>
          <cell r="H2289" t="str">
            <v>x</v>
          </cell>
          <cell r="I2289">
            <v>38</v>
          </cell>
          <cell r="J2289" t="str">
            <v>x</v>
          </cell>
          <cell r="K2289">
            <v>1</v>
          </cell>
          <cell r="L2289" t="str">
            <v>=</v>
          </cell>
          <cell r="M2289">
            <v>-422.23699999999997</v>
          </cell>
          <cell r="N2289" t="str">
            <v>m²</v>
          </cell>
        </row>
        <row r="2290">
          <cell r="C2290" t="str">
            <v>Desconto de vãos/ paredes demolidas</v>
          </cell>
          <cell r="D2290" t="str">
            <v>_</v>
          </cell>
          <cell r="E2290">
            <v>-11.15</v>
          </cell>
          <cell r="F2290" t="str">
            <v>x</v>
          </cell>
          <cell r="G2290">
            <v>3.78</v>
          </cell>
          <cell r="H2290" t="str">
            <v>x</v>
          </cell>
          <cell r="I2290">
            <v>1</v>
          </cell>
          <cell r="J2290" t="str">
            <v>x</v>
          </cell>
          <cell r="L2290" t="str">
            <v>=</v>
          </cell>
          <cell r="M2290">
            <v>-42.146999999999998</v>
          </cell>
        </row>
        <row r="2291">
          <cell r="G2291" t="str">
            <v>Total de paredes revisadas</v>
          </cell>
          <cell r="H2291" t="str">
            <v>_</v>
          </cell>
          <cell r="I2291">
            <v>0.5</v>
          </cell>
          <cell r="J2291" t="str">
            <v>x</v>
          </cell>
          <cell r="K2291">
            <v>2786.0710999999992</v>
          </cell>
          <cell r="L2291" t="str">
            <v>=</v>
          </cell>
          <cell r="M2291">
            <v>1393.0355499999996</v>
          </cell>
          <cell r="N2291" t="str">
            <v>m²</v>
          </cell>
        </row>
        <row r="2293">
          <cell r="C2293" t="str">
            <v>Complemento do emassamento das paredes de drywall</v>
          </cell>
          <cell r="K2293" t="str">
            <v>lados</v>
          </cell>
        </row>
        <row r="2294">
          <cell r="C2294" t="str">
            <v>Fechamentos de vãos de portas</v>
          </cell>
          <cell r="D2294" t="str">
            <v>_</v>
          </cell>
          <cell r="E2294">
            <v>0.82</v>
          </cell>
          <cell r="F2294" t="str">
            <v>x</v>
          </cell>
          <cell r="G2294">
            <v>2.1</v>
          </cell>
          <cell r="H2294" t="str">
            <v>x</v>
          </cell>
          <cell r="I2294">
            <v>17</v>
          </cell>
          <cell r="J2294" t="str">
            <v>x</v>
          </cell>
          <cell r="K2294">
            <v>2</v>
          </cell>
          <cell r="L2294" t="str">
            <v>=</v>
          </cell>
          <cell r="M2294">
            <v>58.548000000000002</v>
          </cell>
          <cell r="N2294" t="str">
            <v>m²</v>
          </cell>
        </row>
        <row r="2295">
          <cell r="C2295" t="str">
            <v>Porta dupla da sala 1212</v>
          </cell>
          <cell r="D2295" t="str">
            <v>_</v>
          </cell>
          <cell r="E2295">
            <v>1.74</v>
          </cell>
          <cell r="F2295" t="str">
            <v>x</v>
          </cell>
          <cell r="G2295">
            <v>2.57</v>
          </cell>
          <cell r="H2295" t="str">
            <v>x</v>
          </cell>
          <cell r="I2295">
            <v>1</v>
          </cell>
          <cell r="J2295" t="str">
            <v>x</v>
          </cell>
          <cell r="K2295">
            <v>2</v>
          </cell>
          <cell r="L2295" t="str">
            <v>=</v>
          </cell>
          <cell r="M2295">
            <v>8.9436</v>
          </cell>
          <cell r="N2295" t="str">
            <v>m²</v>
          </cell>
        </row>
        <row r="2296">
          <cell r="C2296" t="str">
            <v>Vão da sala 1231</v>
          </cell>
          <cell r="D2296" t="str">
            <v>_</v>
          </cell>
          <cell r="E2296">
            <v>2</v>
          </cell>
          <cell r="F2296" t="str">
            <v>x</v>
          </cell>
          <cell r="G2296">
            <v>2.1</v>
          </cell>
          <cell r="H2296" t="str">
            <v>x</v>
          </cell>
          <cell r="I2296">
            <v>1</v>
          </cell>
          <cell r="J2296" t="str">
            <v>x</v>
          </cell>
          <cell r="K2296">
            <v>2</v>
          </cell>
          <cell r="L2296" t="str">
            <v>=</v>
          </cell>
          <cell r="M2296">
            <v>8.4</v>
          </cell>
          <cell r="N2296" t="str">
            <v>m²</v>
          </cell>
        </row>
        <row r="2297">
          <cell r="C2297" t="str">
            <v>Paredes da sala 1205 (assistentes 01)</v>
          </cell>
          <cell r="D2297" t="str">
            <v>_ (</v>
          </cell>
          <cell r="E2297">
            <v>4.4000000000000004</v>
          </cell>
          <cell r="F2297" t="str">
            <v>+</v>
          </cell>
          <cell r="G2297">
            <v>7.25</v>
          </cell>
          <cell r="H2297" t="str">
            <v>) x</v>
          </cell>
          <cell r="I2297">
            <v>3.95</v>
          </cell>
          <cell r="J2297" t="str">
            <v>x</v>
          </cell>
          <cell r="K2297">
            <v>2</v>
          </cell>
          <cell r="L2297" t="str">
            <v>=</v>
          </cell>
          <cell r="M2297">
            <v>92.035000000000011</v>
          </cell>
          <cell r="N2297" t="str">
            <v>m²</v>
          </cell>
        </row>
        <row r="2298">
          <cell r="C2298" t="str">
            <v>Paredes da sala 1205 (magistrado 01)</v>
          </cell>
          <cell r="D2298" t="str">
            <v>_ (</v>
          </cell>
          <cell r="E2298">
            <v>1.2</v>
          </cell>
          <cell r="F2298" t="str">
            <v>+</v>
          </cell>
          <cell r="G2298">
            <v>1.3</v>
          </cell>
          <cell r="H2298" t="str">
            <v>) x</v>
          </cell>
          <cell r="I2298">
            <v>3.95</v>
          </cell>
          <cell r="J2298" t="str">
            <v>x</v>
          </cell>
          <cell r="K2298">
            <v>2</v>
          </cell>
          <cell r="L2298" t="str">
            <v>=</v>
          </cell>
          <cell r="M2298">
            <v>19.75</v>
          </cell>
          <cell r="N2298" t="str">
            <v>m²</v>
          </cell>
        </row>
        <row r="2299">
          <cell r="C2299" t="str">
            <v>Paredes da sala 1205 (hall)</v>
          </cell>
          <cell r="D2299" t="str">
            <v>_ (</v>
          </cell>
          <cell r="E2299">
            <v>3.7500000000000004</v>
          </cell>
          <cell r="F2299" t="str">
            <v>+</v>
          </cell>
          <cell r="G2299">
            <v>1.2</v>
          </cell>
          <cell r="H2299" t="str">
            <v>) x</v>
          </cell>
          <cell r="I2299">
            <v>3.95</v>
          </cell>
          <cell r="J2299" t="str">
            <v>x</v>
          </cell>
          <cell r="K2299">
            <v>2</v>
          </cell>
          <cell r="L2299" t="str">
            <v>=</v>
          </cell>
          <cell r="M2299">
            <v>39.105000000000004</v>
          </cell>
          <cell r="N2299" t="str">
            <v>m²</v>
          </cell>
        </row>
        <row r="2300">
          <cell r="C2300" t="str">
            <v>Paredes da salas 1229 (assistentes 08)</v>
          </cell>
          <cell r="D2300" t="str">
            <v>_ (</v>
          </cell>
          <cell r="E2300">
            <v>4.1500000000000004</v>
          </cell>
          <cell r="F2300" t="str">
            <v>+</v>
          </cell>
          <cell r="G2300">
            <v>4.8499999999999996</v>
          </cell>
          <cell r="H2300" t="str">
            <v>) x</v>
          </cell>
          <cell r="I2300">
            <v>3.95</v>
          </cell>
          <cell r="J2300" t="str">
            <v>x</v>
          </cell>
          <cell r="K2300">
            <v>2</v>
          </cell>
          <cell r="L2300" t="str">
            <v>=</v>
          </cell>
          <cell r="M2300">
            <v>71.100000000000009</v>
          </cell>
          <cell r="N2300" t="str">
            <v>m²</v>
          </cell>
        </row>
        <row r="2301">
          <cell r="C2301" t="str">
            <v>Paredes da salas 1229 (assistentes 08)</v>
          </cell>
          <cell r="D2301" t="str">
            <v>_ (</v>
          </cell>
          <cell r="E2301">
            <v>3.9</v>
          </cell>
          <cell r="F2301" t="str">
            <v>+</v>
          </cell>
          <cell r="G2301">
            <v>3.3</v>
          </cell>
          <cell r="H2301" t="str">
            <v>) x</v>
          </cell>
          <cell r="I2301">
            <v>3.95</v>
          </cell>
          <cell r="J2301" t="str">
            <v>x</v>
          </cell>
          <cell r="K2301">
            <v>2</v>
          </cell>
          <cell r="L2301" t="str">
            <v>=</v>
          </cell>
          <cell r="M2301">
            <v>56.879999999999995</v>
          </cell>
          <cell r="N2301" t="str">
            <v>m²</v>
          </cell>
        </row>
        <row r="2302">
          <cell r="C2302" t="str">
            <v>Paredes da salas 1229 (magistrado 08)</v>
          </cell>
          <cell r="D2302" t="str">
            <v>_ (</v>
          </cell>
          <cell r="E2302">
            <v>5.05</v>
          </cell>
          <cell r="F2302" t="str">
            <v>+</v>
          </cell>
          <cell r="G2302">
            <v>5.65</v>
          </cell>
          <cell r="H2302" t="str">
            <v>) x</v>
          </cell>
          <cell r="I2302">
            <v>3.95</v>
          </cell>
          <cell r="J2302" t="str">
            <v>x</v>
          </cell>
          <cell r="K2302">
            <v>2</v>
          </cell>
          <cell r="L2302" t="str">
            <v>=</v>
          </cell>
          <cell r="M2302">
            <v>84.53</v>
          </cell>
          <cell r="N2302" t="str">
            <v>m²</v>
          </cell>
        </row>
        <row r="2303">
          <cell r="C2303" t="str">
            <v>Paredes da salas 1229 (assistentes 09)</v>
          </cell>
          <cell r="D2303" t="str">
            <v>_ (</v>
          </cell>
          <cell r="E2303">
            <v>6.1</v>
          </cell>
          <cell r="F2303" t="str">
            <v>+</v>
          </cell>
          <cell r="G2303">
            <v>1.2</v>
          </cell>
          <cell r="H2303" t="str">
            <v>) x</v>
          </cell>
          <cell r="I2303">
            <v>3.95</v>
          </cell>
          <cell r="J2303" t="str">
            <v>x</v>
          </cell>
          <cell r="K2303">
            <v>2</v>
          </cell>
          <cell r="L2303" t="str">
            <v>=</v>
          </cell>
          <cell r="M2303">
            <v>57.67</v>
          </cell>
          <cell r="N2303" t="str">
            <v>m²</v>
          </cell>
        </row>
        <row r="2304">
          <cell r="C2304" t="str">
            <v>Paredes da salas 1229 (magistrado 09)</v>
          </cell>
          <cell r="D2304" t="str">
            <v>_ (</v>
          </cell>
          <cell r="E2304">
            <v>5.75</v>
          </cell>
          <cell r="F2304" t="str">
            <v>+</v>
          </cell>
          <cell r="G2304">
            <v>1.1499999999999999</v>
          </cell>
          <cell r="H2304" t="str">
            <v>) x</v>
          </cell>
          <cell r="I2304">
            <v>3.95</v>
          </cell>
          <cell r="J2304" t="str">
            <v>x</v>
          </cell>
          <cell r="K2304">
            <v>2</v>
          </cell>
          <cell r="L2304" t="str">
            <v>=</v>
          </cell>
          <cell r="M2304">
            <v>54.510000000000005</v>
          </cell>
          <cell r="N2304" t="str">
            <v>m²</v>
          </cell>
        </row>
        <row r="2305">
          <cell r="C2305" t="str">
            <v>Paredes da salas 1229 (magistrado 10)</v>
          </cell>
          <cell r="D2305" t="str">
            <v>_ (</v>
          </cell>
          <cell r="E2305">
            <v>5.05</v>
          </cell>
          <cell r="F2305" t="str">
            <v>+</v>
          </cell>
          <cell r="G2305">
            <v>5.05</v>
          </cell>
          <cell r="H2305" t="str">
            <v>) x</v>
          </cell>
          <cell r="I2305">
            <v>3.95</v>
          </cell>
          <cell r="J2305" t="str">
            <v>x</v>
          </cell>
          <cell r="K2305">
            <v>2</v>
          </cell>
          <cell r="L2305" t="str">
            <v>=</v>
          </cell>
          <cell r="M2305">
            <v>79.790000000000006</v>
          </cell>
          <cell r="N2305" t="str">
            <v>m²</v>
          </cell>
        </row>
        <row r="2306">
          <cell r="C2306" t="str">
            <v>Paredes da salas 1229 (assistentes 10)</v>
          </cell>
          <cell r="D2306" t="str">
            <v>_ (</v>
          </cell>
          <cell r="E2306">
            <v>3.85</v>
          </cell>
          <cell r="F2306" t="str">
            <v>+</v>
          </cell>
          <cell r="G2306">
            <v>2</v>
          </cell>
          <cell r="H2306" t="str">
            <v>) x</v>
          </cell>
          <cell r="I2306">
            <v>3.95</v>
          </cell>
          <cell r="J2306" t="str">
            <v>x</v>
          </cell>
          <cell r="K2306">
            <v>2</v>
          </cell>
          <cell r="L2306" t="str">
            <v>=</v>
          </cell>
          <cell r="M2306">
            <v>46.214999999999996</v>
          </cell>
          <cell r="N2306" t="str">
            <v>m²</v>
          </cell>
        </row>
        <row r="2307">
          <cell r="G2307" t="str">
            <v>Complemento das paredes de drywall</v>
          </cell>
          <cell r="H2307" t="str">
            <v>_</v>
          </cell>
          <cell r="I2307">
            <v>0.5</v>
          </cell>
          <cell r="J2307" t="str">
            <v>x</v>
          </cell>
          <cell r="K2307">
            <v>677.47660000000008</v>
          </cell>
          <cell r="L2307" t="str">
            <v>=</v>
          </cell>
          <cell r="M2307">
            <v>338.73830000000004</v>
          </cell>
          <cell r="N2307" t="str">
            <v>m²</v>
          </cell>
        </row>
        <row r="2309">
          <cell r="I2309" t="str">
            <v>Total</v>
          </cell>
          <cell r="J2309" t="str">
            <v>_</v>
          </cell>
          <cell r="K2309">
            <v>1731.7738499999996</v>
          </cell>
          <cell r="L2309" t="str">
            <v>m²</v>
          </cell>
        </row>
        <row r="2311">
          <cell r="B2311" t="str">
            <v>17.02.020</v>
          </cell>
          <cell r="C2311" t="str">
            <v>Chapisco</v>
          </cell>
          <cell r="Q2311" t="str">
            <v>m²</v>
          </cell>
          <cell r="R2311">
            <v>278.60710999999992</v>
          </cell>
        </row>
        <row r="2313">
          <cell r="C2313" t="str">
            <v>Recomposição de massa pontual</v>
          </cell>
        </row>
        <row r="2314">
          <cell r="C2314" t="str">
            <v>Sala 1226, 1224 e 1222 (Processo digital)</v>
          </cell>
          <cell r="D2314" t="str">
            <v>_ (</v>
          </cell>
          <cell r="E2314">
            <v>7.7</v>
          </cell>
          <cell r="F2314" t="str">
            <v>+</v>
          </cell>
          <cell r="G2314">
            <v>13.8</v>
          </cell>
          <cell r="H2314" t="str">
            <v>) x</v>
          </cell>
          <cell r="I2314">
            <v>2</v>
          </cell>
          <cell r="J2314" t="str">
            <v>x</v>
          </cell>
          <cell r="K2314">
            <v>3.95</v>
          </cell>
          <cell r="L2314" t="str">
            <v>=</v>
          </cell>
          <cell r="M2314">
            <v>169.85</v>
          </cell>
          <cell r="N2314" t="str">
            <v>m²</v>
          </cell>
        </row>
        <row r="2315">
          <cell r="C2315" t="str">
            <v>Sala 1220 (Atendimento ao público)</v>
          </cell>
          <cell r="D2315" t="str">
            <v>_ (</v>
          </cell>
          <cell r="E2315">
            <v>7.7</v>
          </cell>
          <cell r="F2315" t="str">
            <v>+</v>
          </cell>
          <cell r="G2315">
            <v>4.55</v>
          </cell>
          <cell r="H2315" t="str">
            <v>) x</v>
          </cell>
          <cell r="I2315">
            <v>2</v>
          </cell>
          <cell r="J2315" t="str">
            <v>x</v>
          </cell>
          <cell r="K2315">
            <v>3.95</v>
          </cell>
          <cell r="L2315" t="str">
            <v>=</v>
          </cell>
          <cell r="M2315">
            <v>96.775000000000006</v>
          </cell>
          <cell r="N2315" t="str">
            <v>m²</v>
          </cell>
        </row>
        <row r="2316">
          <cell r="C2316" t="str">
            <v>Sala 1218 (Atendimento ao público)</v>
          </cell>
          <cell r="D2316" t="str">
            <v>_ (</v>
          </cell>
          <cell r="E2316">
            <v>7.7</v>
          </cell>
          <cell r="F2316" t="str">
            <v>+</v>
          </cell>
          <cell r="G2316">
            <v>4.5</v>
          </cell>
          <cell r="H2316" t="str">
            <v>) x</v>
          </cell>
          <cell r="I2316">
            <v>2</v>
          </cell>
          <cell r="J2316" t="str">
            <v>x</v>
          </cell>
          <cell r="K2316">
            <v>3.95</v>
          </cell>
          <cell r="L2316" t="str">
            <v>=</v>
          </cell>
          <cell r="M2316">
            <v>96.38</v>
          </cell>
          <cell r="N2316" t="str">
            <v>m²</v>
          </cell>
        </row>
        <row r="2317">
          <cell r="C2317" t="str">
            <v>Sala 1216, 1214 e 1212 (Movimentação Adm)</v>
          </cell>
          <cell r="D2317" t="str">
            <v>_ (</v>
          </cell>
          <cell r="E2317">
            <v>15.55</v>
          </cell>
          <cell r="F2317" t="str">
            <v>+</v>
          </cell>
          <cell r="G2317">
            <v>7.7</v>
          </cell>
          <cell r="H2317" t="str">
            <v>) x</v>
          </cell>
          <cell r="I2317">
            <v>2</v>
          </cell>
          <cell r="J2317" t="str">
            <v>x</v>
          </cell>
          <cell r="K2317">
            <v>3.95</v>
          </cell>
          <cell r="L2317" t="str">
            <v>=</v>
          </cell>
          <cell r="M2317">
            <v>183.67500000000001</v>
          </cell>
          <cell r="N2317" t="str">
            <v>m²</v>
          </cell>
        </row>
        <row r="2318">
          <cell r="C2318" t="str">
            <v>Sala 1208 (Movimentação processos)</v>
          </cell>
          <cell r="D2318" t="str">
            <v>_ (</v>
          </cell>
          <cell r="E2318" t="str">
            <v>comprimento retirado do projeto fornecido</v>
          </cell>
          <cell r="I2318">
            <v>49.05</v>
          </cell>
          <cell r="J2318" t="str">
            <v>x</v>
          </cell>
          <cell r="K2318">
            <v>3.95</v>
          </cell>
          <cell r="L2318" t="str">
            <v>=</v>
          </cell>
          <cell r="M2318">
            <v>193.7475</v>
          </cell>
          <cell r="N2318" t="str">
            <v>m²</v>
          </cell>
        </row>
        <row r="2319">
          <cell r="C2319" t="str">
            <v>Sala 1206 (Movimentação Adm)</v>
          </cell>
          <cell r="D2319" t="str">
            <v>_ (</v>
          </cell>
          <cell r="E2319">
            <v>7.35</v>
          </cell>
          <cell r="F2319" t="str">
            <v>+</v>
          </cell>
          <cell r="G2319">
            <v>4.9000000000000004</v>
          </cell>
          <cell r="H2319" t="str">
            <v>) x</v>
          </cell>
          <cell r="I2319">
            <v>2</v>
          </cell>
          <cell r="J2319" t="str">
            <v>x</v>
          </cell>
          <cell r="K2319">
            <v>3.95</v>
          </cell>
          <cell r="L2319" t="str">
            <v>=</v>
          </cell>
          <cell r="M2319">
            <v>96.775000000000006</v>
          </cell>
          <cell r="N2319" t="str">
            <v>m²</v>
          </cell>
        </row>
        <row r="2320">
          <cell r="C2320" t="str">
            <v>Sala 1204 (Atendimento ao público)</v>
          </cell>
          <cell r="D2320" t="str">
            <v>_ (</v>
          </cell>
          <cell r="E2320">
            <v>7.35</v>
          </cell>
          <cell r="F2320" t="str">
            <v>+</v>
          </cell>
          <cell r="G2320">
            <v>4.4000000000000004</v>
          </cell>
          <cell r="H2320" t="str">
            <v>) x</v>
          </cell>
          <cell r="I2320">
            <v>2</v>
          </cell>
          <cell r="J2320" t="str">
            <v>x</v>
          </cell>
          <cell r="K2320">
            <v>3.95</v>
          </cell>
          <cell r="L2320" t="str">
            <v>=</v>
          </cell>
          <cell r="M2320">
            <v>92.825000000000003</v>
          </cell>
          <cell r="N2320" t="str">
            <v>m²</v>
          </cell>
        </row>
        <row r="2321">
          <cell r="C2321" t="str">
            <v>Sala 1202 (Atendimento ao público)</v>
          </cell>
          <cell r="D2321" t="str">
            <v>_ (</v>
          </cell>
          <cell r="E2321">
            <v>7.35</v>
          </cell>
          <cell r="F2321" t="str">
            <v>+</v>
          </cell>
          <cell r="G2321">
            <v>4.55</v>
          </cell>
          <cell r="H2321" t="str">
            <v>) x</v>
          </cell>
          <cell r="I2321">
            <v>2</v>
          </cell>
          <cell r="J2321" t="str">
            <v>x</v>
          </cell>
          <cell r="K2321">
            <v>3.95</v>
          </cell>
          <cell r="L2321" t="str">
            <v>=</v>
          </cell>
          <cell r="M2321">
            <v>94.009999999999991</v>
          </cell>
          <cell r="N2321" t="str">
            <v>m²</v>
          </cell>
        </row>
        <row r="2322">
          <cell r="C2322" t="str">
            <v>Sala 1200 (Movimentação Adm)</v>
          </cell>
          <cell r="D2322" t="str">
            <v>_ (</v>
          </cell>
          <cell r="E2322">
            <v>7.35</v>
          </cell>
          <cell r="F2322" t="str">
            <v>+</v>
          </cell>
          <cell r="G2322">
            <v>4.5999999999999996</v>
          </cell>
          <cell r="H2322" t="str">
            <v>) x</v>
          </cell>
          <cell r="I2322">
            <v>2</v>
          </cell>
          <cell r="J2322" t="str">
            <v>x</v>
          </cell>
          <cell r="K2322">
            <v>3.95</v>
          </cell>
          <cell r="L2322" t="str">
            <v>=</v>
          </cell>
          <cell r="M2322">
            <v>94.405000000000001</v>
          </cell>
          <cell r="N2322" t="str">
            <v>m²</v>
          </cell>
        </row>
        <row r="2323">
          <cell r="C2323" t="str">
            <v>Sala 1201 (Cumprimento processo digital)</v>
          </cell>
          <cell r="D2323" t="str">
            <v>_ (</v>
          </cell>
          <cell r="E2323">
            <v>7.35</v>
          </cell>
          <cell r="F2323" t="str">
            <v>+</v>
          </cell>
          <cell r="G2323">
            <v>4.5</v>
          </cell>
          <cell r="H2323" t="str">
            <v>) x</v>
          </cell>
          <cell r="I2323">
            <v>2</v>
          </cell>
          <cell r="J2323" t="str">
            <v>x</v>
          </cell>
          <cell r="K2323">
            <v>3.95</v>
          </cell>
          <cell r="L2323" t="str">
            <v>=</v>
          </cell>
          <cell r="M2323">
            <v>93.614999999999995</v>
          </cell>
          <cell r="N2323" t="str">
            <v>m²</v>
          </cell>
        </row>
        <row r="2324">
          <cell r="C2324" t="str">
            <v>Sala 1203 (Movimentação processo digital)</v>
          </cell>
          <cell r="D2324" t="str">
            <v>_ (</v>
          </cell>
          <cell r="E2324">
            <v>7.35</v>
          </cell>
          <cell r="F2324" t="str">
            <v>+</v>
          </cell>
          <cell r="G2324">
            <v>4.7</v>
          </cell>
          <cell r="H2324" t="str">
            <v>) x</v>
          </cell>
          <cell r="I2324">
            <v>2</v>
          </cell>
          <cell r="J2324" t="str">
            <v>x</v>
          </cell>
          <cell r="K2324">
            <v>3.95</v>
          </cell>
          <cell r="L2324" t="str">
            <v>=</v>
          </cell>
          <cell r="M2324">
            <v>95.195000000000007</v>
          </cell>
          <cell r="N2324" t="str">
            <v>m²</v>
          </cell>
        </row>
        <row r="2325">
          <cell r="D2325" t="str">
            <v>_ (</v>
          </cell>
          <cell r="E2325">
            <v>7.35</v>
          </cell>
          <cell r="F2325" t="str">
            <v>+</v>
          </cell>
          <cell r="G2325">
            <v>4.6500000000000004</v>
          </cell>
          <cell r="H2325" t="str">
            <v>) x</v>
          </cell>
          <cell r="I2325">
            <v>2</v>
          </cell>
          <cell r="J2325" t="str">
            <v>x</v>
          </cell>
          <cell r="K2325">
            <v>3.95</v>
          </cell>
          <cell r="L2325" t="str">
            <v>=</v>
          </cell>
          <cell r="M2325">
            <v>94.800000000000011</v>
          </cell>
          <cell r="N2325" t="str">
            <v>m²</v>
          </cell>
        </row>
        <row r="2326">
          <cell r="C2326" t="str">
            <v>Sala 1205 (Magistrado 01)</v>
          </cell>
          <cell r="D2326" t="str">
            <v>_ (</v>
          </cell>
          <cell r="E2326">
            <v>7.15</v>
          </cell>
          <cell r="F2326" t="str">
            <v>+</v>
          </cell>
          <cell r="G2326">
            <v>8.6</v>
          </cell>
          <cell r="H2326" t="str">
            <v>) x</v>
          </cell>
          <cell r="I2326">
            <v>2</v>
          </cell>
          <cell r="J2326" t="str">
            <v>x</v>
          </cell>
          <cell r="K2326">
            <v>3.95</v>
          </cell>
          <cell r="L2326" t="str">
            <v>=</v>
          </cell>
          <cell r="M2326">
            <v>124.42500000000001</v>
          </cell>
          <cell r="N2326" t="str">
            <v>m²</v>
          </cell>
        </row>
        <row r="2327">
          <cell r="C2327" t="str">
            <v>Sala 1205 (Assistentes 01)</v>
          </cell>
          <cell r="D2327" t="str">
            <v>_ (</v>
          </cell>
          <cell r="E2327">
            <v>7.25</v>
          </cell>
          <cell r="F2327" t="str">
            <v>+</v>
          </cell>
          <cell r="G2327">
            <v>4.4000000000000004</v>
          </cell>
          <cell r="H2327" t="str">
            <v>) x</v>
          </cell>
          <cell r="I2327">
            <v>2</v>
          </cell>
          <cell r="J2327" t="str">
            <v>x</v>
          </cell>
          <cell r="K2327">
            <v>3.95</v>
          </cell>
          <cell r="L2327" t="str">
            <v>=</v>
          </cell>
          <cell r="M2327">
            <v>92.035000000000011</v>
          </cell>
          <cell r="N2327" t="str">
            <v>m²</v>
          </cell>
        </row>
        <row r="2328">
          <cell r="D2328" t="str">
            <v>_ (</v>
          </cell>
          <cell r="E2328">
            <v>3.7500000000000004</v>
          </cell>
          <cell r="F2328" t="str">
            <v>+</v>
          </cell>
          <cell r="G2328">
            <v>1.2</v>
          </cell>
          <cell r="H2328" t="str">
            <v>) x</v>
          </cell>
          <cell r="I2328">
            <v>2</v>
          </cell>
          <cell r="J2328" t="str">
            <v>x</v>
          </cell>
          <cell r="K2328">
            <v>3.95</v>
          </cell>
          <cell r="L2328" t="str">
            <v>=</v>
          </cell>
          <cell r="M2328">
            <v>39.105000000000004</v>
          </cell>
          <cell r="N2328" t="str">
            <v>m²</v>
          </cell>
        </row>
        <row r="2329">
          <cell r="C2329" t="str">
            <v>Sala 1207 (Assistentes 02)</v>
          </cell>
          <cell r="D2329" t="str">
            <v>_ (</v>
          </cell>
          <cell r="E2329">
            <v>7.7</v>
          </cell>
          <cell r="F2329" t="str">
            <v>+</v>
          </cell>
          <cell r="G2329">
            <v>4.55</v>
          </cell>
          <cell r="H2329" t="str">
            <v>) x</v>
          </cell>
          <cell r="I2329">
            <v>2</v>
          </cell>
          <cell r="J2329" t="str">
            <v>x</v>
          </cell>
          <cell r="K2329">
            <v>3.95</v>
          </cell>
          <cell r="L2329" t="str">
            <v>=</v>
          </cell>
          <cell r="M2329">
            <v>96.775000000000006</v>
          </cell>
          <cell r="N2329" t="str">
            <v>m²</v>
          </cell>
        </row>
        <row r="2330">
          <cell r="C2330" t="str">
            <v>Sala 1209 (Magistrado 02)</v>
          </cell>
          <cell r="D2330" t="str">
            <v>_ (</v>
          </cell>
          <cell r="E2330">
            <v>7.7</v>
          </cell>
          <cell r="F2330" t="str">
            <v>+</v>
          </cell>
          <cell r="G2330">
            <v>4.6500000000000004</v>
          </cell>
          <cell r="H2330" t="str">
            <v>) x</v>
          </cell>
          <cell r="I2330">
            <v>2</v>
          </cell>
          <cell r="J2330" t="str">
            <v>x</v>
          </cell>
          <cell r="K2330">
            <v>3.95</v>
          </cell>
          <cell r="L2330" t="str">
            <v>=</v>
          </cell>
          <cell r="M2330">
            <v>97.565000000000012</v>
          </cell>
          <cell r="N2330" t="str">
            <v>m²</v>
          </cell>
        </row>
        <row r="2331">
          <cell r="C2331" t="str">
            <v>Sala 1211 (Assistentes 03)</v>
          </cell>
          <cell r="D2331" t="str">
            <v>_ (</v>
          </cell>
          <cell r="E2331">
            <v>7.7</v>
          </cell>
          <cell r="F2331" t="str">
            <v>+</v>
          </cell>
          <cell r="G2331">
            <v>4.55</v>
          </cell>
          <cell r="H2331" t="str">
            <v>) x</v>
          </cell>
          <cell r="I2331">
            <v>2</v>
          </cell>
          <cell r="J2331" t="str">
            <v>x</v>
          </cell>
          <cell r="K2331">
            <v>3.95</v>
          </cell>
          <cell r="L2331" t="str">
            <v>=</v>
          </cell>
          <cell r="M2331">
            <v>96.775000000000006</v>
          </cell>
          <cell r="N2331" t="str">
            <v>m²</v>
          </cell>
        </row>
        <row r="2332">
          <cell r="C2332" t="str">
            <v>Sala 1213 (Magistrado 03)</v>
          </cell>
          <cell r="D2332" t="str">
            <v>_ (</v>
          </cell>
          <cell r="E2332">
            <v>7.7</v>
          </cell>
          <cell r="F2332" t="str">
            <v>+</v>
          </cell>
          <cell r="G2332">
            <v>4.5</v>
          </cell>
          <cell r="H2332" t="str">
            <v>) x</v>
          </cell>
          <cell r="I2332">
            <v>2</v>
          </cell>
          <cell r="J2332" t="str">
            <v>x</v>
          </cell>
          <cell r="K2332">
            <v>3.95</v>
          </cell>
          <cell r="L2332" t="str">
            <v>=</v>
          </cell>
          <cell r="M2332">
            <v>96.38</v>
          </cell>
          <cell r="N2332" t="str">
            <v>m²</v>
          </cell>
        </row>
        <row r="2333">
          <cell r="C2333" t="str">
            <v>Sala 1215 (Assistentes 04)</v>
          </cell>
          <cell r="D2333" t="str">
            <v>_ (</v>
          </cell>
          <cell r="E2333">
            <v>7.7</v>
          </cell>
          <cell r="F2333" t="str">
            <v>+</v>
          </cell>
          <cell r="G2333">
            <v>4.55</v>
          </cell>
          <cell r="H2333" t="str">
            <v>) x</v>
          </cell>
          <cell r="I2333">
            <v>2</v>
          </cell>
          <cell r="J2333" t="str">
            <v>x</v>
          </cell>
          <cell r="K2333">
            <v>3.95</v>
          </cell>
          <cell r="L2333" t="str">
            <v>=</v>
          </cell>
          <cell r="M2333">
            <v>96.775000000000006</v>
          </cell>
          <cell r="N2333" t="str">
            <v>m²</v>
          </cell>
        </row>
        <row r="2334">
          <cell r="C2334" t="str">
            <v>Sala 1217 (Magistrado 04)</v>
          </cell>
          <cell r="D2334" t="str">
            <v>_ (</v>
          </cell>
          <cell r="E2334">
            <v>7.7</v>
          </cell>
          <cell r="F2334" t="str">
            <v>+</v>
          </cell>
          <cell r="G2334">
            <v>4.5999999999999996</v>
          </cell>
          <cell r="H2334" t="str">
            <v>) x</v>
          </cell>
          <cell r="I2334">
            <v>2</v>
          </cell>
          <cell r="J2334" t="str">
            <v>x</v>
          </cell>
          <cell r="K2334">
            <v>3.95</v>
          </cell>
          <cell r="L2334" t="str">
            <v>=</v>
          </cell>
          <cell r="M2334">
            <v>97.170000000000016</v>
          </cell>
          <cell r="N2334" t="str">
            <v>m²</v>
          </cell>
        </row>
        <row r="2335">
          <cell r="C2335" t="str">
            <v>Sala 1219 (Assistentes 05)</v>
          </cell>
          <cell r="D2335" t="str">
            <v>_ (</v>
          </cell>
          <cell r="E2335">
            <v>7.7</v>
          </cell>
          <cell r="F2335" t="str">
            <v>+</v>
          </cell>
          <cell r="G2335">
            <v>4.5999999999999996</v>
          </cell>
          <cell r="H2335" t="str">
            <v>) x</v>
          </cell>
          <cell r="I2335">
            <v>2</v>
          </cell>
          <cell r="J2335" t="str">
            <v>x</v>
          </cell>
          <cell r="K2335">
            <v>3.95</v>
          </cell>
          <cell r="L2335" t="str">
            <v>=</v>
          </cell>
          <cell r="M2335">
            <v>97.170000000000016</v>
          </cell>
          <cell r="N2335" t="str">
            <v>m²</v>
          </cell>
        </row>
        <row r="2336">
          <cell r="C2336" t="str">
            <v>Sala 1221 (Magistrado 05)</v>
          </cell>
          <cell r="D2336" t="str">
            <v>_ (</v>
          </cell>
          <cell r="E2336">
            <v>7.7</v>
          </cell>
          <cell r="F2336" t="str">
            <v>+</v>
          </cell>
          <cell r="G2336">
            <v>4.55</v>
          </cell>
          <cell r="H2336" t="str">
            <v>) x</v>
          </cell>
          <cell r="I2336">
            <v>2</v>
          </cell>
          <cell r="J2336" t="str">
            <v>x</v>
          </cell>
          <cell r="K2336">
            <v>3.95</v>
          </cell>
          <cell r="L2336" t="str">
            <v>=</v>
          </cell>
          <cell r="M2336">
            <v>96.775000000000006</v>
          </cell>
          <cell r="N2336" t="str">
            <v>m²</v>
          </cell>
        </row>
        <row r="2337">
          <cell r="C2337" t="str">
            <v>Sala 1223 (Assistentes 06)</v>
          </cell>
          <cell r="D2337" t="str">
            <v>_ (</v>
          </cell>
          <cell r="E2337">
            <v>7.7</v>
          </cell>
          <cell r="F2337" t="str">
            <v>+</v>
          </cell>
          <cell r="G2337">
            <v>4.6500000000000004</v>
          </cell>
          <cell r="H2337" t="str">
            <v>) x</v>
          </cell>
          <cell r="I2337">
            <v>2</v>
          </cell>
          <cell r="J2337" t="str">
            <v>x</v>
          </cell>
          <cell r="K2337">
            <v>3.95</v>
          </cell>
          <cell r="L2337" t="str">
            <v>=</v>
          </cell>
          <cell r="M2337">
            <v>97.565000000000012</v>
          </cell>
          <cell r="N2337" t="str">
            <v>m²</v>
          </cell>
        </row>
        <row r="2338">
          <cell r="C2338" t="str">
            <v>Sala 1225 (Magistrado 06)</v>
          </cell>
          <cell r="D2338" t="str">
            <v>_ (</v>
          </cell>
          <cell r="E2338">
            <v>7.7</v>
          </cell>
          <cell r="F2338" t="str">
            <v>+</v>
          </cell>
          <cell r="G2338">
            <v>4.5999999999999996</v>
          </cell>
          <cell r="H2338" t="str">
            <v>) x</v>
          </cell>
          <cell r="I2338">
            <v>2</v>
          </cell>
          <cell r="J2338" t="str">
            <v>x</v>
          </cell>
          <cell r="K2338">
            <v>3.95</v>
          </cell>
          <cell r="L2338" t="str">
            <v>=</v>
          </cell>
          <cell r="M2338">
            <v>97.170000000000016</v>
          </cell>
          <cell r="N2338" t="str">
            <v>m²</v>
          </cell>
        </row>
        <row r="2339">
          <cell r="C2339" t="str">
            <v>Sala 1227 (Magistrado 07)</v>
          </cell>
          <cell r="D2339" t="str">
            <v>_ (</v>
          </cell>
          <cell r="E2339">
            <v>7.7</v>
          </cell>
          <cell r="F2339" t="str">
            <v>+</v>
          </cell>
          <cell r="G2339">
            <v>4.5999999999999996</v>
          </cell>
          <cell r="H2339" t="str">
            <v>) x</v>
          </cell>
          <cell r="I2339">
            <v>2</v>
          </cell>
          <cell r="J2339" t="str">
            <v>x</v>
          </cell>
          <cell r="K2339">
            <v>3.95</v>
          </cell>
          <cell r="L2339" t="str">
            <v>=</v>
          </cell>
          <cell r="M2339">
            <v>97.170000000000016</v>
          </cell>
          <cell r="N2339" t="str">
            <v>m²</v>
          </cell>
        </row>
        <row r="2340">
          <cell r="C2340" t="str">
            <v>Sala 1229 (Assistentes 07)</v>
          </cell>
          <cell r="D2340" t="str">
            <v>_ (</v>
          </cell>
          <cell r="E2340">
            <v>8.8000000000000007</v>
          </cell>
          <cell r="F2340" t="str">
            <v>+</v>
          </cell>
          <cell r="G2340">
            <v>6.4</v>
          </cell>
          <cell r="H2340" t="str">
            <v>) x</v>
          </cell>
          <cell r="I2340">
            <v>2</v>
          </cell>
          <cell r="J2340" t="str">
            <v>x</v>
          </cell>
          <cell r="K2340">
            <v>3.95</v>
          </cell>
          <cell r="L2340" t="str">
            <v>=</v>
          </cell>
          <cell r="M2340">
            <v>120.08000000000001</v>
          </cell>
          <cell r="N2340" t="str">
            <v>m²</v>
          </cell>
        </row>
        <row r="2341">
          <cell r="C2341" t="str">
            <v>Sala 1229 (Assistentes 08)</v>
          </cell>
          <cell r="D2341" t="str">
            <v>_ (</v>
          </cell>
          <cell r="E2341">
            <v>8.85</v>
          </cell>
          <cell r="F2341" t="str">
            <v>+</v>
          </cell>
          <cell r="G2341">
            <v>5.5</v>
          </cell>
          <cell r="H2341" t="str">
            <v>) x</v>
          </cell>
          <cell r="I2341">
            <v>2</v>
          </cell>
          <cell r="J2341" t="str">
            <v>x</v>
          </cell>
          <cell r="K2341">
            <v>3.95</v>
          </cell>
          <cell r="L2341" t="str">
            <v>=</v>
          </cell>
          <cell r="M2341">
            <v>113.36500000000001</v>
          </cell>
          <cell r="N2341" t="str">
            <v>m²</v>
          </cell>
        </row>
        <row r="2342">
          <cell r="C2342" t="str">
            <v>Sala 1229 (Magistrado 08)</v>
          </cell>
          <cell r="D2342" t="str">
            <v>_ (</v>
          </cell>
          <cell r="E2342" t="str">
            <v>comprimento retirado do projeto fornecido</v>
          </cell>
          <cell r="I2342">
            <v>24.65</v>
          </cell>
          <cell r="J2342" t="str">
            <v>x</v>
          </cell>
          <cell r="K2342">
            <v>3.95</v>
          </cell>
          <cell r="L2342" t="str">
            <v>=</v>
          </cell>
          <cell r="M2342">
            <v>97.367499999999993</v>
          </cell>
          <cell r="N2342" t="str">
            <v>m²</v>
          </cell>
        </row>
        <row r="2343">
          <cell r="C2343" t="str">
            <v>Sala 1229 (Assistentes 09)</v>
          </cell>
          <cell r="D2343" t="str">
            <v>_ (</v>
          </cell>
          <cell r="E2343" t="str">
            <v>comprimento retirado do projeto fornecido</v>
          </cell>
          <cell r="I2343">
            <v>21.61</v>
          </cell>
          <cell r="J2343" t="str">
            <v>x</v>
          </cell>
          <cell r="K2343">
            <v>3.95</v>
          </cell>
          <cell r="L2343" t="str">
            <v>=</v>
          </cell>
          <cell r="M2343">
            <v>85.359499999999997</v>
          </cell>
          <cell r="N2343" t="str">
            <v>m²</v>
          </cell>
        </row>
        <row r="2344">
          <cell r="C2344" t="str">
            <v>Sala 1229 (Magistrados 09)</v>
          </cell>
          <cell r="D2344" t="str">
            <v>_ (</v>
          </cell>
          <cell r="E2344" t="str">
            <v>comprimento retirado do projeto fornecido</v>
          </cell>
          <cell r="I2344">
            <v>17.920000000000002</v>
          </cell>
          <cell r="J2344" t="str">
            <v>x</v>
          </cell>
          <cell r="K2344">
            <v>3.95</v>
          </cell>
          <cell r="L2344" t="str">
            <v>=</v>
          </cell>
          <cell r="M2344">
            <v>70.784000000000006</v>
          </cell>
          <cell r="N2344" t="str">
            <v>m²</v>
          </cell>
        </row>
        <row r="2345">
          <cell r="C2345" t="str">
            <v>Sala 1229 (Magistrados 10)</v>
          </cell>
          <cell r="D2345" t="str">
            <v>_ (</v>
          </cell>
          <cell r="E2345" t="str">
            <v>comprimento retirado do projeto fornecido</v>
          </cell>
          <cell r="I2345">
            <v>24.28</v>
          </cell>
          <cell r="J2345" t="str">
            <v>x</v>
          </cell>
          <cell r="K2345">
            <v>3.95</v>
          </cell>
          <cell r="L2345" t="str">
            <v>=</v>
          </cell>
          <cell r="M2345">
            <v>95.906000000000006</v>
          </cell>
          <cell r="N2345" t="str">
            <v>m²</v>
          </cell>
        </row>
        <row r="2346">
          <cell r="C2346" t="str">
            <v>Sala 1229 (Assistentes 10)</v>
          </cell>
          <cell r="D2346" t="str">
            <v>_ (</v>
          </cell>
          <cell r="E2346" t="str">
            <v>comprimento retirado do projeto fornecido</v>
          </cell>
          <cell r="I2346">
            <v>33.14</v>
          </cell>
          <cell r="J2346" t="str">
            <v>x</v>
          </cell>
          <cell r="K2346">
            <v>3.95</v>
          </cell>
          <cell r="L2346" t="str">
            <v>=</v>
          </cell>
          <cell r="M2346">
            <v>130.90300000000002</v>
          </cell>
          <cell r="N2346" t="str">
            <v>m²</v>
          </cell>
        </row>
        <row r="2348">
          <cell r="E2348" t="str">
            <v>largura porta</v>
          </cell>
          <cell r="G2348" t="str">
            <v>altura porta</v>
          </cell>
          <cell r="I2348" t="str">
            <v>quantia</v>
          </cell>
          <cell r="K2348" t="str">
            <v>lados</v>
          </cell>
        </row>
        <row r="2349">
          <cell r="C2349" t="str">
            <v>Desconto de área de portas de entrada</v>
          </cell>
          <cell r="D2349" t="str">
            <v>_</v>
          </cell>
          <cell r="E2349">
            <v>1.64</v>
          </cell>
          <cell r="F2349" t="str">
            <v>x</v>
          </cell>
          <cell r="G2349">
            <v>2.5</v>
          </cell>
          <cell r="H2349" t="str">
            <v>x</v>
          </cell>
          <cell r="I2349">
            <v>29</v>
          </cell>
          <cell r="J2349" t="str">
            <v>x</v>
          </cell>
          <cell r="K2349">
            <v>1</v>
          </cell>
          <cell r="L2349" t="str">
            <v>=</v>
          </cell>
          <cell r="M2349">
            <v>-118.89999999999999</v>
          </cell>
          <cell r="N2349" t="str">
            <v>m²</v>
          </cell>
        </row>
        <row r="2350">
          <cell r="C2350" t="str">
            <v>Desconto de área de portas entre salas</v>
          </cell>
          <cell r="D2350" t="str">
            <v>_</v>
          </cell>
          <cell r="E2350">
            <v>0.82</v>
          </cell>
          <cell r="F2350" t="str">
            <v>x</v>
          </cell>
          <cell r="G2350">
            <v>2.1</v>
          </cell>
          <cell r="H2350" t="str">
            <v>x</v>
          </cell>
          <cell r="I2350">
            <v>15</v>
          </cell>
          <cell r="J2350" t="str">
            <v>x</v>
          </cell>
          <cell r="K2350">
            <v>2</v>
          </cell>
          <cell r="L2350" t="str">
            <v>=</v>
          </cell>
          <cell r="M2350">
            <v>-51.66</v>
          </cell>
          <cell r="N2350" t="str">
            <v>m²</v>
          </cell>
        </row>
        <row r="2351">
          <cell r="C2351" t="str">
            <v>Desconto dos caixilhos</v>
          </cell>
          <cell r="D2351" t="str">
            <v>_</v>
          </cell>
          <cell r="E2351">
            <v>3.55</v>
          </cell>
          <cell r="F2351" t="str">
            <v>x</v>
          </cell>
          <cell r="G2351">
            <v>3.13</v>
          </cell>
          <cell r="H2351" t="str">
            <v>x</v>
          </cell>
          <cell r="I2351">
            <v>38</v>
          </cell>
          <cell r="J2351" t="str">
            <v>x</v>
          </cell>
          <cell r="K2351">
            <v>1</v>
          </cell>
          <cell r="L2351" t="str">
            <v>=</v>
          </cell>
          <cell r="M2351">
            <v>-422.23699999999997</v>
          </cell>
          <cell r="N2351" t="str">
            <v>m²</v>
          </cell>
        </row>
        <row r="2353">
          <cell r="I2353" t="str">
            <v>Total</v>
          </cell>
          <cell r="J2353" t="str">
            <v>_</v>
          </cell>
          <cell r="K2353">
            <v>2845.8755000000006</v>
          </cell>
          <cell r="L2353" t="str">
            <v>x</v>
          </cell>
          <cell r="M2353">
            <v>0.2</v>
          </cell>
          <cell r="N2353" t="str">
            <v>=</v>
          </cell>
          <cell r="O2353">
            <v>569.17510000000016</v>
          </cell>
          <cell r="P2353" t="str">
            <v>m²</v>
          </cell>
        </row>
        <row r="2356">
          <cell r="E2356" t="str">
            <v>Medição Fiscalização</v>
          </cell>
        </row>
        <row r="2358">
          <cell r="C2358" t="str">
            <v>Aplicação de massa corrida nas paredes</v>
          </cell>
          <cell r="K2358" t="str">
            <v>P.D.</v>
          </cell>
        </row>
        <row r="2359">
          <cell r="C2359" t="str">
            <v>Sala 1226, 1224 e 1222 (Processo digital)</v>
          </cell>
          <cell r="D2359" t="str">
            <v>_ (</v>
          </cell>
          <cell r="E2359">
            <v>7.71</v>
          </cell>
          <cell r="F2359" t="str">
            <v>+</v>
          </cell>
          <cell r="G2359">
            <v>13.6</v>
          </cell>
          <cell r="H2359" t="str">
            <v>) x</v>
          </cell>
          <cell r="I2359">
            <v>2</v>
          </cell>
          <cell r="J2359" t="str">
            <v>x</v>
          </cell>
          <cell r="K2359">
            <v>3.95</v>
          </cell>
          <cell r="L2359" t="str">
            <v>=</v>
          </cell>
          <cell r="M2359">
            <v>168.34899999999999</v>
          </cell>
          <cell r="N2359" t="str">
            <v>m²</v>
          </cell>
        </row>
        <row r="2360">
          <cell r="C2360" t="str">
            <v>Sala 1220 (Atendimento ao público)</v>
          </cell>
          <cell r="D2360" t="str">
            <v>_ (</v>
          </cell>
          <cell r="E2360">
            <v>7.71</v>
          </cell>
          <cell r="F2360" t="str">
            <v>+</v>
          </cell>
          <cell r="G2360">
            <v>4.4400000000000004</v>
          </cell>
          <cell r="H2360" t="str">
            <v>) x</v>
          </cell>
          <cell r="I2360">
            <v>2</v>
          </cell>
          <cell r="J2360" t="str">
            <v>x</v>
          </cell>
          <cell r="K2360">
            <v>3.95</v>
          </cell>
          <cell r="L2360" t="str">
            <v>=</v>
          </cell>
          <cell r="M2360">
            <v>95.985000000000014</v>
          </cell>
          <cell r="N2360" t="str">
            <v>m²</v>
          </cell>
        </row>
        <row r="2361">
          <cell r="C2361" t="str">
            <v>Sala 1218 (Atendimento ao público)</v>
          </cell>
          <cell r="D2361" t="str">
            <v>_ (</v>
          </cell>
          <cell r="E2361">
            <v>7.71</v>
          </cell>
          <cell r="F2361" t="str">
            <v>+</v>
          </cell>
          <cell r="G2361">
            <v>4.4000000000000004</v>
          </cell>
          <cell r="H2361" t="str">
            <v>) x</v>
          </cell>
          <cell r="I2361">
            <v>2</v>
          </cell>
          <cell r="J2361" t="str">
            <v>x</v>
          </cell>
          <cell r="K2361">
            <v>3.95</v>
          </cell>
          <cell r="L2361" t="str">
            <v>=</v>
          </cell>
          <cell r="M2361">
            <v>95.668999999999997</v>
          </cell>
          <cell r="N2361" t="str">
            <v>m²</v>
          </cell>
        </row>
        <row r="2362">
          <cell r="C2362" t="str">
            <v>Sala 1216, 1214 e 1212 (Movimentação Adm)</v>
          </cell>
          <cell r="D2362" t="str">
            <v>_ (</v>
          </cell>
          <cell r="E2362">
            <v>15.63</v>
          </cell>
          <cell r="F2362" t="str">
            <v>+</v>
          </cell>
          <cell r="G2362">
            <v>7.71</v>
          </cell>
          <cell r="H2362" t="str">
            <v>) x</v>
          </cell>
          <cell r="I2362">
            <v>2</v>
          </cell>
          <cell r="J2362" t="str">
            <v>x</v>
          </cell>
          <cell r="K2362">
            <v>3.95</v>
          </cell>
          <cell r="L2362" t="str">
            <v>=</v>
          </cell>
          <cell r="M2362">
            <v>184.386</v>
          </cell>
          <cell r="N2362" t="str">
            <v>m²</v>
          </cell>
        </row>
        <row r="2363">
          <cell r="C2363" t="str">
            <v>Sala 1208 (Movimentação processos)</v>
          </cell>
          <cell r="D2363" t="str">
            <v>_ (</v>
          </cell>
          <cell r="E2363" t="str">
            <v>comprimento retirado do projeto fornecido</v>
          </cell>
          <cell r="I2363">
            <v>49.05</v>
          </cell>
          <cell r="J2363" t="str">
            <v>x</v>
          </cell>
          <cell r="K2363">
            <v>3.95</v>
          </cell>
          <cell r="L2363" t="str">
            <v>=</v>
          </cell>
          <cell r="M2363">
            <v>193.7475</v>
          </cell>
          <cell r="N2363" t="str">
            <v>m²</v>
          </cell>
        </row>
        <row r="2364">
          <cell r="C2364" t="str">
            <v>Sala 1206 (Movimentação Adm)</v>
          </cell>
          <cell r="D2364" t="str">
            <v>_ (</v>
          </cell>
          <cell r="E2364">
            <v>7.35</v>
          </cell>
          <cell r="F2364" t="str">
            <v>+</v>
          </cell>
          <cell r="G2364">
            <v>4.9000000000000004</v>
          </cell>
          <cell r="H2364" t="str">
            <v>) x</v>
          </cell>
          <cell r="I2364">
            <v>2</v>
          </cell>
          <cell r="J2364" t="str">
            <v>x</v>
          </cell>
          <cell r="K2364">
            <v>3.95</v>
          </cell>
          <cell r="L2364" t="str">
            <v>=</v>
          </cell>
          <cell r="M2364">
            <v>96.775000000000006</v>
          </cell>
          <cell r="N2364" t="str">
            <v>m²</v>
          </cell>
        </row>
        <row r="2365">
          <cell r="C2365" t="str">
            <v>Sala 1204 (Atendimento ao público)</v>
          </cell>
          <cell r="D2365" t="str">
            <v>_ (</v>
          </cell>
          <cell r="E2365">
            <v>7.35</v>
          </cell>
          <cell r="F2365" t="str">
            <v>+</v>
          </cell>
          <cell r="G2365">
            <v>4.4000000000000004</v>
          </cell>
          <cell r="H2365" t="str">
            <v>) x</v>
          </cell>
          <cell r="I2365">
            <v>2</v>
          </cell>
          <cell r="J2365" t="str">
            <v>x</v>
          </cell>
          <cell r="K2365">
            <v>3.95</v>
          </cell>
          <cell r="L2365" t="str">
            <v>=</v>
          </cell>
          <cell r="M2365">
            <v>92.825000000000003</v>
          </cell>
          <cell r="N2365" t="str">
            <v>m²</v>
          </cell>
        </row>
        <row r="2366">
          <cell r="C2366" t="str">
            <v>Sala 1202 (Atendimento ao público)</v>
          </cell>
          <cell r="D2366" t="str">
            <v>_ (</v>
          </cell>
          <cell r="E2366">
            <v>7.7</v>
          </cell>
          <cell r="F2366" t="str">
            <v>+</v>
          </cell>
          <cell r="G2366">
            <v>4.55</v>
          </cell>
          <cell r="H2366" t="str">
            <v>) x</v>
          </cell>
          <cell r="I2366">
            <v>2</v>
          </cell>
          <cell r="J2366" t="str">
            <v>x</v>
          </cell>
          <cell r="K2366">
            <v>3.95</v>
          </cell>
          <cell r="L2366" t="str">
            <v>=</v>
          </cell>
          <cell r="M2366">
            <v>96.775000000000006</v>
          </cell>
          <cell r="N2366" t="str">
            <v>m²</v>
          </cell>
        </row>
        <row r="2367">
          <cell r="C2367" t="str">
            <v>Sala 1200 (Movimentação Adm)</v>
          </cell>
          <cell r="D2367" t="str">
            <v>_ (</v>
          </cell>
          <cell r="E2367">
            <v>7.72</v>
          </cell>
          <cell r="F2367" t="str">
            <v>+</v>
          </cell>
          <cell r="G2367">
            <v>4.55</v>
          </cell>
          <cell r="H2367" t="str">
            <v>) x</v>
          </cell>
          <cell r="I2367">
            <v>2</v>
          </cell>
          <cell r="J2367" t="str">
            <v>x</v>
          </cell>
          <cell r="K2367">
            <v>3.95</v>
          </cell>
          <cell r="L2367" t="str">
            <v>=</v>
          </cell>
          <cell r="M2367">
            <v>96.933000000000007</v>
          </cell>
          <cell r="N2367" t="str">
            <v>m²</v>
          </cell>
        </row>
        <row r="2368">
          <cell r="C2368" t="str">
            <v>Sala 1201 (Cumprimento processo digital)</v>
          </cell>
          <cell r="D2368" t="str">
            <v>_ (</v>
          </cell>
          <cell r="E2368">
            <v>7.71</v>
          </cell>
          <cell r="F2368" t="str">
            <v>+</v>
          </cell>
          <cell r="G2368">
            <v>4.54</v>
          </cell>
          <cell r="H2368" t="str">
            <v>) x</v>
          </cell>
          <cell r="I2368">
            <v>2</v>
          </cell>
          <cell r="J2368" t="str">
            <v>x</v>
          </cell>
          <cell r="K2368">
            <v>3.95</v>
          </cell>
          <cell r="L2368" t="str">
            <v>=</v>
          </cell>
          <cell r="M2368">
            <v>96.775000000000006</v>
          </cell>
          <cell r="N2368" t="str">
            <v>m²</v>
          </cell>
        </row>
        <row r="2369">
          <cell r="C2369" t="str">
            <v>Sala 1203 (Movimentação processo digital)</v>
          </cell>
          <cell r="D2369" t="str">
            <v>_ (</v>
          </cell>
          <cell r="E2369">
            <v>7.65</v>
          </cell>
          <cell r="F2369" t="str">
            <v>+</v>
          </cell>
          <cell r="G2369">
            <v>4.54</v>
          </cell>
          <cell r="H2369" t="str">
            <v>) x</v>
          </cell>
          <cell r="I2369">
            <v>2</v>
          </cell>
          <cell r="J2369" t="str">
            <v>x</v>
          </cell>
          <cell r="K2369">
            <v>3.95</v>
          </cell>
          <cell r="L2369" t="str">
            <v>=</v>
          </cell>
          <cell r="M2369">
            <v>96.301000000000016</v>
          </cell>
          <cell r="N2369" t="str">
            <v>m²</v>
          </cell>
        </row>
        <row r="2370">
          <cell r="D2370" t="str">
            <v>_ (</v>
          </cell>
          <cell r="E2370">
            <v>6</v>
          </cell>
          <cell r="F2370" t="str">
            <v>+</v>
          </cell>
          <cell r="G2370">
            <v>5</v>
          </cell>
          <cell r="H2370" t="str">
            <v>) x</v>
          </cell>
          <cell r="I2370">
            <v>2</v>
          </cell>
          <cell r="J2370" t="str">
            <v>x</v>
          </cell>
          <cell r="K2370">
            <v>3.95</v>
          </cell>
          <cell r="L2370" t="str">
            <v>=</v>
          </cell>
          <cell r="M2370">
            <v>86.9</v>
          </cell>
          <cell r="N2370" t="str">
            <v>m²</v>
          </cell>
        </row>
        <row r="2371">
          <cell r="C2371" t="str">
            <v>Sala 1205 (Magistrado 01)</v>
          </cell>
          <cell r="D2371" t="str">
            <v>_ (</v>
          </cell>
          <cell r="E2371">
            <v>7.15</v>
          </cell>
          <cell r="F2371" t="str">
            <v>+</v>
          </cell>
          <cell r="G2371">
            <v>8.6</v>
          </cell>
          <cell r="H2371" t="str">
            <v>) x</v>
          </cell>
          <cell r="I2371">
            <v>2</v>
          </cell>
          <cell r="J2371" t="str">
            <v>x</v>
          </cell>
          <cell r="K2371">
            <v>3.95</v>
          </cell>
          <cell r="L2371" t="str">
            <v>=</v>
          </cell>
          <cell r="M2371">
            <v>124.42500000000001</v>
          </cell>
          <cell r="N2371" t="str">
            <v>m²</v>
          </cell>
        </row>
        <row r="2372">
          <cell r="C2372" t="str">
            <v>Sala 1205 (Assistentes 01)</v>
          </cell>
          <cell r="D2372" t="str">
            <v>_ (</v>
          </cell>
          <cell r="E2372">
            <v>7.25</v>
          </cell>
          <cell r="F2372" t="str">
            <v>+</v>
          </cell>
          <cell r="G2372">
            <v>4.4000000000000004</v>
          </cell>
          <cell r="H2372" t="str">
            <v>) x</v>
          </cell>
          <cell r="I2372">
            <v>2</v>
          </cell>
          <cell r="J2372" t="str">
            <v>x</v>
          </cell>
          <cell r="K2372">
            <v>3.95</v>
          </cell>
          <cell r="L2372" t="str">
            <v>=</v>
          </cell>
          <cell r="M2372">
            <v>92.035000000000011</v>
          </cell>
          <cell r="N2372" t="str">
            <v>m²</v>
          </cell>
        </row>
        <row r="2373">
          <cell r="D2373" t="str">
            <v>_ (</v>
          </cell>
          <cell r="E2373">
            <v>3.7500000000000004</v>
          </cell>
          <cell r="F2373" t="str">
            <v>+</v>
          </cell>
          <cell r="G2373">
            <v>1.2</v>
          </cell>
          <cell r="H2373" t="str">
            <v>) x</v>
          </cell>
          <cell r="I2373">
            <v>2</v>
          </cell>
          <cell r="J2373" t="str">
            <v>x</v>
          </cell>
          <cell r="K2373">
            <v>3.95</v>
          </cell>
          <cell r="L2373" t="str">
            <v>=</v>
          </cell>
          <cell r="M2373">
            <v>39.105000000000004</v>
          </cell>
          <cell r="N2373" t="str">
            <v>m²</v>
          </cell>
        </row>
        <row r="2374">
          <cell r="C2374" t="str">
            <v>Sala 1207 (Assistentes 02)</v>
          </cell>
          <cell r="D2374" t="str">
            <v>_ (</v>
          </cell>
          <cell r="E2374">
            <v>7.74</v>
          </cell>
          <cell r="F2374" t="str">
            <v>+</v>
          </cell>
          <cell r="G2374">
            <v>4.5</v>
          </cell>
          <cell r="H2374" t="str">
            <v>) x</v>
          </cell>
          <cell r="I2374">
            <v>2</v>
          </cell>
          <cell r="J2374" t="str">
            <v>x</v>
          </cell>
          <cell r="K2374">
            <v>3.95</v>
          </cell>
          <cell r="L2374" t="str">
            <v>=</v>
          </cell>
          <cell r="M2374">
            <v>96.696000000000012</v>
          </cell>
          <cell r="N2374" t="str">
            <v>m²</v>
          </cell>
        </row>
        <row r="2375">
          <cell r="C2375" t="str">
            <v>Sala 1209 (Magistrado 02)</v>
          </cell>
          <cell r="D2375" t="str">
            <v>_ (</v>
          </cell>
          <cell r="E2375">
            <v>7.75</v>
          </cell>
          <cell r="F2375" t="str">
            <v>+</v>
          </cell>
          <cell r="G2375">
            <v>4.55</v>
          </cell>
          <cell r="H2375" t="str">
            <v>) x</v>
          </cell>
          <cell r="I2375">
            <v>2</v>
          </cell>
          <cell r="J2375" t="str">
            <v>x</v>
          </cell>
          <cell r="K2375">
            <v>3.95</v>
          </cell>
          <cell r="L2375" t="str">
            <v>=</v>
          </cell>
          <cell r="M2375">
            <v>97.170000000000016</v>
          </cell>
          <cell r="N2375" t="str">
            <v>m²</v>
          </cell>
        </row>
        <row r="2376">
          <cell r="C2376" t="str">
            <v>Sala 1211 (Assistentes 03)</v>
          </cell>
          <cell r="D2376" t="str">
            <v>_ (</v>
          </cell>
          <cell r="E2376">
            <v>7.75</v>
          </cell>
          <cell r="F2376" t="str">
            <v>+</v>
          </cell>
          <cell r="G2376">
            <v>4.55</v>
          </cell>
          <cell r="H2376" t="str">
            <v>) x</v>
          </cell>
          <cell r="I2376">
            <v>2</v>
          </cell>
          <cell r="J2376" t="str">
            <v>x</v>
          </cell>
          <cell r="K2376">
            <v>3.95</v>
          </cell>
          <cell r="L2376" t="str">
            <v>=</v>
          </cell>
          <cell r="M2376">
            <v>97.170000000000016</v>
          </cell>
          <cell r="N2376" t="str">
            <v>m²</v>
          </cell>
        </row>
        <row r="2377">
          <cell r="C2377" t="str">
            <v>Sala 1213 (Magistrado 03)</v>
          </cell>
          <cell r="D2377" t="str">
            <v>_ (</v>
          </cell>
          <cell r="E2377">
            <v>7.75</v>
          </cell>
          <cell r="F2377" t="str">
            <v>+</v>
          </cell>
          <cell r="G2377">
            <v>4.54</v>
          </cell>
          <cell r="H2377" t="str">
            <v>) x</v>
          </cell>
          <cell r="I2377">
            <v>2</v>
          </cell>
          <cell r="J2377" t="str">
            <v>x</v>
          </cell>
          <cell r="K2377">
            <v>3.95</v>
          </cell>
          <cell r="L2377" t="str">
            <v>=</v>
          </cell>
          <cell r="M2377">
            <v>97.090999999999994</v>
          </cell>
          <cell r="N2377" t="str">
            <v>m²</v>
          </cell>
        </row>
        <row r="2378">
          <cell r="C2378" t="str">
            <v>Sala 1215 (Assistentes 04)</v>
          </cell>
          <cell r="D2378" t="str">
            <v>_ (</v>
          </cell>
          <cell r="E2378">
            <v>7.75</v>
          </cell>
          <cell r="F2378" t="str">
            <v>+</v>
          </cell>
          <cell r="G2378">
            <v>4.5</v>
          </cell>
          <cell r="H2378" t="str">
            <v>) x</v>
          </cell>
          <cell r="I2378">
            <v>2</v>
          </cell>
          <cell r="J2378" t="str">
            <v>x</v>
          </cell>
          <cell r="K2378">
            <v>3.95</v>
          </cell>
          <cell r="L2378" t="str">
            <v>=</v>
          </cell>
          <cell r="M2378">
            <v>96.775000000000006</v>
          </cell>
          <cell r="N2378" t="str">
            <v>m²</v>
          </cell>
        </row>
        <row r="2379">
          <cell r="C2379" t="str">
            <v>Sala 1217 (Magistrado 04)</v>
          </cell>
          <cell r="D2379" t="str">
            <v>_ (</v>
          </cell>
          <cell r="E2379">
            <v>7.73</v>
          </cell>
          <cell r="F2379" t="str">
            <v>+</v>
          </cell>
          <cell r="G2379">
            <v>4.43</v>
          </cell>
          <cell r="H2379" t="str">
            <v>) x</v>
          </cell>
          <cell r="I2379">
            <v>2</v>
          </cell>
          <cell r="J2379" t="str">
            <v>x</v>
          </cell>
          <cell r="K2379">
            <v>3.95</v>
          </cell>
          <cell r="L2379" t="str">
            <v>=</v>
          </cell>
          <cell r="M2379">
            <v>96.064000000000007</v>
          </cell>
          <cell r="N2379" t="str">
            <v>m²</v>
          </cell>
        </row>
        <row r="2380">
          <cell r="C2380" t="str">
            <v>Sala 1219 (Assistentes 05)</v>
          </cell>
          <cell r="D2380" t="str">
            <v>_ (</v>
          </cell>
          <cell r="E2380">
            <v>7.75</v>
          </cell>
          <cell r="F2380" t="str">
            <v>+</v>
          </cell>
          <cell r="G2380">
            <v>4.53</v>
          </cell>
          <cell r="H2380" t="str">
            <v>) x</v>
          </cell>
          <cell r="I2380">
            <v>2</v>
          </cell>
          <cell r="J2380" t="str">
            <v>x</v>
          </cell>
          <cell r="K2380">
            <v>3.95</v>
          </cell>
          <cell r="L2380" t="str">
            <v>=</v>
          </cell>
          <cell r="M2380">
            <v>97.012000000000015</v>
          </cell>
          <cell r="N2380" t="str">
            <v>m²</v>
          </cell>
        </row>
        <row r="2381">
          <cell r="C2381" t="str">
            <v>Sala 1221 (Magistrado 05)</v>
          </cell>
          <cell r="D2381" t="str">
            <v>_ (</v>
          </cell>
          <cell r="E2381">
            <v>7.75</v>
          </cell>
          <cell r="F2381" t="str">
            <v>+</v>
          </cell>
          <cell r="G2381">
            <v>4.5599999999999996</v>
          </cell>
          <cell r="H2381" t="str">
            <v>) x</v>
          </cell>
          <cell r="I2381">
            <v>2</v>
          </cell>
          <cell r="J2381" t="str">
            <v>x</v>
          </cell>
          <cell r="K2381">
            <v>3.95</v>
          </cell>
          <cell r="L2381" t="str">
            <v>=</v>
          </cell>
          <cell r="M2381">
            <v>97.248999999999995</v>
          </cell>
          <cell r="N2381" t="str">
            <v>m²</v>
          </cell>
        </row>
        <row r="2382">
          <cell r="C2382" t="str">
            <v>Sala 1223 (Assistentes 06)</v>
          </cell>
          <cell r="D2382" t="str">
            <v>_ (</v>
          </cell>
          <cell r="E2382">
            <v>7.73</v>
          </cell>
          <cell r="F2382" t="str">
            <v>+</v>
          </cell>
          <cell r="G2382">
            <v>4.53</v>
          </cell>
          <cell r="H2382" t="str">
            <v>) x</v>
          </cell>
          <cell r="I2382">
            <v>2</v>
          </cell>
          <cell r="J2382" t="str">
            <v>x</v>
          </cell>
          <cell r="K2382">
            <v>3.95</v>
          </cell>
          <cell r="L2382" t="str">
            <v>=</v>
          </cell>
          <cell r="M2382">
            <v>96.854000000000013</v>
          </cell>
          <cell r="N2382" t="str">
            <v>m²</v>
          </cell>
        </row>
        <row r="2383">
          <cell r="C2383" t="str">
            <v>Sala 1225 (Magistrado 06)</v>
          </cell>
          <cell r="D2383" t="str">
            <v>_ (</v>
          </cell>
          <cell r="E2383">
            <v>7.7</v>
          </cell>
          <cell r="F2383" t="str">
            <v>+</v>
          </cell>
          <cell r="G2383">
            <v>4.5999999999999996</v>
          </cell>
          <cell r="H2383" t="str">
            <v>) x</v>
          </cell>
          <cell r="I2383">
            <v>2</v>
          </cell>
          <cell r="J2383" t="str">
            <v>x</v>
          </cell>
          <cell r="K2383">
            <v>3.95</v>
          </cell>
          <cell r="L2383" t="str">
            <v>=</v>
          </cell>
          <cell r="M2383">
            <v>97.170000000000016</v>
          </cell>
          <cell r="N2383" t="str">
            <v>m²</v>
          </cell>
        </row>
        <row r="2384">
          <cell r="C2384" t="str">
            <v>Sala 1227 (Magistrado 07)</v>
          </cell>
          <cell r="D2384" t="str">
            <v>_ (</v>
          </cell>
          <cell r="E2384">
            <v>7.7</v>
          </cell>
          <cell r="F2384" t="str">
            <v>+</v>
          </cell>
          <cell r="G2384">
            <v>4.5999999999999996</v>
          </cell>
          <cell r="H2384" t="str">
            <v>) x</v>
          </cell>
          <cell r="I2384">
            <v>2</v>
          </cell>
          <cell r="J2384" t="str">
            <v>x</v>
          </cell>
          <cell r="K2384">
            <v>3.95</v>
          </cell>
          <cell r="L2384" t="str">
            <v>=</v>
          </cell>
          <cell r="M2384">
            <v>97.170000000000016</v>
          </cell>
          <cell r="N2384" t="str">
            <v>m²</v>
          </cell>
        </row>
        <row r="2385">
          <cell r="C2385" t="str">
            <v>Sala 1229 (Assistentes 07)</v>
          </cell>
          <cell r="D2385" t="str">
            <v>_ (</v>
          </cell>
          <cell r="E2385">
            <v>8.8000000000000007</v>
          </cell>
          <cell r="F2385" t="str">
            <v>+</v>
          </cell>
          <cell r="G2385">
            <v>6.4</v>
          </cell>
          <cell r="H2385" t="str">
            <v>) x</v>
          </cell>
          <cell r="I2385">
            <v>2</v>
          </cell>
          <cell r="J2385" t="str">
            <v>x</v>
          </cell>
          <cell r="K2385">
            <v>3.95</v>
          </cell>
          <cell r="L2385" t="str">
            <v>=</v>
          </cell>
          <cell r="M2385">
            <v>120.08000000000001</v>
          </cell>
          <cell r="N2385" t="str">
            <v>m²</v>
          </cell>
        </row>
        <row r="2386">
          <cell r="C2386" t="str">
            <v>Sala 1229 (Assistentes 08)</v>
          </cell>
          <cell r="D2386" t="str">
            <v>_ (</v>
          </cell>
          <cell r="E2386">
            <v>8.85</v>
          </cell>
          <cell r="F2386" t="str">
            <v>+</v>
          </cell>
          <cell r="G2386">
            <v>5.5</v>
          </cell>
          <cell r="H2386" t="str">
            <v>) x</v>
          </cell>
          <cell r="I2386">
            <v>2</v>
          </cell>
          <cell r="J2386" t="str">
            <v>x</v>
          </cell>
          <cell r="K2386">
            <v>3.95</v>
          </cell>
          <cell r="L2386" t="str">
            <v>=</v>
          </cell>
          <cell r="M2386">
            <v>113.36500000000001</v>
          </cell>
          <cell r="N2386" t="str">
            <v>m²</v>
          </cell>
        </row>
        <row r="2387">
          <cell r="C2387" t="str">
            <v>Sala 1229 (Magistrado 08)</v>
          </cell>
          <cell r="D2387" t="str">
            <v>_ (</v>
          </cell>
          <cell r="E2387" t="str">
            <v>comprimento retirado do projeto fornecido</v>
          </cell>
          <cell r="I2387">
            <v>24.65</v>
          </cell>
          <cell r="J2387" t="str">
            <v>x</v>
          </cell>
          <cell r="K2387">
            <v>3.95</v>
          </cell>
          <cell r="L2387" t="str">
            <v>=</v>
          </cell>
          <cell r="M2387">
            <v>97.367499999999993</v>
          </cell>
          <cell r="N2387" t="str">
            <v>m²</v>
          </cell>
        </row>
        <row r="2388">
          <cell r="C2388" t="str">
            <v>Sala 1229 (Assistentes 09)</v>
          </cell>
          <cell r="D2388" t="str">
            <v>_ (</v>
          </cell>
          <cell r="E2388" t="str">
            <v>comprimento retirado do projeto fornecido</v>
          </cell>
          <cell r="I2388">
            <v>21.61</v>
          </cell>
          <cell r="J2388" t="str">
            <v>x</v>
          </cell>
          <cell r="K2388">
            <v>3.95</v>
          </cell>
          <cell r="L2388" t="str">
            <v>=</v>
          </cell>
          <cell r="M2388">
            <v>85.359499999999997</v>
          </cell>
          <cell r="N2388" t="str">
            <v>m²</v>
          </cell>
        </row>
        <row r="2389">
          <cell r="C2389" t="str">
            <v>Sala 1229 (Magistrados 09)</v>
          </cell>
          <cell r="D2389" t="str">
            <v>_ (</v>
          </cell>
          <cell r="E2389" t="str">
            <v>comprimento retirado do projeto fornecido</v>
          </cell>
          <cell r="I2389">
            <v>17.920000000000002</v>
          </cell>
          <cell r="J2389" t="str">
            <v>x</v>
          </cell>
          <cell r="K2389">
            <v>3.95</v>
          </cell>
          <cell r="L2389" t="str">
            <v>=</v>
          </cell>
          <cell r="M2389">
            <v>70.784000000000006</v>
          </cell>
          <cell r="N2389" t="str">
            <v>m²</v>
          </cell>
        </row>
        <row r="2390">
          <cell r="C2390" t="str">
            <v>Sala 1229 (Magistrados 10)</v>
          </cell>
          <cell r="D2390" t="str">
            <v>_ (</v>
          </cell>
          <cell r="E2390" t="str">
            <v>comprimento retirado do projeto fornecido</v>
          </cell>
          <cell r="I2390">
            <v>24.28</v>
          </cell>
          <cell r="J2390" t="str">
            <v>x</v>
          </cell>
          <cell r="K2390">
            <v>3.95</v>
          </cell>
          <cell r="L2390" t="str">
            <v>=</v>
          </cell>
          <cell r="M2390">
            <v>95.906000000000006</v>
          </cell>
          <cell r="N2390" t="str">
            <v>m²</v>
          </cell>
        </row>
        <row r="2391">
          <cell r="C2391" t="str">
            <v>Sala 1229 (Assistentes 10)</v>
          </cell>
          <cell r="D2391" t="str">
            <v>_ (</v>
          </cell>
          <cell r="E2391" t="str">
            <v>comprimento retirado do projeto fornecido</v>
          </cell>
          <cell r="I2391">
            <v>33.14</v>
          </cell>
          <cell r="J2391" t="str">
            <v>x</v>
          </cell>
          <cell r="K2391">
            <v>3.95</v>
          </cell>
          <cell r="L2391" t="str">
            <v>=</v>
          </cell>
          <cell r="M2391">
            <v>130.90300000000002</v>
          </cell>
          <cell r="N2391" t="str">
            <v>m²</v>
          </cell>
        </row>
        <row r="2393">
          <cell r="E2393" t="str">
            <v>largura porta</v>
          </cell>
          <cell r="G2393" t="str">
            <v>altura porta</v>
          </cell>
          <cell r="I2393" t="str">
            <v>quantia</v>
          </cell>
          <cell r="K2393" t="str">
            <v>lados</v>
          </cell>
        </row>
        <row r="2394">
          <cell r="C2394" t="str">
            <v>Desconto de área de portas de entrada</v>
          </cell>
          <cell r="D2394" t="str">
            <v>_</v>
          </cell>
          <cell r="E2394">
            <v>1.74</v>
          </cell>
          <cell r="F2394" t="str">
            <v>x</v>
          </cell>
          <cell r="G2394">
            <v>2.54</v>
          </cell>
          <cell r="H2394" t="str">
            <v>x</v>
          </cell>
          <cell r="I2394">
            <v>29</v>
          </cell>
          <cell r="J2394" t="str">
            <v>x</v>
          </cell>
          <cell r="K2394">
            <v>1</v>
          </cell>
          <cell r="L2394" t="str">
            <v>=</v>
          </cell>
          <cell r="M2394">
            <v>-128.16839999999999</v>
          </cell>
          <cell r="N2394" t="str">
            <v>m²</v>
          </cell>
        </row>
        <row r="2395">
          <cell r="C2395" t="str">
            <v>Desconto de área de portas entre salas</v>
          </cell>
          <cell r="D2395" t="str">
            <v>_</v>
          </cell>
          <cell r="E2395">
            <v>0.82</v>
          </cell>
          <cell r="F2395" t="str">
            <v>x</v>
          </cell>
          <cell r="G2395">
            <v>2.1</v>
          </cell>
          <cell r="H2395" t="str">
            <v>x</v>
          </cell>
          <cell r="I2395">
            <v>17</v>
          </cell>
          <cell r="J2395" t="str">
            <v>x</v>
          </cell>
          <cell r="K2395">
            <v>2</v>
          </cell>
          <cell r="L2395" t="str">
            <v>=</v>
          </cell>
          <cell r="M2395">
            <v>-58.548000000000002</v>
          </cell>
          <cell r="N2395" t="str">
            <v>m²</v>
          </cell>
        </row>
        <row r="2396">
          <cell r="C2396" t="str">
            <v>Desconto dos caixilhos</v>
          </cell>
          <cell r="D2396" t="str">
            <v>_</v>
          </cell>
          <cell r="E2396">
            <v>3.55</v>
          </cell>
          <cell r="F2396" t="str">
            <v>x</v>
          </cell>
          <cell r="G2396">
            <v>3.13</v>
          </cell>
          <cell r="H2396" t="str">
            <v>x</v>
          </cell>
          <cell r="I2396">
            <v>38</v>
          </cell>
          <cell r="J2396" t="str">
            <v>x</v>
          </cell>
          <cell r="K2396">
            <v>1</v>
          </cell>
          <cell r="L2396" t="str">
            <v>=</v>
          </cell>
          <cell r="M2396">
            <v>-422.23699999999997</v>
          </cell>
          <cell r="N2396" t="str">
            <v>m²</v>
          </cell>
        </row>
        <row r="2397">
          <cell r="C2397" t="str">
            <v>Desconto de vãos/ paredes demolidas</v>
          </cell>
          <cell r="D2397" t="str">
            <v>_</v>
          </cell>
          <cell r="E2397">
            <v>-11.15</v>
          </cell>
          <cell r="F2397" t="str">
            <v>x</v>
          </cell>
          <cell r="G2397">
            <v>3.78</v>
          </cell>
          <cell r="H2397" t="str">
            <v>x</v>
          </cell>
          <cell r="I2397">
            <v>1</v>
          </cell>
          <cell r="J2397" t="str">
            <v>x</v>
          </cell>
          <cell r="L2397" t="str">
            <v>=</v>
          </cell>
          <cell r="M2397">
            <v>-42.146999999999998</v>
          </cell>
        </row>
        <row r="2398">
          <cell r="G2398" t="str">
            <v>Total de paredes revisadas</v>
          </cell>
          <cell r="H2398" t="str">
            <v>_</v>
          </cell>
          <cell r="I2398">
            <v>0.1</v>
          </cell>
          <cell r="J2398" t="str">
            <v>x</v>
          </cell>
          <cell r="K2398">
            <v>2786.0710999999992</v>
          </cell>
          <cell r="L2398" t="str">
            <v>=</v>
          </cell>
          <cell r="M2398">
            <v>278.60710999999992</v>
          </cell>
          <cell r="N2398" t="str">
            <v>m²</v>
          </cell>
        </row>
        <row r="2402">
          <cell r="B2402" t="str">
            <v>17.02.120</v>
          </cell>
          <cell r="C2402" t="str">
            <v>Emboço comum</v>
          </cell>
          <cell r="Q2402" t="str">
            <v>m²</v>
          </cell>
          <cell r="R2402">
            <v>278.60710999999992</v>
          </cell>
        </row>
        <row r="2404">
          <cell r="C2404" t="str">
            <v>Idem item 17.02.020</v>
          </cell>
          <cell r="D2404" t="str">
            <v>_</v>
          </cell>
          <cell r="E2404">
            <v>0</v>
          </cell>
          <cell r="F2404" t="str">
            <v>m²</v>
          </cell>
        </row>
        <row r="2406">
          <cell r="E2406" t="str">
            <v>Medição Fiscalização</v>
          </cell>
        </row>
        <row r="2407">
          <cell r="C2407" t="str">
            <v>Idem item 17.02.020</v>
          </cell>
          <cell r="D2407" t="str">
            <v>_</v>
          </cell>
          <cell r="E2407">
            <v>278.60710999999992</v>
          </cell>
          <cell r="F2407" t="str">
            <v>m²</v>
          </cell>
        </row>
        <row r="2410">
          <cell r="B2410" t="str">
            <v>17.02.220</v>
          </cell>
          <cell r="C2410" t="str">
            <v>Reboco</v>
          </cell>
          <cell r="Q2410" t="str">
            <v>m²</v>
          </cell>
          <cell r="R2410">
            <v>278.60710999999992</v>
          </cell>
        </row>
        <row r="2412">
          <cell r="C2412" t="str">
            <v>Idem item 17.02.120</v>
          </cell>
          <cell r="D2412" t="str">
            <v>_</v>
          </cell>
          <cell r="E2412">
            <v>569.17510000000016</v>
          </cell>
          <cell r="F2412" t="str">
            <v>m²</v>
          </cell>
        </row>
        <row r="2414">
          <cell r="E2414" t="str">
            <v>Medição Fiscalização</v>
          </cell>
        </row>
        <row r="2415">
          <cell r="C2415" t="str">
            <v>Idem item 17.02.120</v>
          </cell>
          <cell r="D2415" t="str">
            <v>_</v>
          </cell>
          <cell r="E2415">
            <v>278.60710999999992</v>
          </cell>
          <cell r="F2415" t="str">
            <v>m²</v>
          </cell>
        </row>
        <row r="2417">
          <cell r="B2417" t="str">
            <v>03.10.100</v>
          </cell>
          <cell r="C2417" t="str">
            <v>Remoção de pintura em superfícies de madeira e/ou metálicas com lixamento</v>
          </cell>
          <cell r="Q2417" t="str">
            <v>m²</v>
          </cell>
          <cell r="R2417">
            <v>331.5</v>
          </cell>
        </row>
        <row r="2419">
          <cell r="B2419" t="str">
            <v>Portas de Entradas</v>
          </cell>
          <cell r="G2419">
            <v>1.7</v>
          </cell>
          <cell r="H2419" t="str">
            <v>x</v>
          </cell>
          <cell r="I2419">
            <v>2.5</v>
          </cell>
          <cell r="J2419" t="str">
            <v>x</v>
          </cell>
          <cell r="K2419">
            <v>3</v>
          </cell>
          <cell r="L2419" t="str">
            <v>=</v>
          </cell>
          <cell r="M2419">
            <v>12.75</v>
          </cell>
          <cell r="N2419" t="str">
            <v>m²</v>
          </cell>
        </row>
        <row r="2421">
          <cell r="E2421" t="str">
            <v>26 unid</v>
          </cell>
          <cell r="F2421" t="str">
            <v>x</v>
          </cell>
          <cell r="G2421">
            <v>1.7</v>
          </cell>
          <cell r="H2421" t="str">
            <v>x</v>
          </cell>
          <cell r="I2421">
            <v>2.5</v>
          </cell>
          <cell r="J2421" t="str">
            <v>x</v>
          </cell>
          <cell r="K2421">
            <v>3</v>
          </cell>
          <cell r="L2421" t="str">
            <v>=</v>
          </cell>
          <cell r="M2421">
            <v>331.5</v>
          </cell>
        </row>
        <row r="2424">
          <cell r="B2424" t="str">
            <v>33.10.050</v>
          </cell>
          <cell r="C2424" t="str">
            <v>Tinta acrílica em massa, inclusive preparo</v>
          </cell>
          <cell r="Q2424" t="str">
            <v>m²</v>
          </cell>
          <cell r="R2424">
            <v>4096.4499999999989</v>
          </cell>
        </row>
        <row r="2426">
          <cell r="C2426" t="str">
            <v>Pintura das paredes</v>
          </cell>
          <cell r="K2426" t="str">
            <v>P.D.</v>
          </cell>
        </row>
        <row r="2427">
          <cell r="C2427" t="str">
            <v>Sala 1226, 1224 e 1222 (Processo digital)</v>
          </cell>
          <cell r="D2427" t="str">
            <v>_ (</v>
          </cell>
          <cell r="E2427">
            <v>7.7</v>
          </cell>
          <cell r="F2427" t="str">
            <v>+</v>
          </cell>
          <cell r="G2427">
            <v>13.8</v>
          </cell>
          <cell r="H2427" t="str">
            <v>) x</v>
          </cell>
          <cell r="I2427">
            <v>2</v>
          </cell>
          <cell r="J2427" t="str">
            <v>x</v>
          </cell>
          <cell r="K2427">
            <v>3.95</v>
          </cell>
          <cell r="L2427" t="str">
            <v>=</v>
          </cell>
          <cell r="M2427">
            <v>169.85</v>
          </cell>
          <cell r="N2427" t="str">
            <v>m²</v>
          </cell>
        </row>
        <row r="2428">
          <cell r="C2428" t="str">
            <v>Sala 1220 (Atendimento ao público)</v>
          </cell>
          <cell r="D2428" t="str">
            <v>_ (</v>
          </cell>
          <cell r="E2428">
            <v>7.7</v>
          </cell>
          <cell r="F2428" t="str">
            <v>+</v>
          </cell>
          <cell r="G2428">
            <v>4.55</v>
          </cell>
          <cell r="H2428" t="str">
            <v>) x</v>
          </cell>
          <cell r="I2428">
            <v>2</v>
          </cell>
          <cell r="J2428" t="str">
            <v>x</v>
          </cell>
          <cell r="K2428">
            <v>3.95</v>
          </cell>
          <cell r="L2428" t="str">
            <v>=</v>
          </cell>
          <cell r="M2428">
            <v>96.775000000000006</v>
          </cell>
          <cell r="N2428" t="str">
            <v>m²</v>
          </cell>
        </row>
        <row r="2429">
          <cell r="C2429" t="str">
            <v>Sala 1218 (Atendimento ao público)</v>
          </cell>
          <cell r="D2429" t="str">
            <v>_ (</v>
          </cell>
          <cell r="E2429">
            <v>7.7</v>
          </cell>
          <cell r="F2429" t="str">
            <v>+</v>
          </cell>
          <cell r="G2429">
            <v>4.5</v>
          </cell>
          <cell r="H2429" t="str">
            <v>) x</v>
          </cell>
          <cell r="I2429">
            <v>2</v>
          </cell>
          <cell r="J2429" t="str">
            <v>x</v>
          </cell>
          <cell r="K2429">
            <v>3.95</v>
          </cell>
          <cell r="L2429" t="str">
            <v>=</v>
          </cell>
          <cell r="M2429">
            <v>96.38</v>
          </cell>
          <cell r="N2429" t="str">
            <v>m²</v>
          </cell>
        </row>
        <row r="2430">
          <cell r="C2430" t="str">
            <v>Sala 1216, 1214 e 1212 (Movimentação Adm)</v>
          </cell>
          <cell r="D2430" t="str">
            <v>_ (</v>
          </cell>
          <cell r="E2430">
            <v>15.55</v>
          </cell>
          <cell r="F2430" t="str">
            <v>+</v>
          </cell>
          <cell r="G2430">
            <v>7.7</v>
          </cell>
          <cell r="H2430" t="str">
            <v>) x</v>
          </cell>
          <cell r="I2430">
            <v>2</v>
          </cell>
          <cell r="J2430" t="str">
            <v>x</v>
          </cell>
          <cell r="K2430">
            <v>3.95</v>
          </cell>
          <cell r="L2430" t="str">
            <v>=</v>
          </cell>
          <cell r="M2430">
            <v>183.67500000000001</v>
          </cell>
          <cell r="N2430" t="str">
            <v>m²</v>
          </cell>
        </row>
        <row r="2431">
          <cell r="C2431" t="str">
            <v>Sala 1208 (Movimentação processos)</v>
          </cell>
          <cell r="D2431" t="str">
            <v>_ (</v>
          </cell>
          <cell r="E2431" t="str">
            <v>comprimento retirado do projeto fornecido</v>
          </cell>
          <cell r="I2431">
            <v>49.05</v>
          </cell>
          <cell r="J2431" t="str">
            <v>x</v>
          </cell>
          <cell r="K2431">
            <v>3.95</v>
          </cell>
          <cell r="L2431" t="str">
            <v>=</v>
          </cell>
          <cell r="M2431">
            <v>193.7475</v>
          </cell>
          <cell r="N2431" t="str">
            <v>m²</v>
          </cell>
        </row>
        <row r="2432">
          <cell r="C2432" t="str">
            <v>Sala 1206 (Movimentação Adm)</v>
          </cell>
          <cell r="D2432" t="str">
            <v>_ (</v>
          </cell>
          <cell r="E2432">
            <v>7.35</v>
          </cell>
          <cell r="F2432" t="str">
            <v>+</v>
          </cell>
          <cell r="G2432">
            <v>4.9000000000000004</v>
          </cell>
          <cell r="H2432" t="str">
            <v>) x</v>
          </cell>
          <cell r="I2432">
            <v>2</v>
          </cell>
          <cell r="J2432" t="str">
            <v>x</v>
          </cell>
          <cell r="K2432">
            <v>3.95</v>
          </cell>
          <cell r="L2432" t="str">
            <v>=</v>
          </cell>
          <cell r="M2432">
            <v>96.775000000000006</v>
          </cell>
          <cell r="N2432" t="str">
            <v>m²</v>
          </cell>
        </row>
        <row r="2433">
          <cell r="C2433" t="str">
            <v>Sala 1204 (Atendimento ao público)</v>
          </cell>
          <cell r="D2433" t="str">
            <v>_ (</v>
          </cell>
          <cell r="E2433">
            <v>7.35</v>
          </cell>
          <cell r="F2433" t="str">
            <v>+</v>
          </cell>
          <cell r="G2433">
            <v>4.4000000000000004</v>
          </cell>
          <cell r="H2433" t="str">
            <v>) x</v>
          </cell>
          <cell r="I2433">
            <v>2</v>
          </cell>
          <cell r="J2433" t="str">
            <v>x</v>
          </cell>
          <cell r="K2433">
            <v>3.95</v>
          </cell>
          <cell r="L2433" t="str">
            <v>=</v>
          </cell>
          <cell r="M2433">
            <v>92.825000000000003</v>
          </cell>
          <cell r="N2433" t="str">
            <v>m²</v>
          </cell>
        </row>
        <row r="2434">
          <cell r="C2434" t="str">
            <v>Sala 1202 (Atendimento ao público)</v>
          </cell>
          <cell r="D2434" t="str">
            <v>_ (</v>
          </cell>
          <cell r="E2434">
            <v>7.35</v>
          </cell>
          <cell r="F2434" t="str">
            <v>+</v>
          </cell>
          <cell r="G2434">
            <v>4.55</v>
          </cell>
          <cell r="H2434" t="str">
            <v>) x</v>
          </cell>
          <cell r="I2434">
            <v>2</v>
          </cell>
          <cell r="J2434" t="str">
            <v>x</v>
          </cell>
          <cell r="K2434">
            <v>3.95</v>
          </cell>
          <cell r="L2434" t="str">
            <v>=</v>
          </cell>
          <cell r="M2434">
            <v>94.009999999999991</v>
          </cell>
          <cell r="N2434" t="str">
            <v>m²</v>
          </cell>
        </row>
        <row r="2435">
          <cell r="C2435" t="str">
            <v>Sala 1200 (Movimentação Adm)</v>
          </cell>
          <cell r="D2435" t="str">
            <v>_ (</v>
          </cell>
          <cell r="E2435">
            <v>7.35</v>
          </cell>
          <cell r="F2435" t="str">
            <v>+</v>
          </cell>
          <cell r="G2435">
            <v>4.5999999999999996</v>
          </cell>
          <cell r="H2435" t="str">
            <v>) x</v>
          </cell>
          <cell r="I2435">
            <v>2</v>
          </cell>
          <cell r="J2435" t="str">
            <v>x</v>
          </cell>
          <cell r="K2435">
            <v>3.95</v>
          </cell>
          <cell r="L2435" t="str">
            <v>=</v>
          </cell>
          <cell r="M2435">
            <v>94.405000000000001</v>
          </cell>
          <cell r="N2435" t="str">
            <v>m²</v>
          </cell>
        </row>
        <row r="2436">
          <cell r="C2436" t="str">
            <v>Sala 1201 (Cumprimento processo digital)</v>
          </cell>
          <cell r="D2436" t="str">
            <v>_ (</v>
          </cell>
          <cell r="E2436">
            <v>7.35</v>
          </cell>
          <cell r="F2436" t="str">
            <v>+</v>
          </cell>
          <cell r="G2436">
            <v>4.5</v>
          </cell>
          <cell r="H2436" t="str">
            <v>) x</v>
          </cell>
          <cell r="I2436">
            <v>2</v>
          </cell>
          <cell r="J2436" t="str">
            <v>x</v>
          </cell>
          <cell r="K2436">
            <v>3.95</v>
          </cell>
          <cell r="L2436" t="str">
            <v>=</v>
          </cell>
          <cell r="M2436">
            <v>93.614999999999995</v>
          </cell>
          <cell r="N2436" t="str">
            <v>m²</v>
          </cell>
        </row>
        <row r="2437">
          <cell r="C2437" t="str">
            <v>Sala 1203 (Movimentação processo digital)</v>
          </cell>
          <cell r="D2437" t="str">
            <v>_ (</v>
          </cell>
          <cell r="E2437">
            <v>7.35</v>
          </cell>
          <cell r="F2437" t="str">
            <v>+</v>
          </cell>
          <cell r="G2437">
            <v>4.7</v>
          </cell>
          <cell r="H2437" t="str">
            <v>) x</v>
          </cell>
          <cell r="I2437">
            <v>2</v>
          </cell>
          <cell r="J2437" t="str">
            <v>x</v>
          </cell>
          <cell r="K2437">
            <v>3.95</v>
          </cell>
          <cell r="L2437" t="str">
            <v>=</v>
          </cell>
          <cell r="M2437">
            <v>95.195000000000007</v>
          </cell>
          <cell r="N2437" t="str">
            <v>m²</v>
          </cell>
        </row>
        <row r="2438">
          <cell r="D2438" t="str">
            <v>_ (</v>
          </cell>
          <cell r="E2438">
            <v>7.35</v>
          </cell>
          <cell r="F2438" t="str">
            <v>+</v>
          </cell>
          <cell r="G2438">
            <v>4.6500000000000004</v>
          </cell>
          <cell r="H2438" t="str">
            <v>) x</v>
          </cell>
          <cell r="I2438">
            <v>2</v>
          </cell>
          <cell r="J2438" t="str">
            <v>x</v>
          </cell>
          <cell r="K2438">
            <v>3.95</v>
          </cell>
          <cell r="L2438" t="str">
            <v>=</v>
          </cell>
          <cell r="M2438">
            <v>94.800000000000011</v>
          </cell>
          <cell r="N2438" t="str">
            <v>m²</v>
          </cell>
        </row>
        <row r="2439">
          <cell r="C2439" t="str">
            <v>Sala 1205 (Magistrado 01)</v>
          </cell>
          <cell r="D2439" t="str">
            <v>_ (</v>
          </cell>
          <cell r="E2439">
            <v>7.15</v>
          </cell>
          <cell r="F2439" t="str">
            <v>+</v>
          </cell>
          <cell r="G2439">
            <v>8.6</v>
          </cell>
          <cell r="H2439" t="str">
            <v>) x</v>
          </cell>
          <cell r="I2439">
            <v>2</v>
          </cell>
          <cell r="J2439" t="str">
            <v>x</v>
          </cell>
          <cell r="K2439">
            <v>3.95</v>
          </cell>
          <cell r="L2439" t="str">
            <v>=</v>
          </cell>
          <cell r="M2439">
            <v>124.42500000000001</v>
          </cell>
          <cell r="N2439" t="str">
            <v>m²</v>
          </cell>
        </row>
        <row r="2440">
          <cell r="C2440" t="str">
            <v>Sala 1205 (Assistentes 01)</v>
          </cell>
          <cell r="D2440" t="str">
            <v>_ (</v>
          </cell>
          <cell r="E2440">
            <v>7.25</v>
          </cell>
          <cell r="F2440" t="str">
            <v>+</v>
          </cell>
          <cell r="G2440">
            <v>4.4000000000000004</v>
          </cell>
          <cell r="H2440" t="str">
            <v>) x</v>
          </cell>
          <cell r="I2440">
            <v>2</v>
          </cell>
          <cell r="J2440" t="str">
            <v>x</v>
          </cell>
          <cell r="K2440">
            <v>3.95</v>
          </cell>
          <cell r="L2440" t="str">
            <v>=</v>
          </cell>
          <cell r="M2440">
            <v>92.035000000000011</v>
          </cell>
          <cell r="N2440" t="str">
            <v>m²</v>
          </cell>
        </row>
        <row r="2441">
          <cell r="D2441" t="str">
            <v>_ (</v>
          </cell>
          <cell r="E2441">
            <v>3.7500000000000004</v>
          </cell>
          <cell r="F2441" t="str">
            <v>+</v>
          </cell>
          <cell r="G2441">
            <v>1.2</v>
          </cell>
          <cell r="H2441" t="str">
            <v>) x</v>
          </cell>
          <cell r="I2441">
            <v>2</v>
          </cell>
          <cell r="J2441" t="str">
            <v>x</v>
          </cell>
          <cell r="K2441">
            <v>3.95</v>
          </cell>
          <cell r="L2441" t="str">
            <v>=</v>
          </cell>
          <cell r="M2441">
            <v>39.105000000000004</v>
          </cell>
          <cell r="N2441" t="str">
            <v>m²</v>
          </cell>
        </row>
        <row r="2442">
          <cell r="C2442" t="str">
            <v>Sala 1207 (Assistentes 02)</v>
          </cell>
          <cell r="D2442" t="str">
            <v>_ (</v>
          </cell>
          <cell r="E2442">
            <v>7.7</v>
          </cell>
          <cell r="F2442" t="str">
            <v>+</v>
          </cell>
          <cell r="G2442">
            <v>4.55</v>
          </cell>
          <cell r="H2442" t="str">
            <v>) x</v>
          </cell>
          <cell r="I2442">
            <v>2</v>
          </cell>
          <cell r="J2442" t="str">
            <v>x</v>
          </cell>
          <cell r="K2442">
            <v>3.95</v>
          </cell>
          <cell r="L2442" t="str">
            <v>=</v>
          </cell>
          <cell r="M2442">
            <v>96.775000000000006</v>
          </cell>
          <cell r="N2442" t="str">
            <v>m²</v>
          </cell>
        </row>
        <row r="2443">
          <cell r="C2443" t="str">
            <v>Sala 1209 (Magistrado 02)</v>
          </cell>
          <cell r="D2443" t="str">
            <v>_ (</v>
          </cell>
          <cell r="E2443">
            <v>7.7</v>
          </cell>
          <cell r="F2443" t="str">
            <v>+</v>
          </cell>
          <cell r="G2443">
            <v>4.6500000000000004</v>
          </cell>
          <cell r="H2443" t="str">
            <v>) x</v>
          </cell>
          <cell r="I2443">
            <v>2</v>
          </cell>
          <cell r="J2443" t="str">
            <v>x</v>
          </cell>
          <cell r="K2443">
            <v>3.95</v>
          </cell>
          <cell r="L2443" t="str">
            <v>=</v>
          </cell>
          <cell r="M2443">
            <v>97.565000000000012</v>
          </cell>
          <cell r="N2443" t="str">
            <v>m²</v>
          </cell>
        </row>
        <row r="2444">
          <cell r="C2444" t="str">
            <v>Sala 1211 (Assistentes 03)</v>
          </cell>
          <cell r="D2444" t="str">
            <v>_ (</v>
          </cell>
          <cell r="E2444">
            <v>7.7</v>
          </cell>
          <cell r="F2444" t="str">
            <v>+</v>
          </cell>
          <cell r="G2444">
            <v>4.55</v>
          </cell>
          <cell r="H2444" t="str">
            <v>) x</v>
          </cell>
          <cell r="I2444">
            <v>2</v>
          </cell>
          <cell r="J2444" t="str">
            <v>x</v>
          </cell>
          <cell r="K2444">
            <v>3.95</v>
          </cell>
          <cell r="L2444" t="str">
            <v>=</v>
          </cell>
          <cell r="M2444">
            <v>96.775000000000006</v>
          </cell>
          <cell r="N2444" t="str">
            <v>m²</v>
          </cell>
        </row>
        <row r="2445">
          <cell r="C2445" t="str">
            <v>Sala 1213 (Magistrado 03)</v>
          </cell>
          <cell r="D2445" t="str">
            <v>_ (</v>
          </cell>
          <cell r="E2445">
            <v>7.7</v>
          </cell>
          <cell r="F2445" t="str">
            <v>+</v>
          </cell>
          <cell r="G2445">
            <v>4.5</v>
          </cell>
          <cell r="H2445" t="str">
            <v>) x</v>
          </cell>
          <cell r="I2445">
            <v>2</v>
          </cell>
          <cell r="J2445" t="str">
            <v>x</v>
          </cell>
          <cell r="K2445">
            <v>3.95</v>
          </cell>
          <cell r="L2445" t="str">
            <v>=</v>
          </cell>
          <cell r="M2445">
            <v>96.38</v>
          </cell>
          <cell r="N2445" t="str">
            <v>m²</v>
          </cell>
        </row>
        <row r="2446">
          <cell r="C2446" t="str">
            <v>Sala 1215 (Assistentes 04)</v>
          </cell>
          <cell r="D2446" t="str">
            <v>_ (</v>
          </cell>
          <cell r="E2446">
            <v>7.7</v>
          </cell>
          <cell r="F2446" t="str">
            <v>+</v>
          </cell>
          <cell r="G2446">
            <v>4.55</v>
          </cell>
          <cell r="H2446" t="str">
            <v>) x</v>
          </cell>
          <cell r="I2446">
            <v>2</v>
          </cell>
          <cell r="J2446" t="str">
            <v>x</v>
          </cell>
          <cell r="K2446">
            <v>3.95</v>
          </cell>
          <cell r="L2446" t="str">
            <v>=</v>
          </cell>
          <cell r="M2446">
            <v>96.775000000000006</v>
          </cell>
          <cell r="N2446" t="str">
            <v>m²</v>
          </cell>
        </row>
        <row r="2447">
          <cell r="C2447" t="str">
            <v>Sala 1217 (Magistrado 04)</v>
          </cell>
          <cell r="D2447" t="str">
            <v>_ (</v>
          </cell>
          <cell r="E2447">
            <v>7.7</v>
          </cell>
          <cell r="F2447" t="str">
            <v>+</v>
          </cell>
          <cell r="G2447">
            <v>4.5999999999999996</v>
          </cell>
          <cell r="H2447" t="str">
            <v>) x</v>
          </cell>
          <cell r="I2447">
            <v>2</v>
          </cell>
          <cell r="J2447" t="str">
            <v>x</v>
          </cell>
          <cell r="K2447">
            <v>3.95</v>
          </cell>
          <cell r="L2447" t="str">
            <v>=</v>
          </cell>
          <cell r="M2447">
            <v>97.170000000000016</v>
          </cell>
          <cell r="N2447" t="str">
            <v>m²</v>
          </cell>
        </row>
        <row r="2448">
          <cell r="C2448" t="str">
            <v>Sala 1219 (Assistentes 05)</v>
          </cell>
          <cell r="D2448" t="str">
            <v>_ (</v>
          </cell>
          <cell r="E2448">
            <v>7.7</v>
          </cell>
          <cell r="F2448" t="str">
            <v>+</v>
          </cell>
          <cell r="G2448">
            <v>4.5999999999999996</v>
          </cell>
          <cell r="H2448" t="str">
            <v>) x</v>
          </cell>
          <cell r="I2448">
            <v>2</v>
          </cell>
          <cell r="J2448" t="str">
            <v>x</v>
          </cell>
          <cell r="K2448">
            <v>3.95</v>
          </cell>
          <cell r="L2448" t="str">
            <v>=</v>
          </cell>
          <cell r="M2448">
            <v>97.170000000000016</v>
          </cell>
          <cell r="N2448" t="str">
            <v>m²</v>
          </cell>
        </row>
        <row r="2449">
          <cell r="C2449" t="str">
            <v>Sala 1221 (Magistrado 05)</v>
          </cell>
          <cell r="D2449" t="str">
            <v>_ (</v>
          </cell>
          <cell r="E2449">
            <v>7.7</v>
          </cell>
          <cell r="F2449" t="str">
            <v>+</v>
          </cell>
          <cell r="G2449">
            <v>4.55</v>
          </cell>
          <cell r="H2449" t="str">
            <v>) x</v>
          </cell>
          <cell r="I2449">
            <v>2</v>
          </cell>
          <cell r="J2449" t="str">
            <v>x</v>
          </cell>
          <cell r="K2449">
            <v>3.95</v>
          </cell>
          <cell r="L2449" t="str">
            <v>=</v>
          </cell>
          <cell r="M2449">
            <v>96.775000000000006</v>
          </cell>
          <cell r="N2449" t="str">
            <v>m²</v>
          </cell>
        </row>
        <row r="2450">
          <cell r="C2450" t="str">
            <v>Sala 1223 (Assistentes 06)</v>
          </cell>
          <cell r="D2450" t="str">
            <v>_ (</v>
          </cell>
          <cell r="E2450">
            <v>7.7</v>
          </cell>
          <cell r="F2450" t="str">
            <v>+</v>
          </cell>
          <cell r="G2450">
            <v>4.6500000000000004</v>
          </cell>
          <cell r="H2450" t="str">
            <v>) x</v>
          </cell>
          <cell r="I2450">
            <v>2</v>
          </cell>
          <cell r="J2450" t="str">
            <v>x</v>
          </cell>
          <cell r="K2450">
            <v>3.95</v>
          </cell>
          <cell r="L2450" t="str">
            <v>=</v>
          </cell>
          <cell r="M2450">
            <v>97.565000000000012</v>
          </cell>
          <cell r="N2450" t="str">
            <v>m²</v>
          </cell>
        </row>
        <row r="2451">
          <cell r="C2451" t="str">
            <v>Sala 1225 (Magistrado 06)</v>
          </cell>
          <cell r="D2451" t="str">
            <v>_ (</v>
          </cell>
          <cell r="E2451">
            <v>7.7</v>
          </cell>
          <cell r="F2451" t="str">
            <v>+</v>
          </cell>
          <cell r="G2451">
            <v>4.5999999999999996</v>
          </cell>
          <cell r="H2451" t="str">
            <v>) x</v>
          </cell>
          <cell r="I2451">
            <v>2</v>
          </cell>
          <cell r="J2451" t="str">
            <v>x</v>
          </cell>
          <cell r="K2451">
            <v>3.95</v>
          </cell>
          <cell r="L2451" t="str">
            <v>=</v>
          </cell>
          <cell r="M2451">
            <v>97.170000000000016</v>
          </cell>
          <cell r="N2451" t="str">
            <v>m²</v>
          </cell>
        </row>
        <row r="2452">
          <cell r="C2452" t="str">
            <v>Sala 1227 (Magistrado 07)</v>
          </cell>
          <cell r="D2452" t="str">
            <v>_ (</v>
          </cell>
          <cell r="E2452">
            <v>7.7</v>
          </cell>
          <cell r="F2452" t="str">
            <v>+</v>
          </cell>
          <cell r="G2452">
            <v>4.5999999999999996</v>
          </cell>
          <cell r="H2452" t="str">
            <v>) x</v>
          </cell>
          <cell r="I2452">
            <v>2</v>
          </cell>
          <cell r="J2452" t="str">
            <v>x</v>
          </cell>
          <cell r="K2452">
            <v>3.95</v>
          </cell>
          <cell r="L2452" t="str">
            <v>=</v>
          </cell>
          <cell r="M2452">
            <v>97.170000000000016</v>
          </cell>
          <cell r="N2452" t="str">
            <v>m²</v>
          </cell>
        </row>
        <row r="2453">
          <cell r="C2453" t="str">
            <v>Sala 1229 (Assistentes 07)</v>
          </cell>
          <cell r="D2453" t="str">
            <v>_ (</v>
          </cell>
          <cell r="E2453">
            <v>8.8000000000000007</v>
          </cell>
          <cell r="F2453" t="str">
            <v>+</v>
          </cell>
          <cell r="G2453">
            <v>6.4</v>
          </cell>
          <cell r="H2453" t="str">
            <v>) x</v>
          </cell>
          <cell r="I2453">
            <v>2</v>
          </cell>
          <cell r="J2453" t="str">
            <v>x</v>
          </cell>
          <cell r="K2453">
            <v>3.95</v>
          </cell>
          <cell r="L2453" t="str">
            <v>=</v>
          </cell>
          <cell r="M2453">
            <v>120.08000000000001</v>
          </cell>
          <cell r="N2453" t="str">
            <v>m²</v>
          </cell>
        </row>
        <row r="2454">
          <cell r="C2454" t="str">
            <v>Sala 1229 (Assistentes 08)</v>
          </cell>
          <cell r="D2454" t="str">
            <v>_ (</v>
          </cell>
          <cell r="E2454">
            <v>8.85</v>
          </cell>
          <cell r="F2454" t="str">
            <v>+</v>
          </cell>
          <cell r="G2454">
            <v>5.5</v>
          </cell>
          <cell r="H2454" t="str">
            <v>) x</v>
          </cell>
          <cell r="I2454">
            <v>2</v>
          </cell>
          <cell r="J2454" t="str">
            <v>x</v>
          </cell>
          <cell r="K2454">
            <v>3.95</v>
          </cell>
          <cell r="L2454" t="str">
            <v>=</v>
          </cell>
          <cell r="M2454">
            <v>113.36500000000001</v>
          </cell>
          <cell r="N2454" t="str">
            <v>m²</v>
          </cell>
        </row>
        <row r="2455">
          <cell r="C2455" t="str">
            <v>Sala 1229 (Magistrado 08)</v>
          </cell>
          <cell r="D2455" t="str">
            <v>_ (</v>
          </cell>
          <cell r="E2455" t="str">
            <v>comprimento retirado do projeto fornecido</v>
          </cell>
          <cell r="I2455">
            <v>24.65</v>
          </cell>
          <cell r="J2455" t="str">
            <v>x</v>
          </cell>
          <cell r="K2455">
            <v>3.95</v>
          </cell>
          <cell r="L2455" t="str">
            <v>=</v>
          </cell>
          <cell r="M2455">
            <v>97.367499999999993</v>
          </cell>
          <cell r="N2455" t="str">
            <v>m²</v>
          </cell>
        </row>
        <row r="2456">
          <cell r="C2456" t="str">
            <v>Sala 1229 (Assistentes 09)</v>
          </cell>
          <cell r="D2456" t="str">
            <v>_ (</v>
          </cell>
          <cell r="E2456" t="str">
            <v>comprimento retirado do projeto fornecido</v>
          </cell>
          <cell r="I2456">
            <v>21.61</v>
          </cell>
          <cell r="J2456" t="str">
            <v>x</v>
          </cell>
          <cell r="K2456">
            <v>3.95</v>
          </cell>
          <cell r="L2456" t="str">
            <v>=</v>
          </cell>
          <cell r="M2456">
            <v>85.359499999999997</v>
          </cell>
          <cell r="N2456" t="str">
            <v>m²</v>
          </cell>
        </row>
        <row r="2457">
          <cell r="C2457" t="str">
            <v>Sala 1229 (Magistrados 09)</v>
          </cell>
          <cell r="D2457" t="str">
            <v>_ (</v>
          </cell>
          <cell r="E2457" t="str">
            <v>comprimento retirado do projeto fornecido</v>
          </cell>
          <cell r="I2457">
            <v>17.920000000000002</v>
          </cell>
          <cell r="J2457" t="str">
            <v>x</v>
          </cell>
          <cell r="K2457">
            <v>3.95</v>
          </cell>
          <cell r="L2457" t="str">
            <v>=</v>
          </cell>
          <cell r="M2457">
            <v>70.784000000000006</v>
          </cell>
          <cell r="N2457" t="str">
            <v>m²</v>
          </cell>
        </row>
        <row r="2458">
          <cell r="C2458" t="str">
            <v>Sala 1229 (Magistrados 10)</v>
          </cell>
          <cell r="D2458" t="str">
            <v>_ (</v>
          </cell>
          <cell r="E2458" t="str">
            <v>comprimento retirado do projeto fornecido</v>
          </cell>
          <cell r="I2458">
            <v>24.28</v>
          </cell>
          <cell r="J2458" t="str">
            <v>x</v>
          </cell>
          <cell r="K2458">
            <v>3.95</v>
          </cell>
          <cell r="L2458" t="str">
            <v>=</v>
          </cell>
          <cell r="M2458">
            <v>95.906000000000006</v>
          </cell>
          <cell r="N2458" t="str">
            <v>m²</v>
          </cell>
        </row>
        <row r="2459">
          <cell r="C2459" t="str">
            <v>Sala 1229 (Assistentes 10)</v>
          </cell>
          <cell r="D2459" t="str">
            <v>_ (</v>
          </cell>
          <cell r="E2459" t="str">
            <v>comprimento retirado do projeto fornecido</v>
          </cell>
          <cell r="I2459">
            <v>33.14</v>
          </cell>
          <cell r="J2459" t="str">
            <v>x</v>
          </cell>
          <cell r="K2459">
            <v>3.95</v>
          </cell>
          <cell r="L2459" t="str">
            <v>=</v>
          </cell>
          <cell r="M2459">
            <v>130.90300000000002</v>
          </cell>
          <cell r="N2459" t="str">
            <v>m²</v>
          </cell>
        </row>
        <row r="2461">
          <cell r="E2461" t="str">
            <v>largura porta</v>
          </cell>
          <cell r="G2461" t="str">
            <v>altura porta</v>
          </cell>
          <cell r="I2461" t="str">
            <v>quantia</v>
          </cell>
          <cell r="K2461" t="str">
            <v>lados</v>
          </cell>
        </row>
        <row r="2462">
          <cell r="C2462" t="str">
            <v>Desconto de área de portas de entrada</v>
          </cell>
          <cell r="D2462" t="str">
            <v>_</v>
          </cell>
          <cell r="E2462">
            <v>1.64</v>
          </cell>
          <cell r="F2462" t="str">
            <v>x</v>
          </cell>
          <cell r="G2462">
            <v>2.5</v>
          </cell>
          <cell r="H2462" t="str">
            <v>x</v>
          </cell>
          <cell r="I2462">
            <v>29</v>
          </cell>
          <cell r="J2462" t="str">
            <v>x</v>
          </cell>
          <cell r="K2462">
            <v>1</v>
          </cell>
          <cell r="L2462" t="str">
            <v>=</v>
          </cell>
          <cell r="M2462">
            <v>-118.89999999999999</v>
          </cell>
          <cell r="N2462" t="str">
            <v>m²</v>
          </cell>
        </row>
        <row r="2463">
          <cell r="C2463" t="str">
            <v>Desconto de área de portas entre salas</v>
          </cell>
          <cell r="D2463" t="str">
            <v>_</v>
          </cell>
          <cell r="E2463">
            <v>0.82</v>
          </cell>
          <cell r="F2463" t="str">
            <v>x</v>
          </cell>
          <cell r="G2463">
            <v>2.1</v>
          </cell>
          <cell r="H2463" t="str">
            <v>x</v>
          </cell>
          <cell r="I2463">
            <v>15</v>
          </cell>
          <cell r="J2463" t="str">
            <v>x</v>
          </cell>
          <cell r="K2463">
            <v>2</v>
          </cell>
          <cell r="L2463" t="str">
            <v>=</v>
          </cell>
          <cell r="M2463">
            <v>-51.66</v>
          </cell>
          <cell r="N2463" t="str">
            <v>m²</v>
          </cell>
        </row>
        <row r="2464">
          <cell r="C2464" t="str">
            <v>Desconto dos caixilhos</v>
          </cell>
          <cell r="D2464" t="str">
            <v>_</v>
          </cell>
          <cell r="E2464">
            <v>3.55</v>
          </cell>
          <cell r="F2464" t="str">
            <v>x</v>
          </cell>
          <cell r="G2464">
            <v>3.13</v>
          </cell>
          <cell r="H2464" t="str">
            <v>x</v>
          </cell>
          <cell r="I2464">
            <v>38</v>
          </cell>
          <cell r="J2464" t="str">
            <v>x</v>
          </cell>
          <cell r="K2464">
            <v>1</v>
          </cell>
          <cell r="L2464" t="str">
            <v>=</v>
          </cell>
          <cell r="M2464">
            <v>-422.23699999999997</v>
          </cell>
          <cell r="N2464" t="str">
            <v>m²</v>
          </cell>
        </row>
        <row r="2466">
          <cell r="C2466" t="str">
            <v>Pintura dos tetos</v>
          </cell>
        </row>
        <row r="2467">
          <cell r="C2467" t="str">
            <v>Sala 1226, 1224 e 1222 (Processo digital)</v>
          </cell>
          <cell r="D2467" t="str">
            <v>_</v>
          </cell>
          <cell r="I2467">
            <v>7.7</v>
          </cell>
          <cell r="J2467" t="str">
            <v>x</v>
          </cell>
          <cell r="K2467">
            <v>13.8</v>
          </cell>
          <cell r="L2467" t="str">
            <v>=</v>
          </cell>
          <cell r="M2467">
            <v>106.26</v>
          </cell>
          <cell r="N2467" t="str">
            <v>m²</v>
          </cell>
        </row>
        <row r="2468">
          <cell r="C2468" t="str">
            <v>Sala 1220 (Atendimento ao público)</v>
          </cell>
          <cell r="D2468" t="str">
            <v>_</v>
          </cell>
          <cell r="I2468">
            <v>7.7</v>
          </cell>
          <cell r="J2468" t="str">
            <v>x</v>
          </cell>
          <cell r="K2468">
            <v>4.55</v>
          </cell>
          <cell r="L2468" t="str">
            <v>=</v>
          </cell>
          <cell r="M2468">
            <v>35.034999999999997</v>
          </cell>
          <cell r="N2468" t="str">
            <v>m²</v>
          </cell>
        </row>
        <row r="2469">
          <cell r="C2469" t="str">
            <v>Sala 1218 (Atendimento ao público)</v>
          </cell>
          <cell r="D2469" t="str">
            <v>_</v>
          </cell>
          <cell r="I2469">
            <v>7.7</v>
          </cell>
          <cell r="J2469" t="str">
            <v>x</v>
          </cell>
          <cell r="K2469">
            <v>4.5</v>
          </cell>
          <cell r="L2469" t="str">
            <v>=</v>
          </cell>
          <cell r="M2469">
            <v>34.65</v>
          </cell>
          <cell r="N2469" t="str">
            <v>m²</v>
          </cell>
        </row>
        <row r="2470">
          <cell r="C2470" t="str">
            <v>Sala 1216, 1214 e 1212 (Movimentação Adm)</v>
          </cell>
          <cell r="D2470" t="str">
            <v>_</v>
          </cell>
          <cell r="I2470">
            <v>7.7</v>
          </cell>
          <cell r="J2470" t="str">
            <v>x</v>
          </cell>
          <cell r="K2470">
            <v>10.85</v>
          </cell>
          <cell r="L2470" t="str">
            <v>=</v>
          </cell>
          <cell r="M2470">
            <v>83.545000000000002</v>
          </cell>
          <cell r="N2470" t="str">
            <v>m²</v>
          </cell>
        </row>
        <row r="2471">
          <cell r="D2471" t="str">
            <v>_</v>
          </cell>
          <cell r="I2471">
            <v>4.7</v>
          </cell>
          <cell r="J2471" t="str">
            <v>x</v>
          </cell>
          <cell r="K2471">
            <v>6.8</v>
          </cell>
          <cell r="L2471" t="str">
            <v>=</v>
          </cell>
          <cell r="M2471">
            <v>31.96</v>
          </cell>
          <cell r="N2471" t="str">
            <v>m²</v>
          </cell>
        </row>
        <row r="2472">
          <cell r="C2472" t="str">
            <v>Sala 1208 (Cumprimento processo digital)</v>
          </cell>
          <cell r="D2472" t="str">
            <v>_</v>
          </cell>
          <cell r="G2472" t="str">
            <v>área retirada do projeto fornecido</v>
          </cell>
          <cell r="L2472" t="str">
            <v>=</v>
          </cell>
          <cell r="M2472">
            <v>116.6</v>
          </cell>
          <cell r="N2472" t="str">
            <v>m²</v>
          </cell>
        </row>
        <row r="2473">
          <cell r="C2473" t="str">
            <v>Sala 1206 (Movimentação Adm)</v>
          </cell>
          <cell r="D2473" t="str">
            <v>_</v>
          </cell>
          <cell r="I2473">
            <v>7.35</v>
          </cell>
          <cell r="J2473" t="str">
            <v>x</v>
          </cell>
          <cell r="K2473">
            <v>4.9000000000000004</v>
          </cell>
          <cell r="L2473" t="str">
            <v>=</v>
          </cell>
          <cell r="M2473">
            <v>36.015000000000001</v>
          </cell>
          <cell r="N2473" t="str">
            <v>m²</v>
          </cell>
        </row>
        <row r="2474">
          <cell r="C2474" t="str">
            <v>Sala 1204 (Atendimento ao público)</v>
          </cell>
          <cell r="D2474" t="str">
            <v>_</v>
          </cell>
          <cell r="I2474">
            <v>7.35</v>
          </cell>
          <cell r="J2474" t="str">
            <v>x</v>
          </cell>
          <cell r="K2474">
            <v>4.4000000000000004</v>
          </cell>
          <cell r="L2474" t="str">
            <v>=</v>
          </cell>
          <cell r="M2474">
            <v>32.340000000000003</v>
          </cell>
          <cell r="N2474" t="str">
            <v>m²</v>
          </cell>
        </row>
        <row r="2475">
          <cell r="C2475" t="str">
            <v>Sala 1202 (Atendimento ao público)</v>
          </cell>
          <cell r="D2475" t="str">
            <v>_</v>
          </cell>
          <cell r="I2475">
            <v>7.35</v>
          </cell>
          <cell r="J2475" t="str">
            <v>x</v>
          </cell>
          <cell r="K2475">
            <v>4.55</v>
          </cell>
          <cell r="L2475" t="str">
            <v>=</v>
          </cell>
          <cell r="M2475">
            <v>33.442499999999995</v>
          </cell>
          <cell r="N2475" t="str">
            <v>m²</v>
          </cell>
        </row>
        <row r="2476">
          <cell r="C2476" t="str">
            <v>Sala 1200 (Movimentação Adm)</v>
          </cell>
          <cell r="D2476" t="str">
            <v>_</v>
          </cell>
          <cell r="I2476">
            <v>7.35</v>
          </cell>
          <cell r="J2476" t="str">
            <v>x</v>
          </cell>
          <cell r="K2476">
            <v>4.5999999999999996</v>
          </cell>
          <cell r="L2476" t="str">
            <v>=</v>
          </cell>
          <cell r="M2476">
            <v>33.809999999999995</v>
          </cell>
          <cell r="N2476" t="str">
            <v>m²</v>
          </cell>
        </row>
        <row r="2477">
          <cell r="C2477" t="str">
            <v>Sala 1201 (Cumprimento processo digital)</v>
          </cell>
          <cell r="D2477" t="str">
            <v>_</v>
          </cell>
          <cell r="I2477">
            <v>7.35</v>
          </cell>
          <cell r="J2477" t="str">
            <v>x</v>
          </cell>
          <cell r="K2477">
            <v>4.5</v>
          </cell>
          <cell r="L2477" t="str">
            <v>=</v>
          </cell>
          <cell r="M2477">
            <v>33.074999999999996</v>
          </cell>
          <cell r="N2477" t="str">
            <v>m²</v>
          </cell>
        </row>
        <row r="2478">
          <cell r="C2478" t="str">
            <v>Sala 1203 (Movimentação processo digital)</v>
          </cell>
          <cell r="D2478" t="str">
            <v>_</v>
          </cell>
          <cell r="I2478">
            <v>7.35</v>
          </cell>
          <cell r="J2478" t="str">
            <v>x</v>
          </cell>
          <cell r="K2478">
            <v>4.7</v>
          </cell>
          <cell r="L2478" t="str">
            <v>=</v>
          </cell>
          <cell r="M2478">
            <v>34.545000000000002</v>
          </cell>
          <cell r="N2478" t="str">
            <v>m²</v>
          </cell>
        </row>
        <row r="2479">
          <cell r="D2479" t="str">
            <v>_</v>
          </cell>
          <cell r="I2479">
            <v>6</v>
          </cell>
          <cell r="J2479" t="str">
            <v>x</v>
          </cell>
          <cell r="K2479">
            <v>5</v>
          </cell>
          <cell r="L2479" t="str">
            <v>=</v>
          </cell>
          <cell r="M2479">
            <v>30</v>
          </cell>
          <cell r="N2479" t="str">
            <v>m²</v>
          </cell>
        </row>
        <row r="2480">
          <cell r="C2480" t="str">
            <v>Sala 1205 (Magistrado 01)</v>
          </cell>
          <cell r="D2480" t="str">
            <v>_</v>
          </cell>
          <cell r="I2480">
            <v>7.15</v>
          </cell>
          <cell r="J2480" t="str">
            <v>x</v>
          </cell>
          <cell r="K2480">
            <v>1.2</v>
          </cell>
          <cell r="L2480" t="str">
            <v>=</v>
          </cell>
          <cell r="M2480">
            <v>8.58</v>
          </cell>
          <cell r="N2480" t="str">
            <v>m²</v>
          </cell>
        </row>
        <row r="2481">
          <cell r="I2481">
            <v>5.15</v>
          </cell>
          <cell r="J2481" t="str">
            <v>x</v>
          </cell>
          <cell r="K2481">
            <v>3.95</v>
          </cell>
          <cell r="L2481" t="str">
            <v>=</v>
          </cell>
          <cell r="M2481">
            <v>20.342500000000001</v>
          </cell>
          <cell r="N2481" t="str">
            <v>m²</v>
          </cell>
        </row>
        <row r="2482">
          <cell r="I2482">
            <v>1.65</v>
          </cell>
          <cell r="J2482" t="str">
            <v>x</v>
          </cell>
          <cell r="K2482">
            <v>2.25</v>
          </cell>
          <cell r="L2482" t="str">
            <v>=</v>
          </cell>
          <cell r="M2482">
            <v>3.7124999999999999</v>
          </cell>
          <cell r="N2482" t="str">
            <v>m²</v>
          </cell>
        </row>
        <row r="2483">
          <cell r="C2483" t="str">
            <v>Sala 1205 (Assistentes 01)</v>
          </cell>
          <cell r="D2483" t="str">
            <v>_</v>
          </cell>
          <cell r="I2483">
            <v>4.4000000000000004</v>
          </cell>
          <cell r="J2483" t="str">
            <v>x</v>
          </cell>
          <cell r="K2483">
            <v>7.25</v>
          </cell>
          <cell r="L2483" t="str">
            <v>=</v>
          </cell>
          <cell r="M2483">
            <v>31.900000000000002</v>
          </cell>
          <cell r="N2483" t="str">
            <v>m²</v>
          </cell>
        </row>
        <row r="2484">
          <cell r="D2484" t="str">
            <v>_</v>
          </cell>
          <cell r="I2484">
            <v>3.7500000000000004</v>
          </cell>
          <cell r="J2484" t="str">
            <v>x</v>
          </cell>
          <cell r="K2484">
            <v>1.2</v>
          </cell>
          <cell r="L2484" t="str">
            <v>=</v>
          </cell>
          <cell r="M2484">
            <v>4.5</v>
          </cell>
          <cell r="N2484" t="str">
            <v>m²</v>
          </cell>
        </row>
        <row r="2485">
          <cell r="C2485" t="str">
            <v>Sala 1207 (Assistentes 02)</v>
          </cell>
          <cell r="D2485" t="str">
            <v>_</v>
          </cell>
          <cell r="I2485">
            <v>7.7</v>
          </cell>
          <cell r="J2485" t="str">
            <v>x</v>
          </cell>
          <cell r="K2485">
            <v>4.55</v>
          </cell>
          <cell r="L2485" t="str">
            <v>=</v>
          </cell>
          <cell r="M2485">
            <v>35.034999999999997</v>
          </cell>
          <cell r="N2485" t="str">
            <v>m²</v>
          </cell>
        </row>
        <row r="2486">
          <cell r="C2486" t="str">
            <v>Sala 1209 (Magistrado 02)</v>
          </cell>
          <cell r="D2486" t="str">
            <v>_</v>
          </cell>
          <cell r="I2486">
            <v>7.7</v>
          </cell>
          <cell r="J2486" t="str">
            <v>x</v>
          </cell>
          <cell r="K2486">
            <v>4.6500000000000004</v>
          </cell>
          <cell r="L2486" t="str">
            <v>=</v>
          </cell>
          <cell r="M2486">
            <v>35.805000000000007</v>
          </cell>
          <cell r="N2486" t="str">
            <v>m²</v>
          </cell>
        </row>
        <row r="2487">
          <cell r="C2487" t="str">
            <v>Sala 1211 (Assistentes 03)</v>
          </cell>
          <cell r="D2487" t="str">
            <v>_</v>
          </cell>
          <cell r="I2487">
            <v>7.7</v>
          </cell>
          <cell r="J2487" t="str">
            <v>x</v>
          </cell>
          <cell r="K2487">
            <v>4.55</v>
          </cell>
          <cell r="L2487" t="str">
            <v>=</v>
          </cell>
          <cell r="M2487">
            <v>35.034999999999997</v>
          </cell>
          <cell r="N2487" t="str">
            <v>m²</v>
          </cell>
        </row>
        <row r="2488">
          <cell r="C2488" t="str">
            <v>Sala 1213 (Magistrado 03)</v>
          </cell>
          <cell r="D2488" t="str">
            <v>_</v>
          </cell>
          <cell r="I2488">
            <v>7.7</v>
          </cell>
          <cell r="J2488" t="str">
            <v>x</v>
          </cell>
          <cell r="K2488">
            <v>4.5</v>
          </cell>
          <cell r="L2488" t="str">
            <v>=</v>
          </cell>
          <cell r="M2488">
            <v>34.65</v>
          </cell>
          <cell r="N2488" t="str">
            <v>m²</v>
          </cell>
        </row>
        <row r="2489">
          <cell r="C2489" t="str">
            <v>Sala 1215 (Assistentes 04)</v>
          </cell>
          <cell r="D2489" t="str">
            <v>_</v>
          </cell>
          <cell r="I2489">
            <v>7.7</v>
          </cell>
          <cell r="J2489" t="str">
            <v>x</v>
          </cell>
          <cell r="K2489">
            <v>4.55</v>
          </cell>
          <cell r="L2489" t="str">
            <v>=</v>
          </cell>
          <cell r="M2489">
            <v>35.034999999999997</v>
          </cell>
          <cell r="N2489" t="str">
            <v>m²</v>
          </cell>
        </row>
        <row r="2490">
          <cell r="C2490" t="str">
            <v>Sala 1217 (Magistrado 04)</v>
          </cell>
          <cell r="D2490" t="str">
            <v>_</v>
          </cell>
          <cell r="I2490">
            <v>7.7</v>
          </cell>
          <cell r="J2490" t="str">
            <v>x</v>
          </cell>
          <cell r="K2490">
            <v>4.5999999999999996</v>
          </cell>
          <cell r="L2490" t="str">
            <v>=</v>
          </cell>
          <cell r="M2490">
            <v>35.419999999999995</v>
          </cell>
          <cell r="N2490" t="str">
            <v>m²</v>
          </cell>
        </row>
        <row r="2491">
          <cell r="C2491" t="str">
            <v>Sala 1219 (Assistentes 05)</v>
          </cell>
          <cell r="D2491" t="str">
            <v>_</v>
          </cell>
          <cell r="I2491">
            <v>7.7</v>
          </cell>
          <cell r="J2491" t="str">
            <v>x</v>
          </cell>
          <cell r="K2491">
            <v>4.5999999999999996</v>
          </cell>
          <cell r="L2491" t="str">
            <v>=</v>
          </cell>
          <cell r="M2491">
            <v>35.419999999999995</v>
          </cell>
          <cell r="N2491" t="str">
            <v>m²</v>
          </cell>
        </row>
        <row r="2492">
          <cell r="C2492" t="str">
            <v>Sala 1221 (Magistrado 05)</v>
          </cell>
          <cell r="D2492" t="str">
            <v>_</v>
          </cell>
          <cell r="I2492">
            <v>7.7</v>
          </cell>
          <cell r="J2492" t="str">
            <v>x</v>
          </cell>
          <cell r="K2492">
            <v>4.55</v>
          </cell>
          <cell r="L2492" t="str">
            <v>=</v>
          </cell>
          <cell r="M2492">
            <v>35.034999999999997</v>
          </cell>
          <cell r="N2492" t="str">
            <v>m²</v>
          </cell>
        </row>
        <row r="2493">
          <cell r="C2493" t="str">
            <v>Sala 1223 (Assistentes 06)</v>
          </cell>
          <cell r="D2493" t="str">
            <v>_</v>
          </cell>
          <cell r="I2493">
            <v>7.7</v>
          </cell>
          <cell r="J2493" t="str">
            <v>x</v>
          </cell>
          <cell r="K2493">
            <v>4.6500000000000004</v>
          </cell>
          <cell r="L2493" t="str">
            <v>=</v>
          </cell>
          <cell r="M2493">
            <v>35.805000000000007</v>
          </cell>
          <cell r="N2493" t="str">
            <v>m²</v>
          </cell>
        </row>
        <row r="2494">
          <cell r="C2494" t="str">
            <v>Sala 1225 (Magistrado 06)</v>
          </cell>
          <cell r="D2494" t="str">
            <v>_</v>
          </cell>
          <cell r="I2494">
            <v>7.7</v>
          </cell>
          <cell r="J2494" t="str">
            <v>x</v>
          </cell>
          <cell r="K2494">
            <v>4.5999999999999996</v>
          </cell>
          <cell r="L2494" t="str">
            <v>=</v>
          </cell>
          <cell r="M2494">
            <v>35.419999999999995</v>
          </cell>
          <cell r="N2494" t="str">
            <v>m²</v>
          </cell>
        </row>
        <row r="2495">
          <cell r="C2495" t="str">
            <v>Sala 1227 (Magistrado 07)</v>
          </cell>
          <cell r="D2495" t="str">
            <v>_</v>
          </cell>
          <cell r="I2495">
            <v>7.7</v>
          </cell>
          <cell r="J2495" t="str">
            <v>x</v>
          </cell>
          <cell r="K2495">
            <v>4.5999999999999996</v>
          </cell>
          <cell r="L2495" t="str">
            <v>=</v>
          </cell>
          <cell r="M2495">
            <v>35.419999999999995</v>
          </cell>
          <cell r="N2495" t="str">
            <v>m²</v>
          </cell>
        </row>
        <row r="2496">
          <cell r="C2496" t="str">
            <v>Sala 1229 (Assistentes 07)</v>
          </cell>
          <cell r="D2496" t="str">
            <v>_</v>
          </cell>
          <cell r="I2496">
            <v>4.1500000000000004</v>
          </cell>
          <cell r="J2496" t="str">
            <v>x</v>
          </cell>
          <cell r="K2496">
            <v>1.45</v>
          </cell>
          <cell r="L2496" t="str">
            <v>=</v>
          </cell>
          <cell r="M2496">
            <v>6.0175000000000001</v>
          </cell>
          <cell r="N2496" t="str">
            <v>m²</v>
          </cell>
        </row>
        <row r="2497">
          <cell r="D2497" t="str">
            <v>_</v>
          </cell>
          <cell r="I2497">
            <v>6.4</v>
          </cell>
          <cell r="J2497" t="str">
            <v>x</v>
          </cell>
          <cell r="K2497">
            <v>4.6500000000000004</v>
          </cell>
          <cell r="L2497" t="str">
            <v>=</v>
          </cell>
          <cell r="M2497">
            <v>29.760000000000005</v>
          </cell>
          <cell r="N2497" t="str">
            <v>m²</v>
          </cell>
        </row>
        <row r="2498">
          <cell r="C2498" t="str">
            <v>Sala 1229 (Assistentes 08)</v>
          </cell>
          <cell r="D2498" t="str">
            <v>_</v>
          </cell>
          <cell r="I2498">
            <v>3.3</v>
          </cell>
          <cell r="J2498" t="str">
            <v>x</v>
          </cell>
          <cell r="K2498">
            <v>3.9</v>
          </cell>
          <cell r="L2498" t="str">
            <v>=</v>
          </cell>
          <cell r="M2498">
            <v>12.87</v>
          </cell>
          <cell r="N2498" t="str">
            <v>m²</v>
          </cell>
        </row>
        <row r="2499">
          <cell r="D2499" t="str">
            <v>_</v>
          </cell>
          <cell r="I2499">
            <v>4.8499999999999996</v>
          </cell>
          <cell r="J2499" t="str">
            <v>x</v>
          </cell>
          <cell r="K2499">
            <v>3.85</v>
          </cell>
          <cell r="L2499" t="str">
            <v>=</v>
          </cell>
          <cell r="M2499">
            <v>18.672499999999999</v>
          </cell>
          <cell r="N2499" t="str">
            <v>m²</v>
          </cell>
        </row>
        <row r="2500">
          <cell r="C2500" t="str">
            <v>Sala 1229 (Magistrado 08)</v>
          </cell>
          <cell r="D2500" t="str">
            <v>_</v>
          </cell>
          <cell r="G2500" t="str">
            <v>área retirada do projeto fornecido</v>
          </cell>
          <cell r="L2500" t="str">
            <v>=</v>
          </cell>
          <cell r="M2500">
            <v>25.46</v>
          </cell>
          <cell r="N2500" t="str">
            <v>m²</v>
          </cell>
        </row>
        <row r="2501">
          <cell r="C2501" t="str">
            <v>Sala 1229 (Assistentes 09)</v>
          </cell>
          <cell r="D2501" t="str">
            <v>_</v>
          </cell>
          <cell r="G2501" t="str">
            <v>área retirada do projeto fornecido</v>
          </cell>
          <cell r="L2501" t="str">
            <v>=</v>
          </cell>
          <cell r="M2501">
            <v>31.16</v>
          </cell>
          <cell r="N2501" t="str">
            <v>m²</v>
          </cell>
        </row>
        <row r="2502">
          <cell r="C2502" t="str">
            <v>Sala 1229 (Magistrados 09)</v>
          </cell>
          <cell r="D2502" t="str">
            <v>_</v>
          </cell>
          <cell r="G2502" t="str">
            <v>área retirada do projeto fornecido</v>
          </cell>
          <cell r="L2502" t="str">
            <v>=</v>
          </cell>
          <cell r="M2502">
            <v>21.79</v>
          </cell>
          <cell r="N2502" t="str">
            <v>m²</v>
          </cell>
        </row>
        <row r="2503">
          <cell r="C2503" t="str">
            <v>Sala 1229 (Magistrados 10)</v>
          </cell>
          <cell r="D2503" t="str">
            <v>_</v>
          </cell>
          <cell r="G2503" t="str">
            <v>área retirada do projeto fornecido</v>
          </cell>
          <cell r="L2503" t="str">
            <v>=</v>
          </cell>
          <cell r="M2503">
            <v>28.6</v>
          </cell>
          <cell r="N2503" t="str">
            <v>m²</v>
          </cell>
        </row>
        <row r="2504">
          <cell r="C2504" t="str">
            <v>Sala 1229 (Assistentes 10)</v>
          </cell>
          <cell r="D2504" t="str">
            <v>_</v>
          </cell>
          <cell r="G2504" t="str">
            <v>área retirada do projeto fornecido</v>
          </cell>
          <cell r="L2504" t="str">
            <v>=</v>
          </cell>
          <cell r="M2504">
            <v>39.35</v>
          </cell>
          <cell r="N2504" t="str">
            <v>m²</v>
          </cell>
        </row>
        <row r="2506">
          <cell r="C2506" t="str">
            <v>Pintura das paredes dos corredores externos</v>
          </cell>
          <cell r="K2506" t="str">
            <v>h sobre barrado</v>
          </cell>
        </row>
        <row r="2507">
          <cell r="C2507" t="str">
            <v>Corredor em frente às salas ímpares</v>
          </cell>
          <cell r="D2507" t="str">
            <v>_ (</v>
          </cell>
          <cell r="G2507">
            <v>66.59</v>
          </cell>
          <cell r="H2507" t="str">
            <v>+</v>
          </cell>
          <cell r="I2507">
            <v>69.06</v>
          </cell>
          <cell r="J2507" t="str">
            <v>) x</v>
          </cell>
          <cell r="K2507">
            <v>2.35</v>
          </cell>
          <cell r="L2507" t="str">
            <v>=</v>
          </cell>
          <cell r="M2507">
            <v>318.77750000000003</v>
          </cell>
          <cell r="N2507" t="str">
            <v>m²</v>
          </cell>
        </row>
        <row r="2508">
          <cell r="C2508" t="str">
            <v>Corredor hall dos elevadores</v>
          </cell>
          <cell r="D2508" t="str">
            <v>_ (</v>
          </cell>
          <cell r="G2508">
            <v>19.060000000000002</v>
          </cell>
          <cell r="H2508" t="str">
            <v>+</v>
          </cell>
          <cell r="I2508">
            <v>34.369999999999997</v>
          </cell>
          <cell r="J2508" t="str">
            <v>) x</v>
          </cell>
          <cell r="K2508">
            <v>2.35</v>
          </cell>
          <cell r="L2508" t="str">
            <v>=</v>
          </cell>
          <cell r="M2508">
            <v>125.5605</v>
          </cell>
          <cell r="N2508" t="str">
            <v>m²</v>
          </cell>
        </row>
        <row r="2509">
          <cell r="C2509" t="str">
            <v>Corredor em frente às salas pares</v>
          </cell>
          <cell r="D2509" t="str">
            <v>_ (</v>
          </cell>
          <cell r="G2509">
            <v>84.27</v>
          </cell>
          <cell r="H2509" t="str">
            <v>+</v>
          </cell>
          <cell r="I2509">
            <v>66.61</v>
          </cell>
          <cell r="J2509" t="str">
            <v>) x</v>
          </cell>
          <cell r="K2509">
            <v>2.35</v>
          </cell>
          <cell r="L2509" t="str">
            <v>=</v>
          </cell>
          <cell r="M2509">
            <v>354.56799999999998</v>
          </cell>
          <cell r="N2509" t="str">
            <v>m²</v>
          </cell>
        </row>
        <row r="2511">
          <cell r="I2511" t="str">
            <v>h desconto</v>
          </cell>
        </row>
        <row r="2512">
          <cell r="C2512" t="str">
            <v>Desconto dos vãos de portas duplas</v>
          </cell>
          <cell r="D2512" t="str">
            <v>_</v>
          </cell>
          <cell r="G2512">
            <v>1.8</v>
          </cell>
          <cell r="H2512" t="str">
            <v>x</v>
          </cell>
          <cell r="I2512">
            <v>1</v>
          </cell>
          <cell r="J2512" t="str">
            <v>x</v>
          </cell>
          <cell r="K2512">
            <v>27</v>
          </cell>
          <cell r="L2512" t="str">
            <v>=</v>
          </cell>
          <cell r="M2512">
            <v>-48.6</v>
          </cell>
          <cell r="N2512" t="str">
            <v>m²</v>
          </cell>
        </row>
        <row r="2513">
          <cell r="C2513" t="str">
            <v>Desconto dos vãos de portas simples</v>
          </cell>
          <cell r="D2513" t="str">
            <v>_</v>
          </cell>
          <cell r="G2513">
            <v>0.82</v>
          </cell>
          <cell r="H2513" t="str">
            <v>x</v>
          </cell>
          <cell r="I2513">
            <v>0.60000000000000009</v>
          </cell>
          <cell r="J2513" t="str">
            <v>x</v>
          </cell>
          <cell r="K2513">
            <v>15</v>
          </cell>
          <cell r="L2513" t="str">
            <v>=</v>
          </cell>
          <cell r="M2513">
            <v>-7.3800000000000008</v>
          </cell>
          <cell r="N2513" t="str">
            <v>m²</v>
          </cell>
        </row>
        <row r="2515">
          <cell r="K2515" t="str">
            <v>Total</v>
          </cell>
          <cell r="L2515" t="str">
            <v>_</v>
          </cell>
          <cell r="M2515">
            <v>4900.8740000000007</v>
          </cell>
          <cell r="N2515" t="str">
            <v>m²</v>
          </cell>
        </row>
        <row r="2518">
          <cell r="E2518" t="str">
            <v>Medição Fiscalização</v>
          </cell>
        </row>
        <row r="2520">
          <cell r="C2520" t="str">
            <v>Pintura das paredes</v>
          </cell>
          <cell r="K2520" t="str">
            <v>P.D.</v>
          </cell>
        </row>
        <row r="2521">
          <cell r="C2521" t="str">
            <v>Sala 1226, 1224 e 1222 (Processo digital)</v>
          </cell>
          <cell r="D2521" t="str">
            <v>_ (</v>
          </cell>
          <cell r="E2521">
            <v>7.71</v>
          </cell>
          <cell r="F2521" t="str">
            <v>+</v>
          </cell>
          <cell r="G2521">
            <v>13.6</v>
          </cell>
          <cell r="H2521" t="str">
            <v>) x</v>
          </cell>
          <cell r="I2521">
            <v>2</v>
          </cell>
          <cell r="J2521" t="str">
            <v>x</v>
          </cell>
          <cell r="K2521">
            <v>3.95</v>
          </cell>
          <cell r="L2521" t="str">
            <v>=</v>
          </cell>
          <cell r="M2521">
            <v>168.34899999999999</v>
          </cell>
          <cell r="N2521" t="str">
            <v>m²</v>
          </cell>
        </row>
        <row r="2522">
          <cell r="C2522" t="str">
            <v>Sala 1220 (Atendimento ao público)</v>
          </cell>
          <cell r="D2522" t="str">
            <v>_ (</v>
          </cell>
          <cell r="E2522">
            <v>7.71</v>
          </cell>
          <cell r="F2522" t="str">
            <v>+</v>
          </cell>
          <cell r="G2522">
            <v>4.4400000000000004</v>
          </cell>
          <cell r="H2522" t="str">
            <v>) x</v>
          </cell>
          <cell r="I2522">
            <v>2</v>
          </cell>
          <cell r="J2522" t="str">
            <v>x</v>
          </cell>
          <cell r="K2522">
            <v>3.95</v>
          </cell>
          <cell r="L2522" t="str">
            <v>=</v>
          </cell>
          <cell r="M2522">
            <v>95.985000000000014</v>
          </cell>
          <cell r="N2522" t="str">
            <v>m²</v>
          </cell>
        </row>
        <row r="2523">
          <cell r="C2523" t="str">
            <v>Sala 1218 (Atendimento ao público)</v>
          </cell>
          <cell r="D2523" t="str">
            <v>_ (</v>
          </cell>
          <cell r="E2523">
            <v>7.71</v>
          </cell>
          <cell r="F2523" t="str">
            <v>+</v>
          </cell>
          <cell r="G2523">
            <v>4.4000000000000004</v>
          </cell>
          <cell r="H2523" t="str">
            <v>) x</v>
          </cell>
          <cell r="I2523">
            <v>2</v>
          </cell>
          <cell r="J2523" t="str">
            <v>x</v>
          </cell>
          <cell r="K2523">
            <v>3.95</v>
          </cell>
          <cell r="L2523" t="str">
            <v>=</v>
          </cell>
          <cell r="M2523">
            <v>95.668999999999997</v>
          </cell>
          <cell r="N2523" t="str">
            <v>m²</v>
          </cell>
        </row>
        <row r="2524">
          <cell r="C2524" t="str">
            <v>Sala 1216, 1214 e 1212 (Movimentação Adm)</v>
          </cell>
          <cell r="D2524" t="str">
            <v>_ (</v>
          </cell>
          <cell r="E2524">
            <v>15.63</v>
          </cell>
          <cell r="F2524" t="str">
            <v>+</v>
          </cell>
          <cell r="G2524">
            <v>7.71</v>
          </cell>
          <cell r="H2524" t="str">
            <v>) x</v>
          </cell>
          <cell r="I2524">
            <v>2</v>
          </cell>
          <cell r="J2524" t="str">
            <v>x</v>
          </cell>
          <cell r="K2524">
            <v>3.95</v>
          </cell>
          <cell r="L2524" t="str">
            <v>=</v>
          </cell>
          <cell r="M2524">
            <v>184.386</v>
          </cell>
          <cell r="N2524" t="str">
            <v>m²</v>
          </cell>
        </row>
        <row r="2525">
          <cell r="C2525" t="str">
            <v>Sala 1208 (Movimentação processos)</v>
          </cell>
          <cell r="D2525" t="str">
            <v>_ (</v>
          </cell>
          <cell r="E2525" t="str">
            <v>comprimento retirado do projeto fornecido</v>
          </cell>
          <cell r="I2525">
            <v>49.05</v>
          </cell>
          <cell r="J2525" t="str">
            <v>x</v>
          </cell>
          <cell r="K2525">
            <v>3.95</v>
          </cell>
          <cell r="L2525" t="str">
            <v>=</v>
          </cell>
          <cell r="M2525">
            <v>193.7475</v>
          </cell>
          <cell r="N2525" t="str">
            <v>m²</v>
          </cell>
        </row>
        <row r="2526">
          <cell r="C2526" t="str">
            <v>Sala 1206 (Movimentação Adm)</v>
          </cell>
          <cell r="D2526" t="str">
            <v>_ (</v>
          </cell>
          <cell r="E2526">
            <v>7.35</v>
          </cell>
          <cell r="F2526" t="str">
            <v>+</v>
          </cell>
          <cell r="G2526">
            <v>4.9000000000000004</v>
          </cell>
          <cell r="H2526" t="str">
            <v>) x</v>
          </cell>
          <cell r="I2526">
            <v>2</v>
          </cell>
          <cell r="J2526" t="str">
            <v>x</v>
          </cell>
          <cell r="K2526">
            <v>3.95</v>
          </cell>
          <cell r="L2526" t="str">
            <v>=</v>
          </cell>
          <cell r="M2526">
            <v>96.775000000000006</v>
          </cell>
          <cell r="N2526" t="str">
            <v>m²</v>
          </cell>
        </row>
        <row r="2527">
          <cell r="C2527" t="str">
            <v>Sala 1204 (Atendimento ao público)</v>
          </cell>
          <cell r="D2527" t="str">
            <v>_ (</v>
          </cell>
          <cell r="E2527">
            <v>7.35</v>
          </cell>
          <cell r="F2527" t="str">
            <v>+</v>
          </cell>
          <cell r="G2527">
            <v>4.4000000000000004</v>
          </cell>
          <cell r="H2527" t="str">
            <v>) x</v>
          </cell>
          <cell r="I2527">
            <v>2</v>
          </cell>
          <cell r="J2527" t="str">
            <v>x</v>
          </cell>
          <cell r="K2527">
            <v>3.95</v>
          </cell>
          <cell r="L2527" t="str">
            <v>=</v>
          </cell>
          <cell r="M2527">
            <v>92.825000000000003</v>
          </cell>
          <cell r="N2527" t="str">
            <v>m²</v>
          </cell>
        </row>
        <row r="2528">
          <cell r="C2528" t="str">
            <v>Sala 1202 (Atendimento ao público)</v>
          </cell>
          <cell r="D2528" t="str">
            <v>_ (</v>
          </cell>
          <cell r="E2528">
            <v>7.7</v>
          </cell>
          <cell r="F2528" t="str">
            <v>+</v>
          </cell>
          <cell r="G2528">
            <v>4.55</v>
          </cell>
          <cell r="H2528" t="str">
            <v>) x</v>
          </cell>
          <cell r="I2528">
            <v>2</v>
          </cell>
          <cell r="J2528" t="str">
            <v>x</v>
          </cell>
          <cell r="K2528">
            <v>3.95</v>
          </cell>
          <cell r="L2528" t="str">
            <v>=</v>
          </cell>
          <cell r="M2528">
            <v>96.775000000000006</v>
          </cell>
          <cell r="N2528" t="str">
            <v>m²</v>
          </cell>
        </row>
        <row r="2529">
          <cell r="C2529" t="str">
            <v>Sala 1200 (Movimentação Adm)</v>
          </cell>
          <cell r="D2529" t="str">
            <v>_ (</v>
          </cell>
          <cell r="E2529">
            <v>7.72</v>
          </cell>
          <cell r="F2529" t="str">
            <v>+</v>
          </cell>
          <cell r="G2529">
            <v>4.55</v>
          </cell>
          <cell r="H2529" t="str">
            <v>) x</v>
          </cell>
          <cell r="I2529">
            <v>2</v>
          </cell>
          <cell r="J2529" t="str">
            <v>x</v>
          </cell>
          <cell r="K2529">
            <v>3.95</v>
          </cell>
          <cell r="L2529" t="str">
            <v>=</v>
          </cell>
          <cell r="M2529">
            <v>96.933000000000007</v>
          </cell>
          <cell r="N2529" t="str">
            <v>m²</v>
          </cell>
        </row>
        <row r="2530">
          <cell r="C2530" t="str">
            <v>Sala 1201 (Cumprimento processo digital)</v>
          </cell>
          <cell r="D2530" t="str">
            <v>_ (</v>
          </cell>
          <cell r="E2530">
            <v>7.71</v>
          </cell>
          <cell r="F2530" t="str">
            <v>+</v>
          </cell>
          <cell r="G2530">
            <v>4.54</v>
          </cell>
          <cell r="H2530" t="str">
            <v>) x</v>
          </cell>
          <cell r="I2530">
            <v>2</v>
          </cell>
          <cell r="J2530" t="str">
            <v>x</v>
          </cell>
          <cell r="K2530">
            <v>3.95</v>
          </cell>
          <cell r="L2530" t="str">
            <v>=</v>
          </cell>
          <cell r="M2530">
            <v>96.775000000000006</v>
          </cell>
          <cell r="N2530" t="str">
            <v>m²</v>
          </cell>
        </row>
        <row r="2531">
          <cell r="C2531" t="str">
            <v>Sala 1203 (Movimentação processo digital)</v>
          </cell>
          <cell r="D2531" t="str">
            <v>_ (</v>
          </cell>
          <cell r="E2531">
            <v>7.65</v>
          </cell>
          <cell r="F2531" t="str">
            <v>+</v>
          </cell>
          <cell r="G2531">
            <v>4.54</v>
          </cell>
          <cell r="H2531" t="str">
            <v>) x</v>
          </cell>
          <cell r="I2531">
            <v>2</v>
          </cell>
          <cell r="J2531" t="str">
            <v>x</v>
          </cell>
          <cell r="K2531">
            <v>3.95</v>
          </cell>
          <cell r="L2531" t="str">
            <v>=</v>
          </cell>
          <cell r="M2531">
            <v>96.301000000000016</v>
          </cell>
          <cell r="N2531" t="str">
            <v>m²</v>
          </cell>
        </row>
        <row r="2532">
          <cell r="D2532" t="str">
            <v>_ (</v>
          </cell>
          <cell r="E2532">
            <v>6</v>
          </cell>
          <cell r="F2532" t="str">
            <v>+</v>
          </cell>
          <cell r="G2532">
            <v>5</v>
          </cell>
          <cell r="H2532" t="str">
            <v>) x</v>
          </cell>
          <cell r="I2532">
            <v>2</v>
          </cell>
          <cell r="J2532" t="str">
            <v>x</v>
          </cell>
          <cell r="K2532">
            <v>3.95</v>
          </cell>
          <cell r="L2532" t="str">
            <v>=</v>
          </cell>
          <cell r="M2532">
            <v>86.9</v>
          </cell>
          <cell r="N2532" t="str">
            <v>m²</v>
          </cell>
        </row>
        <row r="2533">
          <cell r="C2533" t="str">
            <v>Sala 1205 (Magistrado 01)</v>
          </cell>
          <cell r="D2533" t="str">
            <v>_ (</v>
          </cell>
          <cell r="E2533">
            <v>7.15</v>
          </cell>
          <cell r="F2533" t="str">
            <v>+</v>
          </cell>
          <cell r="G2533">
            <v>8.6</v>
          </cell>
          <cell r="H2533" t="str">
            <v>) x</v>
          </cell>
          <cell r="I2533">
            <v>2</v>
          </cell>
          <cell r="J2533" t="str">
            <v>x</v>
          </cell>
          <cell r="K2533">
            <v>3.95</v>
          </cell>
          <cell r="L2533" t="str">
            <v>=</v>
          </cell>
          <cell r="M2533">
            <v>124.42500000000001</v>
          </cell>
          <cell r="N2533" t="str">
            <v>m²</v>
          </cell>
        </row>
        <row r="2534">
          <cell r="C2534" t="str">
            <v>Sala 1205 (Assistentes 01)</v>
          </cell>
          <cell r="D2534" t="str">
            <v>_ (</v>
          </cell>
          <cell r="E2534">
            <v>7.25</v>
          </cell>
          <cell r="F2534" t="str">
            <v>+</v>
          </cell>
          <cell r="G2534">
            <v>4.4000000000000004</v>
          </cell>
          <cell r="H2534" t="str">
            <v>) x</v>
          </cell>
          <cell r="I2534">
            <v>2</v>
          </cell>
          <cell r="J2534" t="str">
            <v>x</v>
          </cell>
          <cell r="K2534">
            <v>3.95</v>
          </cell>
          <cell r="L2534" t="str">
            <v>=</v>
          </cell>
          <cell r="M2534">
            <v>92.035000000000011</v>
          </cell>
          <cell r="N2534" t="str">
            <v>m²</v>
          </cell>
        </row>
        <row r="2535">
          <cell r="D2535" t="str">
            <v>_ (</v>
          </cell>
          <cell r="E2535">
            <v>3.7500000000000004</v>
          </cell>
          <cell r="F2535" t="str">
            <v>+</v>
          </cell>
          <cell r="G2535">
            <v>1.2</v>
          </cell>
          <cell r="H2535" t="str">
            <v>) x</v>
          </cell>
          <cell r="I2535">
            <v>2</v>
          </cell>
          <cell r="J2535" t="str">
            <v>x</v>
          </cell>
          <cell r="K2535">
            <v>3.95</v>
          </cell>
          <cell r="L2535" t="str">
            <v>=</v>
          </cell>
          <cell r="M2535">
            <v>39.105000000000004</v>
          </cell>
          <cell r="N2535" t="str">
            <v>m²</v>
          </cell>
        </row>
        <row r="2536">
          <cell r="C2536" t="str">
            <v>Sala 1207 (Assistentes 02)</v>
          </cell>
          <cell r="D2536" t="str">
            <v>_ (</v>
          </cell>
          <cell r="E2536">
            <v>7.74</v>
          </cell>
          <cell r="F2536" t="str">
            <v>+</v>
          </cell>
          <cell r="G2536">
            <v>4.5</v>
          </cell>
          <cell r="H2536" t="str">
            <v>) x</v>
          </cell>
          <cell r="I2536">
            <v>2</v>
          </cell>
          <cell r="J2536" t="str">
            <v>x</v>
          </cell>
          <cell r="K2536">
            <v>3.95</v>
          </cell>
          <cell r="L2536" t="str">
            <v>=</v>
          </cell>
          <cell r="M2536">
            <v>96.696000000000012</v>
          </cell>
          <cell r="N2536" t="str">
            <v>m²</v>
          </cell>
        </row>
        <row r="2537">
          <cell r="C2537" t="str">
            <v>Sala 1209 (Magistrado 02)</v>
          </cell>
          <cell r="D2537" t="str">
            <v>_ (</v>
          </cell>
          <cell r="E2537">
            <v>7.75</v>
          </cell>
          <cell r="F2537" t="str">
            <v>+</v>
          </cell>
          <cell r="G2537">
            <v>4.55</v>
          </cell>
          <cell r="H2537" t="str">
            <v>) x</v>
          </cell>
          <cell r="I2537">
            <v>2</v>
          </cell>
          <cell r="J2537" t="str">
            <v>x</v>
          </cell>
          <cell r="K2537">
            <v>3.95</v>
          </cell>
          <cell r="L2537" t="str">
            <v>=</v>
          </cell>
          <cell r="M2537">
            <v>97.170000000000016</v>
          </cell>
          <cell r="N2537" t="str">
            <v>m²</v>
          </cell>
        </row>
        <row r="2538">
          <cell r="C2538" t="str">
            <v>Sala 1211 (Assistentes 03)</v>
          </cell>
          <cell r="D2538" t="str">
            <v>_ (</v>
          </cell>
          <cell r="E2538">
            <v>7.75</v>
          </cell>
          <cell r="F2538" t="str">
            <v>+</v>
          </cell>
          <cell r="G2538">
            <v>4.55</v>
          </cell>
          <cell r="H2538" t="str">
            <v>) x</v>
          </cell>
          <cell r="I2538">
            <v>2</v>
          </cell>
          <cell r="J2538" t="str">
            <v>x</v>
          </cell>
          <cell r="K2538">
            <v>3.95</v>
          </cell>
          <cell r="L2538" t="str">
            <v>=</v>
          </cell>
          <cell r="M2538">
            <v>97.170000000000016</v>
          </cell>
          <cell r="N2538" t="str">
            <v>m²</v>
          </cell>
        </row>
        <row r="2539">
          <cell r="C2539" t="str">
            <v>Sala 1213 (Magistrado 03)</v>
          </cell>
          <cell r="D2539" t="str">
            <v>_ (</v>
          </cell>
          <cell r="E2539">
            <v>7.75</v>
          </cell>
          <cell r="F2539" t="str">
            <v>+</v>
          </cell>
          <cell r="G2539">
            <v>4.54</v>
          </cell>
          <cell r="H2539" t="str">
            <v>) x</v>
          </cell>
          <cell r="I2539">
            <v>2</v>
          </cell>
          <cell r="J2539" t="str">
            <v>x</v>
          </cell>
          <cell r="K2539">
            <v>3.95</v>
          </cell>
          <cell r="L2539" t="str">
            <v>=</v>
          </cell>
          <cell r="M2539">
            <v>97.090999999999994</v>
          </cell>
          <cell r="N2539" t="str">
            <v>m²</v>
          </cell>
        </row>
        <row r="2540">
          <cell r="C2540" t="str">
            <v>Sala 1215 (Assistentes 04)</v>
          </cell>
          <cell r="D2540" t="str">
            <v>_ (</v>
          </cell>
          <cell r="E2540">
            <v>7.75</v>
          </cell>
          <cell r="F2540" t="str">
            <v>+</v>
          </cell>
          <cell r="G2540">
            <v>4.5</v>
          </cell>
          <cell r="H2540" t="str">
            <v>) x</v>
          </cell>
          <cell r="I2540">
            <v>2</v>
          </cell>
          <cell r="J2540" t="str">
            <v>x</v>
          </cell>
          <cell r="K2540">
            <v>3.95</v>
          </cell>
          <cell r="L2540" t="str">
            <v>=</v>
          </cell>
          <cell r="M2540">
            <v>96.775000000000006</v>
          </cell>
          <cell r="N2540" t="str">
            <v>m²</v>
          </cell>
        </row>
        <row r="2541">
          <cell r="C2541" t="str">
            <v>Sala 1217 (Magistrado 04)</v>
          </cell>
          <cell r="D2541" t="str">
            <v>_ (</v>
          </cell>
          <cell r="E2541">
            <v>7.73</v>
          </cell>
          <cell r="F2541" t="str">
            <v>+</v>
          </cell>
          <cell r="G2541">
            <v>4.43</v>
          </cell>
          <cell r="H2541" t="str">
            <v>) x</v>
          </cell>
          <cell r="I2541">
            <v>2</v>
          </cell>
          <cell r="J2541" t="str">
            <v>x</v>
          </cell>
          <cell r="K2541">
            <v>3.95</v>
          </cell>
          <cell r="L2541" t="str">
            <v>=</v>
          </cell>
          <cell r="M2541">
            <v>96.064000000000007</v>
          </cell>
          <cell r="N2541" t="str">
            <v>m²</v>
          </cell>
        </row>
        <row r="2542">
          <cell r="C2542" t="str">
            <v>Sala 1219 (Assistentes 05)</v>
          </cell>
          <cell r="D2542" t="str">
            <v>_ (</v>
          </cell>
          <cell r="E2542">
            <v>7.75</v>
          </cell>
          <cell r="F2542" t="str">
            <v>+</v>
          </cell>
          <cell r="G2542">
            <v>4.53</v>
          </cell>
          <cell r="H2542" t="str">
            <v>) x</v>
          </cell>
          <cell r="I2542">
            <v>2</v>
          </cell>
          <cell r="J2542" t="str">
            <v>x</v>
          </cell>
          <cell r="K2542">
            <v>3.95</v>
          </cell>
          <cell r="L2542" t="str">
            <v>=</v>
          </cell>
          <cell r="M2542">
            <v>97.012000000000015</v>
          </cell>
          <cell r="N2542" t="str">
            <v>m²</v>
          </cell>
        </row>
        <row r="2543">
          <cell r="C2543" t="str">
            <v>Sala 1221 (Magistrado 05)</v>
          </cell>
          <cell r="D2543" t="str">
            <v>_ (</v>
          </cell>
          <cell r="E2543">
            <v>7.75</v>
          </cell>
          <cell r="F2543" t="str">
            <v>+</v>
          </cell>
          <cell r="G2543">
            <v>4.5599999999999996</v>
          </cell>
          <cell r="H2543" t="str">
            <v>) x</v>
          </cell>
          <cell r="I2543">
            <v>2</v>
          </cell>
          <cell r="J2543" t="str">
            <v>x</v>
          </cell>
          <cell r="K2543">
            <v>3.95</v>
          </cell>
          <cell r="L2543" t="str">
            <v>=</v>
          </cell>
          <cell r="M2543">
            <v>97.248999999999995</v>
          </cell>
          <cell r="N2543" t="str">
            <v>m²</v>
          </cell>
        </row>
        <row r="2544">
          <cell r="C2544" t="str">
            <v>Sala 1223 (Assistentes 06)</v>
          </cell>
          <cell r="D2544" t="str">
            <v>_ (</v>
          </cell>
          <cell r="E2544">
            <v>7.73</v>
          </cell>
          <cell r="F2544" t="str">
            <v>+</v>
          </cell>
          <cell r="G2544">
            <v>4.53</v>
          </cell>
          <cell r="H2544" t="str">
            <v>) x</v>
          </cell>
          <cell r="I2544">
            <v>2</v>
          </cell>
          <cell r="J2544" t="str">
            <v>x</v>
          </cell>
          <cell r="K2544">
            <v>3.95</v>
          </cell>
          <cell r="L2544" t="str">
            <v>=</v>
          </cell>
          <cell r="M2544">
            <v>96.854000000000013</v>
          </cell>
          <cell r="N2544" t="str">
            <v>m²</v>
          </cell>
        </row>
        <row r="2545">
          <cell r="C2545" t="str">
            <v>Sala 1225 (Magistrado 06)</v>
          </cell>
          <cell r="D2545" t="str">
            <v>_ (</v>
          </cell>
          <cell r="E2545">
            <v>7.7</v>
          </cell>
          <cell r="F2545" t="str">
            <v>+</v>
          </cell>
          <cell r="G2545">
            <v>4.5999999999999996</v>
          </cell>
          <cell r="H2545" t="str">
            <v>) x</v>
          </cell>
          <cell r="I2545">
            <v>2</v>
          </cell>
          <cell r="J2545" t="str">
            <v>x</v>
          </cell>
          <cell r="K2545">
            <v>3.95</v>
          </cell>
          <cell r="L2545" t="str">
            <v>=</v>
          </cell>
          <cell r="M2545">
            <v>97.170000000000016</v>
          </cell>
          <cell r="N2545" t="str">
            <v>m²</v>
          </cell>
        </row>
        <row r="2546">
          <cell r="C2546" t="str">
            <v>Sala 1227 (Magistrado 07)</v>
          </cell>
          <cell r="D2546" t="str">
            <v>_ (</v>
          </cell>
          <cell r="E2546">
            <v>7.7</v>
          </cell>
          <cell r="F2546" t="str">
            <v>+</v>
          </cell>
          <cell r="G2546">
            <v>4.5999999999999996</v>
          </cell>
          <cell r="H2546" t="str">
            <v>) x</v>
          </cell>
          <cell r="I2546">
            <v>2</v>
          </cell>
          <cell r="J2546" t="str">
            <v>x</v>
          </cell>
          <cell r="K2546">
            <v>3.95</v>
          </cell>
          <cell r="L2546" t="str">
            <v>=</v>
          </cell>
          <cell r="M2546">
            <v>97.170000000000016</v>
          </cell>
          <cell r="N2546" t="str">
            <v>m²</v>
          </cell>
        </row>
        <row r="2547">
          <cell r="C2547" t="str">
            <v>Sala 1229 (Assistentes 07)</v>
          </cell>
          <cell r="D2547" t="str">
            <v>_ (</v>
          </cell>
          <cell r="E2547">
            <v>8.8000000000000007</v>
          </cell>
          <cell r="F2547" t="str">
            <v>+</v>
          </cell>
          <cell r="G2547">
            <v>6.4</v>
          </cell>
          <cell r="H2547" t="str">
            <v>) x</v>
          </cell>
          <cell r="I2547">
            <v>2</v>
          </cell>
          <cell r="J2547" t="str">
            <v>x</v>
          </cell>
          <cell r="K2547">
            <v>3.95</v>
          </cell>
          <cell r="L2547" t="str">
            <v>=</v>
          </cell>
          <cell r="M2547">
            <v>120.08000000000001</v>
          </cell>
          <cell r="N2547" t="str">
            <v>m²</v>
          </cell>
        </row>
        <row r="2548">
          <cell r="C2548" t="str">
            <v>Sala 1229 (Assistentes 08)</v>
          </cell>
          <cell r="D2548" t="str">
            <v>_ (</v>
          </cell>
          <cell r="E2548">
            <v>8.85</v>
          </cell>
          <cell r="F2548" t="str">
            <v>+</v>
          </cell>
          <cell r="G2548">
            <v>5.5</v>
          </cell>
          <cell r="H2548" t="str">
            <v>) x</v>
          </cell>
          <cell r="I2548">
            <v>2</v>
          </cell>
          <cell r="J2548" t="str">
            <v>x</v>
          </cell>
          <cell r="K2548">
            <v>3.95</v>
          </cell>
          <cell r="L2548" t="str">
            <v>=</v>
          </cell>
          <cell r="M2548">
            <v>113.36500000000001</v>
          </cell>
          <cell r="N2548" t="str">
            <v>m²</v>
          </cell>
        </row>
        <row r="2549">
          <cell r="C2549" t="str">
            <v>Sala 1229 (Magistrado 08)</v>
          </cell>
          <cell r="D2549" t="str">
            <v>_ (</v>
          </cell>
          <cell r="E2549" t="str">
            <v>comprimento retirado do projeto fornecido</v>
          </cell>
          <cell r="I2549">
            <v>24.65</v>
          </cell>
          <cell r="J2549" t="str">
            <v>x</v>
          </cell>
          <cell r="K2549">
            <v>3.95</v>
          </cell>
          <cell r="L2549" t="str">
            <v>=</v>
          </cell>
          <cell r="M2549">
            <v>97.367499999999993</v>
          </cell>
          <cell r="N2549" t="str">
            <v>m²</v>
          </cell>
        </row>
        <row r="2550">
          <cell r="C2550" t="str">
            <v>Sala 1229 (Assistentes 09)</v>
          </cell>
          <cell r="D2550" t="str">
            <v>_ (</v>
          </cell>
          <cell r="E2550" t="str">
            <v>comprimento retirado do projeto fornecido</v>
          </cell>
          <cell r="I2550">
            <v>21.61</v>
          </cell>
          <cell r="J2550" t="str">
            <v>x</v>
          </cell>
          <cell r="K2550">
            <v>3.95</v>
          </cell>
          <cell r="L2550" t="str">
            <v>=</v>
          </cell>
          <cell r="M2550">
            <v>85.359499999999997</v>
          </cell>
          <cell r="N2550" t="str">
            <v>m²</v>
          </cell>
        </row>
        <row r="2551">
          <cell r="C2551" t="str">
            <v>Sala 1229 (Magistrados 09)</v>
          </cell>
          <cell r="D2551" t="str">
            <v>_ (</v>
          </cell>
          <cell r="E2551" t="str">
            <v>comprimento retirado do projeto fornecido</v>
          </cell>
          <cell r="I2551">
            <v>17.920000000000002</v>
          </cell>
          <cell r="J2551" t="str">
            <v>x</v>
          </cell>
          <cell r="K2551">
            <v>3.95</v>
          </cell>
          <cell r="L2551" t="str">
            <v>=</v>
          </cell>
          <cell r="M2551">
            <v>70.784000000000006</v>
          </cell>
          <cell r="N2551" t="str">
            <v>m²</v>
          </cell>
        </row>
        <row r="2552">
          <cell r="C2552" t="str">
            <v>Sala 1229 (Magistrados 10)</v>
          </cell>
          <cell r="D2552" t="str">
            <v>_ (</v>
          </cell>
          <cell r="E2552" t="str">
            <v>comprimento retirado do projeto fornecido</v>
          </cell>
          <cell r="I2552">
            <v>24.28</v>
          </cell>
          <cell r="J2552" t="str">
            <v>x</v>
          </cell>
          <cell r="K2552">
            <v>3.95</v>
          </cell>
          <cell r="L2552" t="str">
            <v>=</v>
          </cell>
          <cell r="M2552">
            <v>95.906000000000006</v>
          </cell>
          <cell r="N2552" t="str">
            <v>m²</v>
          </cell>
        </row>
        <row r="2553">
          <cell r="C2553" t="str">
            <v>Sala 1229 (Assistentes 10)</v>
          </cell>
          <cell r="D2553" t="str">
            <v>_ (</v>
          </cell>
          <cell r="E2553" t="str">
            <v>comprimento retirado do projeto fornecido</v>
          </cell>
          <cell r="I2553">
            <v>33.14</v>
          </cell>
          <cell r="J2553" t="str">
            <v>x</v>
          </cell>
          <cell r="K2553">
            <v>3.95</v>
          </cell>
          <cell r="L2553" t="str">
            <v>=</v>
          </cell>
          <cell r="M2553">
            <v>130.90300000000002</v>
          </cell>
          <cell r="N2553" t="str">
            <v>m²</v>
          </cell>
        </row>
        <row r="2555">
          <cell r="E2555" t="str">
            <v>largura porta</v>
          </cell>
          <cell r="G2555" t="str">
            <v>altura porta</v>
          </cell>
          <cell r="I2555" t="str">
            <v>quantia</v>
          </cell>
          <cell r="K2555" t="str">
            <v>lados</v>
          </cell>
        </row>
        <row r="2556">
          <cell r="C2556" t="str">
            <v>Desconto de área de portas de entrada</v>
          </cell>
          <cell r="D2556" t="str">
            <v>_</v>
          </cell>
          <cell r="E2556">
            <v>1.74</v>
          </cell>
          <cell r="F2556" t="str">
            <v>x</v>
          </cell>
          <cell r="G2556">
            <v>2.54</v>
          </cell>
          <cell r="H2556" t="str">
            <v>x</v>
          </cell>
          <cell r="I2556">
            <v>29</v>
          </cell>
          <cell r="J2556" t="str">
            <v>x</v>
          </cell>
          <cell r="K2556">
            <v>1</v>
          </cell>
          <cell r="L2556" t="str">
            <v>=</v>
          </cell>
          <cell r="M2556">
            <v>-128.16839999999999</v>
          </cell>
          <cell r="N2556" t="str">
            <v>m²</v>
          </cell>
        </row>
        <row r="2557">
          <cell r="C2557" t="str">
            <v>Desconto de área de portas entre salas</v>
          </cell>
          <cell r="D2557" t="str">
            <v>_</v>
          </cell>
          <cell r="E2557">
            <v>0.82</v>
          </cell>
          <cell r="F2557" t="str">
            <v>x</v>
          </cell>
          <cell r="G2557">
            <v>2.1</v>
          </cell>
          <cell r="H2557" t="str">
            <v>x</v>
          </cell>
          <cell r="I2557">
            <v>17</v>
          </cell>
          <cell r="J2557" t="str">
            <v>x</v>
          </cell>
          <cell r="K2557">
            <v>2</v>
          </cell>
          <cell r="L2557" t="str">
            <v>=</v>
          </cell>
          <cell r="M2557">
            <v>-58.548000000000002</v>
          </cell>
          <cell r="N2557" t="str">
            <v>m²</v>
          </cell>
        </row>
        <row r="2558">
          <cell r="C2558" t="str">
            <v>Desconto dos caixilhos</v>
          </cell>
          <cell r="D2558" t="str">
            <v>_</v>
          </cell>
          <cell r="E2558">
            <v>3.55</v>
          </cell>
          <cell r="F2558" t="str">
            <v>x</v>
          </cell>
          <cell r="G2558">
            <v>3.13</v>
          </cell>
          <cell r="H2558" t="str">
            <v>x</v>
          </cell>
          <cell r="I2558">
            <v>38</v>
          </cell>
          <cell r="J2558" t="str">
            <v>x</v>
          </cell>
          <cell r="K2558">
            <v>1</v>
          </cell>
          <cell r="L2558" t="str">
            <v>=</v>
          </cell>
          <cell r="M2558">
            <v>-422.23699999999997</v>
          </cell>
          <cell r="N2558" t="str">
            <v>m²</v>
          </cell>
        </row>
        <row r="2559">
          <cell r="C2559" t="str">
            <v>Desconto de vãos/ paredes demolidas</v>
          </cell>
          <cell r="D2559" t="str">
            <v>_</v>
          </cell>
          <cell r="E2559">
            <v>-11.15</v>
          </cell>
          <cell r="F2559" t="str">
            <v>x</v>
          </cell>
          <cell r="G2559">
            <v>3.78</v>
          </cell>
          <cell r="H2559" t="str">
            <v>x</v>
          </cell>
          <cell r="I2559">
            <v>1</v>
          </cell>
          <cell r="J2559" t="str">
            <v>x</v>
          </cell>
          <cell r="L2559" t="str">
            <v>=</v>
          </cell>
          <cell r="M2559">
            <v>-42.146999999999998</v>
          </cell>
        </row>
        <row r="2562">
          <cell r="C2562" t="str">
            <v>Pintura dos tetos</v>
          </cell>
        </row>
        <row r="2563">
          <cell r="C2563" t="str">
            <v>Sala 1226, 1224 e 1222 (Processo digital)</v>
          </cell>
          <cell r="D2563" t="str">
            <v>_</v>
          </cell>
          <cell r="I2563">
            <v>7.71</v>
          </cell>
          <cell r="J2563" t="str">
            <v>x</v>
          </cell>
          <cell r="K2563">
            <v>13.6</v>
          </cell>
          <cell r="L2563" t="str">
            <v>=</v>
          </cell>
          <cell r="M2563">
            <v>104.85599999999999</v>
          </cell>
          <cell r="N2563" t="str">
            <v>m²</v>
          </cell>
        </row>
        <row r="2564">
          <cell r="C2564" t="str">
            <v>Sala 1220 (Atendimento ao público)</v>
          </cell>
          <cell r="D2564" t="str">
            <v>_</v>
          </cell>
          <cell r="I2564">
            <v>7.71</v>
          </cell>
          <cell r="J2564" t="str">
            <v>x</v>
          </cell>
          <cell r="K2564">
            <v>4.4400000000000004</v>
          </cell>
          <cell r="L2564" t="str">
            <v>=</v>
          </cell>
          <cell r="M2564">
            <v>34.232400000000005</v>
          </cell>
          <cell r="N2564" t="str">
            <v>m²</v>
          </cell>
        </row>
        <row r="2565">
          <cell r="C2565" t="str">
            <v>Sala 1218 (Atendimento ao público)</v>
          </cell>
          <cell r="D2565" t="str">
            <v>_</v>
          </cell>
          <cell r="I2565">
            <v>7.71</v>
          </cell>
          <cell r="J2565" t="str">
            <v>x</v>
          </cell>
          <cell r="K2565">
            <v>4.4000000000000004</v>
          </cell>
          <cell r="L2565" t="str">
            <v>=</v>
          </cell>
          <cell r="M2565">
            <v>33.923999999999999</v>
          </cell>
          <cell r="N2565" t="str">
            <v>m²</v>
          </cell>
        </row>
        <row r="2566">
          <cell r="C2566" t="str">
            <v>Sala 1216, 1214 e 1212 (Movimentação Adm)</v>
          </cell>
          <cell r="D2566" t="str">
            <v>_</v>
          </cell>
          <cell r="I2566">
            <v>7.7</v>
          </cell>
          <cell r="J2566" t="str">
            <v>x</v>
          </cell>
          <cell r="K2566">
            <v>10.85</v>
          </cell>
          <cell r="L2566" t="str">
            <v>=</v>
          </cell>
          <cell r="M2566">
            <v>83.545000000000002</v>
          </cell>
          <cell r="N2566" t="str">
            <v>m²</v>
          </cell>
        </row>
        <row r="2567">
          <cell r="D2567" t="str">
            <v>_</v>
          </cell>
          <cell r="I2567">
            <v>4.7</v>
          </cell>
          <cell r="J2567" t="str">
            <v>x</v>
          </cell>
          <cell r="K2567">
            <v>6.8</v>
          </cell>
          <cell r="L2567" t="str">
            <v>=</v>
          </cell>
          <cell r="M2567">
            <v>31.96</v>
          </cell>
          <cell r="N2567" t="str">
            <v>m²</v>
          </cell>
        </row>
        <row r="2568">
          <cell r="C2568" t="str">
            <v>Sala 1208 (Cumprimento processo digital)</v>
          </cell>
          <cell r="D2568" t="str">
            <v>_</v>
          </cell>
          <cell r="G2568" t="str">
            <v>área retirada do projeto fornecido</v>
          </cell>
          <cell r="L2568" t="str">
            <v>=</v>
          </cell>
          <cell r="M2568">
            <v>116.6</v>
          </cell>
          <cell r="N2568" t="str">
            <v>m²</v>
          </cell>
        </row>
        <row r="2569">
          <cell r="C2569" t="str">
            <v>Sala 1206 (Movimentação Adm)</v>
          </cell>
          <cell r="D2569" t="str">
            <v>_</v>
          </cell>
          <cell r="I2569">
            <v>7.35</v>
          </cell>
          <cell r="J2569" t="str">
            <v>x</v>
          </cell>
          <cell r="K2569">
            <v>4.9000000000000004</v>
          </cell>
          <cell r="L2569" t="str">
            <v>=</v>
          </cell>
          <cell r="M2569">
            <v>36.015000000000001</v>
          </cell>
          <cell r="N2569" t="str">
            <v>m²</v>
          </cell>
        </row>
        <row r="2570">
          <cell r="C2570" t="str">
            <v>Sala 1204 (Atendimento ao público)</v>
          </cell>
          <cell r="D2570" t="str">
            <v>_</v>
          </cell>
          <cell r="I2570">
            <v>7.35</v>
          </cell>
          <cell r="J2570" t="str">
            <v>x</v>
          </cell>
          <cell r="K2570">
            <v>4.4000000000000004</v>
          </cell>
          <cell r="L2570" t="str">
            <v>=</v>
          </cell>
          <cell r="M2570">
            <v>32.340000000000003</v>
          </cell>
          <cell r="N2570" t="str">
            <v>m²</v>
          </cell>
        </row>
        <row r="2571">
          <cell r="C2571" t="str">
            <v>Sala 1202 (Atendimento ao público)</v>
          </cell>
          <cell r="D2571" t="str">
            <v>_</v>
          </cell>
          <cell r="I2571">
            <v>7.7</v>
          </cell>
          <cell r="J2571" t="str">
            <v>x</v>
          </cell>
          <cell r="K2571">
            <v>4.55</v>
          </cell>
          <cell r="L2571" t="str">
            <v>=</v>
          </cell>
          <cell r="M2571">
            <v>35.034999999999997</v>
          </cell>
          <cell r="N2571" t="str">
            <v>m²</v>
          </cell>
        </row>
        <row r="2572">
          <cell r="C2572" t="str">
            <v>Sala 1200 (Movimentação Adm)</v>
          </cell>
          <cell r="D2572" t="str">
            <v>_</v>
          </cell>
          <cell r="I2572">
            <v>7.72</v>
          </cell>
          <cell r="J2572" t="str">
            <v>x</v>
          </cell>
          <cell r="K2572">
            <v>4.55</v>
          </cell>
          <cell r="L2572" t="str">
            <v>=</v>
          </cell>
          <cell r="M2572">
            <v>35.125999999999998</v>
          </cell>
          <cell r="N2572" t="str">
            <v>m²</v>
          </cell>
        </row>
        <row r="2573">
          <cell r="C2573" t="str">
            <v>Sala 1201 (Cumprimento processo digital)</v>
          </cell>
          <cell r="D2573" t="str">
            <v>_</v>
          </cell>
          <cell r="I2573">
            <v>7.71</v>
          </cell>
          <cell r="J2573" t="str">
            <v>x</v>
          </cell>
          <cell r="K2573">
            <v>4.54</v>
          </cell>
          <cell r="L2573" t="str">
            <v>=</v>
          </cell>
          <cell r="M2573">
            <v>35.003399999999999</v>
          </cell>
          <cell r="N2573" t="str">
            <v>m²</v>
          </cell>
        </row>
        <row r="2574">
          <cell r="C2574" t="str">
            <v>Sala 1203 (Movimentação processo digital)</v>
          </cell>
          <cell r="D2574" t="str">
            <v>_</v>
          </cell>
          <cell r="I2574">
            <v>7.65</v>
          </cell>
          <cell r="J2574" t="str">
            <v>x</v>
          </cell>
          <cell r="K2574">
            <v>4.54</v>
          </cell>
          <cell r="L2574" t="str">
            <v>=</v>
          </cell>
          <cell r="M2574">
            <v>34.731000000000002</v>
          </cell>
          <cell r="N2574" t="str">
            <v>m²</v>
          </cell>
        </row>
        <row r="2575">
          <cell r="D2575" t="str">
            <v>_</v>
          </cell>
          <cell r="I2575">
            <v>6</v>
          </cell>
          <cell r="J2575" t="str">
            <v>x</v>
          </cell>
          <cell r="K2575">
            <v>5</v>
          </cell>
          <cell r="L2575" t="str">
            <v>=</v>
          </cell>
          <cell r="M2575">
            <v>30</v>
          </cell>
          <cell r="N2575" t="str">
            <v>m²</v>
          </cell>
        </row>
        <row r="2576">
          <cell r="C2576" t="str">
            <v>Sala 1205 (Magistrado 01)</v>
          </cell>
          <cell r="D2576" t="str">
            <v>_</v>
          </cell>
          <cell r="I2576">
            <v>7.15</v>
          </cell>
          <cell r="J2576" t="str">
            <v>x</v>
          </cell>
          <cell r="K2576">
            <v>1.2</v>
          </cell>
          <cell r="L2576" t="str">
            <v>=</v>
          </cell>
          <cell r="M2576">
            <v>8.58</v>
          </cell>
          <cell r="N2576" t="str">
            <v>m²</v>
          </cell>
        </row>
        <row r="2577">
          <cell r="I2577">
            <v>5.15</v>
          </cell>
          <cell r="J2577" t="str">
            <v>x</v>
          </cell>
          <cell r="K2577">
            <v>3.95</v>
          </cell>
          <cell r="L2577" t="str">
            <v>=</v>
          </cell>
          <cell r="M2577">
            <v>20.342500000000001</v>
          </cell>
          <cell r="N2577" t="str">
            <v>m²</v>
          </cell>
        </row>
        <row r="2578">
          <cell r="I2578">
            <v>1.65</v>
          </cell>
          <cell r="J2578" t="str">
            <v>x</v>
          </cell>
          <cell r="K2578">
            <v>2.25</v>
          </cell>
          <cell r="L2578" t="str">
            <v>=</v>
          </cell>
          <cell r="M2578">
            <v>3.7124999999999999</v>
          </cell>
          <cell r="N2578" t="str">
            <v>m²</v>
          </cell>
        </row>
        <row r="2579">
          <cell r="C2579" t="str">
            <v>Sala 1205 (Assistentes 01)</v>
          </cell>
          <cell r="D2579" t="str">
            <v>_</v>
          </cell>
          <cell r="I2579">
            <v>4.4000000000000004</v>
          </cell>
          <cell r="J2579" t="str">
            <v>x</v>
          </cell>
          <cell r="K2579">
            <v>7.25</v>
          </cell>
          <cell r="L2579" t="str">
            <v>=</v>
          </cell>
          <cell r="M2579">
            <v>31.900000000000002</v>
          </cell>
          <cell r="N2579" t="str">
            <v>m²</v>
          </cell>
        </row>
        <row r="2580">
          <cell r="D2580" t="str">
            <v>_</v>
          </cell>
          <cell r="I2580">
            <v>3.7500000000000004</v>
          </cell>
          <cell r="J2580" t="str">
            <v>x</v>
          </cell>
          <cell r="K2580">
            <v>1.2</v>
          </cell>
          <cell r="L2580" t="str">
            <v>=</v>
          </cell>
          <cell r="M2580">
            <v>4.5</v>
          </cell>
          <cell r="N2580" t="str">
            <v>m²</v>
          </cell>
        </row>
        <row r="2581">
          <cell r="C2581" t="str">
            <v>Sala 1207 (Assistentes 02)</v>
          </cell>
          <cell r="D2581" t="str">
            <v>_</v>
          </cell>
          <cell r="I2581">
            <v>7.74</v>
          </cell>
          <cell r="J2581" t="str">
            <v>x</v>
          </cell>
          <cell r="K2581">
            <v>4.5</v>
          </cell>
          <cell r="L2581" t="str">
            <v>=</v>
          </cell>
          <cell r="M2581">
            <v>34.83</v>
          </cell>
          <cell r="N2581" t="str">
            <v>m²</v>
          </cell>
        </row>
        <row r="2582">
          <cell r="C2582" t="str">
            <v>Sala 1209 (Magistrado 02)</v>
          </cell>
          <cell r="D2582" t="str">
            <v>_</v>
          </cell>
          <cell r="I2582">
            <v>7.75</v>
          </cell>
          <cell r="J2582" t="str">
            <v>x</v>
          </cell>
          <cell r="K2582">
            <v>4.55</v>
          </cell>
          <cell r="L2582" t="str">
            <v>=</v>
          </cell>
          <cell r="M2582">
            <v>35.262499999999996</v>
          </cell>
          <cell r="N2582" t="str">
            <v>m²</v>
          </cell>
        </row>
        <row r="2583">
          <cell r="C2583" t="str">
            <v>Sala 1211 (Assistentes 03)</v>
          </cell>
          <cell r="D2583" t="str">
            <v>_</v>
          </cell>
          <cell r="I2583">
            <v>7.75</v>
          </cell>
          <cell r="J2583" t="str">
            <v>x</v>
          </cell>
          <cell r="K2583">
            <v>4.55</v>
          </cell>
          <cell r="L2583" t="str">
            <v>=</v>
          </cell>
          <cell r="M2583">
            <v>35.262499999999996</v>
          </cell>
          <cell r="N2583" t="str">
            <v>m²</v>
          </cell>
        </row>
        <row r="2584">
          <cell r="C2584" t="str">
            <v>Sala 1213 (Magistrado 03)</v>
          </cell>
          <cell r="D2584" t="str">
            <v>_</v>
          </cell>
          <cell r="I2584">
            <v>7.75</v>
          </cell>
          <cell r="J2584" t="str">
            <v>x</v>
          </cell>
          <cell r="K2584">
            <v>4.54</v>
          </cell>
          <cell r="L2584" t="str">
            <v>=</v>
          </cell>
          <cell r="M2584">
            <v>35.185000000000002</v>
          </cell>
          <cell r="N2584" t="str">
            <v>m²</v>
          </cell>
        </row>
        <row r="2585">
          <cell r="C2585" t="str">
            <v>Sala 1215 (Assistentes 04)</v>
          </cell>
          <cell r="D2585" t="str">
            <v>_</v>
          </cell>
          <cell r="I2585">
            <v>7.75</v>
          </cell>
          <cell r="J2585" t="str">
            <v>x</v>
          </cell>
          <cell r="K2585">
            <v>4.5</v>
          </cell>
          <cell r="L2585" t="str">
            <v>=</v>
          </cell>
          <cell r="M2585">
            <v>34.875</v>
          </cell>
          <cell r="N2585" t="str">
            <v>m²</v>
          </cell>
        </row>
        <row r="2586">
          <cell r="C2586" t="str">
            <v>Sala 1217 (Magistrado 04)</v>
          </cell>
          <cell r="D2586" t="str">
            <v>_</v>
          </cell>
          <cell r="I2586">
            <v>7.73</v>
          </cell>
          <cell r="J2586" t="str">
            <v>x</v>
          </cell>
          <cell r="K2586">
            <v>4.43</v>
          </cell>
          <cell r="L2586" t="str">
            <v>=</v>
          </cell>
          <cell r="M2586">
            <v>34.243899999999996</v>
          </cell>
          <cell r="N2586" t="str">
            <v>m²</v>
          </cell>
        </row>
        <row r="2587">
          <cell r="C2587" t="str">
            <v>Sala 1219 (Assistentes 05)</v>
          </cell>
          <cell r="D2587" t="str">
            <v>_</v>
          </cell>
          <cell r="I2587">
            <v>7.75</v>
          </cell>
          <cell r="J2587" t="str">
            <v>x</v>
          </cell>
          <cell r="K2587">
            <v>4.53</v>
          </cell>
          <cell r="L2587" t="str">
            <v>=</v>
          </cell>
          <cell r="M2587">
            <v>35.107500000000002</v>
          </cell>
          <cell r="N2587" t="str">
            <v>m²</v>
          </cell>
        </row>
        <row r="2588">
          <cell r="C2588" t="str">
            <v>Sala 1221 (Magistrado 05)</v>
          </cell>
          <cell r="D2588" t="str">
            <v>_</v>
          </cell>
          <cell r="I2588">
            <v>7.75</v>
          </cell>
          <cell r="J2588" t="str">
            <v>x</v>
          </cell>
          <cell r="K2588">
            <v>4.5599999999999996</v>
          </cell>
          <cell r="L2588" t="str">
            <v>=</v>
          </cell>
          <cell r="M2588">
            <v>35.339999999999996</v>
          </cell>
          <cell r="N2588" t="str">
            <v>m²</v>
          </cell>
        </row>
        <row r="2589">
          <cell r="C2589" t="str">
            <v>Sala 1223 (Assistentes 06)</v>
          </cell>
          <cell r="D2589" t="str">
            <v>_</v>
          </cell>
          <cell r="I2589">
            <v>7.73</v>
          </cell>
          <cell r="J2589" t="str">
            <v>x</v>
          </cell>
          <cell r="K2589">
            <v>4.53</v>
          </cell>
          <cell r="L2589" t="str">
            <v>=</v>
          </cell>
          <cell r="M2589">
            <v>35.016900000000007</v>
          </cell>
          <cell r="N2589" t="str">
            <v>m²</v>
          </cell>
        </row>
        <row r="2590">
          <cell r="C2590" t="str">
            <v>Sala 1225 (Magistrado 06)</v>
          </cell>
          <cell r="D2590" t="str">
            <v>_</v>
          </cell>
          <cell r="I2590">
            <v>7.73</v>
          </cell>
          <cell r="J2590" t="str">
            <v>x</v>
          </cell>
          <cell r="K2590">
            <v>4.5599999999999996</v>
          </cell>
          <cell r="L2590" t="str">
            <v>=</v>
          </cell>
          <cell r="M2590">
            <v>35.248799999999996</v>
          </cell>
          <cell r="N2590" t="str">
            <v>m²</v>
          </cell>
        </row>
        <row r="2591">
          <cell r="C2591" t="str">
            <v>Sala 1227 (Magistrado 07)</v>
          </cell>
          <cell r="D2591" t="str">
            <v>_</v>
          </cell>
          <cell r="I2591">
            <v>7.71</v>
          </cell>
          <cell r="J2591" t="str">
            <v>x</v>
          </cell>
          <cell r="K2591">
            <v>4.4000000000000004</v>
          </cell>
          <cell r="L2591" t="str">
            <v>=</v>
          </cell>
          <cell r="M2591">
            <v>33.923999999999999</v>
          </cell>
          <cell r="N2591" t="str">
            <v>m²</v>
          </cell>
        </row>
        <row r="2592">
          <cell r="C2592" t="str">
            <v>Sala 1229 (Assistentes 07)</v>
          </cell>
          <cell r="D2592" t="str">
            <v>_</v>
          </cell>
          <cell r="I2592">
            <v>4.1500000000000004</v>
          </cell>
          <cell r="J2592" t="str">
            <v>x</v>
          </cell>
          <cell r="K2592">
            <v>1.45</v>
          </cell>
          <cell r="L2592" t="str">
            <v>=</v>
          </cell>
          <cell r="M2592">
            <v>6.0175000000000001</v>
          </cell>
          <cell r="N2592" t="str">
            <v>m²</v>
          </cell>
        </row>
        <row r="2593">
          <cell r="D2593" t="str">
            <v>_</v>
          </cell>
          <cell r="I2593">
            <v>6.4</v>
          </cell>
          <cell r="J2593" t="str">
            <v>x</v>
          </cell>
          <cell r="K2593">
            <v>4.6500000000000004</v>
          </cell>
          <cell r="L2593" t="str">
            <v>=</v>
          </cell>
          <cell r="M2593">
            <v>29.760000000000005</v>
          </cell>
          <cell r="N2593" t="str">
            <v>m²</v>
          </cell>
        </row>
        <row r="2594">
          <cell r="C2594" t="str">
            <v>Sala 1229 (Assistentes 08)</v>
          </cell>
          <cell r="D2594" t="str">
            <v>_</v>
          </cell>
          <cell r="I2594">
            <v>3.3</v>
          </cell>
          <cell r="J2594" t="str">
            <v>x</v>
          </cell>
          <cell r="K2594">
            <v>3.9</v>
          </cell>
          <cell r="L2594" t="str">
            <v>=</v>
          </cell>
          <cell r="M2594">
            <v>12.87</v>
          </cell>
          <cell r="N2594" t="str">
            <v>m²</v>
          </cell>
        </row>
        <row r="2595">
          <cell r="D2595" t="str">
            <v>_</v>
          </cell>
          <cell r="I2595">
            <v>4.8499999999999996</v>
          </cell>
          <cell r="J2595" t="str">
            <v>x</v>
          </cell>
          <cell r="K2595">
            <v>3.85</v>
          </cell>
          <cell r="L2595" t="str">
            <v>=</v>
          </cell>
          <cell r="M2595">
            <v>18.672499999999999</v>
          </cell>
          <cell r="N2595" t="str">
            <v>m²</v>
          </cell>
        </row>
        <row r="2596">
          <cell r="C2596" t="str">
            <v>Sala 1229 (Magistrado 08)</v>
          </cell>
          <cell r="D2596" t="str">
            <v>_</v>
          </cell>
          <cell r="G2596" t="str">
            <v>área retirada do projeto fornecido</v>
          </cell>
          <cell r="L2596" t="str">
            <v>=</v>
          </cell>
          <cell r="M2596">
            <v>25.46</v>
          </cell>
          <cell r="N2596" t="str">
            <v>m²</v>
          </cell>
        </row>
        <row r="2597">
          <cell r="C2597" t="str">
            <v>Sala 1229 (Assistentes 09)</v>
          </cell>
          <cell r="D2597" t="str">
            <v>_</v>
          </cell>
          <cell r="G2597" t="str">
            <v>área retirada do projeto fornecido</v>
          </cell>
          <cell r="L2597" t="str">
            <v>=</v>
          </cell>
          <cell r="M2597">
            <v>31.16</v>
          </cell>
          <cell r="N2597" t="str">
            <v>m²</v>
          </cell>
        </row>
        <row r="2598">
          <cell r="C2598" t="str">
            <v>Sala 1229 (Magistrados 09)</v>
          </cell>
          <cell r="D2598" t="str">
            <v>_</v>
          </cell>
          <cell r="G2598" t="str">
            <v>área retirada do projeto fornecido</v>
          </cell>
          <cell r="L2598" t="str">
            <v>=</v>
          </cell>
          <cell r="M2598">
            <v>21.79</v>
          </cell>
          <cell r="N2598" t="str">
            <v>m²</v>
          </cell>
        </row>
        <row r="2599">
          <cell r="C2599" t="str">
            <v>Sala 1229 (Magistrados 10)</v>
          </cell>
          <cell r="D2599" t="str">
            <v>_</v>
          </cell>
          <cell r="G2599" t="str">
            <v>área retirada do projeto fornecido</v>
          </cell>
          <cell r="L2599" t="str">
            <v>=</v>
          </cell>
          <cell r="M2599">
            <v>28.6</v>
          </cell>
          <cell r="N2599" t="str">
            <v>m²</v>
          </cell>
        </row>
        <row r="2600">
          <cell r="C2600" t="str">
            <v>Sala 1229 (Assistentes 10)</v>
          </cell>
          <cell r="D2600" t="str">
            <v>_</v>
          </cell>
          <cell r="G2600" t="str">
            <v>área retirada do projeto fornecido</v>
          </cell>
          <cell r="L2600" t="str">
            <v>=</v>
          </cell>
          <cell r="M2600">
            <v>39.35</v>
          </cell>
          <cell r="N2600" t="str">
            <v>m²</v>
          </cell>
        </row>
        <row r="2602">
          <cell r="C2602" t="str">
            <v>Pintura das paredes dos corredores externos</v>
          </cell>
          <cell r="K2602" t="str">
            <v>h sobre barrado</v>
          </cell>
        </row>
        <row r="2603">
          <cell r="C2603" t="str">
            <v>Corredor em frente às salas ímpares</v>
          </cell>
          <cell r="D2603" t="str">
            <v>_ (</v>
          </cell>
          <cell r="G2603">
            <v>66.59</v>
          </cell>
          <cell r="H2603" t="str">
            <v>+</v>
          </cell>
          <cell r="I2603">
            <v>69.06</v>
          </cell>
          <cell r="J2603" t="str">
            <v>) x</v>
          </cell>
          <cell r="K2603">
            <v>2.35</v>
          </cell>
          <cell r="L2603" t="str">
            <v>=</v>
          </cell>
          <cell r="M2603">
            <v>0</v>
          </cell>
          <cell r="N2603" t="str">
            <v>m²</v>
          </cell>
        </row>
        <row r="2604">
          <cell r="C2604" t="str">
            <v>Corredor hall dos elevadores</v>
          </cell>
          <cell r="D2604" t="str">
            <v>_ (</v>
          </cell>
          <cell r="G2604">
            <v>19.060000000000002</v>
          </cell>
          <cell r="H2604" t="str">
            <v>+</v>
          </cell>
          <cell r="I2604">
            <v>34.369999999999997</v>
          </cell>
          <cell r="J2604" t="str">
            <v>) x</v>
          </cell>
          <cell r="K2604">
            <v>2.35</v>
          </cell>
          <cell r="L2604" t="str">
            <v>=</v>
          </cell>
          <cell r="M2604">
            <v>0</v>
          </cell>
          <cell r="N2604" t="str">
            <v>m²</v>
          </cell>
        </row>
        <row r="2605">
          <cell r="C2605" t="str">
            <v>Corredor em frente às salas pares</v>
          </cell>
          <cell r="D2605" t="str">
            <v>_ (</v>
          </cell>
          <cell r="G2605">
            <v>84.27</v>
          </cell>
          <cell r="H2605" t="str">
            <v>+</v>
          </cell>
          <cell r="I2605">
            <v>66.61</v>
          </cell>
          <cell r="J2605" t="str">
            <v>) x</v>
          </cell>
          <cell r="K2605">
            <v>2.35</v>
          </cell>
          <cell r="L2605" t="str">
            <v>=</v>
          </cell>
          <cell r="M2605">
            <v>0</v>
          </cell>
          <cell r="N2605" t="str">
            <v>m²</v>
          </cell>
        </row>
        <row r="2607">
          <cell r="I2607" t="str">
            <v>h desconto</v>
          </cell>
        </row>
        <row r="2608">
          <cell r="C2608" t="str">
            <v>Desconto dos vãos de portas duplas</v>
          </cell>
          <cell r="D2608" t="str">
            <v>_</v>
          </cell>
          <cell r="G2608">
            <v>1.84</v>
          </cell>
          <cell r="H2608" t="str">
            <v>x</v>
          </cell>
          <cell r="I2608">
            <v>1</v>
          </cell>
          <cell r="J2608" t="str">
            <v>x</v>
          </cell>
          <cell r="K2608">
            <v>28</v>
          </cell>
          <cell r="L2608" t="str">
            <v>=</v>
          </cell>
          <cell r="M2608">
            <v>0</v>
          </cell>
          <cell r="N2608" t="str">
            <v>m²</v>
          </cell>
        </row>
        <row r="2609">
          <cell r="C2609" t="str">
            <v>Desconto dos vãos de portas simples</v>
          </cell>
          <cell r="D2609" t="str">
            <v>_</v>
          </cell>
          <cell r="G2609">
            <v>0.82</v>
          </cell>
          <cell r="H2609" t="str">
            <v>x</v>
          </cell>
          <cell r="I2609">
            <v>0.60000000000000009</v>
          </cell>
          <cell r="J2609" t="str">
            <v>x</v>
          </cell>
          <cell r="K2609">
            <v>15</v>
          </cell>
          <cell r="L2609" t="str">
            <v>=</v>
          </cell>
          <cell r="M2609">
            <v>0</v>
          </cell>
          <cell r="N2609" t="str">
            <v>m²</v>
          </cell>
        </row>
        <row r="2611">
          <cell r="K2611" t="str">
            <v>Total</v>
          </cell>
          <cell r="L2611" t="str">
            <v>_</v>
          </cell>
          <cell r="M2611">
            <v>4096.4499999999989</v>
          </cell>
          <cell r="N2611" t="str">
            <v>m²</v>
          </cell>
        </row>
        <row r="2613">
          <cell r="B2613" t="str">
            <v>OBS. FT:</v>
          </cell>
          <cell r="C2613" t="str">
            <v>Qual a necessidade de realizar a pintura total dos corredores? Favor justificar ou apenas usar uma metragem aonde será armazenado o entulho.</v>
          </cell>
        </row>
        <row r="2615">
          <cell r="B2615" t="str">
            <v>SP Enge:</v>
          </cell>
          <cell r="C2615" t="str">
            <v>Quantia referente à área de corredor retirada.</v>
          </cell>
        </row>
        <row r="2617">
          <cell r="B2617" t="str">
            <v>33.05.330</v>
          </cell>
          <cell r="C2617" t="str">
            <v>Verniz em superfície de madeira</v>
          </cell>
          <cell r="Q2617" t="str">
            <v>m²</v>
          </cell>
          <cell r="R2617">
            <v>419.322</v>
          </cell>
        </row>
        <row r="2619">
          <cell r="C2619" t="str">
            <v>Verniz das portas entre salas</v>
          </cell>
          <cell r="K2619" t="str">
            <v>faces + batente</v>
          </cell>
        </row>
        <row r="2620">
          <cell r="C2620" t="str">
            <v>Porta sala 1205 (magistrado 01)</v>
          </cell>
          <cell r="F2620" t="str">
            <v>_</v>
          </cell>
          <cell r="G2620">
            <v>0.82</v>
          </cell>
          <cell r="H2620" t="str">
            <v>x</v>
          </cell>
          <cell r="I2620">
            <v>2.1</v>
          </cell>
          <cell r="J2620" t="str">
            <v>x</v>
          </cell>
          <cell r="K2620">
            <v>3</v>
          </cell>
          <cell r="L2620" t="str">
            <v>=</v>
          </cell>
          <cell r="M2620">
            <v>5.1660000000000004</v>
          </cell>
          <cell r="N2620" t="str">
            <v>m²</v>
          </cell>
        </row>
        <row r="2621">
          <cell r="C2621" t="str">
            <v>Porta sala 1205 (assistentes 01)</v>
          </cell>
          <cell r="F2621" t="str">
            <v>_</v>
          </cell>
          <cell r="G2621">
            <v>0.82</v>
          </cell>
          <cell r="H2621" t="str">
            <v>x</v>
          </cell>
          <cell r="I2621">
            <v>2.1</v>
          </cell>
          <cell r="J2621" t="str">
            <v>x</v>
          </cell>
          <cell r="K2621">
            <v>3</v>
          </cell>
          <cell r="L2621" t="str">
            <v>=</v>
          </cell>
          <cell r="M2621">
            <v>5.1660000000000004</v>
          </cell>
          <cell r="N2621" t="str">
            <v>m²</v>
          </cell>
        </row>
        <row r="2622">
          <cell r="C2622" t="str">
            <v>Porta sala 1205 (entre magistrado 01 e assistente)</v>
          </cell>
          <cell r="F2622" t="str">
            <v>_</v>
          </cell>
          <cell r="G2622">
            <v>0.82</v>
          </cell>
          <cell r="H2622" t="str">
            <v>x</v>
          </cell>
          <cell r="I2622">
            <v>2.1</v>
          </cell>
          <cell r="J2622" t="str">
            <v>x</v>
          </cell>
          <cell r="K2622">
            <v>3</v>
          </cell>
          <cell r="L2622" t="str">
            <v>=</v>
          </cell>
          <cell r="M2622">
            <v>5.1660000000000004</v>
          </cell>
          <cell r="N2622" t="str">
            <v>m²</v>
          </cell>
        </row>
        <row r="2623">
          <cell r="C2623" t="str">
            <v>Porta entre salas 1207 e 1209</v>
          </cell>
          <cell r="F2623" t="str">
            <v>_</v>
          </cell>
          <cell r="G2623">
            <v>0.82</v>
          </cell>
          <cell r="H2623" t="str">
            <v>x</v>
          </cell>
          <cell r="I2623">
            <v>2.1</v>
          </cell>
          <cell r="J2623" t="str">
            <v>x</v>
          </cell>
          <cell r="K2623">
            <v>3</v>
          </cell>
          <cell r="L2623" t="str">
            <v>=</v>
          </cell>
          <cell r="M2623">
            <v>5.1660000000000004</v>
          </cell>
          <cell r="N2623" t="str">
            <v>m²</v>
          </cell>
        </row>
        <row r="2624">
          <cell r="C2624" t="str">
            <v>Porta entre salas 1211 e 1213</v>
          </cell>
          <cell r="F2624" t="str">
            <v>_</v>
          </cell>
          <cell r="G2624">
            <v>0.82</v>
          </cell>
          <cell r="H2624" t="str">
            <v>x</v>
          </cell>
          <cell r="I2624">
            <v>2.1</v>
          </cell>
          <cell r="J2624" t="str">
            <v>x</v>
          </cell>
          <cell r="K2624">
            <v>3</v>
          </cell>
          <cell r="L2624" t="str">
            <v>=</v>
          </cell>
          <cell r="M2624">
            <v>5.1660000000000004</v>
          </cell>
          <cell r="N2624" t="str">
            <v>m²</v>
          </cell>
        </row>
        <row r="2625">
          <cell r="C2625" t="str">
            <v>Porta entre salas 1215 e 1217</v>
          </cell>
          <cell r="F2625" t="str">
            <v>_</v>
          </cell>
          <cell r="G2625">
            <v>0.82</v>
          </cell>
          <cell r="H2625" t="str">
            <v>x</v>
          </cell>
          <cell r="I2625">
            <v>2.1</v>
          </cell>
          <cell r="J2625" t="str">
            <v>x</v>
          </cell>
          <cell r="K2625">
            <v>3</v>
          </cell>
          <cell r="L2625" t="str">
            <v>=</v>
          </cell>
          <cell r="M2625">
            <v>5.1660000000000004</v>
          </cell>
          <cell r="N2625" t="str">
            <v>m²</v>
          </cell>
        </row>
        <row r="2626">
          <cell r="C2626" t="str">
            <v>Porta entre salas 1219 e 1221</v>
          </cell>
          <cell r="F2626" t="str">
            <v>_</v>
          </cell>
          <cell r="G2626">
            <v>0.82</v>
          </cell>
          <cell r="H2626" t="str">
            <v>x</v>
          </cell>
          <cell r="I2626">
            <v>2.1</v>
          </cell>
          <cell r="J2626" t="str">
            <v>x</v>
          </cell>
          <cell r="K2626">
            <v>3</v>
          </cell>
          <cell r="L2626" t="str">
            <v>=</v>
          </cell>
          <cell r="M2626">
            <v>5.1660000000000004</v>
          </cell>
          <cell r="N2626" t="str">
            <v>m²</v>
          </cell>
        </row>
        <row r="2627">
          <cell r="C2627" t="str">
            <v>Porta entre salas 1223 e 1225</v>
          </cell>
          <cell r="F2627" t="str">
            <v>_</v>
          </cell>
          <cell r="G2627">
            <v>0.82</v>
          </cell>
          <cell r="H2627" t="str">
            <v>x</v>
          </cell>
          <cell r="I2627">
            <v>2.1</v>
          </cell>
          <cell r="J2627" t="str">
            <v>x</v>
          </cell>
          <cell r="K2627">
            <v>3</v>
          </cell>
          <cell r="L2627" t="str">
            <v>=</v>
          </cell>
          <cell r="M2627">
            <v>5.1660000000000004</v>
          </cell>
          <cell r="N2627" t="str">
            <v>m²</v>
          </cell>
        </row>
        <row r="2628">
          <cell r="C2628" t="str">
            <v>Porta entre salas 1227 e 1229</v>
          </cell>
          <cell r="F2628" t="str">
            <v>_</v>
          </cell>
          <cell r="G2628">
            <v>0.82</v>
          </cell>
          <cell r="H2628" t="str">
            <v>x</v>
          </cell>
          <cell r="I2628">
            <v>2.1</v>
          </cell>
          <cell r="J2628" t="str">
            <v>x</v>
          </cell>
          <cell r="K2628">
            <v>3</v>
          </cell>
          <cell r="L2628" t="str">
            <v>=</v>
          </cell>
          <cell r="M2628">
            <v>5.1660000000000004</v>
          </cell>
          <cell r="N2628" t="str">
            <v>m²</v>
          </cell>
        </row>
        <row r="2629">
          <cell r="C2629" t="str">
            <v>Porta sala 1205 (assistentes 07)</v>
          </cell>
          <cell r="F2629" t="str">
            <v>_</v>
          </cell>
          <cell r="G2629">
            <v>0.82</v>
          </cell>
          <cell r="H2629" t="str">
            <v>x</v>
          </cell>
          <cell r="I2629">
            <v>2.1</v>
          </cell>
          <cell r="J2629" t="str">
            <v>x</v>
          </cell>
          <cell r="K2629">
            <v>3</v>
          </cell>
          <cell r="L2629" t="str">
            <v>=</v>
          </cell>
          <cell r="M2629">
            <v>5.1660000000000004</v>
          </cell>
          <cell r="N2629" t="str">
            <v>m²</v>
          </cell>
        </row>
        <row r="2630">
          <cell r="C2630" t="str">
            <v>Porta sala 1229 (entre magistrado 08 e assistentes 08)</v>
          </cell>
          <cell r="F2630" t="str">
            <v>_</v>
          </cell>
          <cell r="G2630">
            <v>0.82</v>
          </cell>
          <cell r="H2630" t="str">
            <v>x</v>
          </cell>
          <cell r="I2630">
            <v>2.1</v>
          </cell>
          <cell r="J2630" t="str">
            <v>x</v>
          </cell>
          <cell r="K2630">
            <v>3</v>
          </cell>
          <cell r="L2630" t="str">
            <v>=</v>
          </cell>
          <cell r="M2630">
            <v>5.1660000000000004</v>
          </cell>
          <cell r="N2630" t="str">
            <v>m²</v>
          </cell>
        </row>
        <row r="2631">
          <cell r="C2631" t="str">
            <v>Porta sala 1229 (magistrado)</v>
          </cell>
          <cell r="F2631" t="str">
            <v>_</v>
          </cell>
          <cell r="G2631">
            <v>0.82</v>
          </cell>
          <cell r="H2631" t="str">
            <v>x</v>
          </cell>
          <cell r="I2631">
            <v>2.1</v>
          </cell>
          <cell r="J2631" t="str">
            <v>x</v>
          </cell>
          <cell r="K2631">
            <v>3</v>
          </cell>
          <cell r="L2631" t="str">
            <v>=</v>
          </cell>
          <cell r="M2631">
            <v>5.1660000000000004</v>
          </cell>
          <cell r="N2631" t="str">
            <v>m²</v>
          </cell>
        </row>
        <row r="2632">
          <cell r="C2632" t="str">
            <v>Porta sala 1229 (assistente 09)</v>
          </cell>
          <cell r="F2632" t="str">
            <v>_</v>
          </cell>
          <cell r="G2632">
            <v>0.82</v>
          </cell>
          <cell r="H2632" t="str">
            <v>x</v>
          </cell>
          <cell r="I2632">
            <v>2.1</v>
          </cell>
          <cell r="J2632" t="str">
            <v>x</v>
          </cell>
          <cell r="K2632">
            <v>3</v>
          </cell>
          <cell r="L2632" t="str">
            <v>=</v>
          </cell>
          <cell r="M2632">
            <v>5.1660000000000004</v>
          </cell>
          <cell r="N2632" t="str">
            <v>m²</v>
          </cell>
        </row>
        <row r="2633">
          <cell r="C2633" t="str">
            <v>Porta sala 1229 (entre assistente 09 e magistrado 09)</v>
          </cell>
          <cell r="F2633" t="str">
            <v>_</v>
          </cell>
          <cell r="G2633">
            <v>0.82</v>
          </cell>
          <cell r="H2633" t="str">
            <v>x</v>
          </cell>
          <cell r="I2633">
            <v>2.1</v>
          </cell>
          <cell r="J2633" t="str">
            <v>x</v>
          </cell>
          <cell r="K2633">
            <v>3</v>
          </cell>
          <cell r="L2633" t="str">
            <v>=</v>
          </cell>
          <cell r="M2633">
            <v>5.1660000000000004</v>
          </cell>
          <cell r="N2633" t="str">
            <v>m²</v>
          </cell>
        </row>
        <row r="2634">
          <cell r="C2634" t="str">
            <v>Porta sala 1229 (magistrado 09)</v>
          </cell>
          <cell r="F2634" t="str">
            <v>_</v>
          </cell>
          <cell r="G2634">
            <v>0.82</v>
          </cell>
          <cell r="H2634" t="str">
            <v>x</v>
          </cell>
          <cell r="I2634">
            <v>2.1</v>
          </cell>
          <cell r="J2634" t="str">
            <v>x</v>
          </cell>
          <cell r="K2634">
            <v>3</v>
          </cell>
          <cell r="L2634" t="str">
            <v>=</v>
          </cell>
          <cell r="M2634">
            <v>5.1660000000000004</v>
          </cell>
          <cell r="N2634" t="str">
            <v>m²</v>
          </cell>
        </row>
        <row r="2635">
          <cell r="C2635" t="str">
            <v>Porta sala 1229 (magistrado 10)</v>
          </cell>
          <cell r="F2635" t="str">
            <v>_</v>
          </cell>
          <cell r="G2635">
            <v>0.82</v>
          </cell>
          <cell r="H2635" t="str">
            <v>x</v>
          </cell>
          <cell r="I2635">
            <v>2.1</v>
          </cell>
          <cell r="J2635" t="str">
            <v>x</v>
          </cell>
          <cell r="K2635">
            <v>3</v>
          </cell>
          <cell r="L2635" t="str">
            <v>=</v>
          </cell>
          <cell r="M2635">
            <v>5.1660000000000004</v>
          </cell>
          <cell r="N2635" t="str">
            <v>m²</v>
          </cell>
        </row>
        <row r="2636">
          <cell r="C2636" t="str">
            <v>Porta sala 1229 (assistentes 10)</v>
          </cell>
          <cell r="F2636" t="str">
            <v>_</v>
          </cell>
          <cell r="G2636">
            <v>0.82</v>
          </cell>
          <cell r="H2636" t="str">
            <v>x</v>
          </cell>
          <cell r="I2636">
            <v>2.1</v>
          </cell>
          <cell r="J2636" t="str">
            <v>x</v>
          </cell>
          <cell r="K2636">
            <v>3</v>
          </cell>
          <cell r="L2636" t="str">
            <v>=</v>
          </cell>
          <cell r="M2636">
            <v>5.1660000000000004</v>
          </cell>
          <cell r="N2636" t="str">
            <v>m²</v>
          </cell>
        </row>
        <row r="2637">
          <cell r="C2637" t="str">
            <v>Porta sala 1229 (entre assistente 10 e magistrado 10)</v>
          </cell>
          <cell r="F2637" t="str">
            <v>_</v>
          </cell>
          <cell r="G2637">
            <v>0.82</v>
          </cell>
          <cell r="H2637" t="str">
            <v>x</v>
          </cell>
          <cell r="I2637">
            <v>2.1</v>
          </cell>
          <cell r="J2637" t="str">
            <v>x</v>
          </cell>
          <cell r="K2637">
            <v>3</v>
          </cell>
          <cell r="L2637" t="str">
            <v>=</v>
          </cell>
          <cell r="M2637">
            <v>5.1660000000000004</v>
          </cell>
          <cell r="N2637" t="str">
            <v>m²</v>
          </cell>
        </row>
        <row r="2638">
          <cell r="K2638" t="str">
            <v>Total</v>
          </cell>
          <cell r="L2638" t="str">
            <v>_</v>
          </cell>
          <cell r="M2638">
            <v>92.987999999999971</v>
          </cell>
          <cell r="N2638" t="str">
            <v>m²</v>
          </cell>
        </row>
        <row r="2640">
          <cell r="C2640" t="str">
            <v>Verniz das portas de entradas</v>
          </cell>
        </row>
        <row r="2641">
          <cell r="E2641" t="str">
            <v>26 unid</v>
          </cell>
          <cell r="F2641" t="str">
            <v>x</v>
          </cell>
          <cell r="G2641">
            <v>1.7</v>
          </cell>
          <cell r="H2641" t="str">
            <v>x</v>
          </cell>
          <cell r="I2641">
            <v>2.5</v>
          </cell>
          <cell r="J2641" t="str">
            <v>x</v>
          </cell>
          <cell r="K2641">
            <v>3</v>
          </cell>
          <cell r="L2641" t="str">
            <v>=</v>
          </cell>
          <cell r="M2641">
            <v>331.5</v>
          </cell>
        </row>
        <row r="2644">
          <cell r="K2644" t="str">
            <v>Total</v>
          </cell>
          <cell r="L2644" t="str">
            <v>_</v>
          </cell>
          <cell r="M2644">
            <v>424.48799999999994</v>
          </cell>
          <cell r="N2644" t="str">
            <v>m²</v>
          </cell>
        </row>
        <row r="2646">
          <cell r="E2646" t="str">
            <v>Medição Fiscalização</v>
          </cell>
        </row>
        <row r="2648">
          <cell r="C2648" t="str">
            <v>Verniz das portas entre salas</v>
          </cell>
          <cell r="K2648" t="str">
            <v>faces + batente</v>
          </cell>
        </row>
        <row r="2649">
          <cell r="C2649" t="str">
            <v>Porta sala 1205 (magistrado 01)</v>
          </cell>
          <cell r="F2649" t="str">
            <v>_</v>
          </cell>
          <cell r="G2649">
            <v>0.82</v>
          </cell>
          <cell r="H2649" t="str">
            <v>x</v>
          </cell>
          <cell r="I2649">
            <v>2.1</v>
          </cell>
          <cell r="J2649" t="str">
            <v>x</v>
          </cell>
          <cell r="K2649">
            <v>3</v>
          </cell>
          <cell r="L2649" t="str">
            <v>=</v>
          </cell>
          <cell r="M2649">
            <v>5.1660000000000004</v>
          </cell>
          <cell r="N2649" t="str">
            <v>m²</v>
          </cell>
        </row>
        <row r="2650">
          <cell r="C2650" t="str">
            <v>Porta sala 1205 (assistentes 01)</v>
          </cell>
          <cell r="F2650" t="str">
            <v>_</v>
          </cell>
          <cell r="G2650">
            <v>0.82</v>
          </cell>
          <cell r="H2650" t="str">
            <v>x</v>
          </cell>
          <cell r="I2650">
            <v>2.1</v>
          </cell>
          <cell r="J2650" t="str">
            <v>x</v>
          </cell>
          <cell r="K2650">
            <v>3</v>
          </cell>
          <cell r="L2650" t="str">
            <v>=</v>
          </cell>
          <cell r="M2650">
            <v>5.1660000000000004</v>
          </cell>
          <cell r="N2650" t="str">
            <v>m²</v>
          </cell>
        </row>
        <row r="2651">
          <cell r="C2651" t="str">
            <v>Porta sala 1205 (entre magistrado 01 e assistente)</v>
          </cell>
          <cell r="F2651" t="str">
            <v>_</v>
          </cell>
          <cell r="G2651">
            <v>0.82</v>
          </cell>
          <cell r="H2651" t="str">
            <v>x</v>
          </cell>
          <cell r="I2651">
            <v>2.1</v>
          </cell>
          <cell r="J2651" t="str">
            <v>x</v>
          </cell>
          <cell r="K2651">
            <v>3</v>
          </cell>
          <cell r="L2651" t="str">
            <v>=</v>
          </cell>
          <cell r="M2651">
            <v>5.1660000000000004</v>
          </cell>
          <cell r="N2651" t="str">
            <v>m²</v>
          </cell>
        </row>
        <row r="2652">
          <cell r="C2652" t="str">
            <v>Porta entre salas 1207 e 1209</v>
          </cell>
          <cell r="F2652" t="str">
            <v>_</v>
          </cell>
          <cell r="G2652">
            <v>0.82</v>
          </cell>
          <cell r="H2652" t="str">
            <v>x</v>
          </cell>
          <cell r="I2652">
            <v>2.1</v>
          </cell>
          <cell r="J2652" t="str">
            <v>x</v>
          </cell>
          <cell r="K2652">
            <v>3</v>
          </cell>
          <cell r="L2652" t="str">
            <v>=</v>
          </cell>
          <cell r="M2652">
            <v>5.1660000000000004</v>
          </cell>
          <cell r="N2652" t="str">
            <v>m²</v>
          </cell>
        </row>
        <row r="2653">
          <cell r="C2653" t="str">
            <v>Porta entre salas 1211 e 1213</v>
          </cell>
          <cell r="F2653" t="str">
            <v>_</v>
          </cell>
          <cell r="G2653">
            <v>0.82</v>
          </cell>
          <cell r="H2653" t="str">
            <v>x</v>
          </cell>
          <cell r="I2653">
            <v>2.1</v>
          </cell>
          <cell r="J2653" t="str">
            <v>x</v>
          </cell>
          <cell r="K2653">
            <v>3</v>
          </cell>
          <cell r="L2653" t="str">
            <v>=</v>
          </cell>
          <cell r="M2653">
            <v>5.1660000000000004</v>
          </cell>
          <cell r="N2653" t="str">
            <v>m²</v>
          </cell>
        </row>
        <row r="2654">
          <cell r="C2654" t="str">
            <v>Porta entre salas 1215 e 1217</v>
          </cell>
          <cell r="F2654" t="str">
            <v>_</v>
          </cell>
          <cell r="G2654">
            <v>0.82</v>
          </cell>
          <cell r="H2654" t="str">
            <v>x</v>
          </cell>
          <cell r="I2654">
            <v>2.1</v>
          </cell>
          <cell r="J2654" t="str">
            <v>x</v>
          </cell>
          <cell r="K2654">
            <v>3</v>
          </cell>
          <cell r="L2654" t="str">
            <v>=</v>
          </cell>
          <cell r="M2654">
            <v>5.1660000000000004</v>
          </cell>
          <cell r="N2654" t="str">
            <v>m²</v>
          </cell>
        </row>
        <row r="2655">
          <cell r="C2655" t="str">
            <v>Porta entre salas 1219 e 1221</v>
          </cell>
          <cell r="F2655" t="str">
            <v>_</v>
          </cell>
          <cell r="G2655">
            <v>0.82</v>
          </cell>
          <cell r="H2655" t="str">
            <v>x</v>
          </cell>
          <cell r="I2655">
            <v>2.1</v>
          </cell>
          <cell r="J2655" t="str">
            <v>x</v>
          </cell>
          <cell r="K2655">
            <v>3</v>
          </cell>
          <cell r="L2655" t="str">
            <v>=</v>
          </cell>
          <cell r="M2655">
            <v>5.1660000000000004</v>
          </cell>
          <cell r="N2655" t="str">
            <v>m²</v>
          </cell>
        </row>
        <row r="2656">
          <cell r="C2656" t="str">
            <v>Porta entre salas 1223 e 1225</v>
          </cell>
          <cell r="F2656" t="str">
            <v>_</v>
          </cell>
          <cell r="G2656">
            <v>0.82</v>
          </cell>
          <cell r="H2656" t="str">
            <v>x</v>
          </cell>
          <cell r="I2656">
            <v>2.1</v>
          </cell>
          <cell r="J2656" t="str">
            <v>x</v>
          </cell>
          <cell r="K2656">
            <v>3</v>
          </cell>
          <cell r="L2656" t="str">
            <v>=</v>
          </cell>
          <cell r="M2656">
            <v>5.1660000000000004</v>
          </cell>
          <cell r="N2656" t="str">
            <v>m²</v>
          </cell>
        </row>
        <row r="2657">
          <cell r="C2657" t="str">
            <v>Porta entre salas 1227 e 1229</v>
          </cell>
          <cell r="F2657" t="str">
            <v>_</v>
          </cell>
          <cell r="G2657">
            <v>0.82</v>
          </cell>
          <cell r="H2657" t="str">
            <v>x</v>
          </cell>
          <cell r="I2657">
            <v>2.1</v>
          </cell>
          <cell r="J2657" t="str">
            <v>x</v>
          </cell>
          <cell r="K2657">
            <v>3</v>
          </cell>
          <cell r="L2657" t="str">
            <v>=</v>
          </cell>
          <cell r="M2657">
            <v>5.1660000000000004</v>
          </cell>
          <cell r="N2657" t="str">
            <v>m²</v>
          </cell>
        </row>
        <row r="2658">
          <cell r="C2658" t="str">
            <v>Porta sala 1229 (entre magistrado 08 e assistentes 08)</v>
          </cell>
          <cell r="F2658" t="str">
            <v>_</v>
          </cell>
          <cell r="G2658">
            <v>0.82</v>
          </cell>
          <cell r="H2658" t="str">
            <v>x</v>
          </cell>
          <cell r="I2658">
            <v>2.1</v>
          </cell>
          <cell r="J2658" t="str">
            <v>x</v>
          </cell>
          <cell r="K2658">
            <v>3</v>
          </cell>
          <cell r="L2658" t="str">
            <v>=</v>
          </cell>
          <cell r="M2658">
            <v>5.1660000000000004</v>
          </cell>
          <cell r="N2658" t="str">
            <v>m²</v>
          </cell>
        </row>
        <row r="2659">
          <cell r="C2659" t="str">
            <v>Porta sala 1229 (magistrado)</v>
          </cell>
          <cell r="F2659" t="str">
            <v>_</v>
          </cell>
          <cell r="G2659">
            <v>0.82</v>
          </cell>
          <cell r="H2659" t="str">
            <v>x</v>
          </cell>
          <cell r="I2659">
            <v>2.1</v>
          </cell>
          <cell r="J2659" t="str">
            <v>x</v>
          </cell>
          <cell r="K2659">
            <v>3</v>
          </cell>
          <cell r="L2659" t="str">
            <v>=</v>
          </cell>
          <cell r="M2659">
            <v>5.1660000000000004</v>
          </cell>
          <cell r="N2659" t="str">
            <v>m²</v>
          </cell>
        </row>
        <row r="2660">
          <cell r="C2660" t="str">
            <v>Porta sala 1229 (assistente 09)</v>
          </cell>
          <cell r="F2660" t="str">
            <v>_</v>
          </cell>
          <cell r="G2660">
            <v>0.82</v>
          </cell>
          <cell r="H2660" t="str">
            <v>x</v>
          </cell>
          <cell r="I2660">
            <v>2.1</v>
          </cell>
          <cell r="J2660" t="str">
            <v>x</v>
          </cell>
          <cell r="K2660">
            <v>3</v>
          </cell>
          <cell r="L2660" t="str">
            <v>=</v>
          </cell>
          <cell r="M2660">
            <v>5.1660000000000004</v>
          </cell>
          <cell r="N2660" t="str">
            <v>m²</v>
          </cell>
        </row>
        <row r="2661">
          <cell r="C2661" t="str">
            <v>Porta sala 1229 (entre assistente 09 e magistrado 09)</v>
          </cell>
          <cell r="F2661" t="str">
            <v>_</v>
          </cell>
          <cell r="G2661">
            <v>0.82</v>
          </cell>
          <cell r="H2661" t="str">
            <v>x</v>
          </cell>
          <cell r="I2661">
            <v>2.1</v>
          </cell>
          <cell r="J2661" t="str">
            <v>x</v>
          </cell>
          <cell r="K2661">
            <v>3</v>
          </cell>
          <cell r="L2661" t="str">
            <v>=</v>
          </cell>
          <cell r="M2661">
            <v>5.1660000000000004</v>
          </cell>
          <cell r="N2661" t="str">
            <v>m²</v>
          </cell>
        </row>
        <row r="2662">
          <cell r="C2662" t="str">
            <v>Porta sala 1229 (magistrado 09)</v>
          </cell>
          <cell r="F2662" t="str">
            <v>_</v>
          </cell>
          <cell r="G2662">
            <v>0.82</v>
          </cell>
          <cell r="H2662" t="str">
            <v>x</v>
          </cell>
          <cell r="I2662">
            <v>2.1</v>
          </cell>
          <cell r="J2662" t="str">
            <v>x</v>
          </cell>
          <cell r="K2662">
            <v>3</v>
          </cell>
          <cell r="L2662" t="str">
            <v>=</v>
          </cell>
          <cell r="M2662">
            <v>5.1660000000000004</v>
          </cell>
          <cell r="N2662" t="str">
            <v>m²</v>
          </cell>
        </row>
        <row r="2663">
          <cell r="C2663" t="str">
            <v>Porta sala 1229 (magistrado 10)</v>
          </cell>
          <cell r="F2663" t="str">
            <v>_</v>
          </cell>
          <cell r="G2663">
            <v>0.82</v>
          </cell>
          <cell r="H2663" t="str">
            <v>x</v>
          </cell>
          <cell r="I2663">
            <v>2.1</v>
          </cell>
          <cell r="J2663" t="str">
            <v>x</v>
          </cell>
          <cell r="K2663">
            <v>3</v>
          </cell>
          <cell r="L2663" t="str">
            <v>=</v>
          </cell>
          <cell r="M2663">
            <v>5.1660000000000004</v>
          </cell>
          <cell r="N2663" t="str">
            <v>m²</v>
          </cell>
        </row>
        <row r="2664">
          <cell r="C2664" t="str">
            <v>Porta sala 1229 (assistentes 10)</v>
          </cell>
          <cell r="F2664" t="str">
            <v>_</v>
          </cell>
          <cell r="G2664">
            <v>0.82</v>
          </cell>
          <cell r="H2664" t="str">
            <v>x</v>
          </cell>
          <cell r="I2664">
            <v>2.1</v>
          </cell>
          <cell r="J2664" t="str">
            <v>x</v>
          </cell>
          <cell r="K2664">
            <v>3</v>
          </cell>
          <cell r="L2664" t="str">
            <v>=</v>
          </cell>
          <cell r="M2664">
            <v>5.1660000000000004</v>
          </cell>
          <cell r="N2664" t="str">
            <v>m²</v>
          </cell>
        </row>
        <row r="2665">
          <cell r="C2665" t="str">
            <v>Porta sala 1229 (entre assistente 10 e magistrado 10)</v>
          </cell>
          <cell r="F2665" t="str">
            <v>_</v>
          </cell>
          <cell r="G2665">
            <v>0.82</v>
          </cell>
          <cell r="H2665" t="str">
            <v>x</v>
          </cell>
          <cell r="I2665">
            <v>2.1</v>
          </cell>
          <cell r="J2665" t="str">
            <v>x</v>
          </cell>
          <cell r="K2665">
            <v>3</v>
          </cell>
          <cell r="L2665" t="str">
            <v>=</v>
          </cell>
          <cell r="M2665">
            <v>5.1660000000000004</v>
          </cell>
          <cell r="N2665" t="str">
            <v>m²</v>
          </cell>
        </row>
        <row r="2666">
          <cell r="K2666" t="str">
            <v>Total</v>
          </cell>
          <cell r="L2666" t="str">
            <v>_</v>
          </cell>
          <cell r="M2666">
            <v>87.821999999999974</v>
          </cell>
          <cell r="N2666" t="str">
            <v>m²</v>
          </cell>
        </row>
        <row r="2668">
          <cell r="C2668" t="str">
            <v>Verniz das portas de entradas</v>
          </cell>
        </row>
        <row r="2669">
          <cell r="E2669" t="str">
            <v>26 unid</v>
          </cell>
          <cell r="F2669" t="str">
            <v>x</v>
          </cell>
          <cell r="G2669">
            <v>1.7</v>
          </cell>
          <cell r="H2669" t="str">
            <v>x</v>
          </cell>
          <cell r="I2669">
            <v>2.5</v>
          </cell>
          <cell r="J2669" t="str">
            <v>x</v>
          </cell>
          <cell r="K2669">
            <v>3</v>
          </cell>
          <cell r="L2669" t="str">
            <v>=</v>
          </cell>
          <cell r="M2669">
            <v>331.5</v>
          </cell>
        </row>
        <row r="2672">
          <cell r="K2672" t="str">
            <v>Total</v>
          </cell>
          <cell r="L2672" t="str">
            <v>_</v>
          </cell>
          <cell r="M2672">
            <v>419.322</v>
          </cell>
          <cell r="N2672" t="str">
            <v>m²</v>
          </cell>
        </row>
        <row r="2674">
          <cell r="B2674" t="str">
            <v>33.10.041</v>
          </cell>
          <cell r="C2674" t="str">
            <v>Esmalte à base de água em massa, inclusive preparo</v>
          </cell>
          <cell r="Q2674" t="str">
            <v>m²</v>
          </cell>
          <cell r="R2674">
            <v>80</v>
          </cell>
        </row>
        <row r="2676">
          <cell r="C2676" t="str">
            <v>Pintura do barrado do corredor externo</v>
          </cell>
          <cell r="I2676" t="str">
            <v>h barrado</v>
          </cell>
        </row>
        <row r="2677">
          <cell r="C2677" t="str">
            <v>Corredor em frente às salas ímpares</v>
          </cell>
          <cell r="D2677" t="str">
            <v>_ (</v>
          </cell>
          <cell r="E2677">
            <v>66.59</v>
          </cell>
          <cell r="F2677" t="str">
            <v>+</v>
          </cell>
          <cell r="G2677">
            <v>69.06</v>
          </cell>
          <cell r="H2677" t="str">
            <v>) x</v>
          </cell>
          <cell r="I2677">
            <v>1.5</v>
          </cell>
          <cell r="J2677" t="str">
            <v>=</v>
          </cell>
          <cell r="K2677">
            <v>203.47500000000002</v>
          </cell>
          <cell r="L2677" t="str">
            <v>m²</v>
          </cell>
        </row>
        <row r="2678">
          <cell r="C2678" t="str">
            <v>Corredor hall dos elevadores</v>
          </cell>
          <cell r="D2678" t="str">
            <v>_ (</v>
          </cell>
          <cell r="E2678">
            <v>19.060000000000002</v>
          </cell>
          <cell r="F2678" t="str">
            <v>+</v>
          </cell>
          <cell r="G2678">
            <v>34.369999999999997</v>
          </cell>
          <cell r="H2678" t="str">
            <v>) x</v>
          </cell>
          <cell r="I2678">
            <v>1.5</v>
          </cell>
          <cell r="J2678" t="str">
            <v>=</v>
          </cell>
          <cell r="K2678">
            <v>80.144999999999996</v>
          </cell>
          <cell r="L2678" t="str">
            <v>m²</v>
          </cell>
        </row>
        <row r="2679">
          <cell r="C2679" t="str">
            <v>Corredor em frente às salas pares</v>
          </cell>
          <cell r="D2679" t="str">
            <v>_ (</v>
          </cell>
          <cell r="E2679">
            <v>84.27</v>
          </cell>
          <cell r="F2679" t="str">
            <v>+</v>
          </cell>
          <cell r="G2679">
            <v>66.61</v>
          </cell>
          <cell r="H2679" t="str">
            <v>) x</v>
          </cell>
          <cell r="I2679">
            <v>1.5</v>
          </cell>
          <cell r="J2679" t="str">
            <v>=</v>
          </cell>
          <cell r="K2679">
            <v>226.32</v>
          </cell>
          <cell r="L2679" t="str">
            <v>m²</v>
          </cell>
        </row>
        <row r="2681">
          <cell r="G2681" t="str">
            <v>h barrado</v>
          </cell>
        </row>
        <row r="2682">
          <cell r="C2682" t="str">
            <v>Desconto dos vãos de portas duplas</v>
          </cell>
          <cell r="D2682" t="str">
            <v>_</v>
          </cell>
          <cell r="E2682">
            <v>1.8</v>
          </cell>
          <cell r="F2682" t="str">
            <v>x</v>
          </cell>
          <cell r="G2682">
            <v>1.5</v>
          </cell>
          <cell r="H2682" t="str">
            <v>x</v>
          </cell>
          <cell r="I2682">
            <v>28</v>
          </cell>
          <cell r="J2682" t="str">
            <v>=</v>
          </cell>
          <cell r="K2682">
            <v>-75.600000000000009</v>
          </cell>
          <cell r="L2682" t="str">
            <v>m²</v>
          </cell>
        </row>
        <row r="2683">
          <cell r="C2683" t="str">
            <v>Desconto dos vãos de portas simples</v>
          </cell>
          <cell r="D2683" t="str">
            <v>_</v>
          </cell>
          <cell r="E2683">
            <v>0.82</v>
          </cell>
          <cell r="F2683" t="str">
            <v>x</v>
          </cell>
          <cell r="G2683">
            <v>1.5</v>
          </cell>
          <cell r="H2683" t="str">
            <v>x</v>
          </cell>
          <cell r="I2683">
            <v>15</v>
          </cell>
          <cell r="J2683" t="str">
            <v>=</v>
          </cell>
          <cell r="K2683">
            <v>-18.45</v>
          </cell>
          <cell r="L2683" t="str">
            <v>m²</v>
          </cell>
        </row>
        <row r="2684">
          <cell r="I2684" t="str">
            <v>Total</v>
          </cell>
          <cell r="J2684" t="str">
            <v>_</v>
          </cell>
          <cell r="K2684">
            <v>0</v>
          </cell>
          <cell r="L2684" t="str">
            <v>m²</v>
          </cell>
        </row>
        <row r="2686">
          <cell r="C2686" t="str">
            <v>Metragem solicitada</v>
          </cell>
          <cell r="D2686" t="str">
            <v>_</v>
          </cell>
          <cell r="E2686">
            <v>80</v>
          </cell>
          <cell r="F2686" t="str">
            <v>m²</v>
          </cell>
        </row>
        <row r="2688">
          <cell r="B2688" t="str">
            <v>OBS. FT:</v>
          </cell>
          <cell r="C2688" t="str">
            <v>Considerar mesmo questionamento do item 33.10.050</v>
          </cell>
        </row>
        <row r="2690">
          <cell r="B2690" t="str">
            <v>SP Enge:</v>
          </cell>
          <cell r="C2690" t="str">
            <v>Quantia alterada para 80m² conforme solicitação. As emendas geradas entre tinta nova e tinta antiga serão feitas com fita crepe e em prumo.</v>
          </cell>
        </row>
        <row r="2692">
          <cell r="B2692">
            <v>6</v>
          </cell>
          <cell r="C2692" t="str">
            <v>RECOMPOSIÇÃO DOS VIDROS</v>
          </cell>
        </row>
        <row r="2693">
          <cell r="B2693" t="str">
            <v>04.09.020</v>
          </cell>
          <cell r="C2693" t="str">
            <v>Retirada de esquadria metálica em geral</v>
          </cell>
          <cell r="Q2693" t="str">
            <v>m²</v>
          </cell>
          <cell r="R2693">
            <v>4.4800000000000004</v>
          </cell>
        </row>
        <row r="2695">
          <cell r="C2695" t="str">
            <v>Retirada de aparelhos de AC.</v>
          </cell>
        </row>
        <row r="2696">
          <cell r="C2696" t="str">
            <v>Sala 1207 (Assistentes 02)</v>
          </cell>
          <cell r="D2696" t="str">
            <v>_</v>
          </cell>
          <cell r="E2696">
            <v>0.8</v>
          </cell>
          <cell r="F2696" t="str">
            <v>x</v>
          </cell>
          <cell r="G2696">
            <v>0.8</v>
          </cell>
          <cell r="H2696" t="str">
            <v>=</v>
          </cell>
          <cell r="I2696">
            <v>0.64000000000000012</v>
          </cell>
          <cell r="J2696" t="str">
            <v>m²</v>
          </cell>
        </row>
        <row r="2697">
          <cell r="C2697" t="str">
            <v>Sala 1211 (Assistentes 03)</v>
          </cell>
          <cell r="D2697" t="str">
            <v>_</v>
          </cell>
          <cell r="E2697">
            <v>0.8</v>
          </cell>
          <cell r="F2697" t="str">
            <v>x</v>
          </cell>
          <cell r="G2697">
            <v>0.8</v>
          </cell>
          <cell r="H2697" t="str">
            <v>=</v>
          </cell>
          <cell r="I2697">
            <v>0.64000000000000012</v>
          </cell>
          <cell r="J2697" t="str">
            <v>m²</v>
          </cell>
        </row>
        <row r="2698">
          <cell r="C2698" t="str">
            <v>Sala 1215 (Assistentes 04)</v>
          </cell>
          <cell r="D2698" t="str">
            <v>_</v>
          </cell>
          <cell r="E2698">
            <v>0.8</v>
          </cell>
          <cell r="F2698" t="str">
            <v>x</v>
          </cell>
          <cell r="G2698">
            <v>0.8</v>
          </cell>
          <cell r="H2698" t="str">
            <v>=</v>
          </cell>
          <cell r="I2698">
            <v>0.64000000000000012</v>
          </cell>
          <cell r="J2698" t="str">
            <v>m²</v>
          </cell>
        </row>
        <row r="2699">
          <cell r="C2699" t="str">
            <v>Sala 1219 (Assistentes 05)</v>
          </cell>
          <cell r="D2699" t="str">
            <v>_</v>
          </cell>
          <cell r="E2699">
            <v>0.8</v>
          </cell>
          <cell r="F2699" t="str">
            <v>x</v>
          </cell>
          <cell r="G2699">
            <v>0.8</v>
          </cell>
          <cell r="H2699" t="str">
            <v>=</v>
          </cell>
          <cell r="I2699">
            <v>0.64000000000000012</v>
          </cell>
          <cell r="J2699" t="str">
            <v>m²</v>
          </cell>
        </row>
        <row r="2700">
          <cell r="C2700" t="str">
            <v>Sala 1223 (Assistentes 06)</v>
          </cell>
          <cell r="D2700" t="str">
            <v>_</v>
          </cell>
          <cell r="E2700">
            <v>0.8</v>
          </cell>
          <cell r="F2700" t="str">
            <v>x</v>
          </cell>
          <cell r="G2700">
            <v>0.8</v>
          </cell>
          <cell r="H2700" t="str">
            <v>=</v>
          </cell>
          <cell r="I2700">
            <v>0.64000000000000012</v>
          </cell>
          <cell r="J2700" t="str">
            <v>m²</v>
          </cell>
        </row>
        <row r="2701">
          <cell r="C2701" t="str">
            <v>Sala 1229 (Assistentes 07)</v>
          </cell>
          <cell r="D2701" t="str">
            <v>_</v>
          </cell>
          <cell r="E2701">
            <v>0.8</v>
          </cell>
          <cell r="F2701" t="str">
            <v>x</v>
          </cell>
          <cell r="G2701">
            <v>0.8</v>
          </cell>
          <cell r="H2701" t="str">
            <v>=</v>
          </cell>
          <cell r="I2701">
            <v>0.64000000000000012</v>
          </cell>
          <cell r="J2701" t="str">
            <v>m²</v>
          </cell>
        </row>
        <row r="2702">
          <cell r="D2702" t="str">
            <v>_</v>
          </cell>
          <cell r="E2702">
            <v>0.8</v>
          </cell>
          <cell r="F2702" t="str">
            <v>x</v>
          </cell>
          <cell r="G2702">
            <v>0.8</v>
          </cell>
          <cell r="H2702" t="str">
            <v>=</v>
          </cell>
          <cell r="I2702">
            <v>0.64000000000000012</v>
          </cell>
          <cell r="J2702" t="str">
            <v>m²</v>
          </cell>
        </row>
        <row r="2703">
          <cell r="G2703" t="str">
            <v>Total</v>
          </cell>
          <cell r="H2703" t="str">
            <v>_</v>
          </cell>
          <cell r="I2703">
            <v>4.4800000000000004</v>
          </cell>
          <cell r="J2703" t="str">
            <v>m²</v>
          </cell>
        </row>
        <row r="2705">
          <cell r="B2705" t="str">
            <v>04.14.020</v>
          </cell>
          <cell r="C2705" t="str">
            <v>Retirada de vidro ou espelho com raspagem da massa ou retirada de baguete</v>
          </cell>
          <cell r="Q2705" t="str">
            <v>m²</v>
          </cell>
          <cell r="R2705">
            <v>2.5600000000000005</v>
          </cell>
        </row>
        <row r="2707">
          <cell r="C2707" t="str">
            <v>Instalação de aparelhos de AC.</v>
          </cell>
        </row>
        <row r="2708">
          <cell r="C2708" t="str">
            <v>Sala 1205 (Magistrado 01)</v>
          </cell>
          <cell r="D2708" t="str">
            <v>_</v>
          </cell>
          <cell r="E2708">
            <v>0.8</v>
          </cell>
          <cell r="F2708" t="str">
            <v>x</v>
          </cell>
          <cell r="G2708">
            <v>0.8</v>
          </cell>
          <cell r="H2708" t="str">
            <v>=</v>
          </cell>
          <cell r="I2708">
            <v>0.64000000000000012</v>
          </cell>
          <cell r="J2708" t="str">
            <v>m²</v>
          </cell>
        </row>
        <row r="2709">
          <cell r="C2709" t="str">
            <v>Sala 1229 (Magistrado 08)</v>
          </cell>
          <cell r="D2709" t="str">
            <v>_</v>
          </cell>
          <cell r="E2709">
            <v>0.8</v>
          </cell>
          <cell r="F2709" t="str">
            <v>x</v>
          </cell>
          <cell r="G2709">
            <v>0.8</v>
          </cell>
          <cell r="H2709" t="str">
            <v>=</v>
          </cell>
          <cell r="I2709">
            <v>0.64000000000000012</v>
          </cell>
          <cell r="J2709" t="str">
            <v>m²</v>
          </cell>
        </row>
        <row r="2710">
          <cell r="C2710" t="str">
            <v>Sala 1229 (Magistrado 09)</v>
          </cell>
          <cell r="D2710" t="str">
            <v>_</v>
          </cell>
          <cell r="E2710">
            <v>0.8</v>
          </cell>
          <cell r="F2710" t="str">
            <v>x</v>
          </cell>
          <cell r="G2710">
            <v>0.8</v>
          </cell>
          <cell r="H2710" t="str">
            <v>=</v>
          </cell>
          <cell r="I2710">
            <v>0.64000000000000012</v>
          </cell>
          <cell r="J2710" t="str">
            <v>m²</v>
          </cell>
        </row>
        <row r="2711">
          <cell r="C2711" t="str">
            <v>Sala 1229 (Magistrado 10)</v>
          </cell>
          <cell r="D2711" t="str">
            <v>_</v>
          </cell>
          <cell r="E2711">
            <v>0.8</v>
          </cell>
          <cell r="F2711" t="str">
            <v>x</v>
          </cell>
          <cell r="G2711">
            <v>0.8</v>
          </cell>
          <cell r="H2711" t="str">
            <v>=</v>
          </cell>
          <cell r="I2711">
            <v>0.64000000000000012</v>
          </cell>
          <cell r="J2711" t="str">
            <v>m²</v>
          </cell>
        </row>
        <row r="2712">
          <cell r="G2712" t="str">
            <v>Total</v>
          </cell>
          <cell r="H2712" t="str">
            <v>_</v>
          </cell>
          <cell r="I2712">
            <v>2.5600000000000005</v>
          </cell>
          <cell r="J2712" t="str">
            <v>m²</v>
          </cell>
        </row>
        <row r="2714">
          <cell r="B2714" t="str">
            <v>29.01.230</v>
          </cell>
          <cell r="C2714" t="str">
            <v>Cantoneira e perfis em ferro</v>
          </cell>
          <cell r="Q2714" t="str">
            <v>kg</v>
          </cell>
          <cell r="R2714">
            <v>8</v>
          </cell>
        </row>
        <row r="2715">
          <cell r="G2715" t="str">
            <v>quantia a instalar</v>
          </cell>
        </row>
        <row r="2716">
          <cell r="C2716" t="str">
            <v>Cantoneiras suporte AC</v>
          </cell>
          <cell r="D2716" t="str">
            <v>_</v>
          </cell>
          <cell r="E2716">
            <v>2</v>
          </cell>
          <cell r="F2716" t="str">
            <v>x</v>
          </cell>
          <cell r="G2716">
            <v>4</v>
          </cell>
          <cell r="H2716" t="str">
            <v>=</v>
          </cell>
          <cell r="I2716">
            <v>8</v>
          </cell>
          <cell r="J2716" t="str">
            <v>kg</v>
          </cell>
        </row>
        <row r="2718">
          <cell r="B2718" t="str">
            <v>24.20.200</v>
          </cell>
          <cell r="C2718" t="str">
            <v>Chapa de ferro nº 14, inclusive soldagem</v>
          </cell>
          <cell r="Q2718" t="str">
            <v>m²</v>
          </cell>
          <cell r="R2718">
            <v>2.5600000000000005</v>
          </cell>
        </row>
        <row r="2719">
          <cell r="I2719" t="str">
            <v>quantia a instalar</v>
          </cell>
        </row>
        <row r="2720">
          <cell r="C2720" t="str">
            <v>Chapa de fundo do suporte</v>
          </cell>
          <cell r="D2720" t="str">
            <v>_</v>
          </cell>
          <cell r="E2720">
            <v>0.8</v>
          </cell>
          <cell r="F2720" t="str">
            <v>x</v>
          </cell>
          <cell r="G2720">
            <v>0.8</v>
          </cell>
          <cell r="H2720" t="str">
            <v>x</v>
          </cell>
          <cell r="I2720">
            <v>4</v>
          </cell>
          <cell r="J2720" t="str">
            <v>=</v>
          </cell>
          <cell r="K2720">
            <v>2.5600000000000005</v>
          </cell>
          <cell r="L2720" t="str">
            <v>m²</v>
          </cell>
        </row>
        <row r="2722">
          <cell r="B2722" t="str">
            <v>33.07.102</v>
          </cell>
          <cell r="C2722" t="str">
            <v>Esmalte a base de água em estrutura metálica</v>
          </cell>
          <cell r="Q2722" t="str">
            <v>m²</v>
          </cell>
          <cell r="R2722">
            <v>5.120000000000001</v>
          </cell>
        </row>
        <row r="2723">
          <cell r="I2723" t="str">
            <v>lados</v>
          </cell>
          <cell r="K2723" t="str">
            <v>quantia a instalar</v>
          </cell>
        </row>
        <row r="2724">
          <cell r="C2724" t="str">
            <v>Pintura do fundo do suporte</v>
          </cell>
          <cell r="D2724" t="str">
            <v>_</v>
          </cell>
          <cell r="E2724">
            <v>0.8</v>
          </cell>
          <cell r="F2724" t="str">
            <v>x</v>
          </cell>
          <cell r="G2724">
            <v>0.8</v>
          </cell>
          <cell r="H2724" t="str">
            <v>x</v>
          </cell>
          <cell r="I2724">
            <v>2</v>
          </cell>
          <cell r="J2724" t="str">
            <v>x</v>
          </cell>
          <cell r="K2724">
            <v>4</v>
          </cell>
          <cell r="L2724" t="str">
            <v>=</v>
          </cell>
          <cell r="M2724">
            <v>5.120000000000001</v>
          </cell>
          <cell r="N2724" t="str">
            <v>m²</v>
          </cell>
        </row>
        <row r="2726">
          <cell r="B2726" t="str">
            <v>26.01.140</v>
          </cell>
          <cell r="C2726" t="str">
            <v>Vidro liso laminado colorido de 6 mm</v>
          </cell>
          <cell r="Q2726" t="str">
            <v>m²</v>
          </cell>
          <cell r="R2726">
            <v>4.4800000000000004</v>
          </cell>
        </row>
        <row r="2727">
          <cell r="I2727" t="str">
            <v>quantia a retirar</v>
          </cell>
        </row>
        <row r="2728">
          <cell r="C2728" t="str">
            <v>Fechamento dos vãos de AC retirados</v>
          </cell>
          <cell r="D2728" t="str">
            <v>_</v>
          </cell>
          <cell r="E2728">
            <v>0.8</v>
          </cell>
          <cell r="F2728" t="str">
            <v>x</v>
          </cell>
          <cell r="G2728">
            <v>0.8</v>
          </cell>
          <cell r="H2728" t="str">
            <v>x</v>
          </cell>
          <cell r="I2728">
            <v>7</v>
          </cell>
          <cell r="J2728" t="str">
            <v>=</v>
          </cell>
          <cell r="K2728">
            <v>4.4800000000000004</v>
          </cell>
          <cell r="L2728" t="str">
            <v>m²</v>
          </cell>
        </row>
        <row r="2730">
          <cell r="B2730" t="str">
            <v>OBS. FT</v>
          </cell>
          <cell r="C2730" t="str">
            <v>No orçamento aprovado da Upj 8° andar foi uitilizado o item "26.01.168 Vidro liso laminado incolor de 6 mm". Favor justificar</v>
          </cell>
        </row>
        <row r="2731">
          <cell r="B2731" t="str">
            <v>SP Enge:</v>
          </cell>
          <cell r="C2731" t="str">
            <v>Orçamento da UPJ 8 foi aprovado com divergência neste item. Foi instalado vidro verde no local. Mesma cor de vidro adotada para o orçamento da troca de vidro de janela do 14º andar.</v>
          </cell>
        </row>
        <row r="2734">
          <cell r="B2734" t="str">
            <v>32.06.231</v>
          </cell>
          <cell r="C2734" t="str">
            <v>Película de controle solar refletiva na cor prata, para aplicação em vidros</v>
          </cell>
          <cell r="Q2734" t="str">
            <v>m²</v>
          </cell>
          <cell r="R2734">
            <v>4.4800000000000004</v>
          </cell>
        </row>
        <row r="2735">
          <cell r="I2735" t="str">
            <v>quantia a retirar</v>
          </cell>
        </row>
        <row r="2736">
          <cell r="C2736" t="str">
            <v>Insufilm dos vidros</v>
          </cell>
          <cell r="D2736" t="str">
            <v>_</v>
          </cell>
          <cell r="E2736">
            <v>0.8</v>
          </cell>
          <cell r="F2736" t="str">
            <v>x</v>
          </cell>
          <cell r="G2736">
            <v>0.8</v>
          </cell>
          <cell r="H2736" t="str">
            <v>x</v>
          </cell>
          <cell r="I2736">
            <v>7</v>
          </cell>
          <cell r="J2736" t="str">
            <v>=</v>
          </cell>
          <cell r="K2736">
            <v>4.4800000000000004</v>
          </cell>
          <cell r="L2736" t="str">
            <v>m²</v>
          </cell>
        </row>
        <row r="2738">
          <cell r="B2738" t="str">
            <v>29.01.030</v>
          </cell>
          <cell r="C2738" t="str">
            <v>Perfil em alumínio natural</v>
          </cell>
          <cell r="Q2738" t="str">
            <v>kg</v>
          </cell>
          <cell r="R2738">
            <v>8</v>
          </cell>
        </row>
        <row r="2739">
          <cell r="E2739" t="str">
            <v>quantia a instalar</v>
          </cell>
          <cell r="G2739" t="str">
            <v>kgs</v>
          </cell>
        </row>
        <row r="2740">
          <cell r="C2740" t="str">
            <v>Adequações para instalação dos vidros</v>
          </cell>
          <cell r="D2740" t="str">
            <v>_</v>
          </cell>
          <cell r="E2740">
            <v>4</v>
          </cell>
          <cell r="F2740" t="str">
            <v>x</v>
          </cell>
          <cell r="G2740">
            <v>2</v>
          </cell>
          <cell r="H2740" t="str">
            <v>=</v>
          </cell>
          <cell r="I2740">
            <v>8</v>
          </cell>
          <cell r="J2740" t="str">
            <v>kg</v>
          </cell>
        </row>
        <row r="2742">
          <cell r="B2742">
            <v>7</v>
          </cell>
          <cell r="C2742" t="str">
            <v>LIMPEZA FINAL DE OBRA</v>
          </cell>
        </row>
        <row r="2743">
          <cell r="B2743" t="str">
            <v>11.18.060</v>
          </cell>
          <cell r="C2743" t="str">
            <v>Lona plástica</v>
          </cell>
          <cell r="Q2743" t="str">
            <v>m²</v>
          </cell>
          <cell r="R2743">
            <v>1410.3788999999997</v>
          </cell>
        </row>
        <row r="2745">
          <cell r="C2745" t="str">
            <v>Proteção de piso das salas</v>
          </cell>
        </row>
        <row r="2746">
          <cell r="C2746" t="str">
            <v>Sala 1226, 1224 e 1222 (Processo digital)</v>
          </cell>
          <cell r="D2746" t="str">
            <v>_</v>
          </cell>
          <cell r="E2746">
            <v>7.7</v>
          </cell>
          <cell r="F2746" t="str">
            <v>x</v>
          </cell>
          <cell r="G2746">
            <v>13.8</v>
          </cell>
          <cell r="H2746" t="str">
            <v>=</v>
          </cell>
          <cell r="I2746">
            <v>106.26</v>
          </cell>
          <cell r="J2746" t="str">
            <v>m²</v>
          </cell>
        </row>
        <row r="2747">
          <cell r="C2747" t="str">
            <v>Sala 1220 (Atendimento ao público)</v>
          </cell>
          <cell r="D2747" t="str">
            <v>_</v>
          </cell>
          <cell r="E2747">
            <v>7.7</v>
          </cell>
          <cell r="F2747" t="str">
            <v>x</v>
          </cell>
          <cell r="G2747">
            <v>4.55</v>
          </cell>
          <cell r="H2747" t="str">
            <v>=</v>
          </cell>
          <cell r="I2747">
            <v>35.034999999999997</v>
          </cell>
          <cell r="J2747" t="str">
            <v>m²</v>
          </cell>
        </row>
        <row r="2748">
          <cell r="C2748" t="str">
            <v>Sala 1218 (Atendimento ao público)</v>
          </cell>
          <cell r="D2748" t="str">
            <v>_</v>
          </cell>
          <cell r="E2748">
            <v>7.7</v>
          </cell>
          <cell r="F2748" t="str">
            <v>x</v>
          </cell>
          <cell r="G2748">
            <v>4.5</v>
          </cell>
          <cell r="H2748" t="str">
            <v>=</v>
          </cell>
          <cell r="I2748">
            <v>34.65</v>
          </cell>
          <cell r="J2748" t="str">
            <v>m²</v>
          </cell>
        </row>
        <row r="2749">
          <cell r="C2749" t="str">
            <v>Sala 1216, 1214 e 1212 (Movimentação Adm)</v>
          </cell>
          <cell r="D2749" t="str">
            <v>_</v>
          </cell>
          <cell r="E2749">
            <v>7.7</v>
          </cell>
          <cell r="F2749" t="str">
            <v>x</v>
          </cell>
          <cell r="G2749">
            <v>10.85</v>
          </cell>
          <cell r="H2749" t="str">
            <v>=</v>
          </cell>
          <cell r="I2749">
            <v>83.545000000000002</v>
          </cell>
          <cell r="J2749" t="str">
            <v>m²</v>
          </cell>
        </row>
        <row r="2750">
          <cell r="D2750" t="str">
            <v>_</v>
          </cell>
          <cell r="E2750">
            <v>4.7</v>
          </cell>
          <cell r="F2750" t="str">
            <v>x</v>
          </cell>
          <cell r="G2750">
            <v>6.8</v>
          </cell>
          <cell r="H2750" t="str">
            <v>=</v>
          </cell>
          <cell r="I2750">
            <v>31.96</v>
          </cell>
          <cell r="J2750" t="str">
            <v>m²</v>
          </cell>
        </row>
        <row r="2751">
          <cell r="C2751" t="str">
            <v>Sala 1208 (Cumprimento processo digital)</v>
          </cell>
          <cell r="D2751" t="str">
            <v>_</v>
          </cell>
          <cell r="E2751" t="str">
            <v>área retirada do projeto fornecido</v>
          </cell>
          <cell r="H2751" t="str">
            <v>=</v>
          </cell>
          <cell r="I2751">
            <v>116.6</v>
          </cell>
          <cell r="J2751" t="str">
            <v>m²</v>
          </cell>
        </row>
        <row r="2752">
          <cell r="C2752" t="str">
            <v>Sala 1206 (Movimentação Adm)</v>
          </cell>
          <cell r="D2752" t="str">
            <v>_</v>
          </cell>
          <cell r="E2752">
            <v>7.35</v>
          </cell>
          <cell r="F2752" t="str">
            <v>x</v>
          </cell>
          <cell r="G2752">
            <v>4.9000000000000004</v>
          </cell>
          <cell r="H2752" t="str">
            <v>=</v>
          </cell>
          <cell r="I2752">
            <v>36.015000000000001</v>
          </cell>
          <cell r="J2752" t="str">
            <v>m²</v>
          </cell>
        </row>
        <row r="2753">
          <cell r="C2753" t="str">
            <v>Sala 1204 (Atendimento ao público)</v>
          </cell>
          <cell r="D2753" t="str">
            <v>_</v>
          </cell>
          <cell r="E2753">
            <v>7.35</v>
          </cell>
          <cell r="F2753" t="str">
            <v>x</v>
          </cell>
          <cell r="G2753">
            <v>4.4000000000000004</v>
          </cell>
          <cell r="H2753" t="str">
            <v>=</v>
          </cell>
          <cell r="I2753">
            <v>32.340000000000003</v>
          </cell>
          <cell r="J2753" t="str">
            <v>m²</v>
          </cell>
        </row>
        <row r="2754">
          <cell r="C2754" t="str">
            <v>Sala 1202 (Atendimento ao público)</v>
          </cell>
          <cell r="D2754" t="str">
            <v>_</v>
          </cell>
          <cell r="E2754">
            <v>7.35</v>
          </cell>
          <cell r="F2754" t="str">
            <v>x</v>
          </cell>
          <cell r="G2754">
            <v>4.55</v>
          </cell>
          <cell r="H2754" t="str">
            <v>=</v>
          </cell>
          <cell r="I2754">
            <v>33.442499999999995</v>
          </cell>
          <cell r="J2754" t="str">
            <v>m²</v>
          </cell>
        </row>
        <row r="2755">
          <cell r="C2755" t="str">
            <v>Sala 1200 (Movimentação Adm)</v>
          </cell>
          <cell r="D2755" t="str">
            <v>_</v>
          </cell>
          <cell r="E2755">
            <v>7.35</v>
          </cell>
          <cell r="F2755" t="str">
            <v>x</v>
          </cell>
          <cell r="G2755">
            <v>4.5999999999999996</v>
          </cell>
          <cell r="H2755" t="str">
            <v>=</v>
          </cell>
          <cell r="I2755">
            <v>33.809999999999995</v>
          </cell>
          <cell r="J2755" t="str">
            <v>m²</v>
          </cell>
        </row>
        <row r="2756">
          <cell r="C2756" t="str">
            <v>Sala 1201 (Cumprimento processo digital)</v>
          </cell>
          <cell r="D2756" t="str">
            <v>_</v>
          </cell>
          <cell r="E2756">
            <v>7.35</v>
          </cell>
          <cell r="F2756" t="str">
            <v>x</v>
          </cell>
          <cell r="G2756">
            <v>4.5</v>
          </cell>
          <cell r="H2756" t="str">
            <v>=</v>
          </cell>
          <cell r="I2756">
            <v>33.074999999999996</v>
          </cell>
          <cell r="J2756" t="str">
            <v>m²</v>
          </cell>
        </row>
        <row r="2757">
          <cell r="C2757" t="str">
            <v>Sala 1203 (Movimentação processo digital)</v>
          </cell>
          <cell r="D2757" t="str">
            <v>_</v>
          </cell>
          <cell r="E2757">
            <v>7.35</v>
          </cell>
          <cell r="F2757" t="str">
            <v>x</v>
          </cell>
          <cell r="G2757">
            <v>4.7</v>
          </cell>
          <cell r="H2757" t="str">
            <v>=</v>
          </cell>
          <cell r="I2757">
            <v>34.545000000000002</v>
          </cell>
          <cell r="J2757" t="str">
            <v>m²</v>
          </cell>
        </row>
        <row r="2758">
          <cell r="D2758" t="str">
            <v>_</v>
          </cell>
          <cell r="E2758">
            <v>6</v>
          </cell>
          <cell r="F2758" t="str">
            <v>x</v>
          </cell>
          <cell r="G2758">
            <v>5</v>
          </cell>
          <cell r="H2758" t="str">
            <v>=</v>
          </cell>
          <cell r="I2758">
            <v>30</v>
          </cell>
          <cell r="J2758" t="str">
            <v>m²</v>
          </cell>
        </row>
        <row r="2759">
          <cell r="C2759" t="str">
            <v>Sala 1205 (Magistrado 01)</v>
          </cell>
          <cell r="D2759" t="str">
            <v>_</v>
          </cell>
          <cell r="E2759">
            <v>7.15</v>
          </cell>
          <cell r="F2759" t="str">
            <v>x</v>
          </cell>
          <cell r="G2759">
            <v>1.2</v>
          </cell>
          <cell r="H2759" t="str">
            <v>=</v>
          </cell>
          <cell r="I2759">
            <v>8.58</v>
          </cell>
          <cell r="J2759" t="str">
            <v>m²</v>
          </cell>
        </row>
        <row r="2760">
          <cell r="E2760">
            <v>5.15</v>
          </cell>
          <cell r="F2760" t="str">
            <v>x</v>
          </cell>
          <cell r="G2760">
            <v>3.95</v>
          </cell>
          <cell r="H2760" t="str">
            <v>=</v>
          </cell>
          <cell r="I2760">
            <v>20.342500000000001</v>
          </cell>
          <cell r="J2760" t="str">
            <v>m²</v>
          </cell>
        </row>
        <row r="2761">
          <cell r="E2761">
            <v>1.65</v>
          </cell>
          <cell r="F2761" t="str">
            <v>x</v>
          </cell>
          <cell r="G2761">
            <v>2.25</v>
          </cell>
          <cell r="H2761" t="str">
            <v>=</v>
          </cell>
          <cell r="I2761">
            <v>3.7124999999999999</v>
          </cell>
          <cell r="J2761" t="str">
            <v>m²</v>
          </cell>
        </row>
        <row r="2762">
          <cell r="C2762" t="str">
            <v>Sala 1205 (Assistentes 01)</v>
          </cell>
          <cell r="D2762" t="str">
            <v>_</v>
          </cell>
          <cell r="E2762">
            <v>4.4000000000000004</v>
          </cell>
          <cell r="F2762" t="str">
            <v>x</v>
          </cell>
          <cell r="G2762">
            <v>7.25</v>
          </cell>
          <cell r="H2762" t="str">
            <v>=</v>
          </cell>
          <cell r="I2762">
            <v>31.900000000000002</v>
          </cell>
          <cell r="J2762" t="str">
            <v>m²</v>
          </cell>
        </row>
        <row r="2763">
          <cell r="D2763" t="str">
            <v>_</v>
          </cell>
          <cell r="E2763">
            <v>3.7500000000000004</v>
          </cell>
          <cell r="F2763" t="str">
            <v>x</v>
          </cell>
          <cell r="G2763">
            <v>1.2</v>
          </cell>
          <cell r="H2763" t="str">
            <v>=</v>
          </cell>
          <cell r="I2763">
            <v>4.5</v>
          </cell>
          <cell r="J2763" t="str">
            <v>m²</v>
          </cell>
        </row>
        <row r="2764">
          <cell r="C2764" t="str">
            <v>Sala 1207 (Assistentes 02)</v>
          </cell>
          <cell r="D2764" t="str">
            <v>_</v>
          </cell>
          <cell r="E2764">
            <v>7.7</v>
          </cell>
          <cell r="F2764" t="str">
            <v>x</v>
          </cell>
          <cell r="G2764">
            <v>4.55</v>
          </cell>
          <cell r="H2764" t="str">
            <v>=</v>
          </cell>
          <cell r="I2764">
            <v>35.034999999999997</v>
          </cell>
          <cell r="J2764" t="str">
            <v>m²</v>
          </cell>
        </row>
        <row r="2765">
          <cell r="C2765" t="str">
            <v>Sala 1209 (Magistrado 02)</v>
          </cell>
          <cell r="D2765" t="str">
            <v>_</v>
          </cell>
          <cell r="E2765">
            <v>7.7</v>
          </cell>
          <cell r="F2765" t="str">
            <v>x</v>
          </cell>
          <cell r="G2765">
            <v>4.6500000000000004</v>
          </cell>
          <cell r="H2765" t="str">
            <v>=</v>
          </cell>
          <cell r="I2765">
            <v>35.805000000000007</v>
          </cell>
          <cell r="J2765" t="str">
            <v>m²</v>
          </cell>
        </row>
        <row r="2766">
          <cell r="C2766" t="str">
            <v>Sala 1211 (Assistentes 03)</v>
          </cell>
          <cell r="D2766" t="str">
            <v>_</v>
          </cell>
          <cell r="E2766">
            <v>7.7</v>
          </cell>
          <cell r="F2766" t="str">
            <v>x</v>
          </cell>
          <cell r="G2766">
            <v>4.55</v>
          </cell>
          <cell r="H2766" t="str">
            <v>=</v>
          </cell>
          <cell r="I2766">
            <v>35.034999999999997</v>
          </cell>
          <cell r="J2766" t="str">
            <v>m²</v>
          </cell>
        </row>
        <row r="2767">
          <cell r="C2767" t="str">
            <v>Sala 1213 (Magistrado 03)</v>
          </cell>
          <cell r="D2767" t="str">
            <v>_</v>
          </cell>
          <cell r="E2767">
            <v>7.7</v>
          </cell>
          <cell r="F2767" t="str">
            <v>x</v>
          </cell>
          <cell r="G2767">
            <v>4.5</v>
          </cell>
          <cell r="H2767" t="str">
            <v>=</v>
          </cell>
          <cell r="I2767">
            <v>34.65</v>
          </cell>
          <cell r="J2767" t="str">
            <v>m²</v>
          </cell>
        </row>
        <row r="2768">
          <cell r="C2768" t="str">
            <v>Sala 1215 (Assistentes 04)</v>
          </cell>
          <cell r="D2768" t="str">
            <v>_</v>
          </cell>
          <cell r="E2768">
            <v>7.7</v>
          </cell>
          <cell r="F2768" t="str">
            <v>x</v>
          </cell>
          <cell r="G2768">
            <v>4.55</v>
          </cell>
          <cell r="H2768" t="str">
            <v>=</v>
          </cell>
          <cell r="I2768">
            <v>35.034999999999997</v>
          </cell>
          <cell r="J2768" t="str">
            <v>m²</v>
          </cell>
        </row>
        <row r="2769">
          <cell r="C2769" t="str">
            <v>Sala 1217 (Magistrado 04)</v>
          </cell>
          <cell r="D2769" t="str">
            <v>_</v>
          </cell>
          <cell r="E2769">
            <v>7.7</v>
          </cell>
          <cell r="F2769" t="str">
            <v>x</v>
          </cell>
          <cell r="G2769">
            <v>4.5999999999999996</v>
          </cell>
          <cell r="H2769" t="str">
            <v>=</v>
          </cell>
          <cell r="I2769">
            <v>35.419999999999995</v>
          </cell>
          <cell r="J2769" t="str">
            <v>m²</v>
          </cell>
        </row>
        <row r="2770">
          <cell r="C2770" t="str">
            <v>Sala 1219 (Assistentes 05)</v>
          </cell>
          <cell r="D2770" t="str">
            <v>_</v>
          </cell>
          <cell r="E2770">
            <v>7.7</v>
          </cell>
          <cell r="F2770" t="str">
            <v>x</v>
          </cell>
          <cell r="G2770">
            <v>4.5999999999999996</v>
          </cell>
          <cell r="H2770" t="str">
            <v>=</v>
          </cell>
          <cell r="I2770">
            <v>35.419999999999995</v>
          </cell>
          <cell r="J2770" t="str">
            <v>m²</v>
          </cell>
        </row>
        <row r="2771">
          <cell r="C2771" t="str">
            <v>Sala 1221 (Magistrado 05)</v>
          </cell>
          <cell r="D2771" t="str">
            <v>_</v>
          </cell>
          <cell r="E2771">
            <v>7.7</v>
          </cell>
          <cell r="F2771" t="str">
            <v>x</v>
          </cell>
          <cell r="G2771">
            <v>4.55</v>
          </cell>
          <cell r="H2771" t="str">
            <v>=</v>
          </cell>
          <cell r="I2771">
            <v>35.034999999999997</v>
          </cell>
          <cell r="J2771" t="str">
            <v>m²</v>
          </cell>
        </row>
        <row r="2772">
          <cell r="C2772" t="str">
            <v>Sala 1223 (Assistentes 06)</v>
          </cell>
          <cell r="D2772" t="str">
            <v>_</v>
          </cell>
          <cell r="E2772">
            <v>7.7</v>
          </cell>
          <cell r="F2772" t="str">
            <v>x</v>
          </cell>
          <cell r="G2772">
            <v>4.6500000000000004</v>
          </cell>
          <cell r="H2772" t="str">
            <v>=</v>
          </cell>
          <cell r="I2772">
            <v>35.805000000000007</v>
          </cell>
          <cell r="J2772" t="str">
            <v>m²</v>
          </cell>
        </row>
        <row r="2773">
          <cell r="C2773" t="str">
            <v>Sala 1225 (Magistrado 06)</v>
          </cell>
          <cell r="D2773" t="str">
            <v>_</v>
          </cell>
          <cell r="E2773">
            <v>7.7</v>
          </cell>
          <cell r="F2773" t="str">
            <v>x</v>
          </cell>
          <cell r="G2773">
            <v>4.5999999999999996</v>
          </cell>
          <cell r="H2773" t="str">
            <v>=</v>
          </cell>
          <cell r="I2773">
            <v>35.419999999999995</v>
          </cell>
          <cell r="J2773" t="str">
            <v>m²</v>
          </cell>
        </row>
        <row r="2774">
          <cell r="C2774" t="str">
            <v>Sala 1227 (Magistrado 07)</v>
          </cell>
          <cell r="D2774" t="str">
            <v>_</v>
          </cell>
          <cell r="E2774">
            <v>7.7</v>
          </cell>
          <cell r="F2774" t="str">
            <v>x</v>
          </cell>
          <cell r="G2774">
            <v>4.5999999999999996</v>
          </cell>
          <cell r="H2774" t="str">
            <v>=</v>
          </cell>
          <cell r="I2774">
            <v>35.419999999999995</v>
          </cell>
          <cell r="J2774" t="str">
            <v>m²</v>
          </cell>
        </row>
        <row r="2775">
          <cell r="C2775" t="str">
            <v>Sala 1229 (Assistentes 07)</v>
          </cell>
          <cell r="D2775" t="str">
            <v>_</v>
          </cell>
          <cell r="E2775">
            <v>4.1500000000000004</v>
          </cell>
          <cell r="F2775" t="str">
            <v>x</v>
          </cell>
          <cell r="G2775">
            <v>1.45</v>
          </cell>
          <cell r="H2775" t="str">
            <v>=</v>
          </cell>
          <cell r="I2775">
            <v>6.0175000000000001</v>
          </cell>
          <cell r="J2775" t="str">
            <v>m²</v>
          </cell>
        </row>
        <row r="2776">
          <cell r="D2776" t="str">
            <v>_</v>
          </cell>
          <cell r="E2776">
            <v>6.4</v>
          </cell>
          <cell r="F2776" t="str">
            <v>x</v>
          </cell>
          <cell r="G2776">
            <v>4.6500000000000004</v>
          </cell>
          <cell r="H2776" t="str">
            <v>=</v>
          </cell>
          <cell r="I2776">
            <v>29.760000000000005</v>
          </cell>
          <cell r="J2776" t="str">
            <v>m²</v>
          </cell>
        </row>
        <row r="2777">
          <cell r="C2777" t="str">
            <v>Sala 1229 (Assistentes 08)</v>
          </cell>
          <cell r="D2777" t="str">
            <v>_</v>
          </cell>
          <cell r="E2777">
            <v>3.3</v>
          </cell>
          <cell r="F2777" t="str">
            <v>x</v>
          </cell>
          <cell r="G2777">
            <v>3.9</v>
          </cell>
          <cell r="H2777" t="str">
            <v>=</v>
          </cell>
          <cell r="I2777">
            <v>12.87</v>
          </cell>
          <cell r="J2777" t="str">
            <v>m²</v>
          </cell>
        </row>
        <row r="2778">
          <cell r="D2778" t="str">
            <v>_</v>
          </cell>
          <cell r="E2778">
            <v>4.8499999999999996</v>
          </cell>
          <cell r="F2778" t="str">
            <v>x</v>
          </cell>
          <cell r="G2778">
            <v>3.85</v>
          </cell>
          <cell r="H2778" t="str">
            <v>=</v>
          </cell>
          <cell r="I2778">
            <v>18.672499999999999</v>
          </cell>
          <cell r="J2778" t="str">
            <v>m²</v>
          </cell>
        </row>
        <row r="2779">
          <cell r="C2779" t="str">
            <v>Sala 1229 (Magistrado 08)</v>
          </cell>
          <cell r="D2779" t="str">
            <v>_</v>
          </cell>
          <cell r="E2779" t="str">
            <v>área retirada do projeto fornecido</v>
          </cell>
          <cell r="H2779" t="str">
            <v>=</v>
          </cell>
          <cell r="I2779">
            <v>25.46</v>
          </cell>
          <cell r="J2779" t="str">
            <v>m²</v>
          </cell>
        </row>
        <row r="2780">
          <cell r="C2780" t="str">
            <v>Sala 1229 (Assistentes 09)</v>
          </cell>
          <cell r="D2780" t="str">
            <v>_</v>
          </cell>
          <cell r="E2780" t="str">
            <v>área retirada do projeto fornecido</v>
          </cell>
          <cell r="H2780" t="str">
            <v>=</v>
          </cell>
          <cell r="I2780">
            <v>31.16</v>
          </cell>
          <cell r="J2780" t="str">
            <v>m²</v>
          </cell>
        </row>
        <row r="2781">
          <cell r="C2781" t="str">
            <v>Sala 1229 (Magistrados 09)</v>
          </cell>
          <cell r="D2781" t="str">
            <v>_</v>
          </cell>
          <cell r="E2781" t="str">
            <v>área retirada do projeto fornecido</v>
          </cell>
          <cell r="H2781" t="str">
            <v>=</v>
          </cell>
          <cell r="I2781">
            <v>21.79</v>
          </cell>
          <cell r="J2781" t="str">
            <v>m²</v>
          </cell>
        </row>
        <row r="2782">
          <cell r="C2782" t="str">
            <v>Sala 1229 (Magistrados 10)</v>
          </cell>
          <cell r="D2782" t="str">
            <v>_</v>
          </cell>
          <cell r="E2782" t="str">
            <v>área retirada do projeto fornecido</v>
          </cell>
          <cell r="H2782" t="str">
            <v>=</v>
          </cell>
          <cell r="I2782">
            <v>28.6</v>
          </cell>
          <cell r="J2782" t="str">
            <v>m²</v>
          </cell>
        </row>
        <row r="2783">
          <cell r="C2783" t="str">
            <v>Sala 1229 (Assistentes 10)</v>
          </cell>
          <cell r="D2783" t="str">
            <v>_</v>
          </cell>
          <cell r="E2783" t="str">
            <v>área retirada do projeto fornecido</v>
          </cell>
          <cell r="H2783" t="str">
            <v>=</v>
          </cell>
          <cell r="I2783">
            <v>39.35</v>
          </cell>
          <cell r="J2783" t="str">
            <v>m²</v>
          </cell>
        </row>
        <row r="2785">
          <cell r="C2785" t="str">
            <v>Corredor em frente às salas ímpares</v>
          </cell>
          <cell r="D2785" t="str">
            <v>_</v>
          </cell>
          <cell r="E2785">
            <v>66.59</v>
          </cell>
          <cell r="F2785" t="str">
            <v>x</v>
          </cell>
          <cell r="G2785">
            <v>4</v>
          </cell>
          <cell r="H2785" t="str">
            <v>=</v>
          </cell>
          <cell r="I2785">
            <v>266.36</v>
          </cell>
          <cell r="J2785" t="str">
            <v>m²</v>
          </cell>
        </row>
        <row r="2786">
          <cell r="C2786" t="str">
            <v>Corredor hall dos elevadores</v>
          </cell>
          <cell r="D2786" t="str">
            <v>_</v>
          </cell>
          <cell r="E2786">
            <v>19.060000000000002</v>
          </cell>
          <cell r="F2786" t="str">
            <v>x</v>
          </cell>
          <cell r="G2786">
            <v>4</v>
          </cell>
          <cell r="H2786" t="str">
            <v>=</v>
          </cell>
          <cell r="I2786">
            <v>76.240000000000009</v>
          </cell>
          <cell r="J2786" t="str">
            <v>m²</v>
          </cell>
        </row>
        <row r="2787">
          <cell r="C2787" t="str">
            <v>Corredor em frente às salas pares</v>
          </cell>
          <cell r="D2787" t="str">
            <v>_</v>
          </cell>
          <cell r="E2787">
            <v>84.27</v>
          </cell>
          <cell r="F2787" t="str">
            <v>x</v>
          </cell>
          <cell r="G2787">
            <v>4</v>
          </cell>
          <cell r="H2787" t="str">
            <v>=</v>
          </cell>
          <cell r="I2787">
            <v>337.08</v>
          </cell>
          <cell r="J2787" t="str">
            <v>m²</v>
          </cell>
        </row>
        <row r="2788">
          <cell r="G2788" t="str">
            <v>Total</v>
          </cell>
          <cell r="H2788" t="str">
            <v>_</v>
          </cell>
          <cell r="I2788">
            <v>1991.7524999999994</v>
          </cell>
          <cell r="J2788" t="str">
            <v>m²</v>
          </cell>
        </row>
        <row r="2790">
          <cell r="E2790" t="str">
            <v>Medição Fiscalização</v>
          </cell>
        </row>
        <row r="2792">
          <cell r="C2792" t="str">
            <v>Proteção de piso das salas</v>
          </cell>
        </row>
        <row r="2793">
          <cell r="C2793" t="str">
            <v>Sala 1226, 1224 e 1222 (Processo digital)</v>
          </cell>
          <cell r="D2793" t="str">
            <v>_</v>
          </cell>
          <cell r="E2793">
            <v>7.71</v>
          </cell>
          <cell r="F2793" t="str">
            <v>x</v>
          </cell>
          <cell r="G2793">
            <v>13.6</v>
          </cell>
          <cell r="H2793" t="str">
            <v>=</v>
          </cell>
          <cell r="I2793">
            <v>104.85599999999999</v>
          </cell>
          <cell r="J2793" t="str">
            <v>m²</v>
          </cell>
        </row>
        <row r="2794">
          <cell r="C2794" t="str">
            <v>Sala 1220 (Atendimento ao público)</v>
          </cell>
          <cell r="D2794" t="str">
            <v>_</v>
          </cell>
          <cell r="E2794">
            <v>7.71</v>
          </cell>
          <cell r="F2794" t="str">
            <v>x</v>
          </cell>
          <cell r="G2794">
            <v>4.4400000000000004</v>
          </cell>
          <cell r="H2794" t="str">
            <v>=</v>
          </cell>
          <cell r="I2794">
            <v>34.232400000000005</v>
          </cell>
          <cell r="J2794" t="str">
            <v>m²</v>
          </cell>
        </row>
        <row r="2795">
          <cell r="C2795" t="str">
            <v>Sala 1218 (Atendimento ao público)</v>
          </cell>
          <cell r="D2795" t="str">
            <v>_</v>
          </cell>
          <cell r="E2795">
            <v>7.71</v>
          </cell>
          <cell r="F2795" t="str">
            <v>x</v>
          </cell>
          <cell r="G2795">
            <v>4.4000000000000004</v>
          </cell>
          <cell r="H2795" t="str">
            <v>=</v>
          </cell>
          <cell r="I2795">
            <v>33.923999999999999</v>
          </cell>
          <cell r="J2795" t="str">
            <v>m²</v>
          </cell>
        </row>
        <row r="2796">
          <cell r="C2796" t="str">
            <v>Sala 1216, 1214 e 1212 (Movimentação Adm)</v>
          </cell>
          <cell r="D2796" t="str">
            <v>_</v>
          </cell>
          <cell r="E2796">
            <v>7.7</v>
          </cell>
          <cell r="F2796" t="str">
            <v>x</v>
          </cell>
          <cell r="G2796">
            <v>10.85</v>
          </cell>
          <cell r="H2796" t="str">
            <v>=</v>
          </cell>
          <cell r="I2796">
            <v>83.545000000000002</v>
          </cell>
          <cell r="J2796" t="str">
            <v>m²</v>
          </cell>
        </row>
        <row r="2797">
          <cell r="D2797" t="str">
            <v>_</v>
          </cell>
          <cell r="E2797">
            <v>4.7</v>
          </cell>
          <cell r="F2797" t="str">
            <v>x</v>
          </cell>
          <cell r="G2797">
            <v>6.8</v>
          </cell>
          <cell r="H2797" t="str">
            <v>=</v>
          </cell>
          <cell r="I2797">
            <v>31.96</v>
          </cell>
          <cell r="J2797" t="str">
            <v>m²</v>
          </cell>
        </row>
        <row r="2798">
          <cell r="C2798" t="str">
            <v>Sala 1208 (Cumprimento processo digital)</v>
          </cell>
          <cell r="D2798" t="str">
            <v>_</v>
          </cell>
          <cell r="E2798" t="str">
            <v>área retirada do projeto fornecido</v>
          </cell>
          <cell r="H2798" t="str">
            <v>=</v>
          </cell>
          <cell r="I2798">
            <v>116.6</v>
          </cell>
          <cell r="J2798" t="str">
            <v>m²</v>
          </cell>
        </row>
        <row r="2799">
          <cell r="C2799" t="str">
            <v>Sala 1206 (Movimentação Adm)</v>
          </cell>
          <cell r="D2799" t="str">
            <v>_</v>
          </cell>
          <cell r="E2799">
            <v>7.35</v>
          </cell>
          <cell r="F2799" t="str">
            <v>x</v>
          </cell>
          <cell r="G2799">
            <v>4.9000000000000004</v>
          </cell>
          <cell r="H2799" t="str">
            <v>=</v>
          </cell>
          <cell r="I2799">
            <v>36.015000000000001</v>
          </cell>
          <cell r="J2799" t="str">
            <v>m²</v>
          </cell>
        </row>
        <row r="2800">
          <cell r="C2800" t="str">
            <v>Sala 1204 (Atendimento ao público)</v>
          </cell>
          <cell r="D2800" t="str">
            <v>_</v>
          </cell>
          <cell r="E2800">
            <v>7.35</v>
          </cell>
          <cell r="F2800" t="str">
            <v>x</v>
          </cell>
          <cell r="G2800">
            <v>4.4000000000000004</v>
          </cell>
          <cell r="H2800" t="str">
            <v>=</v>
          </cell>
          <cell r="I2800">
            <v>32.340000000000003</v>
          </cell>
          <cell r="J2800" t="str">
            <v>m²</v>
          </cell>
        </row>
        <row r="2801">
          <cell r="C2801" t="str">
            <v>Sala 1202 (Atendimento ao público)</v>
          </cell>
          <cell r="D2801" t="str">
            <v>_</v>
          </cell>
          <cell r="E2801">
            <v>7.7</v>
          </cell>
          <cell r="F2801" t="str">
            <v>x</v>
          </cell>
          <cell r="G2801">
            <v>4.55</v>
          </cell>
          <cell r="H2801" t="str">
            <v>=</v>
          </cell>
          <cell r="I2801">
            <v>35.034999999999997</v>
          </cell>
          <cell r="J2801" t="str">
            <v>m²</v>
          </cell>
        </row>
        <row r="2802">
          <cell r="C2802" t="str">
            <v>Sala 1200 (Movimentação Adm)</v>
          </cell>
          <cell r="D2802" t="str">
            <v>_</v>
          </cell>
          <cell r="E2802">
            <v>7.72</v>
          </cell>
          <cell r="F2802" t="str">
            <v>x</v>
          </cell>
          <cell r="G2802">
            <v>4.55</v>
          </cell>
          <cell r="H2802" t="str">
            <v>=</v>
          </cell>
          <cell r="I2802">
            <v>35.125999999999998</v>
          </cell>
          <cell r="J2802" t="str">
            <v>m²</v>
          </cell>
        </row>
        <row r="2803">
          <cell r="C2803" t="str">
            <v>Sala 1201 (Cumprimento processo digital)</v>
          </cell>
          <cell r="D2803" t="str">
            <v>_</v>
          </cell>
          <cell r="E2803">
            <v>7.71</v>
          </cell>
          <cell r="F2803" t="str">
            <v>x</v>
          </cell>
          <cell r="G2803">
            <v>4.54</v>
          </cell>
          <cell r="H2803" t="str">
            <v>=</v>
          </cell>
          <cell r="I2803">
            <v>35.003399999999999</v>
          </cell>
          <cell r="J2803" t="str">
            <v>m²</v>
          </cell>
        </row>
        <row r="2804">
          <cell r="C2804" t="str">
            <v>Sala 1203 (Movimentação processo digital)</v>
          </cell>
          <cell r="D2804" t="str">
            <v>_</v>
          </cell>
          <cell r="E2804">
            <v>7.65</v>
          </cell>
          <cell r="F2804" t="str">
            <v>x</v>
          </cell>
          <cell r="G2804">
            <v>4.54</v>
          </cell>
          <cell r="H2804" t="str">
            <v>=</v>
          </cell>
          <cell r="I2804">
            <v>34.731000000000002</v>
          </cell>
          <cell r="J2804" t="str">
            <v>m²</v>
          </cell>
        </row>
        <row r="2805">
          <cell r="D2805" t="str">
            <v>_</v>
          </cell>
          <cell r="E2805">
            <v>6</v>
          </cell>
          <cell r="F2805" t="str">
            <v>x</v>
          </cell>
          <cell r="G2805">
            <v>5</v>
          </cell>
          <cell r="H2805" t="str">
            <v>=</v>
          </cell>
          <cell r="I2805">
            <v>30</v>
          </cell>
          <cell r="J2805" t="str">
            <v>m²</v>
          </cell>
        </row>
        <row r="2806">
          <cell r="C2806" t="str">
            <v>Sala 1205 (Magistrado 01)</v>
          </cell>
          <cell r="D2806" t="str">
            <v>_</v>
          </cell>
          <cell r="E2806">
            <v>7.15</v>
          </cell>
          <cell r="F2806" t="str">
            <v>x</v>
          </cell>
          <cell r="G2806">
            <v>1.2</v>
          </cell>
          <cell r="H2806" t="str">
            <v>=</v>
          </cell>
          <cell r="I2806">
            <v>8.58</v>
          </cell>
          <cell r="J2806" t="str">
            <v>m²</v>
          </cell>
        </row>
        <row r="2807">
          <cell r="E2807">
            <v>5.15</v>
          </cell>
          <cell r="F2807" t="str">
            <v>x</v>
          </cell>
          <cell r="G2807">
            <v>3.95</v>
          </cell>
          <cell r="H2807" t="str">
            <v>=</v>
          </cell>
          <cell r="I2807">
            <v>20.342500000000001</v>
          </cell>
          <cell r="J2807" t="str">
            <v>m²</v>
          </cell>
        </row>
        <row r="2808">
          <cell r="E2808">
            <v>1.65</v>
          </cell>
          <cell r="F2808" t="str">
            <v>x</v>
          </cell>
          <cell r="G2808">
            <v>2.25</v>
          </cell>
          <cell r="H2808" t="str">
            <v>=</v>
          </cell>
          <cell r="I2808">
            <v>3.7124999999999999</v>
          </cell>
          <cell r="J2808" t="str">
            <v>m²</v>
          </cell>
        </row>
        <row r="2809">
          <cell r="C2809" t="str">
            <v>Sala 1205 (Assistentes 01)</v>
          </cell>
          <cell r="D2809" t="str">
            <v>_</v>
          </cell>
          <cell r="E2809">
            <v>4.4000000000000004</v>
          </cell>
          <cell r="F2809" t="str">
            <v>x</v>
          </cell>
          <cell r="G2809">
            <v>7.25</v>
          </cell>
          <cell r="H2809" t="str">
            <v>=</v>
          </cell>
          <cell r="I2809">
            <v>31.900000000000002</v>
          </cell>
          <cell r="J2809" t="str">
            <v>m²</v>
          </cell>
        </row>
        <row r="2810">
          <cell r="D2810" t="str">
            <v>_</v>
          </cell>
          <cell r="E2810">
            <v>3.7500000000000004</v>
          </cell>
          <cell r="F2810" t="str">
            <v>x</v>
          </cell>
          <cell r="G2810">
            <v>1.2</v>
          </cell>
          <cell r="H2810" t="str">
            <v>=</v>
          </cell>
          <cell r="I2810">
            <v>4.5</v>
          </cell>
          <cell r="J2810" t="str">
            <v>m²</v>
          </cell>
        </row>
        <row r="2811">
          <cell r="C2811" t="str">
            <v>Sala 1207 (Assistentes 02)</v>
          </cell>
          <cell r="D2811" t="str">
            <v>_</v>
          </cell>
          <cell r="E2811">
            <v>7.74</v>
          </cell>
          <cell r="F2811" t="str">
            <v>x</v>
          </cell>
          <cell r="G2811">
            <v>4.5</v>
          </cell>
          <cell r="H2811" t="str">
            <v>=</v>
          </cell>
          <cell r="I2811">
            <v>34.83</v>
          </cell>
          <cell r="J2811" t="str">
            <v>m²</v>
          </cell>
        </row>
        <row r="2812">
          <cell r="C2812" t="str">
            <v>Sala 1209 (Magistrado 02)</v>
          </cell>
          <cell r="D2812" t="str">
            <v>_</v>
          </cell>
          <cell r="E2812">
            <v>7.75</v>
          </cell>
          <cell r="F2812" t="str">
            <v>x</v>
          </cell>
          <cell r="G2812">
            <v>4.55</v>
          </cell>
          <cell r="H2812" t="str">
            <v>=</v>
          </cell>
          <cell r="I2812">
            <v>35.262499999999996</v>
          </cell>
          <cell r="J2812" t="str">
            <v>m²</v>
          </cell>
        </row>
        <row r="2813">
          <cell r="C2813" t="str">
            <v>Sala 1211 (Assistentes 03)</v>
          </cell>
          <cell r="D2813" t="str">
            <v>_</v>
          </cell>
          <cell r="E2813">
            <v>7.75</v>
          </cell>
          <cell r="F2813" t="str">
            <v>x</v>
          </cell>
          <cell r="G2813">
            <v>4.55</v>
          </cell>
          <cell r="H2813" t="str">
            <v>=</v>
          </cell>
          <cell r="I2813">
            <v>35.262499999999996</v>
          </cell>
          <cell r="J2813" t="str">
            <v>m²</v>
          </cell>
        </row>
        <row r="2814">
          <cell r="C2814" t="str">
            <v>Sala 1213 (Magistrado 03)</v>
          </cell>
          <cell r="D2814" t="str">
            <v>_</v>
          </cell>
          <cell r="E2814">
            <v>7.75</v>
          </cell>
          <cell r="F2814" t="str">
            <v>x</v>
          </cell>
          <cell r="G2814">
            <v>4.54</v>
          </cell>
          <cell r="H2814" t="str">
            <v>=</v>
          </cell>
          <cell r="I2814">
            <v>35.185000000000002</v>
          </cell>
          <cell r="J2814" t="str">
            <v>m²</v>
          </cell>
        </row>
        <row r="2815">
          <cell r="C2815" t="str">
            <v>Sala 1215 (Assistentes 04)</v>
          </cell>
          <cell r="D2815" t="str">
            <v>_</v>
          </cell>
          <cell r="E2815">
            <v>7.75</v>
          </cell>
          <cell r="F2815" t="str">
            <v>x</v>
          </cell>
          <cell r="G2815">
            <v>4.5</v>
          </cell>
          <cell r="H2815" t="str">
            <v>=</v>
          </cell>
          <cell r="I2815">
            <v>34.875</v>
          </cell>
          <cell r="J2815" t="str">
            <v>m²</v>
          </cell>
        </row>
        <row r="2816">
          <cell r="C2816" t="str">
            <v>Sala 1217 (Magistrado 04)</v>
          </cell>
          <cell r="D2816" t="str">
            <v>_</v>
          </cell>
          <cell r="E2816">
            <v>7.73</v>
          </cell>
          <cell r="F2816" t="str">
            <v>x</v>
          </cell>
          <cell r="G2816">
            <v>4.43</v>
          </cell>
          <cell r="H2816" t="str">
            <v>=</v>
          </cell>
          <cell r="I2816">
            <v>34.243899999999996</v>
          </cell>
          <cell r="J2816" t="str">
            <v>m²</v>
          </cell>
        </row>
        <row r="2817">
          <cell r="C2817" t="str">
            <v>Sala 1219 (Assistentes 05)</v>
          </cell>
          <cell r="D2817" t="str">
            <v>_</v>
          </cell>
          <cell r="E2817">
            <v>7.75</v>
          </cell>
          <cell r="F2817" t="str">
            <v>x</v>
          </cell>
          <cell r="G2817">
            <v>4.53</v>
          </cell>
          <cell r="H2817" t="str">
            <v>=</v>
          </cell>
          <cell r="I2817">
            <v>35.107500000000002</v>
          </cell>
          <cell r="J2817" t="str">
            <v>m²</v>
          </cell>
        </row>
        <row r="2818">
          <cell r="C2818" t="str">
            <v>Sala 1221 (Magistrado 05)</v>
          </cell>
          <cell r="D2818" t="str">
            <v>_</v>
          </cell>
          <cell r="E2818">
            <v>7.75</v>
          </cell>
          <cell r="F2818" t="str">
            <v>x</v>
          </cell>
          <cell r="G2818">
            <v>4.5599999999999996</v>
          </cell>
          <cell r="H2818" t="str">
            <v>=</v>
          </cell>
          <cell r="I2818">
            <v>35.339999999999996</v>
          </cell>
          <cell r="J2818" t="str">
            <v>m²</v>
          </cell>
        </row>
        <row r="2819">
          <cell r="C2819" t="str">
            <v>Sala 1223 (Assistentes 06)</v>
          </cell>
          <cell r="D2819" t="str">
            <v>_</v>
          </cell>
          <cell r="E2819">
            <v>7.73</v>
          </cell>
          <cell r="F2819" t="str">
            <v>x</v>
          </cell>
          <cell r="G2819">
            <v>4.53</v>
          </cell>
          <cell r="H2819" t="str">
            <v>=</v>
          </cell>
          <cell r="I2819">
            <v>35.016900000000007</v>
          </cell>
          <cell r="J2819" t="str">
            <v>m²</v>
          </cell>
        </row>
        <row r="2820">
          <cell r="C2820" t="str">
            <v>Sala 1225 (Magistrado 06)</v>
          </cell>
          <cell r="D2820" t="str">
            <v>_</v>
          </cell>
          <cell r="E2820">
            <v>7.73</v>
          </cell>
          <cell r="F2820" t="str">
            <v>x</v>
          </cell>
          <cell r="G2820">
            <v>4.5599999999999996</v>
          </cell>
          <cell r="H2820" t="str">
            <v>=</v>
          </cell>
          <cell r="I2820">
            <v>35.248799999999996</v>
          </cell>
          <cell r="J2820" t="str">
            <v>m²</v>
          </cell>
        </row>
        <row r="2821">
          <cell r="C2821" t="str">
            <v>Sala 1227 (Magistrado 07)</v>
          </cell>
          <cell r="D2821" t="str">
            <v>_</v>
          </cell>
          <cell r="E2821">
            <v>7.71</v>
          </cell>
          <cell r="F2821" t="str">
            <v>x</v>
          </cell>
          <cell r="G2821">
            <v>4.4000000000000004</v>
          </cell>
          <cell r="H2821" t="str">
            <v>=</v>
          </cell>
          <cell r="I2821">
            <v>33.923999999999999</v>
          </cell>
          <cell r="J2821" t="str">
            <v>m²</v>
          </cell>
        </row>
        <row r="2822">
          <cell r="C2822" t="str">
            <v>Sala 1229 (Assistentes 07)</v>
          </cell>
          <cell r="D2822" t="str">
            <v>_</v>
          </cell>
          <cell r="E2822">
            <v>4.1500000000000004</v>
          </cell>
          <cell r="F2822" t="str">
            <v>x</v>
          </cell>
          <cell r="G2822">
            <v>1.45</v>
          </cell>
          <cell r="H2822" t="str">
            <v>=</v>
          </cell>
          <cell r="I2822">
            <v>6.0175000000000001</v>
          </cell>
          <cell r="J2822" t="str">
            <v>m²</v>
          </cell>
        </row>
        <row r="2823">
          <cell r="D2823" t="str">
            <v>_</v>
          </cell>
          <cell r="E2823">
            <v>6.4</v>
          </cell>
          <cell r="F2823" t="str">
            <v>x</v>
          </cell>
          <cell r="G2823">
            <v>4.6500000000000004</v>
          </cell>
          <cell r="H2823" t="str">
            <v>=</v>
          </cell>
          <cell r="I2823">
            <v>29.760000000000005</v>
          </cell>
          <cell r="J2823" t="str">
            <v>m²</v>
          </cell>
        </row>
        <row r="2824">
          <cell r="C2824" t="str">
            <v>Sala 1229 (Assistentes 08)</v>
          </cell>
          <cell r="D2824" t="str">
            <v>_</v>
          </cell>
          <cell r="E2824">
            <v>3.3</v>
          </cell>
          <cell r="F2824" t="str">
            <v>x</v>
          </cell>
          <cell r="G2824">
            <v>3.9</v>
          </cell>
          <cell r="H2824" t="str">
            <v>=</v>
          </cell>
          <cell r="I2824">
            <v>12.87</v>
          </cell>
          <cell r="J2824" t="str">
            <v>m²</v>
          </cell>
        </row>
        <row r="2825">
          <cell r="D2825" t="str">
            <v>_</v>
          </cell>
          <cell r="E2825">
            <v>4.8499999999999996</v>
          </cell>
          <cell r="F2825" t="str">
            <v>x</v>
          </cell>
          <cell r="G2825">
            <v>3.85</v>
          </cell>
          <cell r="H2825" t="str">
            <v>=</v>
          </cell>
          <cell r="I2825">
            <v>18.672499999999999</v>
          </cell>
          <cell r="J2825" t="str">
            <v>m²</v>
          </cell>
        </row>
        <row r="2826">
          <cell r="C2826" t="str">
            <v>Sala 1229 (Magistrado 08)</v>
          </cell>
          <cell r="D2826" t="str">
            <v>_</v>
          </cell>
          <cell r="E2826" t="str">
            <v>área retirada do projeto fornecido</v>
          </cell>
          <cell r="H2826" t="str">
            <v>=</v>
          </cell>
          <cell r="I2826">
            <v>25.46</v>
          </cell>
          <cell r="J2826" t="str">
            <v>m²</v>
          </cell>
        </row>
        <row r="2827">
          <cell r="C2827" t="str">
            <v>Sala 1229 (Assistentes 09)</v>
          </cell>
          <cell r="D2827" t="str">
            <v>_</v>
          </cell>
          <cell r="E2827" t="str">
            <v>área retirada do projeto fornecido</v>
          </cell>
          <cell r="H2827" t="str">
            <v>=</v>
          </cell>
          <cell r="I2827">
            <v>31.16</v>
          </cell>
          <cell r="J2827" t="str">
            <v>m²</v>
          </cell>
        </row>
        <row r="2828">
          <cell r="C2828" t="str">
            <v>Sala 1229 (Magistrados 09)</v>
          </cell>
          <cell r="D2828" t="str">
            <v>_</v>
          </cell>
          <cell r="E2828" t="str">
            <v>área retirada do projeto fornecido</v>
          </cell>
          <cell r="H2828" t="str">
            <v>=</v>
          </cell>
          <cell r="I2828">
            <v>21.79</v>
          </cell>
          <cell r="J2828" t="str">
            <v>m²</v>
          </cell>
        </row>
        <row r="2829">
          <cell r="C2829" t="str">
            <v>Sala 1229 (Magistrados 10)</v>
          </cell>
          <cell r="D2829" t="str">
            <v>_</v>
          </cell>
          <cell r="E2829" t="str">
            <v>área retirada do projeto fornecido</v>
          </cell>
          <cell r="H2829" t="str">
            <v>=</v>
          </cell>
          <cell r="I2829">
            <v>28.6</v>
          </cell>
          <cell r="J2829" t="str">
            <v>m²</v>
          </cell>
        </row>
        <row r="2830">
          <cell r="C2830" t="str">
            <v>Sala 1229 (Assistentes 10)</v>
          </cell>
          <cell r="D2830" t="str">
            <v>_</v>
          </cell>
          <cell r="E2830" t="str">
            <v>área retirada do projeto fornecido</v>
          </cell>
          <cell r="H2830" t="str">
            <v>=</v>
          </cell>
          <cell r="I2830">
            <v>39.35</v>
          </cell>
          <cell r="J2830" t="str">
            <v>m²</v>
          </cell>
        </row>
        <row r="2832">
          <cell r="C2832" t="str">
            <v>Corredor em frente às salas ímpares</v>
          </cell>
          <cell r="D2832" t="str">
            <v>_</v>
          </cell>
          <cell r="E2832">
            <v>66.59</v>
          </cell>
          <cell r="F2832" t="str">
            <v>x</v>
          </cell>
          <cell r="G2832">
            <v>4</v>
          </cell>
          <cell r="H2832" t="str">
            <v>=</v>
          </cell>
          <cell r="I2832">
            <v>100</v>
          </cell>
          <cell r="J2832" t="str">
            <v>m²</v>
          </cell>
        </row>
        <row r="2833">
          <cell r="C2833" t="str">
            <v>Corredor hall dos elevadores</v>
          </cell>
          <cell r="D2833" t="str">
            <v>_</v>
          </cell>
          <cell r="E2833">
            <v>19.060000000000002</v>
          </cell>
          <cell r="F2833" t="str">
            <v>x</v>
          </cell>
          <cell r="G2833">
            <v>4</v>
          </cell>
          <cell r="H2833" t="str">
            <v>=</v>
          </cell>
          <cell r="J2833" t="str">
            <v>m²</v>
          </cell>
        </row>
        <row r="2834">
          <cell r="C2834" t="str">
            <v>Corredor em frente às salas pares</v>
          </cell>
          <cell r="D2834" t="str">
            <v>_</v>
          </cell>
          <cell r="E2834">
            <v>84.27</v>
          </cell>
          <cell r="F2834" t="str">
            <v>x</v>
          </cell>
          <cell r="G2834">
            <v>4</v>
          </cell>
          <cell r="H2834" t="str">
            <v>=</v>
          </cell>
          <cell r="J2834" t="str">
            <v>m²</v>
          </cell>
        </row>
        <row r="2835">
          <cell r="G2835" t="str">
            <v>Total</v>
          </cell>
          <cell r="H2835" t="str">
            <v>_</v>
          </cell>
          <cell r="I2835">
            <v>1410.3788999999997</v>
          </cell>
          <cell r="J2835" t="str">
            <v>m²</v>
          </cell>
        </row>
        <row r="2839">
          <cell r="B2839" t="str">
            <v>OBS. FT:</v>
          </cell>
          <cell r="C2839" t="str">
            <v>Considerar mesmo questionamento do item 33.10.050</v>
          </cell>
        </row>
        <row r="2841">
          <cell r="B2841" t="str">
            <v>SP Enge:</v>
          </cell>
          <cell r="C2841" t="str">
            <v>Justificado na aba de planilha orçamentária. Quantia alterada para apenas 80m² conforme solicitado.</v>
          </cell>
        </row>
        <row r="2843">
          <cell r="B2843" t="str">
            <v>55.01.020</v>
          </cell>
          <cell r="C2843" t="str">
            <v>Limpeza final da obra</v>
          </cell>
          <cell r="Q2843" t="str">
            <v>m²</v>
          </cell>
          <cell r="R2843">
            <v>1310.3788999999997</v>
          </cell>
        </row>
        <row r="2845">
          <cell r="E2845" t="str">
            <v>Medição Fiscalização</v>
          </cell>
        </row>
        <row r="2847">
          <cell r="C2847" t="str">
            <v>Limpeza do piso das salas</v>
          </cell>
        </row>
        <row r="2848">
          <cell r="C2848" t="str">
            <v>Sala 1226, 1224 e 1222 (Processo digital)</v>
          </cell>
          <cell r="D2848" t="str">
            <v>_</v>
          </cell>
          <cell r="E2848">
            <v>7.71</v>
          </cell>
          <cell r="F2848" t="str">
            <v>x</v>
          </cell>
          <cell r="G2848">
            <v>13.6</v>
          </cell>
          <cell r="H2848" t="str">
            <v>=</v>
          </cell>
          <cell r="I2848">
            <v>104.85599999999999</v>
          </cell>
          <cell r="J2848" t="str">
            <v>m²</v>
          </cell>
        </row>
        <row r="2849">
          <cell r="C2849" t="str">
            <v>Sala 1220 (Atendimento ao público)</v>
          </cell>
          <cell r="D2849" t="str">
            <v>_</v>
          </cell>
          <cell r="E2849">
            <v>7.71</v>
          </cell>
          <cell r="F2849" t="str">
            <v>x</v>
          </cell>
          <cell r="G2849">
            <v>4.4400000000000004</v>
          </cell>
          <cell r="H2849" t="str">
            <v>=</v>
          </cell>
          <cell r="I2849">
            <v>34.232400000000005</v>
          </cell>
          <cell r="J2849" t="str">
            <v>m²</v>
          </cell>
        </row>
        <row r="2850">
          <cell r="C2850" t="str">
            <v>Sala 1218 (Atendimento ao público)</v>
          </cell>
          <cell r="D2850" t="str">
            <v>_</v>
          </cell>
          <cell r="E2850">
            <v>7.71</v>
          </cell>
          <cell r="F2850" t="str">
            <v>x</v>
          </cell>
          <cell r="G2850">
            <v>4.4000000000000004</v>
          </cell>
          <cell r="H2850" t="str">
            <v>=</v>
          </cell>
          <cell r="I2850">
            <v>33.923999999999999</v>
          </cell>
          <cell r="J2850" t="str">
            <v>m²</v>
          </cell>
        </row>
        <row r="2851">
          <cell r="C2851" t="str">
            <v>Sala 1216, 1214 e 1212 (Movimentação Adm)</v>
          </cell>
          <cell r="D2851" t="str">
            <v>_</v>
          </cell>
          <cell r="E2851">
            <v>7.7</v>
          </cell>
          <cell r="F2851" t="str">
            <v>x</v>
          </cell>
          <cell r="G2851">
            <v>10.85</v>
          </cell>
          <cell r="H2851" t="str">
            <v>=</v>
          </cell>
          <cell r="I2851">
            <v>83.545000000000002</v>
          </cell>
          <cell r="J2851" t="str">
            <v>m²</v>
          </cell>
        </row>
        <row r="2852">
          <cell r="D2852" t="str">
            <v>_</v>
          </cell>
          <cell r="E2852">
            <v>4.7</v>
          </cell>
          <cell r="F2852" t="str">
            <v>x</v>
          </cell>
          <cell r="G2852">
            <v>6.8</v>
          </cell>
          <cell r="H2852" t="str">
            <v>=</v>
          </cell>
          <cell r="I2852">
            <v>31.96</v>
          </cell>
          <cell r="J2852" t="str">
            <v>m²</v>
          </cell>
        </row>
        <row r="2853">
          <cell r="C2853" t="str">
            <v>Sala 1208 (Cumprimento processo digital)</v>
          </cell>
          <cell r="D2853" t="str">
            <v>_</v>
          </cell>
          <cell r="E2853" t="str">
            <v>área retirada do projeto fornecido</v>
          </cell>
          <cell r="H2853" t="str">
            <v>=</v>
          </cell>
          <cell r="I2853">
            <v>116.6</v>
          </cell>
          <cell r="J2853" t="str">
            <v>m²</v>
          </cell>
        </row>
        <row r="2854">
          <cell r="C2854" t="str">
            <v>Sala 1206 (Movimentação Adm)</v>
          </cell>
          <cell r="D2854" t="str">
            <v>_</v>
          </cell>
          <cell r="E2854">
            <v>7.35</v>
          </cell>
          <cell r="F2854" t="str">
            <v>x</v>
          </cell>
          <cell r="G2854">
            <v>4.9000000000000004</v>
          </cell>
          <cell r="H2854" t="str">
            <v>=</v>
          </cell>
          <cell r="I2854">
            <v>36.015000000000001</v>
          </cell>
          <cell r="J2854" t="str">
            <v>m²</v>
          </cell>
        </row>
        <row r="2855">
          <cell r="C2855" t="str">
            <v>Sala 1204 (Atendimento ao público)</v>
          </cell>
          <cell r="D2855" t="str">
            <v>_</v>
          </cell>
          <cell r="E2855">
            <v>7.35</v>
          </cell>
          <cell r="F2855" t="str">
            <v>x</v>
          </cell>
          <cell r="G2855">
            <v>4.4000000000000004</v>
          </cell>
          <cell r="H2855" t="str">
            <v>=</v>
          </cell>
          <cell r="I2855">
            <v>32.340000000000003</v>
          </cell>
          <cell r="J2855" t="str">
            <v>m²</v>
          </cell>
        </row>
        <row r="2856">
          <cell r="C2856" t="str">
            <v>Sala 1202 (Atendimento ao público)</v>
          </cell>
          <cell r="D2856" t="str">
            <v>_</v>
          </cell>
          <cell r="E2856">
            <v>7.7</v>
          </cell>
          <cell r="F2856" t="str">
            <v>x</v>
          </cell>
          <cell r="G2856">
            <v>4.55</v>
          </cell>
          <cell r="H2856" t="str">
            <v>=</v>
          </cell>
          <cell r="I2856">
            <v>35.034999999999997</v>
          </cell>
          <cell r="J2856" t="str">
            <v>m²</v>
          </cell>
        </row>
        <row r="2857">
          <cell r="C2857" t="str">
            <v>Sala 1200 (Movimentação Adm)</v>
          </cell>
          <cell r="D2857" t="str">
            <v>_</v>
          </cell>
          <cell r="E2857">
            <v>7.72</v>
          </cell>
          <cell r="F2857" t="str">
            <v>x</v>
          </cell>
          <cell r="G2857">
            <v>4.55</v>
          </cell>
          <cell r="H2857" t="str">
            <v>=</v>
          </cell>
          <cell r="I2857">
            <v>35.125999999999998</v>
          </cell>
          <cell r="J2857" t="str">
            <v>m²</v>
          </cell>
        </row>
        <row r="2858">
          <cell r="C2858" t="str">
            <v>Sala 1201 (Cumprimento processo digital)</v>
          </cell>
          <cell r="D2858" t="str">
            <v>_</v>
          </cell>
          <cell r="E2858">
            <v>7.71</v>
          </cell>
          <cell r="F2858" t="str">
            <v>x</v>
          </cell>
          <cell r="G2858">
            <v>4.54</v>
          </cell>
          <cell r="H2858" t="str">
            <v>=</v>
          </cell>
          <cell r="I2858">
            <v>35.003399999999999</v>
          </cell>
          <cell r="J2858" t="str">
            <v>m²</v>
          </cell>
        </row>
        <row r="2859">
          <cell r="C2859" t="str">
            <v>Sala 1203 (Movimentação processo digital)</v>
          </cell>
          <cell r="D2859" t="str">
            <v>_</v>
          </cell>
          <cell r="E2859">
            <v>7.65</v>
          </cell>
          <cell r="F2859" t="str">
            <v>x</v>
          </cell>
          <cell r="G2859">
            <v>4.54</v>
          </cell>
          <cell r="H2859" t="str">
            <v>=</v>
          </cell>
          <cell r="I2859">
            <v>34.731000000000002</v>
          </cell>
          <cell r="J2859" t="str">
            <v>m²</v>
          </cell>
        </row>
        <row r="2860">
          <cell r="D2860" t="str">
            <v>_</v>
          </cell>
          <cell r="E2860">
            <v>6</v>
          </cell>
          <cell r="F2860" t="str">
            <v>x</v>
          </cell>
          <cell r="G2860">
            <v>5</v>
          </cell>
          <cell r="H2860" t="str">
            <v>=</v>
          </cell>
          <cell r="I2860">
            <v>30</v>
          </cell>
          <cell r="J2860" t="str">
            <v>m²</v>
          </cell>
        </row>
        <row r="2861">
          <cell r="C2861" t="str">
            <v>Sala 1205 (Magistrado 01)</v>
          </cell>
          <cell r="D2861" t="str">
            <v>_</v>
          </cell>
          <cell r="E2861">
            <v>7.15</v>
          </cell>
          <cell r="F2861" t="str">
            <v>x</v>
          </cell>
          <cell r="G2861">
            <v>1.2</v>
          </cell>
          <cell r="H2861" t="str">
            <v>=</v>
          </cell>
          <cell r="I2861">
            <v>8.58</v>
          </cell>
          <cell r="J2861" t="str">
            <v>m²</v>
          </cell>
        </row>
        <row r="2862">
          <cell r="E2862">
            <v>5.15</v>
          </cell>
          <cell r="F2862" t="str">
            <v>x</v>
          </cell>
          <cell r="G2862">
            <v>3.95</v>
          </cell>
          <cell r="H2862" t="str">
            <v>=</v>
          </cell>
          <cell r="I2862">
            <v>20.342500000000001</v>
          </cell>
          <cell r="J2862" t="str">
            <v>m²</v>
          </cell>
        </row>
        <row r="2863">
          <cell r="E2863">
            <v>1.65</v>
          </cell>
          <cell r="F2863" t="str">
            <v>x</v>
          </cell>
          <cell r="G2863">
            <v>2.25</v>
          </cell>
          <cell r="H2863" t="str">
            <v>=</v>
          </cell>
          <cell r="I2863">
            <v>3.7124999999999999</v>
          </cell>
          <cell r="J2863" t="str">
            <v>m²</v>
          </cell>
        </row>
        <row r="2864">
          <cell r="C2864" t="str">
            <v>Sala 1205 (Assistentes 01)</v>
          </cell>
          <cell r="D2864" t="str">
            <v>_</v>
          </cell>
          <cell r="E2864">
            <v>4.4000000000000004</v>
          </cell>
          <cell r="F2864" t="str">
            <v>x</v>
          </cell>
          <cell r="G2864">
            <v>7.25</v>
          </cell>
          <cell r="H2864" t="str">
            <v>=</v>
          </cell>
          <cell r="I2864">
            <v>31.900000000000002</v>
          </cell>
          <cell r="J2864" t="str">
            <v>m²</v>
          </cell>
        </row>
        <row r="2865">
          <cell r="D2865" t="str">
            <v>_</v>
          </cell>
          <cell r="E2865">
            <v>3.7500000000000004</v>
          </cell>
          <cell r="F2865" t="str">
            <v>x</v>
          </cell>
          <cell r="G2865">
            <v>1.2</v>
          </cell>
          <cell r="H2865" t="str">
            <v>=</v>
          </cell>
          <cell r="I2865">
            <v>4.5</v>
          </cell>
          <cell r="J2865" t="str">
            <v>m²</v>
          </cell>
        </row>
        <row r="2866">
          <cell r="C2866" t="str">
            <v>Sala 1207 (Assistentes 02)</v>
          </cell>
          <cell r="D2866" t="str">
            <v>_</v>
          </cell>
          <cell r="E2866">
            <v>7.74</v>
          </cell>
          <cell r="F2866" t="str">
            <v>x</v>
          </cell>
          <cell r="G2866">
            <v>4.5</v>
          </cell>
          <cell r="H2866" t="str">
            <v>=</v>
          </cell>
          <cell r="I2866">
            <v>34.83</v>
          </cell>
          <cell r="J2866" t="str">
            <v>m²</v>
          </cell>
        </row>
        <row r="2867">
          <cell r="C2867" t="str">
            <v>Sala 1209 (Magistrado 02)</v>
          </cell>
          <cell r="D2867" t="str">
            <v>_</v>
          </cell>
          <cell r="E2867">
            <v>7.75</v>
          </cell>
          <cell r="F2867" t="str">
            <v>x</v>
          </cell>
          <cell r="G2867">
            <v>4.55</v>
          </cell>
          <cell r="H2867" t="str">
            <v>=</v>
          </cell>
          <cell r="I2867">
            <v>35.262499999999996</v>
          </cell>
          <cell r="J2867" t="str">
            <v>m²</v>
          </cell>
        </row>
        <row r="2868">
          <cell r="C2868" t="str">
            <v>Sala 1211 (Assistentes 03)</v>
          </cell>
          <cell r="D2868" t="str">
            <v>_</v>
          </cell>
          <cell r="E2868">
            <v>7.75</v>
          </cell>
          <cell r="F2868" t="str">
            <v>x</v>
          </cell>
          <cell r="G2868">
            <v>4.55</v>
          </cell>
          <cell r="H2868" t="str">
            <v>=</v>
          </cell>
          <cell r="I2868">
            <v>35.262499999999996</v>
          </cell>
          <cell r="J2868" t="str">
            <v>m²</v>
          </cell>
        </row>
        <row r="2869">
          <cell r="C2869" t="str">
            <v>Sala 1213 (Magistrado 03)</v>
          </cell>
          <cell r="D2869" t="str">
            <v>_</v>
          </cell>
          <cell r="E2869">
            <v>7.75</v>
          </cell>
          <cell r="F2869" t="str">
            <v>x</v>
          </cell>
          <cell r="G2869">
            <v>4.54</v>
          </cell>
          <cell r="H2869" t="str">
            <v>=</v>
          </cell>
          <cell r="I2869">
            <v>35.185000000000002</v>
          </cell>
          <cell r="J2869" t="str">
            <v>m²</v>
          </cell>
        </row>
        <row r="2870">
          <cell r="C2870" t="str">
            <v>Sala 1215 (Assistentes 04)</v>
          </cell>
          <cell r="D2870" t="str">
            <v>_</v>
          </cell>
          <cell r="E2870">
            <v>7.75</v>
          </cell>
          <cell r="F2870" t="str">
            <v>x</v>
          </cell>
          <cell r="G2870">
            <v>4.5</v>
          </cell>
          <cell r="H2870" t="str">
            <v>=</v>
          </cell>
          <cell r="I2870">
            <v>34.875</v>
          </cell>
          <cell r="J2870" t="str">
            <v>m²</v>
          </cell>
        </row>
        <row r="2871">
          <cell r="C2871" t="str">
            <v>Sala 1217 (Magistrado 04)</v>
          </cell>
          <cell r="D2871" t="str">
            <v>_</v>
          </cell>
          <cell r="E2871">
            <v>7.73</v>
          </cell>
          <cell r="F2871" t="str">
            <v>x</v>
          </cell>
          <cell r="G2871">
            <v>4.43</v>
          </cell>
          <cell r="H2871" t="str">
            <v>=</v>
          </cell>
          <cell r="I2871">
            <v>34.243899999999996</v>
          </cell>
          <cell r="J2871" t="str">
            <v>m²</v>
          </cell>
        </row>
        <row r="2872">
          <cell r="C2872" t="str">
            <v>Sala 1219 (Assistentes 05)</v>
          </cell>
          <cell r="D2872" t="str">
            <v>_</v>
          </cell>
          <cell r="E2872">
            <v>7.75</v>
          </cell>
          <cell r="F2872" t="str">
            <v>x</v>
          </cell>
          <cell r="G2872">
            <v>4.53</v>
          </cell>
          <cell r="H2872" t="str">
            <v>=</v>
          </cell>
          <cell r="I2872">
            <v>35.107500000000002</v>
          </cell>
          <cell r="J2872" t="str">
            <v>m²</v>
          </cell>
        </row>
        <row r="2873">
          <cell r="C2873" t="str">
            <v>Sala 1221 (Magistrado 05)</v>
          </cell>
          <cell r="D2873" t="str">
            <v>_</v>
          </cell>
          <cell r="E2873">
            <v>7.75</v>
          </cell>
          <cell r="F2873" t="str">
            <v>x</v>
          </cell>
          <cell r="G2873">
            <v>4.5599999999999996</v>
          </cell>
          <cell r="H2873" t="str">
            <v>=</v>
          </cell>
          <cell r="I2873">
            <v>35.339999999999996</v>
          </cell>
          <cell r="J2873" t="str">
            <v>m²</v>
          </cell>
        </row>
        <row r="2874">
          <cell r="C2874" t="str">
            <v>Sala 1223 (Assistentes 06)</v>
          </cell>
          <cell r="D2874" t="str">
            <v>_</v>
          </cell>
          <cell r="E2874">
            <v>7.73</v>
          </cell>
          <cell r="F2874" t="str">
            <v>x</v>
          </cell>
          <cell r="G2874">
            <v>4.53</v>
          </cell>
          <cell r="H2874" t="str">
            <v>=</v>
          </cell>
          <cell r="I2874">
            <v>35.016900000000007</v>
          </cell>
          <cell r="J2874" t="str">
            <v>m²</v>
          </cell>
        </row>
        <row r="2875">
          <cell r="C2875" t="str">
            <v>Sala 1225 (Magistrado 06)</v>
          </cell>
          <cell r="D2875" t="str">
            <v>_</v>
          </cell>
          <cell r="E2875">
            <v>7.73</v>
          </cell>
          <cell r="F2875" t="str">
            <v>x</v>
          </cell>
          <cell r="G2875">
            <v>4.5599999999999996</v>
          </cell>
          <cell r="H2875" t="str">
            <v>=</v>
          </cell>
          <cell r="I2875">
            <v>35.248799999999996</v>
          </cell>
          <cell r="J2875" t="str">
            <v>m²</v>
          </cell>
        </row>
        <row r="2876">
          <cell r="C2876" t="str">
            <v>Sala 1227 (Magistrado 07)</v>
          </cell>
          <cell r="D2876" t="str">
            <v>_</v>
          </cell>
          <cell r="E2876">
            <v>7.71</v>
          </cell>
          <cell r="F2876" t="str">
            <v>x</v>
          </cell>
          <cell r="G2876">
            <v>4.4000000000000004</v>
          </cell>
          <cell r="H2876" t="str">
            <v>=</v>
          </cell>
          <cell r="I2876">
            <v>33.923999999999999</v>
          </cell>
          <cell r="J2876" t="str">
            <v>m²</v>
          </cell>
        </row>
        <row r="2877">
          <cell r="C2877" t="str">
            <v>Sala 1229 (Assistentes 07)</v>
          </cell>
          <cell r="D2877" t="str">
            <v>_</v>
          </cell>
          <cell r="E2877">
            <v>4.1500000000000004</v>
          </cell>
          <cell r="F2877" t="str">
            <v>x</v>
          </cell>
          <cell r="G2877">
            <v>1.45</v>
          </cell>
          <cell r="H2877" t="str">
            <v>=</v>
          </cell>
          <cell r="I2877">
            <v>6.0175000000000001</v>
          </cell>
          <cell r="J2877" t="str">
            <v>m²</v>
          </cell>
        </row>
        <row r="2878">
          <cell r="D2878" t="str">
            <v>_</v>
          </cell>
          <cell r="E2878">
            <v>6.4</v>
          </cell>
          <cell r="F2878" t="str">
            <v>x</v>
          </cell>
          <cell r="G2878">
            <v>4.6500000000000004</v>
          </cell>
          <cell r="H2878" t="str">
            <v>=</v>
          </cell>
          <cell r="I2878">
            <v>29.760000000000005</v>
          </cell>
          <cell r="J2878" t="str">
            <v>m²</v>
          </cell>
        </row>
        <row r="2879">
          <cell r="C2879" t="str">
            <v>Sala 1229 (Assistentes 08)</v>
          </cell>
          <cell r="D2879" t="str">
            <v>_</v>
          </cell>
          <cell r="E2879">
            <v>3.3</v>
          </cell>
          <cell r="F2879" t="str">
            <v>x</v>
          </cell>
          <cell r="G2879">
            <v>3.9</v>
          </cell>
          <cell r="H2879" t="str">
            <v>=</v>
          </cell>
          <cell r="I2879">
            <v>12.87</v>
          </cell>
          <cell r="J2879" t="str">
            <v>m²</v>
          </cell>
        </row>
        <row r="2880">
          <cell r="D2880" t="str">
            <v>_</v>
          </cell>
          <cell r="E2880">
            <v>4.8499999999999996</v>
          </cell>
          <cell r="F2880" t="str">
            <v>x</v>
          </cell>
          <cell r="G2880">
            <v>3.85</v>
          </cell>
          <cell r="H2880" t="str">
            <v>=</v>
          </cell>
          <cell r="I2880">
            <v>18.672499999999999</v>
          </cell>
          <cell r="J2880" t="str">
            <v>m²</v>
          </cell>
        </row>
        <row r="2881">
          <cell r="C2881" t="str">
            <v>Sala 1229 (Magistrado 08)</v>
          </cell>
          <cell r="D2881" t="str">
            <v>_</v>
          </cell>
          <cell r="E2881" t="str">
            <v>área retirada do projeto fornecido</v>
          </cell>
          <cell r="H2881" t="str">
            <v>=</v>
          </cell>
          <cell r="I2881">
            <v>25.46</v>
          </cell>
          <cell r="J2881" t="str">
            <v>m²</v>
          </cell>
        </row>
        <row r="2882">
          <cell r="C2882" t="str">
            <v>Sala 1229 (Assistentes 09)</v>
          </cell>
          <cell r="D2882" t="str">
            <v>_</v>
          </cell>
          <cell r="E2882" t="str">
            <v>área retirada do projeto fornecido</v>
          </cell>
          <cell r="H2882" t="str">
            <v>=</v>
          </cell>
          <cell r="I2882">
            <v>31.16</v>
          </cell>
          <cell r="J2882" t="str">
            <v>m²</v>
          </cell>
        </row>
        <row r="2883">
          <cell r="C2883" t="str">
            <v>Sala 1229 (Magistrados 09)</v>
          </cell>
          <cell r="D2883" t="str">
            <v>_</v>
          </cell>
          <cell r="E2883" t="str">
            <v>área retirada do projeto fornecido</v>
          </cell>
          <cell r="H2883" t="str">
            <v>=</v>
          </cell>
          <cell r="I2883">
            <v>21.79</v>
          </cell>
          <cell r="J2883" t="str">
            <v>m²</v>
          </cell>
        </row>
        <row r="2884">
          <cell r="C2884" t="str">
            <v>Sala 1229 (Magistrados 10)</v>
          </cell>
          <cell r="D2884" t="str">
            <v>_</v>
          </cell>
          <cell r="E2884" t="str">
            <v>área retirada do projeto fornecido</v>
          </cell>
          <cell r="H2884" t="str">
            <v>=</v>
          </cell>
          <cell r="I2884">
            <v>28.6</v>
          </cell>
          <cell r="J2884" t="str">
            <v>m²</v>
          </cell>
        </row>
        <row r="2885">
          <cell r="C2885" t="str">
            <v>Sala 1229 (Assistentes 10)</v>
          </cell>
          <cell r="D2885" t="str">
            <v>_</v>
          </cell>
          <cell r="E2885" t="str">
            <v>área retirada do projeto fornecido</v>
          </cell>
          <cell r="H2885" t="str">
            <v>=</v>
          </cell>
          <cell r="I2885">
            <v>39.35</v>
          </cell>
          <cell r="J2885" t="str">
            <v>m²</v>
          </cell>
        </row>
        <row r="2886">
          <cell r="G2886" t="str">
            <v>Total</v>
          </cell>
          <cell r="H2886" t="str">
            <v>_</v>
          </cell>
          <cell r="I2886">
            <v>1310.3788999999997</v>
          </cell>
          <cell r="J2886" t="str">
            <v>m²</v>
          </cell>
        </row>
        <row r="2888">
          <cell r="B2888" t="str">
            <v>55.01.070</v>
          </cell>
          <cell r="C2888" t="str">
            <v>Limpeza complementar e especial de piso com produtos químicos</v>
          </cell>
          <cell r="Q2888" t="str">
            <v>m²</v>
          </cell>
          <cell r="R2888">
            <v>679.68000000000006</v>
          </cell>
        </row>
        <row r="2890">
          <cell r="E2890" t="str">
            <v>Medição Fiscalização</v>
          </cell>
        </row>
        <row r="2891">
          <cell r="C2891" t="str">
            <v>Limpeza do piso dos corredores</v>
          </cell>
        </row>
        <row r="2892">
          <cell r="C2892" t="str">
            <v>Corredor em frente às salas ímpares</v>
          </cell>
          <cell r="D2892" t="str">
            <v>_</v>
          </cell>
          <cell r="E2892">
            <v>66.59</v>
          </cell>
          <cell r="F2892" t="str">
            <v>x</v>
          </cell>
          <cell r="G2892">
            <v>4</v>
          </cell>
          <cell r="H2892" t="str">
            <v>=</v>
          </cell>
          <cell r="I2892">
            <v>266.36</v>
          </cell>
          <cell r="J2892" t="str">
            <v>m²</v>
          </cell>
        </row>
        <row r="2893">
          <cell r="C2893" t="str">
            <v>Corredor hall dos elevadores</v>
          </cell>
          <cell r="D2893" t="str">
            <v>_</v>
          </cell>
          <cell r="E2893">
            <v>19.060000000000002</v>
          </cell>
          <cell r="F2893" t="str">
            <v>x</v>
          </cell>
          <cell r="G2893">
            <v>4</v>
          </cell>
          <cell r="H2893" t="str">
            <v>=</v>
          </cell>
          <cell r="I2893">
            <v>76.240000000000009</v>
          </cell>
          <cell r="J2893" t="str">
            <v>m²</v>
          </cell>
        </row>
        <row r="2894">
          <cell r="C2894" t="str">
            <v>Corredor em frente às salas pares</v>
          </cell>
          <cell r="D2894" t="str">
            <v>_</v>
          </cell>
          <cell r="E2894">
            <v>84.27</v>
          </cell>
          <cell r="F2894" t="str">
            <v>x</v>
          </cell>
          <cell r="G2894">
            <v>4</v>
          </cell>
          <cell r="H2894" t="str">
            <v>=</v>
          </cell>
          <cell r="I2894">
            <v>337.08</v>
          </cell>
          <cell r="J2894" t="str">
            <v>m²</v>
          </cell>
        </row>
        <row r="2895">
          <cell r="G2895" t="str">
            <v>Total</v>
          </cell>
          <cell r="H2895" t="str">
            <v>_</v>
          </cell>
          <cell r="I2895">
            <v>679.68000000000006</v>
          </cell>
          <cell r="J2895" t="str">
            <v>m²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Memória de Cálculo"/>
      <sheetName val="Cronograma"/>
      <sheetName val="PAT"/>
    </sheetNames>
    <sheetDataSet>
      <sheetData sheetId="0">
        <row r="4">
          <cell r="C4" t="str">
            <v>Vazamentos e Infiltrações do Sistema de Abastecimento de Água Fria e Incêndio</v>
          </cell>
        </row>
      </sheetData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Memória de Cálculo"/>
      <sheetName val="Cronograma"/>
      <sheetName val="PAT"/>
    </sheetNames>
    <sheetDataSet>
      <sheetData sheetId="0">
        <row r="4">
          <cell r="C4" t="str">
            <v>Vazamentos e Infiltrações do Sistema de Abastecimento de Água Fria e Incêndio</v>
          </cell>
        </row>
      </sheetData>
      <sheetData sheetId="1"/>
      <sheetData sheetId="2"/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DI BORGES"/>
      <sheetName val="S. CDHU 199 CD"/>
      <sheetName val="S. CDHU 199 SD"/>
      <sheetName val="S. CDHU 198 CD"/>
      <sheetName val="S. CDHU 198 SD"/>
      <sheetName val="Planilha Sintética SD"/>
      <sheetName val="Planilha Sintética CD"/>
      <sheetName val="CFF"/>
      <sheetName val="BDI"/>
      <sheetName val="Encargos CDHU CD"/>
      <sheetName val="Encargos CDHU SD"/>
      <sheetName val="Oneração da folha de pagto"/>
      <sheetName val="2. MCA (2)"/>
      <sheetName val="CDHU 198-D"/>
      <sheetName val="CDHU 195-D"/>
      <sheetName val="BDI ARCON"/>
      <sheetName val="BDI PRIORATO"/>
      <sheetName val="DADOS"/>
      <sheetName val="PAT_R0"/>
      <sheetName val="1. ORÇ"/>
      <sheetName val="Planilha1"/>
      <sheetName val="4. FOT"/>
      <sheetName val="Prédios"/>
    </sheetNames>
    <sheetDataSet>
      <sheetData sheetId="0" refreshError="1"/>
      <sheetData sheetId="1">
        <row r="1">
          <cell r="B1" t="str">
            <v>COMPANHIA DE DESENVOLVIMENTO HABITACIONAL E URBANO</v>
          </cell>
        </row>
        <row r="2">
          <cell r="A2" t="str">
            <v>DO ESTADO DE SÃO PAULO</v>
          </cell>
        </row>
        <row r="3">
          <cell r="A3" t="str">
            <v>BOLETIM REFERENCIAL DE CUSTOS - TABELA DE SERVIÇOS</v>
          </cell>
        </row>
        <row r="4">
          <cell r="A4" t="str">
            <v>COM DESONERAÇÃO</v>
          </cell>
        </row>
        <row r="5">
          <cell r="F5" t="str">
            <v>Versão 199</v>
          </cell>
        </row>
        <row r="6">
          <cell r="E6" t="str">
            <v>Data Base:</v>
          </cell>
          <cell r="F6" t="str">
            <v>AGO/25</v>
          </cell>
        </row>
        <row r="7">
          <cell r="C7" t="str">
            <v>BDI :</v>
          </cell>
          <cell r="D7">
            <v>0</v>
          </cell>
          <cell r="E7" t="str">
            <v>L.S.:</v>
          </cell>
          <cell r="F7">
            <v>1.0539000000000001</v>
          </cell>
        </row>
        <row r="8">
          <cell r="A8" t="str">
            <v>Referência</v>
          </cell>
          <cell r="B8" t="str">
            <v xml:space="preserve"> Descrição</v>
          </cell>
          <cell r="C8" t="str">
            <v>Un</v>
          </cell>
          <cell r="D8" t="str">
            <v>Material</v>
          </cell>
          <cell r="E8" t="str">
            <v>Mão de Obra</v>
          </cell>
          <cell r="F8" t="str">
            <v>Custo Total</v>
          </cell>
        </row>
        <row r="9">
          <cell r="A9" t="str">
            <v>01</v>
          </cell>
          <cell r="B9" t="str">
            <v>SERVICO TECNICO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E11">
            <v>6483.99</v>
          </cell>
          <cell r="F11">
            <v>6483.99</v>
          </cell>
        </row>
        <row r="12">
          <cell r="A12" t="str">
            <v>01.02.081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E12">
            <v>8622.44</v>
          </cell>
          <cell r="F12">
            <v>8622.44</v>
          </cell>
        </row>
        <row r="13">
          <cell r="A13" t="str">
            <v>01.02.091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E13">
            <v>14729.05</v>
          </cell>
          <cell r="F13">
            <v>14729.05</v>
          </cell>
        </row>
        <row r="14">
          <cell r="A14" t="str">
            <v>01.02.101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E14">
            <v>20195.27</v>
          </cell>
          <cell r="F14">
            <v>20195.27</v>
          </cell>
        </row>
        <row r="15">
          <cell r="A15" t="str">
            <v>01.02.111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E15">
            <v>23534.46</v>
          </cell>
          <cell r="F15">
            <v>23534.46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E17">
            <v>8281.6</v>
          </cell>
          <cell r="F17">
            <v>8281.6</v>
          </cell>
        </row>
        <row r="18">
          <cell r="A18" t="str">
            <v>01.06.031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E18">
            <v>14027.58</v>
          </cell>
          <cell r="F18">
            <v>14027.58</v>
          </cell>
        </row>
        <row r="19">
          <cell r="A19" t="str">
            <v>01.06.032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E19">
            <v>18981.8</v>
          </cell>
          <cell r="F19">
            <v>18981.8</v>
          </cell>
        </row>
        <row r="20">
          <cell r="A20" t="str">
            <v>01.06.041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E20">
            <v>25247.9</v>
          </cell>
          <cell r="F20">
            <v>25247.9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B22" t="str">
            <v>Projeto executivo de arquitetura em formato A1</v>
          </cell>
          <cell r="C22" t="str">
            <v>UN</v>
          </cell>
          <cell r="E22">
            <v>3262</v>
          </cell>
          <cell r="F22">
            <v>3262</v>
          </cell>
        </row>
        <row r="23">
          <cell r="A23" t="str">
            <v>01.17.041</v>
          </cell>
          <cell r="B23" t="str">
            <v>Projeto executivo de arquitetura em formato A0</v>
          </cell>
          <cell r="C23" t="str">
            <v>UN</v>
          </cell>
          <cell r="E23">
            <v>4409.93</v>
          </cell>
          <cell r="F23">
            <v>4409.93</v>
          </cell>
        </row>
        <row r="24">
          <cell r="A24" t="str">
            <v>01.17.051</v>
          </cell>
          <cell r="B24" t="str">
            <v>Projeto executivo de estrutura em formato A1</v>
          </cell>
          <cell r="C24" t="str">
            <v>UN</v>
          </cell>
          <cell r="E24">
            <v>2392.3200000000002</v>
          </cell>
          <cell r="F24">
            <v>2392.3200000000002</v>
          </cell>
        </row>
        <row r="25">
          <cell r="A25" t="str">
            <v>01.17.061</v>
          </cell>
          <cell r="B25" t="str">
            <v>Projeto executivo de estrutura em formato A0</v>
          </cell>
          <cell r="C25" t="str">
            <v>UN</v>
          </cell>
          <cell r="E25">
            <v>3273.17</v>
          </cell>
          <cell r="F25">
            <v>3273.17</v>
          </cell>
        </row>
        <row r="26">
          <cell r="A26" t="str">
            <v>01.17.071</v>
          </cell>
          <cell r="B26" t="str">
            <v>Projeto executivo de instalações hidráulicas em formato A1</v>
          </cell>
          <cell r="C26" t="str">
            <v>UN</v>
          </cell>
          <cell r="E26">
            <v>1027.03</v>
          </cell>
          <cell r="F26">
            <v>1027.03</v>
          </cell>
        </row>
        <row r="27">
          <cell r="A27" t="str">
            <v>01.17.081</v>
          </cell>
          <cell r="B27" t="str">
            <v>Projeto executivo de instalações hidráulicas em formato A0</v>
          </cell>
          <cell r="C27" t="str">
            <v>UN</v>
          </cell>
          <cell r="E27">
            <v>1367.12</v>
          </cell>
          <cell r="F27">
            <v>1367.12</v>
          </cell>
        </row>
        <row r="28">
          <cell r="A28" t="str">
            <v>01.17.111</v>
          </cell>
          <cell r="B28" t="str">
            <v>Projeto executivo de instalações elétricas em formato A1</v>
          </cell>
          <cell r="C28" t="str">
            <v>UN</v>
          </cell>
          <cell r="E28">
            <v>1140.48</v>
          </cell>
          <cell r="F28">
            <v>1140.48</v>
          </cell>
        </row>
        <row r="29">
          <cell r="A29" t="str">
            <v>01.17.121</v>
          </cell>
          <cell r="B29" t="str">
            <v>Projeto executivo de instalações elétricas em formato A0</v>
          </cell>
          <cell r="C29" t="str">
            <v>UN</v>
          </cell>
          <cell r="E29">
            <v>1581.35</v>
          </cell>
          <cell r="F29">
            <v>1581.35</v>
          </cell>
        </row>
        <row r="30">
          <cell r="A30" t="str">
            <v>01.17.151</v>
          </cell>
          <cell r="B30" t="str">
            <v>Projeto executivo de climatização em formato A1</v>
          </cell>
          <cell r="C30" t="str">
            <v>UN</v>
          </cell>
          <cell r="E30">
            <v>2195.21</v>
          </cell>
          <cell r="F30">
            <v>2195.21</v>
          </cell>
        </row>
        <row r="31">
          <cell r="A31" t="str">
            <v>01.17.161</v>
          </cell>
          <cell r="B31" t="str">
            <v>Projeto executivo de climatização em formato A0</v>
          </cell>
          <cell r="C31" t="str">
            <v>UN</v>
          </cell>
          <cell r="E31">
            <v>2992.33</v>
          </cell>
          <cell r="F31">
            <v>2992.33</v>
          </cell>
        </row>
        <row r="32">
          <cell r="A32" t="str">
            <v>01.17.171</v>
          </cell>
          <cell r="B32" t="str">
            <v>Projeto executivo de chuveiros automáticos em formato A1</v>
          </cell>
          <cell r="C32" t="str">
            <v>UN</v>
          </cell>
          <cell r="E32">
            <v>1895.21</v>
          </cell>
          <cell r="F32">
            <v>1895.21</v>
          </cell>
        </row>
        <row r="33">
          <cell r="A33" t="str">
            <v>01.17.181</v>
          </cell>
          <cell r="B33" t="str">
            <v>Projeto executivo de chuveiros automáticos em formato A0</v>
          </cell>
          <cell r="C33" t="str">
            <v>UN</v>
          </cell>
          <cell r="E33">
            <v>2449.64</v>
          </cell>
          <cell r="F33">
            <v>2449.64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1143.79</v>
          </cell>
          <cell r="F35">
            <v>1143.79</v>
          </cell>
        </row>
        <row r="36">
          <cell r="A36" t="str">
            <v>01.20.280</v>
          </cell>
          <cell r="B36" t="str">
            <v>Levantamento planimétrico de área pavimentada para veículo e pedestre</v>
          </cell>
          <cell r="C36" t="str">
            <v>M2</v>
          </cell>
          <cell r="D36">
            <v>0.06</v>
          </cell>
          <cell r="E36">
            <v>0.16</v>
          </cell>
          <cell r="F36">
            <v>0.22</v>
          </cell>
        </row>
        <row r="37">
          <cell r="A37" t="str">
            <v>01.20.691</v>
          </cell>
          <cell r="B37" t="str">
            <v>Levantamento planimétrico cadastral com áreas ocupadas predominantemente por comunidades - área até 20.000 m² (mínimo de 3.500 m²)</v>
          </cell>
          <cell r="C37" t="str">
            <v>M2</v>
          </cell>
          <cell r="D37">
            <v>0.44</v>
          </cell>
          <cell r="E37">
            <v>0.53</v>
          </cell>
          <cell r="F37">
            <v>0.97</v>
          </cell>
        </row>
        <row r="38">
          <cell r="A38" t="str">
            <v>01.20.701</v>
          </cell>
          <cell r="B38" t="str">
            <v>Levantamento planimétrico cadastral com áreas ocupadas predominantemente por comunidades - área acima de 20.000 m² até 200.000 m²</v>
          </cell>
          <cell r="C38" t="str">
            <v>M2</v>
          </cell>
          <cell r="D38">
            <v>0.34</v>
          </cell>
          <cell r="E38">
            <v>0.42</v>
          </cell>
          <cell r="F38">
            <v>0.76</v>
          </cell>
        </row>
        <row r="39">
          <cell r="A39" t="str">
            <v>01.20.711</v>
          </cell>
          <cell r="B39" t="str">
            <v>Levantamento planimétrico cadastral com áreas ocupadas predominantemente por comunidades - área acima de 200.000 m²</v>
          </cell>
          <cell r="C39" t="str">
            <v>M2</v>
          </cell>
          <cell r="D39">
            <v>0.28000000000000003</v>
          </cell>
          <cell r="E39">
            <v>0.35</v>
          </cell>
          <cell r="F39">
            <v>0.63</v>
          </cell>
        </row>
        <row r="40">
          <cell r="A40" t="str">
            <v>01.20.721</v>
          </cell>
          <cell r="B40" t="str">
            <v>Levantamento planimétrico cadastral com áreas até 50% de ocupação - área até 20.000 m² (mínimo de 3.500 m²)</v>
          </cell>
          <cell r="C40" t="str">
            <v>M2</v>
          </cell>
          <cell r="D40">
            <v>0.39</v>
          </cell>
          <cell r="E40">
            <v>0.46</v>
          </cell>
          <cell r="F40">
            <v>0.85</v>
          </cell>
        </row>
        <row r="41">
          <cell r="A41" t="str">
            <v>01.20.731</v>
          </cell>
          <cell r="B41" t="str">
            <v>Levantamento planimétrico cadastral com áreas até 50% de ocupação - área acima de 20.000 m² até 200.000 m²</v>
          </cell>
          <cell r="C41" t="str">
            <v>M2</v>
          </cell>
          <cell r="D41">
            <v>0.18</v>
          </cell>
          <cell r="E41">
            <v>0.51</v>
          </cell>
          <cell r="F41">
            <v>0.69</v>
          </cell>
        </row>
        <row r="42">
          <cell r="A42" t="str">
            <v>01.20.741</v>
          </cell>
          <cell r="B42" t="str">
            <v>Levantamento planimétrico cadastral com áreas até 50% de ocupação - área acima de 200.000 m²</v>
          </cell>
          <cell r="C42" t="str">
            <v>M2</v>
          </cell>
          <cell r="D42">
            <v>0.24</v>
          </cell>
          <cell r="E42">
            <v>0.28000000000000003</v>
          </cell>
          <cell r="F42">
            <v>0.52</v>
          </cell>
        </row>
        <row r="43">
          <cell r="A43" t="str">
            <v>01.20.751</v>
          </cell>
          <cell r="B43" t="str">
            <v>Levantamento planimétrico cadastral com áreas acima de 50% de ocupação - área até 20.000 m² (mínimo de 4.000 m²)</v>
          </cell>
          <cell r="C43" t="str">
            <v>M2</v>
          </cell>
          <cell r="D43">
            <v>0.34</v>
          </cell>
          <cell r="E43">
            <v>0.42</v>
          </cell>
          <cell r="F43">
            <v>0.76</v>
          </cell>
        </row>
        <row r="44">
          <cell r="A44" t="str">
            <v>01.20.761</v>
          </cell>
          <cell r="B44" t="str">
            <v>Levantamento planimétrico cadastral com áreas acima de 50% de ocupação - área acima de 20.000 m² até 200.000 m²</v>
          </cell>
          <cell r="C44" t="str">
            <v>M2</v>
          </cell>
          <cell r="D44">
            <v>0.28999999999999998</v>
          </cell>
          <cell r="E44">
            <v>0.35</v>
          </cell>
          <cell r="F44">
            <v>0.64</v>
          </cell>
        </row>
        <row r="45">
          <cell r="A45" t="str">
            <v>01.20.771</v>
          </cell>
          <cell r="B45" t="str">
            <v>Levantamento planimétrico cadastral com áreas acima de 50% de ocupação - área acima de 200.000 m²</v>
          </cell>
          <cell r="C45" t="str">
            <v>M2</v>
          </cell>
          <cell r="D45">
            <v>0.28000000000000003</v>
          </cell>
          <cell r="E45">
            <v>0.35</v>
          </cell>
          <cell r="F45">
            <v>0.63</v>
          </cell>
        </row>
        <row r="46">
          <cell r="A46" t="str">
            <v>01.20.781</v>
          </cell>
          <cell r="B46" t="str">
            <v>Levantamento planialtimétrico cadastral com áreas ocupadas predominantemente por comunidades - área até 20.000 m² (mínimo de 3.500 m²)</v>
          </cell>
          <cell r="C46" t="str">
            <v>M2</v>
          </cell>
          <cell r="D46">
            <v>0.46</v>
          </cell>
          <cell r="E46">
            <v>0.56000000000000005</v>
          </cell>
          <cell r="F46">
            <v>1.02</v>
          </cell>
        </row>
        <row r="47">
          <cell r="A47" t="str">
            <v>01.20.791</v>
          </cell>
          <cell r="B47" t="str">
            <v>Levantamento planialtimétrico cadastral com áreas ocupadas predominantemente por comunidades - área acima de 20.000 m² até 200.000 m²</v>
          </cell>
          <cell r="C47" t="str">
            <v>M2</v>
          </cell>
          <cell r="D47">
            <v>0.38</v>
          </cell>
          <cell r="E47">
            <v>0.45</v>
          </cell>
          <cell r="F47">
            <v>0.83</v>
          </cell>
        </row>
        <row r="48">
          <cell r="A48" t="str">
            <v>01.20.801</v>
          </cell>
          <cell r="B48" t="str">
            <v>Levantamento planialtimétrico cadastral com áreas ocupadas predominantemente por comunidades - área acima de 200.000 m²</v>
          </cell>
          <cell r="C48" t="str">
            <v>M2</v>
          </cell>
          <cell r="D48">
            <v>0.28999999999999998</v>
          </cell>
          <cell r="E48">
            <v>0.35</v>
          </cell>
          <cell r="F48">
            <v>0.64</v>
          </cell>
        </row>
        <row r="49">
          <cell r="A49" t="str">
            <v>01.20.811</v>
          </cell>
          <cell r="B49" t="str">
            <v>Levantamento planialtimétrico cadastral com áreas até 50% de ocupação - área até 20.000 m² (mínimo de 4.000 m²)</v>
          </cell>
          <cell r="C49" t="str">
            <v>M2</v>
          </cell>
          <cell r="D49">
            <v>0.4</v>
          </cell>
          <cell r="E49">
            <v>0.49</v>
          </cell>
          <cell r="F49">
            <v>0.89</v>
          </cell>
        </row>
        <row r="50">
          <cell r="A50" t="str">
            <v>01.20.821</v>
          </cell>
          <cell r="B50" t="str">
            <v>Levantamento planialtimétrico cadastral com áreas até 50% de ocupação - área acima de 20.000 m² até 200.000 m²</v>
          </cell>
          <cell r="C50" t="str">
            <v>M2</v>
          </cell>
          <cell r="D50">
            <v>0.33</v>
          </cell>
          <cell r="E50">
            <v>0.39</v>
          </cell>
          <cell r="F50">
            <v>0.72</v>
          </cell>
        </row>
        <row r="51">
          <cell r="A51" t="str">
            <v>01.20.831</v>
          </cell>
          <cell r="B51" t="str">
            <v>Levantamento planialtimétrico cadastral com áreas até 50% de ocupação - área acima de 200.000 m²</v>
          </cell>
          <cell r="C51" t="str">
            <v>M2</v>
          </cell>
          <cell r="D51">
            <v>0.28000000000000003</v>
          </cell>
          <cell r="E51">
            <v>0.34</v>
          </cell>
          <cell r="F51">
            <v>0.62</v>
          </cell>
        </row>
        <row r="52">
          <cell r="A52" t="str">
            <v>01.20.841</v>
          </cell>
          <cell r="B52" t="str">
            <v>Levantamento planialtimétrico cadastral com áreas acima de 50% de ocupação - área até 20.000 m² (mínimo de 3.500 m²)</v>
          </cell>
          <cell r="C52" t="str">
            <v>M2</v>
          </cell>
          <cell r="D52">
            <v>0.46</v>
          </cell>
          <cell r="E52">
            <v>0.56000000000000005</v>
          </cell>
          <cell r="F52">
            <v>1.02</v>
          </cell>
        </row>
        <row r="53">
          <cell r="A53" t="str">
            <v>01.20.851</v>
          </cell>
          <cell r="B53" t="str">
            <v>Levantamento planialtimétrico cadastral com áreas acima de 50% de ocupação - área acima de 20.000 m² até 200.000 m²</v>
          </cell>
          <cell r="C53" t="str">
            <v>M2</v>
          </cell>
          <cell r="D53">
            <v>0.3</v>
          </cell>
          <cell r="E53">
            <v>0.36</v>
          </cell>
          <cell r="F53">
            <v>0.66</v>
          </cell>
        </row>
        <row r="54">
          <cell r="A54" t="str">
            <v>01.20.861</v>
          </cell>
          <cell r="B54" t="str">
            <v>Levantamento planialtimétrico cadastral com áreas acima de 50% de ocupação - área acima de 200.000 m²</v>
          </cell>
          <cell r="C54" t="str">
            <v>M2</v>
          </cell>
          <cell r="D54">
            <v>0.18</v>
          </cell>
          <cell r="E54">
            <v>0.39</v>
          </cell>
          <cell r="F54">
            <v>0.56999999999999995</v>
          </cell>
        </row>
        <row r="55">
          <cell r="A55" t="str">
            <v>01.20.871</v>
          </cell>
          <cell r="B55" t="str">
            <v>Levantamento planialtimétrico cadastral em área rural até 2 alqueires (mínimo de 10.000 m²)</v>
          </cell>
          <cell r="C55" t="str">
            <v>M2</v>
          </cell>
          <cell r="D55">
            <v>0.19</v>
          </cell>
          <cell r="E55">
            <v>0.23</v>
          </cell>
          <cell r="F55">
            <v>0.42</v>
          </cell>
        </row>
        <row r="56">
          <cell r="A56" t="str">
            <v>01.20.881</v>
          </cell>
          <cell r="B56" t="str">
            <v>Levantamento planialtimétrico cadastral em área rural acima de 2 até 5 alqueires</v>
          </cell>
          <cell r="C56" t="str">
            <v>M2</v>
          </cell>
          <cell r="D56">
            <v>0.14000000000000001</v>
          </cell>
          <cell r="E56">
            <v>0.16</v>
          </cell>
          <cell r="F56">
            <v>0.3</v>
          </cell>
        </row>
        <row r="57">
          <cell r="A57" t="str">
            <v>01.20.891</v>
          </cell>
          <cell r="B57" t="str">
            <v>Levantamento planialtimétrico cadastral em área rural acima de 5 até 10 alqueires</v>
          </cell>
          <cell r="C57" t="str">
            <v>M2</v>
          </cell>
          <cell r="D57">
            <v>0.1</v>
          </cell>
          <cell r="E57">
            <v>0.14000000000000001</v>
          </cell>
          <cell r="F57">
            <v>0.24</v>
          </cell>
        </row>
        <row r="58">
          <cell r="A58" t="str">
            <v>01.20.901</v>
          </cell>
          <cell r="B58" t="str">
            <v>Levantamento planialtimétrico cadastral em área rural acima de 10 alqueires</v>
          </cell>
          <cell r="C58" t="str">
            <v>M2</v>
          </cell>
          <cell r="D58">
            <v>0.1</v>
          </cell>
          <cell r="E58">
            <v>0.12</v>
          </cell>
          <cell r="F58">
            <v>0.22</v>
          </cell>
        </row>
        <row r="59">
          <cell r="A59" t="str">
            <v>01.20.911</v>
          </cell>
          <cell r="B59" t="str">
            <v>Transporte de referência de nível (RN) - classe IIN (mínimo de 2 km)</v>
          </cell>
          <cell r="C59" t="str">
            <v>KM</v>
          </cell>
          <cell r="D59">
            <v>646.82000000000005</v>
          </cell>
          <cell r="E59">
            <v>677.46</v>
          </cell>
          <cell r="F59">
            <v>1324.28</v>
          </cell>
        </row>
        <row r="60">
          <cell r="A60" t="str">
            <v>01.20.921</v>
          </cell>
          <cell r="B60" t="str">
            <v>Implantação de marcos através de levantamento com GPS (mínimo de 3 marcos)</v>
          </cell>
          <cell r="C60" t="str">
            <v>UN</v>
          </cell>
          <cell r="D60">
            <v>746.33</v>
          </cell>
          <cell r="E60">
            <v>462.94</v>
          </cell>
          <cell r="F60">
            <v>1209.27</v>
          </cell>
        </row>
        <row r="61">
          <cell r="A61" t="str">
            <v>01.21</v>
          </cell>
          <cell r="B61" t="str">
            <v>Estudo geotecnico (sondagem)</v>
          </cell>
        </row>
        <row r="62">
          <cell r="A62" t="str">
            <v>01.21.010</v>
          </cell>
          <cell r="B62" t="str">
            <v>Taxa de mobilização e desmobilização de equipamentos para execução de sondagem</v>
          </cell>
          <cell r="C62" t="str">
            <v>TX</v>
          </cell>
          <cell r="D62">
            <v>1316.69</v>
          </cell>
          <cell r="F62">
            <v>1316.69</v>
          </cell>
        </row>
        <row r="63">
          <cell r="A63" t="str">
            <v>01.21.090</v>
          </cell>
          <cell r="B63" t="str">
            <v>Taxa de mobilização e desmobilização de equipamentos para execução de sondagem rotativa</v>
          </cell>
          <cell r="C63" t="str">
            <v>TX</v>
          </cell>
          <cell r="D63">
            <v>6913.83</v>
          </cell>
          <cell r="F63">
            <v>6913.83</v>
          </cell>
        </row>
        <row r="64">
          <cell r="A64" t="str">
            <v>01.21.100</v>
          </cell>
          <cell r="B64" t="str">
            <v>Sondagem do terreno a trado</v>
          </cell>
          <cell r="C64" t="str">
            <v>M</v>
          </cell>
          <cell r="D64">
            <v>103</v>
          </cell>
          <cell r="F64">
            <v>103</v>
          </cell>
        </row>
        <row r="65">
          <cell r="A65" t="str">
            <v>01.21.110</v>
          </cell>
          <cell r="B65" t="str">
            <v>Sondagem do terreno à percussão (mínimo de 30 m)</v>
          </cell>
          <cell r="C65" t="str">
            <v>M</v>
          </cell>
          <cell r="D65">
            <v>81.73</v>
          </cell>
          <cell r="F65">
            <v>81.73</v>
          </cell>
        </row>
        <row r="66">
          <cell r="A66" t="str">
            <v>01.21.120</v>
          </cell>
          <cell r="B66" t="str">
            <v>Sondagem do terreno rotativa em solo</v>
          </cell>
          <cell r="C66" t="str">
            <v>M</v>
          </cell>
          <cell r="D66">
            <v>402.01</v>
          </cell>
          <cell r="F66">
            <v>402.01</v>
          </cell>
        </row>
        <row r="67">
          <cell r="A67" t="str">
            <v>01.21.130</v>
          </cell>
          <cell r="B67" t="str">
            <v>Sondagem do terreno rotativa em rocha</v>
          </cell>
          <cell r="C67" t="str">
            <v>M</v>
          </cell>
          <cell r="D67">
            <v>636.1</v>
          </cell>
          <cell r="F67">
            <v>636.1</v>
          </cell>
        </row>
        <row r="68">
          <cell r="A68" t="str">
            <v>01.21.140</v>
          </cell>
          <cell r="B68" t="str">
            <v>Sondagem do terreno à percussão com a utilização de torquímetro (mínimo de 30 m)</v>
          </cell>
          <cell r="C68" t="str">
            <v>M</v>
          </cell>
          <cell r="D68">
            <v>99.77</v>
          </cell>
          <cell r="F68">
            <v>99.77</v>
          </cell>
        </row>
        <row r="69">
          <cell r="A69" t="str">
            <v>01.23</v>
          </cell>
          <cell r="B69" t="str">
            <v>Tratamento, recuperação e trabalhos especiais em concreto</v>
          </cell>
        </row>
        <row r="70">
          <cell r="A70" t="str">
            <v>01.23.010</v>
          </cell>
          <cell r="B70" t="str">
            <v>Taxa de mobilização e desmobilização de equipamentos para execução de corte em concreto armado</v>
          </cell>
          <cell r="C70" t="str">
            <v>TX</v>
          </cell>
          <cell r="D70">
            <v>411.99</v>
          </cell>
          <cell r="F70">
            <v>411.99</v>
          </cell>
        </row>
        <row r="71">
          <cell r="A71" t="str">
            <v>01.23.020</v>
          </cell>
          <cell r="B71" t="str">
            <v>Limpeza de armadura com escova de aço</v>
          </cell>
          <cell r="C71" t="str">
            <v>M2</v>
          </cell>
          <cell r="D71">
            <v>3.15</v>
          </cell>
          <cell r="E71">
            <v>6.13</v>
          </cell>
          <cell r="F71">
            <v>9.2799999999999994</v>
          </cell>
        </row>
        <row r="72">
          <cell r="A72" t="str">
            <v>01.23.030</v>
          </cell>
          <cell r="B72" t="str">
            <v>Preparo de ponte de aderência com adesivo a base de epóxi</v>
          </cell>
          <cell r="C72" t="str">
            <v>M2</v>
          </cell>
          <cell r="D72">
            <v>101.27</v>
          </cell>
          <cell r="E72">
            <v>45.31</v>
          </cell>
          <cell r="F72">
            <v>146.58000000000001</v>
          </cell>
        </row>
        <row r="73">
          <cell r="A73" t="str">
            <v>01.23.056</v>
          </cell>
          <cell r="B73" t="str">
            <v>Tratamento de armadura com produto anticorrosivo a base de zinco</v>
          </cell>
          <cell r="C73" t="str">
            <v>M2</v>
          </cell>
          <cell r="D73">
            <v>21.82</v>
          </cell>
          <cell r="E73">
            <v>43.21</v>
          </cell>
          <cell r="F73">
            <v>65.03</v>
          </cell>
        </row>
        <row r="74">
          <cell r="A74" t="str">
            <v>01.23.060</v>
          </cell>
          <cell r="B74" t="str">
            <v>Corte de concreto deteriorado inclusive remoção dos detritos</v>
          </cell>
          <cell r="C74" t="str">
            <v>M2</v>
          </cell>
          <cell r="E74">
            <v>30.66</v>
          </cell>
          <cell r="F74">
            <v>30.66</v>
          </cell>
        </row>
        <row r="75">
          <cell r="A75" t="str">
            <v>01.23.070</v>
          </cell>
          <cell r="B75" t="str">
            <v>Demarcação de área com disco de corte diamantado</v>
          </cell>
          <cell r="C75" t="str">
            <v>M</v>
          </cell>
          <cell r="D75">
            <v>1.07</v>
          </cell>
          <cell r="E75">
            <v>4.53</v>
          </cell>
          <cell r="F75">
            <v>5.6</v>
          </cell>
        </row>
        <row r="76">
          <cell r="A76" t="str">
            <v>01.23.100</v>
          </cell>
          <cell r="B76" t="str">
            <v>Demolição de concreto armado com preservação de armadura, para reforço e recuperação estrutural</v>
          </cell>
          <cell r="C76" t="str">
            <v>M3</v>
          </cell>
          <cell r="E76">
            <v>462.76</v>
          </cell>
          <cell r="F76">
            <v>462.76</v>
          </cell>
        </row>
        <row r="77">
          <cell r="A77" t="str">
            <v>01.23.140</v>
          </cell>
          <cell r="B77" t="str">
            <v>Furação de 1 1/4´ em concreto armado</v>
          </cell>
          <cell r="C77" t="str">
            <v>M</v>
          </cell>
          <cell r="D77">
            <v>270.63</v>
          </cell>
          <cell r="F77">
            <v>270.63</v>
          </cell>
        </row>
        <row r="78">
          <cell r="A78" t="str">
            <v>01.23.150</v>
          </cell>
          <cell r="B78" t="str">
            <v>Furação de 1 1/2´ em concreto armado</v>
          </cell>
          <cell r="C78" t="str">
            <v>M</v>
          </cell>
          <cell r="D78">
            <v>275.62</v>
          </cell>
          <cell r="F78">
            <v>275.62</v>
          </cell>
        </row>
        <row r="79">
          <cell r="A79" t="str">
            <v>01.23.160</v>
          </cell>
          <cell r="B79" t="str">
            <v>Furação de 2 1/4´ em concreto armado</v>
          </cell>
          <cell r="C79" t="str">
            <v>M</v>
          </cell>
          <cell r="D79">
            <v>371.62</v>
          </cell>
          <cell r="F79">
            <v>371.62</v>
          </cell>
        </row>
        <row r="80">
          <cell r="A80" t="str">
            <v>01.23.190</v>
          </cell>
          <cell r="B80" t="str">
            <v>Furação de 2 1/2´ em concreto armado</v>
          </cell>
          <cell r="C80" t="str">
            <v>M</v>
          </cell>
          <cell r="D80">
            <v>381.68</v>
          </cell>
          <cell r="F80">
            <v>381.68</v>
          </cell>
        </row>
        <row r="81">
          <cell r="A81" t="str">
            <v>01.23.200</v>
          </cell>
          <cell r="B81" t="str">
            <v>Taxa de mobilização e desmobilização de equipamentos para execução de perfuração em concreto</v>
          </cell>
          <cell r="C81" t="str">
            <v>TX</v>
          </cell>
          <cell r="D81">
            <v>241.21</v>
          </cell>
          <cell r="F81">
            <v>241.21</v>
          </cell>
        </row>
        <row r="82">
          <cell r="A82" t="str">
            <v>01.23.221</v>
          </cell>
          <cell r="B82" t="str">
            <v>Furação para até 10mm x 100mm em concreto armado, inclusive colagem de armadura (para até 8mm)</v>
          </cell>
          <cell r="C82" t="str">
            <v>UN</v>
          </cell>
          <cell r="D82">
            <v>13.4</v>
          </cell>
          <cell r="F82">
            <v>13.4</v>
          </cell>
        </row>
        <row r="83">
          <cell r="A83" t="str">
            <v>01.23.222</v>
          </cell>
          <cell r="B83" t="str">
            <v>Furação para 12,5mm x 100mm em concreto armado, inclusive colagem de armadura (para 10mm)</v>
          </cell>
          <cell r="C83" t="str">
            <v>UN</v>
          </cell>
          <cell r="D83">
            <v>15.46</v>
          </cell>
          <cell r="F83">
            <v>15.46</v>
          </cell>
        </row>
        <row r="84">
          <cell r="A84" t="str">
            <v>01.23.223</v>
          </cell>
          <cell r="B84" t="str">
            <v>Furação para 16mm x 100mm em concreto armado, inclusive colagem de armadura (para 12,5mm)</v>
          </cell>
          <cell r="C84" t="str">
            <v>UN</v>
          </cell>
          <cell r="D84">
            <v>16.18</v>
          </cell>
          <cell r="F84">
            <v>16.18</v>
          </cell>
        </row>
        <row r="85">
          <cell r="A85" t="str">
            <v>01.23.231</v>
          </cell>
          <cell r="B85" t="str">
            <v>Furação para até 10mm x 150mm em concreto armado, inclusive colagem de armadura (para até 8mm)</v>
          </cell>
          <cell r="C85" t="str">
            <v>UN</v>
          </cell>
          <cell r="D85">
            <v>20.62</v>
          </cell>
          <cell r="F85">
            <v>20.62</v>
          </cell>
        </row>
        <row r="86">
          <cell r="A86" t="str">
            <v>01.23.232</v>
          </cell>
          <cell r="B86" t="str">
            <v>Furação para 12,5mm x 150mm em concreto armado, inclusive colagem de armadura (para 10mm)</v>
          </cell>
          <cell r="C86" t="str">
            <v>UN</v>
          </cell>
          <cell r="D86">
            <v>22.12</v>
          </cell>
          <cell r="F86">
            <v>22.12</v>
          </cell>
        </row>
        <row r="87">
          <cell r="A87" t="str">
            <v>01.23.233</v>
          </cell>
          <cell r="B87" t="str">
            <v>Furação para 16mm x 150mm em concreto armado, inclusive colagem de armadura (para 12,5mm)</v>
          </cell>
          <cell r="C87" t="str">
            <v>UN</v>
          </cell>
          <cell r="D87">
            <v>24.99</v>
          </cell>
          <cell r="F87">
            <v>24.99</v>
          </cell>
        </row>
        <row r="88">
          <cell r="A88" t="str">
            <v>01.23.234</v>
          </cell>
          <cell r="B88" t="str">
            <v>Furação para 20mm x 150mm em concreto armado, inclusive colagem de armadura (para 16mm)</v>
          </cell>
          <cell r="C88" t="str">
            <v>UN</v>
          </cell>
          <cell r="D88">
            <v>27.2</v>
          </cell>
          <cell r="F88">
            <v>27.2</v>
          </cell>
        </row>
        <row r="89">
          <cell r="A89" t="str">
            <v>01.23.236</v>
          </cell>
          <cell r="B89" t="str">
            <v>Furação para até 10mm x 200mm em concreto armado, inclusive colagem de armadura (para 8mm)</v>
          </cell>
          <cell r="C89" t="str">
            <v>UN</v>
          </cell>
          <cell r="D89">
            <v>26.83</v>
          </cell>
          <cell r="F89">
            <v>26.83</v>
          </cell>
        </row>
        <row r="90">
          <cell r="A90" t="str">
            <v>01.23.237</v>
          </cell>
          <cell r="B90" t="str">
            <v>Furação para 12,5mm x 200mm em concreto armado, inclusive colagem de armadura (para 10mm)</v>
          </cell>
          <cell r="C90" t="str">
            <v>UN</v>
          </cell>
          <cell r="D90">
            <v>29.76</v>
          </cell>
          <cell r="F90">
            <v>29.76</v>
          </cell>
        </row>
        <row r="91">
          <cell r="A91" t="str">
            <v>01.23.238</v>
          </cell>
          <cell r="B91" t="str">
            <v>Furação para 16mm x 200mm em concreto armado, inclusive colagem de armadura (para 12,5mm)</v>
          </cell>
          <cell r="C91" t="str">
            <v>UN</v>
          </cell>
          <cell r="D91">
            <v>31.86</v>
          </cell>
          <cell r="F91">
            <v>31.86</v>
          </cell>
        </row>
        <row r="92">
          <cell r="A92" t="str">
            <v>01.23.239</v>
          </cell>
          <cell r="B92" t="str">
            <v>Furação para 20mm x 200mm em concreto armado, inclusive colagem de armadura (para 16mm)</v>
          </cell>
          <cell r="C92" t="str">
            <v>UN</v>
          </cell>
          <cell r="D92">
            <v>36.270000000000003</v>
          </cell>
          <cell r="F92">
            <v>36.270000000000003</v>
          </cell>
        </row>
        <row r="93">
          <cell r="A93" t="str">
            <v>01.23.254</v>
          </cell>
          <cell r="B93" t="str">
            <v>Furação de 1´ em concreto armado</v>
          </cell>
          <cell r="C93" t="str">
            <v>M</v>
          </cell>
          <cell r="D93">
            <v>270.66000000000003</v>
          </cell>
          <cell r="F93">
            <v>270.66000000000003</v>
          </cell>
        </row>
        <row r="94">
          <cell r="A94" t="str">
            <v>01.23.260</v>
          </cell>
          <cell r="B94" t="str">
            <v>Furação de 2´ em concreto armado</v>
          </cell>
          <cell r="C94" t="str">
            <v>M</v>
          </cell>
          <cell r="D94">
            <v>400.55</v>
          </cell>
          <cell r="F94">
            <v>400.55</v>
          </cell>
        </row>
        <row r="95">
          <cell r="A95" t="str">
            <v>01.23.264</v>
          </cell>
          <cell r="B95" t="str">
            <v>Furação de 3´ em concreto armado</v>
          </cell>
          <cell r="C95" t="str">
            <v>M</v>
          </cell>
          <cell r="D95">
            <v>407.06</v>
          </cell>
          <cell r="F95">
            <v>407.06</v>
          </cell>
        </row>
        <row r="96">
          <cell r="A96" t="str">
            <v>01.23.270</v>
          </cell>
          <cell r="B96" t="str">
            <v>Furação de 4´ em concreto armado</v>
          </cell>
          <cell r="C96" t="str">
            <v>M</v>
          </cell>
          <cell r="D96">
            <v>428.91</v>
          </cell>
          <cell r="F96">
            <v>428.91</v>
          </cell>
        </row>
        <row r="97">
          <cell r="A97" t="str">
            <v>01.23.274</v>
          </cell>
          <cell r="B97" t="str">
            <v>Furação de 5´ em concreto armado</v>
          </cell>
          <cell r="C97" t="str">
            <v>M</v>
          </cell>
          <cell r="D97">
            <v>449.64</v>
          </cell>
          <cell r="F97">
            <v>449.64</v>
          </cell>
        </row>
        <row r="98">
          <cell r="A98" t="str">
            <v>01.23.280</v>
          </cell>
          <cell r="B98" t="str">
            <v>Furação de 6´ em concreto armado</v>
          </cell>
          <cell r="C98" t="str">
            <v>M</v>
          </cell>
          <cell r="D98">
            <v>582.54</v>
          </cell>
          <cell r="F98">
            <v>582.54</v>
          </cell>
        </row>
        <row r="99">
          <cell r="A99" t="str">
            <v>01.23.510</v>
          </cell>
          <cell r="B99" t="str">
            <v>Corte vertical em concreto armado, espessura de 15 cm</v>
          </cell>
          <cell r="C99" t="str">
            <v>M</v>
          </cell>
          <cell r="D99">
            <v>222.88</v>
          </cell>
          <cell r="F99">
            <v>222.88</v>
          </cell>
        </row>
        <row r="100">
          <cell r="A100" t="str">
            <v>01.23.700</v>
          </cell>
          <cell r="B100" t="str">
            <v>Taxa de mobilização e desmobilização para reforço estrutural com fibra de carbono</v>
          </cell>
          <cell r="C100" t="str">
            <v>TX</v>
          </cell>
          <cell r="D100">
            <v>1690.72</v>
          </cell>
          <cell r="E100">
            <v>4159.8</v>
          </cell>
          <cell r="F100">
            <v>5850.52</v>
          </cell>
        </row>
        <row r="101">
          <cell r="A101" t="str">
            <v>01.23.701</v>
          </cell>
          <cell r="B101" t="str">
            <v>Preparação de substrato para colagem de fibra de carbono, mediante lixamento e/ou apicoamento e escovação</v>
          </cell>
          <cell r="C101" t="str">
            <v>M2</v>
          </cell>
          <cell r="D101">
            <v>7.58</v>
          </cell>
          <cell r="E101">
            <v>44.29</v>
          </cell>
          <cell r="F101">
            <v>51.87</v>
          </cell>
        </row>
        <row r="102">
          <cell r="A102" t="str">
            <v>01.23.702</v>
          </cell>
          <cell r="B102" t="str">
            <v>Fibra de carbono para reforço estrutural de alta resistência - 300 g/m²</v>
          </cell>
          <cell r="C102" t="str">
            <v>M2</v>
          </cell>
          <cell r="D102">
            <v>164.91</v>
          </cell>
          <cell r="E102">
            <v>315.13</v>
          </cell>
          <cell r="F102">
            <v>480.04</v>
          </cell>
        </row>
        <row r="103">
          <cell r="A103" t="str">
            <v>01.27</v>
          </cell>
          <cell r="B103" t="str">
            <v>Estudo e programa ambientais</v>
          </cell>
        </row>
        <row r="104">
          <cell r="A104" t="str">
            <v>01.27.011</v>
          </cell>
          <cell r="B104" t="str">
            <v>Projeto e implementação de gerenciamento integrado de resíduos sólidos e gestão de perdas</v>
          </cell>
          <cell r="C104" t="str">
            <v>UN</v>
          </cell>
          <cell r="D104">
            <v>199.15</v>
          </cell>
          <cell r="E104">
            <v>9191.49</v>
          </cell>
          <cell r="F104">
            <v>9390.64</v>
          </cell>
        </row>
        <row r="105">
          <cell r="A105" t="str">
            <v>01.27.021</v>
          </cell>
          <cell r="B105" t="str">
            <v>Projeto e implementação de educação ambiental</v>
          </cell>
          <cell r="C105" t="str">
            <v>UN</v>
          </cell>
          <cell r="D105">
            <v>199.15</v>
          </cell>
          <cell r="E105">
            <v>12312.08</v>
          </cell>
          <cell r="F105">
            <v>12511.23</v>
          </cell>
        </row>
        <row r="106">
          <cell r="A106" t="str">
            <v>01.27.031</v>
          </cell>
          <cell r="B106" t="str">
            <v>Projeto e implementação de controle ambiental de obra</v>
          </cell>
          <cell r="C106" t="str">
            <v>UN</v>
          </cell>
          <cell r="D106">
            <v>199.15</v>
          </cell>
          <cell r="E106">
            <v>10894.29</v>
          </cell>
          <cell r="F106">
            <v>11093.44</v>
          </cell>
        </row>
        <row r="107">
          <cell r="A107" t="str">
            <v>01.27.041</v>
          </cell>
          <cell r="B107" t="str">
            <v>Laudo de caracterização de vegetação</v>
          </cell>
          <cell r="C107" t="str">
            <v>UN</v>
          </cell>
          <cell r="D107">
            <v>577.15</v>
          </cell>
          <cell r="E107">
            <v>25369.8</v>
          </cell>
          <cell r="F107">
            <v>25946.95</v>
          </cell>
        </row>
        <row r="108">
          <cell r="A108" t="str">
            <v>01.27.051</v>
          </cell>
          <cell r="B108" t="str">
            <v>Laudo de caracterização da fauna associada à flora</v>
          </cell>
          <cell r="C108" t="str">
            <v>UN</v>
          </cell>
          <cell r="D108">
            <v>577.15</v>
          </cell>
          <cell r="E108">
            <v>38929.39</v>
          </cell>
          <cell r="F108">
            <v>39506.54</v>
          </cell>
        </row>
        <row r="109">
          <cell r="A109" t="str">
            <v>01.27.061</v>
          </cell>
          <cell r="B109" t="str">
            <v>Projeto e implementação de monitoramento da fauna durante a obra</v>
          </cell>
          <cell r="C109" t="str">
            <v>UN</v>
          </cell>
          <cell r="D109">
            <v>577.15</v>
          </cell>
          <cell r="E109">
            <v>15432.67</v>
          </cell>
          <cell r="F109">
            <v>16009.82</v>
          </cell>
        </row>
        <row r="110">
          <cell r="A110" t="str">
            <v>01.27.071</v>
          </cell>
          <cell r="B110" t="str">
            <v>Laudo de autodepuração</v>
          </cell>
          <cell r="C110" t="str">
            <v>UN</v>
          </cell>
          <cell r="D110">
            <v>469.15</v>
          </cell>
          <cell r="E110">
            <v>18522.79</v>
          </cell>
          <cell r="F110">
            <v>18991.939999999999</v>
          </cell>
        </row>
        <row r="111">
          <cell r="A111" t="str">
            <v>01.27.091</v>
          </cell>
          <cell r="B111" t="str">
            <v>Estudo de impacto de vizinhança, em área urbana até 10.000 m²</v>
          </cell>
          <cell r="C111" t="str">
            <v>UN</v>
          </cell>
          <cell r="D111">
            <v>285.55</v>
          </cell>
          <cell r="E111">
            <v>30001.4</v>
          </cell>
          <cell r="F111">
            <v>30286.95</v>
          </cell>
        </row>
        <row r="112">
          <cell r="A112" t="str">
            <v>01.28</v>
          </cell>
          <cell r="B112" t="str">
            <v>Poço profundo</v>
          </cell>
        </row>
        <row r="113">
          <cell r="A113" t="str">
            <v>01.28.010</v>
          </cell>
          <cell r="B113" t="str">
            <v>Taxa de mobilização e desmobilização de equipamentos para execução de perfuração para poço profundo - profundidade até 200 m</v>
          </cell>
          <cell r="C113" t="str">
            <v>TX</v>
          </cell>
          <cell r="D113">
            <v>8405.0300000000007</v>
          </cell>
          <cell r="F113">
            <v>8405.0300000000007</v>
          </cell>
        </row>
        <row r="114">
          <cell r="A114" t="str">
            <v>01.28.020</v>
          </cell>
          <cell r="B114" t="str">
            <v>Taxa de mobilização e desmobilização de equipamentos para execução de perfuração para poço profundo - profundidade acima de 200 m e até 300 m</v>
          </cell>
          <cell r="C114" t="str">
            <v>TX</v>
          </cell>
          <cell r="D114">
            <v>13337.51</v>
          </cell>
          <cell r="F114">
            <v>13337.51</v>
          </cell>
        </row>
        <row r="115">
          <cell r="A115" t="str">
            <v>01.28.030</v>
          </cell>
          <cell r="B115" t="str">
            <v>Taxa de mobilização e desmobilização de equipamentos para execução de perfuração para poço profundo - profundidade acima de 300 m</v>
          </cell>
          <cell r="C115" t="str">
            <v>TX</v>
          </cell>
          <cell r="D115">
            <v>13248.37</v>
          </cell>
          <cell r="F115">
            <v>13248.37</v>
          </cell>
        </row>
        <row r="116">
          <cell r="A116" t="str">
            <v>01.28.040</v>
          </cell>
          <cell r="B116" t="str">
            <v>Perfuração rotativa para poço profundo em camadas de solos sedimentares, diâmetro de 8 1/2" (215,90 mm)</v>
          </cell>
          <cell r="C116" t="str">
            <v>M</v>
          </cell>
          <cell r="D116">
            <v>708.2</v>
          </cell>
          <cell r="F116">
            <v>708.2</v>
          </cell>
        </row>
        <row r="117">
          <cell r="A117" t="str">
            <v>01.28.050</v>
          </cell>
          <cell r="B117" t="str">
            <v>Perfuração rotativa para poço profundo em aluvião, arenito, ou solos sedimentados em geral, diâmetro de 10" (250 mm)</v>
          </cell>
          <cell r="C117" t="str">
            <v>M</v>
          </cell>
          <cell r="D117">
            <v>504.07</v>
          </cell>
          <cell r="F117">
            <v>504.07</v>
          </cell>
        </row>
        <row r="118">
          <cell r="A118" t="str">
            <v>01.28.060</v>
          </cell>
          <cell r="B118" t="str">
            <v>Perfuração rotativa para poço profundo em aluvião, arenito, ou solos sedimentados em geral, diâmetro de 12" (300 mm)</v>
          </cell>
          <cell r="C118" t="str">
            <v>M</v>
          </cell>
          <cell r="D118">
            <v>1216.9000000000001</v>
          </cell>
          <cell r="F118">
            <v>1216.9000000000001</v>
          </cell>
        </row>
        <row r="119">
          <cell r="A119" t="str">
            <v>01.28.070</v>
          </cell>
          <cell r="B119" t="str">
            <v>Perfuração rotativa para poço profundo em aluvião, arenito, ou solos sedimentados em geral, diâmetro de 14" (350 mm)</v>
          </cell>
          <cell r="C119" t="str">
            <v>M</v>
          </cell>
          <cell r="D119">
            <v>1282.67</v>
          </cell>
          <cell r="F119">
            <v>1282.67</v>
          </cell>
        </row>
        <row r="120">
          <cell r="A120" t="str">
            <v>01.28.080</v>
          </cell>
          <cell r="B120" t="str">
            <v>Perfuração rotativa para poço profundo em aluvião, arenito, ou solos sedimentados em geral, diâmetro de 16" (400 mm)</v>
          </cell>
          <cell r="C120" t="str">
            <v>M</v>
          </cell>
          <cell r="D120">
            <v>1607.18</v>
          </cell>
          <cell r="F120">
            <v>1607.18</v>
          </cell>
        </row>
        <row r="121">
          <cell r="A121" t="str">
            <v>01.28.090</v>
          </cell>
          <cell r="B121" t="str">
            <v>Perfuração rotativa para poço profundo em aluvião, arenito, ou solos sedimentados em geral, diâmetro de 18" (450 mm)</v>
          </cell>
          <cell r="C121" t="str">
            <v>M</v>
          </cell>
          <cell r="D121">
            <v>2078.21</v>
          </cell>
          <cell r="F121">
            <v>2078.21</v>
          </cell>
        </row>
        <row r="122">
          <cell r="A122" t="str">
            <v>01.28.100</v>
          </cell>
          <cell r="B122" t="str">
            <v>Perfuração rotativa para poço profundo em aluvião, arenito, ou solos sedimentados em geral, diâmetro de 20" (500 mm)</v>
          </cell>
          <cell r="C122" t="str">
            <v>M</v>
          </cell>
          <cell r="D122">
            <v>2439.67</v>
          </cell>
          <cell r="F122">
            <v>2439.67</v>
          </cell>
        </row>
        <row r="123">
          <cell r="A123" t="str">
            <v>01.28.110</v>
          </cell>
          <cell r="B123" t="str">
            <v>Perfuração rotativa para poço profundo em aluvião, arenito, ou solos sedimentados em geral, diâmetro de 22" (550 mm)</v>
          </cell>
          <cell r="C123" t="str">
            <v>M</v>
          </cell>
          <cell r="D123">
            <v>2629.6</v>
          </cell>
          <cell r="F123">
            <v>2629.6</v>
          </cell>
        </row>
        <row r="124">
          <cell r="A124" t="str">
            <v>01.28.120</v>
          </cell>
          <cell r="B124" t="str">
            <v>Perfuração rotativa para poço profundo em aluvião, arenito, ou solos sedimentados em geral, diâmetro de 26" (650 mm)</v>
          </cell>
          <cell r="C124" t="str">
            <v>M</v>
          </cell>
          <cell r="D124">
            <v>3208.1</v>
          </cell>
          <cell r="F124">
            <v>3208.1</v>
          </cell>
        </row>
        <row r="125">
          <cell r="A125" t="str">
            <v>01.28.130</v>
          </cell>
          <cell r="B125" t="str">
            <v>Perfuração rotativa para poço profundo em solos e/ou rocha metassedimentar alterada em geral, diâmetro de 20" (508 mm)</v>
          </cell>
          <cell r="C125" t="str">
            <v>M</v>
          </cell>
          <cell r="D125">
            <v>381.39</v>
          </cell>
          <cell r="F125">
            <v>381.39</v>
          </cell>
        </row>
        <row r="126">
          <cell r="A126" t="str">
            <v>01.28.140</v>
          </cell>
          <cell r="B126" t="str">
            <v>Perfuração roto-pneumática para poço profundo em rocha metassedimentar em geral, diâmetro de 12 1/4" (311,15 mm)</v>
          </cell>
          <cell r="C126" t="str">
            <v>M</v>
          </cell>
          <cell r="D126">
            <v>1762.7</v>
          </cell>
          <cell r="F126">
            <v>1762.7</v>
          </cell>
        </row>
        <row r="127">
          <cell r="A127" t="str">
            <v>01.28.150</v>
          </cell>
          <cell r="B127" t="str">
            <v>Perfuração rotativa para poço profundo em rocha sã (basalto), diâmetro de 14" (350 mm)</v>
          </cell>
          <cell r="C127" t="str">
            <v>M</v>
          </cell>
          <cell r="D127">
            <v>7114.31</v>
          </cell>
          <cell r="F127">
            <v>7114.31</v>
          </cell>
        </row>
        <row r="128">
          <cell r="A128" t="str">
            <v>01.28.160</v>
          </cell>
          <cell r="B128" t="str">
            <v>Perfuração rotativa para poço profundo em rocha alterada (basalto alterado), diâmetro de 8" (200 mm)</v>
          </cell>
          <cell r="C128" t="str">
            <v>M</v>
          </cell>
          <cell r="D128">
            <v>374.92</v>
          </cell>
          <cell r="F128">
            <v>374.92</v>
          </cell>
        </row>
        <row r="129">
          <cell r="A129" t="str">
            <v>01.28.170</v>
          </cell>
          <cell r="B129" t="str">
            <v>Perfuração rotativa para poço profundo em rocha alterada (basalto alterado), diâmetro de 10" (250 mm)</v>
          </cell>
          <cell r="C129" t="str">
            <v>M</v>
          </cell>
          <cell r="D129">
            <v>488.03</v>
          </cell>
          <cell r="F129">
            <v>488.03</v>
          </cell>
        </row>
        <row r="130">
          <cell r="A130" t="str">
            <v>01.28.180</v>
          </cell>
          <cell r="B130" t="str">
            <v>Perfuração rotativa para poço profundo em rocha alterada (basalto alterado), diâmetro de 12" (300 mm)</v>
          </cell>
          <cell r="C130" t="str">
            <v>M</v>
          </cell>
          <cell r="D130">
            <v>588.48</v>
          </cell>
          <cell r="F130">
            <v>588.48</v>
          </cell>
        </row>
        <row r="131">
          <cell r="A131" t="str">
            <v>01.28.190</v>
          </cell>
          <cell r="B131" t="str">
            <v>Perfuração roto-pneumática para poço profundo em rocha sã (basalto), diâmetro de 6" (150 mm)</v>
          </cell>
          <cell r="C131" t="str">
            <v>M</v>
          </cell>
          <cell r="D131">
            <v>334.95</v>
          </cell>
          <cell r="F131">
            <v>334.95</v>
          </cell>
        </row>
        <row r="132">
          <cell r="A132" t="str">
            <v>01.28.200</v>
          </cell>
          <cell r="B132" t="str">
            <v>Perfuração roto-pneumática para poço profundo em rocha sã (basalto), diâmetro de 8" (200 mm)</v>
          </cell>
          <cell r="C132" t="str">
            <v>M</v>
          </cell>
          <cell r="D132">
            <v>573.16</v>
          </cell>
          <cell r="F132">
            <v>573.16</v>
          </cell>
        </row>
        <row r="133">
          <cell r="A133" t="str">
            <v>01.28.210</v>
          </cell>
          <cell r="B133" t="str">
            <v>Perfuração roto-pneumática para poço profundo em rocha sã (basalto), diâmetro de 10" (250 mm)</v>
          </cell>
          <cell r="C133" t="str">
            <v>M</v>
          </cell>
          <cell r="D133">
            <v>828.97</v>
          </cell>
          <cell r="F133">
            <v>828.97</v>
          </cell>
        </row>
        <row r="134">
          <cell r="A134" t="str">
            <v>01.28.220</v>
          </cell>
          <cell r="B134" t="str">
            <v>Perfuração roto-pneumática para poço profundo em rocha sã (basalto), diâmetro de 12" (300 mm)</v>
          </cell>
          <cell r="C134" t="str">
            <v>M</v>
          </cell>
          <cell r="D134">
            <v>2067.17</v>
          </cell>
          <cell r="F134">
            <v>2067.17</v>
          </cell>
        </row>
        <row r="135">
          <cell r="A135" t="str">
            <v>01.28.230</v>
          </cell>
          <cell r="B135" t="str">
            <v>Perfuração roto-pneumática para poço profundo em rocha sã (basalto), diâmetro de 14" (350 mm)</v>
          </cell>
          <cell r="C135" t="str">
            <v>M</v>
          </cell>
          <cell r="D135">
            <v>2625.91</v>
          </cell>
          <cell r="F135">
            <v>2625.91</v>
          </cell>
        </row>
        <row r="136">
          <cell r="A136" t="str">
            <v>01.28.240</v>
          </cell>
          <cell r="B136" t="str">
            <v>Perfuração roto-pneumática para poço profundo em rocha sã (basalto), diâmetro de 18" (450 mm)</v>
          </cell>
          <cell r="C136" t="str">
            <v>M</v>
          </cell>
          <cell r="D136">
            <v>2973.84</v>
          </cell>
          <cell r="F136">
            <v>2973.84</v>
          </cell>
        </row>
        <row r="137">
          <cell r="A137" t="str">
            <v>01.28.250</v>
          </cell>
          <cell r="B137" t="str">
            <v>Revestimento interno de poço profundo tubo liso em aço galvanizado, diâmetro de 6" (152,40 mm) - união solda</v>
          </cell>
          <cell r="C137" t="str">
            <v>M</v>
          </cell>
          <cell r="D137">
            <v>818.83</v>
          </cell>
          <cell r="F137">
            <v>818.83</v>
          </cell>
        </row>
        <row r="138">
          <cell r="A138" t="str">
            <v>01.28.260</v>
          </cell>
          <cell r="B138" t="str">
            <v>Revestimento interno de poço profundo tubo PVC geomecânico nervurado standard, diâmetro de 6" (150 mm)</v>
          </cell>
          <cell r="C138" t="str">
            <v>M</v>
          </cell>
          <cell r="D138">
            <v>458.4</v>
          </cell>
          <cell r="F138">
            <v>458.4</v>
          </cell>
        </row>
        <row r="139">
          <cell r="A139" t="str">
            <v>01.28.270</v>
          </cell>
          <cell r="B139" t="str">
            <v>Revestimento interno de poço profundo tubo PVC geomecânico nervurado reforçado, diâmetro de 8" (200 mm)</v>
          </cell>
          <cell r="C139" t="str">
            <v>M</v>
          </cell>
          <cell r="D139">
            <v>850.86</v>
          </cell>
          <cell r="F139">
            <v>850.86</v>
          </cell>
        </row>
        <row r="140">
          <cell r="A140" t="str">
            <v>01.28.280</v>
          </cell>
          <cell r="B140" t="str">
            <v>Revestimento interno de poço profundo tubo de aço preto, diâmetro de 6" (152,40 mm)</v>
          </cell>
          <cell r="C140" t="str">
            <v>M</v>
          </cell>
          <cell r="D140">
            <v>853.06</v>
          </cell>
          <cell r="F140">
            <v>853.06</v>
          </cell>
        </row>
        <row r="141">
          <cell r="A141" t="str">
            <v>01.28.290</v>
          </cell>
          <cell r="B141" t="str">
            <v>Revestimento interno de poço profundo tubo preto DIN 2440, diâmetro de 6" (150 mm)</v>
          </cell>
          <cell r="C141" t="str">
            <v>M</v>
          </cell>
          <cell r="D141">
            <v>639.69000000000005</v>
          </cell>
          <cell r="F141">
            <v>639.69000000000005</v>
          </cell>
        </row>
        <row r="142">
          <cell r="A142" t="str">
            <v>01.28.300</v>
          </cell>
          <cell r="B142" t="str">
            <v>Revestimento interno de poço profundo tubo preto DIN 2440, diâmetro de 8" (200 mm)</v>
          </cell>
          <cell r="C142" t="str">
            <v>M</v>
          </cell>
          <cell r="D142">
            <v>1006.43</v>
          </cell>
          <cell r="F142">
            <v>1006.43</v>
          </cell>
        </row>
        <row r="143">
          <cell r="A143" t="str">
            <v>01.28.310</v>
          </cell>
          <cell r="B143" t="str">
            <v>Revestimento interno de poço profundo tubo de aço preto liso calandrado, diâmetro de 16" (406,40 mm)</v>
          </cell>
          <cell r="C143" t="str">
            <v>M</v>
          </cell>
          <cell r="D143">
            <v>2773.93</v>
          </cell>
          <cell r="F143">
            <v>2773.93</v>
          </cell>
        </row>
        <row r="144">
          <cell r="A144" t="str">
            <v>01.28.350</v>
          </cell>
          <cell r="B144" t="str">
            <v>Revestimento da boca de poço profundo tubo chapa 3/16", diâmetro de 12"</v>
          </cell>
          <cell r="C144" t="str">
            <v>M</v>
          </cell>
          <cell r="D144">
            <v>1880.99</v>
          </cell>
          <cell r="F144">
            <v>1880.99</v>
          </cell>
        </row>
        <row r="145">
          <cell r="A145" t="str">
            <v>01.28.360</v>
          </cell>
          <cell r="B145" t="str">
            <v>Revestimento da boca de poço profundo tubo chapa 3/16", diâmetro de 14"</v>
          </cell>
          <cell r="C145" t="str">
            <v>M</v>
          </cell>
          <cell r="D145">
            <v>2086.6</v>
          </cell>
          <cell r="F145">
            <v>2086.6</v>
          </cell>
        </row>
        <row r="146">
          <cell r="A146" t="str">
            <v>01.28.370</v>
          </cell>
          <cell r="B146" t="str">
            <v>Revestimento da boca de poço profundo tubo chapa 3/16", diâmetro de 16"</v>
          </cell>
          <cell r="C146" t="str">
            <v>M</v>
          </cell>
          <cell r="D146">
            <v>2641.06</v>
          </cell>
          <cell r="F146">
            <v>2641.06</v>
          </cell>
        </row>
        <row r="147">
          <cell r="A147" t="str">
            <v>01.28.380</v>
          </cell>
          <cell r="B147" t="str">
            <v>Revestimento da boca de poço profundo tubo chapa 3/16", diâmetro de 20"</v>
          </cell>
          <cell r="C147" t="str">
            <v>M</v>
          </cell>
          <cell r="D147">
            <v>2656.33</v>
          </cell>
          <cell r="F147">
            <v>2656.33</v>
          </cell>
        </row>
        <row r="148">
          <cell r="A148" t="str">
            <v>01.28.390</v>
          </cell>
          <cell r="B148" t="str">
            <v>Filtro PVC geomecânico nervurado tipo standard para poço profundo, diâmetro de 6" (150 mm)</v>
          </cell>
          <cell r="C148" t="str">
            <v>M</v>
          </cell>
          <cell r="D148">
            <v>506.21</v>
          </cell>
          <cell r="F148">
            <v>506.21</v>
          </cell>
        </row>
        <row r="149">
          <cell r="A149" t="str">
            <v>01.28.400</v>
          </cell>
          <cell r="B149" t="str">
            <v>Filtro PVC geomecânico nervurado tipo reforçado para poço profundo, diâmetro de 8" (200 mm)</v>
          </cell>
          <cell r="C149" t="str">
            <v>M</v>
          </cell>
          <cell r="D149">
            <v>883.66</v>
          </cell>
          <cell r="F149">
            <v>883.66</v>
          </cell>
        </row>
        <row r="150">
          <cell r="A150" t="str">
            <v>01.28.410</v>
          </cell>
          <cell r="B150" t="str">
            <v>Filtro espiralado galvanizado simples (standard) para poço profundo, diâmetro de 6" (152,40 mm)</v>
          </cell>
          <cell r="C150" t="str">
            <v>M</v>
          </cell>
          <cell r="D150">
            <v>1279.3499999999999</v>
          </cell>
          <cell r="F150">
            <v>1279.3499999999999</v>
          </cell>
        </row>
        <row r="151">
          <cell r="A151" t="str">
            <v>01.28.420</v>
          </cell>
          <cell r="B151" t="str">
            <v>Filtro espiralado galvanizado reforçado para poço profundo, diâmetro de 6" (152,40 mm)</v>
          </cell>
          <cell r="C151" t="str">
            <v>M</v>
          </cell>
          <cell r="D151">
            <v>1547.92</v>
          </cell>
          <cell r="F151">
            <v>1547.92</v>
          </cell>
        </row>
        <row r="152">
          <cell r="A152" t="str">
            <v>01.28.430</v>
          </cell>
          <cell r="B152" t="str">
            <v>Filtro espiralado em aço inoxidável reforçado para poço profundo, diâmetro de 6" (152,40 mm)</v>
          </cell>
          <cell r="C152" t="str">
            <v>M</v>
          </cell>
          <cell r="D152">
            <v>2771.81</v>
          </cell>
          <cell r="F152">
            <v>2771.81</v>
          </cell>
        </row>
        <row r="153">
          <cell r="A153" t="str">
            <v>01.28.440</v>
          </cell>
          <cell r="B153" t="str">
            <v>Filtro galvanizado tipo NOLD para poço profundo, diâmetro de 6" (150 mm)</v>
          </cell>
          <cell r="C153" t="str">
            <v>M</v>
          </cell>
          <cell r="D153">
            <v>1119.75</v>
          </cell>
          <cell r="F153">
            <v>1119.75</v>
          </cell>
        </row>
        <row r="154">
          <cell r="A154" t="str">
            <v>01.28.450</v>
          </cell>
          <cell r="B154" t="str">
            <v>Pré-filtro tipo pérola para poço profundo</v>
          </cell>
          <cell r="C154" t="str">
            <v>M3</v>
          </cell>
          <cell r="D154">
            <v>1779.8</v>
          </cell>
          <cell r="F154">
            <v>1779.8</v>
          </cell>
        </row>
        <row r="155">
          <cell r="A155" t="str">
            <v>01.28.460</v>
          </cell>
          <cell r="B155" t="str">
            <v>Pré-filtro tipo Jacareí para poço profundo</v>
          </cell>
          <cell r="C155" t="str">
            <v>M3</v>
          </cell>
          <cell r="D155">
            <v>2314.98</v>
          </cell>
          <cell r="F155">
            <v>2314.98</v>
          </cell>
        </row>
        <row r="156">
          <cell r="A156" t="str">
            <v>01.28.470</v>
          </cell>
          <cell r="B156" t="str">
            <v>Perfilagem ótica (filmagem / endoscopia) para poço profundo</v>
          </cell>
          <cell r="C156" t="str">
            <v>M</v>
          </cell>
          <cell r="D156">
            <v>90.85</v>
          </cell>
          <cell r="F156">
            <v>90.85</v>
          </cell>
        </row>
        <row r="157">
          <cell r="A157" t="str">
            <v>01.28.480</v>
          </cell>
          <cell r="B157" t="str">
            <v>Perfilagem elétrica de poço profundo</v>
          </cell>
          <cell r="C157" t="str">
            <v>M</v>
          </cell>
          <cell r="D157">
            <v>216.18</v>
          </cell>
          <cell r="F157">
            <v>216.18</v>
          </cell>
        </row>
        <row r="158">
          <cell r="A158" t="str">
            <v>01.28.490</v>
          </cell>
          <cell r="B158" t="str">
            <v>Taxa de mobilização e desmobilização de equipamentos para execução de bombeamento, limpeza, desenvolvimento e teste de vazão</v>
          </cell>
          <cell r="C158" t="str">
            <v>TX</v>
          </cell>
          <cell r="D158">
            <v>4102.1400000000003</v>
          </cell>
          <cell r="F158">
            <v>4102.1400000000003</v>
          </cell>
        </row>
        <row r="159">
          <cell r="A159" t="str">
            <v>01.28.500</v>
          </cell>
          <cell r="B159" t="str">
            <v>Limpeza e desenvolvimento do poço profundo</v>
          </cell>
          <cell r="C159" t="str">
            <v>H</v>
          </cell>
          <cell r="D159">
            <v>540.1</v>
          </cell>
          <cell r="F159">
            <v>540.1</v>
          </cell>
        </row>
        <row r="160">
          <cell r="A160" t="str">
            <v>01.28.510</v>
          </cell>
          <cell r="B160" t="str">
            <v>Ensaio de vazão (bombeamento) para poço profundo, com bomba submersa</v>
          </cell>
          <cell r="C160" t="str">
            <v>H</v>
          </cell>
          <cell r="D160">
            <v>401.75</v>
          </cell>
          <cell r="F160">
            <v>401.75</v>
          </cell>
        </row>
        <row r="161">
          <cell r="A161" t="str">
            <v>01.28.520</v>
          </cell>
          <cell r="B161" t="str">
            <v>Ensaio de vazão escalonado para poço profundo</v>
          </cell>
          <cell r="C161" t="str">
            <v>H</v>
          </cell>
          <cell r="D161">
            <v>365.6</v>
          </cell>
          <cell r="F161">
            <v>365.6</v>
          </cell>
        </row>
        <row r="162">
          <cell r="A162" t="str">
            <v>01.28.530</v>
          </cell>
          <cell r="B162" t="str">
            <v>Ensaio de recuperação de nível para poço profundo</v>
          </cell>
          <cell r="C162" t="str">
            <v>H</v>
          </cell>
          <cell r="D162">
            <v>344.15</v>
          </cell>
          <cell r="F162">
            <v>344.15</v>
          </cell>
        </row>
        <row r="163">
          <cell r="A163" t="str">
            <v>01.28.540</v>
          </cell>
          <cell r="B163" t="str">
            <v>Desinfecção de poço profundo</v>
          </cell>
          <cell r="C163" t="str">
            <v>UN</v>
          </cell>
          <cell r="D163">
            <v>3285.87</v>
          </cell>
          <cell r="F163">
            <v>3285.87</v>
          </cell>
        </row>
        <row r="164">
          <cell r="A164" t="str">
            <v>01.28.550</v>
          </cell>
          <cell r="B164" t="str">
            <v>Análise físico-química e bacteriológica da água para poço profundo</v>
          </cell>
          <cell r="C164" t="str">
            <v>CJ</v>
          </cell>
          <cell r="D164">
            <v>3048</v>
          </cell>
          <cell r="F164">
            <v>3048</v>
          </cell>
        </row>
        <row r="165">
          <cell r="A165" t="str">
            <v>01.28.560</v>
          </cell>
          <cell r="B165" t="str">
            <v>Centralizador de coluna para poço profundo, diâmetro de 4" ou 6"</v>
          </cell>
          <cell r="C165" t="str">
            <v>UN</v>
          </cell>
          <cell r="D165">
            <v>346.78</v>
          </cell>
          <cell r="F165">
            <v>346.78</v>
          </cell>
        </row>
        <row r="166">
          <cell r="A166" t="str">
            <v>01.28.570</v>
          </cell>
          <cell r="B166" t="str">
            <v>Cimentação de boca do poço profundo, entre perfuração de maior diâmetro (cimentação do espaço anular)</v>
          </cell>
          <cell r="C166" t="str">
            <v>M3</v>
          </cell>
          <cell r="D166">
            <v>2939.49</v>
          </cell>
          <cell r="F166">
            <v>2939.49</v>
          </cell>
        </row>
        <row r="167">
          <cell r="A167" t="str">
            <v>01.28.580</v>
          </cell>
          <cell r="B167" t="str">
            <v>Laje de proteção em concreto armado para poço profundo (área mínimo de 3,00 m²)</v>
          </cell>
          <cell r="C167" t="str">
            <v>UN</v>
          </cell>
          <cell r="D167">
            <v>1202.22</v>
          </cell>
          <cell r="E167">
            <v>532.09</v>
          </cell>
          <cell r="F167">
            <v>1734.31</v>
          </cell>
        </row>
        <row r="168">
          <cell r="A168" t="str">
            <v>01.28.590</v>
          </cell>
          <cell r="B168" t="str">
            <v>Lacre do poço profundo (tampa)</v>
          </cell>
          <cell r="C168" t="str">
            <v>UN</v>
          </cell>
          <cell r="D168">
            <v>1117.03</v>
          </cell>
          <cell r="F168">
            <v>1117.03</v>
          </cell>
        </row>
        <row r="169">
          <cell r="A169" t="str">
            <v>01.28.600</v>
          </cell>
          <cell r="B169" t="str">
            <v>Licença de perfuração para poço profundo</v>
          </cell>
          <cell r="C169" t="str">
            <v>UN</v>
          </cell>
          <cell r="D169">
            <v>4328.5600000000004</v>
          </cell>
          <cell r="F169">
            <v>4328.5600000000004</v>
          </cell>
        </row>
        <row r="170">
          <cell r="A170" t="str">
            <v>01.28.610</v>
          </cell>
          <cell r="B170" t="str">
            <v>Outorga de direito de uso para poço profundo</v>
          </cell>
          <cell r="C170" t="str">
            <v>UN</v>
          </cell>
          <cell r="D170">
            <v>4921.8500000000004</v>
          </cell>
          <cell r="F170">
            <v>4921.8500000000004</v>
          </cell>
        </row>
        <row r="171">
          <cell r="A171" t="str">
            <v>01.28.620</v>
          </cell>
          <cell r="B171" t="str">
            <v>Parecer técnico junto a CETESB</v>
          </cell>
          <cell r="C171" t="str">
            <v>UN</v>
          </cell>
          <cell r="D171">
            <v>15933.06</v>
          </cell>
          <cell r="F171">
            <v>15933.06</v>
          </cell>
        </row>
        <row r="172">
          <cell r="A172" t="str">
            <v>02</v>
          </cell>
          <cell r="B172" t="str">
            <v>INICIO, APOIO E ADMINISTRACAO DA OBRA</v>
          </cell>
        </row>
        <row r="173">
          <cell r="A173" t="str">
            <v>02.01</v>
          </cell>
          <cell r="B173" t="str">
            <v>Construção provisória</v>
          </cell>
        </row>
        <row r="174">
          <cell r="A174" t="str">
            <v>02.01.021</v>
          </cell>
          <cell r="B174" t="str">
            <v>Construção provisória em madeira - fornecimento e montagem</v>
          </cell>
          <cell r="C174" t="str">
            <v>M2</v>
          </cell>
          <cell r="D174">
            <v>432.37</v>
          </cell>
          <cell r="E174">
            <v>130.91999999999999</v>
          </cell>
          <cell r="F174">
            <v>563.29</v>
          </cell>
        </row>
        <row r="175">
          <cell r="A175" t="str">
            <v>02.01.171</v>
          </cell>
          <cell r="B175" t="str">
            <v>Sanitário/vestiário provisório em alvenaria</v>
          </cell>
          <cell r="C175" t="str">
            <v>M2</v>
          </cell>
          <cell r="D175">
            <v>710.22</v>
          </cell>
          <cell r="E175">
            <v>330.55</v>
          </cell>
          <cell r="F175">
            <v>1040.77</v>
          </cell>
        </row>
        <row r="176">
          <cell r="A176" t="str">
            <v>02.01.180</v>
          </cell>
          <cell r="B176" t="str">
            <v>Banheiro químico modelo Standard, com manutenção conforme exigências da CETESB</v>
          </cell>
          <cell r="C176" t="str">
            <v>UNMES</v>
          </cell>
          <cell r="D176">
            <v>1251.8</v>
          </cell>
          <cell r="F176">
            <v>1251.8</v>
          </cell>
        </row>
        <row r="177">
          <cell r="A177" t="str">
            <v>02.01.200</v>
          </cell>
          <cell r="B177" t="str">
            <v>Desmobilização de construção provisória</v>
          </cell>
          <cell r="C177" t="str">
            <v>M2</v>
          </cell>
          <cell r="D177">
            <v>17.48</v>
          </cell>
          <cell r="E177">
            <v>7.23</v>
          </cell>
          <cell r="F177">
            <v>24.71</v>
          </cell>
        </row>
        <row r="178">
          <cell r="A178" t="str">
            <v>02.02</v>
          </cell>
          <cell r="B178" t="str">
            <v>Container</v>
          </cell>
        </row>
        <row r="179">
          <cell r="A179" t="str">
            <v>02.02.120</v>
          </cell>
          <cell r="B179" t="str">
            <v>Locação de container tipo alojamento - área mínima de 13,80 m²</v>
          </cell>
          <cell r="C179" t="str">
            <v>UNMES</v>
          </cell>
          <cell r="D179">
            <v>901.74</v>
          </cell>
          <cell r="E179">
            <v>83.46</v>
          </cell>
          <cell r="F179">
            <v>985.2</v>
          </cell>
        </row>
        <row r="180">
          <cell r="A180" t="str">
            <v>02.02.130</v>
          </cell>
          <cell r="B180" t="str">
            <v>Locação de container tipo escritório com 1 vaso sanitário, 1 lavatório e 1 ponto para chuveiro - área mínima de 13,80 m²</v>
          </cell>
          <cell r="C180" t="str">
            <v>UNMES</v>
          </cell>
          <cell r="D180">
            <v>1440.67</v>
          </cell>
          <cell r="E180">
            <v>139.94</v>
          </cell>
          <cell r="F180">
            <v>1580.61</v>
          </cell>
        </row>
        <row r="181">
          <cell r="A181" t="str">
            <v>02.02.140</v>
          </cell>
          <cell r="B181" t="str">
            <v>Locação de container tipo sanitário com 2 vasos sanitários, 2 lavatórios, 2 mictórios e 4 pontos para chuveiro - área mínima de 13,80 m²</v>
          </cell>
          <cell r="C181" t="str">
            <v>UNMES</v>
          </cell>
          <cell r="D181">
            <v>1328.75</v>
          </cell>
          <cell r="E181">
            <v>139.94</v>
          </cell>
          <cell r="F181">
            <v>1468.69</v>
          </cell>
        </row>
        <row r="182">
          <cell r="A182" t="str">
            <v>02.02.150</v>
          </cell>
          <cell r="B182" t="str">
            <v>Locação de container tipo depósito - área mínima de 13,80 m²</v>
          </cell>
          <cell r="C182" t="str">
            <v>UNMES</v>
          </cell>
          <cell r="D182">
            <v>882.28</v>
          </cell>
          <cell r="E182">
            <v>83.46</v>
          </cell>
          <cell r="F182">
            <v>965.74</v>
          </cell>
        </row>
        <row r="183">
          <cell r="A183" t="str">
            <v>02.02.160</v>
          </cell>
          <cell r="B183" t="str">
            <v>Locação de container tipo guarita - área mínima de 4,60 m²</v>
          </cell>
          <cell r="C183" t="str">
            <v>UNMES</v>
          </cell>
          <cell r="D183">
            <v>958.07</v>
          </cell>
          <cell r="E183">
            <v>27.81</v>
          </cell>
          <cell r="F183">
            <v>985.88</v>
          </cell>
        </row>
        <row r="184">
          <cell r="A184" t="str">
            <v>02.03</v>
          </cell>
          <cell r="B184" t="str">
            <v>Tapume, vedação e proteções diversas</v>
          </cell>
        </row>
        <row r="185">
          <cell r="A185" t="str">
            <v>02.03.030</v>
          </cell>
          <cell r="B185" t="str">
            <v>Proteção de superfícies em geral com plástico bolha</v>
          </cell>
          <cell r="C185" t="str">
            <v>M2</v>
          </cell>
          <cell r="D185">
            <v>0.57999999999999996</v>
          </cell>
          <cell r="E185">
            <v>2.04</v>
          </cell>
          <cell r="F185">
            <v>2.62</v>
          </cell>
        </row>
        <row r="186">
          <cell r="A186" t="str">
            <v>02.03.060</v>
          </cell>
          <cell r="B186" t="str">
            <v>Proteção de fachada com tela de nylon</v>
          </cell>
          <cell r="C186" t="str">
            <v>M2</v>
          </cell>
          <cell r="D186">
            <v>5.92</v>
          </cell>
          <cell r="E186">
            <v>20.170000000000002</v>
          </cell>
          <cell r="F186">
            <v>26.09</v>
          </cell>
        </row>
        <row r="187">
          <cell r="A187" t="str">
            <v>02.03.080</v>
          </cell>
          <cell r="B187" t="str">
            <v>Fechamento provisório de vãos em chapa de madeira compensada</v>
          </cell>
          <cell r="C187" t="str">
            <v>M2</v>
          </cell>
          <cell r="D187">
            <v>15.93</v>
          </cell>
          <cell r="E187">
            <v>30.07</v>
          </cell>
          <cell r="F187">
            <v>46</v>
          </cell>
        </row>
        <row r="188">
          <cell r="A188" t="str">
            <v>02.03.110</v>
          </cell>
          <cell r="B188" t="str">
            <v>Tapume móvel para fechamento de áreas</v>
          </cell>
          <cell r="C188" t="str">
            <v>M2</v>
          </cell>
          <cell r="D188">
            <v>54.55</v>
          </cell>
          <cell r="E188">
            <v>54.5</v>
          </cell>
          <cell r="F188">
            <v>109.05</v>
          </cell>
        </row>
        <row r="189">
          <cell r="A189" t="str">
            <v>02.03.120</v>
          </cell>
          <cell r="B189" t="str">
            <v>Tapume fixo para fechamento de áreas, com portão</v>
          </cell>
          <cell r="C189" t="str">
            <v>M2</v>
          </cell>
          <cell r="D189">
            <v>54.55</v>
          </cell>
          <cell r="E189">
            <v>54.15</v>
          </cell>
          <cell r="F189">
            <v>108.7</v>
          </cell>
        </row>
        <row r="190">
          <cell r="A190" t="str">
            <v>02.03.200</v>
          </cell>
          <cell r="B190" t="str">
            <v>Locação de quadros metálicos para plataforma de proteção, inclusive o madeiramento</v>
          </cell>
          <cell r="C190" t="str">
            <v>M2MES</v>
          </cell>
          <cell r="D190">
            <v>45.22</v>
          </cell>
          <cell r="E190">
            <v>1.02</v>
          </cell>
          <cell r="F190">
            <v>46.24</v>
          </cell>
        </row>
        <row r="191">
          <cell r="A191" t="str">
            <v>02.03.240</v>
          </cell>
          <cell r="B191" t="str">
            <v>Proteção de piso com tecido de aniagem e gesso</v>
          </cell>
          <cell r="C191" t="str">
            <v>M2</v>
          </cell>
          <cell r="D191">
            <v>13.75</v>
          </cell>
          <cell r="E191">
            <v>4.09</v>
          </cell>
          <cell r="F191">
            <v>17.84</v>
          </cell>
        </row>
        <row r="192">
          <cell r="A192" t="str">
            <v>02.03.260</v>
          </cell>
          <cell r="B192" t="str">
            <v>Tapume fixo em painel OSB - espessura 10 mm</v>
          </cell>
          <cell r="C192" t="str">
            <v>M2</v>
          </cell>
          <cell r="D192">
            <v>87.44</v>
          </cell>
          <cell r="E192">
            <v>38.979999999999997</v>
          </cell>
          <cell r="F192">
            <v>126.42</v>
          </cell>
        </row>
        <row r="193">
          <cell r="A193" t="str">
            <v>02.03.270</v>
          </cell>
          <cell r="B193" t="str">
            <v>Tapume fixo em painel OSB - espessura 12 mm</v>
          </cell>
          <cell r="C193" t="str">
            <v>M2</v>
          </cell>
          <cell r="D193">
            <v>95.39</v>
          </cell>
          <cell r="E193">
            <v>38.979999999999997</v>
          </cell>
          <cell r="F193">
            <v>134.37</v>
          </cell>
        </row>
        <row r="194">
          <cell r="A194" t="str">
            <v>02.03.500</v>
          </cell>
          <cell r="B194" t="str">
            <v>Proteção em madeira e lona plástica para equipamento mecânico ou informática - para obras de reforma</v>
          </cell>
          <cell r="C194" t="str">
            <v>M3</v>
          </cell>
          <cell r="D194">
            <v>54.35</v>
          </cell>
          <cell r="E194">
            <v>44.98</v>
          </cell>
          <cell r="F194">
            <v>99.33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B196" t="str">
            <v>Montagem e desmontagem de andaime torre metálica com altura até 10 m</v>
          </cell>
          <cell r="C196" t="str">
            <v>M</v>
          </cell>
          <cell r="E196">
            <v>12.44</v>
          </cell>
          <cell r="F196">
            <v>12.44</v>
          </cell>
        </row>
        <row r="197">
          <cell r="A197" t="str">
            <v>02.05.080</v>
          </cell>
          <cell r="B197" t="str">
            <v>Montagem e desmontagem de andaime torre metálica com altura superior a 10 m</v>
          </cell>
          <cell r="C197" t="str">
            <v>M</v>
          </cell>
          <cell r="E197">
            <v>31.42</v>
          </cell>
          <cell r="F197">
            <v>31.42</v>
          </cell>
        </row>
        <row r="198">
          <cell r="A198" t="str">
            <v>02.05.090</v>
          </cell>
          <cell r="B198" t="str">
            <v>Montagem e desmontagem de andaime tubular fachadeiro com altura até 10 m</v>
          </cell>
          <cell r="C198" t="str">
            <v>M2</v>
          </cell>
          <cell r="E198">
            <v>12.44</v>
          </cell>
          <cell r="F198">
            <v>12.44</v>
          </cell>
        </row>
        <row r="199">
          <cell r="A199" t="str">
            <v>02.05.100</v>
          </cell>
          <cell r="B199" t="str">
            <v>Montagem e desmontagem de andaime tubular fachadeiro com altura superior a 10 m</v>
          </cell>
          <cell r="C199" t="str">
            <v>M2</v>
          </cell>
          <cell r="E199">
            <v>31.42</v>
          </cell>
          <cell r="F199">
            <v>31.42</v>
          </cell>
        </row>
        <row r="200">
          <cell r="A200" t="str">
            <v>02.05.195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2234.62</v>
          </cell>
          <cell r="F200">
            <v>2234.62</v>
          </cell>
        </row>
        <row r="201">
          <cell r="A201" t="str">
            <v>02.05.202</v>
          </cell>
          <cell r="B201" t="str">
            <v>Andaime torre metálico (1,5 x 1,5 m) com piso metálico</v>
          </cell>
          <cell r="C201" t="str">
            <v>MXMES</v>
          </cell>
          <cell r="D201">
            <v>23.59</v>
          </cell>
          <cell r="E201">
            <v>4.91</v>
          </cell>
          <cell r="F201">
            <v>28.5</v>
          </cell>
        </row>
        <row r="202">
          <cell r="A202" t="str">
            <v>02.05.212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20.010000000000002</v>
          </cell>
          <cell r="E202">
            <v>4.91</v>
          </cell>
          <cell r="F202">
            <v>24.92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B204" t="str">
            <v>Locação de plataforma elevatória articulada, com altura aproximada de 12,5m, capacidade de carga de 227 kg, elétrica</v>
          </cell>
          <cell r="C204" t="str">
            <v>UNMES</v>
          </cell>
          <cell r="D204">
            <v>12247.7</v>
          </cell>
          <cell r="E204">
            <v>3474.9</v>
          </cell>
          <cell r="F204">
            <v>15722.6</v>
          </cell>
        </row>
        <row r="205">
          <cell r="A205" t="str">
            <v>02.06.040</v>
          </cell>
          <cell r="B205" t="str">
            <v>Locação de plataforma elevatória articulada, com altura aproximada de 20 m, capacidade de carga de 227 kg, diesel</v>
          </cell>
          <cell r="C205" t="str">
            <v>UNMES</v>
          </cell>
          <cell r="D205">
            <v>20868.62</v>
          </cell>
          <cell r="E205">
            <v>3474.9</v>
          </cell>
          <cell r="F205">
            <v>24343.52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B207" t="str">
            <v>Placa de identificação para obra</v>
          </cell>
          <cell r="C207" t="str">
            <v>M2</v>
          </cell>
          <cell r="D207">
            <v>799.95</v>
          </cell>
          <cell r="E207">
            <v>93.9</v>
          </cell>
          <cell r="F207">
            <v>893.85</v>
          </cell>
        </row>
        <row r="208">
          <cell r="A208" t="str">
            <v>02.08.040</v>
          </cell>
          <cell r="B208" t="str">
            <v>Placa em lona com impressão digital e requadro em metalon</v>
          </cell>
          <cell r="C208" t="str">
            <v>M2</v>
          </cell>
          <cell r="D208">
            <v>402.09</v>
          </cell>
          <cell r="E208">
            <v>26.45</v>
          </cell>
          <cell r="F208">
            <v>428.54</v>
          </cell>
        </row>
        <row r="209">
          <cell r="A209" t="str">
            <v>02.08.050</v>
          </cell>
          <cell r="B209" t="str">
            <v>Placa em lona com impressão digital e estrutura em madeira</v>
          </cell>
          <cell r="C209" t="str">
            <v>M2</v>
          </cell>
          <cell r="D209">
            <v>150.07</v>
          </cell>
          <cell r="E209">
            <v>53.61</v>
          </cell>
          <cell r="F209">
            <v>203.68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B211" t="str">
            <v>Limpeza manual do terreno, inclusive troncos até 5 cm de diâmetro, com caminhão à disposição dentro da obra, até o raio de 1 km</v>
          </cell>
          <cell r="C211" t="str">
            <v>M2</v>
          </cell>
          <cell r="D211">
            <v>2.94</v>
          </cell>
          <cell r="E211">
            <v>5.1100000000000003</v>
          </cell>
          <cell r="F211">
            <v>8.0500000000000007</v>
          </cell>
        </row>
        <row r="212">
          <cell r="A212" t="str">
            <v>02.09.040</v>
          </cell>
          <cell r="B212" t="str">
            <v>Limpeza mecanizada do terreno, inclusive troncos até 15 cm de diâmetro, com caminhão à disposição dentro e fora da obra, com transporte no raio de até 1 km</v>
          </cell>
          <cell r="C212" t="str">
            <v>M2</v>
          </cell>
          <cell r="D212">
            <v>5.51</v>
          </cell>
          <cell r="E212">
            <v>0.16</v>
          </cell>
          <cell r="F212">
            <v>5.67</v>
          </cell>
        </row>
        <row r="213">
          <cell r="A213" t="str">
            <v>02.09.130</v>
          </cell>
          <cell r="B213" t="str">
            <v>Limpeza mecanizada do terreno, inclusive troncos com diâmetro acima de 15 cm até 50 cm, com caminhão à disposição dentro da obra, até o raio de 1 km</v>
          </cell>
          <cell r="C213" t="str">
            <v>M2</v>
          </cell>
          <cell r="D213">
            <v>6.04</v>
          </cell>
          <cell r="E213">
            <v>0.16</v>
          </cell>
          <cell r="F213">
            <v>6.2</v>
          </cell>
        </row>
        <row r="214">
          <cell r="A214" t="str">
            <v>02.09.150</v>
          </cell>
          <cell r="B214" t="str">
            <v>Corte e derrubada de eucalipto (1° corte) - idade até 4 anos</v>
          </cell>
          <cell r="C214" t="str">
            <v>M3</v>
          </cell>
          <cell r="D214">
            <v>71.75</v>
          </cell>
          <cell r="E214">
            <v>9.1999999999999993</v>
          </cell>
          <cell r="F214">
            <v>80.95</v>
          </cell>
        </row>
        <row r="215">
          <cell r="A215" t="str">
            <v>02.09.160</v>
          </cell>
          <cell r="B215" t="str">
            <v>Corte e derrubada de eucalipto (1° corte) - idade acima de 4 anos</v>
          </cell>
          <cell r="C215" t="str">
            <v>M3</v>
          </cell>
          <cell r="D215">
            <v>84.5</v>
          </cell>
          <cell r="E215">
            <v>10.83</v>
          </cell>
          <cell r="F215">
            <v>95.33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B217" t="str">
            <v>Locação de obra de edificação</v>
          </cell>
          <cell r="C217" t="str">
            <v>M2</v>
          </cell>
          <cell r="D217">
            <v>11.49</v>
          </cell>
          <cell r="E217">
            <v>5.89</v>
          </cell>
          <cell r="F217">
            <v>17.38</v>
          </cell>
        </row>
        <row r="218">
          <cell r="A218" t="str">
            <v>02.10.040</v>
          </cell>
          <cell r="B218" t="str">
            <v>Locação de rede de canalização</v>
          </cell>
          <cell r="C218" t="str">
            <v>M</v>
          </cell>
          <cell r="D218">
            <v>1.06</v>
          </cell>
          <cell r="E218">
            <v>0.42</v>
          </cell>
          <cell r="F218">
            <v>1.48</v>
          </cell>
        </row>
        <row r="219">
          <cell r="A219" t="str">
            <v>02.10.050</v>
          </cell>
          <cell r="B219" t="str">
            <v>Locação para muros, cercas e alambrados</v>
          </cell>
          <cell r="C219" t="str">
            <v>M</v>
          </cell>
          <cell r="D219">
            <v>1.06</v>
          </cell>
          <cell r="E219">
            <v>0.42</v>
          </cell>
          <cell r="F219">
            <v>1.48</v>
          </cell>
        </row>
        <row r="220">
          <cell r="A220" t="str">
            <v>02.10.060</v>
          </cell>
          <cell r="B220" t="str">
            <v>Locação de vias, calçadas, tanques e lagoas</v>
          </cell>
          <cell r="C220" t="str">
            <v>M2</v>
          </cell>
          <cell r="D220">
            <v>0.96</v>
          </cell>
          <cell r="E220">
            <v>0.83</v>
          </cell>
          <cell r="F220">
            <v>1.79</v>
          </cell>
        </row>
        <row r="221">
          <cell r="A221" t="str">
            <v>03</v>
          </cell>
          <cell r="B221" t="str">
            <v>DEMOLICAO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B223" t="str">
            <v>Demolição manual de concreto simples</v>
          </cell>
          <cell r="C223" t="str">
            <v>M3</v>
          </cell>
          <cell r="E223">
            <v>224.84</v>
          </cell>
          <cell r="F223">
            <v>224.84</v>
          </cell>
        </row>
        <row r="224">
          <cell r="A224" t="str">
            <v>03.01.040</v>
          </cell>
          <cell r="B224" t="str">
            <v>Demolição manual de concreto armado</v>
          </cell>
          <cell r="C224" t="str">
            <v>M3</v>
          </cell>
          <cell r="E224">
            <v>408.8</v>
          </cell>
          <cell r="F224">
            <v>408.8</v>
          </cell>
        </row>
        <row r="225">
          <cell r="A225" t="str">
            <v>03.01.060</v>
          </cell>
          <cell r="B225" t="str">
            <v>Demolição manual de lajes pré-moldadas, incluindo revestimento</v>
          </cell>
          <cell r="C225" t="str">
            <v>M2</v>
          </cell>
          <cell r="E225">
            <v>30.66</v>
          </cell>
          <cell r="F225">
            <v>30.66</v>
          </cell>
        </row>
        <row r="226">
          <cell r="A226" t="str">
            <v>03.01.200</v>
          </cell>
          <cell r="B226" t="str">
            <v>Demolição mecanizada de concreto armado, inclusive fragmentação, carregamento, transporte até 1 quilômetro e descarregamento</v>
          </cell>
          <cell r="C226" t="str">
            <v>M3</v>
          </cell>
          <cell r="D226">
            <v>474.62</v>
          </cell>
          <cell r="E226">
            <v>122.64</v>
          </cell>
          <cell r="F226">
            <v>597.26</v>
          </cell>
        </row>
        <row r="227">
          <cell r="A227" t="str">
            <v>03.01.210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451.9</v>
          </cell>
          <cell r="E227">
            <v>122.64</v>
          </cell>
          <cell r="F227">
            <v>574.54</v>
          </cell>
        </row>
        <row r="228">
          <cell r="A228" t="str">
            <v>03.01.220</v>
          </cell>
          <cell r="B228" t="str">
            <v>Demolição mecanizada de concreto simples, inclusive fragmentação, carregamento, transporte até 1 quilômetro e descarregamento</v>
          </cell>
          <cell r="C228" t="str">
            <v>M3</v>
          </cell>
          <cell r="D228">
            <v>248.67</v>
          </cell>
          <cell r="E228">
            <v>81.760000000000005</v>
          </cell>
          <cell r="F228">
            <v>330.43</v>
          </cell>
        </row>
        <row r="229">
          <cell r="A229" t="str">
            <v>03.01.230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225.95</v>
          </cell>
          <cell r="E229">
            <v>81.760000000000005</v>
          </cell>
          <cell r="F229">
            <v>307.70999999999998</v>
          </cell>
        </row>
        <row r="230">
          <cell r="A230" t="str">
            <v>03.01.240</v>
          </cell>
          <cell r="B230" t="str">
            <v>Demolição mecanizada de pavimento ou piso em concreto, inclusive fragmentação, carregamento, transporte até 1 quilômetro e descarregamento</v>
          </cell>
          <cell r="C230" t="str">
            <v>M2</v>
          </cell>
          <cell r="D230">
            <v>24.36</v>
          </cell>
          <cell r="E230">
            <v>8.18</v>
          </cell>
          <cell r="F230">
            <v>32.54</v>
          </cell>
        </row>
        <row r="231">
          <cell r="A231" t="str">
            <v>03.01.250</v>
          </cell>
          <cell r="B231" t="str">
            <v>Demolição mecanizada de pavimento ou piso em concreto, inclusive fragmentação e acomodação do material</v>
          </cell>
          <cell r="C231" t="str">
            <v>M2</v>
          </cell>
          <cell r="D231">
            <v>22.6</v>
          </cell>
          <cell r="E231">
            <v>8.18</v>
          </cell>
          <cell r="F231">
            <v>30.78</v>
          </cell>
        </row>
        <row r="232">
          <cell r="A232" t="str">
            <v>03.01.260</v>
          </cell>
          <cell r="B232" t="str">
            <v>Demolição mecanizada de sarjeta ou sarjetão, inclusive fragmentação, carregamento, transporte até 1 quilômetro e descarregamento</v>
          </cell>
          <cell r="C232" t="str">
            <v>M3</v>
          </cell>
          <cell r="D232">
            <v>243.56</v>
          </cell>
          <cell r="E232">
            <v>81.760000000000005</v>
          </cell>
          <cell r="F232">
            <v>325.32</v>
          </cell>
        </row>
        <row r="233">
          <cell r="A233" t="str">
            <v>03.01.270</v>
          </cell>
          <cell r="B233" t="str">
            <v>Demolição mecanizada de sarjeta ou sarjetão, inclusive fragmentação e acomodação do material</v>
          </cell>
          <cell r="C233" t="str">
            <v>M3</v>
          </cell>
          <cell r="D233">
            <v>225.95</v>
          </cell>
          <cell r="E233">
            <v>81.760000000000005</v>
          </cell>
          <cell r="F233">
            <v>307.70999999999998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B235" t="str">
            <v>Demolição manual de alvenaria de fundação/embasamento</v>
          </cell>
          <cell r="C235" t="str">
            <v>M3</v>
          </cell>
          <cell r="E235">
            <v>122.64</v>
          </cell>
          <cell r="F235">
            <v>122.64</v>
          </cell>
        </row>
        <row r="236">
          <cell r="A236" t="str">
            <v>03.02.040</v>
          </cell>
          <cell r="B236" t="str">
            <v>Demolição manual de alvenaria de elevação ou elemento vazado, incluindo revestimento</v>
          </cell>
          <cell r="C236" t="str">
            <v>M3</v>
          </cell>
          <cell r="E236">
            <v>81.760000000000005</v>
          </cell>
          <cell r="F236">
            <v>81.760000000000005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B238" t="str">
            <v>Apicoamento manual de piso, parede ou teto</v>
          </cell>
          <cell r="C238" t="str">
            <v>M2</v>
          </cell>
          <cell r="E238">
            <v>3.07</v>
          </cell>
          <cell r="F238">
            <v>3.07</v>
          </cell>
        </row>
        <row r="239">
          <cell r="A239" t="str">
            <v>03.03.040</v>
          </cell>
          <cell r="B239" t="str">
            <v>Demolição manual de revestimento em massa de parede ou teto</v>
          </cell>
          <cell r="C239" t="str">
            <v>M2</v>
          </cell>
          <cell r="E239">
            <v>6.13</v>
          </cell>
          <cell r="F239">
            <v>6.13</v>
          </cell>
        </row>
        <row r="240">
          <cell r="A240" t="str">
            <v>03.03.060</v>
          </cell>
          <cell r="B240" t="str">
            <v>Demolição manual de revestimento em massa de piso</v>
          </cell>
          <cell r="C240" t="str">
            <v>M2</v>
          </cell>
          <cell r="E240">
            <v>10.220000000000001</v>
          </cell>
          <cell r="F240">
            <v>10.220000000000001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B242" t="str">
            <v>Demolição manual de revestimento cerâmico, incluindo a base</v>
          </cell>
          <cell r="C242" t="str">
            <v>M2</v>
          </cell>
          <cell r="E242">
            <v>12.26</v>
          </cell>
          <cell r="F242">
            <v>12.26</v>
          </cell>
        </row>
        <row r="243">
          <cell r="A243" t="str">
            <v>03.04.030</v>
          </cell>
          <cell r="B243" t="str">
            <v>Demolição manual de revestimento em ladrilho hidráulico, incluindo a base</v>
          </cell>
          <cell r="C243" t="str">
            <v>M2</v>
          </cell>
          <cell r="E243">
            <v>10.220000000000001</v>
          </cell>
          <cell r="F243">
            <v>10.220000000000001</v>
          </cell>
        </row>
        <row r="244">
          <cell r="A244" t="str">
            <v>03.04.040</v>
          </cell>
          <cell r="B244" t="str">
            <v>Demolição manual de rodapé, soleira ou peitoril, em material cerâmico e/ou ladrilho hidráulico, incluindo a base</v>
          </cell>
          <cell r="C244" t="str">
            <v>M</v>
          </cell>
          <cell r="E244">
            <v>3.07</v>
          </cell>
          <cell r="F244">
            <v>3.07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B246" t="str">
            <v>Demolição manual de revestimento sintético, incluindo a base</v>
          </cell>
          <cell r="C246" t="str">
            <v>M2</v>
          </cell>
          <cell r="E246">
            <v>8.18</v>
          </cell>
          <cell r="F246">
            <v>8.18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B248" t="str">
            <v>Desmonte (levantamento) mecanizado de pavimento em paralelepípedo ou lajota de concreto, inclusive carregamento, transporte até 1 quilômetro e descarregamento</v>
          </cell>
          <cell r="C248" t="str">
            <v>M2</v>
          </cell>
          <cell r="D248">
            <v>18.22</v>
          </cell>
          <cell r="E248">
            <v>10.220000000000001</v>
          </cell>
          <cell r="F248">
            <v>28.44</v>
          </cell>
        </row>
        <row r="249">
          <cell r="A249" t="str">
            <v>03.06.060</v>
          </cell>
          <cell r="B249" t="str">
            <v>Desmonte (levantamento) mecanizado de pavimento em paralelepípedo ou lajota de concreto, inclusive acomodação do material</v>
          </cell>
          <cell r="C249" t="str">
            <v>M2</v>
          </cell>
          <cell r="D249">
            <v>1.64</v>
          </cell>
          <cell r="E249">
            <v>10.220000000000001</v>
          </cell>
          <cell r="F249">
            <v>11.86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B251" t="str">
            <v>Demolição (levantamento) mecanizada de pavimento asfáltico, inclusive carregamento, transporte até 1 quilômetro e descarregamento</v>
          </cell>
          <cell r="C251" t="str">
            <v>M2</v>
          </cell>
          <cell r="D251">
            <v>25.02</v>
          </cell>
          <cell r="E251">
            <v>4.09</v>
          </cell>
          <cell r="F251">
            <v>29.11</v>
          </cell>
        </row>
        <row r="252">
          <cell r="A252" t="str">
            <v>03.07.030</v>
          </cell>
          <cell r="B252" t="str">
            <v>Demolição (levantamento) mecanizada de pavimento asfáltico, inclusive fragmentação e acomodação do material</v>
          </cell>
          <cell r="C252" t="str">
            <v>M2</v>
          </cell>
          <cell r="D252">
            <v>22.6</v>
          </cell>
          <cell r="E252">
            <v>4.09</v>
          </cell>
          <cell r="F252">
            <v>26.69</v>
          </cell>
        </row>
        <row r="253">
          <cell r="A253" t="str">
            <v>03.07.050</v>
          </cell>
          <cell r="B253" t="str">
            <v>Fresagem de pavimento asfáltico com espessura até 5 cm, inclusive carregamento, transporte até 1 quilômetro e descarregamento</v>
          </cell>
          <cell r="C253" t="str">
            <v>M2</v>
          </cell>
          <cell r="D253">
            <v>10.72</v>
          </cell>
          <cell r="E253">
            <v>1.43</v>
          </cell>
          <cell r="F253">
            <v>12.15</v>
          </cell>
        </row>
        <row r="254">
          <cell r="A254" t="str">
            <v>03.07.070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7.96</v>
          </cell>
          <cell r="E254">
            <v>1.43</v>
          </cell>
          <cell r="F254">
            <v>9.39</v>
          </cell>
        </row>
        <row r="255">
          <cell r="A255" t="str">
            <v>03.07.080</v>
          </cell>
          <cell r="B255" t="str">
            <v>Fresagem de pavimento asfáltico com espessura até 5 cm, inclusive remoção do material fresado até 10 quilômetros e varrição</v>
          </cell>
          <cell r="C255" t="str">
            <v>M2</v>
          </cell>
          <cell r="D255">
            <v>14.24</v>
          </cell>
          <cell r="E255">
            <v>0.61</v>
          </cell>
          <cell r="F255">
            <v>14.85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B257" t="str">
            <v>Demolição manual de forro em estuque, inclusive sistema de fixação/tarugamento</v>
          </cell>
          <cell r="C257" t="str">
            <v>M2</v>
          </cell>
          <cell r="E257">
            <v>10.63</v>
          </cell>
          <cell r="F257">
            <v>10.63</v>
          </cell>
        </row>
        <row r="258">
          <cell r="A258" t="str">
            <v>03.08.040</v>
          </cell>
          <cell r="B258" t="str">
            <v>Demolição manual de forro qualquer, inclusive sistema de fixação/tarugamento</v>
          </cell>
          <cell r="C258" t="str">
            <v>M2</v>
          </cell>
          <cell r="E258">
            <v>6.13</v>
          </cell>
          <cell r="F258">
            <v>6.13</v>
          </cell>
        </row>
        <row r="259">
          <cell r="A259" t="str">
            <v>03.08.060</v>
          </cell>
          <cell r="B259" t="str">
            <v>Demolição manual de forro em gesso, inclusive sistema de fixação</v>
          </cell>
          <cell r="C259" t="str">
            <v>M2</v>
          </cell>
          <cell r="E259">
            <v>6.13</v>
          </cell>
          <cell r="F259">
            <v>6.13</v>
          </cell>
        </row>
        <row r="260">
          <cell r="A260" t="str">
            <v>03.08.200</v>
          </cell>
          <cell r="B260" t="str">
            <v>Demolição manual de painéis divisórias, inclusive montantes metálicos</v>
          </cell>
          <cell r="C260" t="str">
            <v>M2</v>
          </cell>
          <cell r="E260">
            <v>6.75</v>
          </cell>
          <cell r="F260">
            <v>6.75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B262" t="str">
            <v>Demolição manual de camada impermeabilizante</v>
          </cell>
          <cell r="C262" t="str">
            <v>M2</v>
          </cell>
          <cell r="E262">
            <v>16.440000000000001</v>
          </cell>
          <cell r="F262">
            <v>16.440000000000001</v>
          </cell>
        </row>
        <row r="263">
          <cell r="A263" t="str">
            <v>03.09.040</v>
          </cell>
          <cell r="B263" t="str">
            <v>Demolição manual de argamassa regularizante, isolante ou protetora e papel Kraft</v>
          </cell>
          <cell r="C263" t="str">
            <v>M2</v>
          </cell>
          <cell r="E263">
            <v>19.72</v>
          </cell>
          <cell r="F263">
            <v>19.72</v>
          </cell>
        </row>
        <row r="264">
          <cell r="A264" t="str">
            <v>03.09.060</v>
          </cell>
          <cell r="B264" t="str">
            <v>Remoção manual de junta de dilatação ou retração, inclusive apoio</v>
          </cell>
          <cell r="C264" t="str">
            <v>M</v>
          </cell>
          <cell r="E264">
            <v>6.58</v>
          </cell>
          <cell r="F264">
            <v>6.58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B266" t="str">
            <v>Remoção de pintura em rodapé, baguete ou moldura com lixa</v>
          </cell>
          <cell r="C266" t="str">
            <v>M</v>
          </cell>
          <cell r="D266">
            <v>0.08</v>
          </cell>
          <cell r="E266">
            <v>1.49</v>
          </cell>
          <cell r="F266">
            <v>1.57</v>
          </cell>
        </row>
        <row r="267">
          <cell r="A267" t="str">
            <v>03.10.040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0.93</v>
          </cell>
          <cell r="E267">
            <v>1.49</v>
          </cell>
          <cell r="F267">
            <v>2.42</v>
          </cell>
        </row>
        <row r="268">
          <cell r="A268" t="str">
            <v>03.10.080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4.63</v>
          </cell>
          <cell r="E268">
            <v>11.92</v>
          </cell>
          <cell r="F268">
            <v>16.55</v>
          </cell>
        </row>
        <row r="269">
          <cell r="A269" t="str">
            <v>03.10.100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0.39</v>
          </cell>
          <cell r="E269">
            <v>8.94</v>
          </cell>
          <cell r="F269">
            <v>9.33</v>
          </cell>
        </row>
        <row r="270">
          <cell r="A270" t="str">
            <v>03.10.120</v>
          </cell>
          <cell r="B270" t="str">
            <v>Remoção de pintura em massa com produtos químicos</v>
          </cell>
          <cell r="C270" t="str">
            <v>M2</v>
          </cell>
          <cell r="D270">
            <v>4.63</v>
          </cell>
          <cell r="E270">
            <v>8.94</v>
          </cell>
          <cell r="F270">
            <v>13.57</v>
          </cell>
        </row>
        <row r="271">
          <cell r="A271" t="str">
            <v>03.10.140</v>
          </cell>
          <cell r="B271" t="str">
            <v>Remoção de pintura em massa com lixamento</v>
          </cell>
          <cell r="C271" t="str">
            <v>M2</v>
          </cell>
          <cell r="D271">
            <v>0.39</v>
          </cell>
          <cell r="E271">
            <v>5.96</v>
          </cell>
          <cell r="F271">
            <v>6.35</v>
          </cell>
        </row>
        <row r="272">
          <cell r="A272" t="str">
            <v>03.16</v>
          </cell>
          <cell r="B272" t="str">
            <v>Remoção de sinalização horizontal</v>
          </cell>
        </row>
        <row r="273">
          <cell r="A273" t="str">
            <v>03.16.010</v>
          </cell>
          <cell r="B273" t="str">
            <v>Remoção de sinalização horizontal existente</v>
          </cell>
          <cell r="C273" t="str">
            <v>M2</v>
          </cell>
          <cell r="D273">
            <v>95.05</v>
          </cell>
          <cell r="F273">
            <v>95.05</v>
          </cell>
        </row>
        <row r="274">
          <cell r="A274" t="str">
            <v>03.16.011</v>
          </cell>
          <cell r="B274" t="str">
            <v>Remoção de tacha/tachões</v>
          </cell>
          <cell r="C274" t="str">
            <v>UN</v>
          </cell>
          <cell r="D274">
            <v>3.87</v>
          </cell>
          <cell r="E274">
            <v>9.06</v>
          </cell>
          <cell r="F274">
            <v>12.93</v>
          </cell>
        </row>
        <row r="275">
          <cell r="A275" t="str">
            <v>04</v>
          </cell>
          <cell r="B275" t="str">
            <v>RETIRADA COM PROVAVEL REAPROVEITAMENTO</v>
          </cell>
        </row>
        <row r="276">
          <cell r="A276" t="str">
            <v>04.01</v>
          </cell>
          <cell r="B276" t="str">
            <v>Retirada de fechamento e elemento divisor</v>
          </cell>
        </row>
        <row r="277">
          <cell r="A277" t="str">
            <v>04.01.020</v>
          </cell>
          <cell r="B277" t="str">
            <v>Retirada de divisória em placa de madeira ou fibrocimento tarugada</v>
          </cell>
          <cell r="C277" t="str">
            <v>M2</v>
          </cell>
          <cell r="E277">
            <v>37.31</v>
          </cell>
          <cell r="F277">
            <v>37.31</v>
          </cell>
        </row>
        <row r="278">
          <cell r="A278" t="str">
            <v>04.01.040</v>
          </cell>
          <cell r="B278" t="str">
            <v>Retirada de divisória em placa de madeira ou fibrocimento com montantes metálicos</v>
          </cell>
          <cell r="C278" t="str">
            <v>M2</v>
          </cell>
          <cell r="E278">
            <v>32.33</v>
          </cell>
          <cell r="F278">
            <v>32.33</v>
          </cell>
        </row>
        <row r="279">
          <cell r="A279" t="str">
            <v>04.01.060</v>
          </cell>
          <cell r="B279" t="str">
            <v>Retirada de divisória em placa de concreto, granito, granilite ou mármore</v>
          </cell>
          <cell r="C279" t="str">
            <v>M2</v>
          </cell>
          <cell r="E279">
            <v>19.899999999999999</v>
          </cell>
          <cell r="F279">
            <v>19.899999999999999</v>
          </cell>
        </row>
        <row r="280">
          <cell r="A280" t="str">
            <v>04.01.080</v>
          </cell>
          <cell r="B280" t="str">
            <v>Retirada de fechamento em placas pré-moldadas, inclusive pilares</v>
          </cell>
          <cell r="C280" t="str">
            <v>M2</v>
          </cell>
          <cell r="D280">
            <v>2.78</v>
          </cell>
          <cell r="E280">
            <v>0.69</v>
          </cell>
          <cell r="F280">
            <v>3.47</v>
          </cell>
        </row>
        <row r="281">
          <cell r="A281" t="str">
            <v>04.01.090</v>
          </cell>
          <cell r="B281" t="str">
            <v>Retirada de barreira de proteção com arame de alta segurança, simples ou duplo</v>
          </cell>
          <cell r="C281" t="str">
            <v>M</v>
          </cell>
          <cell r="E281">
            <v>4.3099999999999996</v>
          </cell>
          <cell r="F281">
            <v>4.3099999999999996</v>
          </cell>
        </row>
        <row r="282">
          <cell r="A282" t="str">
            <v>04.01.100</v>
          </cell>
          <cell r="B282" t="str">
            <v>Retirada de cerca</v>
          </cell>
          <cell r="C282" t="str">
            <v>M</v>
          </cell>
          <cell r="E282">
            <v>12.67</v>
          </cell>
          <cell r="F282">
            <v>12.67</v>
          </cell>
        </row>
        <row r="283">
          <cell r="A283" t="str">
            <v>04.02</v>
          </cell>
          <cell r="B283" t="str">
            <v>Retirada de elementos de estrutura (concreto, ferro, alumínio e madeira)</v>
          </cell>
        </row>
        <row r="284">
          <cell r="A284" t="str">
            <v>04.02.020</v>
          </cell>
          <cell r="B284" t="str">
            <v>Retirada de peças lineares em madeira com seção até 60 cm²</v>
          </cell>
          <cell r="C284" t="str">
            <v>M</v>
          </cell>
          <cell r="E284">
            <v>1.36</v>
          </cell>
          <cell r="F284">
            <v>1.36</v>
          </cell>
        </row>
        <row r="285">
          <cell r="A285" t="str">
            <v>04.02.030</v>
          </cell>
          <cell r="B285" t="str">
            <v>Retirada de peças lineares em madeira com seção superior a 60 cm²</v>
          </cell>
          <cell r="C285" t="str">
            <v>M</v>
          </cell>
          <cell r="E285">
            <v>4.53</v>
          </cell>
          <cell r="F285">
            <v>4.53</v>
          </cell>
        </row>
        <row r="286">
          <cell r="A286" t="str">
            <v>04.02.050</v>
          </cell>
          <cell r="B286" t="str">
            <v>Retirada de estrutura em madeira tesoura - telhas de barro</v>
          </cell>
          <cell r="C286" t="str">
            <v>M2</v>
          </cell>
          <cell r="E286">
            <v>24.92</v>
          </cell>
          <cell r="F286">
            <v>24.92</v>
          </cell>
        </row>
        <row r="287">
          <cell r="A287" t="str">
            <v>04.02.070</v>
          </cell>
          <cell r="B287" t="str">
            <v>Retirada de estrutura em madeira tesoura - telhas perfil qualquer</v>
          </cell>
          <cell r="C287" t="str">
            <v>M2</v>
          </cell>
          <cell r="E287">
            <v>20.39</v>
          </cell>
          <cell r="F287">
            <v>20.39</v>
          </cell>
        </row>
        <row r="288">
          <cell r="A288" t="str">
            <v>04.02.090</v>
          </cell>
          <cell r="B288" t="str">
            <v>Retirada de estrutura em madeira pontaletada - telhas de barro</v>
          </cell>
          <cell r="C288" t="str">
            <v>M2</v>
          </cell>
          <cell r="E288">
            <v>18.13</v>
          </cell>
          <cell r="F288">
            <v>18.13</v>
          </cell>
        </row>
        <row r="289">
          <cell r="A289" t="str">
            <v>04.02.110</v>
          </cell>
          <cell r="B289" t="str">
            <v>Retirada de estrutura em madeira pontaletada - telhas perfil qualquer</v>
          </cell>
          <cell r="C289" t="str">
            <v>M2</v>
          </cell>
          <cell r="E289">
            <v>13.59</v>
          </cell>
          <cell r="F289">
            <v>13.59</v>
          </cell>
        </row>
        <row r="290">
          <cell r="A290" t="str">
            <v>04.02.140</v>
          </cell>
          <cell r="B290" t="str">
            <v>Retirada de estrutura metálica</v>
          </cell>
          <cell r="C290" t="str">
            <v>KG</v>
          </cell>
          <cell r="D290">
            <v>2.37</v>
          </cell>
          <cell r="F290">
            <v>2.37</v>
          </cell>
        </row>
        <row r="291">
          <cell r="A291" t="str">
            <v>04.03</v>
          </cell>
          <cell r="B291" t="str">
            <v>Retirada de telhamento e proteção</v>
          </cell>
        </row>
        <row r="292">
          <cell r="A292" t="str">
            <v>04.03.020</v>
          </cell>
          <cell r="B292" t="str">
            <v>Retirada de telhamento em barro</v>
          </cell>
          <cell r="C292" t="str">
            <v>M2</v>
          </cell>
          <cell r="E292">
            <v>16.350000000000001</v>
          </cell>
          <cell r="F292">
            <v>16.350000000000001</v>
          </cell>
        </row>
        <row r="293">
          <cell r="A293" t="str">
            <v>04.03.040</v>
          </cell>
          <cell r="B293" t="str">
            <v>Retirada de telhamento perfil e material qualquer, exceto barro</v>
          </cell>
          <cell r="C293" t="str">
            <v>M2</v>
          </cell>
          <cell r="E293">
            <v>8.18</v>
          </cell>
          <cell r="F293">
            <v>8.18</v>
          </cell>
        </row>
        <row r="294">
          <cell r="A294" t="str">
            <v>04.03.060</v>
          </cell>
          <cell r="B294" t="str">
            <v>Retirada de cumeeira ou espigão em barro</v>
          </cell>
          <cell r="C294" t="str">
            <v>M</v>
          </cell>
          <cell r="E294">
            <v>6.13</v>
          </cell>
          <cell r="F294">
            <v>6.13</v>
          </cell>
        </row>
        <row r="295">
          <cell r="A295" t="str">
            <v>04.03.080</v>
          </cell>
          <cell r="B295" t="str">
            <v>Retirada de cumeeira, espigão ou rufo perfil qualquer</v>
          </cell>
          <cell r="C295" t="str">
            <v>M</v>
          </cell>
          <cell r="E295">
            <v>10.220000000000001</v>
          </cell>
          <cell r="F295">
            <v>10.220000000000001</v>
          </cell>
        </row>
        <row r="296">
          <cell r="A296" t="str">
            <v>04.03.090</v>
          </cell>
          <cell r="B296" t="str">
            <v>Retirada de domo de acrílico, inclusive perfis metálicos de fixação</v>
          </cell>
          <cell r="C296" t="str">
            <v>M2</v>
          </cell>
          <cell r="E296">
            <v>12.44</v>
          </cell>
          <cell r="F296">
            <v>12.44</v>
          </cell>
        </row>
        <row r="297">
          <cell r="A297" t="str">
            <v>04.04</v>
          </cell>
          <cell r="B297" t="str">
            <v>Retirada de revestimento em pedra e blocos maciços</v>
          </cell>
        </row>
        <row r="298">
          <cell r="A298" t="str">
            <v>04.04.010</v>
          </cell>
          <cell r="B298" t="str">
            <v>Retirada de revestimento em pedra, granito ou mármore, em parede ou fachada</v>
          </cell>
          <cell r="C298" t="str">
            <v>M2</v>
          </cell>
          <cell r="E298">
            <v>43.72</v>
          </cell>
          <cell r="F298">
            <v>43.72</v>
          </cell>
        </row>
        <row r="299">
          <cell r="A299" t="str">
            <v>04.04.020</v>
          </cell>
          <cell r="B299" t="str">
            <v>Retirada de revestimento em pedra, granito ou mármore, em piso</v>
          </cell>
          <cell r="C299" t="str">
            <v>M2</v>
          </cell>
          <cell r="E299">
            <v>26.57</v>
          </cell>
          <cell r="F299">
            <v>26.57</v>
          </cell>
        </row>
        <row r="300">
          <cell r="A300" t="str">
            <v>04.04.030</v>
          </cell>
          <cell r="B300" t="str">
            <v>Retirada de soleira ou peitoril em pedra, granito ou mármore</v>
          </cell>
          <cell r="C300" t="str">
            <v>M</v>
          </cell>
          <cell r="E300">
            <v>18.399999999999999</v>
          </cell>
          <cell r="F300">
            <v>18.399999999999999</v>
          </cell>
        </row>
        <row r="301">
          <cell r="A301" t="str">
            <v>04.04.040</v>
          </cell>
          <cell r="B301" t="str">
            <v>Retirada de degrau em pedra, granito ou mármore</v>
          </cell>
          <cell r="C301" t="str">
            <v>M</v>
          </cell>
          <cell r="E301">
            <v>20.440000000000001</v>
          </cell>
          <cell r="F301">
            <v>20.440000000000001</v>
          </cell>
        </row>
        <row r="302">
          <cell r="A302" t="str">
            <v>04.04.060</v>
          </cell>
          <cell r="B302" t="str">
            <v>Retirada de rodapé em pedra, granito ou mármore</v>
          </cell>
          <cell r="C302" t="str">
            <v>M</v>
          </cell>
          <cell r="E302">
            <v>16.350000000000001</v>
          </cell>
          <cell r="F302">
            <v>16.350000000000001</v>
          </cell>
        </row>
        <row r="303">
          <cell r="A303" t="str">
            <v>04.05</v>
          </cell>
          <cell r="B303" t="str">
            <v>Retirada de revestimentos em madeira</v>
          </cell>
        </row>
        <row r="304">
          <cell r="A304" t="str">
            <v>04.05.010</v>
          </cell>
          <cell r="B304" t="str">
            <v>Retirada de revestimento em lambris de madeira</v>
          </cell>
          <cell r="C304" t="str">
            <v>M2</v>
          </cell>
          <cell r="E304">
            <v>57.32</v>
          </cell>
          <cell r="F304">
            <v>57.32</v>
          </cell>
        </row>
        <row r="305">
          <cell r="A305" t="str">
            <v>04.05.020</v>
          </cell>
          <cell r="B305" t="str">
            <v>Retirada de piso em tacos de madeira</v>
          </cell>
          <cell r="C305" t="str">
            <v>M2</v>
          </cell>
          <cell r="E305">
            <v>12.26</v>
          </cell>
          <cell r="F305">
            <v>12.26</v>
          </cell>
        </row>
        <row r="306">
          <cell r="A306" t="str">
            <v>04.05.040</v>
          </cell>
          <cell r="B306" t="str">
            <v>Retirada de soalho somente o tablado</v>
          </cell>
          <cell r="C306" t="str">
            <v>M2</v>
          </cell>
          <cell r="E306">
            <v>15.85</v>
          </cell>
          <cell r="F306">
            <v>15.85</v>
          </cell>
        </row>
        <row r="307">
          <cell r="A307" t="str">
            <v>04.05.060</v>
          </cell>
          <cell r="B307" t="str">
            <v>Retirada de soalho inclusive vigamento</v>
          </cell>
          <cell r="C307" t="str">
            <v>M2</v>
          </cell>
          <cell r="E307">
            <v>27.18</v>
          </cell>
          <cell r="F307">
            <v>27.18</v>
          </cell>
        </row>
        <row r="308">
          <cell r="A308" t="str">
            <v>04.05.080</v>
          </cell>
          <cell r="B308" t="str">
            <v>Retirada de degrau em madeira</v>
          </cell>
          <cell r="C308" t="str">
            <v>M</v>
          </cell>
          <cell r="E308">
            <v>13.59</v>
          </cell>
          <cell r="F308">
            <v>13.59</v>
          </cell>
        </row>
        <row r="309">
          <cell r="A309" t="str">
            <v>04.05.100</v>
          </cell>
          <cell r="B309" t="str">
            <v>Retirada de rodapé inclusive cordão em madeira</v>
          </cell>
          <cell r="C309" t="str">
            <v>M</v>
          </cell>
          <cell r="E309">
            <v>3.07</v>
          </cell>
          <cell r="F309">
            <v>3.07</v>
          </cell>
        </row>
        <row r="310">
          <cell r="A310" t="str">
            <v>04.06</v>
          </cell>
          <cell r="B310" t="str">
            <v>Retirada de revestimentos sintéticos e metálicos</v>
          </cell>
        </row>
        <row r="311">
          <cell r="A311" t="str">
            <v>04.06.010</v>
          </cell>
          <cell r="B311" t="str">
            <v>Retirada de revestimento em lambris metálicos</v>
          </cell>
          <cell r="C311" t="str">
            <v>M2</v>
          </cell>
          <cell r="E311">
            <v>57.32</v>
          </cell>
          <cell r="F311">
            <v>57.32</v>
          </cell>
        </row>
        <row r="312">
          <cell r="A312" t="str">
            <v>04.06.020</v>
          </cell>
          <cell r="B312" t="str">
            <v>Retirada de piso em material sintético assentado a cola</v>
          </cell>
          <cell r="C312" t="str">
            <v>M2</v>
          </cell>
          <cell r="E312">
            <v>4.53</v>
          </cell>
          <cell r="F312">
            <v>4.53</v>
          </cell>
        </row>
        <row r="313">
          <cell r="A313" t="str">
            <v>04.06.040</v>
          </cell>
          <cell r="B313" t="str">
            <v>Retirada de degrau em material sintético assentado a cola</v>
          </cell>
          <cell r="C313" t="str">
            <v>M</v>
          </cell>
          <cell r="E313">
            <v>4.21</v>
          </cell>
          <cell r="F313">
            <v>4.21</v>
          </cell>
        </row>
        <row r="314">
          <cell r="A314" t="str">
            <v>04.06.060</v>
          </cell>
          <cell r="B314" t="str">
            <v>Retirada de rodapé inclusive cordão em material sintético</v>
          </cell>
          <cell r="C314" t="str">
            <v>M</v>
          </cell>
          <cell r="E314">
            <v>1.02</v>
          </cell>
          <cell r="F314">
            <v>1.02</v>
          </cell>
        </row>
        <row r="315">
          <cell r="A315" t="str">
            <v>04.06.100</v>
          </cell>
          <cell r="B315" t="str">
            <v>Retirada de piso elevado telescópico metálico, inclusive estrutura de sustentação</v>
          </cell>
          <cell r="C315" t="str">
            <v>M2</v>
          </cell>
          <cell r="E315">
            <v>49.65</v>
          </cell>
          <cell r="F315">
            <v>49.65</v>
          </cell>
        </row>
        <row r="316">
          <cell r="A316" t="str">
            <v>04.07</v>
          </cell>
          <cell r="B316" t="str">
            <v>Retirada de forro, brise e fachada</v>
          </cell>
        </row>
        <row r="317">
          <cell r="A317" t="str">
            <v>04.07.020</v>
          </cell>
          <cell r="B317" t="str">
            <v>Retirada de forro qualquer em placas ou tiras fixadas</v>
          </cell>
          <cell r="C317" t="str">
            <v>M2</v>
          </cell>
          <cell r="E317">
            <v>12.68</v>
          </cell>
          <cell r="F317">
            <v>12.68</v>
          </cell>
        </row>
        <row r="318">
          <cell r="A318" t="str">
            <v>04.07.040</v>
          </cell>
          <cell r="B318" t="str">
            <v>Retirada de forro qualquer em placas ou tiras apoiadas</v>
          </cell>
          <cell r="C318" t="str">
            <v>M2</v>
          </cell>
          <cell r="E318">
            <v>6.8</v>
          </cell>
          <cell r="F318">
            <v>6.8</v>
          </cell>
        </row>
        <row r="319">
          <cell r="A319" t="str">
            <v>04.07.060</v>
          </cell>
          <cell r="B319" t="str">
            <v>Retirada de sistema de fixação ou tarugamento de forro</v>
          </cell>
          <cell r="C319" t="str">
            <v>M2</v>
          </cell>
          <cell r="E319">
            <v>5.1100000000000003</v>
          </cell>
          <cell r="F319">
            <v>5.1100000000000003</v>
          </cell>
        </row>
        <row r="320">
          <cell r="A320" t="str">
            <v>04.08</v>
          </cell>
          <cell r="B320" t="str">
            <v>Retirada de esquadria e elemento de madeira</v>
          </cell>
        </row>
        <row r="321">
          <cell r="A321" t="str">
            <v>04.08.020</v>
          </cell>
          <cell r="B321" t="str">
            <v>Retirada de folha de esquadria em madeira</v>
          </cell>
          <cell r="C321" t="str">
            <v>UN</v>
          </cell>
          <cell r="E321">
            <v>22.66</v>
          </cell>
          <cell r="F321">
            <v>22.66</v>
          </cell>
        </row>
        <row r="322">
          <cell r="A322" t="str">
            <v>04.08.040</v>
          </cell>
          <cell r="B322" t="str">
            <v>Retirada de guarnição, moldura e peças lineares em madeira, fixadas</v>
          </cell>
          <cell r="C322" t="str">
            <v>M</v>
          </cell>
          <cell r="E322">
            <v>1.74</v>
          </cell>
          <cell r="F322">
            <v>1.74</v>
          </cell>
        </row>
        <row r="323">
          <cell r="A323" t="str">
            <v>04.08.060</v>
          </cell>
          <cell r="B323" t="str">
            <v>Retirada de batente com guarnição e peças lineares em madeira, chumbados</v>
          </cell>
          <cell r="C323" t="str">
            <v>M</v>
          </cell>
          <cell r="E323">
            <v>13.59</v>
          </cell>
          <cell r="F323">
            <v>13.59</v>
          </cell>
        </row>
        <row r="324">
          <cell r="A324" t="str">
            <v>04.08.080</v>
          </cell>
          <cell r="B324" t="str">
            <v>Retirada de elemento em madeira e sistema de fixação tipo quadro, lousa, etc.</v>
          </cell>
          <cell r="C324" t="str">
            <v>M2</v>
          </cell>
          <cell r="E324">
            <v>6.13</v>
          </cell>
          <cell r="F324">
            <v>6.13</v>
          </cell>
        </row>
        <row r="325">
          <cell r="A325" t="str">
            <v>04.08.100</v>
          </cell>
          <cell r="B325" t="str">
            <v>Retirada de armário em madeira ou metal</v>
          </cell>
          <cell r="C325" t="str">
            <v>M2</v>
          </cell>
          <cell r="E325">
            <v>20.39</v>
          </cell>
          <cell r="F325">
            <v>20.39</v>
          </cell>
        </row>
        <row r="326">
          <cell r="A326" t="str">
            <v>04.09</v>
          </cell>
          <cell r="B326" t="str">
            <v>Retirada de esquadria e elementos metálicos</v>
          </cell>
        </row>
        <row r="327">
          <cell r="A327" t="str">
            <v>04.09.020</v>
          </cell>
          <cell r="B327" t="str">
            <v>Retirada de esquadria metálica em geral</v>
          </cell>
          <cell r="C327" t="str">
            <v>M2</v>
          </cell>
          <cell r="E327">
            <v>31.72</v>
          </cell>
          <cell r="F327">
            <v>31.72</v>
          </cell>
        </row>
        <row r="328">
          <cell r="A328" t="str">
            <v>04.09.040</v>
          </cell>
          <cell r="B328" t="str">
            <v>Retirada de folha de esquadria metálica</v>
          </cell>
          <cell r="C328" t="str">
            <v>UN</v>
          </cell>
          <cell r="E328">
            <v>26.45</v>
          </cell>
          <cell r="F328">
            <v>26.45</v>
          </cell>
        </row>
        <row r="329">
          <cell r="A329" t="str">
            <v>04.09.060</v>
          </cell>
          <cell r="B329" t="str">
            <v>Retirada de batente, corrimão ou peças lineares metálicas, chumbados</v>
          </cell>
          <cell r="C329" t="str">
            <v>M</v>
          </cell>
          <cell r="E329">
            <v>10.88</v>
          </cell>
          <cell r="F329">
            <v>10.88</v>
          </cell>
        </row>
        <row r="330">
          <cell r="A330" t="str">
            <v>04.09.080</v>
          </cell>
          <cell r="B330" t="str">
            <v>Retirada de batente, corrimão ou peças lineares metálicas, fixados</v>
          </cell>
          <cell r="C330" t="str">
            <v>M</v>
          </cell>
          <cell r="E330">
            <v>7.46</v>
          </cell>
          <cell r="F330">
            <v>7.46</v>
          </cell>
        </row>
        <row r="331">
          <cell r="A331" t="str">
            <v>04.09.100</v>
          </cell>
          <cell r="B331" t="str">
            <v>Retirada de guarda-corpo ou gradil em geral</v>
          </cell>
          <cell r="C331" t="str">
            <v>M2</v>
          </cell>
          <cell r="E331">
            <v>31.72</v>
          </cell>
          <cell r="F331">
            <v>31.72</v>
          </cell>
        </row>
        <row r="332">
          <cell r="A332" t="str">
            <v>04.09.120</v>
          </cell>
          <cell r="B332" t="str">
            <v>Retirada de escada de marinheiro com ou sem guarda-corpo</v>
          </cell>
          <cell r="C332" t="str">
            <v>M</v>
          </cell>
          <cell r="E332">
            <v>36.25</v>
          </cell>
          <cell r="F332">
            <v>36.25</v>
          </cell>
        </row>
        <row r="333">
          <cell r="A333" t="str">
            <v>04.09.140</v>
          </cell>
          <cell r="B333" t="str">
            <v>Retirada de poste ou sistema de sustentação para alambrado ou fechamento</v>
          </cell>
          <cell r="C333" t="str">
            <v>UN</v>
          </cell>
          <cell r="E333">
            <v>26.57</v>
          </cell>
          <cell r="F333">
            <v>26.57</v>
          </cell>
        </row>
        <row r="334">
          <cell r="A334" t="str">
            <v>04.09.160</v>
          </cell>
          <cell r="B334" t="str">
            <v>Retirada de entelamento metálico em geral</v>
          </cell>
          <cell r="C334" t="str">
            <v>M2</v>
          </cell>
          <cell r="E334">
            <v>4.3099999999999996</v>
          </cell>
          <cell r="F334">
            <v>4.3099999999999996</v>
          </cell>
        </row>
        <row r="335">
          <cell r="A335" t="str">
            <v>04.10</v>
          </cell>
          <cell r="B335" t="str">
            <v>Retirada de ferragens e acessórios para esquadrias</v>
          </cell>
        </row>
        <row r="336">
          <cell r="A336" t="str">
            <v>04.10.020</v>
          </cell>
          <cell r="B336" t="str">
            <v>Retirada de fechadura ou fecho de embutir</v>
          </cell>
          <cell r="C336" t="str">
            <v>UN</v>
          </cell>
          <cell r="E336">
            <v>12.44</v>
          </cell>
          <cell r="F336">
            <v>12.44</v>
          </cell>
        </row>
        <row r="337">
          <cell r="A337" t="str">
            <v>04.10.040</v>
          </cell>
          <cell r="B337" t="str">
            <v>Retirada de fechadura ou fecho de sobrepor</v>
          </cell>
          <cell r="C337" t="str">
            <v>UN</v>
          </cell>
          <cell r="E337">
            <v>4.97</v>
          </cell>
          <cell r="F337">
            <v>4.97</v>
          </cell>
        </row>
        <row r="338">
          <cell r="A338" t="str">
            <v>04.10.060</v>
          </cell>
          <cell r="B338" t="str">
            <v>Retirada de dobradiça</v>
          </cell>
          <cell r="C338" t="str">
            <v>UN</v>
          </cell>
          <cell r="E338">
            <v>2.4900000000000002</v>
          </cell>
          <cell r="F338">
            <v>2.4900000000000002</v>
          </cell>
        </row>
        <row r="339">
          <cell r="A339" t="str">
            <v>04.10.080</v>
          </cell>
          <cell r="B339" t="str">
            <v>Retirada de peça ou acessório complementar em geral de esquadria</v>
          </cell>
          <cell r="C339" t="str">
            <v>UN</v>
          </cell>
          <cell r="E339">
            <v>19.47</v>
          </cell>
          <cell r="F339">
            <v>19.47</v>
          </cell>
        </row>
        <row r="340">
          <cell r="A340" t="str">
            <v>04.11</v>
          </cell>
          <cell r="B340" t="str">
            <v>Retirada de aparelhos, metais sanitários e registro</v>
          </cell>
        </row>
        <row r="341">
          <cell r="A341" t="str">
            <v>04.11.020</v>
          </cell>
          <cell r="B341" t="str">
            <v>Retirada de aparelho sanitário incluindo acessórios</v>
          </cell>
          <cell r="C341" t="str">
            <v>UN</v>
          </cell>
          <cell r="E341">
            <v>44.7</v>
          </cell>
          <cell r="F341">
            <v>44.7</v>
          </cell>
        </row>
        <row r="342">
          <cell r="A342" t="str">
            <v>04.11.030</v>
          </cell>
          <cell r="B342" t="str">
            <v>Retirada de bancada incluindo pertences</v>
          </cell>
          <cell r="C342" t="str">
            <v>M2</v>
          </cell>
          <cell r="E342">
            <v>63.44</v>
          </cell>
          <cell r="F342">
            <v>63.44</v>
          </cell>
        </row>
        <row r="343">
          <cell r="A343" t="str">
            <v>04.11.040</v>
          </cell>
          <cell r="B343" t="str">
            <v>Retirada de complemento sanitário chumbado</v>
          </cell>
          <cell r="C343" t="str">
            <v>UN</v>
          </cell>
          <cell r="E343">
            <v>14.92</v>
          </cell>
          <cell r="F343">
            <v>14.92</v>
          </cell>
        </row>
        <row r="344">
          <cell r="A344" t="str">
            <v>04.11.060</v>
          </cell>
          <cell r="B344" t="str">
            <v>Retirada de complemento sanitário fixado ou de sobrepor</v>
          </cell>
          <cell r="C344" t="str">
            <v>UN</v>
          </cell>
          <cell r="E344">
            <v>6.22</v>
          </cell>
          <cell r="F344">
            <v>6.22</v>
          </cell>
        </row>
        <row r="345">
          <cell r="A345" t="str">
            <v>04.11.080</v>
          </cell>
          <cell r="B345" t="str">
            <v>Retirada de registro ou válvula embutidos</v>
          </cell>
          <cell r="C345" t="str">
            <v>UN</v>
          </cell>
          <cell r="E345">
            <v>57.14</v>
          </cell>
          <cell r="F345">
            <v>57.14</v>
          </cell>
        </row>
        <row r="346">
          <cell r="A346" t="str">
            <v>04.11.100</v>
          </cell>
          <cell r="B346" t="str">
            <v>Retirada de registro ou válvula aparentes</v>
          </cell>
          <cell r="C346" t="str">
            <v>UN</v>
          </cell>
          <cell r="E346">
            <v>32.78</v>
          </cell>
          <cell r="F346">
            <v>32.78</v>
          </cell>
        </row>
        <row r="347">
          <cell r="A347" t="str">
            <v>04.11.110</v>
          </cell>
          <cell r="B347" t="str">
            <v>Retirada de purificador/bebedouro</v>
          </cell>
          <cell r="C347" t="str">
            <v>UN</v>
          </cell>
          <cell r="E347">
            <v>32.78</v>
          </cell>
          <cell r="F347">
            <v>32.78</v>
          </cell>
        </row>
        <row r="348">
          <cell r="A348" t="str">
            <v>04.11.120</v>
          </cell>
          <cell r="B348" t="str">
            <v>Retirada de torneira ou chuveiro</v>
          </cell>
          <cell r="C348" t="str">
            <v>UN</v>
          </cell>
          <cell r="E348">
            <v>7.75</v>
          </cell>
          <cell r="F348">
            <v>7.75</v>
          </cell>
        </row>
        <row r="349">
          <cell r="A349" t="str">
            <v>04.11.140</v>
          </cell>
          <cell r="B349" t="str">
            <v>Retirada de sifão ou metais sanitários diversos</v>
          </cell>
          <cell r="C349" t="str">
            <v>UN</v>
          </cell>
          <cell r="E349">
            <v>11.92</v>
          </cell>
          <cell r="F349">
            <v>11.92</v>
          </cell>
        </row>
        <row r="350">
          <cell r="A350" t="str">
            <v>04.11.160</v>
          </cell>
          <cell r="B350" t="str">
            <v>Retirada de caixa de descarga de sobrepor ou acoplada</v>
          </cell>
          <cell r="C350" t="str">
            <v>UN</v>
          </cell>
          <cell r="E350">
            <v>22.65</v>
          </cell>
          <cell r="F350">
            <v>22.65</v>
          </cell>
        </row>
        <row r="351">
          <cell r="A351" t="str">
            <v>04.12</v>
          </cell>
          <cell r="B351" t="str">
            <v>Retirada de aparelhos elétricos e hidráulicos</v>
          </cell>
        </row>
        <row r="352">
          <cell r="A352" t="str">
            <v>04.12.020</v>
          </cell>
          <cell r="B352" t="str">
            <v>Retirada de conjunto motor-bomba</v>
          </cell>
          <cell r="C352" t="str">
            <v>UN</v>
          </cell>
          <cell r="E352">
            <v>94.94</v>
          </cell>
          <cell r="F352">
            <v>94.94</v>
          </cell>
        </row>
        <row r="353">
          <cell r="A353" t="str">
            <v>04.12.040</v>
          </cell>
          <cell r="B353" t="str">
            <v>Retirada de motor de bomba de recalque</v>
          </cell>
          <cell r="C353" t="str">
            <v>UN</v>
          </cell>
          <cell r="E353">
            <v>75.36</v>
          </cell>
          <cell r="F353">
            <v>75.36</v>
          </cell>
        </row>
        <row r="354">
          <cell r="A354" t="str">
            <v>04.13</v>
          </cell>
          <cell r="B354" t="str">
            <v>Retirada de impermeabilização e afins</v>
          </cell>
        </row>
        <row r="355">
          <cell r="A355" t="str">
            <v>04.13.020</v>
          </cell>
          <cell r="B355" t="str">
            <v>Retirada de isolamento térmico com material monolítico</v>
          </cell>
          <cell r="C355" t="str">
            <v>M2</v>
          </cell>
          <cell r="E355">
            <v>6.13</v>
          </cell>
          <cell r="F355">
            <v>6.13</v>
          </cell>
        </row>
        <row r="356">
          <cell r="A356" t="str">
            <v>04.13.060</v>
          </cell>
          <cell r="B356" t="str">
            <v>Retirada de isolamento térmico com material em panos</v>
          </cell>
          <cell r="C356" t="str">
            <v>M2</v>
          </cell>
          <cell r="E356">
            <v>1.02</v>
          </cell>
          <cell r="F356">
            <v>1.02</v>
          </cell>
        </row>
        <row r="357">
          <cell r="A357" t="str">
            <v>04.14</v>
          </cell>
          <cell r="B357" t="str">
            <v>Retirada de vidro</v>
          </cell>
        </row>
        <row r="358">
          <cell r="A358" t="str">
            <v>04.14.020</v>
          </cell>
          <cell r="B358" t="str">
            <v>Retirada de vidro ou espelho com raspagem da massa ou retirada de baguete</v>
          </cell>
          <cell r="C358" t="str">
            <v>M2</v>
          </cell>
          <cell r="E358">
            <v>14.9</v>
          </cell>
          <cell r="F358">
            <v>14.9</v>
          </cell>
        </row>
        <row r="359">
          <cell r="A359" t="str">
            <v>04.14.040</v>
          </cell>
          <cell r="B359" t="str">
            <v>Retirada de esquadria em vidro</v>
          </cell>
          <cell r="C359" t="str">
            <v>M2</v>
          </cell>
          <cell r="E359">
            <v>45.31</v>
          </cell>
          <cell r="F359">
            <v>45.31</v>
          </cell>
        </row>
        <row r="360">
          <cell r="A360" t="str">
            <v>04.17</v>
          </cell>
          <cell r="B360" t="str">
            <v>Retirada em instalação elétrica - letra A ate B</v>
          </cell>
        </row>
        <row r="361">
          <cell r="A361" t="str">
            <v>04.17.020</v>
          </cell>
          <cell r="B361" t="str">
            <v>Remoção de aparelho de iluminação ou projetor fixo em teto, piso ou parede</v>
          </cell>
          <cell r="C361" t="str">
            <v>UN</v>
          </cell>
          <cell r="E361">
            <v>20.100000000000001</v>
          </cell>
          <cell r="F361">
            <v>20.100000000000001</v>
          </cell>
        </row>
        <row r="362">
          <cell r="A362" t="str">
            <v>04.17.040</v>
          </cell>
          <cell r="B362" t="str">
            <v>Remoção de aparelho de iluminação ou projetor fixo em poste ou braço</v>
          </cell>
          <cell r="C362" t="str">
            <v>UN</v>
          </cell>
          <cell r="E362">
            <v>75.36</v>
          </cell>
          <cell r="F362">
            <v>75.36</v>
          </cell>
        </row>
        <row r="363">
          <cell r="A363" t="str">
            <v>04.17.060</v>
          </cell>
          <cell r="B363" t="str">
            <v>Remoção de suporte tipo braquet</v>
          </cell>
          <cell r="C363" t="str">
            <v>UN</v>
          </cell>
          <cell r="E363">
            <v>25.12</v>
          </cell>
          <cell r="F363">
            <v>25.12</v>
          </cell>
        </row>
        <row r="364">
          <cell r="A364" t="str">
            <v>04.17.080</v>
          </cell>
          <cell r="B364" t="str">
            <v>Remoção de barramento de cobre</v>
          </cell>
          <cell r="C364" t="str">
            <v>M</v>
          </cell>
          <cell r="E364">
            <v>20.100000000000001</v>
          </cell>
          <cell r="F364">
            <v>20.100000000000001</v>
          </cell>
        </row>
        <row r="365">
          <cell r="A365" t="str">
            <v>04.17.100</v>
          </cell>
          <cell r="B365" t="str">
            <v>Remoção de base de disjuntor tipo QUIK-LAG</v>
          </cell>
          <cell r="C365" t="str">
            <v>UN</v>
          </cell>
          <cell r="E365">
            <v>7.54</v>
          </cell>
          <cell r="F365">
            <v>7.54</v>
          </cell>
        </row>
        <row r="366">
          <cell r="A366" t="str">
            <v>04.17.120</v>
          </cell>
          <cell r="B366" t="str">
            <v>Remoção de base de fusível tipo Diazed</v>
          </cell>
          <cell r="C366" t="str">
            <v>UN</v>
          </cell>
          <cell r="E366">
            <v>7.54</v>
          </cell>
          <cell r="F366">
            <v>7.54</v>
          </cell>
        </row>
        <row r="367">
          <cell r="A367" t="str">
            <v>04.17.140</v>
          </cell>
          <cell r="B367" t="str">
            <v>Remoção de base e haste de para-raios</v>
          </cell>
          <cell r="C367" t="str">
            <v>UN</v>
          </cell>
          <cell r="E367">
            <v>50.24</v>
          </cell>
          <cell r="F367">
            <v>50.24</v>
          </cell>
        </row>
        <row r="368">
          <cell r="A368" t="str">
            <v>04.17.160</v>
          </cell>
          <cell r="B368" t="str">
            <v>Remoção de base ou chave para fusível NH tipo tripolar</v>
          </cell>
          <cell r="C368" t="str">
            <v>UN</v>
          </cell>
          <cell r="E368">
            <v>25.12</v>
          </cell>
          <cell r="F368">
            <v>25.12</v>
          </cell>
        </row>
        <row r="369">
          <cell r="A369" t="str">
            <v>04.17.180</v>
          </cell>
          <cell r="B369" t="str">
            <v>Remoção de base ou chave para fusível NH tipo unipolar</v>
          </cell>
          <cell r="C369" t="str">
            <v>UN</v>
          </cell>
          <cell r="E369">
            <v>22.61</v>
          </cell>
          <cell r="F369">
            <v>22.61</v>
          </cell>
        </row>
        <row r="370">
          <cell r="A370" t="str">
            <v>04.17.200</v>
          </cell>
          <cell r="B370" t="str">
            <v>Remoção de braçadeira para passagem de cordoalha</v>
          </cell>
          <cell r="C370" t="str">
            <v>UN</v>
          </cell>
          <cell r="E370">
            <v>20.100000000000001</v>
          </cell>
          <cell r="F370">
            <v>20.100000000000001</v>
          </cell>
        </row>
        <row r="371">
          <cell r="A371" t="str">
            <v>04.17.220</v>
          </cell>
          <cell r="B371" t="str">
            <v>Remoção de bucha de passagem interna ou externa</v>
          </cell>
          <cell r="C371" t="str">
            <v>UN</v>
          </cell>
          <cell r="E371">
            <v>20.100000000000001</v>
          </cell>
          <cell r="F371">
            <v>20.100000000000001</v>
          </cell>
        </row>
        <row r="372">
          <cell r="A372" t="str">
            <v>04.17.240</v>
          </cell>
          <cell r="B372" t="str">
            <v>Remoção de bucha de passagem para neutro</v>
          </cell>
          <cell r="C372" t="str">
            <v>UN</v>
          </cell>
          <cell r="E372">
            <v>15.07</v>
          </cell>
          <cell r="F372">
            <v>15.07</v>
          </cell>
        </row>
        <row r="373">
          <cell r="A373" t="str">
            <v>04.18</v>
          </cell>
          <cell r="B373" t="str">
            <v>Retirada em instalação elétrica - letra C</v>
          </cell>
        </row>
        <row r="374">
          <cell r="A374" t="str">
            <v>04.18.020</v>
          </cell>
          <cell r="B374" t="str">
            <v>Remoção de cabeçote em rede de telefonia</v>
          </cell>
          <cell r="C374" t="str">
            <v>UN</v>
          </cell>
          <cell r="E374">
            <v>12.56</v>
          </cell>
          <cell r="F374">
            <v>12.56</v>
          </cell>
        </row>
        <row r="375">
          <cell r="A375" t="str">
            <v>04.18.040</v>
          </cell>
          <cell r="B375" t="str">
            <v>Remoção de cabo de aço e esticadores de para-raios</v>
          </cell>
          <cell r="C375" t="str">
            <v>M</v>
          </cell>
          <cell r="E375">
            <v>17.579999999999998</v>
          </cell>
          <cell r="F375">
            <v>17.579999999999998</v>
          </cell>
        </row>
        <row r="376">
          <cell r="A376" t="str">
            <v>04.18.060</v>
          </cell>
          <cell r="B376" t="str">
            <v>Remoção de caixa de entrada de energia padrão medição indireta completa</v>
          </cell>
          <cell r="C376" t="str">
            <v>UN</v>
          </cell>
          <cell r="E376">
            <v>251.2</v>
          </cell>
          <cell r="F376">
            <v>251.2</v>
          </cell>
        </row>
        <row r="377">
          <cell r="A377" t="str">
            <v>04.18.070</v>
          </cell>
          <cell r="B377" t="str">
            <v>Remoção de caixa de entrada de energia padrão residencial completa</v>
          </cell>
          <cell r="C377" t="str">
            <v>UN</v>
          </cell>
          <cell r="E377">
            <v>200.96</v>
          </cell>
          <cell r="F377">
            <v>200.96</v>
          </cell>
        </row>
        <row r="378">
          <cell r="A378" t="str">
            <v>04.18.080</v>
          </cell>
          <cell r="B378" t="str">
            <v>Remoção de caixa de entrada telefônica completa</v>
          </cell>
          <cell r="C378" t="str">
            <v>UN</v>
          </cell>
          <cell r="E378">
            <v>100.48</v>
          </cell>
          <cell r="F378">
            <v>100.48</v>
          </cell>
        </row>
        <row r="379">
          <cell r="A379" t="str">
            <v>04.18.090</v>
          </cell>
          <cell r="B379" t="str">
            <v>Remoção de caixa de medição padrão completa</v>
          </cell>
          <cell r="C379" t="str">
            <v>UN</v>
          </cell>
          <cell r="E379">
            <v>55.78</v>
          </cell>
          <cell r="F379">
            <v>55.78</v>
          </cell>
        </row>
        <row r="380">
          <cell r="A380" t="str">
            <v>04.18.120</v>
          </cell>
          <cell r="B380" t="str">
            <v>Remoção de caixa estampada</v>
          </cell>
          <cell r="C380" t="str">
            <v>UN</v>
          </cell>
          <cell r="E380">
            <v>7.45</v>
          </cell>
          <cell r="F380">
            <v>7.45</v>
          </cell>
        </row>
        <row r="381">
          <cell r="A381" t="str">
            <v>04.18.130</v>
          </cell>
          <cell r="B381" t="str">
            <v>Remoção de caixa para fusível ou tomada instalada em perfilado</v>
          </cell>
          <cell r="C381" t="str">
            <v>UN</v>
          </cell>
          <cell r="E381">
            <v>8.94</v>
          </cell>
          <cell r="F381">
            <v>8.94</v>
          </cell>
        </row>
        <row r="382">
          <cell r="A382" t="str">
            <v>04.18.140</v>
          </cell>
          <cell r="B382" t="str">
            <v>Remoção de caixa para transformador de corrente</v>
          </cell>
          <cell r="C382" t="str">
            <v>UN</v>
          </cell>
          <cell r="E382">
            <v>55.78</v>
          </cell>
          <cell r="F382">
            <v>55.78</v>
          </cell>
        </row>
        <row r="383">
          <cell r="A383" t="str">
            <v>04.18.180</v>
          </cell>
          <cell r="B383" t="str">
            <v>Remoção de cantoneira metálica</v>
          </cell>
          <cell r="C383" t="str">
            <v>M</v>
          </cell>
          <cell r="E383">
            <v>12.56</v>
          </cell>
          <cell r="F383">
            <v>12.56</v>
          </cell>
        </row>
        <row r="384">
          <cell r="A384" t="str">
            <v>04.18.200</v>
          </cell>
          <cell r="B384" t="str">
            <v>Remoção de captor de para-raios tipo Franklin</v>
          </cell>
          <cell r="C384" t="str">
            <v>UN</v>
          </cell>
          <cell r="E384">
            <v>25.12</v>
          </cell>
          <cell r="F384">
            <v>25.12</v>
          </cell>
        </row>
        <row r="385">
          <cell r="A385" t="str">
            <v>04.18.220</v>
          </cell>
          <cell r="B385" t="str">
            <v>Remoção de chapa de ferro para bucha de passagem</v>
          </cell>
          <cell r="C385" t="str">
            <v>UN</v>
          </cell>
          <cell r="E385">
            <v>20.100000000000001</v>
          </cell>
          <cell r="F385">
            <v>20.100000000000001</v>
          </cell>
        </row>
        <row r="386">
          <cell r="A386" t="str">
            <v>04.18.240</v>
          </cell>
          <cell r="B386" t="str">
            <v>Remoção de chave automática da boia</v>
          </cell>
          <cell r="C386" t="str">
            <v>UN</v>
          </cell>
          <cell r="E386">
            <v>30.14</v>
          </cell>
          <cell r="F386">
            <v>30.14</v>
          </cell>
        </row>
        <row r="387">
          <cell r="A387" t="str">
            <v>04.18.250</v>
          </cell>
          <cell r="B387" t="str">
            <v>Remoção de chave base de mármore ou ardósia</v>
          </cell>
          <cell r="C387" t="str">
            <v>UN</v>
          </cell>
          <cell r="E387">
            <v>25.12</v>
          </cell>
          <cell r="F387">
            <v>25.12</v>
          </cell>
        </row>
        <row r="388">
          <cell r="A388" t="str">
            <v>04.18.260</v>
          </cell>
          <cell r="B388" t="str">
            <v>Remoção de chave de ação rápida comando frontal montado em painel</v>
          </cell>
          <cell r="C388" t="str">
            <v>UN</v>
          </cell>
          <cell r="E388">
            <v>50.24</v>
          </cell>
          <cell r="F388">
            <v>50.24</v>
          </cell>
        </row>
        <row r="389">
          <cell r="A389" t="str">
            <v>04.18.270</v>
          </cell>
          <cell r="B389" t="str">
            <v>Remoção de chave fusível indicadora tipo Matheus</v>
          </cell>
          <cell r="C389" t="str">
            <v>UN</v>
          </cell>
          <cell r="E389">
            <v>75.36</v>
          </cell>
          <cell r="F389">
            <v>75.36</v>
          </cell>
        </row>
        <row r="390">
          <cell r="A390" t="str">
            <v>04.18.280</v>
          </cell>
          <cell r="B390" t="str">
            <v>Remoção de chave seccionadora tripolar seca mecanismo de manobra frontal</v>
          </cell>
          <cell r="C390" t="str">
            <v>UN</v>
          </cell>
          <cell r="E390">
            <v>141.36000000000001</v>
          </cell>
          <cell r="F390">
            <v>141.36000000000001</v>
          </cell>
        </row>
        <row r="391">
          <cell r="A391" t="str">
            <v>04.18.290</v>
          </cell>
          <cell r="B391" t="str">
            <v>Remoção de chave tipo Pacco rotativo</v>
          </cell>
          <cell r="C391" t="str">
            <v>UN</v>
          </cell>
          <cell r="E391">
            <v>37.68</v>
          </cell>
          <cell r="F391">
            <v>37.68</v>
          </cell>
        </row>
        <row r="392">
          <cell r="A392" t="str">
            <v>04.18.320</v>
          </cell>
          <cell r="B392" t="str">
            <v>Remoção de cinta de fixação de eletroduto ou sela para cruzeta em poste</v>
          </cell>
          <cell r="C392" t="str">
            <v>UN</v>
          </cell>
          <cell r="E392">
            <v>10.220000000000001</v>
          </cell>
          <cell r="F392">
            <v>10.220000000000001</v>
          </cell>
        </row>
        <row r="393">
          <cell r="A393" t="str">
            <v>04.18.340</v>
          </cell>
          <cell r="B393" t="str">
            <v>Remoção de condulete</v>
          </cell>
          <cell r="C393" t="str">
            <v>UN</v>
          </cell>
          <cell r="E393">
            <v>20.010000000000002</v>
          </cell>
          <cell r="F393">
            <v>20.010000000000002</v>
          </cell>
        </row>
        <row r="394">
          <cell r="A394" t="str">
            <v>04.18.360</v>
          </cell>
          <cell r="B394" t="str">
            <v>Remoção de condutor aparente diâmetro externo acima de 6,5 mm</v>
          </cell>
          <cell r="C394" t="str">
            <v>M</v>
          </cell>
          <cell r="E394">
            <v>6.03</v>
          </cell>
          <cell r="F394">
            <v>6.03</v>
          </cell>
        </row>
        <row r="395">
          <cell r="A395" t="str">
            <v>04.18.370</v>
          </cell>
          <cell r="B395" t="str">
            <v>Remoção de condutor aparente diâmetro externo até 6,5 mm</v>
          </cell>
          <cell r="C395" t="str">
            <v>M</v>
          </cell>
          <cell r="E395">
            <v>3.02</v>
          </cell>
          <cell r="F395">
            <v>3.02</v>
          </cell>
        </row>
        <row r="396">
          <cell r="A396" t="str">
            <v>04.18.380</v>
          </cell>
          <cell r="B396" t="str">
            <v>Remoção de condutor embutido diâmetro externo acima de 6,5 mm</v>
          </cell>
          <cell r="C396" t="str">
            <v>M</v>
          </cell>
          <cell r="E396">
            <v>5.0199999999999996</v>
          </cell>
          <cell r="F396">
            <v>5.0199999999999996</v>
          </cell>
        </row>
        <row r="397">
          <cell r="A397" t="str">
            <v>04.18.390</v>
          </cell>
          <cell r="B397" t="str">
            <v>Remoção de condutor embutido diâmetro externo até 6,5 mm</v>
          </cell>
          <cell r="C397" t="str">
            <v>M</v>
          </cell>
          <cell r="E397">
            <v>2.5099999999999998</v>
          </cell>
          <cell r="F397">
            <v>2.5099999999999998</v>
          </cell>
        </row>
        <row r="398">
          <cell r="A398" t="str">
            <v>04.18.400</v>
          </cell>
          <cell r="B398" t="str">
            <v>Remoção de condutor especial</v>
          </cell>
          <cell r="C398" t="str">
            <v>M</v>
          </cell>
          <cell r="E398">
            <v>35.340000000000003</v>
          </cell>
          <cell r="F398">
            <v>35.340000000000003</v>
          </cell>
        </row>
        <row r="399">
          <cell r="A399" t="str">
            <v>04.18.410</v>
          </cell>
          <cell r="B399" t="str">
            <v>Remoção de cordoalha ou cabo de cobre nu</v>
          </cell>
          <cell r="C399" t="str">
            <v>M</v>
          </cell>
          <cell r="E399">
            <v>10.050000000000001</v>
          </cell>
          <cell r="F399">
            <v>10.050000000000001</v>
          </cell>
        </row>
        <row r="400">
          <cell r="A400" t="str">
            <v>04.18.420</v>
          </cell>
          <cell r="B400" t="str">
            <v>Remoção de contator magnético para comando de bomba</v>
          </cell>
          <cell r="C400" t="str">
            <v>UN</v>
          </cell>
          <cell r="E400">
            <v>50.24</v>
          </cell>
          <cell r="F400">
            <v>50.24</v>
          </cell>
        </row>
        <row r="401">
          <cell r="A401" t="str">
            <v>04.18.440</v>
          </cell>
          <cell r="B401" t="str">
            <v>Remoção de corrente para pendentes</v>
          </cell>
          <cell r="C401" t="str">
            <v>UN</v>
          </cell>
          <cell r="E401">
            <v>10.050000000000001</v>
          </cell>
          <cell r="F401">
            <v>10.050000000000001</v>
          </cell>
        </row>
        <row r="402">
          <cell r="A402" t="str">
            <v>04.18.460</v>
          </cell>
          <cell r="B402" t="str">
            <v>Remoção de cruzeta de ferro para fixação de projetores</v>
          </cell>
          <cell r="C402" t="str">
            <v>UN</v>
          </cell>
          <cell r="E402">
            <v>75.36</v>
          </cell>
          <cell r="F402">
            <v>75.36</v>
          </cell>
        </row>
        <row r="403">
          <cell r="A403" t="str">
            <v>04.18.470</v>
          </cell>
          <cell r="B403" t="str">
            <v>Remoção de cruzeta de madeira</v>
          </cell>
          <cell r="C403" t="str">
            <v>UN</v>
          </cell>
          <cell r="E403">
            <v>106.02</v>
          </cell>
          <cell r="F403">
            <v>106.02</v>
          </cell>
        </row>
        <row r="404">
          <cell r="A404" t="str">
            <v>04.19</v>
          </cell>
          <cell r="B404" t="str">
            <v>Retirada em instalação elétrica - letra D ate I</v>
          </cell>
        </row>
        <row r="405">
          <cell r="A405" t="str">
            <v>04.19.020</v>
          </cell>
          <cell r="B405" t="str">
            <v>Remoção de disjuntor de volume normal ou reduzido</v>
          </cell>
          <cell r="C405" t="str">
            <v>UN</v>
          </cell>
          <cell r="E405">
            <v>206.39</v>
          </cell>
          <cell r="F405">
            <v>206.39</v>
          </cell>
        </row>
        <row r="406">
          <cell r="A406" t="str">
            <v>04.19.030</v>
          </cell>
          <cell r="B406" t="str">
            <v>Remoção de disjuntor a seco aberto tripolar, 600 V de 800 A</v>
          </cell>
          <cell r="C406" t="str">
            <v>UN</v>
          </cell>
          <cell r="E406">
            <v>50.24</v>
          </cell>
          <cell r="F406">
            <v>50.24</v>
          </cell>
        </row>
        <row r="407">
          <cell r="A407" t="str">
            <v>04.19.060</v>
          </cell>
          <cell r="B407" t="str">
            <v>Remoção de disjuntor termomagnético</v>
          </cell>
          <cell r="C407" t="str">
            <v>UN</v>
          </cell>
          <cell r="E407">
            <v>12.56</v>
          </cell>
          <cell r="F407">
            <v>12.56</v>
          </cell>
        </row>
        <row r="408">
          <cell r="A408" t="str">
            <v>04.19.080</v>
          </cell>
          <cell r="B408" t="str">
            <v>Remoção de fundo de quadro de distribuição ou caixa de passagem</v>
          </cell>
          <cell r="C408" t="str">
            <v>M2</v>
          </cell>
          <cell r="E408">
            <v>50.24</v>
          </cell>
          <cell r="F408">
            <v>50.24</v>
          </cell>
        </row>
        <row r="409">
          <cell r="A409" t="str">
            <v>04.19.100</v>
          </cell>
          <cell r="B409" t="str">
            <v>Remoção de gancho de sustentação de luminária em perfilado</v>
          </cell>
          <cell r="C409" t="str">
            <v>UN</v>
          </cell>
          <cell r="E409">
            <v>10.050000000000001</v>
          </cell>
          <cell r="F409">
            <v>10.050000000000001</v>
          </cell>
        </row>
        <row r="410">
          <cell r="A410" t="str">
            <v>04.19.120</v>
          </cell>
          <cell r="B410" t="str">
            <v>Remoção de interruptores, tomadas, botão de campainha ou cigarra</v>
          </cell>
          <cell r="C410" t="str">
            <v>UN</v>
          </cell>
          <cell r="E410">
            <v>20.100000000000001</v>
          </cell>
          <cell r="F410">
            <v>20.100000000000001</v>
          </cell>
        </row>
        <row r="411">
          <cell r="A411" t="str">
            <v>04.19.140</v>
          </cell>
          <cell r="B411" t="str">
            <v>Remoção de isolador tipo castanha e gancho de sustentação</v>
          </cell>
          <cell r="C411" t="str">
            <v>UN</v>
          </cell>
          <cell r="E411">
            <v>5.0199999999999996</v>
          </cell>
          <cell r="F411">
            <v>5.0199999999999996</v>
          </cell>
        </row>
        <row r="412">
          <cell r="A412" t="str">
            <v>04.19.160</v>
          </cell>
          <cell r="B412" t="str">
            <v>Remoção de isolador tipo disco completo e gancho de suspensão</v>
          </cell>
          <cell r="C412" t="str">
            <v>UN</v>
          </cell>
          <cell r="E412">
            <v>7.54</v>
          </cell>
          <cell r="F412">
            <v>7.54</v>
          </cell>
        </row>
        <row r="413">
          <cell r="A413" t="str">
            <v>04.19.180</v>
          </cell>
          <cell r="B413" t="str">
            <v>Remoção de isolador tipo pino, inclusive o pino</v>
          </cell>
          <cell r="C413" t="str">
            <v>UN</v>
          </cell>
          <cell r="E413">
            <v>12.56</v>
          </cell>
          <cell r="F413">
            <v>12.56</v>
          </cell>
        </row>
        <row r="414">
          <cell r="A414" t="str">
            <v>04.19.190</v>
          </cell>
          <cell r="B414" t="str">
            <v>Remoção de isolador galvanizado uso geral</v>
          </cell>
          <cell r="C414" t="str">
            <v>UN</v>
          </cell>
          <cell r="E414">
            <v>12.56</v>
          </cell>
          <cell r="F414">
            <v>12.56</v>
          </cell>
        </row>
        <row r="415">
          <cell r="A415" t="str">
            <v>04.20</v>
          </cell>
          <cell r="B415" t="str">
            <v>Retirada em instalação elétrica - letra J ate N</v>
          </cell>
        </row>
        <row r="416">
          <cell r="A416" t="str">
            <v>04.20.020</v>
          </cell>
          <cell r="B416" t="str">
            <v>Remoção de janela de ventilação, iluminação ou ventilação e iluminação padrão</v>
          </cell>
          <cell r="C416" t="str">
            <v>UN</v>
          </cell>
          <cell r="E416">
            <v>35.340000000000003</v>
          </cell>
          <cell r="F416">
            <v>35.340000000000003</v>
          </cell>
        </row>
        <row r="417">
          <cell r="A417" t="str">
            <v>04.20.040</v>
          </cell>
          <cell r="B417" t="str">
            <v>Remoção de lâmpada</v>
          </cell>
          <cell r="C417" t="str">
            <v>UN</v>
          </cell>
          <cell r="E417">
            <v>4.09</v>
          </cell>
          <cell r="F417">
            <v>4.09</v>
          </cell>
        </row>
        <row r="418">
          <cell r="A418" t="str">
            <v>04.20.060</v>
          </cell>
          <cell r="B418" t="str">
            <v>Remoção de luz de obstáculo</v>
          </cell>
          <cell r="C418" t="str">
            <v>UN</v>
          </cell>
          <cell r="E418">
            <v>50.24</v>
          </cell>
          <cell r="F418">
            <v>50.24</v>
          </cell>
        </row>
        <row r="419">
          <cell r="A419" t="str">
            <v>04.20.080</v>
          </cell>
          <cell r="B419" t="str">
            <v>Remoção de manopla de comando de disjuntor</v>
          </cell>
          <cell r="C419" t="str">
            <v>UN</v>
          </cell>
          <cell r="E419">
            <v>25.12</v>
          </cell>
          <cell r="F419">
            <v>25.12</v>
          </cell>
        </row>
        <row r="420">
          <cell r="A420" t="str">
            <v>04.20.100</v>
          </cell>
          <cell r="B420" t="str">
            <v>Remoção de mão francesa</v>
          </cell>
          <cell r="C420" t="str">
            <v>UN</v>
          </cell>
          <cell r="E420">
            <v>20.440000000000001</v>
          </cell>
          <cell r="F420">
            <v>20.440000000000001</v>
          </cell>
        </row>
        <row r="421">
          <cell r="A421" t="str">
            <v>04.20.120</v>
          </cell>
          <cell r="B421" t="str">
            <v>Remoção de terminal modular (mufla) tripolar ou unipolar</v>
          </cell>
          <cell r="C421" t="str">
            <v>UN</v>
          </cell>
          <cell r="E421">
            <v>70.680000000000007</v>
          </cell>
          <cell r="F421">
            <v>70.680000000000007</v>
          </cell>
        </row>
        <row r="422">
          <cell r="A422" t="str">
            <v>04.21</v>
          </cell>
          <cell r="B422" t="str">
            <v>Retirada em instalação elétrica - letra O ate S</v>
          </cell>
        </row>
        <row r="423">
          <cell r="A423" t="str">
            <v>04.21.020</v>
          </cell>
          <cell r="B423" t="str">
            <v>Remoção de óleo de disjuntor ou transformador</v>
          </cell>
          <cell r="C423" t="str">
            <v>L</v>
          </cell>
          <cell r="E423">
            <v>0.82</v>
          </cell>
          <cell r="F423">
            <v>0.82</v>
          </cell>
        </row>
        <row r="424">
          <cell r="A424" t="str">
            <v>04.21.040</v>
          </cell>
          <cell r="B424" t="str">
            <v>Remoção de pára-raios tipo cristal-valve em cabine primária</v>
          </cell>
          <cell r="C424" t="str">
            <v>UN</v>
          </cell>
          <cell r="E424">
            <v>75.36</v>
          </cell>
          <cell r="F424">
            <v>75.36</v>
          </cell>
        </row>
        <row r="425">
          <cell r="A425" t="str">
            <v>04.21.050</v>
          </cell>
          <cell r="B425" t="str">
            <v>Remoção de pára-raios tipo cristal-valve em poste singelo ou estaleiro</v>
          </cell>
          <cell r="C425" t="str">
            <v>UN</v>
          </cell>
          <cell r="E425">
            <v>100.48</v>
          </cell>
          <cell r="F425">
            <v>100.48</v>
          </cell>
        </row>
        <row r="426">
          <cell r="A426" t="str">
            <v>04.21.060</v>
          </cell>
          <cell r="B426" t="str">
            <v>Remoção de perfilado</v>
          </cell>
          <cell r="C426" t="str">
            <v>M</v>
          </cell>
          <cell r="E426">
            <v>20.100000000000001</v>
          </cell>
          <cell r="F426">
            <v>20.100000000000001</v>
          </cell>
        </row>
        <row r="427">
          <cell r="A427" t="str">
            <v>04.21.100</v>
          </cell>
          <cell r="B427" t="str">
            <v>Remoção de porta de quadro ou painel</v>
          </cell>
          <cell r="C427" t="str">
            <v>M2</v>
          </cell>
          <cell r="E427">
            <v>50.24</v>
          </cell>
          <cell r="F427">
            <v>50.24</v>
          </cell>
        </row>
        <row r="428">
          <cell r="A428" t="str">
            <v>04.21.130</v>
          </cell>
          <cell r="B428" t="str">
            <v>Remoção de poste de concreto</v>
          </cell>
          <cell r="C428" t="str">
            <v>UN</v>
          </cell>
          <cell r="D428">
            <v>134.47999999999999</v>
          </cell>
          <cell r="E428">
            <v>141.36000000000001</v>
          </cell>
          <cell r="F428">
            <v>275.83999999999997</v>
          </cell>
        </row>
        <row r="429">
          <cell r="A429" t="str">
            <v>04.21.140</v>
          </cell>
          <cell r="B429" t="str">
            <v>Remoção de poste metálico</v>
          </cell>
          <cell r="C429" t="str">
            <v>UN</v>
          </cell>
          <cell r="D429">
            <v>134.47999999999999</v>
          </cell>
          <cell r="E429">
            <v>141.36000000000001</v>
          </cell>
          <cell r="F429">
            <v>275.83999999999997</v>
          </cell>
        </row>
        <row r="430">
          <cell r="A430" t="str">
            <v>04.21.150</v>
          </cell>
          <cell r="B430" t="str">
            <v>Remoção de poste de madeira</v>
          </cell>
          <cell r="C430" t="str">
            <v>UN</v>
          </cell>
          <cell r="E430">
            <v>158.30000000000001</v>
          </cell>
          <cell r="F430">
            <v>158.30000000000001</v>
          </cell>
        </row>
        <row r="431">
          <cell r="A431" t="str">
            <v>04.21.160</v>
          </cell>
          <cell r="B431" t="str">
            <v>Remoção de quadro de distribuição, chamada ou caixa de passagem</v>
          </cell>
          <cell r="C431" t="str">
            <v>M2</v>
          </cell>
          <cell r="E431">
            <v>100.48</v>
          </cell>
          <cell r="F431">
            <v>100.48</v>
          </cell>
        </row>
        <row r="432">
          <cell r="A432" t="str">
            <v>04.21.200</v>
          </cell>
          <cell r="B432" t="str">
            <v>Remoção de reator para lâmpada</v>
          </cell>
          <cell r="C432" t="str">
            <v>UN</v>
          </cell>
          <cell r="E432">
            <v>17.670000000000002</v>
          </cell>
          <cell r="F432">
            <v>17.670000000000002</v>
          </cell>
        </row>
        <row r="433">
          <cell r="A433" t="str">
            <v>04.21.210</v>
          </cell>
          <cell r="B433" t="str">
            <v>Remoção de reator para lâmpada fixo em poste</v>
          </cell>
          <cell r="C433" t="str">
            <v>UN</v>
          </cell>
          <cell r="E433">
            <v>100.48</v>
          </cell>
          <cell r="F433">
            <v>100.48</v>
          </cell>
        </row>
        <row r="434">
          <cell r="A434" t="str">
            <v>04.21.240</v>
          </cell>
          <cell r="B434" t="str">
            <v>Remoção de relé</v>
          </cell>
          <cell r="C434" t="str">
            <v>UN</v>
          </cell>
          <cell r="E434">
            <v>23.84</v>
          </cell>
          <cell r="F434">
            <v>23.84</v>
          </cell>
        </row>
        <row r="435">
          <cell r="A435" t="str">
            <v>04.21.260</v>
          </cell>
          <cell r="B435" t="str">
            <v>Remoção de roldana</v>
          </cell>
          <cell r="C435" t="str">
            <v>UN</v>
          </cell>
          <cell r="E435">
            <v>4.09</v>
          </cell>
          <cell r="F435">
            <v>4.09</v>
          </cell>
        </row>
        <row r="436">
          <cell r="A436" t="str">
            <v>04.21.280</v>
          </cell>
          <cell r="B436" t="str">
            <v>Remoção de soquete</v>
          </cell>
          <cell r="C436" t="str">
            <v>UN</v>
          </cell>
          <cell r="E436">
            <v>4.09</v>
          </cell>
          <cell r="F436">
            <v>4.09</v>
          </cell>
        </row>
        <row r="437">
          <cell r="A437" t="str">
            <v>04.21.300</v>
          </cell>
          <cell r="B437" t="str">
            <v>Remoção de suporte de transformador em poste singelo ou estaleiro</v>
          </cell>
          <cell r="C437" t="str">
            <v>UN</v>
          </cell>
          <cell r="E437">
            <v>32.700000000000003</v>
          </cell>
          <cell r="F437">
            <v>32.700000000000003</v>
          </cell>
        </row>
        <row r="438">
          <cell r="A438" t="str">
            <v>04.22</v>
          </cell>
          <cell r="B438" t="str">
            <v>Retirada em instalação elétrica - letra T ate o final</v>
          </cell>
        </row>
        <row r="439">
          <cell r="A439" t="str">
            <v>04.22.020</v>
          </cell>
          <cell r="B439" t="str">
            <v>Remoção de terminal ou conector para cabos</v>
          </cell>
          <cell r="C439" t="str">
            <v>UN</v>
          </cell>
          <cell r="E439">
            <v>5.1100000000000003</v>
          </cell>
          <cell r="F439">
            <v>5.1100000000000003</v>
          </cell>
        </row>
        <row r="440">
          <cell r="A440" t="str">
            <v>04.22.040</v>
          </cell>
          <cell r="B440" t="str">
            <v>Remoção de transformador de potência em cabine primária</v>
          </cell>
          <cell r="C440" t="str">
            <v>UN</v>
          </cell>
          <cell r="E440">
            <v>347.75</v>
          </cell>
          <cell r="F440">
            <v>347.75</v>
          </cell>
        </row>
        <row r="441">
          <cell r="A441" t="str">
            <v>04.22.050</v>
          </cell>
          <cell r="B441" t="str">
            <v>Remoção de transformador de potencial completo (pequeno)</v>
          </cell>
          <cell r="C441" t="str">
            <v>UN</v>
          </cell>
          <cell r="E441">
            <v>32.659999999999997</v>
          </cell>
          <cell r="F441">
            <v>32.659999999999997</v>
          </cell>
        </row>
        <row r="442">
          <cell r="A442" t="str">
            <v>04.22.060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268.95999999999998</v>
          </cell>
          <cell r="E442">
            <v>401.92</v>
          </cell>
          <cell r="F442">
            <v>670.88</v>
          </cell>
        </row>
        <row r="443">
          <cell r="A443" t="str">
            <v>04.22.100</v>
          </cell>
          <cell r="B443" t="str">
            <v>Remoção de tubulação elétrica aparente com diâmetro externo acima de 50 mm</v>
          </cell>
          <cell r="C443" t="str">
            <v>M</v>
          </cell>
          <cell r="E443">
            <v>25.12</v>
          </cell>
          <cell r="F443">
            <v>25.12</v>
          </cell>
        </row>
        <row r="444">
          <cell r="A444" t="str">
            <v>04.22.110</v>
          </cell>
          <cell r="B444" t="str">
            <v>Remoção de tubulação elétrica aparente com diâmetro externo até 50 mm</v>
          </cell>
          <cell r="C444" t="str">
            <v>M</v>
          </cell>
          <cell r="E444">
            <v>12.56</v>
          </cell>
          <cell r="F444">
            <v>12.56</v>
          </cell>
        </row>
        <row r="445">
          <cell r="A445" t="str">
            <v>04.22.120</v>
          </cell>
          <cell r="B445" t="str">
            <v>Remoção de tubulação elétrica embutida com diâmetro externo acima de 50 mm</v>
          </cell>
          <cell r="C445" t="str">
            <v>M</v>
          </cell>
          <cell r="E445">
            <v>50.24</v>
          </cell>
          <cell r="F445">
            <v>50.24</v>
          </cell>
        </row>
        <row r="446">
          <cell r="A446" t="str">
            <v>04.22.130</v>
          </cell>
          <cell r="B446" t="str">
            <v>Remoção de tubulação elétrica embutida com diâmetro externo até 50 mm</v>
          </cell>
          <cell r="C446" t="str">
            <v>M</v>
          </cell>
          <cell r="E446">
            <v>25.12</v>
          </cell>
          <cell r="F446">
            <v>25.12</v>
          </cell>
        </row>
        <row r="447">
          <cell r="A447" t="str">
            <v>04.22.200</v>
          </cell>
          <cell r="B447" t="str">
            <v>Remoção de vergalhão</v>
          </cell>
          <cell r="C447" t="str">
            <v>M</v>
          </cell>
          <cell r="E447">
            <v>10.050000000000001</v>
          </cell>
          <cell r="F447">
            <v>10.050000000000001</v>
          </cell>
        </row>
        <row r="448">
          <cell r="A448" t="str">
            <v>04.30</v>
          </cell>
          <cell r="B448" t="str">
            <v>Retirada em instalação hidráulica</v>
          </cell>
        </row>
        <row r="449">
          <cell r="A449" t="str">
            <v>04.30.020</v>
          </cell>
          <cell r="B449" t="str">
            <v>Remoção de calha ou rufo</v>
          </cell>
          <cell r="C449" t="str">
            <v>M</v>
          </cell>
          <cell r="E449">
            <v>4.7</v>
          </cell>
          <cell r="F449">
            <v>4.7</v>
          </cell>
        </row>
        <row r="450">
          <cell r="A450" t="str">
            <v>04.30.040</v>
          </cell>
          <cell r="B450" t="str">
            <v>Remoção de condutor aparente</v>
          </cell>
          <cell r="C450" t="str">
            <v>M</v>
          </cell>
          <cell r="E450">
            <v>3.07</v>
          </cell>
          <cell r="F450">
            <v>3.07</v>
          </cell>
        </row>
        <row r="451">
          <cell r="A451" t="str">
            <v>04.30.060</v>
          </cell>
          <cell r="B451" t="str">
            <v>Remoção de tubulação hidráulica em geral, incluindo conexões, caixas e ralos</v>
          </cell>
          <cell r="C451" t="str">
            <v>M</v>
          </cell>
          <cell r="E451">
            <v>8.18</v>
          </cell>
          <cell r="F451">
            <v>8.18</v>
          </cell>
        </row>
        <row r="452">
          <cell r="A452" t="str">
            <v>04.30.080</v>
          </cell>
          <cell r="B452" t="str">
            <v>Remoção de hidrante de parede completo</v>
          </cell>
          <cell r="C452" t="str">
            <v>UN</v>
          </cell>
          <cell r="E452">
            <v>89.4</v>
          </cell>
          <cell r="F452">
            <v>89.4</v>
          </cell>
        </row>
        <row r="453">
          <cell r="A453" t="str">
            <v>04.30.100</v>
          </cell>
          <cell r="B453" t="str">
            <v>Remoção de reservatório em fibrocimento até 1000 litros</v>
          </cell>
          <cell r="C453" t="str">
            <v>UN</v>
          </cell>
          <cell r="E453">
            <v>150.72</v>
          </cell>
          <cell r="F453">
            <v>150.72</v>
          </cell>
        </row>
        <row r="454">
          <cell r="A454" t="str">
            <v>04.31</v>
          </cell>
          <cell r="B454" t="str">
            <v>Retirada em instalação de combate a incêndio</v>
          </cell>
        </row>
        <row r="455">
          <cell r="A455" t="str">
            <v>04.31.010</v>
          </cell>
          <cell r="B455" t="str">
            <v>Retirada de bico de sprinkler</v>
          </cell>
          <cell r="C455" t="str">
            <v>UN</v>
          </cell>
          <cell r="E455">
            <v>14.14</v>
          </cell>
          <cell r="F455">
            <v>14.14</v>
          </cell>
        </row>
        <row r="456">
          <cell r="A456" t="str">
            <v>04.35</v>
          </cell>
          <cell r="B456" t="str">
            <v>Retirada de sistema e equipamento de conforto mecânico</v>
          </cell>
        </row>
        <row r="457">
          <cell r="A457" t="str">
            <v>04.35.050</v>
          </cell>
          <cell r="B457" t="str">
            <v>Retirada de aparelho de ar condicionado portátil</v>
          </cell>
          <cell r="C457" t="str">
            <v>UN</v>
          </cell>
          <cell r="E457">
            <v>22.78</v>
          </cell>
          <cell r="F457">
            <v>22.78</v>
          </cell>
        </row>
        <row r="458">
          <cell r="A458" t="str">
            <v>04.40</v>
          </cell>
          <cell r="B458" t="str">
            <v>Retirada diversa de pecas pre-moldadas</v>
          </cell>
        </row>
        <row r="459">
          <cell r="A459" t="str">
            <v>04.40.010</v>
          </cell>
          <cell r="B459" t="str">
            <v>Retirada manual de guia pré-moldada, inclusive limpeza, carregamento, transporte até 1 quilômetro e descarregamento</v>
          </cell>
          <cell r="C459" t="str">
            <v>M</v>
          </cell>
          <cell r="D459">
            <v>0.97</v>
          </cell>
          <cell r="E459">
            <v>8.18</v>
          </cell>
          <cell r="F459">
            <v>9.15</v>
          </cell>
        </row>
        <row r="460">
          <cell r="A460" t="str">
            <v>04.40.020</v>
          </cell>
          <cell r="B460" t="str">
            <v>Retirada de soleira ou peitoril em geral</v>
          </cell>
          <cell r="C460" t="str">
            <v>M</v>
          </cell>
          <cell r="E460">
            <v>4.09</v>
          </cell>
          <cell r="F460">
            <v>4.09</v>
          </cell>
        </row>
        <row r="461">
          <cell r="A461" t="str">
            <v>04.40.030</v>
          </cell>
          <cell r="B461" t="str">
            <v>Retirada manual de guia pré-moldada, inclusive limpeza e empilhamento</v>
          </cell>
          <cell r="C461" t="str">
            <v>M</v>
          </cell>
          <cell r="E461">
            <v>8.18</v>
          </cell>
          <cell r="F461">
            <v>8.18</v>
          </cell>
        </row>
        <row r="462">
          <cell r="A462" t="str">
            <v>04.40.050</v>
          </cell>
          <cell r="B462" t="str">
            <v>Retirada manual de paralelepípedo ou lajota de concreto, inclusive limpeza, carregamento, transporte até 1 quilômetro e descarregamento</v>
          </cell>
          <cell r="C462" t="str">
            <v>M2</v>
          </cell>
          <cell r="D462">
            <v>7.74</v>
          </cell>
          <cell r="E462">
            <v>12.26</v>
          </cell>
          <cell r="F462">
            <v>20</v>
          </cell>
        </row>
        <row r="463">
          <cell r="A463" t="str">
            <v>04.40.070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E463">
            <v>12.26</v>
          </cell>
          <cell r="F463">
            <v>12.26</v>
          </cell>
        </row>
        <row r="464">
          <cell r="A464" t="str">
            <v>04.41</v>
          </cell>
          <cell r="B464" t="str">
            <v>Retirada de dispositivos viários</v>
          </cell>
        </row>
        <row r="465">
          <cell r="A465" t="str">
            <v>04.41.001</v>
          </cell>
          <cell r="B465" t="str">
            <v>Retirada de placa de solo</v>
          </cell>
          <cell r="C465" t="str">
            <v>M2</v>
          </cell>
          <cell r="D465">
            <v>44.92</v>
          </cell>
          <cell r="E465">
            <v>18.13</v>
          </cell>
          <cell r="F465">
            <v>63.05</v>
          </cell>
        </row>
        <row r="466">
          <cell r="A466" t="str">
            <v>05</v>
          </cell>
          <cell r="B466" t="str">
            <v>TRANSPORTE E MOVIMENTACAO, DENTRO E FORA DA OBRA</v>
          </cell>
        </row>
        <row r="467">
          <cell r="A467" t="str">
            <v>05.04</v>
          </cell>
          <cell r="B467" t="str">
            <v>Transporte de material solto</v>
          </cell>
        </row>
        <row r="468">
          <cell r="A468" t="str">
            <v>05.04.060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26.91</v>
          </cell>
          <cell r="E468">
            <v>110.38</v>
          </cell>
          <cell r="F468">
            <v>137.29</v>
          </cell>
        </row>
        <row r="469">
          <cell r="A469" t="str">
            <v>05.07</v>
          </cell>
          <cell r="B469" t="str">
            <v>Transporte comercial, carreteiro e aluguel</v>
          </cell>
        </row>
        <row r="470">
          <cell r="A470" t="str">
            <v>05.07.040</v>
          </cell>
          <cell r="B470" t="str">
            <v>Remoção de entulho separado de obra com caçamba metálica - terra, alvenaria, concreto, argamassa, madeira, papel, plástico ou metal</v>
          </cell>
          <cell r="C470" t="str">
            <v>M3</v>
          </cell>
          <cell r="D470">
            <v>97.99</v>
          </cell>
          <cell r="E470">
            <v>12.26</v>
          </cell>
          <cell r="F470">
            <v>110.25</v>
          </cell>
        </row>
        <row r="471">
          <cell r="A471" t="str">
            <v>05.07.050</v>
          </cell>
          <cell r="B471" t="str">
            <v>Remoção de entulho de obra com caçamba metálica - material volumoso e misturado por alvenaria, terra, madeira, papel, plástico e metal</v>
          </cell>
          <cell r="C471" t="str">
            <v>M3</v>
          </cell>
          <cell r="D471">
            <v>118.14</v>
          </cell>
          <cell r="E471">
            <v>12.26</v>
          </cell>
          <cell r="F471">
            <v>130.4</v>
          </cell>
        </row>
        <row r="472">
          <cell r="A472" t="str">
            <v>05.07.060</v>
          </cell>
          <cell r="B472" t="str">
            <v>Remoção de entulho de obra com caçamba metálica - material rejeitado e misturado por vegetação, isopor, manta asfáltica e lã de vidro</v>
          </cell>
          <cell r="C472" t="str">
            <v>M3</v>
          </cell>
          <cell r="D472">
            <v>121.85</v>
          </cell>
          <cell r="E472">
            <v>12.26</v>
          </cell>
          <cell r="F472">
            <v>134.11000000000001</v>
          </cell>
        </row>
        <row r="473">
          <cell r="A473" t="str">
            <v>05.07.070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118.54</v>
          </cell>
          <cell r="E473">
            <v>12.26</v>
          </cell>
          <cell r="F473">
            <v>130.80000000000001</v>
          </cell>
        </row>
        <row r="474">
          <cell r="A474" t="str">
            <v>05.07.100</v>
          </cell>
          <cell r="B474" t="str">
            <v>Transporte de resíduo sólido em aterro - telhas cimento amianto Classe D</v>
          </cell>
          <cell r="C474" t="str">
            <v>T</v>
          </cell>
          <cell r="D474">
            <v>267.11</v>
          </cell>
          <cell r="E474">
            <v>1.02</v>
          </cell>
          <cell r="F474">
            <v>268.13</v>
          </cell>
        </row>
        <row r="475">
          <cell r="A475" t="str">
            <v>05.08</v>
          </cell>
          <cell r="B475" t="str">
            <v>Transporte mecanizado de material solto</v>
          </cell>
        </row>
        <row r="476">
          <cell r="A476" t="str">
            <v>05.08.060</v>
          </cell>
          <cell r="B476" t="str">
            <v>Transporte de entulho, para distâncias superiores ao 3° km até o 5° km</v>
          </cell>
          <cell r="C476" t="str">
            <v>M3</v>
          </cell>
          <cell r="D476">
            <v>22.75</v>
          </cell>
          <cell r="F476">
            <v>22.75</v>
          </cell>
        </row>
        <row r="477">
          <cell r="A477" t="str">
            <v>05.08.080</v>
          </cell>
          <cell r="B477" t="str">
            <v>Transporte de entulho, para distâncias superiores ao 5° km até o 10° km</v>
          </cell>
          <cell r="C477" t="str">
            <v>M3</v>
          </cell>
          <cell r="D477">
            <v>42.65</v>
          </cell>
          <cell r="F477">
            <v>42.65</v>
          </cell>
        </row>
        <row r="478">
          <cell r="A478" t="str">
            <v>05.08.100</v>
          </cell>
          <cell r="B478" t="str">
            <v>Transporte de entulho, para distâncias superiores ao 10° km até o 15° km</v>
          </cell>
          <cell r="C478" t="str">
            <v>M3</v>
          </cell>
          <cell r="D478">
            <v>52.95</v>
          </cell>
          <cell r="F478">
            <v>52.95</v>
          </cell>
        </row>
        <row r="479">
          <cell r="A479" t="str">
            <v>05.08.120</v>
          </cell>
          <cell r="B479" t="str">
            <v>Transporte de entulho, para distâncias superiores ao 15° km até o 20° km</v>
          </cell>
          <cell r="C479" t="str">
            <v>M3</v>
          </cell>
          <cell r="D479">
            <v>60.22</v>
          </cell>
          <cell r="F479">
            <v>60.22</v>
          </cell>
        </row>
        <row r="480">
          <cell r="A480" t="str">
            <v>05.08.140</v>
          </cell>
          <cell r="B480" t="str">
            <v>Transporte de entulho, para distâncias superiores ao 20° km</v>
          </cell>
          <cell r="C480" t="str">
            <v>M3XKM</v>
          </cell>
          <cell r="D480">
            <v>3.01</v>
          </cell>
          <cell r="F480">
            <v>3.01</v>
          </cell>
        </row>
        <row r="481">
          <cell r="A481" t="str">
            <v>05.08.220</v>
          </cell>
          <cell r="B481" t="str">
            <v>Carregamento mecanizado de entulho fragmentado, com caminhão à disposição dentro da obra, até o raio de 1 km</v>
          </cell>
          <cell r="C481" t="str">
            <v>M3</v>
          </cell>
          <cell r="D481">
            <v>18.899999999999999</v>
          </cell>
          <cell r="F481">
            <v>18.899999999999999</v>
          </cell>
        </row>
        <row r="482">
          <cell r="A482" t="str">
            <v>05.09</v>
          </cell>
          <cell r="B482" t="str">
            <v>Taxas de recolhimento</v>
          </cell>
        </row>
        <row r="483">
          <cell r="A483" t="str">
            <v>05.09.006</v>
          </cell>
          <cell r="B483" t="str">
            <v>Taxa de destinação de resíduo sólido em aterro, tipo inerte</v>
          </cell>
          <cell r="C483" t="str">
            <v>T</v>
          </cell>
          <cell r="D483">
            <v>47.55</v>
          </cell>
          <cell r="F483">
            <v>47.55</v>
          </cell>
        </row>
        <row r="484">
          <cell r="A484" t="str">
            <v>05.09.007</v>
          </cell>
          <cell r="B484" t="str">
            <v>Taxa de destinação de resíduo sólido em aterro, tipo solo/terra</v>
          </cell>
          <cell r="C484" t="str">
            <v>M3</v>
          </cell>
          <cell r="D484">
            <v>30.72</v>
          </cell>
          <cell r="F484">
            <v>30.72</v>
          </cell>
        </row>
        <row r="485">
          <cell r="A485" t="str">
            <v>05.09.008</v>
          </cell>
          <cell r="B485" t="str">
            <v>Taxa de destinação de resíduo sólido em aterro - telhas cimento amianto</v>
          </cell>
          <cell r="C485" t="str">
            <v>T</v>
          </cell>
          <cell r="D485">
            <v>867.25</v>
          </cell>
          <cell r="F485">
            <v>867.25</v>
          </cell>
        </row>
        <row r="486">
          <cell r="A486" t="str">
            <v>05.10</v>
          </cell>
          <cell r="B486" t="str">
            <v>Transporte mecanizado de solo</v>
          </cell>
        </row>
        <row r="487">
          <cell r="A487" t="str">
            <v>05.10.010</v>
          </cell>
          <cell r="B487" t="str">
            <v>Carregamento mecanizado de solo de 1ª e 2ª categoria</v>
          </cell>
          <cell r="C487" t="str">
            <v>M3</v>
          </cell>
          <cell r="D487">
            <v>6.49</v>
          </cell>
          <cell r="F487">
            <v>6.49</v>
          </cell>
        </row>
        <row r="488">
          <cell r="A488" t="str">
            <v>05.10.020</v>
          </cell>
          <cell r="B488" t="str">
            <v>Transporte de solo de 1ª e 2ª categoria por caminhão até o 2° km</v>
          </cell>
          <cell r="C488" t="str">
            <v>M3</v>
          </cell>
          <cell r="D488">
            <v>9.2899999999999991</v>
          </cell>
          <cell r="F488">
            <v>9.2899999999999991</v>
          </cell>
        </row>
        <row r="489">
          <cell r="A489" t="str">
            <v>05.10.021</v>
          </cell>
          <cell r="B489" t="str">
            <v>Transporte de solo de 1ª e 2ª categoria por caminhão para distâncias superiores ao 2° km até o 3° km</v>
          </cell>
          <cell r="C489" t="str">
            <v>M3</v>
          </cell>
          <cell r="D489">
            <v>13.86</v>
          </cell>
          <cell r="F489">
            <v>13.86</v>
          </cell>
        </row>
        <row r="490">
          <cell r="A490" t="str">
            <v>05.10.022</v>
          </cell>
          <cell r="B490" t="str">
            <v>Transporte de solo de 1ª e 2ª categoria por caminhão para distâncias superiores ao 3° km até o 5° km</v>
          </cell>
          <cell r="C490" t="str">
            <v>M3</v>
          </cell>
          <cell r="D490">
            <v>15.32</v>
          </cell>
          <cell r="F490">
            <v>15.32</v>
          </cell>
        </row>
        <row r="491">
          <cell r="A491" t="str">
            <v>05.10.023</v>
          </cell>
          <cell r="B491" t="str">
            <v>Transporte de solo de 1ª e 2ª categoria por caminhão para distâncias superiores ao 5° km até o 10° km</v>
          </cell>
          <cell r="C491" t="str">
            <v>M3</v>
          </cell>
          <cell r="D491">
            <v>20.48</v>
          </cell>
          <cell r="F491">
            <v>20.48</v>
          </cell>
        </row>
        <row r="492">
          <cell r="A492" t="str">
            <v>05.10.024</v>
          </cell>
          <cell r="B492" t="str">
            <v>Transporte de solo de 1ª e 2ª categoria por caminhão para distâncias superiores ao 10° km até o 15° km</v>
          </cell>
          <cell r="C492" t="str">
            <v>M3</v>
          </cell>
          <cell r="D492">
            <v>30.68</v>
          </cell>
          <cell r="F492">
            <v>30.68</v>
          </cell>
        </row>
        <row r="493">
          <cell r="A493" t="str">
            <v>05.10.025</v>
          </cell>
          <cell r="B493" t="str">
            <v>Transporte de solo de 1ª e 2ª categoria por caminhão para distâncias superiores ao 15° km até o 20° km</v>
          </cell>
          <cell r="C493" t="str">
            <v>M3</v>
          </cell>
          <cell r="D493">
            <v>40.869999999999997</v>
          </cell>
          <cell r="F493">
            <v>40.869999999999997</v>
          </cell>
        </row>
        <row r="494">
          <cell r="A494" t="str">
            <v>05.10.026</v>
          </cell>
          <cell r="B494" t="str">
            <v>Transporte de solo de 1ª e 2ª categoria por caminhão para distâncias superiores ao 20° km</v>
          </cell>
          <cell r="C494" t="str">
            <v>M3XKM</v>
          </cell>
          <cell r="D494">
            <v>1.97</v>
          </cell>
          <cell r="F494">
            <v>1.97</v>
          </cell>
        </row>
        <row r="495">
          <cell r="A495" t="str">
            <v>05.10.030</v>
          </cell>
          <cell r="B495" t="str">
            <v>Transporte de solo brejoso por caminhão até o 2° km</v>
          </cell>
          <cell r="C495" t="str">
            <v>M3</v>
          </cell>
          <cell r="D495">
            <v>15.97</v>
          </cell>
          <cell r="F495">
            <v>15.97</v>
          </cell>
        </row>
        <row r="496">
          <cell r="A496" t="str">
            <v>05.10.031</v>
          </cell>
          <cell r="B496" t="str">
            <v>Transporte de solo brejoso por caminhão para distâncias superiores ao 2° km até o 3° km</v>
          </cell>
          <cell r="C496" t="str">
            <v>M3</v>
          </cell>
          <cell r="D496">
            <v>22.03</v>
          </cell>
          <cell r="F496">
            <v>22.03</v>
          </cell>
        </row>
        <row r="497">
          <cell r="A497" t="str">
            <v>05.10.032</v>
          </cell>
          <cell r="B497" t="str">
            <v>Transporte de solo brejoso por caminhão para distâncias superiores ao 3° km até o 5° km</v>
          </cell>
          <cell r="C497" t="str">
            <v>M3</v>
          </cell>
          <cell r="D497">
            <v>22.99</v>
          </cell>
          <cell r="F497">
            <v>22.99</v>
          </cell>
        </row>
        <row r="498">
          <cell r="A498" t="str">
            <v>05.10.033</v>
          </cell>
          <cell r="B498" t="str">
            <v>Transporte de solo brejoso por caminhão para distâncias superiores ao 5° km até o 10° km</v>
          </cell>
          <cell r="C498" t="str">
            <v>M3</v>
          </cell>
          <cell r="D498">
            <v>29.38</v>
          </cell>
          <cell r="F498">
            <v>29.38</v>
          </cell>
        </row>
        <row r="499">
          <cell r="A499" t="str">
            <v>05.10.034</v>
          </cell>
          <cell r="B499" t="str">
            <v>Transporte de solo brejoso por caminhão para distâncias superiores ao 10° km até o 15° km</v>
          </cell>
          <cell r="C499" t="str">
            <v>M3</v>
          </cell>
          <cell r="D499">
            <v>44.05</v>
          </cell>
          <cell r="F499">
            <v>44.05</v>
          </cell>
        </row>
        <row r="500">
          <cell r="A500" t="str">
            <v>05.10.035</v>
          </cell>
          <cell r="B500" t="str">
            <v>Transporte de solo brejoso por caminhão para distâncias superiores ao 15° km até o 20° km</v>
          </cell>
          <cell r="C500" t="str">
            <v>M3</v>
          </cell>
          <cell r="D500">
            <v>58.72</v>
          </cell>
          <cell r="F500">
            <v>58.72</v>
          </cell>
        </row>
        <row r="501">
          <cell r="A501" t="str">
            <v>05.10.036</v>
          </cell>
          <cell r="B501" t="str">
            <v>Transporte de solo brejoso por caminhão para distâncias superiores ao 20° km</v>
          </cell>
          <cell r="C501" t="str">
            <v>M3XKM</v>
          </cell>
          <cell r="D501">
            <v>2.85</v>
          </cell>
          <cell r="F501">
            <v>2.85</v>
          </cell>
        </row>
        <row r="502">
          <cell r="A502" t="str">
            <v>05.10.041</v>
          </cell>
          <cell r="B502" t="str">
            <v>Transporte de material escavado - rocha</v>
          </cell>
          <cell r="C502" t="str">
            <v>M3XKM</v>
          </cell>
          <cell r="D502">
            <v>2.83</v>
          </cell>
          <cell r="F502">
            <v>2.83</v>
          </cell>
        </row>
        <row r="503">
          <cell r="A503" t="str">
            <v>06</v>
          </cell>
          <cell r="B503" t="str">
            <v>SERVICO EM SOLO E ROCHA, MANUAL</v>
          </cell>
        </row>
        <row r="504">
          <cell r="A504" t="str">
            <v>06.01</v>
          </cell>
          <cell r="B504" t="str">
            <v>Escavação manual em campo aberto de solo, exceto rocha</v>
          </cell>
        </row>
        <row r="505">
          <cell r="A505" t="str">
            <v>06.01.020</v>
          </cell>
          <cell r="B505" t="str">
            <v>Escavação manual em solo de 1ª e 2ª categoria em campo aberto</v>
          </cell>
          <cell r="C505" t="str">
            <v>M3</v>
          </cell>
          <cell r="E505">
            <v>51.1</v>
          </cell>
          <cell r="F505">
            <v>51.1</v>
          </cell>
        </row>
        <row r="506">
          <cell r="A506" t="str">
            <v>06.01.040</v>
          </cell>
          <cell r="B506" t="str">
            <v>Escavação manual em solo brejoso em campo aberto</v>
          </cell>
          <cell r="C506" t="str">
            <v>M3</v>
          </cell>
          <cell r="E506">
            <v>63.77</v>
          </cell>
          <cell r="F506">
            <v>63.77</v>
          </cell>
        </row>
        <row r="507">
          <cell r="A507" t="str">
            <v>06.02</v>
          </cell>
          <cell r="B507" t="str">
            <v>Escavação manual em valas e buracos de solo, exceto rocha</v>
          </cell>
        </row>
        <row r="508">
          <cell r="A508" t="str">
            <v>06.02.020</v>
          </cell>
          <cell r="B508" t="str">
            <v>Escavação manual em solo de 1ª e 2ª categoria em vala ou cava até 1,5 m</v>
          </cell>
          <cell r="C508" t="str">
            <v>M3</v>
          </cell>
          <cell r="E508">
            <v>61.32</v>
          </cell>
          <cell r="F508">
            <v>61.32</v>
          </cell>
        </row>
        <row r="509">
          <cell r="A509" t="str">
            <v>06.02.040</v>
          </cell>
          <cell r="B509" t="str">
            <v>Escavação manual em solo de 1ª e 2ª categoria em vala ou cava além de 1,5 m</v>
          </cell>
          <cell r="C509" t="str">
            <v>M3</v>
          </cell>
          <cell r="E509">
            <v>79.31</v>
          </cell>
          <cell r="F509">
            <v>79.31</v>
          </cell>
        </row>
        <row r="510">
          <cell r="A510" t="str">
            <v>06.11</v>
          </cell>
          <cell r="B510" t="str">
            <v>Reaterro manual sem fornecimento de material</v>
          </cell>
        </row>
        <row r="511">
          <cell r="A511" t="str">
            <v>06.11.020</v>
          </cell>
          <cell r="B511" t="str">
            <v>Reaterro manual para simples regularização sem compactação</v>
          </cell>
          <cell r="C511" t="str">
            <v>M3</v>
          </cell>
          <cell r="E511">
            <v>8.7899999999999991</v>
          </cell>
          <cell r="F511">
            <v>8.7899999999999991</v>
          </cell>
        </row>
        <row r="512">
          <cell r="A512" t="str">
            <v>06.11.040</v>
          </cell>
          <cell r="B512" t="str">
            <v>Reaterro manual apiloado sem controle de compactação</v>
          </cell>
          <cell r="C512" t="str">
            <v>M3</v>
          </cell>
          <cell r="E512">
            <v>19.07</v>
          </cell>
          <cell r="F512">
            <v>19.07</v>
          </cell>
        </row>
        <row r="513">
          <cell r="A513" t="str">
            <v>06.11.060</v>
          </cell>
          <cell r="B513" t="str">
            <v>Reaterro manual com adição de 2% de cimento</v>
          </cell>
          <cell r="C513" t="str">
            <v>M3</v>
          </cell>
          <cell r="D513">
            <v>17.61</v>
          </cell>
          <cell r="E513">
            <v>68.680000000000007</v>
          </cell>
          <cell r="F513">
            <v>86.29</v>
          </cell>
        </row>
        <row r="514">
          <cell r="A514" t="str">
            <v>06.12</v>
          </cell>
          <cell r="B514" t="str">
            <v>Aterro manual sem fornecimento de material</v>
          </cell>
        </row>
        <row r="515">
          <cell r="A515" t="str">
            <v>06.12.020</v>
          </cell>
          <cell r="B515" t="str">
            <v>Aterro manual apiloado de área interna com maço de 30 kg</v>
          </cell>
          <cell r="C515" t="str">
            <v>M3</v>
          </cell>
          <cell r="E515">
            <v>63.14</v>
          </cell>
          <cell r="F515">
            <v>63.14</v>
          </cell>
        </row>
        <row r="516">
          <cell r="A516" t="str">
            <v>06.14</v>
          </cell>
          <cell r="B516" t="str">
            <v>Carga / carregamento e descarga manual</v>
          </cell>
        </row>
        <row r="517">
          <cell r="A517" t="str">
            <v>06.14.020</v>
          </cell>
          <cell r="B517" t="str">
            <v>Carga manual de solo</v>
          </cell>
          <cell r="C517" t="str">
            <v>M3</v>
          </cell>
          <cell r="E517">
            <v>12.26</v>
          </cell>
          <cell r="F517">
            <v>12.26</v>
          </cell>
        </row>
        <row r="518">
          <cell r="A518" t="str">
            <v>07</v>
          </cell>
          <cell r="B518" t="str">
            <v>SERVICO EM SOLO E ROCHA, MECANIZADO</v>
          </cell>
        </row>
        <row r="519">
          <cell r="A519" t="str">
            <v>07.01</v>
          </cell>
          <cell r="B519" t="str">
            <v>Escavação ou corte mecanizados em campo aberto de solo, exceto rocha</v>
          </cell>
        </row>
        <row r="520">
          <cell r="A520" t="str">
            <v>07.01.010</v>
          </cell>
          <cell r="B520" t="str">
            <v>Escavação e carga mecanizada para exploração de solo em jazida</v>
          </cell>
          <cell r="C520" t="str">
            <v>M3</v>
          </cell>
          <cell r="D520">
            <v>16.47</v>
          </cell>
          <cell r="E520">
            <v>0.28999999999999998</v>
          </cell>
          <cell r="F520">
            <v>16.760000000000002</v>
          </cell>
        </row>
        <row r="521">
          <cell r="A521" t="str">
            <v>07.01.020</v>
          </cell>
          <cell r="B521" t="str">
            <v>Escavação e carga mecanizada em solo de 1ª categoria, em campo aberto</v>
          </cell>
          <cell r="C521" t="str">
            <v>M3</v>
          </cell>
          <cell r="D521">
            <v>16.940000000000001</v>
          </cell>
          <cell r="E521">
            <v>0.28999999999999998</v>
          </cell>
          <cell r="F521">
            <v>17.23</v>
          </cell>
        </row>
        <row r="522">
          <cell r="A522" t="str">
            <v>07.01.060</v>
          </cell>
          <cell r="B522" t="str">
            <v>Escavação e carga mecanizada em solo de 2ª categoria, em campo aberto</v>
          </cell>
          <cell r="C522" t="str">
            <v>M3</v>
          </cell>
          <cell r="D522">
            <v>35.450000000000003</v>
          </cell>
          <cell r="E522">
            <v>0.96</v>
          </cell>
          <cell r="F522">
            <v>36.409999999999997</v>
          </cell>
        </row>
        <row r="523">
          <cell r="A523" t="str">
            <v>07.01.120</v>
          </cell>
          <cell r="B523" t="str">
            <v>Carga e remoção de terra até a distância média de 1 km</v>
          </cell>
          <cell r="C523" t="str">
            <v>M3</v>
          </cell>
          <cell r="D523">
            <v>16.72</v>
          </cell>
          <cell r="F523">
            <v>16.72</v>
          </cell>
        </row>
        <row r="524">
          <cell r="A524" t="str">
            <v>07.02</v>
          </cell>
          <cell r="B524" t="str">
            <v>Escavação mecanizada de valas e buracos em solo, exceto rocha</v>
          </cell>
        </row>
        <row r="525">
          <cell r="A525" t="str">
            <v>07.02.020</v>
          </cell>
          <cell r="B525" t="str">
            <v>Escavação mecanizada de valas ou cavas com profundidade de até 2 m</v>
          </cell>
          <cell r="C525" t="str">
            <v>M3</v>
          </cell>
          <cell r="D525">
            <v>10.54</v>
          </cell>
          <cell r="E525">
            <v>1.32</v>
          </cell>
          <cell r="F525">
            <v>11.86</v>
          </cell>
        </row>
        <row r="526">
          <cell r="A526" t="str">
            <v>07.02.040</v>
          </cell>
          <cell r="B526" t="str">
            <v>Escavação mecanizada de valas ou cavas com profundidade de até 3 m</v>
          </cell>
          <cell r="C526" t="str">
            <v>M3</v>
          </cell>
          <cell r="D526">
            <v>11.88</v>
          </cell>
          <cell r="E526">
            <v>1.48</v>
          </cell>
          <cell r="F526">
            <v>13.36</v>
          </cell>
        </row>
        <row r="527">
          <cell r="A527" t="str">
            <v>07.02.060</v>
          </cell>
          <cell r="B527" t="str">
            <v>Escavação mecanizada de valas ou cavas com profundidade de até 4 m</v>
          </cell>
          <cell r="C527" t="str">
            <v>M3</v>
          </cell>
          <cell r="D527">
            <v>21.44</v>
          </cell>
          <cell r="E527">
            <v>0.85</v>
          </cell>
          <cell r="F527">
            <v>22.29</v>
          </cell>
        </row>
        <row r="528">
          <cell r="A528" t="str">
            <v>07.02.080</v>
          </cell>
          <cell r="B528" t="str">
            <v>Escavação mecanizada de valas ou cavas com profundidade acima de 4 m, com escavadeira hidráulica</v>
          </cell>
          <cell r="C528" t="str">
            <v>M3</v>
          </cell>
          <cell r="D528">
            <v>22.7</v>
          </cell>
          <cell r="E528">
            <v>0.81</v>
          </cell>
          <cell r="F528">
            <v>23.51</v>
          </cell>
        </row>
        <row r="529">
          <cell r="A529" t="str">
            <v>07.05</v>
          </cell>
          <cell r="B529" t="str">
            <v>Escavação mecanizada em solo brejoso ou turfa</v>
          </cell>
        </row>
        <row r="530">
          <cell r="A530" t="str">
            <v>07.05.010</v>
          </cell>
          <cell r="B530" t="str">
            <v>Escavação e carga mecanizada em solo brejoso ou turfa</v>
          </cell>
          <cell r="C530" t="str">
            <v>M3</v>
          </cell>
          <cell r="D530">
            <v>32.71</v>
          </cell>
          <cell r="E530">
            <v>1.91</v>
          </cell>
          <cell r="F530">
            <v>34.619999999999997</v>
          </cell>
        </row>
        <row r="531">
          <cell r="A531" t="str">
            <v>07.05.020</v>
          </cell>
          <cell r="B531" t="str">
            <v>Escavação e carga mecanizada em solo vegetal superficial</v>
          </cell>
          <cell r="C531" t="str">
            <v>M3</v>
          </cell>
          <cell r="D531">
            <v>28.45</v>
          </cell>
          <cell r="E531">
            <v>1.53</v>
          </cell>
          <cell r="F531">
            <v>29.98</v>
          </cell>
        </row>
        <row r="532">
          <cell r="A532" t="str">
            <v>07.06</v>
          </cell>
          <cell r="B532" t="str">
            <v>Escavação ou carga mecanizada em campo aberto</v>
          </cell>
        </row>
        <row r="533">
          <cell r="A533" t="str">
            <v>07.06.010</v>
          </cell>
          <cell r="B533" t="str">
            <v>Escavação e carga mecanizada em campo aberto, com rompedor hidráulico, em rocha</v>
          </cell>
          <cell r="C533" t="str">
            <v>M3</v>
          </cell>
          <cell r="D533">
            <v>327.79</v>
          </cell>
          <cell r="F533">
            <v>327.79</v>
          </cell>
        </row>
        <row r="534">
          <cell r="A534" t="str">
            <v>07.10</v>
          </cell>
          <cell r="B534" t="str">
            <v>Apiloamento e nivelamento mecanizado de solo</v>
          </cell>
        </row>
        <row r="535">
          <cell r="A535" t="str">
            <v>07.10.020</v>
          </cell>
          <cell r="B535" t="str">
            <v>Espalhamento de solo em bota-fora com compactação sem controle</v>
          </cell>
          <cell r="C535" t="str">
            <v>M3</v>
          </cell>
          <cell r="D535">
            <v>5.66</v>
          </cell>
          <cell r="E535">
            <v>0.12</v>
          </cell>
          <cell r="F535">
            <v>5.78</v>
          </cell>
        </row>
        <row r="536">
          <cell r="A536" t="str">
            <v>07.11</v>
          </cell>
          <cell r="B536" t="str">
            <v>Reaterro mecanizado sem fornecimento de material</v>
          </cell>
        </row>
        <row r="537">
          <cell r="A537" t="str">
            <v>07.11.020</v>
          </cell>
          <cell r="B537" t="str">
            <v>Reaterro compactado mecanizado de vala ou cava com compactador</v>
          </cell>
          <cell r="C537" t="str">
            <v>M3</v>
          </cell>
          <cell r="D537">
            <v>4.45</v>
          </cell>
          <cell r="E537">
            <v>2.85</v>
          </cell>
          <cell r="F537">
            <v>7.3</v>
          </cell>
        </row>
        <row r="538">
          <cell r="A538" t="str">
            <v>07.11.040</v>
          </cell>
          <cell r="B538" t="str">
            <v>Reaterro compactado mecanizado de vala ou cava com rolo, mínimo de 95% PN</v>
          </cell>
          <cell r="C538" t="str">
            <v>M3</v>
          </cell>
          <cell r="D538">
            <v>21.15</v>
          </cell>
          <cell r="E538">
            <v>2.62</v>
          </cell>
          <cell r="F538">
            <v>23.77</v>
          </cell>
        </row>
        <row r="539">
          <cell r="A539" t="str">
            <v>07.12</v>
          </cell>
          <cell r="B539" t="str">
            <v>Aterro mecanizado sem fornecimento de material</v>
          </cell>
        </row>
        <row r="540">
          <cell r="A540" t="str">
            <v>07.12.010</v>
          </cell>
          <cell r="B540" t="str">
            <v>Compactação de aterro mecanizado mínimo de 95% PN, sem fornecimento de solo em áreas fechadas</v>
          </cell>
          <cell r="C540" t="str">
            <v>M3</v>
          </cell>
          <cell r="D540">
            <v>17.600000000000001</v>
          </cell>
          <cell r="E540">
            <v>0.43</v>
          </cell>
          <cell r="F540">
            <v>18.03</v>
          </cell>
        </row>
        <row r="541">
          <cell r="A541" t="str">
            <v>07.12.020</v>
          </cell>
          <cell r="B541" t="str">
            <v>Compactação de aterro mecanizado mínimo de 95% PN, sem fornecimento de solo em campo aberto</v>
          </cell>
          <cell r="C541" t="str">
            <v>M3</v>
          </cell>
          <cell r="D541">
            <v>12.51</v>
          </cell>
          <cell r="E541">
            <v>0.3</v>
          </cell>
          <cell r="F541">
            <v>12.81</v>
          </cell>
        </row>
        <row r="542">
          <cell r="A542" t="str">
            <v>07.12.030</v>
          </cell>
          <cell r="B542" t="str">
            <v>Compactação de aterro mecanizado a 100% PN, sem fornecimento de solo em campo aberto</v>
          </cell>
          <cell r="C542" t="str">
            <v>M3</v>
          </cell>
          <cell r="D542">
            <v>12.71</v>
          </cell>
          <cell r="E542">
            <v>0.13</v>
          </cell>
          <cell r="F542">
            <v>12.84</v>
          </cell>
        </row>
        <row r="543">
          <cell r="A543" t="str">
            <v>07.12.040</v>
          </cell>
          <cell r="B543" t="str">
            <v>Aterro mecanizado por compensação, solo de 1ª categoria em campo aberto, sem compactação do aterro</v>
          </cell>
          <cell r="C543" t="str">
            <v>M3</v>
          </cell>
          <cell r="D543">
            <v>21.45</v>
          </cell>
          <cell r="E543">
            <v>0.41</v>
          </cell>
          <cell r="F543">
            <v>21.86</v>
          </cell>
        </row>
        <row r="544">
          <cell r="A544" t="str">
            <v>08</v>
          </cell>
          <cell r="B544" t="str">
            <v>ESCORAMENTO, CONTENCAO E DRENAGEM</v>
          </cell>
        </row>
        <row r="545">
          <cell r="A545" t="str">
            <v>08.01</v>
          </cell>
          <cell r="B545" t="str">
            <v>Escoramento</v>
          </cell>
        </row>
        <row r="546">
          <cell r="A546" t="str">
            <v>08.01.020</v>
          </cell>
          <cell r="B546" t="str">
            <v>Escoramento de solo contínuo</v>
          </cell>
          <cell r="C546" t="str">
            <v>M2</v>
          </cell>
          <cell r="D546">
            <v>36.96</v>
          </cell>
          <cell r="E546">
            <v>60.27</v>
          </cell>
          <cell r="F546">
            <v>97.23</v>
          </cell>
        </row>
        <row r="547">
          <cell r="A547" t="str">
            <v>08.01.040</v>
          </cell>
          <cell r="B547" t="str">
            <v>Escoramento de solo descontínuo</v>
          </cell>
          <cell r="C547" t="str">
            <v>M2</v>
          </cell>
          <cell r="D547">
            <v>20.36</v>
          </cell>
          <cell r="E547">
            <v>36.25</v>
          </cell>
          <cell r="F547">
            <v>56.61</v>
          </cell>
        </row>
        <row r="548">
          <cell r="A548" t="str">
            <v>08.01.060</v>
          </cell>
          <cell r="B548" t="str">
            <v>Escoramento de solo pontaletado</v>
          </cell>
          <cell r="C548" t="str">
            <v>M2</v>
          </cell>
          <cell r="D548">
            <v>13.7</v>
          </cell>
          <cell r="E548">
            <v>8.77</v>
          </cell>
          <cell r="F548">
            <v>22.47</v>
          </cell>
        </row>
        <row r="549">
          <cell r="A549" t="str">
            <v>08.01.080</v>
          </cell>
          <cell r="B549" t="str">
            <v>Escoramento de solo especial</v>
          </cell>
          <cell r="C549" t="str">
            <v>M2</v>
          </cell>
          <cell r="D549">
            <v>47.59</v>
          </cell>
          <cell r="E549">
            <v>70.13</v>
          </cell>
          <cell r="F549">
            <v>117.72</v>
          </cell>
        </row>
        <row r="550">
          <cell r="A550" t="str">
            <v>08.01.100</v>
          </cell>
          <cell r="B550" t="str">
            <v>Escoramento com estacas pranchas metálicas - profundidade até 4 m</v>
          </cell>
          <cell r="C550" t="str">
            <v>M2</v>
          </cell>
          <cell r="D550">
            <v>386.3</v>
          </cell>
          <cell r="F550">
            <v>386.3</v>
          </cell>
        </row>
        <row r="551">
          <cell r="A551" t="str">
            <v>08.01.110</v>
          </cell>
          <cell r="B551" t="str">
            <v>Escoramento com estacas pranchas metálicas - profundidade até 6 m</v>
          </cell>
          <cell r="C551" t="str">
            <v>M2</v>
          </cell>
          <cell r="D551">
            <v>422.5</v>
          </cell>
          <cell r="F551">
            <v>422.5</v>
          </cell>
        </row>
        <row r="552">
          <cell r="A552" t="str">
            <v>08.01.120</v>
          </cell>
          <cell r="B552" t="str">
            <v>Escoramento com estacas pranchas metálicas - profundidade até 8 m</v>
          </cell>
          <cell r="C552" t="str">
            <v>M2</v>
          </cell>
          <cell r="D552">
            <v>467.83</v>
          </cell>
          <cell r="F552">
            <v>467.83</v>
          </cell>
        </row>
        <row r="553">
          <cell r="A553" t="str">
            <v>08.02</v>
          </cell>
          <cell r="B553" t="str">
            <v>Cimbramento</v>
          </cell>
        </row>
        <row r="554">
          <cell r="A554" t="str">
            <v>08.02.020</v>
          </cell>
          <cell r="B554" t="str">
            <v>Cimbramento em madeira com estroncas de eucalipto</v>
          </cell>
          <cell r="C554" t="str">
            <v>M3</v>
          </cell>
          <cell r="D554">
            <v>22.31</v>
          </cell>
          <cell r="E554">
            <v>32.880000000000003</v>
          </cell>
          <cell r="F554">
            <v>55.19</v>
          </cell>
        </row>
        <row r="555">
          <cell r="A555" t="str">
            <v>08.02.040</v>
          </cell>
          <cell r="B555" t="str">
            <v>Cimbramento em perfil metálico para obras de arte</v>
          </cell>
          <cell r="C555" t="str">
            <v>KG</v>
          </cell>
          <cell r="D555">
            <v>10.029999999999999</v>
          </cell>
          <cell r="E555">
            <v>2.2599999999999998</v>
          </cell>
          <cell r="F555">
            <v>12.29</v>
          </cell>
        </row>
        <row r="556">
          <cell r="A556" t="str">
            <v>08.02.050</v>
          </cell>
          <cell r="B556" t="str">
            <v>Cimbramento tubular metálico</v>
          </cell>
          <cell r="C556" t="str">
            <v>M3MES</v>
          </cell>
          <cell r="D556">
            <v>10.09</v>
          </cell>
          <cell r="E556">
            <v>2.04</v>
          </cell>
          <cell r="F556">
            <v>12.13</v>
          </cell>
        </row>
        <row r="557">
          <cell r="A557" t="str">
            <v>08.02.060</v>
          </cell>
          <cell r="B557" t="str">
            <v>Montagem e desmontagem de cimbramento tubular metálico</v>
          </cell>
          <cell r="C557" t="str">
            <v>M3</v>
          </cell>
          <cell r="E557">
            <v>15.56</v>
          </cell>
          <cell r="F557">
            <v>15.56</v>
          </cell>
        </row>
        <row r="558">
          <cell r="A558" t="str">
            <v>08.03</v>
          </cell>
          <cell r="B558" t="str">
            <v>Descimbramento</v>
          </cell>
        </row>
        <row r="559">
          <cell r="A559" t="str">
            <v>08.03.020</v>
          </cell>
          <cell r="B559" t="str">
            <v>Descimbramento em madeira</v>
          </cell>
          <cell r="C559" t="str">
            <v>M3</v>
          </cell>
          <cell r="E559">
            <v>9.06</v>
          </cell>
          <cell r="F559">
            <v>9.06</v>
          </cell>
        </row>
        <row r="560">
          <cell r="A560" t="str">
            <v>08.05</v>
          </cell>
          <cell r="B560" t="str">
            <v>Manta, filtro e dreno</v>
          </cell>
        </row>
        <row r="561">
          <cell r="A561" t="str">
            <v>08.05.010</v>
          </cell>
          <cell r="B561" t="str">
            <v>Geomembrana em polietileno de alta densidade PEAD de 1 mm</v>
          </cell>
          <cell r="C561" t="str">
            <v>M2</v>
          </cell>
          <cell r="D561">
            <v>32.549999999999997</v>
          </cell>
          <cell r="E561">
            <v>0.77</v>
          </cell>
          <cell r="F561">
            <v>33.32</v>
          </cell>
        </row>
        <row r="562">
          <cell r="A562" t="str">
            <v>08.05.100</v>
          </cell>
          <cell r="B562" t="str">
            <v>Dreno com pedra britada</v>
          </cell>
          <cell r="C562" t="str">
            <v>M3</v>
          </cell>
          <cell r="D562">
            <v>156.22999999999999</v>
          </cell>
          <cell r="E562">
            <v>22.66</v>
          </cell>
          <cell r="F562">
            <v>178.89</v>
          </cell>
        </row>
        <row r="563">
          <cell r="A563" t="str">
            <v>08.05.110</v>
          </cell>
          <cell r="B563" t="str">
            <v>Dreno com areia grossa</v>
          </cell>
          <cell r="C563" t="str">
            <v>M3</v>
          </cell>
          <cell r="D563">
            <v>175.01</v>
          </cell>
          <cell r="E563">
            <v>13.59</v>
          </cell>
          <cell r="F563">
            <v>188.6</v>
          </cell>
        </row>
        <row r="564">
          <cell r="A564" t="str">
            <v>08.05.180</v>
          </cell>
          <cell r="B564" t="str">
            <v>Manta geotêxtil com resistência à tração longitudinal de 10kN/m e transversal de 9kN/m</v>
          </cell>
          <cell r="C564" t="str">
            <v>M2</v>
          </cell>
          <cell r="D564">
            <v>7.03</v>
          </cell>
          <cell r="E564">
            <v>13.59</v>
          </cell>
          <cell r="F564">
            <v>20.62</v>
          </cell>
        </row>
        <row r="565">
          <cell r="A565" t="str">
            <v>08.05.190</v>
          </cell>
          <cell r="B565" t="str">
            <v>Manta geotêxtil com resistência à tração longitudinal de 16kN/m e transversal de 14kN/m</v>
          </cell>
          <cell r="C565" t="str">
            <v>M2</v>
          </cell>
          <cell r="D565">
            <v>9.7200000000000006</v>
          </cell>
          <cell r="E565">
            <v>13.59</v>
          </cell>
          <cell r="F565">
            <v>23.31</v>
          </cell>
        </row>
        <row r="566">
          <cell r="A566" t="str">
            <v>08.05.220</v>
          </cell>
          <cell r="B566" t="str">
            <v>Manta geotêxtil com resistência à tração longitudinal de 31kN/m e transversal de 27kN/m</v>
          </cell>
          <cell r="C566" t="str">
            <v>M2</v>
          </cell>
          <cell r="D566">
            <v>19.14</v>
          </cell>
          <cell r="E566">
            <v>13.59</v>
          </cell>
          <cell r="F566">
            <v>32.729999999999997</v>
          </cell>
        </row>
        <row r="567">
          <cell r="A567" t="str">
            <v>08.06</v>
          </cell>
          <cell r="B567" t="str">
            <v>Barbaca</v>
          </cell>
        </row>
        <row r="568">
          <cell r="A568" t="str">
            <v>08.06.040</v>
          </cell>
          <cell r="B568" t="str">
            <v>Barbacã em tubo de PVC com diâmetro 50 mm</v>
          </cell>
          <cell r="C568" t="str">
            <v>M</v>
          </cell>
          <cell r="D568">
            <v>11.83</v>
          </cell>
          <cell r="E568">
            <v>15.85</v>
          </cell>
          <cell r="F568">
            <v>27.68</v>
          </cell>
        </row>
        <row r="569">
          <cell r="A569" t="str">
            <v>08.06.060</v>
          </cell>
          <cell r="B569" t="str">
            <v>Barbacã em tubo de PVC com diâmetro 75 mm</v>
          </cell>
          <cell r="C569" t="str">
            <v>M</v>
          </cell>
          <cell r="D569">
            <v>17.25</v>
          </cell>
          <cell r="E569">
            <v>18.13</v>
          </cell>
          <cell r="F569">
            <v>35.380000000000003</v>
          </cell>
        </row>
        <row r="570">
          <cell r="A570" t="str">
            <v>08.06.080</v>
          </cell>
          <cell r="B570" t="str">
            <v>Barbacã em tubo de PVC com diâmetro 100 mm</v>
          </cell>
          <cell r="C570" t="str">
            <v>M</v>
          </cell>
          <cell r="D570">
            <v>16.05</v>
          </cell>
          <cell r="E570">
            <v>22.66</v>
          </cell>
          <cell r="F570">
            <v>38.71</v>
          </cell>
        </row>
        <row r="571">
          <cell r="A571" t="str">
            <v>08.07</v>
          </cell>
          <cell r="B571" t="str">
            <v>Esgotamento</v>
          </cell>
        </row>
        <row r="572">
          <cell r="A572" t="str">
            <v>08.07.050</v>
          </cell>
          <cell r="B572" t="str">
            <v>Taxa de mobilização e desmobilização de equipamentos para execução de rebaixamento de lençol freático</v>
          </cell>
          <cell r="C572" t="str">
            <v>TX</v>
          </cell>
          <cell r="D572">
            <v>12594.69</v>
          </cell>
          <cell r="F572">
            <v>12594.69</v>
          </cell>
        </row>
        <row r="573">
          <cell r="A573" t="str">
            <v>08.07.060</v>
          </cell>
          <cell r="B573" t="str">
            <v>Locação de conjunto de bombeamento a vácuo para rebaixamento de lençol freático, com até 50 ponteiras e potência até 15 HP, mínimo 30 dias</v>
          </cell>
          <cell r="C573" t="str">
            <v>CJxDI</v>
          </cell>
          <cell r="D573">
            <v>834.15</v>
          </cell>
          <cell r="F573">
            <v>834.15</v>
          </cell>
        </row>
        <row r="574">
          <cell r="A574" t="str">
            <v>08.07.070</v>
          </cell>
          <cell r="B574" t="str">
            <v>Ponteiras filtrantes, profundidade até 5 m</v>
          </cell>
          <cell r="C574" t="str">
            <v>UN</v>
          </cell>
          <cell r="D574">
            <v>576.29</v>
          </cell>
          <cell r="F574">
            <v>576.29</v>
          </cell>
        </row>
        <row r="575">
          <cell r="A575" t="str">
            <v>08.07.090</v>
          </cell>
          <cell r="B575" t="str">
            <v>Esgotamento de águas superficiais com bomba de superfície ou submersa</v>
          </cell>
          <cell r="C575" t="str">
            <v>HPXh</v>
          </cell>
          <cell r="D575">
            <v>2.58</v>
          </cell>
          <cell r="E575">
            <v>4.09</v>
          </cell>
          <cell r="F575">
            <v>6.67</v>
          </cell>
        </row>
        <row r="576">
          <cell r="A576" t="str">
            <v>08.10</v>
          </cell>
          <cell r="B576" t="str">
            <v>Contenção</v>
          </cell>
        </row>
        <row r="577">
          <cell r="A577" t="str">
            <v>08.10.040</v>
          </cell>
          <cell r="B577" t="str">
            <v>Enrocamento com pedra arrumada</v>
          </cell>
          <cell r="C577" t="str">
            <v>M3</v>
          </cell>
          <cell r="D577">
            <v>195.54</v>
          </cell>
          <cell r="E577">
            <v>135.93</v>
          </cell>
          <cell r="F577">
            <v>331.47</v>
          </cell>
        </row>
        <row r="578">
          <cell r="A578" t="str">
            <v>08.10.060</v>
          </cell>
          <cell r="B578" t="str">
            <v>Enrocamento com pedra assentada</v>
          </cell>
          <cell r="C578" t="str">
            <v>M3</v>
          </cell>
          <cell r="D578">
            <v>332.65</v>
          </cell>
          <cell r="E578">
            <v>263</v>
          </cell>
          <cell r="F578">
            <v>595.65</v>
          </cell>
        </row>
        <row r="579">
          <cell r="A579" t="str">
            <v>08.10.108</v>
          </cell>
          <cell r="B579" t="str">
            <v>Gabião tipo caixa em tela metálica, altura de 0,5 m, com revestimento liga zinco/alumínio, malha hexagonal 8/10 cm, fio diâmetro 2,7 mm, independente do formato ou utilização</v>
          </cell>
          <cell r="C579" t="str">
            <v>M3</v>
          </cell>
          <cell r="D579">
            <v>798.91</v>
          </cell>
          <cell r="E579">
            <v>122.3</v>
          </cell>
          <cell r="F579">
            <v>921.21</v>
          </cell>
        </row>
        <row r="580">
          <cell r="A580" t="str">
            <v>08.10.109</v>
          </cell>
          <cell r="B580" t="str">
            <v>Gabião tipo caixa em tela metálica, altura de 1 m, com revestimento liga zinco/alumínio, malha hexagonal 8/10 cm, fio diâmetro 2,7 mm, independente do formato ou utilização</v>
          </cell>
          <cell r="C580" t="str">
            <v>M3</v>
          </cell>
          <cell r="D580">
            <v>628.19000000000005</v>
          </cell>
          <cell r="E580">
            <v>150.19999999999999</v>
          </cell>
          <cell r="F580">
            <v>778.39</v>
          </cell>
        </row>
        <row r="581">
          <cell r="A581" t="str">
            <v>09</v>
          </cell>
          <cell r="B581" t="str">
            <v>FORMA</v>
          </cell>
        </row>
        <row r="582">
          <cell r="A582" t="str">
            <v>09.01</v>
          </cell>
          <cell r="B582" t="str">
            <v>Forma em tabua</v>
          </cell>
        </row>
        <row r="583">
          <cell r="A583" t="str">
            <v>09.01.020</v>
          </cell>
          <cell r="B583" t="str">
            <v>Forma em madeira comum para fundação</v>
          </cell>
          <cell r="C583" t="str">
            <v>M2</v>
          </cell>
          <cell r="D583">
            <v>44.73</v>
          </cell>
          <cell r="E583">
            <v>58.9</v>
          </cell>
          <cell r="F583">
            <v>103.63</v>
          </cell>
        </row>
        <row r="584">
          <cell r="A584" t="str">
            <v>09.01.030</v>
          </cell>
          <cell r="B584" t="str">
            <v>Forma em madeira comum para estrutura</v>
          </cell>
          <cell r="C584" t="str">
            <v>M2</v>
          </cell>
          <cell r="D584">
            <v>188.98</v>
          </cell>
          <cell r="E584">
            <v>67.97</v>
          </cell>
          <cell r="F584">
            <v>256.95</v>
          </cell>
        </row>
        <row r="585">
          <cell r="A585" t="str">
            <v>09.01.040</v>
          </cell>
          <cell r="B585" t="str">
            <v>Forma em madeira comum para caixão perdido</v>
          </cell>
          <cell r="C585" t="str">
            <v>M2</v>
          </cell>
          <cell r="D585">
            <v>63.44</v>
          </cell>
          <cell r="E585">
            <v>54.37</v>
          </cell>
          <cell r="F585">
            <v>117.81</v>
          </cell>
        </row>
        <row r="586">
          <cell r="A586" t="str">
            <v>09.01.150</v>
          </cell>
          <cell r="B586" t="str">
            <v>Desmontagem de forma em madeira para estrutura de laje, com tábuas</v>
          </cell>
          <cell r="C586" t="str">
            <v>M2</v>
          </cell>
          <cell r="E586">
            <v>6.98</v>
          </cell>
          <cell r="F586">
            <v>6.98</v>
          </cell>
        </row>
        <row r="587">
          <cell r="A587" t="str">
            <v>09.01.160</v>
          </cell>
          <cell r="B587" t="str">
            <v>Desmontagem de forma em madeira para estrutura de vigas, com tábuas</v>
          </cell>
          <cell r="C587" t="str">
            <v>M2</v>
          </cell>
          <cell r="E587">
            <v>8.3000000000000007</v>
          </cell>
          <cell r="F587">
            <v>8.3000000000000007</v>
          </cell>
        </row>
        <row r="588">
          <cell r="A588" t="str">
            <v>09.02</v>
          </cell>
          <cell r="B588" t="str">
            <v>Forma em madeira compensada</v>
          </cell>
        </row>
        <row r="589">
          <cell r="A589" t="str">
            <v>09.02.020</v>
          </cell>
          <cell r="B589" t="str">
            <v>Forma plana em compensado para estrutura convencional</v>
          </cell>
          <cell r="C589" t="str">
            <v>M2</v>
          </cell>
          <cell r="D589">
            <v>132.1</v>
          </cell>
          <cell r="E589">
            <v>63.44</v>
          </cell>
          <cell r="F589">
            <v>195.54</v>
          </cell>
        </row>
        <row r="590">
          <cell r="A590" t="str">
            <v>09.02.040</v>
          </cell>
          <cell r="B590" t="str">
            <v>Forma plana em compensado para estrutura aparente</v>
          </cell>
          <cell r="C590" t="str">
            <v>M2</v>
          </cell>
          <cell r="D590">
            <v>136.75</v>
          </cell>
          <cell r="E590">
            <v>63.44</v>
          </cell>
          <cell r="F590">
            <v>200.19</v>
          </cell>
        </row>
        <row r="591">
          <cell r="A591" t="str">
            <v>09.02.060</v>
          </cell>
          <cell r="B591" t="str">
            <v>Forma curva em compensado para estrutura aparente</v>
          </cell>
          <cell r="C591" t="str">
            <v>M2</v>
          </cell>
          <cell r="D591">
            <v>124.76</v>
          </cell>
          <cell r="E591">
            <v>113.28</v>
          </cell>
          <cell r="F591">
            <v>238.04</v>
          </cell>
        </row>
        <row r="592">
          <cell r="A592" t="str">
            <v>09.02.080</v>
          </cell>
          <cell r="B592" t="str">
            <v>Forma plana em compensado para obra de arte, sem cimbramento</v>
          </cell>
          <cell r="C592" t="str">
            <v>M2</v>
          </cell>
          <cell r="D592">
            <v>78.88</v>
          </cell>
          <cell r="E592">
            <v>61.16</v>
          </cell>
          <cell r="F592">
            <v>140.04</v>
          </cell>
        </row>
        <row r="593">
          <cell r="A593" t="str">
            <v>09.02.100</v>
          </cell>
          <cell r="B593" t="str">
            <v>Forma em compensado para encamisamento de tubulão</v>
          </cell>
          <cell r="C593" t="str">
            <v>M2</v>
          </cell>
          <cell r="D593">
            <v>42.23</v>
          </cell>
          <cell r="E593">
            <v>49.84</v>
          </cell>
          <cell r="F593">
            <v>92.07</v>
          </cell>
        </row>
        <row r="594">
          <cell r="A594" t="str">
            <v>09.02.120</v>
          </cell>
          <cell r="B594" t="str">
            <v>Forma ripada de 5 cm na vertical</v>
          </cell>
          <cell r="C594" t="str">
            <v>M2</v>
          </cell>
          <cell r="D594">
            <v>101.28</v>
          </cell>
          <cell r="E594">
            <v>99.14</v>
          </cell>
          <cell r="F594">
            <v>200.42</v>
          </cell>
        </row>
        <row r="595">
          <cell r="A595" t="str">
            <v>09.02.130</v>
          </cell>
          <cell r="B595" t="str">
            <v>Forma plana em compensado para estrutura convencional com cimbramento tubular metálico</v>
          </cell>
          <cell r="C595" t="str">
            <v>M2</v>
          </cell>
          <cell r="D595">
            <v>110.57</v>
          </cell>
          <cell r="E595">
            <v>39.01</v>
          </cell>
          <cell r="F595">
            <v>149.58000000000001</v>
          </cell>
        </row>
        <row r="596">
          <cell r="A596" t="str">
            <v>09.02.140</v>
          </cell>
          <cell r="B596" t="str">
            <v>Forma plana em compensado para estrutura aparente com cimbramento tubular metálico</v>
          </cell>
          <cell r="C596" t="str">
            <v>M2</v>
          </cell>
          <cell r="D596">
            <v>115.22</v>
          </cell>
          <cell r="E596">
            <v>69.569999999999993</v>
          </cell>
          <cell r="F596">
            <v>184.79</v>
          </cell>
        </row>
        <row r="597">
          <cell r="A597" t="str">
            <v>09.02.150</v>
          </cell>
          <cell r="B597" t="str">
            <v>Forma curva em compensado para estrutura convencional com cimbramento tubular metálico</v>
          </cell>
          <cell r="C597" t="str">
            <v>M2</v>
          </cell>
          <cell r="D597">
            <v>73.39</v>
          </cell>
          <cell r="E597">
            <v>119.41</v>
          </cell>
          <cell r="F597">
            <v>192.8</v>
          </cell>
        </row>
        <row r="598">
          <cell r="A598" t="str">
            <v>09.04</v>
          </cell>
          <cell r="B598" t="str">
            <v>Forma em papelão</v>
          </cell>
        </row>
        <row r="599">
          <cell r="A599" t="str">
            <v>09.04.020</v>
          </cell>
          <cell r="B599" t="str">
            <v>Forma em tubo de papelão com diâmetro de 25 cm</v>
          </cell>
          <cell r="C599" t="str">
            <v>M</v>
          </cell>
          <cell r="D599">
            <v>100.23</v>
          </cell>
          <cell r="E599">
            <v>10.76</v>
          </cell>
          <cell r="F599">
            <v>110.99</v>
          </cell>
        </row>
        <row r="600">
          <cell r="A600" t="str">
            <v>09.04.030</v>
          </cell>
          <cell r="B600" t="str">
            <v>Forma em tubo de papelão com diâmetro de 30 cm</v>
          </cell>
          <cell r="C600" t="str">
            <v>M</v>
          </cell>
          <cell r="D600">
            <v>158.77000000000001</v>
          </cell>
          <cell r="E600">
            <v>10.76</v>
          </cell>
          <cell r="F600">
            <v>169.53</v>
          </cell>
        </row>
        <row r="601">
          <cell r="A601" t="str">
            <v>09.04.040</v>
          </cell>
          <cell r="B601" t="str">
            <v>Forma em tubo de papelão com diâmetro de 35 cm</v>
          </cell>
          <cell r="C601" t="str">
            <v>M</v>
          </cell>
          <cell r="D601">
            <v>190.22</v>
          </cell>
          <cell r="E601">
            <v>10.76</v>
          </cell>
          <cell r="F601">
            <v>200.98</v>
          </cell>
        </row>
        <row r="602">
          <cell r="A602" t="str">
            <v>09.04.050</v>
          </cell>
          <cell r="B602" t="str">
            <v>Forma em tubo de papelão com diâmetro de 40 cm</v>
          </cell>
          <cell r="C602" t="str">
            <v>M</v>
          </cell>
          <cell r="D602">
            <v>221.61</v>
          </cell>
          <cell r="E602">
            <v>10.76</v>
          </cell>
          <cell r="F602">
            <v>232.37</v>
          </cell>
        </row>
        <row r="603">
          <cell r="A603" t="str">
            <v>09.04.060</v>
          </cell>
          <cell r="B603" t="str">
            <v>Forma em tubo de papelão com diâmetro de 45 cm</v>
          </cell>
          <cell r="C603" t="str">
            <v>M</v>
          </cell>
          <cell r="D603">
            <v>247.41</v>
          </cell>
          <cell r="E603">
            <v>10.76</v>
          </cell>
          <cell r="F603">
            <v>258.17</v>
          </cell>
        </row>
        <row r="604">
          <cell r="A604" t="str">
            <v>09.04.070</v>
          </cell>
          <cell r="B604" t="str">
            <v>Forma em tubo de papelão com diâmetro de 50 cm</v>
          </cell>
          <cell r="C604" t="str">
            <v>M</v>
          </cell>
          <cell r="D604">
            <v>223.04</v>
          </cell>
          <cell r="E604">
            <v>10.76</v>
          </cell>
          <cell r="F604">
            <v>233.8</v>
          </cell>
        </row>
        <row r="605">
          <cell r="A605" t="str">
            <v>09.07</v>
          </cell>
          <cell r="B605" t="str">
            <v>Forma em polipropileno</v>
          </cell>
        </row>
        <row r="606">
          <cell r="A606" t="str">
            <v>09.07.060</v>
          </cell>
          <cell r="B606" t="str">
            <v>Forma em polipropileno (cubeta) e acessórios para laje nervurada com dimensões variáveis - locação</v>
          </cell>
          <cell r="C606" t="str">
            <v>M3</v>
          </cell>
          <cell r="D606">
            <v>432.42</v>
          </cell>
          <cell r="E606">
            <v>79.3</v>
          </cell>
          <cell r="F606">
            <v>511.72</v>
          </cell>
        </row>
        <row r="607">
          <cell r="A607" t="str">
            <v>10</v>
          </cell>
          <cell r="B607" t="str">
            <v>ARMADURA E CORDOALHA ESTRUTURAL</v>
          </cell>
        </row>
        <row r="608">
          <cell r="A608" t="str">
            <v>10.01</v>
          </cell>
          <cell r="B608" t="str">
            <v>Armadura em barra</v>
          </cell>
        </row>
        <row r="609">
          <cell r="A609" t="str">
            <v>10.01.020</v>
          </cell>
          <cell r="B609" t="str">
            <v>Armadura em barra de aço CA-25 fyk = 250 MPa</v>
          </cell>
          <cell r="C609" t="str">
            <v>KG</v>
          </cell>
          <cell r="D609">
            <v>8.34</v>
          </cell>
          <cell r="E609">
            <v>2.63</v>
          </cell>
          <cell r="F609">
            <v>10.97</v>
          </cell>
        </row>
        <row r="610">
          <cell r="A610" t="str">
            <v>10.01.040</v>
          </cell>
          <cell r="B610" t="str">
            <v>Armadura em barra de aço CA-50 (A ou B) fyk = 500 MPa</v>
          </cell>
          <cell r="C610" t="str">
            <v>KG</v>
          </cell>
          <cell r="D610">
            <v>7.23</v>
          </cell>
          <cell r="E610">
            <v>2.63</v>
          </cell>
          <cell r="F610">
            <v>9.86</v>
          </cell>
        </row>
        <row r="611">
          <cell r="A611" t="str">
            <v>10.01.060</v>
          </cell>
          <cell r="B611" t="str">
            <v>Armadura em barra de aço CA-60 (A ou B) fyk = 600 MPa</v>
          </cell>
          <cell r="C611" t="str">
            <v>KG</v>
          </cell>
          <cell r="D611">
            <v>7.58</v>
          </cell>
          <cell r="E611">
            <v>2.63</v>
          </cell>
          <cell r="F611">
            <v>10.210000000000001</v>
          </cell>
        </row>
        <row r="612">
          <cell r="A612" t="str">
            <v>10.02</v>
          </cell>
          <cell r="B612" t="str">
            <v>Armadura em tela</v>
          </cell>
        </row>
        <row r="613">
          <cell r="A613" t="str">
            <v>10.02.020</v>
          </cell>
          <cell r="B613" t="str">
            <v>Armadura em tela soldada de aço</v>
          </cell>
          <cell r="C613" t="str">
            <v>KG</v>
          </cell>
          <cell r="D613">
            <v>8.76</v>
          </cell>
          <cell r="E613">
            <v>1.32</v>
          </cell>
          <cell r="F613">
            <v>10.08</v>
          </cell>
        </row>
        <row r="614">
          <cell r="A614" t="str">
            <v>10.20</v>
          </cell>
          <cell r="B614" t="str">
            <v>Reparos, conservações e complementos - GRUPO 10</v>
          </cell>
        </row>
        <row r="615">
          <cell r="A615" t="str">
            <v>10.20.001</v>
          </cell>
          <cell r="B615" t="str">
            <v>Lubrificante em pasta para aplicação em barras de transferência de concreto</v>
          </cell>
          <cell r="C615" t="str">
            <v>KG</v>
          </cell>
          <cell r="D615">
            <v>42.71</v>
          </cell>
          <cell r="E615">
            <v>13.21</v>
          </cell>
          <cell r="F615">
            <v>55.92</v>
          </cell>
        </row>
        <row r="616">
          <cell r="A616" t="str">
            <v>11</v>
          </cell>
          <cell r="B616" t="str">
            <v>CONCRETO, MASSA E LASTRO</v>
          </cell>
        </row>
        <row r="617">
          <cell r="A617" t="str">
            <v>11.01</v>
          </cell>
          <cell r="B617" t="str">
            <v>Concreto usinado com controle fck - fornecimento do material</v>
          </cell>
        </row>
        <row r="618">
          <cell r="A618" t="str">
            <v>11.01.100</v>
          </cell>
          <cell r="B618" t="str">
            <v>Concreto usinado, fck = 20 MPa</v>
          </cell>
          <cell r="C618" t="str">
            <v>M3</v>
          </cell>
          <cell r="D618">
            <v>489.05</v>
          </cell>
          <cell r="F618">
            <v>489.05</v>
          </cell>
        </row>
        <row r="619">
          <cell r="A619" t="str">
            <v>11.01.130</v>
          </cell>
          <cell r="B619" t="str">
            <v>Concreto usinado, fck = 25 MPa</v>
          </cell>
          <cell r="C619" t="str">
            <v>M3</v>
          </cell>
          <cell r="D619">
            <v>512.70000000000005</v>
          </cell>
          <cell r="F619">
            <v>512.70000000000005</v>
          </cell>
        </row>
        <row r="620">
          <cell r="A620" t="str">
            <v>11.01.160</v>
          </cell>
          <cell r="B620" t="str">
            <v>Concreto usinado, fck = 30 MPa</v>
          </cell>
          <cell r="C620" t="str">
            <v>M3</v>
          </cell>
          <cell r="D620">
            <v>537.51</v>
          </cell>
          <cell r="F620">
            <v>537.51</v>
          </cell>
        </row>
        <row r="621">
          <cell r="A621" t="str">
            <v>11.01.170</v>
          </cell>
          <cell r="B621" t="str">
            <v>Concreto usinado, fck = 35 MPa</v>
          </cell>
          <cell r="C621" t="str">
            <v>M3</v>
          </cell>
          <cell r="D621">
            <v>563.51</v>
          </cell>
          <cell r="F621">
            <v>563.51</v>
          </cell>
        </row>
        <row r="622">
          <cell r="A622" t="str">
            <v>11.01.190</v>
          </cell>
          <cell r="B622" t="str">
            <v>Concreto usinado, fck = 40 MPa</v>
          </cell>
          <cell r="C622" t="str">
            <v>M3</v>
          </cell>
          <cell r="D622">
            <v>590.77</v>
          </cell>
          <cell r="F622">
            <v>590.77</v>
          </cell>
        </row>
        <row r="623">
          <cell r="A623" t="str">
            <v>11.01.260</v>
          </cell>
          <cell r="B623" t="str">
            <v>Concreto usinado, fck = 20 MPa - para bombeamento</v>
          </cell>
          <cell r="C623" t="str">
            <v>M3</v>
          </cell>
          <cell r="D623">
            <v>547.67999999999995</v>
          </cell>
          <cell r="F623">
            <v>547.67999999999995</v>
          </cell>
        </row>
        <row r="624">
          <cell r="A624" t="str">
            <v>11.01.290</v>
          </cell>
          <cell r="B624" t="str">
            <v>Concreto usinado, fck = 25 MPa - para bombeamento</v>
          </cell>
          <cell r="C624" t="str">
            <v>M3</v>
          </cell>
          <cell r="D624">
            <v>568.59</v>
          </cell>
          <cell r="F624">
            <v>568.59</v>
          </cell>
        </row>
        <row r="625">
          <cell r="A625" t="str">
            <v>11.01.320</v>
          </cell>
          <cell r="B625" t="str">
            <v>Concreto usinado, fck = 30 MPa - para bombeamento</v>
          </cell>
          <cell r="C625" t="str">
            <v>M3</v>
          </cell>
          <cell r="D625">
            <v>593.02</v>
          </cell>
          <cell r="F625">
            <v>593.02</v>
          </cell>
        </row>
        <row r="626">
          <cell r="A626" t="str">
            <v>11.01.321</v>
          </cell>
          <cell r="B626" t="str">
            <v>Concreto usinado, fck = 35 MPa - para bombeamento</v>
          </cell>
          <cell r="C626" t="str">
            <v>M3</v>
          </cell>
          <cell r="D626">
            <v>618.63</v>
          </cell>
          <cell r="F626">
            <v>618.63</v>
          </cell>
        </row>
        <row r="627">
          <cell r="A627" t="str">
            <v>11.01.350</v>
          </cell>
          <cell r="B627" t="str">
            <v>Concreto usinado, fck = 40 MPa - para bombeamento</v>
          </cell>
          <cell r="C627" t="str">
            <v>M3</v>
          </cell>
          <cell r="D627">
            <v>648.34</v>
          </cell>
          <cell r="F627">
            <v>648.34</v>
          </cell>
        </row>
        <row r="628">
          <cell r="A628" t="str">
            <v>11.01.520</v>
          </cell>
          <cell r="B628" t="str">
            <v>Concreto usinado, fck = 30 MPa - para bombeamento em estaca hélice contínua</v>
          </cell>
          <cell r="C628" t="str">
            <v>M3</v>
          </cell>
          <cell r="D628">
            <v>632.66999999999996</v>
          </cell>
          <cell r="F628">
            <v>632.66999999999996</v>
          </cell>
        </row>
        <row r="629">
          <cell r="A629" t="str">
            <v>11.01.621</v>
          </cell>
          <cell r="B629" t="str">
            <v>Concreto usinado, fck=30 MPa, fctm_k=4,2 Mpa</v>
          </cell>
          <cell r="C629" t="str">
            <v>M3</v>
          </cell>
          <cell r="D629">
            <v>551.41</v>
          </cell>
          <cell r="F629">
            <v>551.41</v>
          </cell>
        </row>
        <row r="630">
          <cell r="A630" t="str">
            <v>11.01.630</v>
          </cell>
          <cell r="B630" t="str">
            <v>Concreto usinado, fck = 25 MPa - para perfil extrudado</v>
          </cell>
          <cell r="C630" t="str">
            <v>M3</v>
          </cell>
          <cell r="D630">
            <v>616.13</v>
          </cell>
          <cell r="F630">
            <v>616.13</v>
          </cell>
        </row>
        <row r="631">
          <cell r="A631" t="str">
            <v>11.02</v>
          </cell>
          <cell r="B631" t="str">
            <v>Concreto usinado não estrutural - fornecimento do material</v>
          </cell>
        </row>
        <row r="632">
          <cell r="A632" t="str">
            <v>11.02.020</v>
          </cell>
          <cell r="B632" t="str">
            <v>Concreto usinado não estrutural mínimo 150 kg cimento / m³</v>
          </cell>
          <cell r="C632" t="str">
            <v>M3</v>
          </cell>
          <cell r="D632">
            <v>611.1</v>
          </cell>
          <cell r="F632">
            <v>611.1</v>
          </cell>
        </row>
        <row r="633">
          <cell r="A633" t="str">
            <v>11.02.040</v>
          </cell>
          <cell r="B633" t="str">
            <v>Concreto usinado não estrutural mínimo 200 kg cimento / m³</v>
          </cell>
          <cell r="C633" t="str">
            <v>M3</v>
          </cell>
          <cell r="D633">
            <v>634.20000000000005</v>
          </cell>
          <cell r="F633">
            <v>634.20000000000005</v>
          </cell>
        </row>
        <row r="634">
          <cell r="A634" t="str">
            <v>11.02.060</v>
          </cell>
          <cell r="B634" t="str">
            <v>Concreto usinado não estrutural mínimo 300 kg cimento / m³</v>
          </cell>
          <cell r="C634" t="str">
            <v>M3</v>
          </cell>
          <cell r="D634">
            <v>606.17999999999995</v>
          </cell>
          <cell r="F634">
            <v>606.17999999999995</v>
          </cell>
        </row>
        <row r="635">
          <cell r="A635" t="str">
            <v>11.03</v>
          </cell>
          <cell r="B635" t="str">
            <v>Concreto executado no local com controle fck - fornecimento do material</v>
          </cell>
        </row>
        <row r="636">
          <cell r="A636" t="str">
            <v>11.03.090</v>
          </cell>
          <cell r="B636" t="str">
            <v>Concreto preparado no local, fck = 20 MPa</v>
          </cell>
          <cell r="C636" t="str">
            <v>M3</v>
          </cell>
          <cell r="D636">
            <v>413.9</v>
          </cell>
          <cell r="E636">
            <v>122.64</v>
          </cell>
          <cell r="F636">
            <v>536.54</v>
          </cell>
        </row>
        <row r="637">
          <cell r="A637" t="str">
            <v>11.04</v>
          </cell>
          <cell r="B637" t="str">
            <v>Concreto não estrutural executado no local - fornecimento do material</v>
          </cell>
        </row>
        <row r="638">
          <cell r="A638" t="str">
            <v>11.04.020</v>
          </cell>
          <cell r="B638" t="str">
            <v>Concreto não estrutural executado no local, mínimo 150 kg cimento / m³</v>
          </cell>
          <cell r="C638" t="str">
            <v>M3</v>
          </cell>
          <cell r="D638">
            <v>345.53</v>
          </cell>
          <cell r="E638">
            <v>51.1</v>
          </cell>
          <cell r="F638">
            <v>396.63</v>
          </cell>
        </row>
        <row r="639">
          <cell r="A639" t="str">
            <v>11.04.040</v>
          </cell>
          <cell r="B639" t="str">
            <v>Concreto não estrutural executado no local, mínimo 200 kg cimento / m³</v>
          </cell>
          <cell r="C639" t="str">
            <v>M3</v>
          </cell>
          <cell r="D639">
            <v>376.53</v>
          </cell>
          <cell r="E639">
            <v>51.1</v>
          </cell>
          <cell r="F639">
            <v>427.63</v>
          </cell>
        </row>
        <row r="640">
          <cell r="A640" t="str">
            <v>11.04.060</v>
          </cell>
          <cell r="B640" t="str">
            <v>Concreto não estrutural executado no local, mínimo 300 kg cimento / m³</v>
          </cell>
          <cell r="C640" t="str">
            <v>M3</v>
          </cell>
          <cell r="D640">
            <v>442.54</v>
          </cell>
          <cell r="E640">
            <v>51.1</v>
          </cell>
          <cell r="F640">
            <v>493.64</v>
          </cell>
        </row>
        <row r="641">
          <cell r="A641" t="str">
            <v>11.05</v>
          </cell>
          <cell r="B641" t="str">
            <v>Concreto e argamassa especial</v>
          </cell>
        </row>
        <row r="642">
          <cell r="A642" t="str">
            <v>11.05.010</v>
          </cell>
          <cell r="B642" t="str">
            <v>Argamassa em solo e cimento a 5% em peso</v>
          </cell>
          <cell r="C642" t="str">
            <v>M3</v>
          </cell>
          <cell r="D642">
            <v>78.17</v>
          </cell>
          <cell r="E642">
            <v>51.1</v>
          </cell>
          <cell r="F642">
            <v>129.27000000000001</v>
          </cell>
        </row>
        <row r="643">
          <cell r="A643" t="str">
            <v>11.05.030</v>
          </cell>
          <cell r="B643" t="str">
            <v>Argamassa graute autonivelante de alta resistência</v>
          </cell>
          <cell r="C643" t="str">
            <v>M3</v>
          </cell>
          <cell r="D643">
            <v>3898.07</v>
          </cell>
          <cell r="E643">
            <v>57.32</v>
          </cell>
          <cell r="F643">
            <v>3955.39</v>
          </cell>
        </row>
        <row r="644">
          <cell r="A644" t="str">
            <v>11.05.040</v>
          </cell>
          <cell r="B644" t="str">
            <v>Argamassa graute</v>
          </cell>
          <cell r="C644" t="str">
            <v>M3</v>
          </cell>
          <cell r="D644">
            <v>378.97</v>
          </cell>
          <cell r="E644">
            <v>57.32</v>
          </cell>
          <cell r="F644">
            <v>436.29</v>
          </cell>
        </row>
        <row r="645">
          <cell r="A645" t="str">
            <v>11.05.060</v>
          </cell>
          <cell r="B645" t="str">
            <v>Concreto ciclópico - fornecimento e aplicação (com 30% de pedra rachão), concreto fck 15 Mpa</v>
          </cell>
          <cell r="C645" t="str">
            <v>M3</v>
          </cell>
          <cell r="D645">
            <v>402</v>
          </cell>
          <cell r="E645">
            <v>376.78</v>
          </cell>
          <cell r="F645">
            <v>778.78</v>
          </cell>
        </row>
        <row r="646">
          <cell r="A646" t="str">
            <v>11.05.120</v>
          </cell>
          <cell r="B646" t="str">
            <v>Execução de concreto projetado - consumo de cimento 350 kg/m³</v>
          </cell>
          <cell r="C646" t="str">
            <v>M3</v>
          </cell>
          <cell r="D646">
            <v>2362.0500000000002</v>
          </cell>
          <cell r="E646">
            <v>689.52</v>
          </cell>
          <cell r="F646">
            <v>3051.57</v>
          </cell>
        </row>
        <row r="647">
          <cell r="A647" t="str">
            <v>11.11</v>
          </cell>
          <cell r="B647" t="str">
            <v>Argamassas especiais</v>
          </cell>
        </row>
        <row r="648">
          <cell r="A648" t="str">
            <v>11.11.030</v>
          </cell>
          <cell r="B648" t="str">
            <v>Argamassa de cimento e areia, fck = 20 MPa, consumo de cimento 600 kg/m³ - material para injeção em estaca raiz</v>
          </cell>
          <cell r="C648" t="str">
            <v>M3</v>
          </cell>
          <cell r="D648">
            <v>521.58000000000004</v>
          </cell>
          <cell r="E648">
            <v>51.1</v>
          </cell>
          <cell r="F648">
            <v>572.67999999999995</v>
          </cell>
        </row>
        <row r="649">
          <cell r="A649" t="str">
            <v>11.16</v>
          </cell>
          <cell r="B649" t="str">
            <v>Lançamento e aplicação</v>
          </cell>
        </row>
        <row r="650">
          <cell r="A650" t="str">
            <v>11.16.020</v>
          </cell>
          <cell r="B650" t="str">
            <v>Lançamento, espalhamento e adensamento de concreto ou massa em lastro e/ou enchimento</v>
          </cell>
          <cell r="C650" t="str">
            <v>M3</v>
          </cell>
          <cell r="E650">
            <v>86.19</v>
          </cell>
          <cell r="F650">
            <v>86.19</v>
          </cell>
        </row>
        <row r="651">
          <cell r="A651" t="str">
            <v>11.16.040</v>
          </cell>
          <cell r="B651" t="str">
            <v>Lançamento e adensamento de concreto ou massa em fundação</v>
          </cell>
          <cell r="C651" t="str">
            <v>M3</v>
          </cell>
          <cell r="E651">
            <v>172.38</v>
          </cell>
          <cell r="F651">
            <v>172.38</v>
          </cell>
        </row>
        <row r="652">
          <cell r="A652" t="str">
            <v>11.16.060</v>
          </cell>
          <cell r="B652" t="str">
            <v>Lançamento e adensamento de concreto ou massa em estrutura</v>
          </cell>
          <cell r="C652" t="str">
            <v>M3</v>
          </cell>
          <cell r="E652">
            <v>119.07</v>
          </cell>
          <cell r="F652">
            <v>119.07</v>
          </cell>
        </row>
        <row r="653">
          <cell r="A653" t="str">
            <v>11.16.080</v>
          </cell>
          <cell r="B653" t="str">
            <v>Lançamento e adensamento de concreto ou massa por bombeamento</v>
          </cell>
          <cell r="C653" t="str">
            <v>M3</v>
          </cell>
          <cell r="D653">
            <v>61.85</v>
          </cell>
          <cell r="E653">
            <v>65.75</v>
          </cell>
          <cell r="F653">
            <v>127.6</v>
          </cell>
        </row>
        <row r="654">
          <cell r="A654" t="str">
            <v>11.16.220</v>
          </cell>
          <cell r="B654" t="str">
            <v>Nivelamento de piso em concreto com acabadora de superfície</v>
          </cell>
          <cell r="C654" t="str">
            <v>M2</v>
          </cell>
          <cell r="D654">
            <v>15.98</v>
          </cell>
          <cell r="F654">
            <v>15.98</v>
          </cell>
        </row>
        <row r="655">
          <cell r="A655" t="str">
            <v>11.18</v>
          </cell>
          <cell r="B655" t="str">
            <v>Lastro e enchimento</v>
          </cell>
        </row>
        <row r="656">
          <cell r="A656" t="str">
            <v>11.18.020</v>
          </cell>
          <cell r="B656" t="str">
            <v>Lastro de areia</v>
          </cell>
          <cell r="C656" t="str">
            <v>M3</v>
          </cell>
          <cell r="D656">
            <v>196.06</v>
          </cell>
          <cell r="E656">
            <v>71.540000000000006</v>
          </cell>
          <cell r="F656">
            <v>267.60000000000002</v>
          </cell>
        </row>
        <row r="657">
          <cell r="A657" t="str">
            <v>11.18.040</v>
          </cell>
          <cell r="B657" t="str">
            <v>Lastro de pedra britada</v>
          </cell>
          <cell r="C657" t="str">
            <v>M3</v>
          </cell>
          <cell r="D657">
            <v>187.48</v>
          </cell>
          <cell r="E657">
            <v>30.66</v>
          </cell>
          <cell r="F657">
            <v>218.14</v>
          </cell>
        </row>
        <row r="658">
          <cell r="A658" t="str">
            <v>11.18.060</v>
          </cell>
          <cell r="B658" t="str">
            <v>Lona plástica preta - uso geral</v>
          </cell>
          <cell r="C658" t="str">
            <v>M2</v>
          </cell>
          <cell r="D658">
            <v>1.41</v>
          </cell>
          <cell r="E658">
            <v>0.61</v>
          </cell>
          <cell r="F658">
            <v>2.02</v>
          </cell>
        </row>
        <row r="659">
          <cell r="A659" t="str">
            <v>11.18.070</v>
          </cell>
          <cell r="B659" t="str">
            <v>Enchimento de laje com concreto celular com densidade de 1.200 kg/m³</v>
          </cell>
          <cell r="C659" t="str">
            <v>M3</v>
          </cell>
          <cell r="D659">
            <v>1199.7</v>
          </cell>
          <cell r="E659">
            <v>94.2</v>
          </cell>
          <cell r="F659">
            <v>1293.9000000000001</v>
          </cell>
        </row>
        <row r="660">
          <cell r="A660" t="str">
            <v>11.18.080</v>
          </cell>
          <cell r="B660" t="str">
            <v>Enchimento de laje com tijolos cerâmicos furados</v>
          </cell>
          <cell r="C660" t="str">
            <v>M3</v>
          </cell>
          <cell r="D660">
            <v>346.5</v>
          </cell>
          <cell r="E660">
            <v>40.880000000000003</v>
          </cell>
          <cell r="F660">
            <v>387.38</v>
          </cell>
        </row>
        <row r="661">
          <cell r="A661" t="str">
            <v>11.18.110</v>
          </cell>
          <cell r="B661" t="str">
            <v>Enchimento de nichos em geral, com material proveniente de entulho</v>
          </cell>
          <cell r="C661" t="str">
            <v>M3</v>
          </cell>
          <cell r="E661">
            <v>40.880000000000003</v>
          </cell>
          <cell r="F661">
            <v>40.880000000000003</v>
          </cell>
        </row>
        <row r="662">
          <cell r="A662" t="str">
            <v>11.18.140</v>
          </cell>
          <cell r="B662" t="str">
            <v>Lastro e/ou fundação em rachão mecanizado</v>
          </cell>
          <cell r="C662" t="str">
            <v>M3</v>
          </cell>
          <cell r="D662">
            <v>245.17</v>
          </cell>
          <cell r="E662">
            <v>20.440000000000001</v>
          </cell>
          <cell r="F662">
            <v>265.61</v>
          </cell>
        </row>
        <row r="663">
          <cell r="A663" t="str">
            <v>11.18.150</v>
          </cell>
          <cell r="B663" t="str">
            <v>Lastro e/ou fundação em rachão manual</v>
          </cell>
          <cell r="C663" t="str">
            <v>M3</v>
          </cell>
          <cell r="D663">
            <v>210.16</v>
          </cell>
          <cell r="E663">
            <v>61.32</v>
          </cell>
          <cell r="F663">
            <v>271.48</v>
          </cell>
        </row>
        <row r="664">
          <cell r="A664" t="str">
            <v>11.18.160</v>
          </cell>
          <cell r="B664" t="str">
            <v>Enchimento de nichos em geral, com areia</v>
          </cell>
          <cell r="C664" t="str">
            <v>M3</v>
          </cell>
          <cell r="D664">
            <v>196.06</v>
          </cell>
          <cell r="E664">
            <v>96.41</v>
          </cell>
          <cell r="F664">
            <v>292.47000000000003</v>
          </cell>
        </row>
        <row r="665">
          <cell r="A665" t="str">
            <v>11.18.180</v>
          </cell>
          <cell r="B665" t="str">
            <v>Colchão de areia</v>
          </cell>
          <cell r="C665" t="str">
            <v>M3</v>
          </cell>
          <cell r="D665">
            <v>215.3</v>
          </cell>
          <cell r="E665">
            <v>0.2</v>
          </cell>
          <cell r="F665">
            <v>215.5</v>
          </cell>
        </row>
        <row r="666">
          <cell r="A666" t="str">
            <v>11.18.190</v>
          </cell>
          <cell r="B666" t="str">
            <v>Enchimento de nichos com poliestireno expandido do tipo P-1</v>
          </cell>
          <cell r="C666" t="str">
            <v>M3</v>
          </cell>
          <cell r="D666">
            <v>403.09</v>
          </cell>
          <cell r="E666">
            <v>16.350000000000001</v>
          </cell>
          <cell r="F666">
            <v>419.44</v>
          </cell>
        </row>
        <row r="667">
          <cell r="A667" t="str">
            <v>11.18.220</v>
          </cell>
          <cell r="B667" t="str">
            <v>Enchimento de nichos com poliestireno expandido do tipo EPS-5F</v>
          </cell>
          <cell r="C667" t="str">
            <v>M3</v>
          </cell>
          <cell r="D667">
            <v>1185.94</v>
          </cell>
          <cell r="E667">
            <v>16.350000000000001</v>
          </cell>
          <cell r="F667">
            <v>1202.29</v>
          </cell>
        </row>
        <row r="668">
          <cell r="A668" t="str">
            <v>11.20</v>
          </cell>
          <cell r="B668" t="str">
            <v>Reparos, conservações e complementos - GRUPO 11</v>
          </cell>
        </row>
        <row r="669">
          <cell r="A669" t="str">
            <v>11.20.030</v>
          </cell>
          <cell r="B669" t="str">
            <v>Cura química de concreto, membrana líquida</v>
          </cell>
          <cell r="C669" t="str">
            <v>M2</v>
          </cell>
          <cell r="D669">
            <v>2.72</v>
          </cell>
          <cell r="E669">
            <v>5.1100000000000003</v>
          </cell>
          <cell r="F669">
            <v>7.83</v>
          </cell>
        </row>
        <row r="670">
          <cell r="A670" t="str">
            <v>11.20.050</v>
          </cell>
          <cell r="B670" t="str">
            <v>Corte de junta de dilatação, com serra de disco diamantado para pisos</v>
          </cell>
          <cell r="C670" t="str">
            <v>M</v>
          </cell>
          <cell r="D670">
            <v>11.72</v>
          </cell>
          <cell r="F670">
            <v>11.72</v>
          </cell>
        </row>
        <row r="671">
          <cell r="A671" t="str">
            <v>11.20.090</v>
          </cell>
          <cell r="B671" t="str">
            <v>Selante endurecedor de concreto antipó</v>
          </cell>
          <cell r="C671" t="str">
            <v>M2</v>
          </cell>
          <cell r="D671">
            <v>3.87</v>
          </cell>
          <cell r="E671">
            <v>5.1100000000000003</v>
          </cell>
          <cell r="F671">
            <v>8.98</v>
          </cell>
        </row>
        <row r="672">
          <cell r="A672" t="str">
            <v>11.20.120</v>
          </cell>
          <cell r="B672" t="str">
            <v>Reparo superficial com argamassa polimérica (tixotrópica), bicomponente</v>
          </cell>
          <cell r="C672" t="str">
            <v>M3</v>
          </cell>
          <cell r="D672">
            <v>9435</v>
          </cell>
          <cell r="E672">
            <v>1774.94</v>
          </cell>
          <cell r="F672">
            <v>11209.94</v>
          </cell>
        </row>
        <row r="673">
          <cell r="A673" t="str">
            <v>11.20.130</v>
          </cell>
          <cell r="B673" t="str">
            <v>Tratamento de fissuras estáveis (não ativas) em elementos de concreto</v>
          </cell>
          <cell r="C673" t="str">
            <v>M</v>
          </cell>
          <cell r="D673">
            <v>180.35</v>
          </cell>
          <cell r="E673">
            <v>135.93</v>
          </cell>
          <cell r="F673">
            <v>316.27999999999997</v>
          </cell>
        </row>
        <row r="674">
          <cell r="A674" t="str">
            <v>11.20.140</v>
          </cell>
          <cell r="B674" t="str">
            <v>Controlador de retração de concreto, a base de óxido de cálcio</v>
          </cell>
          <cell r="C674" t="str">
            <v>KG</v>
          </cell>
          <cell r="D674">
            <v>7.37</v>
          </cell>
          <cell r="E674">
            <v>0.34</v>
          </cell>
          <cell r="F674">
            <v>7.71</v>
          </cell>
        </row>
        <row r="675">
          <cell r="A675" t="str">
            <v>12</v>
          </cell>
          <cell r="B675" t="str">
            <v>FUNDACAO PROFUNDA</v>
          </cell>
        </row>
        <row r="676">
          <cell r="A676" t="str">
            <v>12.01</v>
          </cell>
          <cell r="B676" t="str">
            <v>Broca</v>
          </cell>
        </row>
        <row r="677">
          <cell r="A677" t="str">
            <v>12.01.021</v>
          </cell>
          <cell r="B677" t="str">
            <v>Broca em concreto armado diâmetro de 20 cm - completa</v>
          </cell>
          <cell r="C677" t="str">
            <v>M</v>
          </cell>
          <cell r="D677">
            <v>18.66</v>
          </cell>
          <cell r="E677">
            <v>47.7</v>
          </cell>
          <cell r="F677">
            <v>66.36</v>
          </cell>
        </row>
        <row r="678">
          <cell r="A678" t="str">
            <v>12.01.041</v>
          </cell>
          <cell r="B678" t="str">
            <v>Broca em concreto armado diâmetro de 25 cm - completa</v>
          </cell>
          <cell r="C678" t="str">
            <v>M</v>
          </cell>
          <cell r="D678">
            <v>30.22</v>
          </cell>
          <cell r="E678">
            <v>49.61</v>
          </cell>
          <cell r="F678">
            <v>79.83</v>
          </cell>
        </row>
        <row r="679">
          <cell r="A679" t="str">
            <v>12.01.061</v>
          </cell>
          <cell r="B679" t="str">
            <v>Broca em concreto armado diâmetro de 30 cm - completa</v>
          </cell>
          <cell r="C679" t="str">
            <v>M</v>
          </cell>
          <cell r="D679">
            <v>45.28</v>
          </cell>
          <cell r="E679">
            <v>78.97</v>
          </cell>
          <cell r="F679">
            <v>124.25</v>
          </cell>
        </row>
        <row r="680">
          <cell r="A680" t="str">
            <v>12.04</v>
          </cell>
          <cell r="B680" t="str">
            <v>Estaca pre-moldada de concreto</v>
          </cell>
        </row>
        <row r="681">
          <cell r="A681" t="str">
            <v>12.04.080</v>
          </cell>
          <cell r="B681" t="str">
            <v>Taxa de mobilização e desmobilização de equipamentos para execução de estaca pré-moldada</v>
          </cell>
          <cell r="C681" t="str">
            <v>TX</v>
          </cell>
          <cell r="D681">
            <v>28045.1</v>
          </cell>
          <cell r="F681">
            <v>28045.1</v>
          </cell>
        </row>
        <row r="682">
          <cell r="A682" t="str">
            <v>12.04.081</v>
          </cell>
          <cell r="B682" t="str">
            <v>Estaca pré-moldada protendida cravada para 20t</v>
          </cell>
          <cell r="C682" t="str">
            <v>M</v>
          </cell>
          <cell r="D682">
            <v>177.93</v>
          </cell>
          <cell r="E682">
            <v>2.04</v>
          </cell>
          <cell r="F682">
            <v>179.97</v>
          </cell>
        </row>
        <row r="683">
          <cell r="A683" t="str">
            <v>12.04.082</v>
          </cell>
          <cell r="B683" t="str">
            <v>Estaca pré-moldada protendida cravada para 30t</v>
          </cell>
          <cell r="C683" t="str">
            <v>M</v>
          </cell>
          <cell r="D683">
            <v>189.87</v>
          </cell>
          <cell r="E683">
            <v>2.04</v>
          </cell>
          <cell r="F683">
            <v>191.91</v>
          </cell>
        </row>
        <row r="684">
          <cell r="A684" t="str">
            <v>12.04.083</v>
          </cell>
          <cell r="B684" t="str">
            <v>Estaca pré-moldada protendida cravada para 40t</v>
          </cell>
          <cell r="C684" t="str">
            <v>M</v>
          </cell>
          <cell r="D684">
            <v>201.8</v>
          </cell>
          <cell r="E684">
            <v>2.04</v>
          </cell>
          <cell r="F684">
            <v>203.84</v>
          </cell>
        </row>
        <row r="685">
          <cell r="A685" t="str">
            <v>12.04.084</v>
          </cell>
          <cell r="B685" t="str">
            <v>Estaca pré-moldada protendida cravada para 50t</v>
          </cell>
          <cell r="C685" t="str">
            <v>M</v>
          </cell>
          <cell r="D685">
            <v>210.9</v>
          </cell>
          <cell r="E685">
            <v>2.04</v>
          </cell>
          <cell r="F685">
            <v>212.94</v>
          </cell>
        </row>
        <row r="686">
          <cell r="A686" t="str">
            <v>12.04.085</v>
          </cell>
          <cell r="B686" t="str">
            <v>Estaca pré-moldada protendida cravada para 60t</v>
          </cell>
          <cell r="C686" t="str">
            <v>M</v>
          </cell>
          <cell r="D686">
            <v>245.22</v>
          </cell>
          <cell r="E686">
            <v>2.04</v>
          </cell>
          <cell r="F686">
            <v>247.26</v>
          </cell>
        </row>
        <row r="687">
          <cell r="A687" t="str">
            <v>12.05</v>
          </cell>
          <cell r="B687" t="str">
            <v>Estaca escavada mecanicamente</v>
          </cell>
        </row>
        <row r="688">
          <cell r="A688" t="str">
            <v>12.05.010</v>
          </cell>
          <cell r="B688" t="str">
            <v>Taxa de mobilização e desmobilização de equipamentos para execução de estaca escavada</v>
          </cell>
          <cell r="C688" t="str">
            <v>TX</v>
          </cell>
          <cell r="D688">
            <v>2437.6799999999998</v>
          </cell>
          <cell r="F688">
            <v>2437.6799999999998</v>
          </cell>
        </row>
        <row r="689">
          <cell r="A689" t="str">
            <v>12.05.020</v>
          </cell>
          <cell r="B689" t="str">
            <v>Estaca escavada mecanicamente, diâmetro de 25 cm até 20 t</v>
          </cell>
          <cell r="C689" t="str">
            <v>M</v>
          </cell>
          <cell r="D689">
            <v>42.72</v>
          </cell>
          <cell r="E689">
            <v>15.12</v>
          </cell>
          <cell r="F689">
            <v>57.84</v>
          </cell>
        </row>
        <row r="690">
          <cell r="A690" t="str">
            <v>12.05.030</v>
          </cell>
          <cell r="B690" t="str">
            <v>Estaca escavada mecanicamente, diâmetro de 30 cm até 30 t</v>
          </cell>
          <cell r="C690" t="str">
            <v>M</v>
          </cell>
          <cell r="D690">
            <v>58.01</v>
          </cell>
          <cell r="E690">
            <v>21.82</v>
          </cell>
          <cell r="F690">
            <v>79.83</v>
          </cell>
        </row>
        <row r="691">
          <cell r="A691" t="str">
            <v>12.05.040</v>
          </cell>
          <cell r="B691" t="str">
            <v>Estaca escavada mecanicamente, diâmetro de 35 cm até 40 t</v>
          </cell>
          <cell r="C691" t="str">
            <v>M</v>
          </cell>
          <cell r="D691">
            <v>76.25</v>
          </cell>
          <cell r="E691">
            <v>29.9</v>
          </cell>
          <cell r="F691">
            <v>106.15</v>
          </cell>
        </row>
        <row r="692">
          <cell r="A692" t="str">
            <v>12.05.150</v>
          </cell>
          <cell r="B692" t="str">
            <v>Estaca escavada mecanicamente, diâmetro de 40 cm até 50 t</v>
          </cell>
          <cell r="C692" t="str">
            <v>M</v>
          </cell>
          <cell r="D692">
            <v>98.96</v>
          </cell>
          <cell r="E692">
            <v>39.57</v>
          </cell>
          <cell r="F692">
            <v>138.53</v>
          </cell>
        </row>
        <row r="693">
          <cell r="A693" t="str">
            <v>12.06</v>
          </cell>
          <cell r="B693" t="str">
            <v>Estaca tipo STRAUSS</v>
          </cell>
        </row>
        <row r="694">
          <cell r="A694" t="str">
            <v>12.06.010</v>
          </cell>
          <cell r="B694" t="str">
            <v>Taxa de mobilização e desmobilização de equipamentos para execução de estaca tipo Strauss</v>
          </cell>
          <cell r="C694" t="str">
            <v>TX</v>
          </cell>
          <cell r="D694">
            <v>3004.83</v>
          </cell>
          <cell r="F694">
            <v>3004.83</v>
          </cell>
        </row>
        <row r="695">
          <cell r="A695" t="str">
            <v>12.06.020</v>
          </cell>
          <cell r="B695" t="str">
            <v>Estaca tipo Strauss, diâmetro de 25 cm até 20 t</v>
          </cell>
          <cell r="C695" t="str">
            <v>M</v>
          </cell>
          <cell r="D695">
            <v>66.040000000000006</v>
          </cell>
          <cell r="E695">
            <v>12.72</v>
          </cell>
          <cell r="F695">
            <v>78.760000000000005</v>
          </cell>
        </row>
        <row r="696">
          <cell r="A696" t="str">
            <v>12.06.030</v>
          </cell>
          <cell r="B696" t="str">
            <v>Estaca tipo Strauss, diâmetro de 32 cm até 30 t</v>
          </cell>
          <cell r="C696" t="str">
            <v>M</v>
          </cell>
          <cell r="D696">
            <v>84.6</v>
          </cell>
          <cell r="E696">
            <v>18.350000000000001</v>
          </cell>
          <cell r="F696">
            <v>102.95</v>
          </cell>
        </row>
        <row r="697">
          <cell r="A697" t="str">
            <v>12.06.040</v>
          </cell>
          <cell r="B697" t="str">
            <v>Estaca tipo Strauss, diâmetro de 38 cm até 40 t</v>
          </cell>
          <cell r="C697" t="str">
            <v>M</v>
          </cell>
          <cell r="D697">
            <v>106.5</v>
          </cell>
          <cell r="E697">
            <v>25.03</v>
          </cell>
          <cell r="F697">
            <v>131.53</v>
          </cell>
        </row>
        <row r="698">
          <cell r="A698" t="str">
            <v>12.06.080</v>
          </cell>
          <cell r="B698" t="str">
            <v>Estaca tipo Strauss, diâmetro de 45 cm até 60 t</v>
          </cell>
          <cell r="C698" t="str">
            <v>M</v>
          </cell>
          <cell r="D698">
            <v>163.84</v>
          </cell>
          <cell r="E698">
            <v>32.64</v>
          </cell>
          <cell r="F698">
            <v>196.48</v>
          </cell>
        </row>
        <row r="699">
          <cell r="A699" t="str">
            <v>12.07</v>
          </cell>
          <cell r="B699" t="str">
            <v>Estaca tipo RAIZ</v>
          </cell>
        </row>
        <row r="700">
          <cell r="A700" t="str">
            <v>12.07.010</v>
          </cell>
          <cell r="B700" t="str">
            <v>Taxa de mobilização e desmobilização de equipamentos para execução de estaca tipo Raiz em solo</v>
          </cell>
          <cell r="C700" t="str">
            <v>TX</v>
          </cell>
          <cell r="D700">
            <v>30819.64</v>
          </cell>
          <cell r="F700">
            <v>30819.64</v>
          </cell>
        </row>
        <row r="701">
          <cell r="A701" t="str">
            <v>12.07.030</v>
          </cell>
          <cell r="B701" t="str">
            <v>Estaca tipo Raiz, diâmetro de 10 cm para 10 t, em solo</v>
          </cell>
          <cell r="C701" t="str">
            <v>M</v>
          </cell>
          <cell r="D701">
            <v>232.46</v>
          </cell>
          <cell r="E701">
            <v>9.26</v>
          </cell>
          <cell r="F701">
            <v>241.72</v>
          </cell>
        </row>
        <row r="702">
          <cell r="A702" t="str">
            <v>12.07.050</v>
          </cell>
          <cell r="B702" t="str">
            <v>Estaca tipo Raiz, diâmetro de 12 cm para 15 t, em solo</v>
          </cell>
          <cell r="C702" t="str">
            <v>M</v>
          </cell>
          <cell r="D702">
            <v>255.17</v>
          </cell>
          <cell r="E702">
            <v>11.59</v>
          </cell>
          <cell r="F702">
            <v>266.76</v>
          </cell>
        </row>
        <row r="703">
          <cell r="A703" t="str">
            <v>12.07.060</v>
          </cell>
          <cell r="B703" t="str">
            <v>Estaca tipo Raiz, diâmetro de 15 cm para 25 t, em solo</v>
          </cell>
          <cell r="C703" t="str">
            <v>M</v>
          </cell>
          <cell r="D703">
            <v>319.38</v>
          </cell>
          <cell r="E703">
            <v>17.559999999999999</v>
          </cell>
          <cell r="F703">
            <v>336.94</v>
          </cell>
        </row>
        <row r="704">
          <cell r="A704" t="str">
            <v>12.07.070</v>
          </cell>
          <cell r="B704" t="str">
            <v>Estaca tipo Raiz, diâmetro de 16 cm para 35 t, em solo</v>
          </cell>
          <cell r="C704" t="str">
            <v>M</v>
          </cell>
          <cell r="D704">
            <v>347.74</v>
          </cell>
          <cell r="E704">
            <v>24.56</v>
          </cell>
          <cell r="F704">
            <v>372.3</v>
          </cell>
        </row>
        <row r="705">
          <cell r="A705" t="str">
            <v>12.07.090</v>
          </cell>
          <cell r="B705" t="str">
            <v>Estaca tipo Raiz, diâmetro de 20 cm para 50 t, em solo</v>
          </cell>
          <cell r="C705" t="str">
            <v>M</v>
          </cell>
          <cell r="D705">
            <v>411.53</v>
          </cell>
          <cell r="E705">
            <v>37.53</v>
          </cell>
          <cell r="F705">
            <v>449.06</v>
          </cell>
        </row>
        <row r="706">
          <cell r="A706" t="str">
            <v>12.07.100</v>
          </cell>
          <cell r="B706" t="str">
            <v>Estaca tipo Raiz, diâmetro de 25 cm para 80 t, em solo</v>
          </cell>
          <cell r="C706" t="str">
            <v>M</v>
          </cell>
          <cell r="D706">
            <v>470.83</v>
          </cell>
          <cell r="E706">
            <v>44.02</v>
          </cell>
          <cell r="F706">
            <v>514.85</v>
          </cell>
        </row>
        <row r="707">
          <cell r="A707" t="str">
            <v>12.07.110</v>
          </cell>
          <cell r="B707" t="str">
            <v>Estaca tipo Raiz, diâmetro de 31 cm para 100 t, em solo</v>
          </cell>
          <cell r="C707" t="str">
            <v>M</v>
          </cell>
          <cell r="D707">
            <v>579.80999999999995</v>
          </cell>
          <cell r="E707">
            <v>52.04</v>
          </cell>
          <cell r="F707">
            <v>631.85</v>
          </cell>
        </row>
        <row r="708">
          <cell r="A708" t="str">
            <v>12.07.130</v>
          </cell>
          <cell r="B708" t="str">
            <v>Estaca tipo Raiz, diâmetro de 40 cm para 130 t, em solo</v>
          </cell>
          <cell r="C708" t="str">
            <v>M</v>
          </cell>
          <cell r="D708">
            <v>684.3</v>
          </cell>
          <cell r="E708">
            <v>44.02</v>
          </cell>
          <cell r="F708">
            <v>728.32</v>
          </cell>
        </row>
        <row r="709">
          <cell r="A709" t="str">
            <v>12.07.151</v>
          </cell>
          <cell r="B709" t="str">
            <v>Estaca tipo Raiz, diâmetro de 31 cm, sem armação, em solo</v>
          </cell>
          <cell r="C709" t="str">
            <v>M</v>
          </cell>
          <cell r="D709">
            <v>387.35</v>
          </cell>
          <cell r="F709">
            <v>387.35</v>
          </cell>
        </row>
        <row r="710">
          <cell r="A710" t="str">
            <v>12.07.153</v>
          </cell>
          <cell r="B710" t="str">
            <v>Estaca tipo Raiz, diâmetro de 45 cm, sem armação, em solo</v>
          </cell>
          <cell r="C710" t="str">
            <v>M</v>
          </cell>
          <cell r="D710">
            <v>522.16999999999996</v>
          </cell>
          <cell r="F710">
            <v>522.16999999999996</v>
          </cell>
        </row>
        <row r="711">
          <cell r="A711" t="str">
            <v>12.07.270</v>
          </cell>
          <cell r="B711" t="str">
            <v>Taxa de mobilização e desmobilização de equipamentos para execução de estaca tipo Raiz em rocha</v>
          </cell>
          <cell r="C711" t="str">
            <v>TX</v>
          </cell>
          <cell r="D711">
            <v>30819.64</v>
          </cell>
          <cell r="F711">
            <v>30819.64</v>
          </cell>
        </row>
        <row r="712">
          <cell r="A712" t="str">
            <v>12.07.271</v>
          </cell>
          <cell r="B712" t="str">
            <v>Estaca tipo Raiz, diâmetro de 31 cm, sem armação, em rocha</v>
          </cell>
          <cell r="C712" t="str">
            <v>M</v>
          </cell>
          <cell r="D712">
            <v>1193.19</v>
          </cell>
          <cell r="F712">
            <v>1193.19</v>
          </cell>
        </row>
        <row r="713">
          <cell r="A713" t="str">
            <v>12.07.272</v>
          </cell>
          <cell r="B713" t="str">
            <v>Estaca tipo Raiz, diâmetro de 41 cm, sem armação, em rocha</v>
          </cell>
          <cell r="C713" t="str">
            <v>M</v>
          </cell>
          <cell r="D713">
            <v>1386.49</v>
          </cell>
          <cell r="F713">
            <v>1386.49</v>
          </cell>
        </row>
        <row r="714">
          <cell r="A714" t="str">
            <v>12.07.273</v>
          </cell>
          <cell r="B714" t="str">
            <v>Estaca tipo Raiz, diâmetro de 45 cm, sem armação, em rocha</v>
          </cell>
          <cell r="C714" t="str">
            <v>M</v>
          </cell>
          <cell r="D714">
            <v>1611.16</v>
          </cell>
          <cell r="F714">
            <v>1611.16</v>
          </cell>
        </row>
        <row r="715">
          <cell r="A715" t="str">
            <v>12.07.274</v>
          </cell>
          <cell r="B715" t="str">
            <v>Estaca tipo Raiz, diâmetro de 15 cm para 25 t, sem armação e sem argamassa, em rocha</v>
          </cell>
          <cell r="C715" t="str">
            <v>M</v>
          </cell>
          <cell r="D715">
            <v>757.38</v>
          </cell>
          <cell r="F715">
            <v>757.38</v>
          </cell>
        </row>
        <row r="716">
          <cell r="A716" t="str">
            <v>12.07.275</v>
          </cell>
          <cell r="B716" t="str">
            <v>Estaca tipo Raiz, diâmetro de 20 cm para 50 t, sem armação e sem argamassa, em rocha</v>
          </cell>
          <cell r="C716" t="str">
            <v>M</v>
          </cell>
          <cell r="D716">
            <v>870.67</v>
          </cell>
          <cell r="F716">
            <v>870.67</v>
          </cell>
        </row>
        <row r="717">
          <cell r="A717" t="str">
            <v>12.07.511</v>
          </cell>
          <cell r="B717" t="str">
            <v>Injeção de argamassa de cimento e areia em estaca raiz - sobreconsumo</v>
          </cell>
          <cell r="C717" t="str">
            <v>M3</v>
          </cell>
          <cell r="D717">
            <v>681.16</v>
          </cell>
          <cell r="F717">
            <v>681.16</v>
          </cell>
        </row>
        <row r="718">
          <cell r="A718" t="str">
            <v>12.09</v>
          </cell>
          <cell r="B718" t="str">
            <v>Tubulão</v>
          </cell>
        </row>
        <row r="719">
          <cell r="A719" t="str">
            <v>12.09.010</v>
          </cell>
          <cell r="B719" t="str">
            <v>Taxa de mobilização e desmobilização de equipamentos para execução de tubulão escavado mecanicamente</v>
          </cell>
          <cell r="C719" t="str">
            <v>TX</v>
          </cell>
          <cell r="D719">
            <v>2081.44</v>
          </cell>
          <cell r="F719">
            <v>2081.44</v>
          </cell>
        </row>
        <row r="720">
          <cell r="A720" t="str">
            <v>12.09.020</v>
          </cell>
          <cell r="B720" t="str">
            <v>Abertura de fuste mecanizado diâmetro de 50 cm</v>
          </cell>
          <cell r="C720" t="str">
            <v>M</v>
          </cell>
          <cell r="D720">
            <v>38.43</v>
          </cell>
          <cell r="F720">
            <v>38.43</v>
          </cell>
        </row>
        <row r="721">
          <cell r="A721" t="str">
            <v>12.09.040</v>
          </cell>
          <cell r="B721" t="str">
            <v>Abertura de fuste mecanizado diâmetro de 60 cm</v>
          </cell>
          <cell r="C721" t="str">
            <v>M</v>
          </cell>
          <cell r="D721">
            <v>45.73</v>
          </cell>
          <cell r="F721">
            <v>45.73</v>
          </cell>
        </row>
        <row r="722">
          <cell r="A722" t="str">
            <v>12.09.060</v>
          </cell>
          <cell r="B722" t="str">
            <v>Abertura de fuste mecanizado diâmetro de 80 cm</v>
          </cell>
          <cell r="C722" t="str">
            <v>M</v>
          </cell>
          <cell r="D722">
            <v>72.45</v>
          </cell>
          <cell r="F722">
            <v>72.45</v>
          </cell>
        </row>
        <row r="723">
          <cell r="A723" t="str">
            <v>12.09.140</v>
          </cell>
          <cell r="B723" t="str">
            <v>Escavação manual em campo aberto para tubulão, fuste e/ou base</v>
          </cell>
          <cell r="C723" t="str">
            <v>M3</v>
          </cell>
          <cell r="E723">
            <v>502.4</v>
          </cell>
          <cell r="F723">
            <v>502.4</v>
          </cell>
        </row>
        <row r="724">
          <cell r="A724" t="str">
            <v>12.12</v>
          </cell>
          <cell r="B724" t="str">
            <v>Estaca hélice continua</v>
          </cell>
        </row>
        <row r="725">
          <cell r="A725" t="str">
            <v>12.12.010</v>
          </cell>
          <cell r="B725" t="str">
            <v>Taxa de mobilização e desmobilização de equipamentos para execução de estaca tipo hélice contínua em solo</v>
          </cell>
          <cell r="C725" t="str">
            <v>TX</v>
          </cell>
          <cell r="D725">
            <v>41812.92</v>
          </cell>
          <cell r="F725">
            <v>41812.92</v>
          </cell>
        </row>
        <row r="726">
          <cell r="A726" t="str">
            <v>12.12.014</v>
          </cell>
          <cell r="B726" t="str">
            <v>Estaca tipo hélice contínua, diâmetro de 25 cm em solo</v>
          </cell>
          <cell r="C726" t="str">
            <v>M</v>
          </cell>
          <cell r="D726">
            <v>42.3</v>
          </cell>
          <cell r="E726">
            <v>5.45</v>
          </cell>
          <cell r="F726">
            <v>47.75</v>
          </cell>
        </row>
        <row r="727">
          <cell r="A727" t="str">
            <v>12.12.016</v>
          </cell>
          <cell r="B727" t="str">
            <v>Estaca tipo hélice contínua, diâmetro de 30 cm em solo</v>
          </cell>
          <cell r="C727" t="str">
            <v>M</v>
          </cell>
          <cell r="D727">
            <v>54.03</v>
          </cell>
          <cell r="E727">
            <v>5.45</v>
          </cell>
          <cell r="F727">
            <v>59.48</v>
          </cell>
        </row>
        <row r="728">
          <cell r="A728" t="str">
            <v>12.12.020</v>
          </cell>
          <cell r="B728" t="str">
            <v>Estaca tipo hélice contínua, diâmetro de 35 cm em solo</v>
          </cell>
          <cell r="C728" t="str">
            <v>M</v>
          </cell>
          <cell r="D728">
            <v>66.39</v>
          </cell>
          <cell r="E728">
            <v>5.45</v>
          </cell>
          <cell r="F728">
            <v>71.84</v>
          </cell>
        </row>
        <row r="729">
          <cell r="A729" t="str">
            <v>12.12.060</v>
          </cell>
          <cell r="B729" t="str">
            <v>Estaca tipo hélice contínua, diâmetro de 40 cm em solo</v>
          </cell>
          <cell r="C729" t="str">
            <v>M</v>
          </cell>
          <cell r="D729">
            <v>77.260000000000005</v>
          </cell>
          <cell r="E729">
            <v>5.45</v>
          </cell>
          <cell r="F729">
            <v>82.71</v>
          </cell>
        </row>
        <row r="730">
          <cell r="A730" t="str">
            <v>12.12.070</v>
          </cell>
          <cell r="B730" t="str">
            <v>Estaca tipo hélice contínua, diâmetro de 50 cm em solo</v>
          </cell>
          <cell r="C730" t="str">
            <v>M</v>
          </cell>
          <cell r="D730">
            <v>95.73</v>
          </cell>
          <cell r="E730">
            <v>5.45</v>
          </cell>
          <cell r="F730">
            <v>101.18</v>
          </cell>
        </row>
        <row r="731">
          <cell r="A731" t="str">
            <v>12.12.074</v>
          </cell>
          <cell r="B731" t="str">
            <v>Estaca tipo hélice contínua, diâmetro de 60 cm em solo</v>
          </cell>
          <cell r="C731" t="str">
            <v>M</v>
          </cell>
          <cell r="D731">
            <v>113.49</v>
          </cell>
          <cell r="E731">
            <v>5.45</v>
          </cell>
          <cell r="F731">
            <v>118.94</v>
          </cell>
        </row>
        <row r="732">
          <cell r="A732" t="str">
            <v>12.12.090</v>
          </cell>
          <cell r="B732" t="str">
            <v>Estaca tipo hélice contínua, diâmetro de 70 cm em solo</v>
          </cell>
          <cell r="C732" t="str">
            <v>M</v>
          </cell>
          <cell r="D732">
            <v>151.43</v>
          </cell>
          <cell r="E732">
            <v>5.45</v>
          </cell>
          <cell r="F732">
            <v>156.88</v>
          </cell>
        </row>
        <row r="733">
          <cell r="A733" t="str">
            <v>12.12.100</v>
          </cell>
          <cell r="B733" t="str">
            <v>Estaca tipo hélice contínua, diâmetro de 80 cm em solo</v>
          </cell>
          <cell r="C733" t="str">
            <v>M</v>
          </cell>
          <cell r="D733">
            <v>186.78</v>
          </cell>
          <cell r="E733">
            <v>5.45</v>
          </cell>
          <cell r="F733">
            <v>192.23</v>
          </cell>
        </row>
        <row r="734">
          <cell r="A734" t="str">
            <v>12.14</v>
          </cell>
          <cell r="B734" t="str">
            <v>Estaca escavada com injeção ou micro estaca</v>
          </cell>
        </row>
        <row r="735">
          <cell r="A735" t="str">
            <v>12.14.010</v>
          </cell>
          <cell r="B735" t="str">
            <v>Taxa de mobilização e desmobilização de equipamentos para execução de estacas escavadas com injeção ou microestaca</v>
          </cell>
          <cell r="C735" t="str">
            <v>TX</v>
          </cell>
          <cell r="D735">
            <v>29125.54</v>
          </cell>
          <cell r="F735">
            <v>29125.54</v>
          </cell>
        </row>
        <row r="736">
          <cell r="A736" t="str">
            <v>12.14.040</v>
          </cell>
          <cell r="B736" t="str">
            <v>Estaca escavada com injeção ou microestaca, diâmetro de 16 cm</v>
          </cell>
          <cell r="C736" t="str">
            <v>M</v>
          </cell>
          <cell r="D736">
            <v>345.64</v>
          </cell>
          <cell r="E736">
            <v>24.56</v>
          </cell>
          <cell r="F736">
            <v>370.2</v>
          </cell>
        </row>
        <row r="737">
          <cell r="A737" t="str">
            <v>12.14.050</v>
          </cell>
          <cell r="B737" t="str">
            <v>Estaca escavada com injeção ou microestaca, diâmetro de 20 cm</v>
          </cell>
          <cell r="C737" t="str">
            <v>M</v>
          </cell>
          <cell r="D737">
            <v>413.28</v>
          </cell>
          <cell r="E737">
            <v>37.53</v>
          </cell>
          <cell r="F737">
            <v>450.81</v>
          </cell>
        </row>
        <row r="738">
          <cell r="A738" t="str">
            <v>12.14.060</v>
          </cell>
          <cell r="B738" t="str">
            <v>Estaca escavada com injeção ou microestaca, diâmetro de 25 cm</v>
          </cell>
          <cell r="C738" t="str">
            <v>M</v>
          </cell>
          <cell r="D738">
            <v>469.77</v>
          </cell>
          <cell r="E738">
            <v>44.02</v>
          </cell>
          <cell r="F738">
            <v>513.79</v>
          </cell>
        </row>
        <row r="739">
          <cell r="A739" t="str">
            <v>13</v>
          </cell>
          <cell r="B739" t="str">
            <v>LAJE E PAINEL DE FECHAMENTO PRE-FABRICADOS</v>
          </cell>
        </row>
        <row r="740">
          <cell r="A740" t="str">
            <v>13.01</v>
          </cell>
          <cell r="B740" t="str">
            <v>Laje pre-fabricada mista em vigotas treplicadas e lajotas</v>
          </cell>
        </row>
        <row r="741">
          <cell r="A741" t="str">
            <v>13.01.130</v>
          </cell>
          <cell r="B741" t="str">
            <v>Laje pré-fabricada mista vigota treliçada/lajota cerâmica - LT 12 (8+4) e capa com concreto de 25 MPa</v>
          </cell>
          <cell r="C741" t="str">
            <v>M2</v>
          </cell>
          <cell r="D741">
            <v>121.48</v>
          </cell>
          <cell r="E741">
            <v>32.979999999999997</v>
          </cell>
          <cell r="F741">
            <v>154.46</v>
          </cell>
        </row>
        <row r="742">
          <cell r="A742" t="str">
            <v>13.01.150</v>
          </cell>
          <cell r="B742" t="str">
            <v>Laje pré-fabricada mista vigota treliçada/lajota cerâmica - LT 16 (12+4) e capa com concreto de 25 MPa</v>
          </cell>
          <cell r="C742" t="str">
            <v>M2</v>
          </cell>
          <cell r="D742">
            <v>127.88</v>
          </cell>
          <cell r="E742">
            <v>36.270000000000003</v>
          </cell>
          <cell r="F742">
            <v>164.15</v>
          </cell>
        </row>
        <row r="743">
          <cell r="A743" t="str">
            <v>13.01.170</v>
          </cell>
          <cell r="B743" t="str">
            <v>Laje pré-fabricada mista vigota treliçada/lajota cerâmica - LT 20 (16+4) e capa com concreto de 25 MPa</v>
          </cell>
          <cell r="C743" t="str">
            <v>M2</v>
          </cell>
          <cell r="D743">
            <v>155.85</v>
          </cell>
          <cell r="E743">
            <v>39.56</v>
          </cell>
          <cell r="F743">
            <v>195.41</v>
          </cell>
        </row>
        <row r="744">
          <cell r="A744" t="str">
            <v>13.01.190</v>
          </cell>
          <cell r="B744" t="str">
            <v>Laje pré-fabricada mista vigota treliçada/lajota cerâmica - LT 24 (20+4) e capa com concreto de 25 MPa</v>
          </cell>
          <cell r="C744" t="str">
            <v>M2</v>
          </cell>
          <cell r="D744">
            <v>164.6</v>
          </cell>
          <cell r="E744">
            <v>42.85</v>
          </cell>
          <cell r="F744">
            <v>207.45</v>
          </cell>
        </row>
        <row r="745">
          <cell r="A745" t="str">
            <v>13.01.210</v>
          </cell>
          <cell r="B745" t="str">
            <v>Laje pré-fabricada mista vigota treliçada/lajota cerâmica - LT 30 (24+6) e capa com concreto de 25 MPa</v>
          </cell>
          <cell r="C745" t="str">
            <v>M2</v>
          </cell>
          <cell r="D745">
            <v>202.68</v>
          </cell>
          <cell r="E745">
            <v>47.04</v>
          </cell>
          <cell r="F745">
            <v>249.72</v>
          </cell>
        </row>
        <row r="746">
          <cell r="A746" t="str">
            <v>13.01.310</v>
          </cell>
          <cell r="B746" t="str">
            <v>Laje pré-fabricada unidirecional em viga treliçada/lajota em EPS LT 12 (8 + 4), com capa de concreto de 25 MPa</v>
          </cell>
          <cell r="C746" t="str">
            <v>M2</v>
          </cell>
          <cell r="D746">
            <v>143.84</v>
          </cell>
          <cell r="E746">
            <v>36.270000000000003</v>
          </cell>
          <cell r="F746">
            <v>180.11</v>
          </cell>
        </row>
        <row r="747">
          <cell r="A747" t="str">
            <v>13.01.320</v>
          </cell>
          <cell r="B747" t="str">
            <v>Laje pré-fabricada unidirecional em viga treliçada/lajota em EPS LT 16 (12 + 4), com capa de concreto de 25 MPa</v>
          </cell>
          <cell r="C747" t="str">
            <v>M2</v>
          </cell>
          <cell r="D747">
            <v>167.06</v>
          </cell>
          <cell r="E747">
            <v>36.270000000000003</v>
          </cell>
          <cell r="F747">
            <v>203.33</v>
          </cell>
        </row>
        <row r="748">
          <cell r="A748" t="str">
            <v>13.01.330</v>
          </cell>
          <cell r="B748" t="str">
            <v>Laje pré-fabricada unidirecional em viga treliçada/lajota em EPS LT 20 (16 + 4), com capa de concreto de 25 MPa</v>
          </cell>
          <cell r="C748" t="str">
            <v>M2</v>
          </cell>
          <cell r="D748">
            <v>204.7</v>
          </cell>
          <cell r="E748">
            <v>39.56</v>
          </cell>
          <cell r="F748">
            <v>244.26</v>
          </cell>
        </row>
        <row r="749">
          <cell r="A749" t="str">
            <v>13.01.340</v>
          </cell>
          <cell r="B749" t="str">
            <v>Laje pré-fabricada unidirecional em viga treliçada/lajota em EPS LT 25 (20 + 5), com capa de concreto de 25 MPa</v>
          </cell>
          <cell r="C749" t="str">
            <v>M2</v>
          </cell>
          <cell r="D749">
            <v>227.48</v>
          </cell>
          <cell r="E749">
            <v>42.85</v>
          </cell>
          <cell r="F749">
            <v>270.33</v>
          </cell>
        </row>
        <row r="750">
          <cell r="A750" t="str">
            <v>13.01.350</v>
          </cell>
          <cell r="B750" t="str">
            <v>Laje pré-fabricada unidirecional em viga treliçada/lajota em EPS LT 30 (25 + 5), com capa de concreto de 25 MPa</v>
          </cell>
          <cell r="C750" t="str">
            <v>M2</v>
          </cell>
          <cell r="D750">
            <v>245.11</v>
          </cell>
          <cell r="E750">
            <v>47.04</v>
          </cell>
          <cell r="F750">
            <v>292.14999999999998</v>
          </cell>
        </row>
        <row r="751">
          <cell r="A751" t="str">
            <v>13.02</v>
          </cell>
          <cell r="B751" t="str">
            <v>Laje pre-fabricada mista em vigotas protendidas e lajotas</v>
          </cell>
        </row>
        <row r="752">
          <cell r="A752" t="str">
            <v>13.02.150</v>
          </cell>
          <cell r="B752" t="str">
            <v>Laje pré-fabricada mista vigota protendida/lajota cerâmica - LP 12 (8+4) e capa com concreto de 25 MPa</v>
          </cell>
          <cell r="C752" t="str">
            <v>M2</v>
          </cell>
          <cell r="D752">
            <v>164.28</v>
          </cell>
          <cell r="E752">
            <v>36.270000000000003</v>
          </cell>
          <cell r="F752">
            <v>200.55</v>
          </cell>
        </row>
        <row r="753">
          <cell r="A753" t="str">
            <v>13.02.170</v>
          </cell>
          <cell r="B753" t="str">
            <v>Laje pré-fabricada mista vigota protendida/lajota cerâmica - LP 16 (12+4) e capa com concreto de 25 MPa</v>
          </cell>
          <cell r="C753" t="str">
            <v>M2</v>
          </cell>
          <cell r="D753">
            <v>186.5</v>
          </cell>
          <cell r="E753">
            <v>39.56</v>
          </cell>
          <cell r="F753">
            <v>226.06</v>
          </cell>
        </row>
        <row r="754">
          <cell r="A754" t="str">
            <v>13.02.190</v>
          </cell>
          <cell r="B754" t="str">
            <v>Laje pré-fabricada mista vigota protendida/lajota cerâmica - LP 20 (16+4) e capa com concreto de 25 MPa</v>
          </cell>
          <cell r="C754" t="str">
            <v>M2</v>
          </cell>
          <cell r="D754">
            <v>200.07</v>
          </cell>
          <cell r="E754">
            <v>42.85</v>
          </cell>
          <cell r="F754">
            <v>242.92</v>
          </cell>
        </row>
        <row r="755">
          <cell r="A755" t="str">
            <v>13.02.210</v>
          </cell>
          <cell r="B755" t="str">
            <v>Laje pré-fabricada mista vigota protendida/lajota cerâmica - LP 25 (20+5) e capa com concreto de 25 MPa</v>
          </cell>
          <cell r="C755" t="str">
            <v>M2</v>
          </cell>
          <cell r="D755">
            <v>210.54</v>
          </cell>
          <cell r="E755">
            <v>47.04</v>
          </cell>
          <cell r="F755">
            <v>257.58</v>
          </cell>
        </row>
        <row r="756">
          <cell r="A756" t="str">
            <v>13.05</v>
          </cell>
          <cell r="B756" t="str">
            <v>Pre-laje</v>
          </cell>
        </row>
        <row r="757">
          <cell r="A757" t="str">
            <v>13.05.084</v>
          </cell>
          <cell r="B757" t="str">
            <v>Pré-laje em painel pré-fabricado treliçado, com EPS, H= 12 cm</v>
          </cell>
          <cell r="C757" t="str">
            <v>M2</v>
          </cell>
          <cell r="D757">
            <v>153.93</v>
          </cell>
          <cell r="E757">
            <v>11.06</v>
          </cell>
          <cell r="F757">
            <v>164.99</v>
          </cell>
        </row>
        <row r="758">
          <cell r="A758" t="str">
            <v>13.05.090</v>
          </cell>
          <cell r="B758" t="str">
            <v>Pré-laje em painel pré-fabricado treliçado, com EPS, H= 16 cm</v>
          </cell>
          <cell r="C758" t="str">
            <v>M2</v>
          </cell>
          <cell r="D758">
            <v>172.55</v>
          </cell>
          <cell r="E758">
            <v>11.63</v>
          </cell>
          <cell r="F758">
            <v>184.18</v>
          </cell>
        </row>
        <row r="759">
          <cell r="A759" t="str">
            <v>13.05.094</v>
          </cell>
          <cell r="B759" t="str">
            <v>Pré-laje em painel pré-fabricado treliçado, com EPS, H= 20 cm</v>
          </cell>
          <cell r="C759" t="str">
            <v>M2</v>
          </cell>
          <cell r="D759">
            <v>187.59</v>
          </cell>
          <cell r="E759">
            <v>12.2</v>
          </cell>
          <cell r="F759">
            <v>199.79</v>
          </cell>
        </row>
        <row r="760">
          <cell r="A760" t="str">
            <v>13.05.096</v>
          </cell>
          <cell r="B760" t="str">
            <v>Pré-laje em painel pré-fabricado treliçado, com EPS, H= 25 cm</v>
          </cell>
          <cell r="C760" t="str">
            <v>M2</v>
          </cell>
          <cell r="D760">
            <v>255.96</v>
          </cell>
          <cell r="E760">
            <v>12.42</v>
          </cell>
          <cell r="F760">
            <v>268.38</v>
          </cell>
        </row>
        <row r="761">
          <cell r="A761" t="str">
            <v>13.05.110</v>
          </cell>
          <cell r="B761" t="str">
            <v>Pré-laje em painel pré-fabricado treliçado, H= 12 cm</v>
          </cell>
          <cell r="C761" t="str">
            <v>M2</v>
          </cell>
          <cell r="D761">
            <v>154.4</v>
          </cell>
          <cell r="E761">
            <v>11.06</v>
          </cell>
          <cell r="F761">
            <v>165.46</v>
          </cell>
        </row>
        <row r="762">
          <cell r="A762" t="str">
            <v>13.05.150</v>
          </cell>
          <cell r="B762" t="str">
            <v>Pré-laje em painel pré-fabricado treliçado, H= 16 cm</v>
          </cell>
          <cell r="C762" t="str">
            <v>M2</v>
          </cell>
          <cell r="D762">
            <v>160.33000000000001</v>
          </cell>
          <cell r="E762">
            <v>11.63</v>
          </cell>
          <cell r="F762">
            <v>171.96</v>
          </cell>
        </row>
        <row r="763">
          <cell r="A763" t="str">
            <v>14</v>
          </cell>
          <cell r="B763" t="str">
            <v>ALVENARIA E ELEMENTO DIVISOR</v>
          </cell>
        </row>
        <row r="764">
          <cell r="A764" t="str">
            <v>14.01</v>
          </cell>
          <cell r="B764" t="str">
            <v>Alvenaria de fundação (embasamento)</v>
          </cell>
        </row>
        <row r="765">
          <cell r="A765" t="str">
            <v>14.01.020</v>
          </cell>
          <cell r="B765" t="str">
            <v>Alvenaria de embasamento em tijolo maciço comum</v>
          </cell>
          <cell r="C765" t="str">
            <v>M3</v>
          </cell>
          <cell r="D765">
            <v>670.13</v>
          </cell>
          <cell r="E765">
            <v>375.42</v>
          </cell>
          <cell r="F765">
            <v>1045.55</v>
          </cell>
        </row>
        <row r="766">
          <cell r="A766" t="str">
            <v>14.01.050</v>
          </cell>
          <cell r="B766" t="str">
            <v>Alvenaria de embasamento em bloco de concreto de 14 x 19 x 39 cm - classe A</v>
          </cell>
          <cell r="C766" t="str">
            <v>M2</v>
          </cell>
          <cell r="D766">
            <v>76.64</v>
          </cell>
          <cell r="E766">
            <v>36.020000000000003</v>
          </cell>
          <cell r="F766">
            <v>112.66</v>
          </cell>
        </row>
        <row r="767">
          <cell r="A767" t="str">
            <v>14.01.060</v>
          </cell>
          <cell r="B767" t="str">
            <v>Alvenaria de embasamento em bloco de concreto de 19 x 19 x 39 cm - classe A</v>
          </cell>
          <cell r="C767" t="str">
            <v>M2</v>
          </cell>
          <cell r="D767">
            <v>102.58</v>
          </cell>
          <cell r="E767">
            <v>36.840000000000003</v>
          </cell>
          <cell r="F767">
            <v>139.41999999999999</v>
          </cell>
        </row>
        <row r="768">
          <cell r="A768" t="str">
            <v>14.02</v>
          </cell>
          <cell r="B768" t="str">
            <v>Alvenaria com tijolo maciço comum ou especial</v>
          </cell>
        </row>
        <row r="769">
          <cell r="A769" t="str">
            <v>14.02.020</v>
          </cell>
          <cell r="B769" t="str">
            <v>Alvenaria de elevação de 1/4 tijolo maciço comum</v>
          </cell>
          <cell r="C769" t="str">
            <v>M2</v>
          </cell>
          <cell r="D769">
            <v>41.54</v>
          </cell>
          <cell r="E769">
            <v>46.36</v>
          </cell>
          <cell r="F769">
            <v>87.9</v>
          </cell>
        </row>
        <row r="770">
          <cell r="A770" t="str">
            <v>14.02.030</v>
          </cell>
          <cell r="B770" t="str">
            <v>Alvenaria de elevação de 1/2 tijolo maciço comum</v>
          </cell>
          <cell r="C770" t="str">
            <v>M2</v>
          </cell>
          <cell r="D770">
            <v>56.91</v>
          </cell>
          <cell r="E770">
            <v>73.37</v>
          </cell>
          <cell r="F770">
            <v>130.28</v>
          </cell>
        </row>
        <row r="771">
          <cell r="A771" t="str">
            <v>14.02.040</v>
          </cell>
          <cell r="B771" t="str">
            <v>Alvenaria de elevação de 1 tijolo maciço comum</v>
          </cell>
          <cell r="C771" t="str">
            <v>M2</v>
          </cell>
          <cell r="D771">
            <v>126.07</v>
          </cell>
          <cell r="E771">
            <v>119.06</v>
          </cell>
          <cell r="F771">
            <v>245.13</v>
          </cell>
        </row>
        <row r="772">
          <cell r="A772" t="str">
            <v>14.02.050</v>
          </cell>
          <cell r="B772" t="str">
            <v>Alvenaria de elevação de 1 1/2 tijolo maciço comum</v>
          </cell>
          <cell r="C772" t="str">
            <v>M2</v>
          </cell>
          <cell r="D772">
            <v>182.08</v>
          </cell>
          <cell r="E772">
            <v>146.82</v>
          </cell>
          <cell r="F772">
            <v>328.9</v>
          </cell>
        </row>
        <row r="773">
          <cell r="A773" t="str">
            <v>14.02.070</v>
          </cell>
          <cell r="B773" t="str">
            <v>Alvenaria de elevação de 1/2 tijolo maciço aparente</v>
          </cell>
          <cell r="C773" t="str">
            <v>M2</v>
          </cell>
          <cell r="D773">
            <v>118.55</v>
          </cell>
          <cell r="E773">
            <v>73.37</v>
          </cell>
          <cell r="F773">
            <v>191.92</v>
          </cell>
        </row>
        <row r="774">
          <cell r="A774" t="str">
            <v>14.02.080</v>
          </cell>
          <cell r="B774" t="str">
            <v>Alvenaria de elevação de 1 tijolo maciço aparente</v>
          </cell>
          <cell r="C774" t="str">
            <v>M2</v>
          </cell>
          <cell r="D774">
            <v>267.75</v>
          </cell>
          <cell r="E774">
            <v>119.06</v>
          </cell>
          <cell r="F774">
            <v>386.81</v>
          </cell>
        </row>
        <row r="775">
          <cell r="A775" t="str">
            <v>14.03</v>
          </cell>
          <cell r="B775" t="str">
            <v>Alvenaria com tijolo laminado aparente</v>
          </cell>
        </row>
        <row r="776">
          <cell r="A776" t="str">
            <v>14.03.020</v>
          </cell>
          <cell r="B776" t="str">
            <v>Alvenaria de elevação de 1/4 tijolo laminado</v>
          </cell>
          <cell r="C776" t="str">
            <v>M2</v>
          </cell>
          <cell r="D776">
            <v>146.93</v>
          </cell>
          <cell r="E776">
            <v>65.39</v>
          </cell>
          <cell r="F776">
            <v>212.32</v>
          </cell>
        </row>
        <row r="777">
          <cell r="A777" t="str">
            <v>14.03.040</v>
          </cell>
          <cell r="B777" t="str">
            <v>Alvenaria de elevação de 1/2 tijolo laminado</v>
          </cell>
          <cell r="C777" t="str">
            <v>M2</v>
          </cell>
          <cell r="D777">
            <v>277.23</v>
          </cell>
          <cell r="E777">
            <v>123.32</v>
          </cell>
          <cell r="F777">
            <v>400.55</v>
          </cell>
        </row>
        <row r="778">
          <cell r="A778" t="str">
            <v>14.03.060</v>
          </cell>
          <cell r="B778" t="str">
            <v>Alvenaria de elevação de 1 tijolo laminado</v>
          </cell>
          <cell r="C778" t="str">
            <v>M2</v>
          </cell>
          <cell r="D778">
            <v>573.17999999999995</v>
          </cell>
          <cell r="E778">
            <v>172.49</v>
          </cell>
          <cell r="F778">
            <v>745.67</v>
          </cell>
        </row>
        <row r="779">
          <cell r="A779" t="str">
            <v>14.04</v>
          </cell>
          <cell r="B779" t="str">
            <v>Alvenaria com bloco cerâmico de vedação</v>
          </cell>
        </row>
        <row r="780">
          <cell r="A780" t="str">
            <v>14.04.200</v>
          </cell>
          <cell r="B780" t="str">
            <v>Alvenaria de bloco cerâmico de vedação de 9 cm</v>
          </cell>
          <cell r="C780" t="str">
            <v>M2</v>
          </cell>
          <cell r="D780">
            <v>39.770000000000003</v>
          </cell>
          <cell r="E780">
            <v>33.19</v>
          </cell>
          <cell r="F780">
            <v>72.959999999999994</v>
          </cell>
        </row>
        <row r="781">
          <cell r="A781" t="str">
            <v>14.04.210</v>
          </cell>
          <cell r="B781" t="str">
            <v>Alvenaria de bloco cerâmico de vedação de 14 cm</v>
          </cell>
          <cell r="C781" t="str">
            <v>M2</v>
          </cell>
          <cell r="D781">
            <v>47.39</v>
          </cell>
          <cell r="E781">
            <v>36.020000000000003</v>
          </cell>
          <cell r="F781">
            <v>83.41</v>
          </cell>
        </row>
        <row r="782">
          <cell r="A782" t="str">
            <v>14.04.220</v>
          </cell>
          <cell r="B782" t="str">
            <v>Alvenaria de bloco cerâmico de vedação de 19 cm</v>
          </cell>
          <cell r="C782" t="str">
            <v>M2</v>
          </cell>
          <cell r="D782">
            <v>58.9</v>
          </cell>
          <cell r="E782">
            <v>38.659999999999997</v>
          </cell>
          <cell r="F782">
            <v>97.56</v>
          </cell>
        </row>
        <row r="783">
          <cell r="A783" t="str">
            <v>14.05</v>
          </cell>
          <cell r="B783" t="str">
            <v>Alvenaria com bloco cerâmico estrutural</v>
          </cell>
        </row>
        <row r="784">
          <cell r="A784" t="str">
            <v>14.05.050</v>
          </cell>
          <cell r="B784" t="str">
            <v>Alvenaria de bloco cerâmico estrutural de 14 cm</v>
          </cell>
          <cell r="C784" t="str">
            <v>M2</v>
          </cell>
          <cell r="D784">
            <v>46.98</v>
          </cell>
          <cell r="E784">
            <v>36.020000000000003</v>
          </cell>
          <cell r="F784">
            <v>83</v>
          </cell>
        </row>
        <row r="785">
          <cell r="A785" t="str">
            <v>14.05.060</v>
          </cell>
          <cell r="B785" t="str">
            <v>Alvenaria de bloco cerâmico estrutural de 19 cm</v>
          </cell>
          <cell r="C785" t="str">
            <v>M2</v>
          </cell>
          <cell r="D785">
            <v>62.03</v>
          </cell>
          <cell r="E785">
            <v>38.659999999999997</v>
          </cell>
          <cell r="F785">
            <v>100.69</v>
          </cell>
        </row>
        <row r="786">
          <cell r="A786" t="str">
            <v>14.10</v>
          </cell>
          <cell r="B786" t="str">
            <v>Alvenaria com bloco de concreto de vedação</v>
          </cell>
        </row>
        <row r="787">
          <cell r="A787" t="str">
            <v>14.10.101</v>
          </cell>
          <cell r="B787" t="str">
            <v>Alvenaria de bloco de concreto de vedação de 9 cm - classe C</v>
          </cell>
          <cell r="C787" t="str">
            <v>M2</v>
          </cell>
          <cell r="D787">
            <v>45.99</v>
          </cell>
          <cell r="E787">
            <v>33.19</v>
          </cell>
          <cell r="F787">
            <v>79.180000000000007</v>
          </cell>
        </row>
        <row r="788">
          <cell r="A788" t="str">
            <v>14.10.111</v>
          </cell>
          <cell r="B788" t="str">
            <v>Alvenaria de bloco de concreto de vedação de 14 cm - classe C</v>
          </cell>
          <cell r="C788" t="str">
            <v>M2</v>
          </cell>
          <cell r="D788">
            <v>59.21</v>
          </cell>
          <cell r="E788">
            <v>36.020000000000003</v>
          </cell>
          <cell r="F788">
            <v>95.23</v>
          </cell>
        </row>
        <row r="789">
          <cell r="A789" t="str">
            <v>14.10.121</v>
          </cell>
          <cell r="B789" t="str">
            <v>Alvenaria de bloco de concreto de vedação de 19 cm - classe C</v>
          </cell>
          <cell r="C789" t="str">
            <v>M2</v>
          </cell>
          <cell r="D789">
            <v>77.61</v>
          </cell>
          <cell r="E789">
            <v>36.840000000000003</v>
          </cell>
          <cell r="F789">
            <v>114.45</v>
          </cell>
        </row>
        <row r="790">
          <cell r="A790" t="str">
            <v>14.11</v>
          </cell>
          <cell r="B790" t="str">
            <v>Alvenaria com bloco de concreto estrutural</v>
          </cell>
        </row>
        <row r="791">
          <cell r="A791" t="str">
            <v>14.11.221</v>
          </cell>
          <cell r="B791" t="str">
            <v>Alvenaria de bloco de concreto estrutural 14 cm - classe B</v>
          </cell>
          <cell r="C791" t="str">
            <v>M2</v>
          </cell>
          <cell r="D791">
            <v>73.16</v>
          </cell>
          <cell r="E791">
            <v>40.56</v>
          </cell>
          <cell r="F791">
            <v>113.72</v>
          </cell>
        </row>
        <row r="792">
          <cell r="A792" t="str">
            <v>14.11.231</v>
          </cell>
          <cell r="B792" t="str">
            <v>Alvenaria de bloco de concreto estrutural 19 cm - classe B</v>
          </cell>
          <cell r="C792" t="str">
            <v>M2</v>
          </cell>
          <cell r="D792">
            <v>86.08</v>
          </cell>
          <cell r="E792">
            <v>41.58</v>
          </cell>
          <cell r="F792">
            <v>127.66</v>
          </cell>
        </row>
        <row r="793">
          <cell r="A793" t="str">
            <v>14.11.261</v>
          </cell>
          <cell r="B793" t="str">
            <v>Alvenaria de bloco de concreto estrutural 14 cm - classe A</v>
          </cell>
          <cell r="C793" t="str">
            <v>M2</v>
          </cell>
          <cell r="D793">
            <v>77.45</v>
          </cell>
          <cell r="E793">
            <v>53.7</v>
          </cell>
          <cell r="F793">
            <v>131.15</v>
          </cell>
        </row>
        <row r="794">
          <cell r="A794" t="str">
            <v>14.11.271</v>
          </cell>
          <cell r="B794" t="str">
            <v>Alvenaria de bloco de concreto estrutural 19 cm - classe A</v>
          </cell>
          <cell r="C794" t="str">
            <v>M2</v>
          </cell>
          <cell r="D794">
            <v>103.76</v>
          </cell>
          <cell r="E794">
            <v>57.23</v>
          </cell>
          <cell r="F794">
            <v>160.99</v>
          </cell>
        </row>
        <row r="795">
          <cell r="A795" t="str">
            <v>14.15</v>
          </cell>
          <cell r="B795" t="str">
            <v>Alvenaria de concreto celular ou silico calcário</v>
          </cell>
        </row>
        <row r="796">
          <cell r="A796" t="str">
            <v>14.15.060</v>
          </cell>
          <cell r="B796" t="str">
            <v>Alvenaria em bloco de concreto celular autoclavado de 10 cm, uso revestido - classe C25</v>
          </cell>
          <cell r="C796" t="str">
            <v>M2</v>
          </cell>
          <cell r="D796">
            <v>99.29</v>
          </cell>
          <cell r="E796">
            <v>15.73</v>
          </cell>
          <cell r="F796">
            <v>115.02</v>
          </cell>
        </row>
        <row r="797">
          <cell r="A797" t="str">
            <v>14.15.100</v>
          </cell>
          <cell r="B797" t="str">
            <v>Alvenaria em bloco de concreto celular autoclavado de 12,5 cm, uso revestido - classe C25</v>
          </cell>
          <cell r="C797" t="str">
            <v>M2</v>
          </cell>
          <cell r="D797">
            <v>115.81</v>
          </cell>
          <cell r="E797">
            <v>16.14</v>
          </cell>
          <cell r="F797">
            <v>131.94999999999999</v>
          </cell>
        </row>
        <row r="798">
          <cell r="A798" t="str">
            <v>14.15.120</v>
          </cell>
          <cell r="B798" t="str">
            <v>Alvenaria em bloco de concreto celular autoclavado de 15 cm, uso revestido - classe C25</v>
          </cell>
          <cell r="C798" t="str">
            <v>M2</v>
          </cell>
          <cell r="D798">
            <v>143.32</v>
          </cell>
          <cell r="E798">
            <v>16.34</v>
          </cell>
          <cell r="F798">
            <v>159.66</v>
          </cell>
        </row>
        <row r="799">
          <cell r="A799" t="str">
            <v>14.15.140</v>
          </cell>
          <cell r="B799" t="str">
            <v>Alvenaria em bloco de concreto celular autoclavado de 20 cm, uso revestido - classe C25</v>
          </cell>
          <cell r="C799" t="str">
            <v>M2</v>
          </cell>
          <cell r="D799">
            <v>179.37</v>
          </cell>
          <cell r="E799">
            <v>16.95</v>
          </cell>
          <cell r="F799">
            <v>196.32</v>
          </cell>
        </row>
        <row r="800">
          <cell r="A800" t="str">
            <v>14.20</v>
          </cell>
          <cell r="B800" t="str">
            <v>Pecas moldadas no local (vergas, pilaretes, etc.)</v>
          </cell>
        </row>
        <row r="801">
          <cell r="A801" t="str">
            <v>14.20.010</v>
          </cell>
          <cell r="B801" t="str">
            <v>Vergas, contravergas e pilaretes de concreto armado</v>
          </cell>
          <cell r="C801" t="str">
            <v>M3</v>
          </cell>
          <cell r="D801">
            <v>936.02</v>
          </cell>
          <cell r="E801">
            <v>856.87</v>
          </cell>
          <cell r="F801">
            <v>1792.89</v>
          </cell>
        </row>
        <row r="802">
          <cell r="A802" t="str">
            <v>14.20.020</v>
          </cell>
          <cell r="B802" t="str">
            <v>Cimalha em concreto com pingadeira</v>
          </cell>
          <cell r="C802" t="str">
            <v>M</v>
          </cell>
          <cell r="D802">
            <v>4.22</v>
          </cell>
          <cell r="E802">
            <v>7.75</v>
          </cell>
          <cell r="F802">
            <v>11.97</v>
          </cell>
        </row>
        <row r="803">
          <cell r="A803" t="str">
            <v>14.28</v>
          </cell>
          <cell r="B803" t="str">
            <v>Elementos vazados (concreto, cerâmica e vidros)</v>
          </cell>
        </row>
        <row r="804">
          <cell r="A804" t="str">
            <v>14.28.012</v>
          </cell>
          <cell r="B804" t="str">
            <v>Elemento vazado em cerâmica, tipo quadriculado de 18 x 18 x 7 cm</v>
          </cell>
          <cell r="C804" t="str">
            <v>M2</v>
          </cell>
          <cell r="D804">
            <v>164.32</v>
          </cell>
          <cell r="E804">
            <v>81.510000000000005</v>
          </cell>
          <cell r="F804">
            <v>245.83</v>
          </cell>
        </row>
        <row r="805">
          <cell r="A805" t="str">
            <v>14.28.030</v>
          </cell>
          <cell r="B805" t="str">
            <v>Elemento vazado em concreto, tipo quadriculado de 39 x 39 x 10 cm</v>
          </cell>
          <cell r="C805" t="str">
            <v>M2</v>
          </cell>
          <cell r="D805">
            <v>156.13999999999999</v>
          </cell>
          <cell r="E805">
            <v>67.650000000000006</v>
          </cell>
          <cell r="F805">
            <v>223.79</v>
          </cell>
        </row>
        <row r="806">
          <cell r="A806" t="str">
            <v>14.28.096</v>
          </cell>
          <cell r="B806" t="str">
            <v>Elemento vazado em concreto, tipo veneziana de 39 x 39 x 10 cm</v>
          </cell>
          <cell r="C806" t="str">
            <v>M2</v>
          </cell>
          <cell r="D806">
            <v>153.76</v>
          </cell>
          <cell r="E806">
            <v>67.650000000000006</v>
          </cell>
          <cell r="F806">
            <v>221.41</v>
          </cell>
        </row>
        <row r="807">
          <cell r="A807" t="str">
            <v>14.28.100</v>
          </cell>
          <cell r="B807" t="str">
            <v>Elemento vazado em vidro, tipo veneziana capelinha de 20 x 10 x 10 cm</v>
          </cell>
          <cell r="C807" t="str">
            <v>M2</v>
          </cell>
          <cell r="D807">
            <v>1940.72</v>
          </cell>
          <cell r="E807">
            <v>183.48</v>
          </cell>
          <cell r="F807">
            <v>2124.1999999999998</v>
          </cell>
        </row>
        <row r="808">
          <cell r="A808" t="str">
            <v>14.28.140</v>
          </cell>
          <cell r="B808" t="str">
            <v>Elemento vazado em vidro, tipo veneziana de 20 x 20 x 6 cm</v>
          </cell>
          <cell r="C808" t="str">
            <v>M2</v>
          </cell>
          <cell r="D808">
            <v>929.93</v>
          </cell>
          <cell r="E808">
            <v>121.83</v>
          </cell>
          <cell r="F808">
            <v>1051.76</v>
          </cell>
        </row>
        <row r="809">
          <cell r="A809" t="str">
            <v>14.30</v>
          </cell>
          <cell r="B809" t="str">
            <v>Divisória e fechamento</v>
          </cell>
        </row>
        <row r="810">
          <cell r="A810" t="str">
            <v>14.30.010</v>
          </cell>
          <cell r="B810" t="str">
            <v>Divisória em placas de granito com espessura de 3 cm</v>
          </cell>
          <cell r="C810" t="str">
            <v>M2</v>
          </cell>
          <cell r="D810">
            <v>1169.22</v>
          </cell>
          <cell r="E810">
            <v>78.900000000000006</v>
          </cell>
          <cell r="F810">
            <v>1248.1199999999999</v>
          </cell>
        </row>
        <row r="811">
          <cell r="A811" t="str">
            <v>14.30.020</v>
          </cell>
          <cell r="B811" t="str">
            <v>Divisória em placas de granilite com espessura de 3 cm</v>
          </cell>
          <cell r="C811" t="str">
            <v>M2</v>
          </cell>
          <cell r="D811">
            <v>261.45</v>
          </cell>
          <cell r="F811">
            <v>261.45</v>
          </cell>
        </row>
        <row r="812">
          <cell r="A812" t="str">
            <v>14.30.070</v>
          </cell>
          <cell r="B812" t="str">
            <v>Divisória sanitária em painel laminado melamínico estrutural com perfis em alumínio, inclusive ferragem completa para vão de porta</v>
          </cell>
          <cell r="C812" t="str">
            <v>M2</v>
          </cell>
          <cell r="D812">
            <v>828.13</v>
          </cell>
          <cell r="F812">
            <v>828.13</v>
          </cell>
        </row>
        <row r="813">
          <cell r="A813" t="str">
            <v>14.30.080</v>
          </cell>
          <cell r="B813" t="str">
            <v>Divisão para mictório em placas de mármore branco, com espessura de 3 cm</v>
          </cell>
          <cell r="C813" t="str">
            <v>M2</v>
          </cell>
          <cell r="D813">
            <v>1120.96</v>
          </cell>
          <cell r="E813">
            <v>78.900000000000006</v>
          </cell>
          <cell r="F813">
            <v>1199.8599999999999</v>
          </cell>
        </row>
        <row r="814">
          <cell r="A814" t="str">
            <v>14.30.110</v>
          </cell>
          <cell r="B814" t="str">
            <v>Divisória cega tipo naval, acabamento em laminado fenólico melamínico, com espessura de 3,5 cm</v>
          </cell>
          <cell r="C814" t="str">
            <v>M2</v>
          </cell>
          <cell r="D814">
            <v>192.11</v>
          </cell>
          <cell r="F814">
            <v>192.11</v>
          </cell>
        </row>
        <row r="815">
          <cell r="A815" t="str">
            <v>14.30.160</v>
          </cell>
          <cell r="B815" t="str">
            <v>Divisória em placas de gesso acartonado, resistência ao fogo 60 minutos, espessura 120/90mm - 1RF / 1RF LM</v>
          </cell>
          <cell r="C815" t="str">
            <v>M2</v>
          </cell>
          <cell r="D815">
            <v>215.71</v>
          </cell>
          <cell r="F815">
            <v>215.71</v>
          </cell>
        </row>
        <row r="816">
          <cell r="A816" t="str">
            <v>14.30.190</v>
          </cell>
          <cell r="B816" t="str">
            <v>Divisória cega tipo naval com miolo mineral, acabamento em laminado melamínico, com espessura de 3,5 cm</v>
          </cell>
          <cell r="C816" t="str">
            <v>M2</v>
          </cell>
          <cell r="D816">
            <v>209.79</v>
          </cell>
          <cell r="F816">
            <v>209.79</v>
          </cell>
        </row>
        <row r="817">
          <cell r="A817" t="str">
            <v>14.30.230</v>
          </cell>
          <cell r="B817" t="str">
            <v>Divisória painel/vidro/vidro tipo naval, acabamento em laminado fenólico melamínico, com espessura de 3,5 cm</v>
          </cell>
          <cell r="C817" t="str">
            <v>M2</v>
          </cell>
          <cell r="D817">
            <v>192.59</v>
          </cell>
          <cell r="F817">
            <v>192.59</v>
          </cell>
        </row>
        <row r="818">
          <cell r="A818" t="str">
            <v>14.30.260</v>
          </cell>
          <cell r="B818" t="str">
            <v>Divisória em placas de gesso acartonado, resistência ao fogo 30 minutos, espessura 73/48mm - 1ST / 1ST</v>
          </cell>
          <cell r="C818" t="str">
            <v>M2</v>
          </cell>
          <cell r="D818">
            <v>164.82</v>
          </cell>
          <cell r="F818">
            <v>164.82</v>
          </cell>
        </row>
        <row r="819">
          <cell r="A819" t="str">
            <v>14.30.270</v>
          </cell>
          <cell r="B819" t="str">
            <v>Divisória em placas de gesso acartonado, resistência ao fogo 30 minutos, espessura 73/48mm - 1ST / 1ST LM</v>
          </cell>
          <cell r="C819" t="str">
            <v>M2</v>
          </cell>
          <cell r="D819">
            <v>170.41</v>
          </cell>
          <cell r="F819">
            <v>170.41</v>
          </cell>
        </row>
        <row r="820">
          <cell r="A820" t="str">
            <v>14.30.300</v>
          </cell>
          <cell r="B820" t="str">
            <v>Divisória em placas de gesso acartonado, resistência ao fogo 30 minutos, espessura 100/70mm - 1ST / 1ST LM</v>
          </cell>
          <cell r="C820" t="str">
            <v>M2</v>
          </cell>
          <cell r="D820">
            <v>211.59</v>
          </cell>
          <cell r="F820">
            <v>211.59</v>
          </cell>
        </row>
        <row r="821">
          <cell r="A821" t="str">
            <v>14.30.310</v>
          </cell>
          <cell r="B821" t="str">
            <v>Divisória em placas de gesso acartonado, resistência ao fogo 30 minutos, espessura 100/70mm - 1ST / 1ST</v>
          </cell>
          <cell r="C821" t="str">
            <v>M2</v>
          </cell>
          <cell r="D821">
            <v>166.05</v>
          </cell>
          <cell r="F821">
            <v>166.05</v>
          </cell>
        </row>
        <row r="822">
          <cell r="A822" t="str">
            <v>14.30.410</v>
          </cell>
          <cell r="B822" t="str">
            <v>Divisória em placas de gesso acartonado, resistência ao fogo 30 minutos, espessura 100/70mm - 1RU / 1RU</v>
          </cell>
          <cell r="C822" t="str">
            <v>M2</v>
          </cell>
          <cell r="D822">
            <v>245.21</v>
          </cell>
          <cell r="F822">
            <v>245.21</v>
          </cell>
        </row>
        <row r="823">
          <cell r="A823" t="str">
            <v>14.30.440</v>
          </cell>
          <cell r="B823" t="str">
            <v>Divisória em placas duplas de gesso acartonado, resistência ao fogo 60 minutos, espessura 120/70mm - 2ST / 2ST LM</v>
          </cell>
          <cell r="C823" t="str">
            <v>M2</v>
          </cell>
          <cell r="D823">
            <v>259.12</v>
          </cell>
          <cell r="F823">
            <v>259.12</v>
          </cell>
        </row>
        <row r="824">
          <cell r="A824" t="str">
            <v>14.30.841</v>
          </cell>
          <cell r="B824" t="str">
            <v>Divisória cega tipo piso/teto em laminado melamínico de baixa pressão, com coluna estrutural em alumínio extrudado</v>
          </cell>
          <cell r="C824" t="str">
            <v>M2</v>
          </cell>
          <cell r="D824">
            <v>1670.53</v>
          </cell>
          <cell r="F824">
            <v>1670.53</v>
          </cell>
        </row>
        <row r="825">
          <cell r="A825" t="str">
            <v>14.30.842</v>
          </cell>
          <cell r="B825" t="str">
            <v>Divisória tipo piso/teto em vidro temperado simples, com coluna estrutural em alumínio extrudado</v>
          </cell>
          <cell r="C825" t="str">
            <v>M2</v>
          </cell>
          <cell r="D825">
            <v>910.05</v>
          </cell>
          <cell r="F825">
            <v>910.05</v>
          </cell>
        </row>
        <row r="826">
          <cell r="A826" t="str">
            <v>14.30.843</v>
          </cell>
          <cell r="B826" t="str">
            <v>Divisória tipo piso/teto em vidro temperado duplo e micro persianas, com coluna estrutural em alumínio extrudado</v>
          </cell>
          <cell r="C826" t="str">
            <v>M2</v>
          </cell>
          <cell r="D826">
            <v>1434.61</v>
          </cell>
          <cell r="F826">
            <v>1434.61</v>
          </cell>
        </row>
        <row r="827">
          <cell r="A827" t="str">
            <v>14.30.860</v>
          </cell>
          <cell r="B827" t="str">
            <v>Divisória em placas de granilite com espessura de 4 cm</v>
          </cell>
          <cell r="C827" t="str">
            <v>M2</v>
          </cell>
          <cell r="D827">
            <v>298.13</v>
          </cell>
          <cell r="E827">
            <v>73.209999999999994</v>
          </cell>
          <cell r="F827">
            <v>371.34</v>
          </cell>
        </row>
        <row r="828">
          <cell r="A828" t="str">
            <v>14.30.870</v>
          </cell>
          <cell r="B828" t="str">
            <v>Divisória em placas duplas de gesso acartonado, resistência ao fogo 120 minutos, espessura 130/70mm - 2RF / 2RF</v>
          </cell>
          <cell r="C828" t="str">
            <v>M2</v>
          </cell>
          <cell r="D828">
            <v>280.91000000000003</v>
          </cell>
          <cell r="F828">
            <v>280.91000000000003</v>
          </cell>
        </row>
        <row r="829">
          <cell r="A829" t="str">
            <v>14.30.880</v>
          </cell>
          <cell r="B829" t="str">
            <v>Divisória em placas duplas de gesso acartonado, resistência ao fogo 60 minutos, espessura 120/70mm - 2ST / 2RU</v>
          </cell>
          <cell r="C829" t="str">
            <v>M2</v>
          </cell>
          <cell r="D829">
            <v>298.76</v>
          </cell>
          <cell r="F829">
            <v>298.76</v>
          </cell>
        </row>
        <row r="830">
          <cell r="A830" t="str">
            <v>14.30.890</v>
          </cell>
          <cell r="B830" t="str">
            <v>Divisória em placas duplas de gesso acartonado, resistência ao fogo 60 minutos, espessura 120/70mm - 2RU / 2RU</v>
          </cell>
          <cell r="C830" t="str">
            <v>M2</v>
          </cell>
          <cell r="D830">
            <v>291.33999999999997</v>
          </cell>
          <cell r="F830">
            <v>291.33999999999997</v>
          </cell>
        </row>
        <row r="831">
          <cell r="A831" t="str">
            <v>14.30.900</v>
          </cell>
          <cell r="B831" t="str">
            <v>Divisória em placas duplas de gesso acartonado, resistência ao fogo 60 minutos, espessura 98/48mm - 2ST / 2ST LM</v>
          </cell>
          <cell r="C831" t="str">
            <v>M2</v>
          </cell>
          <cell r="D831">
            <v>246.26</v>
          </cell>
          <cell r="F831">
            <v>246.26</v>
          </cell>
        </row>
        <row r="832">
          <cell r="A832" t="str">
            <v>14.30.910</v>
          </cell>
          <cell r="B832" t="str">
            <v>Divisória em placas duplas de gesso acartonado, resistência ao fogo 60 minutos, espessura 98/48mm - 2RU / 2RU LM</v>
          </cell>
          <cell r="C832" t="str">
            <v>M2</v>
          </cell>
          <cell r="D832">
            <v>288.33999999999997</v>
          </cell>
          <cell r="F832">
            <v>288.33999999999997</v>
          </cell>
        </row>
        <row r="833">
          <cell r="A833" t="str">
            <v>14.30.920</v>
          </cell>
          <cell r="B833" t="str">
            <v>Divisória em placas duplas de gesso acartonado, resistência ao fogo 60 minutos, espessura 98/48mm - 2ST / 2RU LM</v>
          </cell>
          <cell r="C833" t="str">
            <v>M2</v>
          </cell>
          <cell r="D833">
            <v>261.76</v>
          </cell>
          <cell r="F833">
            <v>261.76</v>
          </cell>
        </row>
        <row r="834">
          <cell r="A834" t="str">
            <v>14.31</v>
          </cell>
          <cell r="B834" t="str">
            <v>Divisória e fechamento.</v>
          </cell>
        </row>
        <row r="835">
          <cell r="A835" t="str">
            <v>14.31.030</v>
          </cell>
          <cell r="B835" t="str">
            <v>Fechamento em placa cimentícia com espessura de 12 mm</v>
          </cell>
          <cell r="C835" t="str">
            <v>M2</v>
          </cell>
          <cell r="D835">
            <v>98.42</v>
          </cell>
          <cell r="E835">
            <v>130.65</v>
          </cell>
          <cell r="F835">
            <v>229.07</v>
          </cell>
        </row>
        <row r="836">
          <cell r="A836" t="str">
            <v>14.40</v>
          </cell>
          <cell r="B836" t="str">
            <v>Reparos, conservações e complementos - GRUPO 14</v>
          </cell>
        </row>
        <row r="837">
          <cell r="A837" t="str">
            <v>14.40.040</v>
          </cell>
          <cell r="B837" t="str">
            <v>Recolocação de divisórias em chapas com montantes metálicos</v>
          </cell>
          <cell r="C837" t="str">
            <v>M2</v>
          </cell>
          <cell r="E837">
            <v>45.31</v>
          </cell>
          <cell r="F837">
            <v>45.31</v>
          </cell>
        </row>
        <row r="838">
          <cell r="A838" t="str">
            <v>14.40.060</v>
          </cell>
          <cell r="B838" t="str">
            <v>Tela galvanizada para fixação de alvenaria com dimensão de 6x50cm</v>
          </cell>
          <cell r="C838" t="str">
            <v>UN</v>
          </cell>
          <cell r="D838">
            <v>2.02</v>
          </cell>
          <cell r="E838">
            <v>6.22</v>
          </cell>
          <cell r="F838">
            <v>8.24</v>
          </cell>
        </row>
        <row r="839">
          <cell r="A839" t="str">
            <v>14.40.070</v>
          </cell>
          <cell r="B839" t="str">
            <v>Tela galvanizada para fixação de alvenaria com dimensão de 7,5x50cm</v>
          </cell>
          <cell r="C839" t="str">
            <v>UN</v>
          </cell>
          <cell r="D839">
            <v>2.1800000000000002</v>
          </cell>
          <cell r="E839">
            <v>6.22</v>
          </cell>
          <cell r="F839">
            <v>8.4</v>
          </cell>
        </row>
        <row r="840">
          <cell r="A840" t="str">
            <v>14.40.080</v>
          </cell>
          <cell r="B840" t="str">
            <v>Tela galvanizada para fixação de alvenaria com dimensão de 10,5x50cm</v>
          </cell>
          <cell r="C840" t="str">
            <v>UN</v>
          </cell>
          <cell r="D840">
            <v>2.68</v>
          </cell>
          <cell r="E840">
            <v>6.22</v>
          </cell>
          <cell r="F840">
            <v>8.9</v>
          </cell>
        </row>
        <row r="841">
          <cell r="A841" t="str">
            <v>14.40.090</v>
          </cell>
          <cell r="B841" t="str">
            <v>Tela galvanizada para fixação de alvenaria com dimensão de 12x50cm</v>
          </cell>
          <cell r="C841" t="str">
            <v>UN</v>
          </cell>
          <cell r="D841">
            <v>2.82</v>
          </cell>
          <cell r="E841">
            <v>6.22</v>
          </cell>
          <cell r="F841">
            <v>9.0399999999999991</v>
          </cell>
        </row>
        <row r="842">
          <cell r="A842" t="str">
            <v>14.40.100</v>
          </cell>
          <cell r="B842" t="str">
            <v>Tela galvanizada para fixação de alvenaria com dimensão de 17x50cm</v>
          </cell>
          <cell r="C842" t="str">
            <v>UN</v>
          </cell>
          <cell r="D842">
            <v>3.99</v>
          </cell>
          <cell r="E842">
            <v>6.22</v>
          </cell>
          <cell r="F842">
            <v>10.210000000000001</v>
          </cell>
        </row>
        <row r="843">
          <cell r="A843" t="str">
            <v>15</v>
          </cell>
          <cell r="B843" t="str">
            <v>ESTRUTURA EM MADEIRA, FERRO, ALUMINIO E CONCRETO</v>
          </cell>
        </row>
        <row r="844">
          <cell r="A844" t="str">
            <v>15.01</v>
          </cell>
          <cell r="B844" t="str">
            <v>Estrutura em madeira para cobertura</v>
          </cell>
        </row>
        <row r="845">
          <cell r="A845" t="str">
            <v>15.01.010</v>
          </cell>
          <cell r="B845" t="str">
            <v>Estrutura de madeira tesourada para telha de barro - vãos até 7,00 m</v>
          </cell>
          <cell r="C845" t="str">
            <v>M2</v>
          </cell>
          <cell r="D845">
            <v>122.01</v>
          </cell>
          <cell r="E845">
            <v>56.64</v>
          </cell>
          <cell r="F845">
            <v>178.65</v>
          </cell>
        </row>
        <row r="846">
          <cell r="A846" t="str">
            <v>15.01.020</v>
          </cell>
          <cell r="B846" t="str">
            <v>Estrutura de madeira tesourada para telha de barro - vãos de 7,01 a 10,00 m</v>
          </cell>
          <cell r="C846" t="str">
            <v>M2</v>
          </cell>
          <cell r="D846">
            <v>130.88999999999999</v>
          </cell>
          <cell r="E846">
            <v>58.9</v>
          </cell>
          <cell r="F846">
            <v>189.79</v>
          </cell>
        </row>
        <row r="847">
          <cell r="A847" t="str">
            <v>15.01.030</v>
          </cell>
          <cell r="B847" t="str">
            <v>Estrutura de madeira tesourada para telha de barro - vãos de 10,01 a 13,00 m</v>
          </cell>
          <cell r="C847" t="str">
            <v>M2</v>
          </cell>
          <cell r="D847">
            <v>139.77000000000001</v>
          </cell>
          <cell r="E847">
            <v>61.16</v>
          </cell>
          <cell r="F847">
            <v>200.93</v>
          </cell>
        </row>
        <row r="848">
          <cell r="A848" t="str">
            <v>15.01.040</v>
          </cell>
          <cell r="B848" t="str">
            <v>Estrutura de madeira tesourada para telha de barro - vãos de 13,01 a 18,00 m</v>
          </cell>
          <cell r="C848" t="str">
            <v>M2</v>
          </cell>
          <cell r="D848">
            <v>153.28</v>
          </cell>
          <cell r="E848">
            <v>65.7</v>
          </cell>
          <cell r="F848">
            <v>218.98</v>
          </cell>
        </row>
        <row r="849">
          <cell r="A849" t="str">
            <v>15.01.110</v>
          </cell>
          <cell r="B849" t="str">
            <v>Estrutura de madeira tesourada para telha perfil ondulado - vãos até 7,00 m</v>
          </cell>
          <cell r="C849" t="str">
            <v>M2</v>
          </cell>
          <cell r="D849">
            <v>83.61</v>
          </cell>
          <cell r="E849">
            <v>43.05</v>
          </cell>
          <cell r="F849">
            <v>126.66</v>
          </cell>
        </row>
        <row r="850">
          <cell r="A850" t="str">
            <v>15.01.120</v>
          </cell>
          <cell r="B850" t="str">
            <v>Estrutura de madeira tesourada para telha perfil ondulado - vãos 7,01 a 10,00 m</v>
          </cell>
          <cell r="C850" t="str">
            <v>M2</v>
          </cell>
          <cell r="D850">
            <v>92.5</v>
          </cell>
          <cell r="E850">
            <v>45.31</v>
          </cell>
          <cell r="F850">
            <v>137.81</v>
          </cell>
        </row>
        <row r="851">
          <cell r="A851" t="str">
            <v>15.01.130</v>
          </cell>
          <cell r="B851" t="str">
            <v>Estrutura de madeira tesourada para telha perfil ondulado - vãos 10,01 a 13,00 m</v>
          </cell>
          <cell r="C851" t="str">
            <v>M2</v>
          </cell>
          <cell r="D851">
            <v>101.38</v>
          </cell>
          <cell r="E851">
            <v>47.57</v>
          </cell>
          <cell r="F851">
            <v>148.94999999999999</v>
          </cell>
        </row>
        <row r="852">
          <cell r="A852" t="str">
            <v>15.01.140</v>
          </cell>
          <cell r="B852" t="str">
            <v>Estrutura de madeira tesourada para telha perfil ondulado - vãos 13,01 a 18,00 m</v>
          </cell>
          <cell r="C852" t="str">
            <v>M2</v>
          </cell>
          <cell r="D852">
            <v>110.65</v>
          </cell>
          <cell r="E852">
            <v>52.11</v>
          </cell>
          <cell r="F852">
            <v>162.76</v>
          </cell>
        </row>
        <row r="853">
          <cell r="A853" t="str">
            <v>15.01.210</v>
          </cell>
          <cell r="B853" t="str">
            <v>Estrutura pontaletada para telhas de barro</v>
          </cell>
          <cell r="C853" t="str">
            <v>M2</v>
          </cell>
          <cell r="D853">
            <v>91.73</v>
          </cell>
          <cell r="E853">
            <v>54.37</v>
          </cell>
          <cell r="F853">
            <v>146.1</v>
          </cell>
        </row>
        <row r="854">
          <cell r="A854" t="str">
            <v>15.01.220</v>
          </cell>
          <cell r="B854" t="str">
            <v>Estrutura pontaletada para telhas onduladas</v>
          </cell>
          <cell r="C854" t="str">
            <v>M2</v>
          </cell>
          <cell r="D854">
            <v>69.19</v>
          </cell>
          <cell r="E854">
            <v>40.78</v>
          </cell>
          <cell r="F854">
            <v>109.97</v>
          </cell>
        </row>
        <row r="855">
          <cell r="A855" t="str">
            <v>15.01.310</v>
          </cell>
          <cell r="B855" t="str">
            <v>Estrutura em terças para telhas de barro</v>
          </cell>
          <cell r="C855" t="str">
            <v>M2</v>
          </cell>
          <cell r="D855">
            <v>85.49</v>
          </cell>
          <cell r="E855">
            <v>29.46</v>
          </cell>
          <cell r="F855">
            <v>114.95</v>
          </cell>
        </row>
        <row r="856">
          <cell r="A856" t="str">
            <v>15.01.320</v>
          </cell>
          <cell r="B856" t="str">
            <v>Estrutura em terças para telhas perfil e material qualquer, exceto barro</v>
          </cell>
          <cell r="C856" t="str">
            <v>M2</v>
          </cell>
          <cell r="D856">
            <v>26</v>
          </cell>
          <cell r="E856">
            <v>5.77</v>
          </cell>
          <cell r="F856">
            <v>31.77</v>
          </cell>
        </row>
        <row r="857">
          <cell r="A857" t="str">
            <v>15.01.330</v>
          </cell>
          <cell r="B857" t="str">
            <v>Estrutura em terças para telhas perfil trapezoidal</v>
          </cell>
          <cell r="C857" t="str">
            <v>M2</v>
          </cell>
          <cell r="D857">
            <v>16.25</v>
          </cell>
          <cell r="E857">
            <v>5.77</v>
          </cell>
          <cell r="F857">
            <v>22.02</v>
          </cell>
        </row>
        <row r="858">
          <cell r="A858" t="str">
            <v>15.03</v>
          </cell>
          <cell r="B858" t="str">
            <v>Estrutura em aço</v>
          </cell>
        </row>
        <row r="859">
          <cell r="A859" t="str">
            <v>15.03.030</v>
          </cell>
          <cell r="B859" t="str">
            <v>Fornecimento e montagem de estrutura em aço ASTM-A36, sem pintura</v>
          </cell>
          <cell r="C859" t="str">
            <v>KG</v>
          </cell>
          <cell r="D859">
            <v>28.55</v>
          </cell>
          <cell r="F859">
            <v>28.55</v>
          </cell>
        </row>
        <row r="860">
          <cell r="A860" t="str">
            <v>15.03.090</v>
          </cell>
          <cell r="B860" t="str">
            <v>Montagem de estrutura metálica em aço, sem pintura</v>
          </cell>
          <cell r="C860" t="str">
            <v>KG</v>
          </cell>
          <cell r="E860">
            <v>5.82</v>
          </cell>
          <cell r="F860">
            <v>5.82</v>
          </cell>
        </row>
        <row r="861">
          <cell r="A861" t="str">
            <v>15.03.110</v>
          </cell>
          <cell r="B861" t="str">
            <v>Fornecimento e montagem de estrutura em aço patinável, sem pintura</v>
          </cell>
          <cell r="C861" t="str">
            <v>KG</v>
          </cell>
          <cell r="D861">
            <v>30.26</v>
          </cell>
          <cell r="F861">
            <v>30.26</v>
          </cell>
        </row>
        <row r="862">
          <cell r="A862" t="str">
            <v>15.03.131</v>
          </cell>
          <cell r="B862" t="str">
            <v>Fornecimento e montagem de estrutura em aço ASTM-A572 Grau 50, sem pintura</v>
          </cell>
          <cell r="C862" t="str">
            <v>KG</v>
          </cell>
          <cell r="D862">
            <v>31.03</v>
          </cell>
          <cell r="F862">
            <v>31.03</v>
          </cell>
        </row>
        <row r="863">
          <cell r="A863" t="str">
            <v>15.03.140</v>
          </cell>
          <cell r="B863" t="str">
            <v>Fornecimento e montagem de estrutura tubular em aço ASTM-A572 Grau 50, sem pintura</v>
          </cell>
          <cell r="C863" t="str">
            <v>KG</v>
          </cell>
          <cell r="D863">
            <v>34</v>
          </cell>
          <cell r="F863">
            <v>34</v>
          </cell>
        </row>
        <row r="864">
          <cell r="A864" t="str">
            <v>15.03.150</v>
          </cell>
          <cell r="B864" t="str">
            <v>Fornecimento e montagem de estrutura metálica em perfil metalon, sem pintura</v>
          </cell>
          <cell r="C864" t="str">
            <v>KG</v>
          </cell>
          <cell r="D864">
            <v>10.97</v>
          </cell>
          <cell r="E864">
            <v>5.82</v>
          </cell>
          <cell r="F864">
            <v>16.79</v>
          </cell>
        </row>
        <row r="865">
          <cell r="A865" t="str">
            <v>15.05</v>
          </cell>
          <cell r="B865" t="str">
            <v>Estrutura pre-fabricada de concreto</v>
          </cell>
        </row>
        <row r="866">
          <cell r="A866" t="str">
            <v>15.05.290</v>
          </cell>
          <cell r="B866" t="str">
            <v>Placas, vigas e pilares em concreto armado pré-moldado - fck= 40 MPa</v>
          </cell>
          <cell r="C866" t="str">
            <v>M3</v>
          </cell>
          <cell r="D866">
            <v>2570.7800000000002</v>
          </cell>
          <cell r="E866">
            <v>871.91</v>
          </cell>
          <cell r="F866">
            <v>3442.69</v>
          </cell>
        </row>
        <row r="867">
          <cell r="A867" t="str">
            <v>15.05.300</v>
          </cell>
          <cell r="B867" t="str">
            <v>Mobiliário em concreto armado pré-moldado - fck= 40 MPa</v>
          </cell>
          <cell r="C867" t="str">
            <v>M3</v>
          </cell>
          <cell r="D867">
            <v>2483.14</v>
          </cell>
          <cell r="E867">
            <v>961.97</v>
          </cell>
          <cell r="F867">
            <v>3445.11</v>
          </cell>
        </row>
        <row r="868">
          <cell r="A868" t="str">
            <v>15.05.520</v>
          </cell>
          <cell r="B868" t="str">
            <v>Placas, vigas e pilares em concreto armado pré-moldado - fck= 35 MPa</v>
          </cell>
          <cell r="C868" t="str">
            <v>M3</v>
          </cell>
          <cell r="D868">
            <v>2284.0500000000002</v>
          </cell>
          <cell r="E868">
            <v>828.95</v>
          </cell>
          <cell r="F868">
            <v>3113</v>
          </cell>
        </row>
        <row r="869">
          <cell r="A869" t="str">
            <v>15.05.530</v>
          </cell>
          <cell r="B869" t="str">
            <v>Placas, vigas e pilares em concreto armado pré-moldado - fck= 25 MPa</v>
          </cell>
          <cell r="C869" t="str">
            <v>M3</v>
          </cell>
          <cell r="D869">
            <v>2005.75</v>
          </cell>
          <cell r="E869">
            <v>820.57</v>
          </cell>
          <cell r="F869">
            <v>2826.32</v>
          </cell>
        </row>
        <row r="870">
          <cell r="A870" t="str">
            <v>15.05.540</v>
          </cell>
          <cell r="B870" t="str">
            <v>Mobiliário em concreto armado pré-moldado - fck= 25 MPa</v>
          </cell>
          <cell r="C870" t="str">
            <v>M3</v>
          </cell>
          <cell r="D870">
            <v>2256.85</v>
          </cell>
          <cell r="E870">
            <v>879.22</v>
          </cell>
          <cell r="F870">
            <v>3136.07</v>
          </cell>
        </row>
        <row r="871">
          <cell r="A871" t="str">
            <v>15.20</v>
          </cell>
          <cell r="B871" t="str">
            <v>Reparos, conservações e complementos - GRUPO 15</v>
          </cell>
        </row>
        <row r="872">
          <cell r="A872" t="str">
            <v>15.20.020</v>
          </cell>
          <cell r="B872" t="str">
            <v>Fornecimento de peças diversas para estrutura em madeira</v>
          </cell>
          <cell r="C872" t="str">
            <v>M3</v>
          </cell>
          <cell r="D872">
            <v>4274.24</v>
          </cell>
          <cell r="E872">
            <v>1359.3</v>
          </cell>
          <cell r="F872">
            <v>5633.54</v>
          </cell>
        </row>
        <row r="873">
          <cell r="A873" t="str">
            <v>15.20.040</v>
          </cell>
          <cell r="B873" t="str">
            <v>Recolocação de peças lineares em madeira com seção até 60 cm²</v>
          </cell>
          <cell r="C873" t="str">
            <v>M</v>
          </cell>
          <cell r="D873">
            <v>0.11</v>
          </cell>
          <cell r="E873">
            <v>6.34</v>
          </cell>
          <cell r="F873">
            <v>6.45</v>
          </cell>
        </row>
        <row r="874">
          <cell r="A874" t="str">
            <v>15.20.060</v>
          </cell>
          <cell r="B874" t="str">
            <v>Recolocação de peças lineares em madeira com seção superior a 60 cm²</v>
          </cell>
          <cell r="C874" t="str">
            <v>M</v>
          </cell>
          <cell r="D874">
            <v>0.28000000000000003</v>
          </cell>
          <cell r="E874">
            <v>16.760000000000002</v>
          </cell>
          <cell r="F874">
            <v>17.04</v>
          </cell>
        </row>
        <row r="875">
          <cell r="A875" t="str">
            <v>16</v>
          </cell>
          <cell r="B875" t="str">
            <v>TELHAMENTO</v>
          </cell>
        </row>
        <row r="876">
          <cell r="A876" t="str">
            <v>16.02</v>
          </cell>
          <cell r="B876" t="str">
            <v>Telhamento em barro</v>
          </cell>
        </row>
        <row r="877">
          <cell r="A877" t="str">
            <v>16.02.010</v>
          </cell>
          <cell r="B877" t="str">
            <v>Telha de barro tipo italiana</v>
          </cell>
          <cell r="C877" t="str">
            <v>M2</v>
          </cell>
          <cell r="D877">
            <v>46.56</v>
          </cell>
          <cell r="E877">
            <v>32.880000000000003</v>
          </cell>
          <cell r="F877">
            <v>79.44</v>
          </cell>
        </row>
        <row r="878">
          <cell r="A878" t="str">
            <v>16.02.020</v>
          </cell>
          <cell r="B878" t="str">
            <v>Telha de barro tipo francesa</v>
          </cell>
          <cell r="C878" t="str">
            <v>M2</v>
          </cell>
          <cell r="D878">
            <v>62.72</v>
          </cell>
          <cell r="E878">
            <v>32.880000000000003</v>
          </cell>
          <cell r="F878">
            <v>95.6</v>
          </cell>
        </row>
        <row r="879">
          <cell r="A879" t="str">
            <v>16.02.030</v>
          </cell>
          <cell r="B879" t="str">
            <v>Telha de barro tipo romana</v>
          </cell>
          <cell r="C879" t="str">
            <v>M2</v>
          </cell>
          <cell r="D879">
            <v>35.36</v>
          </cell>
          <cell r="E879">
            <v>32.880000000000003</v>
          </cell>
          <cell r="F879">
            <v>68.239999999999995</v>
          </cell>
        </row>
        <row r="880">
          <cell r="A880" t="str">
            <v>16.02.045</v>
          </cell>
          <cell r="B880" t="str">
            <v>Telha de barro colonial/paulista</v>
          </cell>
          <cell r="C880" t="str">
            <v>M2</v>
          </cell>
          <cell r="D880">
            <v>88.29</v>
          </cell>
          <cell r="E880">
            <v>49.31</v>
          </cell>
          <cell r="F880">
            <v>137.6</v>
          </cell>
        </row>
        <row r="881">
          <cell r="A881" t="str">
            <v>16.02.060</v>
          </cell>
          <cell r="B881" t="str">
            <v>Telha de barro tipo plan</v>
          </cell>
          <cell r="C881" t="str">
            <v>M2</v>
          </cell>
          <cell r="D881">
            <v>106.92</v>
          </cell>
          <cell r="E881">
            <v>49.31</v>
          </cell>
          <cell r="F881">
            <v>156.22999999999999</v>
          </cell>
        </row>
        <row r="882">
          <cell r="A882" t="str">
            <v>16.02.120</v>
          </cell>
          <cell r="B882" t="str">
            <v>Emboçamento de beiral em telhas de barro</v>
          </cell>
          <cell r="C882" t="str">
            <v>M</v>
          </cell>
          <cell r="D882">
            <v>0.99</v>
          </cell>
          <cell r="E882">
            <v>14.5</v>
          </cell>
          <cell r="F882">
            <v>15.49</v>
          </cell>
        </row>
        <row r="883">
          <cell r="A883" t="str">
            <v>16.02.230</v>
          </cell>
          <cell r="B883" t="str">
            <v>Cumeeira de barro emboçado tipos: plan, romana, italiana, francesa e paulistinha</v>
          </cell>
          <cell r="C883" t="str">
            <v>M</v>
          </cell>
          <cell r="D883">
            <v>13.98</v>
          </cell>
          <cell r="E883">
            <v>18.13</v>
          </cell>
          <cell r="F883">
            <v>32.11</v>
          </cell>
        </row>
        <row r="884">
          <cell r="A884" t="str">
            <v>16.02.270</v>
          </cell>
          <cell r="B884" t="str">
            <v>Espigão de barro emboçado</v>
          </cell>
          <cell r="C884" t="str">
            <v>M</v>
          </cell>
          <cell r="D884">
            <v>21.53</v>
          </cell>
          <cell r="E884">
            <v>18.13</v>
          </cell>
          <cell r="F884">
            <v>39.659999999999997</v>
          </cell>
        </row>
        <row r="885">
          <cell r="A885" t="str">
            <v>16.03</v>
          </cell>
          <cell r="B885" t="str">
            <v>Telhamento em cimento reforçado com fio sintético (CRFS)</v>
          </cell>
        </row>
        <row r="886">
          <cell r="A886" t="str">
            <v>16.03.010</v>
          </cell>
          <cell r="B886" t="str">
            <v>Telhamento em cimento reforçado com fio sintético CRFS - perfil ondulado de 6 mm</v>
          </cell>
          <cell r="C886" t="str">
            <v>M2</v>
          </cell>
          <cell r="D886">
            <v>39.82</v>
          </cell>
          <cell r="E886">
            <v>18.13</v>
          </cell>
          <cell r="F886">
            <v>57.95</v>
          </cell>
        </row>
        <row r="887">
          <cell r="A887" t="str">
            <v>16.03.020</v>
          </cell>
          <cell r="B887" t="str">
            <v>Telhamento em cimento reforçado com fio sintético CRFS - perfil ondulado de 8 mm</v>
          </cell>
          <cell r="C887" t="str">
            <v>M2</v>
          </cell>
          <cell r="D887">
            <v>60.74</v>
          </cell>
          <cell r="E887">
            <v>18.13</v>
          </cell>
          <cell r="F887">
            <v>78.87</v>
          </cell>
        </row>
        <row r="888">
          <cell r="A888" t="str">
            <v>16.03.030</v>
          </cell>
          <cell r="B888" t="str">
            <v>Telhamento em cimento reforçado com fio sintético CRFS - perfil trapezoidal de 44 cm</v>
          </cell>
          <cell r="C888" t="str">
            <v>M2</v>
          </cell>
          <cell r="D888">
            <v>153.49</v>
          </cell>
          <cell r="E888">
            <v>18.13</v>
          </cell>
          <cell r="F888">
            <v>171.62</v>
          </cell>
        </row>
        <row r="889">
          <cell r="A889" t="str">
            <v>16.03.040</v>
          </cell>
          <cell r="B889" t="str">
            <v>Telhamento em cimento reforçado com fio sintético CRFS - perfil modulado</v>
          </cell>
          <cell r="C889" t="str">
            <v>M2</v>
          </cell>
          <cell r="D889">
            <v>161.31</v>
          </cell>
          <cell r="E889">
            <v>18.13</v>
          </cell>
          <cell r="F889">
            <v>179.44</v>
          </cell>
        </row>
        <row r="890">
          <cell r="A890" t="str">
            <v>16.03.300</v>
          </cell>
          <cell r="B890" t="str">
            <v>Cumeeira normal em cimento reforçado com fio sintético CRFS - perfil ondulado</v>
          </cell>
          <cell r="C890" t="str">
            <v>M</v>
          </cell>
          <cell r="D890">
            <v>85.66</v>
          </cell>
          <cell r="E890">
            <v>9.06</v>
          </cell>
          <cell r="F890">
            <v>94.72</v>
          </cell>
        </row>
        <row r="891">
          <cell r="A891" t="str">
            <v>16.03.310</v>
          </cell>
          <cell r="B891" t="str">
            <v>Cumeeira universal em cimento reforçado com fio sintético CRFS - perfil ondulado</v>
          </cell>
          <cell r="C891" t="str">
            <v>M</v>
          </cell>
          <cell r="D891">
            <v>80.099999999999994</v>
          </cell>
          <cell r="E891">
            <v>9.06</v>
          </cell>
          <cell r="F891">
            <v>89.16</v>
          </cell>
        </row>
        <row r="892">
          <cell r="A892" t="str">
            <v>16.03.320</v>
          </cell>
          <cell r="B892" t="str">
            <v>Cumeeira normal em cimento reforçado com fio sintético CRFS - perfil trapezoidal 44 cm</v>
          </cell>
          <cell r="C892" t="str">
            <v>M</v>
          </cell>
          <cell r="D892">
            <v>114.13</v>
          </cell>
          <cell r="E892">
            <v>9.06</v>
          </cell>
          <cell r="F892">
            <v>123.19</v>
          </cell>
        </row>
        <row r="893">
          <cell r="A893" t="str">
            <v>16.03.330</v>
          </cell>
          <cell r="B893" t="str">
            <v>Cumeeira normal em cimento reforçado com fio sintético CRFS - perfil modulado</v>
          </cell>
          <cell r="C893" t="str">
            <v>M</v>
          </cell>
          <cell r="D893">
            <v>175.38</v>
          </cell>
          <cell r="E893">
            <v>9.06</v>
          </cell>
          <cell r="F893">
            <v>184.44</v>
          </cell>
        </row>
        <row r="894">
          <cell r="A894" t="str">
            <v>16.03.360</v>
          </cell>
          <cell r="B894" t="str">
            <v>Espigão em cimento reforçado com fio sintético CRFS - perfil ondulado</v>
          </cell>
          <cell r="C894" t="str">
            <v>M</v>
          </cell>
          <cell r="D894">
            <v>56.94</v>
          </cell>
          <cell r="E894">
            <v>9.06</v>
          </cell>
          <cell r="F894">
            <v>66</v>
          </cell>
        </row>
        <row r="895">
          <cell r="A895" t="str">
            <v>16.03.370</v>
          </cell>
          <cell r="B895" t="str">
            <v>Espigão em cimento reforçado com fio sintético CRFS - perfil modulado</v>
          </cell>
          <cell r="C895" t="str">
            <v>M</v>
          </cell>
          <cell r="D895">
            <v>107.63</v>
          </cell>
          <cell r="E895">
            <v>9.06</v>
          </cell>
          <cell r="F895">
            <v>116.69</v>
          </cell>
        </row>
        <row r="896">
          <cell r="A896" t="str">
            <v>16.03.400</v>
          </cell>
          <cell r="B896" t="str">
            <v>Rufo em cimento reforçado com fio sintético CRFS - perfil ondulado</v>
          </cell>
          <cell r="C896" t="str">
            <v>M</v>
          </cell>
          <cell r="D896">
            <v>73.459999999999994</v>
          </cell>
          <cell r="E896">
            <v>9.06</v>
          </cell>
          <cell r="F896">
            <v>82.52</v>
          </cell>
        </row>
        <row r="897">
          <cell r="A897" t="str">
            <v>16.10</v>
          </cell>
          <cell r="B897" t="str">
            <v>Telhamento em madeira ou fibra vegetal</v>
          </cell>
        </row>
        <row r="898">
          <cell r="A898" t="str">
            <v>16.10.020</v>
          </cell>
          <cell r="B898" t="str">
            <v>Telha em fibra vegetal, perfil ondulado, com espessura de 3mm</v>
          </cell>
          <cell r="C898" t="str">
            <v>M2</v>
          </cell>
          <cell r="D898">
            <v>81.42</v>
          </cell>
          <cell r="E898">
            <v>29.46</v>
          </cell>
          <cell r="F898">
            <v>110.88</v>
          </cell>
        </row>
        <row r="899">
          <cell r="A899" t="str">
            <v>16.10.100</v>
          </cell>
          <cell r="B899" t="str">
            <v>Cumeeira em fibra vegetal, lisa, com espessura de 3mm</v>
          </cell>
          <cell r="C899" t="str">
            <v>M</v>
          </cell>
          <cell r="D899">
            <v>105.2</v>
          </cell>
          <cell r="E899">
            <v>9.9700000000000006</v>
          </cell>
          <cell r="F899">
            <v>115.17</v>
          </cell>
        </row>
        <row r="900">
          <cell r="A900" t="str">
            <v>16.12</v>
          </cell>
          <cell r="B900" t="str">
            <v>Telhamento metálico comum</v>
          </cell>
        </row>
        <row r="901">
          <cell r="A901" t="str">
            <v>16.12.020</v>
          </cell>
          <cell r="B901" t="str">
            <v>Telhamento em chapa de aço pré-pintada, perfil ondulado, com espessura de 0,50mm</v>
          </cell>
          <cell r="C901" t="str">
            <v>M2</v>
          </cell>
          <cell r="D901">
            <v>95.55</v>
          </cell>
          <cell r="E901">
            <v>18.13</v>
          </cell>
          <cell r="F901">
            <v>113.68</v>
          </cell>
        </row>
        <row r="902">
          <cell r="A902" t="str">
            <v>16.12.040</v>
          </cell>
          <cell r="B902" t="str">
            <v>Telhamento em chapa de aço pré-pintada, perfil ondulado calandrado, com espessura de 0,80mm</v>
          </cell>
          <cell r="C902" t="str">
            <v>M2</v>
          </cell>
          <cell r="D902">
            <v>171.37</v>
          </cell>
          <cell r="E902">
            <v>18.13</v>
          </cell>
          <cell r="F902">
            <v>189.5</v>
          </cell>
        </row>
        <row r="903">
          <cell r="A903" t="str">
            <v>16.12.050</v>
          </cell>
          <cell r="B903" t="str">
            <v>Telhamento em chapa de aço pré-pintada, perfil trapezoidal, com espessura de 0,80mm e altura de 100mm</v>
          </cell>
          <cell r="C903" t="str">
            <v>M2</v>
          </cell>
          <cell r="D903">
            <v>165.57</v>
          </cell>
          <cell r="E903">
            <v>18.13</v>
          </cell>
          <cell r="F903">
            <v>183.7</v>
          </cell>
        </row>
        <row r="904">
          <cell r="A904" t="str">
            <v>16.12.060</v>
          </cell>
          <cell r="B904" t="str">
            <v>Telhamento em chapa de aço pré-pintada, perfil trapezoidal, com espessura de 0,50mm e altura de 40mm</v>
          </cell>
          <cell r="C904" t="str">
            <v>M2</v>
          </cell>
          <cell r="D904">
            <v>94.83</v>
          </cell>
          <cell r="E904">
            <v>18.13</v>
          </cell>
          <cell r="F904">
            <v>112.96</v>
          </cell>
        </row>
        <row r="905">
          <cell r="A905" t="str">
            <v>16.12.200</v>
          </cell>
          <cell r="B905" t="str">
            <v>Cumeeira em chapa de aço pré-pintada, perfil trapezoidal, com espessura de 0,50mm</v>
          </cell>
          <cell r="C905" t="str">
            <v>M</v>
          </cell>
          <cell r="D905">
            <v>76.37</v>
          </cell>
          <cell r="E905">
            <v>9.06</v>
          </cell>
          <cell r="F905">
            <v>85.43</v>
          </cell>
        </row>
        <row r="906">
          <cell r="A906" t="str">
            <v>16.12.220</v>
          </cell>
          <cell r="B906" t="str">
            <v>Cumeeira em chapa de aço pré-pintada, perfil ondulado, com espessura de 0,50mm</v>
          </cell>
          <cell r="C906" t="str">
            <v>M</v>
          </cell>
          <cell r="D906">
            <v>76.23</v>
          </cell>
          <cell r="E906">
            <v>9.06</v>
          </cell>
          <cell r="F906">
            <v>85.29</v>
          </cell>
        </row>
        <row r="907">
          <cell r="A907" t="str">
            <v>16.13</v>
          </cell>
          <cell r="B907" t="str">
            <v>Telhamento metálico especial</v>
          </cell>
        </row>
        <row r="908">
          <cell r="A908" t="str">
            <v>16.13.060</v>
          </cell>
          <cell r="B908" t="str">
            <v>Telhamento em chapa de aço pré-pintada, tipo sanduíche, espessura de 0,50mm, com lã de rocha</v>
          </cell>
          <cell r="C908" t="str">
            <v>M2</v>
          </cell>
          <cell r="D908">
            <v>168.18</v>
          </cell>
          <cell r="E908">
            <v>45.58</v>
          </cell>
          <cell r="F908">
            <v>213.76</v>
          </cell>
        </row>
        <row r="909">
          <cell r="A909" t="str">
            <v>16.13.070</v>
          </cell>
          <cell r="B909" t="str">
            <v>Telhamento em chapa de aço pré-pintada, tipo sanduíche, espessura de 0,50mm, com poliisocianurato (PIR)</v>
          </cell>
          <cell r="C909" t="str">
            <v>M2</v>
          </cell>
          <cell r="D909">
            <v>179.58</v>
          </cell>
          <cell r="E909">
            <v>19.72</v>
          </cell>
          <cell r="F909">
            <v>199.3</v>
          </cell>
        </row>
        <row r="910">
          <cell r="A910" t="str">
            <v>16.13.130</v>
          </cell>
          <cell r="B910" t="str">
            <v>Telhamento em chapa de aço pré-pintada, tipo sanduíche, espessura de 0,50mm, com poliestireno expandido</v>
          </cell>
          <cell r="C910" t="str">
            <v>M2</v>
          </cell>
          <cell r="D910">
            <v>127.29</v>
          </cell>
          <cell r="E910">
            <v>19.72</v>
          </cell>
          <cell r="F910">
            <v>147.01</v>
          </cell>
        </row>
        <row r="911">
          <cell r="A911" t="str">
            <v>16.13.140</v>
          </cell>
          <cell r="B911" t="str">
            <v>Telhamento em chapa de aço galvanizado autoportante, perfil trapezoidal, com espessura de 0,80mm e altura de 120mm</v>
          </cell>
          <cell r="C911" t="str">
            <v>M2</v>
          </cell>
          <cell r="D911">
            <v>117.84</v>
          </cell>
          <cell r="E911">
            <v>18.13</v>
          </cell>
          <cell r="F911">
            <v>135.97</v>
          </cell>
        </row>
        <row r="912">
          <cell r="A912" t="str">
            <v>16.16</v>
          </cell>
          <cell r="B912" t="str">
            <v>Telhamento em material sintético</v>
          </cell>
        </row>
        <row r="913">
          <cell r="A913" t="str">
            <v>16.16.040</v>
          </cell>
          <cell r="B913" t="str">
            <v>Telha ondulada translúcida em polipropileno</v>
          </cell>
          <cell r="C913" t="str">
            <v>M2</v>
          </cell>
          <cell r="D913">
            <v>69</v>
          </cell>
          <cell r="E913">
            <v>18.13</v>
          </cell>
          <cell r="F913">
            <v>87.13</v>
          </cell>
        </row>
        <row r="914">
          <cell r="A914" t="str">
            <v>16.16.160</v>
          </cell>
          <cell r="B914" t="str">
            <v>Telha em poliéster reforçado com fibras de vidro, perfil trapezoidal 49</v>
          </cell>
          <cell r="C914" t="str">
            <v>M2</v>
          </cell>
          <cell r="D914">
            <v>110.05</v>
          </cell>
          <cell r="E914">
            <v>18.13</v>
          </cell>
          <cell r="F914">
            <v>128.18</v>
          </cell>
        </row>
        <row r="915">
          <cell r="A915" t="str">
            <v>16.16.400</v>
          </cell>
          <cell r="B915" t="str">
            <v>Cumeeira para telha de poliéster, tipo perfil trapezoidal 49</v>
          </cell>
          <cell r="C915" t="str">
            <v>M</v>
          </cell>
          <cell r="D915">
            <v>163.87</v>
          </cell>
          <cell r="E915">
            <v>9.06</v>
          </cell>
          <cell r="F915">
            <v>172.93</v>
          </cell>
        </row>
        <row r="916">
          <cell r="A916" t="str">
            <v>16.20</v>
          </cell>
          <cell r="B916" t="str">
            <v>Telhamento em vidro</v>
          </cell>
        </row>
        <row r="917">
          <cell r="A917" t="str">
            <v>16.20.020</v>
          </cell>
          <cell r="B917" t="str">
            <v>Telhas de vidro para iluminação tipo francesa</v>
          </cell>
          <cell r="C917" t="str">
            <v>UN</v>
          </cell>
          <cell r="D917">
            <v>75.239999999999995</v>
          </cell>
          <cell r="E917">
            <v>4.53</v>
          </cell>
          <cell r="F917">
            <v>79.77</v>
          </cell>
        </row>
        <row r="918">
          <cell r="A918" t="str">
            <v>16.20.040</v>
          </cell>
          <cell r="B918" t="str">
            <v>Telhas de vidro para iluminação tipo colonial/paulistinha</v>
          </cell>
          <cell r="C918" t="str">
            <v>UN</v>
          </cell>
          <cell r="D918">
            <v>75.239999999999995</v>
          </cell>
          <cell r="E918">
            <v>4.53</v>
          </cell>
          <cell r="F918">
            <v>79.77</v>
          </cell>
        </row>
        <row r="919">
          <cell r="A919" t="str">
            <v>16.30</v>
          </cell>
          <cell r="B919" t="str">
            <v>Domos</v>
          </cell>
        </row>
        <row r="920">
          <cell r="A920" t="str">
            <v>16.30.020</v>
          </cell>
          <cell r="B920" t="str">
            <v>Domo de acrílico fixado em perfis de alumínio</v>
          </cell>
          <cell r="C920" t="str">
            <v>M2</v>
          </cell>
          <cell r="D920">
            <v>930.88</v>
          </cell>
          <cell r="F920">
            <v>930.88</v>
          </cell>
        </row>
        <row r="921">
          <cell r="A921" t="str">
            <v>16.32</v>
          </cell>
          <cell r="B921" t="str">
            <v>Painel, chapas e fechamento</v>
          </cell>
        </row>
        <row r="922">
          <cell r="A922" t="str">
            <v>16.32.070</v>
          </cell>
          <cell r="B922" t="str">
            <v>Cobertura curva em chapa de policarbonato alveolar bronze de 6 mm</v>
          </cell>
          <cell r="C922" t="str">
            <v>M2</v>
          </cell>
          <cell r="D922">
            <v>130.47</v>
          </cell>
          <cell r="E922">
            <v>92.44</v>
          </cell>
          <cell r="F922">
            <v>222.91</v>
          </cell>
        </row>
        <row r="923">
          <cell r="A923" t="str">
            <v>16.32.120</v>
          </cell>
          <cell r="B923" t="str">
            <v>Cobertura plana em chapa de policarbonato alveolar de 10 mm</v>
          </cell>
          <cell r="C923" t="str">
            <v>M2</v>
          </cell>
          <cell r="D923">
            <v>171.15</v>
          </cell>
          <cell r="E923">
            <v>83.2</v>
          </cell>
          <cell r="F923">
            <v>254.35</v>
          </cell>
        </row>
        <row r="924">
          <cell r="A924" t="str">
            <v>16.32.130</v>
          </cell>
          <cell r="B924" t="str">
            <v>Cobertura curva em chapa de policarbonato alveolar bronze de 10 mm</v>
          </cell>
          <cell r="C924" t="str">
            <v>M2</v>
          </cell>
          <cell r="D924">
            <v>175.62</v>
          </cell>
          <cell r="E924">
            <v>92.44</v>
          </cell>
          <cell r="F924">
            <v>268.06</v>
          </cell>
        </row>
        <row r="925">
          <cell r="A925" t="str">
            <v>16.33</v>
          </cell>
          <cell r="B925" t="str">
            <v>Calhas e rufos</v>
          </cell>
        </row>
        <row r="926">
          <cell r="A926" t="str">
            <v>16.33.022</v>
          </cell>
          <cell r="B926" t="str">
            <v>Calha, rufo, afins em chapa galvanizada nº 24 - corte 0,33 m</v>
          </cell>
          <cell r="C926" t="str">
            <v>M</v>
          </cell>
          <cell r="D926">
            <v>56.04</v>
          </cell>
          <cell r="E926">
            <v>55.26</v>
          </cell>
          <cell r="F926">
            <v>111.3</v>
          </cell>
        </row>
        <row r="927">
          <cell r="A927" t="str">
            <v>16.33.052</v>
          </cell>
          <cell r="B927" t="str">
            <v>Calha, rufo, afins em chapa galvanizada nº 24 - corte 0,50 m</v>
          </cell>
          <cell r="C927" t="str">
            <v>M</v>
          </cell>
          <cell r="D927">
            <v>86.47</v>
          </cell>
          <cell r="E927">
            <v>65.31</v>
          </cell>
          <cell r="F927">
            <v>151.78</v>
          </cell>
        </row>
        <row r="928">
          <cell r="A928" t="str">
            <v>16.33.062</v>
          </cell>
          <cell r="B928" t="str">
            <v>Calha, rufo, afins em chapa galvanizada nº 24 - corte 1,00 m</v>
          </cell>
          <cell r="C928" t="str">
            <v>M</v>
          </cell>
          <cell r="D928">
            <v>161.71</v>
          </cell>
          <cell r="E928">
            <v>70.34</v>
          </cell>
          <cell r="F928">
            <v>232.05</v>
          </cell>
        </row>
        <row r="929">
          <cell r="A929" t="str">
            <v>16.33.082</v>
          </cell>
          <cell r="B929" t="str">
            <v>Calha, rufo, afins em chapa galvanizada nº 26 - corte 0,33 m</v>
          </cell>
          <cell r="C929" t="str">
            <v>M</v>
          </cell>
          <cell r="D929">
            <v>43.08</v>
          </cell>
          <cell r="E929">
            <v>55.26</v>
          </cell>
          <cell r="F929">
            <v>98.34</v>
          </cell>
        </row>
        <row r="930">
          <cell r="A930" t="str">
            <v>16.33.102</v>
          </cell>
          <cell r="B930" t="str">
            <v>Calha, rufo, afins em chapa galvanizada nº 26 - corte 0,50 m</v>
          </cell>
          <cell r="C930" t="str">
            <v>M</v>
          </cell>
          <cell r="D930">
            <v>66.11</v>
          </cell>
          <cell r="E930">
            <v>65.31</v>
          </cell>
          <cell r="F930">
            <v>131.41999999999999</v>
          </cell>
        </row>
        <row r="931">
          <cell r="A931" t="str">
            <v>16.33.250</v>
          </cell>
          <cell r="B931" t="str">
            <v>Calha em PVC 125mm, inclusive conexões - AP</v>
          </cell>
          <cell r="C931" t="str">
            <v>M</v>
          </cell>
          <cell r="D931">
            <v>95.9</v>
          </cell>
          <cell r="E931">
            <v>47.73</v>
          </cell>
          <cell r="F931">
            <v>143.63</v>
          </cell>
        </row>
        <row r="932">
          <cell r="A932" t="str">
            <v>16.33.400</v>
          </cell>
          <cell r="B932" t="str">
            <v>Rufo pré-moldado em concreto, de 14 x 50 x 18,5 cm</v>
          </cell>
          <cell r="C932" t="str">
            <v>UN</v>
          </cell>
          <cell r="D932">
            <v>15.6</v>
          </cell>
          <cell r="E932">
            <v>1.43</v>
          </cell>
          <cell r="F932">
            <v>17.03</v>
          </cell>
        </row>
        <row r="933">
          <cell r="A933" t="str">
            <v>16.33.410</v>
          </cell>
          <cell r="B933" t="str">
            <v>Rufo pré-moldado em concreto, de 20 x 50 x 26 cm</v>
          </cell>
          <cell r="C933" t="str">
            <v>UN</v>
          </cell>
          <cell r="D933">
            <v>18.39</v>
          </cell>
          <cell r="E933">
            <v>2.04</v>
          </cell>
          <cell r="F933">
            <v>20.43</v>
          </cell>
        </row>
        <row r="934">
          <cell r="A934" t="str">
            <v>16.33.412</v>
          </cell>
          <cell r="B934" t="str">
            <v>Rufo pré-moldado em concreto, largura 24 cm</v>
          </cell>
          <cell r="C934" t="str">
            <v>UN</v>
          </cell>
          <cell r="D934">
            <v>20.05</v>
          </cell>
          <cell r="E934">
            <v>2.86</v>
          </cell>
          <cell r="F934">
            <v>22.91</v>
          </cell>
        </row>
        <row r="935">
          <cell r="A935" t="str">
            <v>16.40</v>
          </cell>
          <cell r="B935" t="str">
            <v>Reparos, conservações e complementos - GRUPO 16</v>
          </cell>
        </row>
        <row r="936">
          <cell r="A936" t="str">
            <v>16.40.040</v>
          </cell>
          <cell r="B936" t="str">
            <v>Recolocação de cumeeiras e espigões de barro</v>
          </cell>
          <cell r="C936" t="str">
            <v>M</v>
          </cell>
          <cell r="D936">
            <v>2.5499999999999998</v>
          </cell>
          <cell r="E936">
            <v>18.13</v>
          </cell>
          <cell r="F936">
            <v>20.68</v>
          </cell>
        </row>
        <row r="937">
          <cell r="A937" t="str">
            <v>16.40.060</v>
          </cell>
          <cell r="B937" t="str">
            <v>Recolocação de telha de barro tipo colonial/paulistinha</v>
          </cell>
          <cell r="C937" t="str">
            <v>M2</v>
          </cell>
          <cell r="E937">
            <v>49.31</v>
          </cell>
          <cell r="F937">
            <v>49.31</v>
          </cell>
        </row>
        <row r="938">
          <cell r="A938" t="str">
            <v>16.40.080</v>
          </cell>
          <cell r="B938" t="str">
            <v>Recolocação de telha de barro tipo plan</v>
          </cell>
          <cell r="C938" t="str">
            <v>M2</v>
          </cell>
          <cell r="E938">
            <v>49.31</v>
          </cell>
          <cell r="F938">
            <v>49.31</v>
          </cell>
        </row>
        <row r="939">
          <cell r="A939" t="str">
            <v>16.40.090</v>
          </cell>
          <cell r="B939" t="str">
            <v>Recolocação de domo de acrílico, inclusive perfis metálicos de fixação</v>
          </cell>
          <cell r="C939" t="str">
            <v>M2</v>
          </cell>
          <cell r="E939">
            <v>22.66</v>
          </cell>
          <cell r="F939">
            <v>22.66</v>
          </cell>
        </row>
        <row r="940">
          <cell r="A940" t="str">
            <v>16.40.120</v>
          </cell>
          <cell r="B940" t="str">
            <v>Recolocação de telha de barro tipo francesa</v>
          </cell>
          <cell r="C940" t="str">
            <v>M2</v>
          </cell>
          <cell r="E940">
            <v>32.880000000000003</v>
          </cell>
          <cell r="F940">
            <v>32.880000000000003</v>
          </cell>
        </row>
        <row r="941">
          <cell r="A941" t="str">
            <v>16.40.140</v>
          </cell>
          <cell r="B941" t="str">
            <v>Recolocação de telha em fibrocimento ou CRFS, perfil ondulado</v>
          </cell>
          <cell r="C941" t="str">
            <v>M2</v>
          </cell>
          <cell r="D941">
            <v>3.24</v>
          </cell>
          <cell r="E941">
            <v>18.13</v>
          </cell>
          <cell r="F941">
            <v>21.37</v>
          </cell>
        </row>
        <row r="942">
          <cell r="A942" t="str">
            <v>16.40.150</v>
          </cell>
          <cell r="B942" t="str">
            <v>Recolocação de telha em fibrocimento ou CRFS, perfil modulado ou trapezoidal</v>
          </cell>
          <cell r="C942" t="str">
            <v>M2</v>
          </cell>
          <cell r="D942">
            <v>9.7200000000000006</v>
          </cell>
          <cell r="E942">
            <v>18.13</v>
          </cell>
          <cell r="F942">
            <v>27.85</v>
          </cell>
        </row>
        <row r="943">
          <cell r="A943" t="str">
            <v>17</v>
          </cell>
          <cell r="B943" t="str">
            <v>REVESTIMENTO EM MASSA OU FUNDIDO NO LOCAL</v>
          </cell>
        </row>
        <row r="944">
          <cell r="A944" t="str">
            <v>17.01</v>
          </cell>
          <cell r="B944" t="str">
            <v>Regularização de base</v>
          </cell>
        </row>
        <row r="945">
          <cell r="A945" t="str">
            <v>17.01.010</v>
          </cell>
          <cell r="B945" t="str">
            <v>Argamassa de proteção com argila expandida</v>
          </cell>
          <cell r="C945" t="str">
            <v>M3</v>
          </cell>
          <cell r="D945">
            <v>1080.08</v>
          </cell>
          <cell r="E945">
            <v>322.95999999999998</v>
          </cell>
          <cell r="F945">
            <v>1403.04</v>
          </cell>
        </row>
        <row r="946">
          <cell r="A946" t="str">
            <v>17.01.020</v>
          </cell>
          <cell r="B946" t="str">
            <v>Argamassa de regularização e/ou proteção</v>
          </cell>
          <cell r="C946" t="str">
            <v>M3</v>
          </cell>
          <cell r="D946">
            <v>472.09</v>
          </cell>
          <cell r="E946">
            <v>322.95999999999998</v>
          </cell>
          <cell r="F946">
            <v>795.05</v>
          </cell>
        </row>
        <row r="947">
          <cell r="A947" t="str">
            <v>17.01.040</v>
          </cell>
          <cell r="B947" t="str">
            <v>Lastro de concreto impermeabilizado</v>
          </cell>
          <cell r="C947" t="str">
            <v>M3</v>
          </cell>
          <cell r="D947">
            <v>429.66</v>
          </cell>
          <cell r="E947">
            <v>322.95999999999998</v>
          </cell>
          <cell r="F947">
            <v>752.62</v>
          </cell>
        </row>
        <row r="948">
          <cell r="A948" t="str">
            <v>17.01.050</v>
          </cell>
          <cell r="B948" t="str">
            <v>Regularização de piso com nata de cimento</v>
          </cell>
          <cell r="C948" t="str">
            <v>M2</v>
          </cell>
          <cell r="D948">
            <v>4.03</v>
          </cell>
          <cell r="E948">
            <v>25.14</v>
          </cell>
          <cell r="F948">
            <v>29.17</v>
          </cell>
        </row>
        <row r="949">
          <cell r="A949" t="str">
            <v>17.01.060</v>
          </cell>
          <cell r="B949" t="str">
            <v>Regularização de piso com nata de cimento e adesivo de alto desempenho</v>
          </cell>
          <cell r="C949" t="str">
            <v>M2</v>
          </cell>
          <cell r="D949">
            <v>9.1</v>
          </cell>
          <cell r="E949">
            <v>24.7</v>
          </cell>
          <cell r="F949">
            <v>33.799999999999997</v>
          </cell>
        </row>
        <row r="950">
          <cell r="A950" t="str">
            <v>17.01.120</v>
          </cell>
          <cell r="B950" t="str">
            <v>Argamassa de cimento e areia traço 1:3, com adesivo acrílico</v>
          </cell>
          <cell r="C950" t="str">
            <v>M3</v>
          </cell>
          <cell r="D950">
            <v>1175.47</v>
          </cell>
          <cell r="E950">
            <v>322.95999999999998</v>
          </cell>
          <cell r="F950">
            <v>1498.43</v>
          </cell>
        </row>
        <row r="951">
          <cell r="A951" t="str">
            <v>17.02</v>
          </cell>
          <cell r="B951" t="str">
            <v>Revestimento em argamassa</v>
          </cell>
        </row>
        <row r="952">
          <cell r="A952" t="str">
            <v>17.02.020</v>
          </cell>
          <cell r="B952" t="str">
            <v>Chapisco</v>
          </cell>
          <cell r="C952" t="str">
            <v>M2</v>
          </cell>
          <cell r="D952">
            <v>2.36</v>
          </cell>
          <cell r="E952">
            <v>4.79</v>
          </cell>
          <cell r="F952">
            <v>7.15</v>
          </cell>
        </row>
        <row r="953">
          <cell r="A953" t="str">
            <v>17.02.030</v>
          </cell>
          <cell r="B953" t="str">
            <v>Chapisco 1:4 com areia grossa</v>
          </cell>
          <cell r="C953" t="str">
            <v>M2</v>
          </cell>
          <cell r="D953">
            <v>1.51</v>
          </cell>
          <cell r="E953">
            <v>4.79</v>
          </cell>
          <cell r="F953">
            <v>6.3</v>
          </cell>
        </row>
        <row r="954">
          <cell r="A954" t="str">
            <v>17.02.040</v>
          </cell>
          <cell r="B954" t="str">
            <v>Chapisco com adesivo de alto desempenho</v>
          </cell>
          <cell r="C954" t="str">
            <v>M2</v>
          </cell>
          <cell r="D954">
            <v>7.36</v>
          </cell>
          <cell r="E954">
            <v>4.79</v>
          </cell>
          <cell r="F954">
            <v>12.15</v>
          </cell>
        </row>
        <row r="955">
          <cell r="A955" t="str">
            <v>17.02.060</v>
          </cell>
          <cell r="B955" t="str">
            <v>Chapisco fino peneirado</v>
          </cell>
          <cell r="C955" t="str">
            <v>M2</v>
          </cell>
          <cell r="D955">
            <v>2.41</v>
          </cell>
          <cell r="E955">
            <v>6.99</v>
          </cell>
          <cell r="F955">
            <v>9.4</v>
          </cell>
        </row>
        <row r="956">
          <cell r="A956" t="str">
            <v>17.02.080</v>
          </cell>
          <cell r="B956" t="str">
            <v>Chapisco rústico com pedra britada nº 1</v>
          </cell>
          <cell r="C956" t="str">
            <v>M2</v>
          </cell>
          <cell r="D956">
            <v>4.24</v>
          </cell>
          <cell r="E956">
            <v>7.41</v>
          </cell>
          <cell r="F956">
            <v>11.65</v>
          </cell>
        </row>
        <row r="957">
          <cell r="A957" t="str">
            <v>17.02.120</v>
          </cell>
          <cell r="B957" t="str">
            <v>Emboço comum</v>
          </cell>
          <cell r="C957" t="str">
            <v>M2</v>
          </cell>
          <cell r="D957">
            <v>10.02</v>
          </cell>
          <cell r="E957">
            <v>13.15</v>
          </cell>
          <cell r="F957">
            <v>23.17</v>
          </cell>
        </row>
        <row r="958">
          <cell r="A958" t="str">
            <v>17.02.140</v>
          </cell>
          <cell r="B958" t="str">
            <v>Emboço desempenado com espuma de poliéster</v>
          </cell>
          <cell r="C958" t="str">
            <v>M2</v>
          </cell>
          <cell r="D958">
            <v>10.02</v>
          </cell>
          <cell r="E958">
            <v>18.13</v>
          </cell>
          <cell r="F958">
            <v>28.15</v>
          </cell>
        </row>
        <row r="959">
          <cell r="A959" t="str">
            <v>17.02.160</v>
          </cell>
          <cell r="B959" t="str">
            <v>Emboço desempenado com argamassa industrializada</v>
          </cell>
          <cell r="C959" t="str">
            <v>M2</v>
          </cell>
          <cell r="D959">
            <v>48.88</v>
          </cell>
          <cell r="E959">
            <v>11.33</v>
          </cell>
          <cell r="F959">
            <v>60.21</v>
          </cell>
        </row>
        <row r="960">
          <cell r="A960" t="str">
            <v>17.02.220</v>
          </cell>
          <cell r="B960" t="str">
            <v>Reboco</v>
          </cell>
          <cell r="C960" t="str">
            <v>M2</v>
          </cell>
          <cell r="D960">
            <v>1.99</v>
          </cell>
          <cell r="E960">
            <v>11.33</v>
          </cell>
          <cell r="F960">
            <v>13.32</v>
          </cell>
        </row>
        <row r="961">
          <cell r="A961" t="str">
            <v>17.02.260</v>
          </cell>
          <cell r="B961" t="str">
            <v>Barra lisa com acabamento em nata de cimento</v>
          </cell>
          <cell r="C961" t="str">
            <v>M2</v>
          </cell>
          <cell r="D961">
            <v>9.7100000000000009</v>
          </cell>
          <cell r="E961">
            <v>29.46</v>
          </cell>
          <cell r="F961">
            <v>39.17</v>
          </cell>
        </row>
        <row r="962">
          <cell r="A962" t="str">
            <v>17.03</v>
          </cell>
          <cell r="B962" t="str">
            <v>Revestimento em cimentado</v>
          </cell>
        </row>
        <row r="963">
          <cell r="A963" t="str">
            <v>17.03.020</v>
          </cell>
          <cell r="B963" t="str">
            <v>Cimentado desempenado</v>
          </cell>
          <cell r="C963" t="str">
            <v>M2</v>
          </cell>
          <cell r="D963">
            <v>9.44</v>
          </cell>
          <cell r="E963">
            <v>24.92</v>
          </cell>
          <cell r="F963">
            <v>34.36</v>
          </cell>
        </row>
        <row r="964">
          <cell r="A964" t="str">
            <v>17.03.040</v>
          </cell>
          <cell r="B964" t="str">
            <v>Cimentado desempenado e alisado (queimado)</v>
          </cell>
          <cell r="C964" t="str">
            <v>M2</v>
          </cell>
          <cell r="D964">
            <v>10.06</v>
          </cell>
          <cell r="E964">
            <v>29.46</v>
          </cell>
          <cell r="F964">
            <v>39.520000000000003</v>
          </cell>
        </row>
        <row r="965">
          <cell r="A965" t="str">
            <v>17.03.060</v>
          </cell>
          <cell r="B965" t="str">
            <v>Cimentado desempenado e alisado com corante (queimado)</v>
          </cell>
          <cell r="C965" t="str">
            <v>M2</v>
          </cell>
          <cell r="D965">
            <v>28.66</v>
          </cell>
          <cell r="E965">
            <v>29.46</v>
          </cell>
          <cell r="F965">
            <v>58.12</v>
          </cell>
        </row>
        <row r="966">
          <cell r="A966" t="str">
            <v>17.03.080</v>
          </cell>
          <cell r="B966" t="str">
            <v>Cimentado semi-áspero</v>
          </cell>
          <cell r="C966" t="str">
            <v>M2</v>
          </cell>
          <cell r="D966">
            <v>9.44</v>
          </cell>
          <cell r="E966">
            <v>18.13</v>
          </cell>
          <cell r="F966">
            <v>27.57</v>
          </cell>
        </row>
        <row r="967">
          <cell r="A967" t="str">
            <v>17.03.100</v>
          </cell>
          <cell r="B967" t="str">
            <v>Cimentado áspero com caneluras</v>
          </cell>
          <cell r="C967" t="str">
            <v>M2</v>
          </cell>
          <cell r="D967">
            <v>9.44</v>
          </cell>
          <cell r="E967">
            <v>31.72</v>
          </cell>
          <cell r="F967">
            <v>41.16</v>
          </cell>
        </row>
        <row r="968">
          <cell r="A968" t="str">
            <v>17.03.200</v>
          </cell>
          <cell r="B968" t="str">
            <v>Degrau em cimentado</v>
          </cell>
          <cell r="C968" t="str">
            <v>M</v>
          </cell>
          <cell r="D968">
            <v>6.79</v>
          </cell>
          <cell r="E968">
            <v>51.3</v>
          </cell>
          <cell r="F968">
            <v>58.09</v>
          </cell>
        </row>
        <row r="969">
          <cell r="A969" t="str">
            <v>17.03.300</v>
          </cell>
          <cell r="B969" t="str">
            <v>Rodapé em cimentado desempenado e alisado com altura 5 cm</v>
          </cell>
          <cell r="C969" t="str">
            <v>M</v>
          </cell>
          <cell r="D969">
            <v>1.22</v>
          </cell>
          <cell r="E969">
            <v>23.89</v>
          </cell>
          <cell r="F969">
            <v>25.11</v>
          </cell>
        </row>
        <row r="970">
          <cell r="A970" t="str">
            <v>17.03.310</v>
          </cell>
          <cell r="B970" t="str">
            <v>Rodapé em cimentado desempenado e alisado com altura 7 cm</v>
          </cell>
          <cell r="C970" t="str">
            <v>M</v>
          </cell>
          <cell r="D970">
            <v>1.4</v>
          </cell>
          <cell r="E970">
            <v>23.89</v>
          </cell>
          <cell r="F970">
            <v>25.29</v>
          </cell>
        </row>
        <row r="971">
          <cell r="A971" t="str">
            <v>17.03.320</v>
          </cell>
          <cell r="B971" t="str">
            <v>Rodapé em cimentado desempenado e alisado com altura 10 cm</v>
          </cell>
          <cell r="C971" t="str">
            <v>M</v>
          </cell>
          <cell r="D971">
            <v>1.66</v>
          </cell>
          <cell r="E971">
            <v>23.89</v>
          </cell>
          <cell r="F971">
            <v>25.55</v>
          </cell>
        </row>
        <row r="972">
          <cell r="A972" t="str">
            <v>17.03.330</v>
          </cell>
          <cell r="B972" t="str">
            <v>Rodapé em cimentado desempenado e alisado com altura 15 cm</v>
          </cell>
          <cell r="C972" t="str">
            <v>M</v>
          </cell>
          <cell r="D972">
            <v>2.12</v>
          </cell>
          <cell r="E972">
            <v>23.89</v>
          </cell>
          <cell r="F972">
            <v>26.01</v>
          </cell>
        </row>
        <row r="973">
          <cell r="A973" t="str">
            <v>17.04</v>
          </cell>
          <cell r="B973" t="str">
            <v>Revestimento em gesso</v>
          </cell>
        </row>
        <row r="974">
          <cell r="A974" t="str">
            <v>17.04.020</v>
          </cell>
          <cell r="B974" t="str">
            <v>Revestimento em gesso liso desempenado sobre emboço</v>
          </cell>
          <cell r="C974" t="str">
            <v>M2</v>
          </cell>
          <cell r="D974">
            <v>5.2</v>
          </cell>
          <cell r="E974">
            <v>15.06</v>
          </cell>
          <cell r="F974">
            <v>20.260000000000002</v>
          </cell>
        </row>
        <row r="975">
          <cell r="A975" t="str">
            <v>17.04.040</v>
          </cell>
          <cell r="B975" t="str">
            <v>Revestimento em gesso liso desempenado sobre bloco</v>
          </cell>
          <cell r="C975" t="str">
            <v>M2</v>
          </cell>
          <cell r="D975">
            <v>7.28</v>
          </cell>
          <cell r="E975">
            <v>15.06</v>
          </cell>
          <cell r="F975">
            <v>22.34</v>
          </cell>
        </row>
        <row r="976">
          <cell r="A976" t="str">
            <v>17.05</v>
          </cell>
          <cell r="B976" t="str">
            <v>Revestimento em concreto</v>
          </cell>
        </row>
        <row r="977">
          <cell r="A977" t="str">
            <v>17.05.020</v>
          </cell>
          <cell r="B977" t="str">
            <v>Piso com requadro em concreto simples sem controle de fck</v>
          </cell>
          <cell r="C977" t="str">
            <v>M3</v>
          </cell>
          <cell r="D977">
            <v>485.8</v>
          </cell>
          <cell r="E977">
            <v>434.88</v>
          </cell>
          <cell r="F977">
            <v>920.68</v>
          </cell>
        </row>
        <row r="978">
          <cell r="A978" t="str">
            <v>17.05.070</v>
          </cell>
          <cell r="B978" t="str">
            <v>Piso com requadro em concreto simples com controle de fck= 20 MPa</v>
          </cell>
          <cell r="C978" t="str">
            <v>M3</v>
          </cell>
          <cell r="D978">
            <v>559.89</v>
          </cell>
          <cell r="E978">
            <v>434.88</v>
          </cell>
          <cell r="F978">
            <v>994.77</v>
          </cell>
        </row>
        <row r="979">
          <cell r="A979" t="str">
            <v>17.05.100</v>
          </cell>
          <cell r="B979" t="str">
            <v>Piso com requadro em concreto simples com controle de fck= 25 MPa</v>
          </cell>
          <cell r="C979" t="str">
            <v>M3</v>
          </cell>
          <cell r="D979">
            <v>599.08000000000004</v>
          </cell>
          <cell r="E979">
            <v>434.88</v>
          </cell>
          <cell r="F979">
            <v>1033.96</v>
          </cell>
        </row>
        <row r="980">
          <cell r="A980" t="str">
            <v>17.05.320</v>
          </cell>
          <cell r="B980" t="str">
            <v>Soleira em concreto simples</v>
          </cell>
          <cell r="C980" t="str">
            <v>M</v>
          </cell>
          <cell r="D980">
            <v>27.41</v>
          </cell>
          <cell r="E980">
            <v>50.53</v>
          </cell>
          <cell r="F980">
            <v>77.94</v>
          </cell>
        </row>
        <row r="981">
          <cell r="A981" t="str">
            <v>17.05.420</v>
          </cell>
          <cell r="B981" t="str">
            <v>Peitoril em concreto simples</v>
          </cell>
          <cell r="C981" t="str">
            <v>M</v>
          </cell>
          <cell r="D981">
            <v>14.31</v>
          </cell>
          <cell r="E981">
            <v>68.790000000000006</v>
          </cell>
          <cell r="F981">
            <v>83.1</v>
          </cell>
        </row>
        <row r="982">
          <cell r="A982" t="str">
            <v>17.10</v>
          </cell>
          <cell r="B982" t="str">
            <v>Revestimento em granilite fundido no local</v>
          </cell>
        </row>
        <row r="983">
          <cell r="A983" t="str">
            <v>17.10.020</v>
          </cell>
          <cell r="B983" t="str">
            <v>Piso em granilite moldado no local</v>
          </cell>
          <cell r="C983" t="str">
            <v>M2</v>
          </cell>
          <cell r="D983">
            <v>93.98</v>
          </cell>
          <cell r="E983">
            <v>8.18</v>
          </cell>
          <cell r="F983">
            <v>102.16</v>
          </cell>
        </row>
        <row r="984">
          <cell r="A984" t="str">
            <v>17.10.100</v>
          </cell>
          <cell r="B984" t="str">
            <v>Soleira em granilite moldado no local</v>
          </cell>
          <cell r="C984" t="str">
            <v>M</v>
          </cell>
          <cell r="D984">
            <v>56.13</v>
          </cell>
          <cell r="E984">
            <v>2.04</v>
          </cell>
          <cell r="F984">
            <v>58.17</v>
          </cell>
        </row>
        <row r="985">
          <cell r="A985" t="str">
            <v>17.10.120</v>
          </cell>
          <cell r="B985" t="str">
            <v>Degrau em granilite moldado no local</v>
          </cell>
          <cell r="C985" t="str">
            <v>M</v>
          </cell>
          <cell r="D985">
            <v>93.72</v>
          </cell>
          <cell r="E985">
            <v>2.4500000000000002</v>
          </cell>
          <cell r="F985">
            <v>96.17</v>
          </cell>
        </row>
        <row r="986">
          <cell r="A986" t="str">
            <v>17.10.200</v>
          </cell>
          <cell r="B986" t="str">
            <v>Rodapé qualquer em granilite moldado no local até 10 cm</v>
          </cell>
          <cell r="C986" t="str">
            <v>M</v>
          </cell>
          <cell r="D986">
            <v>51.82</v>
          </cell>
          <cell r="E986">
            <v>4.09</v>
          </cell>
          <cell r="F986">
            <v>55.91</v>
          </cell>
        </row>
        <row r="987">
          <cell r="A987" t="str">
            <v>17.10.410</v>
          </cell>
          <cell r="B987" t="str">
            <v>Rodapé em placas pré-moldadas de granilite, acabamento encerado, até 10 cm</v>
          </cell>
          <cell r="C987" t="str">
            <v>M</v>
          </cell>
          <cell r="D987">
            <v>124.81</v>
          </cell>
          <cell r="E987">
            <v>0.49</v>
          </cell>
          <cell r="F987">
            <v>125.3</v>
          </cell>
        </row>
        <row r="988">
          <cell r="A988" t="str">
            <v>17.10.430</v>
          </cell>
          <cell r="B988" t="str">
            <v>Piso em placas de granilite, acabamento encerado</v>
          </cell>
          <cell r="C988" t="str">
            <v>M2</v>
          </cell>
          <cell r="D988">
            <v>260.92</v>
          </cell>
          <cell r="E988">
            <v>4.91</v>
          </cell>
          <cell r="F988">
            <v>265.83</v>
          </cell>
        </row>
        <row r="989">
          <cell r="A989" t="str">
            <v>17.12</v>
          </cell>
          <cell r="B989" t="str">
            <v>Revestimento industrial fundido no local</v>
          </cell>
        </row>
        <row r="990">
          <cell r="A990" t="str">
            <v>17.12.060</v>
          </cell>
          <cell r="B990" t="str">
            <v>Piso em alta resistência moldado no local 12 mm</v>
          </cell>
          <cell r="C990" t="str">
            <v>M2</v>
          </cell>
          <cell r="D990">
            <v>94.14</v>
          </cell>
          <cell r="E990">
            <v>8.18</v>
          </cell>
          <cell r="F990">
            <v>102.32</v>
          </cell>
        </row>
        <row r="991">
          <cell r="A991" t="str">
            <v>17.12.100</v>
          </cell>
          <cell r="B991" t="str">
            <v>Soleira em alta resistência moldada no local</v>
          </cell>
          <cell r="C991" t="str">
            <v>M</v>
          </cell>
          <cell r="D991">
            <v>42.45</v>
          </cell>
          <cell r="E991">
            <v>2.04</v>
          </cell>
          <cell r="F991">
            <v>44.49</v>
          </cell>
        </row>
        <row r="992">
          <cell r="A992" t="str">
            <v>17.12.120</v>
          </cell>
          <cell r="B992" t="str">
            <v>Degrau em alta resistência 8 mm</v>
          </cell>
          <cell r="C992" t="str">
            <v>M</v>
          </cell>
          <cell r="D992">
            <v>91.21</v>
          </cell>
          <cell r="E992">
            <v>2.4500000000000002</v>
          </cell>
          <cell r="F992">
            <v>93.66</v>
          </cell>
        </row>
        <row r="993">
          <cell r="A993" t="str">
            <v>17.12.140</v>
          </cell>
          <cell r="B993" t="str">
            <v>Degrau em alta resistência 12 mm</v>
          </cell>
          <cell r="C993" t="str">
            <v>M</v>
          </cell>
          <cell r="D993">
            <v>92.12</v>
          </cell>
          <cell r="E993">
            <v>2.4500000000000002</v>
          </cell>
          <cell r="F993">
            <v>94.57</v>
          </cell>
        </row>
        <row r="994">
          <cell r="A994" t="str">
            <v>17.12.240</v>
          </cell>
          <cell r="B994" t="str">
            <v>Rodapé qualquer em alta resistência moldado no local até 10 cm</v>
          </cell>
          <cell r="C994" t="str">
            <v>M</v>
          </cell>
          <cell r="D994">
            <v>45.02</v>
          </cell>
          <cell r="E994">
            <v>4.09</v>
          </cell>
          <cell r="F994">
            <v>49.11</v>
          </cell>
        </row>
        <row r="995">
          <cell r="A995" t="str">
            <v>17.12.241</v>
          </cell>
          <cell r="B995" t="str">
            <v>Rodapé abaulado, com argamassa epoxi, altura entre 5 a 10 cm</v>
          </cell>
          <cell r="C995" t="str">
            <v>M</v>
          </cell>
          <cell r="D995">
            <v>98.61</v>
          </cell>
          <cell r="F995">
            <v>98.61</v>
          </cell>
        </row>
        <row r="996">
          <cell r="A996" t="str">
            <v>17.12.302</v>
          </cell>
          <cell r="B996" t="str">
            <v>Piso epóxi autonivelante, múltiplas camadas, espessura 4 mm</v>
          </cell>
          <cell r="C996" t="str">
            <v>M2</v>
          </cell>
          <cell r="D996">
            <v>158.03</v>
          </cell>
          <cell r="F996">
            <v>158.03</v>
          </cell>
        </row>
        <row r="997">
          <cell r="A997" t="str">
            <v>17.12.310</v>
          </cell>
          <cell r="B997" t="str">
            <v>Taxa de mobilização e desmobilização de equipe e equipamentos para execução de piso epóxi</v>
          </cell>
          <cell r="C997" t="str">
            <v>TX</v>
          </cell>
          <cell r="D997">
            <v>1941.16</v>
          </cell>
          <cell r="F997">
            <v>1941.16</v>
          </cell>
        </row>
        <row r="998">
          <cell r="A998" t="str">
            <v>17.20</v>
          </cell>
          <cell r="B998" t="str">
            <v>Revestimento especial fundido no local</v>
          </cell>
        </row>
        <row r="999">
          <cell r="A999" t="str">
            <v>17.20.020</v>
          </cell>
          <cell r="B999" t="str">
            <v>Massa raspada</v>
          </cell>
          <cell r="C999" t="str">
            <v>M2</v>
          </cell>
          <cell r="D999">
            <v>34.58</v>
          </cell>
          <cell r="E999">
            <v>57.43</v>
          </cell>
          <cell r="F999">
            <v>92.01</v>
          </cell>
        </row>
        <row r="1000">
          <cell r="A1000" t="str">
            <v>17.20.040</v>
          </cell>
          <cell r="B1000" t="str">
            <v>Revestimento em granito lavado tipo Fulget uso externo, em faixas até 40 cm</v>
          </cell>
          <cell r="C1000" t="str">
            <v>M</v>
          </cell>
          <cell r="D1000">
            <v>82.39</v>
          </cell>
          <cell r="E1000">
            <v>20.440000000000001</v>
          </cell>
          <cell r="F1000">
            <v>102.83</v>
          </cell>
        </row>
        <row r="1001">
          <cell r="A1001" t="str">
            <v>17.20.050</v>
          </cell>
          <cell r="B1001" t="str">
            <v>Friso para junta de dilatação em revestimento de granito lavado tipo Fulget</v>
          </cell>
          <cell r="C1001" t="str">
            <v>M</v>
          </cell>
          <cell r="D1001">
            <v>10.88</v>
          </cell>
          <cell r="F1001">
            <v>10.88</v>
          </cell>
        </row>
        <row r="1002">
          <cell r="A1002" t="str">
            <v>17.20.060</v>
          </cell>
          <cell r="B1002" t="str">
            <v>Revestimento em granito lavado tipo Fulget uso externo</v>
          </cell>
          <cell r="C1002" t="str">
            <v>M2</v>
          </cell>
          <cell r="D1002">
            <v>194.48</v>
          </cell>
          <cell r="E1002">
            <v>20.440000000000001</v>
          </cell>
          <cell r="F1002">
            <v>214.92</v>
          </cell>
        </row>
        <row r="1003">
          <cell r="A1003" t="str">
            <v>17.20.140</v>
          </cell>
          <cell r="B1003" t="str">
            <v>Revestimento texturizado acrílico com microagregados minerais</v>
          </cell>
          <cell r="C1003" t="str">
            <v>M2</v>
          </cell>
          <cell r="D1003">
            <v>14.65</v>
          </cell>
          <cell r="E1003">
            <v>22.53</v>
          </cell>
          <cell r="F1003">
            <v>37.18</v>
          </cell>
        </row>
        <row r="1004">
          <cell r="A1004" t="str">
            <v>17.40</v>
          </cell>
          <cell r="B1004" t="str">
            <v>Reparos e conservações em massa e concreto - GRUPO 17</v>
          </cell>
        </row>
        <row r="1005">
          <cell r="A1005" t="str">
            <v>17.40.010</v>
          </cell>
          <cell r="B1005" t="str">
            <v>Reparos em piso de granilite - estucamento e polimento</v>
          </cell>
          <cell r="C1005" t="str">
            <v>M2</v>
          </cell>
          <cell r="D1005">
            <v>51.29</v>
          </cell>
          <cell r="F1005">
            <v>51.29</v>
          </cell>
        </row>
        <row r="1006">
          <cell r="A1006" t="str">
            <v>17.40.020</v>
          </cell>
          <cell r="B1006" t="str">
            <v>Reparos em pisos de alta resistência fundidos no local - estucamento e polimento</v>
          </cell>
          <cell r="C1006" t="str">
            <v>M2</v>
          </cell>
          <cell r="D1006">
            <v>45.87</v>
          </cell>
          <cell r="F1006">
            <v>45.87</v>
          </cell>
        </row>
        <row r="1007">
          <cell r="A1007" t="str">
            <v>17.40.030</v>
          </cell>
          <cell r="B1007" t="str">
            <v>Reparos em degrau e espelho de granilite - estucamento e polimento</v>
          </cell>
          <cell r="C1007" t="str">
            <v>M</v>
          </cell>
          <cell r="D1007">
            <v>55.42</v>
          </cell>
          <cell r="F1007">
            <v>55.42</v>
          </cell>
        </row>
        <row r="1008">
          <cell r="A1008" t="str">
            <v>17.40.070</v>
          </cell>
          <cell r="B1008" t="str">
            <v>Reparos em rodapé de granilite - estucamento e polimento</v>
          </cell>
          <cell r="C1008" t="str">
            <v>M</v>
          </cell>
          <cell r="D1008">
            <v>55.34</v>
          </cell>
          <cell r="F1008">
            <v>55.34</v>
          </cell>
        </row>
        <row r="1009">
          <cell r="A1009" t="str">
            <v>17.40.110</v>
          </cell>
          <cell r="B1009" t="str">
            <v>Faixa antiderrapante definitiva para degraus, soleiras, patamares ou pisos</v>
          </cell>
          <cell r="C1009" t="str">
            <v>M</v>
          </cell>
          <cell r="E1009">
            <v>45.31</v>
          </cell>
          <cell r="F1009">
            <v>45.31</v>
          </cell>
        </row>
        <row r="1010">
          <cell r="A1010" t="str">
            <v>17.40.150</v>
          </cell>
          <cell r="B1010" t="str">
            <v>Resina acrílica para piso de granilite</v>
          </cell>
          <cell r="C1010" t="str">
            <v>M2</v>
          </cell>
          <cell r="D1010">
            <v>11.57</v>
          </cell>
          <cell r="E1010">
            <v>23.08</v>
          </cell>
          <cell r="F1010">
            <v>34.65</v>
          </cell>
        </row>
        <row r="1011">
          <cell r="A1011" t="str">
            <v>17.40.160</v>
          </cell>
          <cell r="B1011" t="str">
            <v>Resina epóxi para piso de granilite</v>
          </cell>
          <cell r="C1011" t="str">
            <v>M2</v>
          </cell>
          <cell r="D1011">
            <v>26.18</v>
          </cell>
          <cell r="E1011">
            <v>23.08</v>
          </cell>
          <cell r="F1011">
            <v>49.26</v>
          </cell>
        </row>
        <row r="1012">
          <cell r="A1012" t="str">
            <v>17.40.180</v>
          </cell>
          <cell r="B1012" t="str">
            <v>Resina acrílica para degrau de granilite</v>
          </cell>
          <cell r="C1012" t="str">
            <v>M</v>
          </cell>
          <cell r="D1012">
            <v>6.17</v>
          </cell>
          <cell r="E1012">
            <v>12.04</v>
          </cell>
          <cell r="F1012">
            <v>18.21</v>
          </cell>
        </row>
        <row r="1013">
          <cell r="A1013" t="str">
            <v>17.40.190</v>
          </cell>
          <cell r="B1013" t="str">
            <v>Resina epóxi para degrau de granilite</v>
          </cell>
          <cell r="C1013" t="str">
            <v>M</v>
          </cell>
          <cell r="D1013">
            <v>13.96</v>
          </cell>
          <cell r="E1013">
            <v>12.04</v>
          </cell>
          <cell r="F1013">
            <v>26</v>
          </cell>
        </row>
        <row r="1014">
          <cell r="A1014" t="str">
            <v>18</v>
          </cell>
          <cell r="B1014" t="str">
            <v>REVESTIMENTO CERAMICO</v>
          </cell>
        </row>
        <row r="1015">
          <cell r="A1015" t="str">
            <v>18.05</v>
          </cell>
          <cell r="B1015" t="str">
            <v>Plaqueta laminada para revestimento</v>
          </cell>
        </row>
        <row r="1016">
          <cell r="A1016" t="str">
            <v>18.05.020</v>
          </cell>
          <cell r="B1016" t="str">
            <v>Revestimento em plaqueta laminada, para área interna e externa, sem rejunte</v>
          </cell>
          <cell r="C1016" t="str">
            <v>M2</v>
          </cell>
          <cell r="D1016">
            <v>54.56</v>
          </cell>
          <cell r="E1016">
            <v>13.04</v>
          </cell>
          <cell r="F1016">
            <v>67.599999999999994</v>
          </cell>
        </row>
        <row r="1017">
          <cell r="A1017" t="str">
            <v>18.06</v>
          </cell>
          <cell r="B1017" t="str">
            <v>Placa cerâmica esmaltada prensada</v>
          </cell>
        </row>
        <row r="1018">
          <cell r="A1018" t="str">
            <v>18.06.102</v>
          </cell>
          <cell r="B1018" t="str">
            <v>Placa cerâmica esmaltada PEI-5 para área interna, grupo de absorção BIIb, resistência química B, assentado com argamassa colante industrializada</v>
          </cell>
          <cell r="C1018" t="str">
            <v>M2</v>
          </cell>
          <cell r="D1018">
            <v>33.69</v>
          </cell>
          <cell r="E1018">
            <v>15.44</v>
          </cell>
          <cell r="F1018">
            <v>49.13</v>
          </cell>
        </row>
        <row r="1019">
          <cell r="A1019" t="str">
            <v>18.06.103</v>
          </cell>
          <cell r="B1019" t="str">
            <v>Rodapé em placa cerâmica esmaltada PEI-5 para área interna, grupo de absorção BIIb, resistência química B, assentado com argamassa colante industrializada</v>
          </cell>
          <cell r="C1019" t="str">
            <v>M</v>
          </cell>
          <cell r="D1019">
            <v>5.54</v>
          </cell>
          <cell r="E1019">
            <v>1.24</v>
          </cell>
          <cell r="F1019">
            <v>6.78</v>
          </cell>
        </row>
        <row r="1020">
          <cell r="A1020" t="str">
            <v>18.06.142</v>
          </cell>
          <cell r="B1020" t="str">
            <v>Placa cerâmica esmaltada antiderrapante PEI-5 para área interna com saída para o exterior, grupo de absorção BIIa, resistência química A, assentado com argamassa colante industrializada</v>
          </cell>
          <cell r="C1020" t="str">
            <v>M2</v>
          </cell>
          <cell r="D1020">
            <v>114.55</v>
          </cell>
          <cell r="E1020">
            <v>15.44</v>
          </cell>
          <cell r="F1020">
            <v>129.99</v>
          </cell>
        </row>
        <row r="1021">
          <cell r="A1021" t="str">
            <v>18.06.143</v>
          </cell>
          <cell r="B1021" t="str">
            <v>Rodapé em placa cerâmica esmaltada antiderrapante PEI-5 para área interna com saída para o exterior, grupo de absorção BIIa, resistência química A, assentado com argamassa colante industrializada</v>
          </cell>
          <cell r="C1021" t="str">
            <v>M</v>
          </cell>
          <cell r="D1021">
            <v>19.14</v>
          </cell>
          <cell r="E1021">
            <v>1.24</v>
          </cell>
          <cell r="F1021">
            <v>20.38</v>
          </cell>
        </row>
        <row r="1022">
          <cell r="A1022" t="str">
            <v>18.06.152</v>
          </cell>
          <cell r="B1022" t="str">
            <v>Placa cerâmica esmaltada PEI-4 para área interna com saída para o exterior, grupo de absorção BIIb, tráfego médio, assentado com argamassa colante industrializada</v>
          </cell>
          <cell r="C1022" t="str">
            <v>M2</v>
          </cell>
          <cell r="D1022">
            <v>41.16</v>
          </cell>
          <cell r="E1022">
            <v>15.44</v>
          </cell>
          <cell r="F1022">
            <v>56.6</v>
          </cell>
        </row>
        <row r="1023">
          <cell r="A1023" t="str">
            <v>18.06.153</v>
          </cell>
          <cell r="B1023" t="str">
            <v>Rodapé em placa cerâmica esmaltada PEI-4 para área interna com saída para o exterior, grupo de absorção BIIb, tráfego médio, assentado com argamassa colante industrializada</v>
          </cell>
          <cell r="C1023" t="str">
            <v>M</v>
          </cell>
          <cell r="D1023">
            <v>6.59</v>
          </cell>
          <cell r="E1023">
            <v>1.24</v>
          </cell>
          <cell r="F1023">
            <v>7.83</v>
          </cell>
        </row>
        <row r="1024">
          <cell r="A1024" t="str">
            <v>18.06.182</v>
          </cell>
          <cell r="B1024" t="str">
            <v>Placa cerâmica esmaltada rústica PEI-5 para área interna com saída para o exterior, grupo de absorção BIIb, resistência química B, assentado com argamassa colante industrializada</v>
          </cell>
          <cell r="C1024" t="str">
            <v>M2</v>
          </cell>
          <cell r="D1024">
            <v>35.229999999999997</v>
          </cell>
          <cell r="E1024">
            <v>15.44</v>
          </cell>
          <cell r="F1024">
            <v>50.67</v>
          </cell>
        </row>
        <row r="1025">
          <cell r="A1025" t="str">
            <v>18.06.183</v>
          </cell>
          <cell r="B1025" t="str">
            <v>Rodapé em placa cerâmica esmaltada rústica PEI-5 para área interna com saída para o exterior, grupo de absorção BIIb, resistência química B, assentado com argamassa colante industrializada</v>
          </cell>
          <cell r="C1025" t="str">
            <v>M</v>
          </cell>
          <cell r="D1025">
            <v>5.58</v>
          </cell>
          <cell r="E1025">
            <v>1.24</v>
          </cell>
          <cell r="F1025">
            <v>6.82</v>
          </cell>
        </row>
        <row r="1026">
          <cell r="A1026" t="str">
            <v>18.06.350</v>
          </cell>
          <cell r="B1026" t="str">
            <v>Assentamento de pisos e revestimentos cerâmicos com argamassa mista</v>
          </cell>
          <cell r="C1026" t="str">
            <v>M2</v>
          </cell>
          <cell r="D1026">
            <v>12.12</v>
          </cell>
          <cell r="E1026">
            <v>64.900000000000006</v>
          </cell>
          <cell r="F1026">
            <v>77.02</v>
          </cell>
        </row>
        <row r="1027">
          <cell r="A1027" t="str">
            <v>18.06.400</v>
          </cell>
          <cell r="B1027" t="str">
            <v>Rejuntamento em placas cerâmicas com cimento branco, juntas acima de 3 até 5 mm</v>
          </cell>
          <cell r="C1027" t="str">
            <v>M2</v>
          </cell>
          <cell r="D1027">
            <v>1.18</v>
          </cell>
          <cell r="E1027">
            <v>10.31</v>
          </cell>
          <cell r="F1027">
            <v>11.49</v>
          </cell>
        </row>
        <row r="1028">
          <cell r="A1028" t="str">
            <v>18.06.410</v>
          </cell>
          <cell r="B1028" t="str">
            <v>Rejuntamento em placas cerâmicas com argamassa industrializada para rejunte, juntas acima de 3 até 5 mm</v>
          </cell>
          <cell r="C1028" t="str">
            <v>M2</v>
          </cell>
          <cell r="D1028">
            <v>2.95</v>
          </cell>
          <cell r="E1028">
            <v>10.31</v>
          </cell>
          <cell r="F1028">
            <v>13.26</v>
          </cell>
        </row>
        <row r="1029">
          <cell r="A1029" t="str">
            <v>18.06.420</v>
          </cell>
          <cell r="B1029" t="str">
            <v>Rejuntamento em placas cerâmicas com cimento branco, juntas acima de 5 até 10 mm</v>
          </cell>
          <cell r="C1029" t="str">
            <v>M2</v>
          </cell>
          <cell r="D1029">
            <v>2.36</v>
          </cell>
          <cell r="E1029">
            <v>10.31</v>
          </cell>
          <cell r="F1029">
            <v>12.67</v>
          </cell>
        </row>
        <row r="1030">
          <cell r="A1030" t="str">
            <v>18.06.430</v>
          </cell>
          <cell r="B1030" t="str">
            <v>Rejuntamento em placas cerâmicas com argamassa industrializada para rejunte, juntas acima de 5 até 10 mm</v>
          </cell>
          <cell r="C1030" t="str">
            <v>M2</v>
          </cell>
          <cell r="D1030">
            <v>7.37</v>
          </cell>
          <cell r="E1030">
            <v>10.31</v>
          </cell>
          <cell r="F1030">
            <v>17.68</v>
          </cell>
        </row>
        <row r="1031">
          <cell r="A1031" t="str">
            <v>18.06.500</v>
          </cell>
          <cell r="B1031" t="str">
            <v>Rejuntamento de rodapé em placas cerâmicas com cimento branco, altura até 10 cm, juntas acima de 3 até 5 mm</v>
          </cell>
          <cell r="C1031" t="str">
            <v>M</v>
          </cell>
          <cell r="D1031">
            <v>0.12</v>
          </cell>
          <cell r="E1031">
            <v>1.1599999999999999</v>
          </cell>
          <cell r="F1031">
            <v>1.28</v>
          </cell>
        </row>
        <row r="1032">
          <cell r="A1032" t="str">
            <v>18.06.510</v>
          </cell>
          <cell r="B1032" t="str">
            <v>Rejuntamento de rodapé em placas cerâmicas com argamassa industrializada para rejunte, altura até 10 cm, juntas acima de 3 até 5 mm</v>
          </cell>
          <cell r="C1032" t="str">
            <v>M</v>
          </cell>
          <cell r="D1032">
            <v>0.28999999999999998</v>
          </cell>
          <cell r="E1032">
            <v>1.1599999999999999</v>
          </cell>
          <cell r="F1032">
            <v>1.45</v>
          </cell>
        </row>
        <row r="1033">
          <cell r="A1033" t="str">
            <v>18.06.520</v>
          </cell>
          <cell r="B1033" t="str">
            <v>Rejuntamento de rodapé em placas cerâmicas com cimento branco, altura até 10 cm, juntas acima de 5 até 10 mm</v>
          </cell>
          <cell r="C1033" t="str">
            <v>M</v>
          </cell>
          <cell r="D1033">
            <v>0.24</v>
          </cell>
          <cell r="E1033">
            <v>1.1599999999999999</v>
          </cell>
          <cell r="F1033">
            <v>1.4</v>
          </cell>
        </row>
        <row r="1034">
          <cell r="A1034" t="str">
            <v>18.06.530</v>
          </cell>
          <cell r="B1034" t="str">
            <v>Rejuntamento de rodapé em placas cerâmicas com argamassa industrializada para rejunte, altura até 10 cm, juntas acima de 5 até 10 mm</v>
          </cell>
          <cell r="C1034" t="str">
            <v>M</v>
          </cell>
          <cell r="D1034">
            <v>0.74</v>
          </cell>
          <cell r="E1034">
            <v>1.1599999999999999</v>
          </cell>
          <cell r="F1034">
            <v>1.9</v>
          </cell>
        </row>
        <row r="1035">
          <cell r="A1035" t="str">
            <v>18.07</v>
          </cell>
          <cell r="B1035" t="str">
            <v>Placa ceramica nao esmaltada extrudada</v>
          </cell>
        </row>
        <row r="1036">
          <cell r="A1036" t="str">
            <v>18.07.020</v>
          </cell>
          <cell r="B1036" t="str">
            <v>Placa cerâmica não esmaltada extrudada de alta resistência química e mecânica, espessura de 9 mm, uso industrial, assentado com argamassa química bicomponente</v>
          </cell>
          <cell r="C1036" t="str">
            <v>M2</v>
          </cell>
          <cell r="D1036">
            <v>155.28</v>
          </cell>
          <cell r="E1036">
            <v>15.44</v>
          </cell>
          <cell r="F1036">
            <v>170.72</v>
          </cell>
        </row>
        <row r="1037">
          <cell r="A1037" t="str">
            <v>18.07.021</v>
          </cell>
          <cell r="B1037" t="str">
            <v>Placa cerâmica não esmaltada extrudada de alta resistência química e mecânica, espessura de 9 mm, uso industrial, assentado com argamassa colante industrial</v>
          </cell>
          <cell r="C1037" t="str">
            <v>M2</v>
          </cell>
          <cell r="D1037">
            <v>199.85</v>
          </cell>
          <cell r="E1037">
            <v>15.44</v>
          </cell>
          <cell r="F1037">
            <v>215.29</v>
          </cell>
        </row>
        <row r="1038">
          <cell r="A1038" t="str">
            <v>18.07.040</v>
          </cell>
          <cell r="B1038" t="str">
            <v>Placa cerâmica não esmaltada extrudada de alta resistência química e mecânica, espessura de 14 mm, uso industrial, assentado com argamassa química bicomponente</v>
          </cell>
          <cell r="C1038" t="str">
            <v>M2</v>
          </cell>
          <cell r="D1038">
            <v>171.14</v>
          </cell>
          <cell r="E1038">
            <v>15.44</v>
          </cell>
          <cell r="F1038">
            <v>186.58</v>
          </cell>
        </row>
        <row r="1039">
          <cell r="A1039" t="str">
            <v>18.07.080</v>
          </cell>
          <cell r="B1039" t="str">
            <v>Rodapé em placa cerâmica não esmaltada extrudada de alta resistência química e mecânica, altura de 10 cm, uso industrial, assentado com argamassa química bicomponente</v>
          </cell>
          <cell r="C1039" t="str">
            <v>M</v>
          </cell>
          <cell r="D1039">
            <v>43.09</v>
          </cell>
          <cell r="E1039">
            <v>1.54</v>
          </cell>
          <cell r="F1039">
            <v>44.63</v>
          </cell>
        </row>
        <row r="1040">
          <cell r="A1040" t="str">
            <v>18.07.160</v>
          </cell>
          <cell r="B1040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40" t="str">
            <v>M2</v>
          </cell>
          <cell r="D1040">
            <v>306.31</v>
          </cell>
          <cell r="E1040">
            <v>15.44</v>
          </cell>
          <cell r="F1040">
            <v>321.75</v>
          </cell>
        </row>
        <row r="1041">
          <cell r="A1041" t="str">
            <v>18.07.170</v>
          </cell>
          <cell r="B1041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41" t="str">
            <v>M</v>
          </cell>
          <cell r="D1041">
            <v>60.96</v>
          </cell>
          <cell r="E1041">
            <v>1.54</v>
          </cell>
          <cell r="F1041">
            <v>62.5</v>
          </cell>
        </row>
        <row r="1042">
          <cell r="A1042" t="str">
            <v>18.07.200</v>
          </cell>
          <cell r="B1042" t="str">
            <v>Rejuntamento em placa cerâmica extrudada antiácida de 9 mm, com argamassa industrializada bicomponente à base de resina furânica, juntas acima de 3 até 6 mm</v>
          </cell>
          <cell r="C1042" t="str">
            <v>M2</v>
          </cell>
          <cell r="D1042">
            <v>42.62</v>
          </cell>
          <cell r="E1042">
            <v>10.31</v>
          </cell>
          <cell r="F1042">
            <v>52.93</v>
          </cell>
        </row>
        <row r="1043">
          <cell r="A1043" t="str">
            <v>18.07.210</v>
          </cell>
          <cell r="B1043" t="str">
            <v>Rejuntamento de placa cerâmica extrudada de 9 mm, com argamassa sintética industrializada tricomponente à base de resina epóxi, juntas acima de 3 até 6 mm</v>
          </cell>
          <cell r="C1043" t="str">
            <v>M2</v>
          </cell>
          <cell r="D1043">
            <v>40.43</v>
          </cell>
          <cell r="E1043">
            <v>10.31</v>
          </cell>
          <cell r="F1043">
            <v>50.74</v>
          </cell>
        </row>
        <row r="1044">
          <cell r="A1044" t="str">
            <v>18.07.220</v>
          </cell>
          <cell r="B1044" t="str">
            <v>Rejuntamento em placa cerâmica extrudada antiácida, espessura de 14 mm, com argamassa industrializada bicomponente, à base de resina furânica, juntas acima de 3 até 6 mm</v>
          </cell>
          <cell r="C1044" t="str">
            <v>M2</v>
          </cell>
          <cell r="D1044">
            <v>71.040000000000006</v>
          </cell>
          <cell r="E1044">
            <v>10.31</v>
          </cell>
          <cell r="F1044">
            <v>81.349999999999994</v>
          </cell>
        </row>
        <row r="1045">
          <cell r="A1045" t="str">
            <v>18.07.230</v>
          </cell>
          <cell r="B1045" t="str">
            <v>Rejuntamento em placa cerâmica extrudada antiácida de 14 mm, com argamassa sintética industrializada tricomponente, à base de resina epóxi, juntas de 3 até 6 mm</v>
          </cell>
          <cell r="C1045" t="str">
            <v>M2</v>
          </cell>
          <cell r="D1045">
            <v>67.38</v>
          </cell>
          <cell r="E1045">
            <v>10.31</v>
          </cell>
          <cell r="F1045">
            <v>77.69</v>
          </cell>
        </row>
        <row r="1046">
          <cell r="A1046" t="str">
            <v>18.07.250</v>
          </cell>
          <cell r="B1046" t="str">
            <v>Rejuntamento em placa cerâmica extrudada antiácida, com argamassa industrializada anticorrosiva bicomponente à base de bauxita, para área de altas temperaturas, juntas acima de 3 até 6 mm</v>
          </cell>
          <cell r="C1046" t="str">
            <v>M2</v>
          </cell>
          <cell r="D1046">
            <v>65.319999999999993</v>
          </cell>
          <cell r="E1046">
            <v>10.31</v>
          </cell>
          <cell r="F1046">
            <v>75.63</v>
          </cell>
        </row>
        <row r="1047">
          <cell r="A1047" t="str">
            <v>18.07.300</v>
          </cell>
          <cell r="B1047" t="str">
            <v>Rejuntamento de rodapé em placa cerâmica extrudada antiácida de 9 mm, com argamassa industrializada bicomponente à base de resina furânica, juntas acima de 3 até 6 mm</v>
          </cell>
          <cell r="C1047" t="str">
            <v>M</v>
          </cell>
          <cell r="D1047">
            <v>4.26</v>
          </cell>
          <cell r="E1047">
            <v>1.03</v>
          </cell>
          <cell r="F1047">
            <v>5.29</v>
          </cell>
        </row>
        <row r="1048">
          <cell r="A1048" t="str">
            <v>18.07.310</v>
          </cell>
          <cell r="B1048" t="str">
            <v>Rejuntamento de rodapé em placa cerâmica extrudada antiácida de 9 mm, com argamassa sintética  industrializada tricomponente à base de resina epóxi, juntas acima de 3 até 6 mm</v>
          </cell>
          <cell r="C1048" t="str">
            <v>M</v>
          </cell>
          <cell r="D1048">
            <v>4.04</v>
          </cell>
          <cell r="E1048">
            <v>1.03</v>
          </cell>
          <cell r="F1048">
            <v>5.07</v>
          </cell>
        </row>
        <row r="1049">
          <cell r="A1049" t="str">
            <v>18.08</v>
          </cell>
          <cell r="B1049" t="str">
            <v>Revestimento em porcelanato</v>
          </cell>
        </row>
        <row r="1050">
          <cell r="A1050" t="str">
            <v>18.08.032</v>
          </cell>
          <cell r="B1050" t="str">
            <v>Revestimento em porcelanato esmaltado antiderrapante para área externa e ambiente com alto tráfego, grupo de absorção BIa, assentado com argamassa colante industrializada, rejuntado</v>
          </cell>
          <cell r="C1050" t="str">
            <v>M2</v>
          </cell>
          <cell r="D1050">
            <v>96.92</v>
          </cell>
          <cell r="E1050">
            <v>40.78</v>
          </cell>
          <cell r="F1050">
            <v>137.69999999999999</v>
          </cell>
        </row>
        <row r="1051">
          <cell r="A1051" t="str">
            <v>18.08.042</v>
          </cell>
          <cell r="B1051" t="str">
            <v>Rodapé em porcelanato esmaltado antiderrapante para área externa e ambiente com alto tráfego, grupo de absorção BIa, assentado com argamassa colante industrializada, rejuntado</v>
          </cell>
          <cell r="C1051" t="str">
            <v>M</v>
          </cell>
          <cell r="D1051">
            <v>17.36</v>
          </cell>
          <cell r="E1051">
            <v>11.33</v>
          </cell>
          <cell r="F1051">
            <v>28.69</v>
          </cell>
        </row>
        <row r="1052">
          <cell r="A1052" t="str">
            <v>18.08.062</v>
          </cell>
          <cell r="B1052" t="str">
            <v>Revestimento em porcelanato esmaltado polido para área interna e ambiente com tráfego médio, grupo de absorção BIa, assentado com argamassa colante industrializada, rejuntado</v>
          </cell>
          <cell r="C1052" t="str">
            <v>M2</v>
          </cell>
          <cell r="D1052">
            <v>151.33000000000001</v>
          </cell>
          <cell r="E1052">
            <v>40.78</v>
          </cell>
          <cell r="F1052">
            <v>192.11</v>
          </cell>
        </row>
        <row r="1053">
          <cell r="A1053" t="str">
            <v>18.08.072</v>
          </cell>
          <cell r="B1053" t="str">
            <v>Rodapé em porcelanato esmaltado polido para área interna e ambiente com tráfego médio, grupo de absorção BIa, assentado com argamassa colante industrializada, rejuntado</v>
          </cell>
          <cell r="C1053" t="str">
            <v>M</v>
          </cell>
          <cell r="D1053">
            <v>26.83</v>
          </cell>
          <cell r="E1053">
            <v>11.33</v>
          </cell>
          <cell r="F1053">
            <v>38.159999999999997</v>
          </cell>
        </row>
        <row r="1054">
          <cell r="A1054" t="str">
            <v>18.08.090</v>
          </cell>
          <cell r="B1054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54" t="str">
            <v>M2</v>
          </cell>
          <cell r="D1054">
            <v>104.46</v>
          </cell>
          <cell r="E1054">
            <v>40.78</v>
          </cell>
          <cell r="F1054">
            <v>145.24</v>
          </cell>
        </row>
        <row r="1055">
          <cell r="A1055" t="str">
            <v>18.08.100</v>
          </cell>
          <cell r="B1055" t="str">
            <v>Rodapé em porcelanato esmaltado acetinado para área interna e ambiente com acesso ao exterior, grupo de absorção BIa, resistência química B, assentado com argamassa colante industrializada, rejuntado</v>
          </cell>
          <cell r="C1055" t="str">
            <v>M</v>
          </cell>
          <cell r="D1055">
            <v>18.670000000000002</v>
          </cell>
          <cell r="E1055">
            <v>11.33</v>
          </cell>
          <cell r="F1055">
            <v>30</v>
          </cell>
        </row>
        <row r="1056">
          <cell r="A1056" t="str">
            <v>18.08.110</v>
          </cell>
          <cell r="B1056" t="str">
            <v>Revestimento em porcelanato técnico antiderrapante para área externa, grupo de absorção BIa, assentado com argamassa colante industrializada, rejuntado</v>
          </cell>
          <cell r="C1056" t="str">
            <v>M2</v>
          </cell>
          <cell r="D1056">
            <v>151.13</v>
          </cell>
          <cell r="E1056">
            <v>40.78</v>
          </cell>
          <cell r="F1056">
            <v>191.91</v>
          </cell>
        </row>
        <row r="1057">
          <cell r="A1057" t="str">
            <v>18.08.120</v>
          </cell>
          <cell r="B1057" t="str">
            <v>Rodapé em porcelanato técnico antiderrapante para área interna, grupo de absorção BIa, assentado com argamassa colante industrializada, rejuntado</v>
          </cell>
          <cell r="C1057" t="str">
            <v>M</v>
          </cell>
          <cell r="D1057">
            <v>27.07</v>
          </cell>
          <cell r="E1057">
            <v>11.33</v>
          </cell>
          <cell r="F1057">
            <v>38.4</v>
          </cell>
        </row>
        <row r="1058">
          <cell r="A1058" t="str">
            <v>18.08.152</v>
          </cell>
          <cell r="B1058" t="str">
            <v>Revestimento em porcelanato técnico natural para área interna e ambiente com acesso ao exterior, grupo de absorção BIa, assentado com argamassa colante industrializada, rejuntado</v>
          </cell>
          <cell r="C1058" t="str">
            <v>M2</v>
          </cell>
          <cell r="D1058">
            <v>154.25</v>
          </cell>
          <cell r="E1058">
            <v>40.78</v>
          </cell>
          <cell r="F1058">
            <v>195.03</v>
          </cell>
        </row>
        <row r="1059">
          <cell r="A1059" t="str">
            <v>18.08.162</v>
          </cell>
          <cell r="B1059" t="str">
            <v>Rodapé em porcelanato técnico natural, para área interna e ambiente com acesso ao exterior, grupo de absorção BIa, assentado com argamassa colante industrializada, rejuntado</v>
          </cell>
          <cell r="C1059" t="str">
            <v>M</v>
          </cell>
          <cell r="D1059">
            <v>27.62</v>
          </cell>
          <cell r="E1059">
            <v>11.33</v>
          </cell>
          <cell r="F1059">
            <v>38.950000000000003</v>
          </cell>
        </row>
        <row r="1060">
          <cell r="A1060" t="str">
            <v>18.08.170</v>
          </cell>
          <cell r="B1060" t="str">
            <v>Revestimento em porcelanato técnico polido para área interna e ambiente de médio tráfego, grupo de absorção BIa, coeficiente de atrito I, assentado com argamassa colante industrializada, rejuntado</v>
          </cell>
          <cell r="C1060" t="str">
            <v>M2</v>
          </cell>
          <cell r="D1060">
            <v>200.04</v>
          </cell>
          <cell r="E1060">
            <v>40.78</v>
          </cell>
          <cell r="F1060">
            <v>240.82</v>
          </cell>
        </row>
        <row r="1061">
          <cell r="A1061" t="str">
            <v>18.08.180</v>
          </cell>
          <cell r="B1061" t="str">
            <v>Rodapé em porcelanato técnico polido para área interna e ambiente de médio tráfego, grupo de absorção BIa, assentado com argamassa colante industrializada, rejuntado</v>
          </cell>
          <cell r="C1061" t="str">
            <v>M</v>
          </cell>
          <cell r="D1061">
            <v>35.590000000000003</v>
          </cell>
          <cell r="E1061">
            <v>11.33</v>
          </cell>
          <cell r="F1061">
            <v>46.92</v>
          </cell>
        </row>
        <row r="1062">
          <cell r="A1062" t="str">
            <v>18.11</v>
          </cell>
          <cell r="B1062" t="str">
            <v>Revestimento em placa ceramica esmaltada</v>
          </cell>
        </row>
        <row r="1063">
          <cell r="A1063" t="str">
            <v>18.11.012</v>
          </cell>
          <cell r="B1063" t="str">
            <v>Revestimento em placa cerâmica esmaltada de 7,5x7,5 cm, assentado e rejuntado com argamassa industrializada</v>
          </cell>
          <cell r="C1063" t="str">
            <v>M2</v>
          </cell>
          <cell r="D1063">
            <v>128.27000000000001</v>
          </cell>
          <cell r="E1063">
            <v>23.1</v>
          </cell>
          <cell r="F1063">
            <v>151.37</v>
          </cell>
        </row>
        <row r="1064">
          <cell r="A1064" t="str">
            <v>18.11.022</v>
          </cell>
          <cell r="B1064" t="str">
            <v>Revestimento em placa cerâmica esmaltada de 10x10 cm, assentado e rejuntado com argamassa industrializada</v>
          </cell>
          <cell r="C1064" t="str">
            <v>M2</v>
          </cell>
          <cell r="D1064">
            <v>99.06</v>
          </cell>
          <cell r="E1064">
            <v>23.1</v>
          </cell>
          <cell r="F1064">
            <v>122.16</v>
          </cell>
        </row>
        <row r="1065">
          <cell r="A1065" t="str">
            <v>18.11.032</v>
          </cell>
          <cell r="B1065" t="str">
            <v>Revestimento em placa cerâmica esmaltada de 15x15 cm, tipo monocolor, assentado e rejuntado com argamassa industrializada</v>
          </cell>
          <cell r="C1065" t="str">
            <v>M2</v>
          </cell>
          <cell r="D1065">
            <v>73.239999999999995</v>
          </cell>
          <cell r="E1065">
            <v>23.1</v>
          </cell>
          <cell r="F1065">
            <v>96.34</v>
          </cell>
        </row>
        <row r="1066">
          <cell r="A1066" t="str">
            <v>18.11.042</v>
          </cell>
          <cell r="B1066" t="str">
            <v>Revestimento em placa cerâmica esmaltada de 20x20 cm, tipo monocolor, assentado e rejuntado com argamassa industrializada</v>
          </cell>
          <cell r="C1066" t="str">
            <v>M2</v>
          </cell>
          <cell r="D1066">
            <v>76.260000000000005</v>
          </cell>
          <cell r="E1066">
            <v>23.1</v>
          </cell>
          <cell r="F1066">
            <v>99.36</v>
          </cell>
        </row>
        <row r="1067">
          <cell r="A1067" t="str">
            <v>18.11.052</v>
          </cell>
          <cell r="B1067" t="str">
            <v>Revestimento em placa cerâmica esmaltada, tipo monoporosa, assentado e rejuntado com argamassa industrializada</v>
          </cell>
          <cell r="C1067" t="str">
            <v>M2</v>
          </cell>
          <cell r="D1067">
            <v>71.540000000000006</v>
          </cell>
          <cell r="E1067">
            <v>23.1</v>
          </cell>
          <cell r="F1067">
            <v>94.64</v>
          </cell>
        </row>
        <row r="1068">
          <cell r="A1068" t="str">
            <v>18.12</v>
          </cell>
          <cell r="B1068" t="str">
            <v>Revestimento em pastilha e mosaico</v>
          </cell>
        </row>
        <row r="1069">
          <cell r="A1069" t="str">
            <v>18.12.020</v>
          </cell>
          <cell r="B1069" t="str">
            <v>Revestimento em pastilha de porcelana natural ou esmaltada de 5x5 cm, assentado e rejuntado com argamassa colante industrializada</v>
          </cell>
          <cell r="C1069" t="str">
            <v>M2</v>
          </cell>
          <cell r="D1069">
            <v>170.3</v>
          </cell>
          <cell r="E1069">
            <v>29.23</v>
          </cell>
          <cell r="F1069">
            <v>199.53</v>
          </cell>
        </row>
        <row r="1070">
          <cell r="A1070" t="str">
            <v>18.12.120</v>
          </cell>
          <cell r="B1070" t="str">
            <v>Revestimento em pastilha de porcelana natural ou esmaltada de 2,5x2,5 cm, assentado e rejuntado com argamassa colante industrializada</v>
          </cell>
          <cell r="C1070" t="str">
            <v>M2</v>
          </cell>
          <cell r="D1070">
            <v>169.09</v>
          </cell>
          <cell r="E1070">
            <v>29.23</v>
          </cell>
          <cell r="F1070">
            <v>198.32</v>
          </cell>
        </row>
        <row r="1071">
          <cell r="A1071" t="str">
            <v>18.12.140</v>
          </cell>
          <cell r="B1071" t="str">
            <v>Revestimento em pastilha de porcelana natural ou esmaltada de 2,5x5 cm, assentado e rejuntado com argamassa colante industrializada</v>
          </cell>
          <cell r="C1071" t="str">
            <v>M2</v>
          </cell>
          <cell r="D1071">
            <v>285</v>
          </cell>
          <cell r="E1071">
            <v>29.23</v>
          </cell>
          <cell r="F1071">
            <v>314.23</v>
          </cell>
        </row>
        <row r="1072">
          <cell r="A1072" t="str">
            <v>18.13</v>
          </cell>
          <cell r="B1072" t="str">
            <v>Revestimento ceramico nao esmaltado extrudado</v>
          </cell>
        </row>
        <row r="1073">
          <cell r="A1073" t="str">
            <v>18.13.010</v>
          </cell>
          <cell r="B1073" t="str">
            <v>Revestimento em placa cerâmica não esmaltada extrudada, de alta resistência química e mecânica, espessura de 9 mm, assentado com argamassa colante industrializada</v>
          </cell>
          <cell r="C1073" t="str">
            <v>M2</v>
          </cell>
          <cell r="D1073">
            <v>129.36000000000001</v>
          </cell>
          <cell r="E1073">
            <v>18.7</v>
          </cell>
          <cell r="F1073">
            <v>148.06</v>
          </cell>
        </row>
        <row r="1074">
          <cell r="A1074" t="str">
            <v>18.13.020</v>
          </cell>
          <cell r="B1074" t="str">
            <v>Revestimento em placa cerâmica extrudada de alta resistência química e mecânica, espessura entre 9 e 10 mm, assentado com argamassa industrializada de alta aderência</v>
          </cell>
          <cell r="C1074" t="str">
            <v>M2</v>
          </cell>
          <cell r="D1074">
            <v>139.04</v>
          </cell>
          <cell r="E1074">
            <v>18.7</v>
          </cell>
          <cell r="F1074">
            <v>157.74</v>
          </cell>
        </row>
        <row r="1075">
          <cell r="A1075" t="str">
            <v>18.13.202</v>
          </cell>
          <cell r="B1075" t="str">
            <v>Rejuntamento em placa cerâmica extrudada, espessura entre 9 e 10 mm, com argamassa industrial anticorrosiva à base de resina epóxi, juntas de 6 a 10 mm</v>
          </cell>
          <cell r="C1075" t="str">
            <v>M2</v>
          </cell>
          <cell r="D1075">
            <v>58.96</v>
          </cell>
          <cell r="E1075">
            <v>10.31</v>
          </cell>
          <cell r="F1075">
            <v>69.27</v>
          </cell>
        </row>
        <row r="1076">
          <cell r="A1076" t="str">
            <v>19</v>
          </cell>
          <cell r="B1076" t="str">
            <v>REVESTIMENTO EM PEDRA</v>
          </cell>
        </row>
        <row r="1077">
          <cell r="A1077" t="str">
            <v>19.01</v>
          </cell>
          <cell r="B1077" t="str">
            <v>Granito</v>
          </cell>
        </row>
        <row r="1078">
          <cell r="A1078" t="str">
            <v>19.01.022</v>
          </cell>
          <cell r="B1078" t="str">
            <v>Revestimento em granito, espessura de 2 cm, acabamento polido</v>
          </cell>
          <cell r="C1078" t="str">
            <v>M2</v>
          </cell>
          <cell r="D1078">
            <v>435.77</v>
          </cell>
          <cell r="E1078">
            <v>45.22</v>
          </cell>
          <cell r="F1078">
            <v>480.99</v>
          </cell>
        </row>
        <row r="1079">
          <cell r="A1079" t="str">
            <v>19.01.062</v>
          </cell>
          <cell r="B1079" t="str">
            <v>Peitoril e/ou soleira em granito, espessura de 2 cm e largura até 20 cm, acabamento polido</v>
          </cell>
          <cell r="C1079" t="str">
            <v>M</v>
          </cell>
          <cell r="D1079">
            <v>161.27000000000001</v>
          </cell>
          <cell r="E1079">
            <v>13.57</v>
          </cell>
          <cell r="F1079">
            <v>174.84</v>
          </cell>
        </row>
        <row r="1080">
          <cell r="A1080" t="str">
            <v>19.01.064</v>
          </cell>
          <cell r="B1080" t="str">
            <v>Peitoril e/ou soleira em granito, espessura de 2 cm e largura de 21 cm até 30 cm, acabamento polido</v>
          </cell>
          <cell r="C1080" t="str">
            <v>M</v>
          </cell>
          <cell r="D1080">
            <v>187.09</v>
          </cell>
          <cell r="E1080">
            <v>20.350000000000001</v>
          </cell>
          <cell r="F1080">
            <v>207.44</v>
          </cell>
        </row>
        <row r="1081">
          <cell r="A1081" t="str">
            <v>19.01.122</v>
          </cell>
          <cell r="B1081" t="str">
            <v>Degrau e espelho de granito, espessura de 2 cm, acabamento polido</v>
          </cell>
          <cell r="C1081" t="str">
            <v>M</v>
          </cell>
          <cell r="D1081">
            <v>397.91</v>
          </cell>
          <cell r="E1081">
            <v>33.92</v>
          </cell>
          <cell r="F1081">
            <v>431.83</v>
          </cell>
        </row>
        <row r="1082">
          <cell r="A1082" t="str">
            <v>19.01.322</v>
          </cell>
          <cell r="B1082" t="str">
            <v>Rodapé em granito, espessura de 2 cm e altura de 7 cm, acabamento polido</v>
          </cell>
          <cell r="C1082" t="str">
            <v>M</v>
          </cell>
          <cell r="D1082">
            <v>79.98</v>
          </cell>
          <cell r="E1082">
            <v>6.78</v>
          </cell>
          <cell r="F1082">
            <v>86.76</v>
          </cell>
        </row>
        <row r="1083">
          <cell r="A1083" t="str">
            <v>19.01.324</v>
          </cell>
          <cell r="B1083" t="str">
            <v>Rodapé em granito, espessura de 2 cm e altura de 7,1 cm até 10 cm, acabamento polido</v>
          </cell>
          <cell r="C1083" t="str">
            <v>M</v>
          </cell>
          <cell r="D1083">
            <v>90.31</v>
          </cell>
          <cell r="E1083">
            <v>6.78</v>
          </cell>
          <cell r="F1083">
            <v>97.09</v>
          </cell>
        </row>
        <row r="1084">
          <cell r="A1084" t="str">
            <v>19.02</v>
          </cell>
          <cell r="B1084" t="str">
            <v>Marmore</v>
          </cell>
        </row>
        <row r="1085">
          <cell r="A1085" t="str">
            <v>19.02.020</v>
          </cell>
          <cell r="B1085" t="str">
            <v>Revestimento em mármore branco, espessura de 2 cm, assente com massa</v>
          </cell>
          <cell r="C1085" t="str">
            <v>M2</v>
          </cell>
          <cell r="D1085">
            <v>904.28</v>
          </cell>
          <cell r="E1085">
            <v>45.22</v>
          </cell>
          <cell r="F1085">
            <v>949.5</v>
          </cell>
        </row>
        <row r="1086">
          <cell r="A1086" t="str">
            <v>19.02.040</v>
          </cell>
          <cell r="B1086" t="str">
            <v>Revestimento em mármore travertino nacional, espessura de 2 cm, assente com massa</v>
          </cell>
          <cell r="C1086" t="str">
            <v>M2</v>
          </cell>
          <cell r="D1086">
            <v>935.1</v>
          </cell>
          <cell r="E1086">
            <v>45.22</v>
          </cell>
          <cell r="F1086">
            <v>980.32</v>
          </cell>
        </row>
        <row r="1087">
          <cell r="A1087" t="str">
            <v>19.02.060</v>
          </cell>
          <cell r="B1087" t="str">
            <v>Revestimento em mármore branco, espessura de 3 cm, assente com massa</v>
          </cell>
          <cell r="C1087" t="str">
            <v>M2</v>
          </cell>
          <cell r="D1087">
            <v>1052.68</v>
          </cell>
          <cell r="E1087">
            <v>45.22</v>
          </cell>
          <cell r="F1087">
            <v>1097.9000000000001</v>
          </cell>
        </row>
        <row r="1088">
          <cell r="A1088" t="str">
            <v>19.02.080</v>
          </cell>
          <cell r="B1088" t="str">
            <v>Revestimento em mármore travertino nacional, espessura de 3 cm, assente com massa</v>
          </cell>
          <cell r="C1088" t="str">
            <v>M2</v>
          </cell>
          <cell r="D1088">
            <v>1038.94</v>
          </cell>
          <cell r="E1088">
            <v>45.22</v>
          </cell>
          <cell r="F1088">
            <v>1084.1600000000001</v>
          </cell>
        </row>
        <row r="1089">
          <cell r="A1089" t="str">
            <v>19.02.220</v>
          </cell>
          <cell r="B1089" t="str">
            <v>Degrau e espelho em mármore branco, espessura de 2 cm</v>
          </cell>
          <cell r="C1089" t="str">
            <v>M</v>
          </cell>
          <cell r="D1089">
            <v>442.02</v>
          </cell>
          <cell r="E1089">
            <v>33.92</v>
          </cell>
          <cell r="F1089">
            <v>475.94</v>
          </cell>
        </row>
        <row r="1090">
          <cell r="A1090" t="str">
            <v>19.02.240</v>
          </cell>
          <cell r="B1090" t="str">
            <v>Degrau e espelho em mármore travertino nacional, espessura de 2 cm</v>
          </cell>
          <cell r="C1090" t="str">
            <v>M</v>
          </cell>
          <cell r="D1090">
            <v>472.42</v>
          </cell>
          <cell r="E1090">
            <v>33.92</v>
          </cell>
          <cell r="F1090">
            <v>506.34</v>
          </cell>
        </row>
        <row r="1091">
          <cell r="A1091" t="str">
            <v>19.02.250</v>
          </cell>
          <cell r="B1091" t="str">
            <v>Rodapé em mármore branco, espessura de 2 cm e altura de 7 cm</v>
          </cell>
          <cell r="C1091" t="str">
            <v>M</v>
          </cell>
          <cell r="D1091">
            <v>71.87</v>
          </cell>
          <cell r="E1091">
            <v>9.0399999999999991</v>
          </cell>
          <cell r="F1091">
            <v>80.91</v>
          </cell>
        </row>
        <row r="1092">
          <cell r="A1092" t="str">
            <v>19.03</v>
          </cell>
          <cell r="B1092" t="str">
            <v>Pedra</v>
          </cell>
        </row>
        <row r="1093">
          <cell r="A1093" t="str">
            <v>19.03.060</v>
          </cell>
          <cell r="B1093" t="str">
            <v>Revestimento em pedra mineira comum</v>
          </cell>
          <cell r="C1093" t="str">
            <v>M2</v>
          </cell>
          <cell r="D1093">
            <v>264.98</v>
          </cell>
          <cell r="E1093">
            <v>40.78</v>
          </cell>
          <cell r="F1093">
            <v>305.76</v>
          </cell>
        </row>
        <row r="1094">
          <cell r="A1094" t="str">
            <v>19.03.090</v>
          </cell>
          <cell r="B1094" t="str">
            <v>Revestimento em pedra Miracema</v>
          </cell>
          <cell r="C1094" t="str">
            <v>M2</v>
          </cell>
          <cell r="D1094">
            <v>63.74</v>
          </cell>
          <cell r="E1094">
            <v>40.78</v>
          </cell>
          <cell r="F1094">
            <v>104.52</v>
          </cell>
        </row>
        <row r="1095">
          <cell r="A1095" t="str">
            <v>19.03.110</v>
          </cell>
          <cell r="B1095" t="str">
            <v>Rodapé em pedra Miracema, altura de 11,5 cm</v>
          </cell>
          <cell r="C1095" t="str">
            <v>M</v>
          </cell>
          <cell r="D1095">
            <v>8.69</v>
          </cell>
          <cell r="E1095">
            <v>12.23</v>
          </cell>
          <cell r="F1095">
            <v>20.92</v>
          </cell>
        </row>
        <row r="1096">
          <cell r="A1096" t="str">
            <v>19.03.220</v>
          </cell>
          <cell r="B1096" t="str">
            <v>Rodapé em pedra mineira simples, altura de 10 cm</v>
          </cell>
          <cell r="C1096" t="str">
            <v>M</v>
          </cell>
          <cell r="D1096">
            <v>55.6</v>
          </cell>
          <cell r="E1096">
            <v>6.12</v>
          </cell>
          <cell r="F1096">
            <v>61.72</v>
          </cell>
        </row>
        <row r="1097">
          <cell r="A1097" t="str">
            <v>19.03.260</v>
          </cell>
          <cell r="B1097" t="str">
            <v>Revestimento em pedra ardósia selecionada</v>
          </cell>
          <cell r="C1097" t="str">
            <v>M2</v>
          </cell>
          <cell r="D1097">
            <v>71.67</v>
          </cell>
          <cell r="E1097">
            <v>18.13</v>
          </cell>
          <cell r="F1097">
            <v>89.8</v>
          </cell>
        </row>
        <row r="1098">
          <cell r="A1098" t="str">
            <v>19.03.270</v>
          </cell>
          <cell r="B1098" t="str">
            <v>Rodapé em pedra ardósia, altura de 7 cm</v>
          </cell>
          <cell r="C1098" t="str">
            <v>M</v>
          </cell>
          <cell r="D1098">
            <v>17.75</v>
          </cell>
          <cell r="E1098">
            <v>6.12</v>
          </cell>
          <cell r="F1098">
            <v>23.87</v>
          </cell>
        </row>
        <row r="1099">
          <cell r="A1099" t="str">
            <v>19.03.290</v>
          </cell>
          <cell r="B1099" t="str">
            <v>Peitoril e/ou soleira em ardósia, espessura de 2 cm e largura até 20 cm</v>
          </cell>
          <cell r="C1099" t="str">
            <v>M</v>
          </cell>
          <cell r="D1099">
            <v>85.67</v>
          </cell>
          <cell r="E1099">
            <v>12.23</v>
          </cell>
          <cell r="F1099">
            <v>97.9</v>
          </cell>
        </row>
        <row r="1100">
          <cell r="A1100" t="str">
            <v>19.20</v>
          </cell>
          <cell r="B1100" t="str">
            <v>Reparos, conservacoes e complementos - GRUPO 19</v>
          </cell>
        </row>
        <row r="1101">
          <cell r="A1101" t="str">
            <v>19.20.020</v>
          </cell>
          <cell r="B1101" t="str">
            <v>Recolocação de mármore, pedras e granitos, assentes com massa</v>
          </cell>
          <cell r="C1101" t="str">
            <v>M2</v>
          </cell>
          <cell r="D1101">
            <v>25.32</v>
          </cell>
          <cell r="E1101">
            <v>40.78</v>
          </cell>
          <cell r="F1101">
            <v>66.099999999999994</v>
          </cell>
        </row>
        <row r="1102">
          <cell r="A1102" t="str">
            <v>20</v>
          </cell>
          <cell r="B1102" t="str">
            <v>REVESTIMENTO EM MADEIRA</v>
          </cell>
        </row>
        <row r="1103">
          <cell r="A1103" t="str">
            <v>20.01</v>
          </cell>
          <cell r="B1103" t="str">
            <v>Lambris de madeira</v>
          </cell>
        </row>
        <row r="1104">
          <cell r="A1104" t="str">
            <v>20.01.040</v>
          </cell>
          <cell r="B1104" t="str">
            <v>Lambril em madeira macho/fêmea tarugado, exceto pinus</v>
          </cell>
          <cell r="C1104" t="str">
            <v>M2</v>
          </cell>
          <cell r="D1104">
            <v>102.74</v>
          </cell>
          <cell r="E1104">
            <v>70.010000000000005</v>
          </cell>
          <cell r="F1104">
            <v>172.75</v>
          </cell>
        </row>
        <row r="1105">
          <cell r="A1105" t="str">
            <v>20.03</v>
          </cell>
          <cell r="B1105" t="str">
            <v>Soalho de madeira</v>
          </cell>
        </row>
        <row r="1106">
          <cell r="A1106" t="str">
            <v>20.03.010</v>
          </cell>
          <cell r="B1106" t="str">
            <v>Soalho em tábua de madeira aparelhada</v>
          </cell>
          <cell r="C1106" t="str">
            <v>M2</v>
          </cell>
          <cell r="D1106">
            <v>736.17</v>
          </cell>
          <cell r="F1106">
            <v>736.17</v>
          </cell>
        </row>
        <row r="1107">
          <cell r="A1107" t="str">
            <v>20.04</v>
          </cell>
          <cell r="B1107" t="str">
            <v>Tacos</v>
          </cell>
        </row>
        <row r="1108">
          <cell r="A1108" t="str">
            <v>20.04.020</v>
          </cell>
          <cell r="B1108" t="str">
            <v>Piso em tacos de Ipê colado</v>
          </cell>
          <cell r="C1108" t="str">
            <v>M2</v>
          </cell>
          <cell r="D1108">
            <v>389.92</v>
          </cell>
          <cell r="E1108">
            <v>23.01</v>
          </cell>
          <cell r="F1108">
            <v>412.93</v>
          </cell>
        </row>
        <row r="1109">
          <cell r="A1109" t="str">
            <v>20.10</v>
          </cell>
          <cell r="B1109" t="str">
            <v>Rodape de madeira</v>
          </cell>
        </row>
        <row r="1110">
          <cell r="A1110" t="str">
            <v>20.10.040</v>
          </cell>
          <cell r="B1110" t="str">
            <v>Rodapé de madeira de 7 x 1,5 cm</v>
          </cell>
          <cell r="C1110" t="str">
            <v>M</v>
          </cell>
          <cell r="D1110">
            <v>29.21</v>
          </cell>
          <cell r="E1110">
            <v>15.28</v>
          </cell>
          <cell r="F1110">
            <v>44.49</v>
          </cell>
        </row>
        <row r="1111">
          <cell r="A1111" t="str">
            <v>20.10.120</v>
          </cell>
          <cell r="B1111" t="str">
            <v>Cordão de madeira</v>
          </cell>
          <cell r="C1111" t="str">
            <v>M</v>
          </cell>
          <cell r="D1111">
            <v>4.25</v>
          </cell>
          <cell r="E1111">
            <v>3.73</v>
          </cell>
          <cell r="F1111">
            <v>7.98</v>
          </cell>
        </row>
        <row r="1112">
          <cell r="A1112" t="str">
            <v>20.20</v>
          </cell>
          <cell r="B1112" t="str">
            <v>Reparos, conservacoes e complementos - GRUPO 20</v>
          </cell>
        </row>
        <row r="1113">
          <cell r="A1113" t="str">
            <v>20.20.020</v>
          </cell>
          <cell r="B1113" t="str">
            <v>Recolocação de soalho em madeira</v>
          </cell>
          <cell r="C1113" t="str">
            <v>M2</v>
          </cell>
          <cell r="D1113">
            <v>0.45</v>
          </cell>
          <cell r="E1113">
            <v>9.06</v>
          </cell>
          <cell r="F1113">
            <v>9.51</v>
          </cell>
        </row>
        <row r="1114">
          <cell r="A1114" t="str">
            <v>20.20.040</v>
          </cell>
          <cell r="B1114" t="str">
            <v>Recolocação de tacos soltos com cola</v>
          </cell>
          <cell r="C1114" t="str">
            <v>M2</v>
          </cell>
          <cell r="D1114">
            <v>25.64</v>
          </cell>
          <cell r="E1114">
            <v>23.01</v>
          </cell>
          <cell r="F1114">
            <v>48.65</v>
          </cell>
        </row>
        <row r="1115">
          <cell r="A1115" t="str">
            <v>20.20.100</v>
          </cell>
          <cell r="B1115" t="str">
            <v>Recolocação de rodapé e cordão de madeira</v>
          </cell>
          <cell r="C1115" t="str">
            <v>M</v>
          </cell>
          <cell r="D1115">
            <v>0.45</v>
          </cell>
          <cell r="E1115">
            <v>11.55</v>
          </cell>
          <cell r="F1115">
            <v>12</v>
          </cell>
        </row>
        <row r="1116">
          <cell r="A1116" t="str">
            <v>20.20.202</v>
          </cell>
          <cell r="B1116" t="str">
            <v>Raspagem com calafetação e aplicação de verniz</v>
          </cell>
          <cell r="C1116" t="str">
            <v>M2</v>
          </cell>
          <cell r="D1116">
            <v>165.47</v>
          </cell>
          <cell r="F1116">
            <v>165.47</v>
          </cell>
        </row>
        <row r="1117">
          <cell r="A1117" t="str">
            <v>21</v>
          </cell>
          <cell r="B1117" t="str">
            <v>REVESTIMENTO SINTETICO E METALICO</v>
          </cell>
        </row>
        <row r="1118">
          <cell r="A1118" t="str">
            <v>21.01</v>
          </cell>
          <cell r="B1118" t="str">
            <v>Revestimento em borracha</v>
          </cell>
        </row>
        <row r="1119">
          <cell r="A1119" t="str">
            <v>21.01.100</v>
          </cell>
          <cell r="B1119" t="str">
            <v>Revestimento em borracha sintética preta, espessura de 4 mm - colado</v>
          </cell>
          <cell r="C1119" t="str">
            <v>M2</v>
          </cell>
          <cell r="D1119">
            <v>123.55</v>
          </cell>
          <cell r="E1119">
            <v>10.42</v>
          </cell>
          <cell r="F1119">
            <v>133.97</v>
          </cell>
        </row>
        <row r="1120">
          <cell r="A1120" t="str">
            <v>21.01.160</v>
          </cell>
          <cell r="B1120" t="str">
            <v>Revestimento em grama sintética, com espessura de 20 a 32 mm</v>
          </cell>
          <cell r="C1120" t="str">
            <v>M2</v>
          </cell>
          <cell r="D1120">
            <v>98.27</v>
          </cell>
          <cell r="F1120">
            <v>98.27</v>
          </cell>
        </row>
        <row r="1121">
          <cell r="A1121" t="str">
            <v>21.02</v>
          </cell>
          <cell r="B1121" t="str">
            <v>Revestimento vinilico</v>
          </cell>
        </row>
        <row r="1122">
          <cell r="A1122" t="str">
            <v>21.02.050</v>
          </cell>
          <cell r="B1122" t="str">
            <v>Revestimento vinílico, espessura de 2 mm, para tráfego médio, com impermeabilizante acrílico</v>
          </cell>
          <cell r="C1122" t="str">
            <v>M2</v>
          </cell>
          <cell r="D1122">
            <v>158.13999999999999</v>
          </cell>
          <cell r="E1122">
            <v>23.13</v>
          </cell>
          <cell r="F1122">
            <v>181.27</v>
          </cell>
        </row>
        <row r="1123">
          <cell r="A1123" t="str">
            <v>21.02.060</v>
          </cell>
          <cell r="B1123" t="str">
            <v>Revestimento vinílico, espessura de 3,2 mm, para tráfego intenso, com impermeabilizante acrílico</v>
          </cell>
          <cell r="C1123" t="str">
            <v>M2</v>
          </cell>
          <cell r="D1123">
            <v>247.1</v>
          </cell>
          <cell r="E1123">
            <v>23.13</v>
          </cell>
          <cell r="F1123">
            <v>270.23</v>
          </cell>
        </row>
        <row r="1124">
          <cell r="A1124" t="str">
            <v>21.02.071</v>
          </cell>
          <cell r="B1124" t="str">
            <v>Revestimento vinílico em manta, espessura total de 2mm, resistente a lavagem com hipoclorito</v>
          </cell>
          <cell r="C1124" t="str">
            <v>M2</v>
          </cell>
          <cell r="D1124">
            <v>225.98</v>
          </cell>
          <cell r="F1124">
            <v>225.98</v>
          </cell>
        </row>
        <row r="1125">
          <cell r="A1125" t="str">
            <v>21.02.271</v>
          </cell>
          <cell r="B1125" t="str">
            <v>Revestimento vinílico em manta heterogênea, espessura de 2 mm, com impermeabilizante acrílico</v>
          </cell>
          <cell r="C1125" t="str">
            <v>M2</v>
          </cell>
          <cell r="D1125">
            <v>247.56</v>
          </cell>
          <cell r="E1125">
            <v>23.13</v>
          </cell>
          <cell r="F1125">
            <v>270.69</v>
          </cell>
        </row>
        <row r="1126">
          <cell r="A1126" t="str">
            <v>21.02.281</v>
          </cell>
          <cell r="B1126" t="str">
            <v>Revestimento vinílico flexível em manta homogênea, espessura de 2 mm, com impermeabilizante acrílico</v>
          </cell>
          <cell r="C1126" t="str">
            <v>M2</v>
          </cell>
          <cell r="D1126">
            <v>379.3</v>
          </cell>
          <cell r="E1126">
            <v>23.13</v>
          </cell>
          <cell r="F1126">
            <v>402.43</v>
          </cell>
        </row>
        <row r="1127">
          <cell r="A1127" t="str">
            <v>21.02.291</v>
          </cell>
          <cell r="B1127" t="str">
            <v>Revestimento vinílico heterogêneo flexível em réguas, espessura de 3 mm, com impermeabilizante acrílico</v>
          </cell>
          <cell r="C1127" t="str">
            <v>M2</v>
          </cell>
          <cell r="D1127">
            <v>256.76</v>
          </cell>
          <cell r="E1127">
            <v>23.13</v>
          </cell>
          <cell r="F1127">
            <v>279.89</v>
          </cell>
        </row>
        <row r="1128">
          <cell r="A1128" t="str">
            <v>21.02.310</v>
          </cell>
          <cell r="B1128" t="str">
            <v>Revestimento vinílico autoportante acústico, espessura de 4,5 mm, com impermeabilizante acrílico</v>
          </cell>
          <cell r="C1128" t="str">
            <v>M2</v>
          </cell>
          <cell r="D1128">
            <v>499.63</v>
          </cell>
          <cell r="E1128">
            <v>23.13</v>
          </cell>
          <cell r="F1128">
            <v>522.76</v>
          </cell>
        </row>
        <row r="1129">
          <cell r="A1129" t="str">
            <v>21.02.311</v>
          </cell>
          <cell r="B1129" t="str">
            <v>Revestimento vinílico autoportante, espessura de 4 mm, com impermeabilizante acrílico</v>
          </cell>
          <cell r="C1129" t="str">
            <v>M2</v>
          </cell>
          <cell r="D1129">
            <v>408.57</v>
          </cell>
          <cell r="E1129">
            <v>23.13</v>
          </cell>
          <cell r="F1129">
            <v>431.7</v>
          </cell>
        </row>
        <row r="1130">
          <cell r="A1130" t="str">
            <v>21.02.320</v>
          </cell>
          <cell r="B1130" t="str">
            <v>Revestimento vinílico antiestático acústico, espessura de 5 mm, com impermeabilizante acrílico</v>
          </cell>
          <cell r="C1130" t="str">
            <v>M2</v>
          </cell>
          <cell r="D1130">
            <v>292.17</v>
          </cell>
          <cell r="E1130">
            <v>46.97</v>
          </cell>
          <cell r="F1130">
            <v>339.14</v>
          </cell>
        </row>
        <row r="1131">
          <cell r="A1131" t="str">
            <v>21.03</v>
          </cell>
          <cell r="B1131" t="str">
            <v>Revestimento metalico</v>
          </cell>
        </row>
        <row r="1132">
          <cell r="A1132" t="str">
            <v>21.03.010</v>
          </cell>
          <cell r="B1132" t="str">
            <v>Revestimento em aço inoxidável AISI 304, liga 18,8, chapa 20, espessura de 1 mm, acabamento escovado com grana especial</v>
          </cell>
          <cell r="C1132" t="str">
            <v>M2</v>
          </cell>
          <cell r="D1132">
            <v>1310.46</v>
          </cell>
          <cell r="F1132">
            <v>1310.46</v>
          </cell>
        </row>
        <row r="1133">
          <cell r="A1133" t="str">
            <v>21.03.090</v>
          </cell>
          <cell r="B1133" t="str">
            <v>Piso elevado tipo telescópico em chapa de aço, sem revestimento</v>
          </cell>
          <cell r="C1133" t="str">
            <v>M2</v>
          </cell>
          <cell r="D1133">
            <v>335.15</v>
          </cell>
          <cell r="F1133">
            <v>335.15</v>
          </cell>
        </row>
        <row r="1134">
          <cell r="A1134" t="str">
            <v>21.03.151</v>
          </cell>
          <cell r="B1134" t="str">
            <v>Revestimento em placa de alumínio composto "ACM", espessura de 4 mm e acabamento em PVDF</v>
          </cell>
          <cell r="C1134" t="str">
            <v>M2</v>
          </cell>
          <cell r="D1134">
            <v>555.71</v>
          </cell>
          <cell r="E1134">
            <v>287.52</v>
          </cell>
          <cell r="F1134">
            <v>843.23</v>
          </cell>
        </row>
        <row r="1135">
          <cell r="A1135" t="str">
            <v>21.03.153</v>
          </cell>
          <cell r="B1135" t="str">
            <v>Revestimento em placa de alumínio composto "ACM", espessura de 3 mm e acabamento em poliéster - uso interno</v>
          </cell>
          <cell r="C1135" t="str">
            <v>M2</v>
          </cell>
          <cell r="D1135">
            <v>371.53</v>
          </cell>
          <cell r="E1135">
            <v>287.52</v>
          </cell>
          <cell r="F1135">
            <v>659.05</v>
          </cell>
        </row>
        <row r="1136">
          <cell r="A1136" t="str">
            <v>21.04</v>
          </cell>
          <cell r="B1136" t="str">
            <v>Forracao e carpete</v>
          </cell>
        </row>
        <row r="1137">
          <cell r="A1137" t="str">
            <v>21.04.100</v>
          </cell>
          <cell r="B1137" t="str">
            <v>Revestimento com carpete para tráfego moderado, uso comercial, tipo bouclê de 5,4 até 8 mm</v>
          </cell>
          <cell r="C1137" t="str">
            <v>M2</v>
          </cell>
          <cell r="D1137">
            <v>157.32</v>
          </cell>
          <cell r="F1137">
            <v>157.32</v>
          </cell>
        </row>
        <row r="1138">
          <cell r="A1138" t="str">
            <v>21.04.110</v>
          </cell>
          <cell r="B1138" t="str">
            <v>Revestimento com carpete para tráfego intenso, uso comercial, tipo bouclê de 6 mm</v>
          </cell>
          <cell r="C1138" t="str">
            <v>M2</v>
          </cell>
          <cell r="D1138">
            <v>199.75</v>
          </cell>
          <cell r="F1138">
            <v>199.75</v>
          </cell>
        </row>
        <row r="1139">
          <cell r="A1139" t="str">
            <v>21.05</v>
          </cell>
          <cell r="B1139" t="str">
            <v>Revestimento em cimento reforcado com fio sintetico (CRFS)</v>
          </cell>
        </row>
        <row r="1140">
          <cell r="A1140" t="str">
            <v>21.05.010</v>
          </cell>
          <cell r="B1140" t="str">
            <v>Piso em painel com miolo de madeira contraplacado por lâminas de madeira e externamente por chapas em CRFS, espessura de 40 mm</v>
          </cell>
          <cell r="C1140" t="str">
            <v>M2</v>
          </cell>
          <cell r="D1140">
            <v>157.97999999999999</v>
          </cell>
          <cell r="E1140">
            <v>98.63</v>
          </cell>
          <cell r="F1140">
            <v>256.61</v>
          </cell>
        </row>
        <row r="1141">
          <cell r="A1141" t="str">
            <v>21.05.100</v>
          </cell>
          <cell r="B1141" t="str">
            <v>Piso elevado de concreto em placas de 600 x 600 mm, antiderrapante, sem acabamento</v>
          </cell>
          <cell r="C1141" t="str">
            <v>M2</v>
          </cell>
          <cell r="D1141">
            <v>501.37</v>
          </cell>
          <cell r="F1141">
            <v>501.37</v>
          </cell>
        </row>
        <row r="1142">
          <cell r="A1142" t="str">
            <v>21.07</v>
          </cell>
          <cell r="B1142" t="str">
            <v>Revestimento sintetico</v>
          </cell>
        </row>
        <row r="1143">
          <cell r="A1143" t="str">
            <v>21.07.010</v>
          </cell>
          <cell r="B1143" t="str">
            <v>Revestimento em laminado melamínico dissipativo</v>
          </cell>
          <cell r="C1143" t="str">
            <v>M2</v>
          </cell>
          <cell r="D1143">
            <v>788.21</v>
          </cell>
          <cell r="F1143">
            <v>788.21</v>
          </cell>
        </row>
        <row r="1144">
          <cell r="A1144" t="str">
            <v>21.10</v>
          </cell>
          <cell r="B1144" t="str">
            <v>Rodape sintetico</v>
          </cell>
        </row>
        <row r="1145">
          <cell r="A1145" t="str">
            <v>21.10.050</v>
          </cell>
          <cell r="B1145" t="str">
            <v>Rodapé de poliestireno, espessura de 7 cm</v>
          </cell>
          <cell r="C1145" t="str">
            <v>M</v>
          </cell>
          <cell r="D1145">
            <v>47.74</v>
          </cell>
          <cell r="E1145">
            <v>7.99</v>
          </cell>
          <cell r="F1145">
            <v>55.73</v>
          </cell>
        </row>
        <row r="1146">
          <cell r="A1146" t="str">
            <v>21.10.051</v>
          </cell>
          <cell r="B1146" t="str">
            <v>Rodapé de poliestireno, espessura de 8 cm</v>
          </cell>
          <cell r="C1146" t="str">
            <v>M</v>
          </cell>
          <cell r="D1146">
            <v>67.42</v>
          </cell>
          <cell r="E1146">
            <v>7.99</v>
          </cell>
          <cell r="F1146">
            <v>75.41</v>
          </cell>
        </row>
        <row r="1147">
          <cell r="A1147" t="str">
            <v>21.10.061</v>
          </cell>
          <cell r="B1147" t="str">
            <v>Rodapé para piso vinílico em PVC, espessura de 2 mm e altura de 5 cm, curvo/plano, com impermeabilizante acrílico</v>
          </cell>
          <cell r="C1147" t="str">
            <v>M</v>
          </cell>
          <cell r="D1147">
            <v>30.48</v>
          </cell>
          <cell r="E1147">
            <v>10.44</v>
          </cell>
          <cell r="F1147">
            <v>40.92</v>
          </cell>
        </row>
        <row r="1148">
          <cell r="A1148" t="str">
            <v>21.10.071</v>
          </cell>
          <cell r="B1148" t="str">
            <v>Rodapé flexível para piso vinílico em PVC, espessura de 2 mm e altura de 7,5 cm, curvo/plano, com impermeabilizante acrílico</v>
          </cell>
          <cell r="C1148" t="str">
            <v>M</v>
          </cell>
          <cell r="D1148">
            <v>36.840000000000003</v>
          </cell>
          <cell r="E1148">
            <v>10.44</v>
          </cell>
          <cell r="F1148">
            <v>47.28</v>
          </cell>
        </row>
        <row r="1149">
          <cell r="A1149" t="str">
            <v>21.10.081</v>
          </cell>
          <cell r="B1149" t="str">
            <v>Rodapé hospitalar flexível em PVC para piso vinílico, espessura de 2 mm e altura de 7,5 cm, com impermeabilizante acrílico</v>
          </cell>
          <cell r="C1149" t="str">
            <v>M</v>
          </cell>
          <cell r="D1149">
            <v>51.93</v>
          </cell>
          <cell r="E1149">
            <v>7.99</v>
          </cell>
          <cell r="F1149">
            <v>59.92</v>
          </cell>
        </row>
        <row r="1150">
          <cell r="A1150" t="str">
            <v>21.10.210</v>
          </cell>
          <cell r="B1150" t="str">
            <v>Rodapé em borracha sintética preta, altura até 7 cm - colado</v>
          </cell>
          <cell r="C1150" t="str">
            <v>M</v>
          </cell>
          <cell r="D1150">
            <v>23.67</v>
          </cell>
          <cell r="E1150">
            <v>3.17</v>
          </cell>
          <cell r="F1150">
            <v>26.84</v>
          </cell>
        </row>
        <row r="1151">
          <cell r="A1151" t="str">
            <v>21.10.220</v>
          </cell>
          <cell r="B1151" t="str">
            <v>Rodapé de cordão de poliamida</v>
          </cell>
          <cell r="C1151" t="str">
            <v>M</v>
          </cell>
          <cell r="D1151">
            <v>11.02</v>
          </cell>
          <cell r="F1151">
            <v>11.02</v>
          </cell>
        </row>
        <row r="1152">
          <cell r="A1152" t="str">
            <v>21.10.250</v>
          </cell>
          <cell r="B1152" t="str">
            <v>Rodapé em laminado melamínico dissipativo, espessura de 2 mm e altura de 10 cm</v>
          </cell>
          <cell r="C1152" t="str">
            <v>M</v>
          </cell>
          <cell r="D1152">
            <v>82.57</v>
          </cell>
          <cell r="F1152">
            <v>82.57</v>
          </cell>
        </row>
        <row r="1153">
          <cell r="A1153" t="str">
            <v>21.11</v>
          </cell>
          <cell r="B1153" t="str">
            <v>Degrau sintetico</v>
          </cell>
        </row>
        <row r="1154">
          <cell r="A1154" t="str">
            <v>21.11.050</v>
          </cell>
          <cell r="B1154" t="str">
            <v>Degrau (piso e espelho) em borracha sintética preta com testeira - colado</v>
          </cell>
          <cell r="C1154" t="str">
            <v>M</v>
          </cell>
          <cell r="D1154">
            <v>219.9</v>
          </cell>
          <cell r="E1154">
            <v>8.61</v>
          </cell>
          <cell r="F1154">
            <v>228.51</v>
          </cell>
        </row>
        <row r="1155">
          <cell r="A1155" t="str">
            <v>21.11.131</v>
          </cell>
          <cell r="B1155" t="str">
            <v>Testeira flexível para arremate de degrau vinílico em PVC, espessura de 2 mm, com impermeabilizante acrílico</v>
          </cell>
          <cell r="C1155" t="str">
            <v>M</v>
          </cell>
          <cell r="D1155">
            <v>53.02</v>
          </cell>
          <cell r="E1155">
            <v>7.99</v>
          </cell>
          <cell r="F1155">
            <v>61.01</v>
          </cell>
        </row>
        <row r="1156">
          <cell r="A1156" t="str">
            <v>21.20</v>
          </cell>
          <cell r="B1156" t="str">
            <v>Reparos, conservacoes e complementos - GRUPO 21</v>
          </cell>
        </row>
        <row r="1157">
          <cell r="A1157" t="str">
            <v>21.20.020</v>
          </cell>
          <cell r="B1157" t="str">
            <v>Recolocação de piso sintético com cola</v>
          </cell>
          <cell r="C1157" t="str">
            <v>M2</v>
          </cell>
          <cell r="D1157">
            <v>12.65</v>
          </cell>
          <cell r="E1157">
            <v>9.06</v>
          </cell>
          <cell r="F1157">
            <v>21.71</v>
          </cell>
        </row>
        <row r="1158">
          <cell r="A1158" t="str">
            <v>21.20.040</v>
          </cell>
          <cell r="B1158" t="str">
            <v>Recolocação de piso sintético argamassado</v>
          </cell>
          <cell r="C1158" t="str">
            <v>M2</v>
          </cell>
          <cell r="D1158">
            <v>3.95</v>
          </cell>
          <cell r="E1158">
            <v>31.72</v>
          </cell>
          <cell r="F1158">
            <v>35.67</v>
          </cell>
        </row>
        <row r="1159">
          <cell r="A1159" t="str">
            <v>21.20.050</v>
          </cell>
          <cell r="B1159" t="str">
            <v>Recolocação de piso elevado telescópico metálico, inclusive estrutura de sustentação</v>
          </cell>
          <cell r="C1159" t="str">
            <v>M2</v>
          </cell>
          <cell r="E1159">
            <v>69.12</v>
          </cell>
          <cell r="F1159">
            <v>69.12</v>
          </cell>
        </row>
        <row r="1160">
          <cell r="A1160" t="str">
            <v>21.20.060</v>
          </cell>
          <cell r="B1160" t="str">
            <v>Furação de piso elevado telescópico em chapa de aço</v>
          </cell>
          <cell r="C1160" t="str">
            <v>UN</v>
          </cell>
          <cell r="D1160">
            <v>56.48</v>
          </cell>
          <cell r="F1160">
            <v>56.48</v>
          </cell>
        </row>
        <row r="1161">
          <cell r="A1161" t="str">
            <v>21.20.100</v>
          </cell>
          <cell r="B1161" t="str">
            <v>Recolocação de rodapé e cordões sintéticos</v>
          </cell>
          <cell r="C1161" t="str">
            <v>M</v>
          </cell>
          <cell r="E1161">
            <v>11.55</v>
          </cell>
          <cell r="F1161">
            <v>11.55</v>
          </cell>
        </row>
        <row r="1162">
          <cell r="A1162" t="str">
            <v>21.20.300</v>
          </cell>
          <cell r="B1162" t="str">
            <v>Fita adesiva antiderrapante com largura de 5 cm</v>
          </cell>
          <cell r="C1162" t="str">
            <v>M</v>
          </cell>
          <cell r="D1162">
            <v>16.690000000000001</v>
          </cell>
          <cell r="E1162">
            <v>12.44</v>
          </cell>
          <cell r="F1162">
            <v>29.13</v>
          </cell>
        </row>
        <row r="1163">
          <cell r="A1163" t="str">
            <v>21.20.302</v>
          </cell>
          <cell r="B1163" t="str">
            <v>Fita adesiva antiderrapante fosforescente, alto tráfego, largura de 5 cm</v>
          </cell>
          <cell r="C1163" t="str">
            <v>M</v>
          </cell>
          <cell r="D1163">
            <v>16.399999999999999</v>
          </cell>
          <cell r="E1163">
            <v>12.44</v>
          </cell>
          <cell r="F1163">
            <v>28.84</v>
          </cell>
        </row>
        <row r="1164">
          <cell r="A1164" t="str">
            <v>21.20.410</v>
          </cell>
          <cell r="B1164" t="str">
            <v>Cantoneira de sobrepor em PVC de 4 x 4 cm</v>
          </cell>
          <cell r="C1164" t="str">
            <v>M</v>
          </cell>
          <cell r="D1164">
            <v>55.87</v>
          </cell>
          <cell r="E1164">
            <v>3.17</v>
          </cell>
          <cell r="F1164">
            <v>59.04</v>
          </cell>
        </row>
        <row r="1165">
          <cell r="A1165" t="str">
            <v>21.20.460</v>
          </cell>
          <cell r="B1165" t="str">
            <v>Canto externo de acabamento em PVC</v>
          </cell>
          <cell r="C1165" t="str">
            <v>M</v>
          </cell>
          <cell r="D1165">
            <v>14.68</v>
          </cell>
          <cell r="E1165">
            <v>1.59</v>
          </cell>
          <cell r="F1165">
            <v>16.27</v>
          </cell>
        </row>
        <row r="1166">
          <cell r="A1166" t="str">
            <v>21.20.500</v>
          </cell>
          <cell r="B1166" t="str">
            <v>Cantoneira em alumínio antiderrapante de 50 x 30 mm</v>
          </cell>
          <cell r="C1166" t="str">
            <v>M</v>
          </cell>
          <cell r="D1166">
            <v>38.68</v>
          </cell>
          <cell r="E1166">
            <v>6.8</v>
          </cell>
          <cell r="F1166">
            <v>45.48</v>
          </cell>
        </row>
        <row r="1167">
          <cell r="A1167" t="str">
            <v>22</v>
          </cell>
          <cell r="B1167" t="str">
            <v>FORRO, BRISE E FACHADA</v>
          </cell>
        </row>
        <row r="1168">
          <cell r="A1168" t="str">
            <v>22.01</v>
          </cell>
          <cell r="B1168" t="str">
            <v>Forro de madeira</v>
          </cell>
        </row>
        <row r="1169">
          <cell r="A1169" t="str">
            <v>22.01.010</v>
          </cell>
          <cell r="B1169" t="str">
            <v>Forro em tábuas aparelhadas macho e fêmea de pinus</v>
          </cell>
          <cell r="C1169" t="str">
            <v>M2</v>
          </cell>
          <cell r="D1169">
            <v>58.21</v>
          </cell>
          <cell r="E1169">
            <v>27.18</v>
          </cell>
          <cell r="F1169">
            <v>85.39</v>
          </cell>
        </row>
        <row r="1170">
          <cell r="A1170" t="str">
            <v>22.01.020</v>
          </cell>
          <cell r="B1170" t="str">
            <v>Forro em tábuas aparelhadas macho e fêmea de pinus tarugado</v>
          </cell>
          <cell r="C1170" t="str">
            <v>M2</v>
          </cell>
          <cell r="D1170">
            <v>78.459999999999994</v>
          </cell>
          <cell r="E1170">
            <v>54.37</v>
          </cell>
          <cell r="F1170">
            <v>132.83000000000001</v>
          </cell>
        </row>
        <row r="1171">
          <cell r="A1171" t="str">
            <v>22.01.080</v>
          </cell>
          <cell r="B1171" t="str">
            <v>Forro xadrez em ripas de angelim-vermelho / bacuri / maçaranduba tarugado</v>
          </cell>
          <cell r="C1171" t="str">
            <v>M2</v>
          </cell>
          <cell r="D1171">
            <v>107.45</v>
          </cell>
          <cell r="E1171">
            <v>58.9</v>
          </cell>
          <cell r="F1171">
            <v>166.35</v>
          </cell>
        </row>
        <row r="1172">
          <cell r="A1172" t="str">
            <v>22.01.210</v>
          </cell>
          <cell r="B1172" t="str">
            <v>Testeira em tábua aparelhada, largura até 20cm</v>
          </cell>
          <cell r="C1172" t="str">
            <v>M</v>
          </cell>
          <cell r="D1172">
            <v>20.28</v>
          </cell>
          <cell r="E1172">
            <v>18.13</v>
          </cell>
          <cell r="F1172">
            <v>38.409999999999997</v>
          </cell>
        </row>
        <row r="1173">
          <cell r="A1173" t="str">
            <v>22.01.220</v>
          </cell>
          <cell r="B1173" t="str">
            <v>Beiral em tábua de angelim-vermelho / bacuri / maçaranduba macho e fêmea com tarugamento</v>
          </cell>
          <cell r="C1173" t="str">
            <v>M2</v>
          </cell>
          <cell r="D1173">
            <v>139.11000000000001</v>
          </cell>
          <cell r="E1173">
            <v>54.37</v>
          </cell>
          <cell r="F1173">
            <v>193.48</v>
          </cell>
        </row>
        <row r="1174">
          <cell r="A1174" t="str">
            <v>22.01.240</v>
          </cell>
          <cell r="B1174" t="str">
            <v>Beiral em tábua de angelim-vermelho / bacuri / maçaranduba macho e fêmea</v>
          </cell>
          <cell r="C1174" t="str">
            <v>M2</v>
          </cell>
          <cell r="D1174">
            <v>106.11</v>
          </cell>
          <cell r="E1174">
            <v>27.18</v>
          </cell>
          <cell r="F1174">
            <v>133.29</v>
          </cell>
        </row>
        <row r="1175">
          <cell r="A1175" t="str">
            <v>22.02</v>
          </cell>
          <cell r="B1175" t="str">
            <v>Forro de gesso</v>
          </cell>
        </row>
        <row r="1176">
          <cell r="A1176" t="str">
            <v>22.02.010</v>
          </cell>
          <cell r="B1176" t="str">
            <v>Forro em placa de gesso liso, espessura de 12,5mm, fixo</v>
          </cell>
          <cell r="C1176" t="str">
            <v>M2</v>
          </cell>
          <cell r="D1176">
            <v>152.66999999999999</v>
          </cell>
          <cell r="F1176">
            <v>152.66999999999999</v>
          </cell>
        </row>
        <row r="1177">
          <cell r="A1177" t="str">
            <v>22.02.030</v>
          </cell>
          <cell r="B1177" t="str">
            <v>Forro em painéis de gesso acartonado, espessura de 12,5mm, fixo</v>
          </cell>
          <cell r="C1177" t="str">
            <v>M2</v>
          </cell>
          <cell r="D1177">
            <v>123.21</v>
          </cell>
          <cell r="F1177">
            <v>123.21</v>
          </cell>
        </row>
        <row r="1178">
          <cell r="A1178" t="str">
            <v>22.02.100</v>
          </cell>
          <cell r="B1178" t="str">
            <v>Forro em painéis de gesso acartonado, acabamento liso com película em PVC - removível</v>
          </cell>
          <cell r="C1178" t="str">
            <v>M2</v>
          </cell>
          <cell r="D1178">
            <v>99.55</v>
          </cell>
          <cell r="F1178">
            <v>99.55</v>
          </cell>
        </row>
        <row r="1179">
          <cell r="A1179" t="str">
            <v>22.03</v>
          </cell>
          <cell r="B1179" t="str">
            <v>Forro sintetico</v>
          </cell>
        </row>
        <row r="1180">
          <cell r="A1180" t="str">
            <v>22.03.020</v>
          </cell>
          <cell r="B1180" t="str">
            <v>Forro em lã de vidro revestido em PVC, espessura de 20mm</v>
          </cell>
          <cell r="C1180" t="str">
            <v>M2</v>
          </cell>
          <cell r="D1180">
            <v>111.38</v>
          </cell>
          <cell r="F1180">
            <v>111.38</v>
          </cell>
        </row>
        <row r="1181">
          <cell r="A1181" t="str">
            <v>22.03.030</v>
          </cell>
          <cell r="B1181" t="str">
            <v>Forro em fibra mineral NRC 0.55 acústico, revestido em látex</v>
          </cell>
          <cell r="C1181" t="str">
            <v>M2</v>
          </cell>
          <cell r="D1181">
            <v>177.5</v>
          </cell>
          <cell r="F1181">
            <v>177.5</v>
          </cell>
        </row>
        <row r="1182">
          <cell r="A1182" t="str">
            <v>22.03.040</v>
          </cell>
          <cell r="B1182" t="str">
            <v>Forro modular removível em PVC de 618mm x 1243mm</v>
          </cell>
          <cell r="C1182" t="str">
            <v>M2</v>
          </cell>
          <cell r="D1182">
            <v>115.2</v>
          </cell>
          <cell r="F1182">
            <v>115.2</v>
          </cell>
        </row>
        <row r="1183">
          <cell r="A1183" t="str">
            <v>22.03.050</v>
          </cell>
          <cell r="B1183" t="str">
            <v>Forro em fibra mineral NRC 0.50, revestido em látex</v>
          </cell>
          <cell r="C1183" t="str">
            <v>M2</v>
          </cell>
          <cell r="D1183">
            <v>176.35</v>
          </cell>
          <cell r="F1183">
            <v>176.35</v>
          </cell>
        </row>
        <row r="1184">
          <cell r="A1184" t="str">
            <v>22.03.070</v>
          </cell>
          <cell r="B1184" t="str">
            <v>Forro em lâmina de PVC</v>
          </cell>
          <cell r="C1184" t="str">
            <v>M2</v>
          </cell>
          <cell r="D1184">
            <v>103.68</v>
          </cell>
          <cell r="F1184">
            <v>103.68</v>
          </cell>
        </row>
        <row r="1185">
          <cell r="A1185" t="str">
            <v>22.03.122</v>
          </cell>
          <cell r="B1185" t="str">
            <v>Forro em fibra mineral NRC 0.85, em placas acústicas removíveis de 625mm x 1250mm</v>
          </cell>
          <cell r="C1185" t="str">
            <v>M2</v>
          </cell>
          <cell r="D1185">
            <v>318.33</v>
          </cell>
          <cell r="F1185">
            <v>318.33</v>
          </cell>
        </row>
        <row r="1186">
          <cell r="A1186" t="str">
            <v>22.03.140</v>
          </cell>
          <cell r="B1186" t="str">
            <v>Forro em fibra mineral NRC 0.65, em placas acústicas removíveis de 625mm x 625mm</v>
          </cell>
          <cell r="C1186" t="str">
            <v>M2</v>
          </cell>
          <cell r="D1186">
            <v>272.27999999999997</v>
          </cell>
          <cell r="F1186">
            <v>272.27999999999997</v>
          </cell>
        </row>
        <row r="1187">
          <cell r="A1187" t="str">
            <v>22.03.200</v>
          </cell>
          <cell r="B1187" t="str">
            <v>Forro em fibra mineral NRC 0.70, em placas acústicas removíveis</v>
          </cell>
          <cell r="C1187" t="str">
            <v>M2</v>
          </cell>
          <cell r="D1187">
            <v>343.4</v>
          </cell>
          <cell r="F1187">
            <v>343.4</v>
          </cell>
        </row>
        <row r="1188">
          <cell r="A1188" t="str">
            <v>22.04</v>
          </cell>
          <cell r="B1188" t="str">
            <v>Forro metalico</v>
          </cell>
        </row>
        <row r="1189">
          <cell r="A1189" t="str">
            <v>22.04.020</v>
          </cell>
          <cell r="B1189" t="str">
            <v>Forro metálico removível, em painéis de 625mm x 625mm, tipo colmeia</v>
          </cell>
          <cell r="C1189" t="str">
            <v>M2</v>
          </cell>
          <cell r="D1189">
            <v>874.75</v>
          </cell>
          <cell r="F1189">
            <v>874.75</v>
          </cell>
        </row>
        <row r="1190">
          <cell r="A1190" t="str">
            <v>22.04.030</v>
          </cell>
          <cell r="B1190" t="str">
            <v>Forro metálico removível, em painéis de 625mm x 625mm, tile tegular perfurada</v>
          </cell>
          <cell r="C1190" t="str">
            <v>M2</v>
          </cell>
          <cell r="D1190">
            <v>436.02</v>
          </cell>
          <cell r="F1190">
            <v>436.02</v>
          </cell>
        </row>
        <row r="1191">
          <cell r="A1191" t="str">
            <v>22.06</v>
          </cell>
          <cell r="B1191" t="str">
            <v>Brise-soleil</v>
          </cell>
        </row>
        <row r="1192">
          <cell r="A1192" t="str">
            <v>22.06.130</v>
          </cell>
          <cell r="B1192" t="str">
            <v>Brise em placa cimentícia, montado em perfil e chapa metálica</v>
          </cell>
          <cell r="C1192" t="str">
            <v>M2</v>
          </cell>
          <cell r="D1192">
            <v>269.39</v>
          </cell>
          <cell r="E1192">
            <v>130.65</v>
          </cell>
          <cell r="F1192">
            <v>400.04</v>
          </cell>
        </row>
        <row r="1193">
          <cell r="A1193" t="str">
            <v>22.06.240</v>
          </cell>
          <cell r="B1193" t="str">
            <v>Brise metálico fixo em chapa lisa aluzinc pré-pintada, formato ogiva, lâmina frontal de 200mm</v>
          </cell>
          <cell r="C1193" t="str">
            <v>M2</v>
          </cell>
          <cell r="D1193">
            <v>822.14</v>
          </cell>
          <cell r="F1193">
            <v>822.14</v>
          </cell>
        </row>
        <row r="1194">
          <cell r="A1194" t="str">
            <v>22.06.300</v>
          </cell>
          <cell r="B1194" t="str">
            <v>Brise metálico curvo e móvel em chapa microperfurada de alumínio pré-pintada</v>
          </cell>
          <cell r="C1194" t="str">
            <v>M2</v>
          </cell>
          <cell r="D1194">
            <v>647.62</v>
          </cell>
          <cell r="F1194">
            <v>647.62</v>
          </cell>
        </row>
        <row r="1195">
          <cell r="A1195" t="str">
            <v>22.06.350</v>
          </cell>
          <cell r="B1195" t="str">
            <v>Brise metálico curvo e móvel termoacústico em chapa lisa de alumínio pré-pintada</v>
          </cell>
          <cell r="C1195" t="str">
            <v>M2</v>
          </cell>
          <cell r="D1195">
            <v>1079.3699999999999</v>
          </cell>
          <cell r="F1195">
            <v>1079.3699999999999</v>
          </cell>
        </row>
        <row r="1196">
          <cell r="A1196" t="str">
            <v>22.20</v>
          </cell>
          <cell r="B1196" t="str">
            <v>Reparos, conservacoes e complementos - GRUPO 22</v>
          </cell>
        </row>
        <row r="1197">
          <cell r="A1197" t="str">
            <v>22.20.011</v>
          </cell>
          <cell r="B1197" t="str">
            <v>Placa em lã de vidro revestida em PVC, auto extinguível</v>
          </cell>
          <cell r="C1197" t="str">
            <v>M2</v>
          </cell>
          <cell r="D1197">
            <v>67.13</v>
          </cell>
          <cell r="E1197">
            <v>6.8</v>
          </cell>
          <cell r="F1197">
            <v>73.930000000000007</v>
          </cell>
        </row>
        <row r="1198">
          <cell r="A1198" t="str">
            <v>22.20.020</v>
          </cell>
          <cell r="B1198" t="str">
            <v>Recolocação de forros fixados</v>
          </cell>
          <cell r="C1198" t="str">
            <v>M2</v>
          </cell>
          <cell r="D1198">
            <v>0.89</v>
          </cell>
          <cell r="E1198">
            <v>13.59</v>
          </cell>
          <cell r="F1198">
            <v>14.48</v>
          </cell>
        </row>
        <row r="1199">
          <cell r="A1199" t="str">
            <v>22.20.040</v>
          </cell>
          <cell r="B1199" t="str">
            <v>Recolocação de forros apoiados ou encaixados</v>
          </cell>
          <cell r="C1199" t="str">
            <v>M2</v>
          </cell>
          <cell r="E1199">
            <v>6.8</v>
          </cell>
          <cell r="F1199">
            <v>6.8</v>
          </cell>
        </row>
        <row r="1200">
          <cell r="A1200" t="str">
            <v>22.20.050</v>
          </cell>
          <cell r="B1200" t="str">
            <v>Moldura de gesso simples, largura até 6,0cm</v>
          </cell>
          <cell r="C1200" t="str">
            <v>M</v>
          </cell>
          <cell r="D1200">
            <v>25.33</v>
          </cell>
          <cell r="F1200">
            <v>25.33</v>
          </cell>
        </row>
        <row r="1201">
          <cell r="A1201" t="str">
            <v>22.20.090</v>
          </cell>
          <cell r="B1201" t="str">
            <v>Abertura para vão de luminária em forro de PVC modular</v>
          </cell>
          <cell r="C1201" t="str">
            <v>UN</v>
          </cell>
          <cell r="D1201">
            <v>32.18</v>
          </cell>
          <cell r="F1201">
            <v>32.18</v>
          </cell>
        </row>
        <row r="1202">
          <cell r="A1202" t="str">
            <v>23</v>
          </cell>
          <cell r="B1202" t="str">
            <v>ESQUADRIA, MARCENARIA E ELEMENTO EM MADEIRA</v>
          </cell>
        </row>
        <row r="1203">
          <cell r="A1203" t="str">
            <v>23.01</v>
          </cell>
          <cell r="B1203" t="str">
            <v>Janela e veneziana em madeira</v>
          </cell>
        </row>
        <row r="1204">
          <cell r="A1204" t="str">
            <v>23.01.050</v>
          </cell>
          <cell r="B1204" t="str">
            <v>Caixilho em madeira maxim-ar</v>
          </cell>
          <cell r="C1204" t="str">
            <v>M2</v>
          </cell>
          <cell r="D1204">
            <v>1051.6600000000001</v>
          </cell>
          <cell r="E1204">
            <v>59.34</v>
          </cell>
          <cell r="F1204">
            <v>1111</v>
          </cell>
        </row>
        <row r="1205">
          <cell r="A1205" t="str">
            <v>23.01.060</v>
          </cell>
          <cell r="B1205" t="str">
            <v>Caixilho em madeira tipo veneziana de correr</v>
          </cell>
          <cell r="C1205" t="str">
            <v>M2</v>
          </cell>
          <cell r="D1205">
            <v>948.72</v>
          </cell>
          <cell r="E1205">
            <v>59.34</v>
          </cell>
          <cell r="F1205">
            <v>1008.06</v>
          </cell>
        </row>
        <row r="1206">
          <cell r="A1206" t="str">
            <v>23.02</v>
          </cell>
          <cell r="B1206" t="str">
            <v>Porta macho / femea montada com batente</v>
          </cell>
        </row>
        <row r="1207">
          <cell r="A1207" t="str">
            <v>23.02.010</v>
          </cell>
          <cell r="B1207" t="str">
            <v>Acréscimo de bandeira - porta macho e fêmea com batente de madeira</v>
          </cell>
          <cell r="C1207" t="str">
            <v>M2</v>
          </cell>
          <cell r="D1207">
            <v>817.81</v>
          </cell>
          <cell r="E1207">
            <v>62.53</v>
          </cell>
          <cell r="F1207">
            <v>880.34</v>
          </cell>
        </row>
        <row r="1208">
          <cell r="A1208" t="str">
            <v>23.02.030</v>
          </cell>
          <cell r="B1208" t="str">
            <v>Porta macho e fêmea com batente de madeira - 70 x 210 cm</v>
          </cell>
          <cell r="C1208" t="str">
            <v>UN</v>
          </cell>
          <cell r="D1208">
            <v>1359.53</v>
          </cell>
          <cell r="E1208">
            <v>126.87</v>
          </cell>
          <cell r="F1208">
            <v>1486.4</v>
          </cell>
        </row>
        <row r="1209">
          <cell r="A1209" t="str">
            <v>23.02.040</v>
          </cell>
          <cell r="B1209" t="str">
            <v>Porta macho e fêmea com batente de madeira - 80 x 210 cm</v>
          </cell>
          <cell r="C1209" t="str">
            <v>UN</v>
          </cell>
          <cell r="D1209">
            <v>1364.3</v>
          </cell>
          <cell r="E1209">
            <v>126.87</v>
          </cell>
          <cell r="F1209">
            <v>1491.17</v>
          </cell>
        </row>
        <row r="1210">
          <cell r="A1210" t="str">
            <v>23.02.050</v>
          </cell>
          <cell r="B1210" t="str">
            <v>Porta macho e fêmea com batente de madeira - 90 x 210 cm</v>
          </cell>
          <cell r="C1210" t="str">
            <v>UN</v>
          </cell>
          <cell r="D1210">
            <v>1466.85</v>
          </cell>
          <cell r="E1210">
            <v>126.87</v>
          </cell>
          <cell r="F1210">
            <v>1593.72</v>
          </cell>
        </row>
        <row r="1211">
          <cell r="A1211" t="str">
            <v>23.02.060</v>
          </cell>
          <cell r="B1211" t="str">
            <v>Porta macho e fêmea com batente de madeira - 120 x 210 cm</v>
          </cell>
          <cell r="C1211" t="str">
            <v>UN</v>
          </cell>
          <cell r="D1211">
            <v>2579.4499999999998</v>
          </cell>
          <cell r="E1211">
            <v>158.59</v>
          </cell>
          <cell r="F1211">
            <v>2738.04</v>
          </cell>
        </row>
        <row r="1212">
          <cell r="A1212" t="str">
            <v>23.04</v>
          </cell>
          <cell r="B1212" t="str">
            <v>Porta lisa laminada montada com batente</v>
          </cell>
        </row>
        <row r="1213">
          <cell r="A1213" t="str">
            <v>23.04.070</v>
          </cell>
          <cell r="B1213" t="str">
            <v>Porta em laminado fenólico melamínico com batente em alumínio - 80 x 180 cm</v>
          </cell>
          <cell r="C1213" t="str">
            <v>UN</v>
          </cell>
          <cell r="D1213">
            <v>1334.01</v>
          </cell>
          <cell r="E1213">
            <v>63.44</v>
          </cell>
          <cell r="F1213">
            <v>1397.45</v>
          </cell>
        </row>
        <row r="1214">
          <cell r="A1214" t="str">
            <v>23.04.080</v>
          </cell>
          <cell r="B1214" t="str">
            <v>Porta em laminado fenólico melamínico com batente em alumínio - 60 x 160 cm</v>
          </cell>
          <cell r="C1214" t="str">
            <v>UN</v>
          </cell>
          <cell r="D1214">
            <v>1129.3499999999999</v>
          </cell>
          <cell r="E1214">
            <v>63.44</v>
          </cell>
          <cell r="F1214">
            <v>1192.79</v>
          </cell>
        </row>
        <row r="1215">
          <cell r="A1215" t="str">
            <v>23.04.090</v>
          </cell>
          <cell r="B1215" t="str">
            <v>Porta em laminado fenólico melamínico com acabamento liso, batente de madeira sem revestimento - 70 x 210 cm</v>
          </cell>
          <cell r="C1215" t="str">
            <v>UN</v>
          </cell>
          <cell r="D1215">
            <v>1284.72</v>
          </cell>
          <cell r="E1215">
            <v>126.87</v>
          </cell>
          <cell r="F1215">
            <v>1411.59</v>
          </cell>
        </row>
        <row r="1216">
          <cell r="A1216" t="str">
            <v>23.04.100</v>
          </cell>
          <cell r="B1216" t="str">
            <v>Porta em laminado fenólico melamínico com acabamento liso, batente de madeira sem revestimento - 80 x 210 cm</v>
          </cell>
          <cell r="C1216" t="str">
            <v>UN</v>
          </cell>
          <cell r="D1216">
            <v>1404.62</v>
          </cell>
          <cell r="E1216">
            <v>126.87</v>
          </cell>
          <cell r="F1216">
            <v>1531.49</v>
          </cell>
        </row>
        <row r="1217">
          <cell r="A1217" t="str">
            <v>23.04.110</v>
          </cell>
          <cell r="B1217" t="str">
            <v>Porta em laminado fenólico melamínico com acabamento liso, batente de madeira sem revestimento - 90 x 210 cm</v>
          </cell>
          <cell r="C1217" t="str">
            <v>UN</v>
          </cell>
          <cell r="D1217">
            <v>1401.41</v>
          </cell>
          <cell r="E1217">
            <v>126.87</v>
          </cell>
          <cell r="F1217">
            <v>1528.28</v>
          </cell>
        </row>
        <row r="1218">
          <cell r="A1218" t="str">
            <v>23.04.120</v>
          </cell>
          <cell r="B1218" t="str">
            <v>Porta em laminado fenólico melamínico com acabamento liso, batente de madeira sem revestimento - 120 x 210 cm</v>
          </cell>
          <cell r="C1218" t="str">
            <v>UN</v>
          </cell>
          <cell r="D1218">
            <v>2327.37</v>
          </cell>
          <cell r="E1218">
            <v>158.59</v>
          </cell>
          <cell r="F1218">
            <v>2485.96</v>
          </cell>
        </row>
        <row r="1219">
          <cell r="A1219" t="str">
            <v>23.04.130</v>
          </cell>
          <cell r="B1219" t="str">
            <v>Porta em laminado fenólico melamínico com acabamento liso, batente de madeira sem revestimento - 140 x 210 cm</v>
          </cell>
          <cell r="C1219" t="str">
            <v>UN</v>
          </cell>
          <cell r="D1219">
            <v>2431.09</v>
          </cell>
          <cell r="E1219">
            <v>158.59</v>
          </cell>
          <cell r="F1219">
            <v>2589.6799999999998</v>
          </cell>
        </row>
        <row r="1220">
          <cell r="A1220" t="str">
            <v>23.04.140</v>
          </cell>
          <cell r="B1220" t="str">
            <v>Porta em laminado fenólico melamínico com acabamento liso, batente de madeira sem revestimento - 220 x 210 cm</v>
          </cell>
          <cell r="C1220" t="str">
            <v>UN</v>
          </cell>
          <cell r="D1220">
            <v>4423.3900000000003</v>
          </cell>
          <cell r="E1220">
            <v>181.25</v>
          </cell>
          <cell r="F1220">
            <v>4604.6400000000003</v>
          </cell>
        </row>
        <row r="1221">
          <cell r="A1221" t="str">
            <v>23.04.570</v>
          </cell>
          <cell r="B1221" t="str">
            <v>Porta em laminado melamínico estrutural com acabamento texturizado, batente em alumínio com ferragens - 60 x 180 cm</v>
          </cell>
          <cell r="C1221" t="str">
            <v>UN</v>
          </cell>
          <cell r="D1221">
            <v>1385.96</v>
          </cell>
          <cell r="E1221">
            <v>15.85</v>
          </cell>
          <cell r="F1221">
            <v>1401.81</v>
          </cell>
        </row>
        <row r="1222">
          <cell r="A1222" t="str">
            <v>23.04.580</v>
          </cell>
          <cell r="B1222" t="str">
            <v>Porta em laminado fenólico melamínico com acabamento liso, batente metálico - 60 x 160 cm</v>
          </cell>
          <cell r="C1222" t="str">
            <v>UN</v>
          </cell>
          <cell r="D1222">
            <v>2058.0500000000002</v>
          </cell>
          <cell r="E1222">
            <v>122.34</v>
          </cell>
          <cell r="F1222">
            <v>2180.39</v>
          </cell>
        </row>
        <row r="1223">
          <cell r="A1223" t="str">
            <v>23.04.590</v>
          </cell>
          <cell r="B1223" t="str">
            <v>Porta em laminado fenólico melamínico com acabamento liso, batente metálico - 70 x 210 cm</v>
          </cell>
          <cell r="C1223" t="str">
            <v>UN</v>
          </cell>
          <cell r="D1223">
            <v>2143.77</v>
          </cell>
          <cell r="E1223">
            <v>117.8</v>
          </cell>
          <cell r="F1223">
            <v>2261.5700000000002</v>
          </cell>
        </row>
        <row r="1224">
          <cell r="A1224" t="str">
            <v>23.04.600</v>
          </cell>
          <cell r="B1224" t="str">
            <v>Porta em laminado fenólico melamínico com acabamento liso, batente metálico - 80 x 210 cm</v>
          </cell>
          <cell r="C1224" t="str">
            <v>UN</v>
          </cell>
          <cell r="D1224">
            <v>2308.44</v>
          </cell>
          <cell r="E1224">
            <v>117.8</v>
          </cell>
          <cell r="F1224">
            <v>2426.2399999999998</v>
          </cell>
        </row>
        <row r="1225">
          <cell r="A1225" t="str">
            <v>23.04.610</v>
          </cell>
          <cell r="B1225" t="str">
            <v>Porta em laminado fenólico melamínico com acabamento liso, batente metálico - 90 x 210 cm</v>
          </cell>
          <cell r="C1225" t="str">
            <v>UN</v>
          </cell>
          <cell r="D1225">
            <v>2305.23</v>
          </cell>
          <cell r="E1225">
            <v>117.8</v>
          </cell>
          <cell r="F1225">
            <v>2423.0300000000002</v>
          </cell>
        </row>
        <row r="1226">
          <cell r="A1226" t="str">
            <v>23.04.620</v>
          </cell>
          <cell r="B1226" t="str">
            <v>Porta em laminado fenólico melamínico com acabamento liso, batente metálico - 120 x 210 cm</v>
          </cell>
          <cell r="C1226" t="str">
            <v>UN</v>
          </cell>
          <cell r="D1226">
            <v>3148.93</v>
          </cell>
          <cell r="E1226">
            <v>154.06</v>
          </cell>
          <cell r="F1226">
            <v>3302.99</v>
          </cell>
        </row>
        <row r="1227">
          <cell r="A1227" t="str">
            <v>23.08</v>
          </cell>
          <cell r="B1227" t="str">
            <v>Marcenaria em geral</v>
          </cell>
        </row>
        <row r="1228">
          <cell r="A1228" t="str">
            <v>23.08.010</v>
          </cell>
          <cell r="B1228" t="str">
            <v>Estrado em madeira</v>
          </cell>
          <cell r="C1228" t="str">
            <v>M2</v>
          </cell>
          <cell r="D1228">
            <v>92.56</v>
          </cell>
          <cell r="E1228">
            <v>45.31</v>
          </cell>
          <cell r="F1228">
            <v>137.87</v>
          </cell>
        </row>
        <row r="1229">
          <cell r="A1229" t="str">
            <v>23.08.020</v>
          </cell>
          <cell r="B1229" t="str">
            <v>Faixa/batedor de proteção em madeira aparelhada natural de 10 x 2,5 cm</v>
          </cell>
          <cell r="C1229" t="str">
            <v>M</v>
          </cell>
          <cell r="D1229">
            <v>6.86</v>
          </cell>
          <cell r="E1229">
            <v>9.06</v>
          </cell>
          <cell r="F1229">
            <v>15.92</v>
          </cell>
        </row>
        <row r="1230">
          <cell r="A1230" t="str">
            <v>23.08.030</v>
          </cell>
          <cell r="B1230" t="str">
            <v>Faixa/batedor de proteção em madeira de 20 x 5 cm, com acabamento em laminado fenólico melamínico</v>
          </cell>
          <cell r="C1230" t="str">
            <v>M</v>
          </cell>
          <cell r="D1230">
            <v>102.93</v>
          </cell>
          <cell r="E1230">
            <v>90.62</v>
          </cell>
          <cell r="F1230">
            <v>193.55</v>
          </cell>
        </row>
        <row r="1231">
          <cell r="A1231" t="str">
            <v>23.08.040</v>
          </cell>
          <cell r="B1231" t="str">
            <v>Armário/gabinete embutido em MDF sob medida, revestido em laminado melamínico, com portas e prateleiras</v>
          </cell>
          <cell r="C1231" t="str">
            <v>M2</v>
          </cell>
          <cell r="D1231">
            <v>2728.29</v>
          </cell>
          <cell r="F1231">
            <v>2728.29</v>
          </cell>
        </row>
        <row r="1232">
          <cell r="A1232" t="str">
            <v>23.08.060</v>
          </cell>
          <cell r="B1232" t="str">
            <v>Tampo sob medida em compensado, revestido na face superior em laminado fenólico melamínico</v>
          </cell>
          <cell r="C1232" t="str">
            <v>M2</v>
          </cell>
          <cell r="D1232">
            <v>897.04</v>
          </cell>
          <cell r="F1232">
            <v>897.04</v>
          </cell>
        </row>
        <row r="1233">
          <cell r="A1233" t="str">
            <v>23.08.080</v>
          </cell>
          <cell r="B1233" t="str">
            <v>Prateleira sob medida em compensado, revestida nas duas faces em laminado fenólico melamínico</v>
          </cell>
          <cell r="C1233" t="str">
            <v>M2</v>
          </cell>
          <cell r="D1233">
            <v>679.9</v>
          </cell>
          <cell r="E1233">
            <v>18.13</v>
          </cell>
          <cell r="F1233">
            <v>698.03</v>
          </cell>
        </row>
        <row r="1234">
          <cell r="A1234" t="str">
            <v>23.08.100</v>
          </cell>
          <cell r="B1234" t="str">
            <v>Armário tipo prateleira com subdivisão em compensado, revestido totalmente em laminado fenólico melamínico</v>
          </cell>
          <cell r="C1234" t="str">
            <v>M2</v>
          </cell>
          <cell r="D1234">
            <v>2281.58</v>
          </cell>
          <cell r="F1234">
            <v>2281.58</v>
          </cell>
        </row>
        <row r="1235">
          <cell r="A1235" t="str">
            <v>23.08.110</v>
          </cell>
          <cell r="B1235" t="str">
            <v>Painel em compensado naval, espessura de 25 mm</v>
          </cell>
          <cell r="C1235" t="str">
            <v>M2</v>
          </cell>
          <cell r="D1235">
            <v>179.85</v>
          </cell>
          <cell r="E1235">
            <v>45.31</v>
          </cell>
          <cell r="F1235">
            <v>225.16</v>
          </cell>
        </row>
        <row r="1236">
          <cell r="A1236" t="str">
            <v>23.08.160</v>
          </cell>
          <cell r="B1236" t="str">
            <v>Porta lisa com balcão, batente de madeira, completa - 80 x 210 cm</v>
          </cell>
          <cell r="C1236" t="str">
            <v>CJ</v>
          </cell>
          <cell r="D1236">
            <v>1209.75</v>
          </cell>
          <cell r="E1236">
            <v>194.83</v>
          </cell>
          <cell r="F1236">
            <v>1404.58</v>
          </cell>
        </row>
        <row r="1237">
          <cell r="A1237" t="str">
            <v>23.08.170</v>
          </cell>
          <cell r="B1237" t="str">
            <v>Lousa em laminado melamínico, branco - linha comercial</v>
          </cell>
          <cell r="C1237" t="str">
            <v>M2</v>
          </cell>
          <cell r="D1237">
            <v>271.45</v>
          </cell>
          <cell r="E1237">
            <v>8.8800000000000008</v>
          </cell>
          <cell r="F1237">
            <v>280.33</v>
          </cell>
        </row>
        <row r="1238">
          <cell r="A1238" t="str">
            <v>23.08.210</v>
          </cell>
          <cell r="B1238" t="str">
            <v>Armário sob medida em compensado de madeira totalmente revestido em folheado de madeira, completo</v>
          </cell>
          <cell r="C1238" t="str">
            <v>M2</v>
          </cell>
          <cell r="D1238">
            <v>2175.35</v>
          </cell>
          <cell r="F1238">
            <v>2175.35</v>
          </cell>
        </row>
        <row r="1239">
          <cell r="A1239" t="str">
            <v>23.08.220</v>
          </cell>
          <cell r="B1239" t="str">
            <v>Armário sob medida em compensado de madeira totalmente revestido em laminado melamínico texturizado, completo</v>
          </cell>
          <cell r="C1239" t="str">
            <v>M2</v>
          </cell>
          <cell r="D1239">
            <v>2023.06</v>
          </cell>
          <cell r="F1239">
            <v>2023.06</v>
          </cell>
        </row>
        <row r="1240">
          <cell r="A1240" t="str">
            <v>23.08.242</v>
          </cell>
          <cell r="B1240" t="str">
            <v>Porta lisa de correr suspensa em madeira com batente</v>
          </cell>
          <cell r="C1240" t="str">
            <v>M2</v>
          </cell>
          <cell r="D1240">
            <v>421.95</v>
          </cell>
          <cell r="E1240">
            <v>37.31</v>
          </cell>
          <cell r="F1240">
            <v>459.26</v>
          </cell>
        </row>
        <row r="1241">
          <cell r="A1241" t="str">
            <v>23.08.244</v>
          </cell>
          <cell r="B1241" t="str">
            <v>Porta articulada em MDF revestida com laminado melamínico, batente em alumínio - completa</v>
          </cell>
          <cell r="C1241" t="str">
            <v>M2</v>
          </cell>
          <cell r="D1241">
            <v>822.57</v>
          </cell>
          <cell r="E1241">
            <v>181.24</v>
          </cell>
          <cell r="F1241">
            <v>1003.81</v>
          </cell>
        </row>
        <row r="1242">
          <cell r="A1242" t="str">
            <v>23.08.320</v>
          </cell>
          <cell r="B1242" t="str">
            <v>Porta acústica de madeira</v>
          </cell>
          <cell r="C1242" t="str">
            <v>M2</v>
          </cell>
          <cell r="D1242">
            <v>498.09</v>
          </cell>
          <cell r="E1242">
            <v>90.39</v>
          </cell>
          <cell r="F1242">
            <v>588.48</v>
          </cell>
        </row>
        <row r="1243">
          <cell r="A1243" t="str">
            <v>23.08.380</v>
          </cell>
          <cell r="B1243" t="str">
            <v>Faixa/batedor de proteção em madeira de 290 x 15 mm, com acabamento em laminado fenólico melamínico</v>
          </cell>
          <cell r="C1243" t="str">
            <v>M</v>
          </cell>
          <cell r="D1243">
            <v>282.57</v>
          </cell>
          <cell r="E1243">
            <v>9.06</v>
          </cell>
          <cell r="F1243">
            <v>291.63</v>
          </cell>
        </row>
        <row r="1244">
          <cell r="A1244" t="str">
            <v>23.09</v>
          </cell>
          <cell r="B1244" t="str">
            <v>Porta lisa comum montada com batente</v>
          </cell>
        </row>
        <row r="1245">
          <cell r="A1245" t="str">
            <v>23.09.010</v>
          </cell>
          <cell r="B1245" t="str">
            <v>Acréscimo de bandeira - porta lisa comum com batente de madeira</v>
          </cell>
          <cell r="C1245" t="str">
            <v>M2</v>
          </cell>
          <cell r="D1245">
            <v>249.96</v>
          </cell>
          <cell r="E1245">
            <v>62.53</v>
          </cell>
          <cell r="F1245">
            <v>312.49</v>
          </cell>
        </row>
        <row r="1246">
          <cell r="A1246" t="str">
            <v>23.09.020</v>
          </cell>
          <cell r="B1246" t="str">
            <v>Porta lisa com batente madeira - 60 x 210 cm</v>
          </cell>
          <cell r="C1246" t="str">
            <v>UN</v>
          </cell>
          <cell r="D1246">
            <v>494.87</v>
          </cell>
          <cell r="E1246">
            <v>126.87</v>
          </cell>
          <cell r="F1246">
            <v>621.74</v>
          </cell>
        </row>
        <row r="1247">
          <cell r="A1247" t="str">
            <v>23.09.030</v>
          </cell>
          <cell r="B1247" t="str">
            <v>Porta lisa com batente madeira - 70 x 210 cm</v>
          </cell>
          <cell r="C1247" t="str">
            <v>UN</v>
          </cell>
          <cell r="D1247">
            <v>495.08</v>
          </cell>
          <cell r="E1247">
            <v>126.87</v>
          </cell>
          <cell r="F1247">
            <v>621.95000000000005</v>
          </cell>
        </row>
        <row r="1248">
          <cell r="A1248" t="str">
            <v>23.09.040</v>
          </cell>
          <cell r="B1248" t="str">
            <v>Porta lisa com batente madeira - 80 x 210 cm</v>
          </cell>
          <cell r="C1248" t="str">
            <v>UN</v>
          </cell>
          <cell r="D1248">
            <v>501.86</v>
          </cell>
          <cell r="E1248">
            <v>126.87</v>
          </cell>
          <cell r="F1248">
            <v>628.73</v>
          </cell>
        </row>
        <row r="1249">
          <cell r="A1249" t="str">
            <v>23.09.050</v>
          </cell>
          <cell r="B1249" t="str">
            <v>Porta lisa com batente madeira - 90 x 210 cm</v>
          </cell>
          <cell r="C1249" t="str">
            <v>UN</v>
          </cell>
          <cell r="D1249">
            <v>526.79999999999995</v>
          </cell>
          <cell r="E1249">
            <v>126.87</v>
          </cell>
          <cell r="F1249">
            <v>653.66999999999996</v>
          </cell>
        </row>
        <row r="1250">
          <cell r="A1250" t="str">
            <v>23.09.052</v>
          </cell>
          <cell r="B1250" t="str">
            <v>Porta lisa com batente madeira - 110 x 210 cm</v>
          </cell>
          <cell r="C1250" t="str">
            <v>UN</v>
          </cell>
          <cell r="D1250">
            <v>746.05</v>
          </cell>
          <cell r="E1250">
            <v>126.87</v>
          </cell>
          <cell r="F1250">
            <v>872.92</v>
          </cell>
        </row>
        <row r="1251">
          <cell r="A1251" t="str">
            <v>23.09.060</v>
          </cell>
          <cell r="B1251" t="str">
            <v>Porta lisa com batente madeira - 120 x 210 cm</v>
          </cell>
          <cell r="C1251" t="str">
            <v>UN</v>
          </cell>
          <cell r="D1251">
            <v>876.21</v>
          </cell>
          <cell r="E1251">
            <v>158.59</v>
          </cell>
          <cell r="F1251">
            <v>1034.8</v>
          </cell>
        </row>
        <row r="1252">
          <cell r="A1252" t="str">
            <v>23.09.100</v>
          </cell>
          <cell r="B1252" t="str">
            <v>Porta lisa com batente madeira - 160 x 210 cm</v>
          </cell>
          <cell r="C1252" t="str">
            <v>UN</v>
          </cell>
          <cell r="D1252">
            <v>890.57</v>
          </cell>
          <cell r="E1252">
            <v>183.5</v>
          </cell>
          <cell r="F1252">
            <v>1074.07</v>
          </cell>
        </row>
        <row r="1253">
          <cell r="A1253" t="str">
            <v>23.09.420</v>
          </cell>
          <cell r="B1253" t="str">
            <v>Porta lisa com batente em alumínio, largura 60 cm, altura de 105 a 200 cm</v>
          </cell>
          <cell r="C1253" t="str">
            <v>UN</v>
          </cell>
          <cell r="D1253">
            <v>342.64</v>
          </cell>
          <cell r="E1253">
            <v>63.44</v>
          </cell>
          <cell r="F1253">
            <v>406.08</v>
          </cell>
        </row>
        <row r="1254">
          <cell r="A1254" t="str">
            <v>23.09.430</v>
          </cell>
          <cell r="B1254" t="str">
            <v>Porta lisa com batente em alumínio, largura 80 cm, altura de 105 a 200 cm</v>
          </cell>
          <cell r="C1254" t="str">
            <v>UN</v>
          </cell>
          <cell r="D1254">
            <v>349.63</v>
          </cell>
          <cell r="E1254">
            <v>63.44</v>
          </cell>
          <cell r="F1254">
            <v>413.07</v>
          </cell>
        </row>
        <row r="1255">
          <cell r="A1255" t="str">
            <v>23.09.440</v>
          </cell>
          <cell r="B1255" t="str">
            <v>Porta lisa com batente em alumínio, largura 90 cm, altura de 105 a 200 cm</v>
          </cell>
          <cell r="C1255" t="str">
            <v>UN</v>
          </cell>
          <cell r="D1255">
            <v>374.57</v>
          </cell>
          <cell r="E1255">
            <v>63.44</v>
          </cell>
          <cell r="F1255">
            <v>438.01</v>
          </cell>
        </row>
        <row r="1256">
          <cell r="A1256" t="str">
            <v>23.09.520</v>
          </cell>
          <cell r="B1256" t="str">
            <v>Porta lisa com batente metálico - 60 x 160 cm</v>
          </cell>
          <cell r="C1256" t="str">
            <v>UN</v>
          </cell>
          <cell r="D1256">
            <v>951</v>
          </cell>
          <cell r="E1256">
            <v>63.44</v>
          </cell>
          <cell r="F1256">
            <v>1014.44</v>
          </cell>
        </row>
        <row r="1257">
          <cell r="A1257" t="str">
            <v>23.09.530</v>
          </cell>
          <cell r="B1257" t="str">
            <v>Porta lisa com batente metálico - 80 x 160 cm</v>
          </cell>
          <cell r="C1257" t="str">
            <v>UN</v>
          </cell>
          <cell r="D1257">
            <v>957.99</v>
          </cell>
          <cell r="E1257">
            <v>63.44</v>
          </cell>
          <cell r="F1257">
            <v>1021.43</v>
          </cell>
        </row>
        <row r="1258">
          <cell r="A1258" t="str">
            <v>23.09.540</v>
          </cell>
          <cell r="B1258" t="str">
            <v>Porta lisa com batente metálico - 70 x 210 cm</v>
          </cell>
          <cell r="C1258" t="str">
            <v>UN</v>
          </cell>
          <cell r="D1258">
            <v>1354.13</v>
          </cell>
          <cell r="E1258">
            <v>117.8</v>
          </cell>
          <cell r="F1258">
            <v>1471.93</v>
          </cell>
        </row>
        <row r="1259">
          <cell r="A1259" t="str">
            <v>23.09.550</v>
          </cell>
          <cell r="B1259" t="str">
            <v>Porta lisa com batente metálico - 80 x 210 cm</v>
          </cell>
          <cell r="C1259" t="str">
            <v>UN</v>
          </cell>
          <cell r="D1259">
            <v>1383.3</v>
          </cell>
          <cell r="E1259">
            <v>117.8</v>
          </cell>
          <cell r="F1259">
            <v>1501.1</v>
          </cell>
        </row>
        <row r="1260">
          <cell r="A1260" t="str">
            <v>23.09.560</v>
          </cell>
          <cell r="B1260" t="str">
            <v>Porta lisa com batente metálico - 90 x 210 cm</v>
          </cell>
          <cell r="C1260" t="str">
            <v>UN</v>
          </cell>
          <cell r="D1260">
            <v>1430.62</v>
          </cell>
          <cell r="E1260">
            <v>117.8</v>
          </cell>
          <cell r="F1260">
            <v>1548.42</v>
          </cell>
        </row>
        <row r="1261">
          <cell r="A1261" t="str">
            <v>23.09.570</v>
          </cell>
          <cell r="B1261" t="str">
            <v>Porta lisa com batente metálico - 120 x 210 cm</v>
          </cell>
          <cell r="C1261" t="str">
            <v>UN</v>
          </cell>
          <cell r="D1261">
            <v>1697.77</v>
          </cell>
          <cell r="E1261">
            <v>154.06</v>
          </cell>
          <cell r="F1261">
            <v>1851.83</v>
          </cell>
        </row>
        <row r="1262">
          <cell r="A1262" t="str">
            <v>23.09.590</v>
          </cell>
          <cell r="B1262" t="str">
            <v>Porta lisa com batente metálico - 160 x 210 cm</v>
          </cell>
          <cell r="C1262" t="str">
            <v>UN</v>
          </cell>
          <cell r="D1262">
            <v>1801.29</v>
          </cell>
          <cell r="E1262">
            <v>154.06</v>
          </cell>
          <cell r="F1262">
            <v>1955.35</v>
          </cell>
        </row>
        <row r="1263">
          <cell r="A1263" t="str">
            <v>23.09.600</v>
          </cell>
          <cell r="B1263" t="str">
            <v>Porta lisa com batente metálico - 60 x 180 cm</v>
          </cell>
          <cell r="C1263" t="str">
            <v>UN</v>
          </cell>
          <cell r="D1263">
            <v>1131</v>
          </cell>
          <cell r="E1263">
            <v>63.44</v>
          </cell>
          <cell r="F1263">
            <v>1194.44</v>
          </cell>
        </row>
        <row r="1264">
          <cell r="A1264" t="str">
            <v>23.09.610</v>
          </cell>
          <cell r="B1264" t="str">
            <v>Porta lisa com batente metálico - 60 x 210 cm</v>
          </cell>
          <cell r="C1264" t="str">
            <v>UN</v>
          </cell>
          <cell r="D1264">
            <v>1331.54</v>
          </cell>
          <cell r="E1264">
            <v>63.44</v>
          </cell>
          <cell r="F1264">
            <v>1394.98</v>
          </cell>
        </row>
        <row r="1265">
          <cell r="A1265" t="str">
            <v>23.09.630</v>
          </cell>
          <cell r="B1265" t="str">
            <v>Porta lisa com batente madeira, 2 folhas - 140 x 210 cm</v>
          </cell>
          <cell r="C1265" t="str">
            <v>UN</v>
          </cell>
          <cell r="D1265">
            <v>769.75</v>
          </cell>
          <cell r="E1265">
            <v>158.59</v>
          </cell>
          <cell r="F1265">
            <v>928.34</v>
          </cell>
        </row>
        <row r="1266">
          <cell r="A1266" t="str">
            <v>23.11</v>
          </cell>
          <cell r="B1266" t="str">
            <v>Porta lisa para acabamento em verniz montada com batente</v>
          </cell>
        </row>
        <row r="1267">
          <cell r="A1267" t="str">
            <v>23.11.010</v>
          </cell>
          <cell r="B1267" t="str">
            <v>Acréscimo de bandeira - porta lisa para acabamento em verniz, com batente de madeira</v>
          </cell>
          <cell r="C1267" t="str">
            <v>M2</v>
          </cell>
          <cell r="D1267">
            <v>261.52</v>
          </cell>
          <cell r="E1267">
            <v>62.53</v>
          </cell>
          <cell r="F1267">
            <v>324.05</v>
          </cell>
        </row>
        <row r="1268">
          <cell r="A1268" t="str">
            <v>23.11.030</v>
          </cell>
          <cell r="B1268" t="str">
            <v>Porta lisa para acabamento em verniz, com batente de madeira - 70 x 210 cm</v>
          </cell>
          <cell r="C1268" t="str">
            <v>UN</v>
          </cell>
          <cell r="D1268">
            <v>505.73</v>
          </cell>
          <cell r="E1268">
            <v>126.87</v>
          </cell>
          <cell r="F1268">
            <v>632.6</v>
          </cell>
        </row>
        <row r="1269">
          <cell r="A1269" t="str">
            <v>23.11.040</v>
          </cell>
          <cell r="B1269" t="str">
            <v>Porta lisa para acabamento em verniz, com batente de madeira - 80 x 210 cm</v>
          </cell>
          <cell r="C1269" t="str">
            <v>UN</v>
          </cell>
          <cell r="D1269">
            <v>513.91999999999996</v>
          </cell>
          <cell r="E1269">
            <v>126.87</v>
          </cell>
          <cell r="F1269">
            <v>640.79</v>
          </cell>
        </row>
        <row r="1270">
          <cell r="A1270" t="str">
            <v>23.11.050</v>
          </cell>
          <cell r="B1270" t="str">
            <v>Porta lisa para acabamento em verniz, com batente de madeira - 90 x 210 cm</v>
          </cell>
          <cell r="C1270" t="str">
            <v>UN</v>
          </cell>
          <cell r="D1270">
            <v>546.22</v>
          </cell>
          <cell r="E1270">
            <v>126.87</v>
          </cell>
          <cell r="F1270">
            <v>673.09</v>
          </cell>
        </row>
        <row r="1271">
          <cell r="A1271" t="str">
            <v>23.12</v>
          </cell>
          <cell r="B1271" t="str">
            <v>Porta comum completa - uso coletivo (padrao dimensional medio)</v>
          </cell>
        </row>
        <row r="1272">
          <cell r="A1272" t="str">
            <v>23.12.001</v>
          </cell>
          <cell r="B1272" t="str">
            <v>Porta lisa de madeira, interna "PIM", para acabamento em pintura, padrão dimensional médio, com ferragens, completo - 80 x 210 cm</v>
          </cell>
          <cell r="C1272" t="str">
            <v>UN</v>
          </cell>
          <cell r="D1272">
            <v>620.98</v>
          </cell>
          <cell r="F1272">
            <v>620.98</v>
          </cell>
        </row>
        <row r="1273">
          <cell r="A1273" t="str">
            <v>23.13</v>
          </cell>
          <cell r="B1273" t="str">
            <v>Porta comum completa - uso publico (padrao dimensional medio/pesado)</v>
          </cell>
        </row>
        <row r="1274">
          <cell r="A1274" t="str">
            <v>23.13.001</v>
          </cell>
          <cell r="B1274" t="str">
            <v>Porta lisa de madeira, interna "PIM", para acabamento em pintura, padrão dimensional médio/pesado, com ferragens, completo - 80 x 210 cm</v>
          </cell>
          <cell r="C1274" t="str">
            <v>UN</v>
          </cell>
          <cell r="D1274">
            <v>620.98</v>
          </cell>
          <cell r="F1274">
            <v>620.98</v>
          </cell>
        </row>
        <row r="1275">
          <cell r="A1275" t="str">
            <v>23.13.002</v>
          </cell>
          <cell r="B1275" t="str">
            <v>Porta lisa de madeira, interna "PIM", para acabamento em pintura, padrão dimensional médio/pesado, com ferragens, completo - 90 x 210 cm</v>
          </cell>
          <cell r="C1275" t="str">
            <v>UN</v>
          </cell>
          <cell r="D1275">
            <v>638.44000000000005</v>
          </cell>
          <cell r="F1275">
            <v>638.44000000000005</v>
          </cell>
        </row>
        <row r="1276">
          <cell r="A1276" t="str">
            <v>23.13.020</v>
          </cell>
          <cell r="B1276" t="str">
            <v>Porta lisa de madeira, interna, resistente a umidade "PIM RU", para acabamento em pintura, padrão dimensional médio/pesado, com ferragens, completo - 80 x 210 cm</v>
          </cell>
          <cell r="C1276" t="str">
            <v>UN</v>
          </cell>
          <cell r="D1276">
            <v>620.98</v>
          </cell>
          <cell r="F1276">
            <v>620.98</v>
          </cell>
        </row>
        <row r="1277">
          <cell r="A1277" t="str">
            <v>23.13.040</v>
          </cell>
          <cell r="B1277" t="str">
            <v>Porta lisa de madeira, interna, resistente a umidade "PIM RU", para acabamento revestido ou em pintura, para divisória sanitária, padrão dimensional médio/pesado, com ferragens, completo - 80 x 190 cm</v>
          </cell>
          <cell r="C1277" t="str">
            <v>UN</v>
          </cell>
          <cell r="D1277">
            <v>771.42</v>
          </cell>
          <cell r="F1277">
            <v>771.42</v>
          </cell>
        </row>
        <row r="1278">
          <cell r="A1278" t="str">
            <v>23.13.052</v>
          </cell>
          <cell r="B1278" t="str">
            <v>Porta lisa de madeira, interna, resistente a umidade "PIM RU", para acabamento em pintura, tipo acessível, padrão dimensional médio/pesado, com ferragens, completo - 90 x 210 cm</v>
          </cell>
          <cell r="C1278" t="str">
            <v>UN</v>
          </cell>
          <cell r="D1278">
            <v>808.46</v>
          </cell>
          <cell r="F1278">
            <v>808.46</v>
          </cell>
        </row>
        <row r="1279">
          <cell r="A1279" t="str">
            <v>23.13.064</v>
          </cell>
          <cell r="B1279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79" t="str">
            <v>UN</v>
          </cell>
          <cell r="D1279">
            <v>903.68</v>
          </cell>
          <cell r="F1279">
            <v>903.68</v>
          </cell>
        </row>
        <row r="1280">
          <cell r="A1280" t="str">
            <v>23.20</v>
          </cell>
          <cell r="B1280" t="str">
            <v>Reparos, conservacoes e complementos - GRUPO 23</v>
          </cell>
        </row>
        <row r="1281">
          <cell r="A1281" t="str">
            <v>23.20.020</v>
          </cell>
          <cell r="B1281" t="str">
            <v>Recolocação de batentes de madeira</v>
          </cell>
          <cell r="C1281" t="str">
            <v>UN</v>
          </cell>
          <cell r="E1281">
            <v>58.9</v>
          </cell>
          <cell r="F1281">
            <v>58.9</v>
          </cell>
        </row>
        <row r="1282">
          <cell r="A1282" t="str">
            <v>23.20.040</v>
          </cell>
          <cell r="B1282" t="str">
            <v>Recolocação de folhas de porta ou janela</v>
          </cell>
          <cell r="C1282" t="str">
            <v>UN</v>
          </cell>
          <cell r="E1282">
            <v>72.489999999999995</v>
          </cell>
          <cell r="F1282">
            <v>72.489999999999995</v>
          </cell>
        </row>
        <row r="1283">
          <cell r="A1283" t="str">
            <v>23.20.060</v>
          </cell>
          <cell r="B1283" t="str">
            <v>Recolocação de guarnição ou molduras</v>
          </cell>
          <cell r="C1283" t="str">
            <v>M</v>
          </cell>
          <cell r="E1283">
            <v>2.2599999999999998</v>
          </cell>
          <cell r="F1283">
            <v>2.2599999999999998</v>
          </cell>
        </row>
        <row r="1284">
          <cell r="A1284" t="str">
            <v>23.20.100</v>
          </cell>
          <cell r="B1284" t="str">
            <v>Batente de madeira para porta</v>
          </cell>
          <cell r="C1284" t="str">
            <v>M</v>
          </cell>
          <cell r="D1284">
            <v>41.45</v>
          </cell>
          <cell r="E1284">
            <v>13.59</v>
          </cell>
          <cell r="F1284">
            <v>55.04</v>
          </cell>
        </row>
        <row r="1285">
          <cell r="A1285" t="str">
            <v>23.20.110</v>
          </cell>
          <cell r="B1285" t="str">
            <v>Visor fixo e requadro de madeira para porta, para receber vidro</v>
          </cell>
          <cell r="C1285" t="str">
            <v>M2</v>
          </cell>
          <cell r="D1285">
            <v>1716.3</v>
          </cell>
          <cell r="E1285">
            <v>181.24</v>
          </cell>
          <cell r="F1285">
            <v>1897.54</v>
          </cell>
        </row>
        <row r="1286">
          <cell r="A1286" t="str">
            <v>23.20.120</v>
          </cell>
          <cell r="B1286" t="str">
            <v>Guarnição de madeira</v>
          </cell>
          <cell r="C1286" t="str">
            <v>M</v>
          </cell>
          <cell r="D1286">
            <v>6.52</v>
          </cell>
          <cell r="E1286">
            <v>2.2599999999999998</v>
          </cell>
          <cell r="F1286">
            <v>8.7799999999999994</v>
          </cell>
        </row>
        <row r="1287">
          <cell r="A1287" t="str">
            <v>23.20.140</v>
          </cell>
          <cell r="B1287" t="str">
            <v>Acréscimo de visor completo em porta de madeira</v>
          </cell>
          <cell r="C1287" t="str">
            <v>UN</v>
          </cell>
          <cell r="D1287">
            <v>324.97000000000003</v>
          </cell>
          <cell r="F1287">
            <v>324.97000000000003</v>
          </cell>
        </row>
        <row r="1288">
          <cell r="A1288" t="str">
            <v>23.20.160</v>
          </cell>
          <cell r="B1288" t="str">
            <v>Folha de porta veneziana maciça, sob medida</v>
          </cell>
          <cell r="C1288" t="str">
            <v>M2</v>
          </cell>
          <cell r="D1288">
            <v>1161.27</v>
          </cell>
          <cell r="E1288">
            <v>22.66</v>
          </cell>
          <cell r="F1288">
            <v>1183.93</v>
          </cell>
        </row>
        <row r="1289">
          <cell r="A1289" t="str">
            <v>23.20.170</v>
          </cell>
          <cell r="B1289" t="str">
            <v>Folha de porta lisa folheada com madeira, sob medida</v>
          </cell>
          <cell r="C1289" t="str">
            <v>M2</v>
          </cell>
          <cell r="D1289">
            <v>130</v>
          </cell>
          <cell r="E1289">
            <v>22.66</v>
          </cell>
          <cell r="F1289">
            <v>152.66</v>
          </cell>
        </row>
        <row r="1290">
          <cell r="A1290" t="str">
            <v>23.20.180</v>
          </cell>
          <cell r="B1290" t="str">
            <v>Folha de porta em madeira para receber vidro, sob medida</v>
          </cell>
          <cell r="C1290" t="str">
            <v>M2</v>
          </cell>
          <cell r="D1290">
            <v>459.92</v>
          </cell>
          <cell r="E1290">
            <v>22.66</v>
          </cell>
          <cell r="F1290">
            <v>482.58</v>
          </cell>
        </row>
        <row r="1291">
          <cell r="A1291" t="str">
            <v>23.20.310</v>
          </cell>
          <cell r="B1291" t="str">
            <v>Folha de porta lisa comum - 60 x 210 cm</v>
          </cell>
          <cell r="C1291" t="str">
            <v>UN</v>
          </cell>
          <cell r="D1291">
            <v>231.92</v>
          </cell>
          <cell r="E1291">
            <v>67.97</v>
          </cell>
          <cell r="F1291">
            <v>299.89</v>
          </cell>
        </row>
        <row r="1292">
          <cell r="A1292" t="str">
            <v>23.20.320</v>
          </cell>
          <cell r="B1292" t="str">
            <v>Folha de porta lisa comum - 70 x 210 cm</v>
          </cell>
          <cell r="C1292" t="str">
            <v>UN</v>
          </cell>
          <cell r="D1292">
            <v>232.13</v>
          </cell>
          <cell r="E1292">
            <v>67.97</v>
          </cell>
          <cell r="F1292">
            <v>300.10000000000002</v>
          </cell>
        </row>
        <row r="1293">
          <cell r="A1293" t="str">
            <v>23.20.330</v>
          </cell>
          <cell r="B1293" t="str">
            <v>Folha de porta lisa comum - 80 x 210 cm</v>
          </cell>
          <cell r="C1293" t="str">
            <v>UN</v>
          </cell>
          <cell r="D1293">
            <v>238.91</v>
          </cell>
          <cell r="E1293">
            <v>67.97</v>
          </cell>
          <cell r="F1293">
            <v>306.88</v>
          </cell>
        </row>
        <row r="1294">
          <cell r="A1294" t="str">
            <v>23.20.340</v>
          </cell>
          <cell r="B1294" t="str">
            <v>Folha de porta lisa comum - 90 x 210 cm</v>
          </cell>
          <cell r="C1294" t="str">
            <v>UN</v>
          </cell>
          <cell r="D1294">
            <v>263.85000000000002</v>
          </cell>
          <cell r="E1294">
            <v>67.97</v>
          </cell>
          <cell r="F1294">
            <v>331.82</v>
          </cell>
        </row>
        <row r="1295">
          <cell r="A1295" t="str">
            <v>23.20.450</v>
          </cell>
          <cell r="B1295" t="str">
            <v>Folha de porta em laminado fenólico melamínico com acabamento liso - 70 x 210 cm</v>
          </cell>
          <cell r="C1295" t="str">
            <v>UN</v>
          </cell>
          <cell r="D1295">
            <v>1021.77</v>
          </cell>
          <cell r="E1295">
            <v>67.97</v>
          </cell>
          <cell r="F1295">
            <v>1089.74</v>
          </cell>
        </row>
        <row r="1296">
          <cell r="A1296" t="str">
            <v>23.20.460</v>
          </cell>
          <cell r="B1296" t="str">
            <v>Folha de porta em laminado fenólico melamínico com acabamento liso - 90 x 210 cm</v>
          </cell>
          <cell r="C1296" t="str">
            <v>UN</v>
          </cell>
          <cell r="D1296">
            <v>1138.46</v>
          </cell>
          <cell r="E1296">
            <v>67.97</v>
          </cell>
          <cell r="F1296">
            <v>1206.43</v>
          </cell>
        </row>
        <row r="1297">
          <cell r="A1297" t="str">
            <v>23.20.550</v>
          </cell>
          <cell r="B1297" t="str">
            <v>Folha de porta em laminado fenólico melamínico com acabamento liso - 80 x 210 cm</v>
          </cell>
          <cell r="C1297" t="str">
            <v>UN</v>
          </cell>
          <cell r="D1297">
            <v>1141.67</v>
          </cell>
          <cell r="E1297">
            <v>67.97</v>
          </cell>
          <cell r="F1297">
            <v>1209.6400000000001</v>
          </cell>
        </row>
        <row r="1298">
          <cell r="A1298" t="str">
            <v>23.20.560</v>
          </cell>
          <cell r="B1298" t="str">
            <v>Folha de madeira sarrafeada, revestida nas 2 faces com laminado melamínico</v>
          </cell>
          <cell r="C1298" t="str">
            <v>M2</v>
          </cell>
          <cell r="D1298">
            <v>602.36</v>
          </cell>
          <cell r="E1298">
            <v>36.799999999999997</v>
          </cell>
          <cell r="F1298">
            <v>639.16</v>
          </cell>
        </row>
        <row r="1299">
          <cell r="A1299" t="str">
            <v>23.20.600</v>
          </cell>
          <cell r="B1299" t="str">
            <v>Folha de porta em madeira com tela de proteção tipo mosqueteira</v>
          </cell>
          <cell r="C1299" t="str">
            <v>M2</v>
          </cell>
          <cell r="D1299">
            <v>1136.1199999999999</v>
          </cell>
          <cell r="E1299">
            <v>67.97</v>
          </cell>
          <cell r="F1299">
            <v>1204.0899999999999</v>
          </cell>
        </row>
        <row r="1300">
          <cell r="A1300" t="str">
            <v>24</v>
          </cell>
          <cell r="B1300" t="str">
            <v>ESQUADRIA, SERRALHERIA E ELEMENTO EM FERRO</v>
          </cell>
        </row>
        <row r="1301">
          <cell r="A1301" t="str">
            <v>24.01</v>
          </cell>
          <cell r="B1301" t="str">
            <v>Caixilho em ferro</v>
          </cell>
        </row>
        <row r="1302">
          <cell r="A1302" t="str">
            <v>24.01.010</v>
          </cell>
          <cell r="B1302" t="str">
            <v>Caixilho em ferro fixo, sob medida</v>
          </cell>
          <cell r="C1302" t="str">
            <v>M2</v>
          </cell>
          <cell r="D1302">
            <v>649.05999999999995</v>
          </cell>
          <cell r="E1302">
            <v>28.76</v>
          </cell>
          <cell r="F1302">
            <v>677.82</v>
          </cell>
        </row>
        <row r="1303">
          <cell r="A1303" t="str">
            <v>24.01.030</v>
          </cell>
          <cell r="B1303" t="str">
            <v>Caixilho em ferro basculante, sob medida</v>
          </cell>
          <cell r="C1303" t="str">
            <v>M2</v>
          </cell>
          <cell r="D1303">
            <v>1512.14</v>
          </cell>
          <cell r="E1303">
            <v>28.76</v>
          </cell>
          <cell r="F1303">
            <v>1540.9</v>
          </cell>
        </row>
        <row r="1304">
          <cell r="A1304" t="str">
            <v>24.01.070</v>
          </cell>
          <cell r="B1304" t="str">
            <v>Caixilho em ferro de correr, sob medida</v>
          </cell>
          <cell r="C1304" t="str">
            <v>M2</v>
          </cell>
          <cell r="D1304">
            <v>906.65</v>
          </cell>
          <cell r="E1304">
            <v>28.76</v>
          </cell>
          <cell r="F1304">
            <v>935.41</v>
          </cell>
        </row>
        <row r="1305">
          <cell r="A1305" t="str">
            <v>24.01.090</v>
          </cell>
          <cell r="B1305" t="str">
            <v>Caixilho em ferro com ventilação permanente, sob medida</v>
          </cell>
          <cell r="C1305" t="str">
            <v>M2</v>
          </cell>
          <cell r="D1305">
            <v>757.11</v>
          </cell>
          <cell r="E1305">
            <v>28.76</v>
          </cell>
          <cell r="F1305">
            <v>785.87</v>
          </cell>
        </row>
        <row r="1306">
          <cell r="A1306" t="str">
            <v>24.01.100</v>
          </cell>
          <cell r="B1306" t="str">
            <v>Caixilho em ferro tipo veneziana, linha comercial</v>
          </cell>
          <cell r="C1306" t="str">
            <v>M2</v>
          </cell>
          <cell r="D1306">
            <v>333.1</v>
          </cell>
          <cell r="E1306">
            <v>28.76</v>
          </cell>
          <cell r="F1306">
            <v>361.86</v>
          </cell>
        </row>
        <row r="1307">
          <cell r="A1307" t="str">
            <v>24.01.110</v>
          </cell>
          <cell r="B1307" t="str">
            <v>Caixilho em ferro tipo veneziana, sob medida</v>
          </cell>
          <cell r="C1307" t="str">
            <v>M2</v>
          </cell>
          <cell r="D1307">
            <v>795.09</v>
          </cell>
          <cell r="E1307">
            <v>28.76</v>
          </cell>
          <cell r="F1307">
            <v>823.85</v>
          </cell>
        </row>
        <row r="1308">
          <cell r="A1308" t="str">
            <v>24.01.120</v>
          </cell>
          <cell r="B1308" t="str">
            <v>Caixilho tipo veneziana industrial com montantes em aço galvanizado e aletas em fibra de vidro</v>
          </cell>
          <cell r="C1308" t="str">
            <v>M2</v>
          </cell>
          <cell r="D1308">
            <v>286.86</v>
          </cell>
          <cell r="F1308">
            <v>286.86</v>
          </cell>
        </row>
        <row r="1309">
          <cell r="A1309" t="str">
            <v>24.01.180</v>
          </cell>
          <cell r="B1309" t="str">
            <v>Caixilho removível em tela de aço galvanizado, tipo ondulada com malha de 1", fio 12, com requadro tubular de aço carbono, sob medida</v>
          </cell>
          <cell r="C1309" t="str">
            <v>M2</v>
          </cell>
          <cell r="D1309">
            <v>869.55</v>
          </cell>
          <cell r="E1309">
            <v>27.62</v>
          </cell>
          <cell r="F1309">
            <v>897.17</v>
          </cell>
        </row>
        <row r="1310">
          <cell r="A1310" t="str">
            <v>24.01.190</v>
          </cell>
          <cell r="B1310" t="str">
            <v>Caixilho fixo em tela de aço galvanizado tipo ondulada com malha de 1/2", fio 12, com requadro em cantoneira de aço carbono, sob medida</v>
          </cell>
          <cell r="C1310" t="str">
            <v>M2</v>
          </cell>
          <cell r="D1310">
            <v>710.73</v>
          </cell>
          <cell r="E1310">
            <v>27.62</v>
          </cell>
          <cell r="F1310">
            <v>738.35</v>
          </cell>
        </row>
        <row r="1311">
          <cell r="A1311" t="str">
            <v>24.01.200</v>
          </cell>
          <cell r="B1311" t="str">
            <v>Caixilho fixo em aço SAE 1010/1020 para vidro à prova de bala, sob medida</v>
          </cell>
          <cell r="C1311" t="str">
            <v>M2</v>
          </cell>
          <cell r="D1311">
            <v>2125.13</v>
          </cell>
          <cell r="E1311">
            <v>73.09</v>
          </cell>
          <cell r="F1311">
            <v>2198.2199999999998</v>
          </cell>
        </row>
        <row r="1312">
          <cell r="A1312" t="str">
            <v>24.01.280</v>
          </cell>
          <cell r="B1312" t="str">
            <v>Caixilho tipo guichê em chapa de aço</v>
          </cell>
          <cell r="C1312" t="str">
            <v>M2</v>
          </cell>
          <cell r="D1312">
            <v>998.2</v>
          </cell>
          <cell r="E1312">
            <v>86.19</v>
          </cell>
          <cell r="F1312">
            <v>1084.3900000000001</v>
          </cell>
        </row>
        <row r="1313">
          <cell r="A1313" t="str">
            <v>24.02</v>
          </cell>
          <cell r="B1313" t="str">
            <v>Portas, portoes e gradis</v>
          </cell>
        </row>
        <row r="1314">
          <cell r="A1314" t="str">
            <v>24.02.010</v>
          </cell>
          <cell r="B1314" t="str">
            <v>Porta em ferro de abrir, para receber vidro, sob medida</v>
          </cell>
          <cell r="C1314" t="str">
            <v>M2</v>
          </cell>
          <cell r="D1314">
            <v>976.23</v>
          </cell>
          <cell r="E1314">
            <v>86.19</v>
          </cell>
          <cell r="F1314">
            <v>1062.42</v>
          </cell>
        </row>
        <row r="1315">
          <cell r="A1315" t="str">
            <v>24.02.040</v>
          </cell>
          <cell r="B1315" t="str">
            <v>Porta/portão tipo gradil sob medida</v>
          </cell>
          <cell r="C1315" t="str">
            <v>M2</v>
          </cell>
          <cell r="D1315">
            <v>861.78</v>
          </cell>
          <cell r="E1315">
            <v>86.19</v>
          </cell>
          <cell r="F1315">
            <v>947.97</v>
          </cell>
        </row>
        <row r="1316">
          <cell r="A1316" t="str">
            <v>24.02.050</v>
          </cell>
          <cell r="B1316" t="str">
            <v>Porta corta-fogo classe P.90 de 90 x 210 cm, completa, com maçaneta tipo alavanca</v>
          </cell>
          <cell r="C1316" t="str">
            <v>UN</v>
          </cell>
          <cell r="D1316">
            <v>1389.64</v>
          </cell>
          <cell r="E1316">
            <v>151.94</v>
          </cell>
          <cell r="F1316">
            <v>1541.58</v>
          </cell>
        </row>
        <row r="1317">
          <cell r="A1317" t="str">
            <v>24.02.052</v>
          </cell>
          <cell r="B1317" t="str">
            <v>Porta corta-fogo classe P.90 de 100 x 210 cm, completa, com maçaneta tipo alavanca</v>
          </cell>
          <cell r="C1317" t="str">
            <v>UN</v>
          </cell>
          <cell r="D1317">
            <v>1533.46</v>
          </cell>
          <cell r="E1317">
            <v>151.94</v>
          </cell>
          <cell r="F1317">
            <v>1685.4</v>
          </cell>
        </row>
        <row r="1318">
          <cell r="A1318" t="str">
            <v>24.02.054</v>
          </cell>
          <cell r="B1318" t="str">
            <v>Porta corta-fogo classe P.90, com barra antipânico numa face e maçaneta na outra, completa</v>
          </cell>
          <cell r="C1318" t="str">
            <v>M2</v>
          </cell>
          <cell r="D1318">
            <v>994.05</v>
          </cell>
          <cell r="E1318">
            <v>86.19</v>
          </cell>
          <cell r="F1318">
            <v>1080.24</v>
          </cell>
        </row>
        <row r="1319">
          <cell r="A1319" t="str">
            <v>24.02.056</v>
          </cell>
          <cell r="B1319" t="str">
            <v>Porta corta-fogo classe P.120 de 80 x 210 cm, com uma folha de abrir, completa</v>
          </cell>
          <cell r="C1319" t="str">
            <v>UN</v>
          </cell>
          <cell r="D1319">
            <v>2444.2199999999998</v>
          </cell>
          <cell r="E1319">
            <v>151.94</v>
          </cell>
          <cell r="F1319">
            <v>2596.16</v>
          </cell>
        </row>
        <row r="1320">
          <cell r="A1320" t="str">
            <v>24.02.058</v>
          </cell>
          <cell r="B1320" t="str">
            <v>Porta corta-fogo classe P.120 de 90 x 210 cm, com uma folha de abrir, completa</v>
          </cell>
          <cell r="C1320" t="str">
            <v>UN</v>
          </cell>
          <cell r="D1320">
            <v>2432.21</v>
          </cell>
          <cell r="E1320">
            <v>151.94</v>
          </cell>
          <cell r="F1320">
            <v>2584.15</v>
          </cell>
        </row>
        <row r="1321">
          <cell r="A1321" t="str">
            <v>24.02.060</v>
          </cell>
          <cell r="B1321" t="str">
            <v>Porta/portão de abrir em chapa, sob medida</v>
          </cell>
          <cell r="C1321" t="str">
            <v>M2</v>
          </cell>
          <cell r="D1321">
            <v>943.24</v>
          </cell>
          <cell r="E1321">
            <v>86.19</v>
          </cell>
          <cell r="F1321">
            <v>1029.43</v>
          </cell>
        </row>
        <row r="1322">
          <cell r="A1322" t="str">
            <v>24.02.070</v>
          </cell>
          <cell r="B1322" t="str">
            <v>Porta de ferro de abrir tipo veneziana, linha comercial</v>
          </cell>
          <cell r="C1322" t="str">
            <v>M2</v>
          </cell>
          <cell r="D1322">
            <v>319.39</v>
          </cell>
          <cell r="E1322">
            <v>86.19</v>
          </cell>
          <cell r="F1322">
            <v>405.58</v>
          </cell>
        </row>
        <row r="1323">
          <cell r="A1323" t="str">
            <v>24.02.080</v>
          </cell>
          <cell r="B1323" t="str">
            <v>Porta/portão de abrir tipo veneziana de ferro, sob medida</v>
          </cell>
          <cell r="C1323" t="str">
            <v>M2</v>
          </cell>
          <cell r="D1323">
            <v>1560.43</v>
          </cell>
          <cell r="E1323">
            <v>86.19</v>
          </cell>
          <cell r="F1323">
            <v>1646.62</v>
          </cell>
        </row>
        <row r="1324">
          <cell r="A1324" t="str">
            <v>24.02.100</v>
          </cell>
          <cell r="B1324" t="str">
            <v>Portão tubular em tela de aço galvanizado até 2,50 m de altura, completo</v>
          </cell>
          <cell r="C1324" t="str">
            <v>M2</v>
          </cell>
          <cell r="D1324">
            <v>977.2</v>
          </cell>
          <cell r="E1324">
            <v>65.75</v>
          </cell>
          <cell r="F1324">
            <v>1042.95</v>
          </cell>
        </row>
        <row r="1325">
          <cell r="A1325" t="str">
            <v>24.02.270</v>
          </cell>
          <cell r="B1325" t="str">
            <v>Portão de 2 folhas, tubular em tela de aço galvanizado acima de 2,50 m de altura, completo</v>
          </cell>
          <cell r="C1325" t="str">
            <v>M2</v>
          </cell>
          <cell r="D1325">
            <v>799.1</v>
          </cell>
          <cell r="E1325">
            <v>86.19</v>
          </cell>
          <cell r="F1325">
            <v>885.29</v>
          </cell>
        </row>
        <row r="1326">
          <cell r="A1326" t="str">
            <v>24.02.280</v>
          </cell>
          <cell r="B1326" t="str">
            <v>Porta/portão de correr em tela ondulada de aço galvanizado, sob medida</v>
          </cell>
          <cell r="C1326" t="str">
            <v>M2</v>
          </cell>
          <cell r="D1326">
            <v>700.94</v>
          </cell>
          <cell r="E1326">
            <v>86.19</v>
          </cell>
          <cell r="F1326">
            <v>787.13</v>
          </cell>
        </row>
        <row r="1327">
          <cell r="A1327" t="str">
            <v>24.02.290</v>
          </cell>
          <cell r="B1327" t="str">
            <v>Porta/portão de correr em chapa cega dupla, sob medida</v>
          </cell>
          <cell r="C1327" t="str">
            <v>M2</v>
          </cell>
          <cell r="D1327">
            <v>1271.27</v>
          </cell>
          <cell r="E1327">
            <v>86.19</v>
          </cell>
          <cell r="F1327">
            <v>1357.46</v>
          </cell>
        </row>
        <row r="1328">
          <cell r="A1328" t="str">
            <v>24.02.410</v>
          </cell>
          <cell r="B1328" t="str">
            <v>Porta em ferro de correr, para receber vidro, sob medida</v>
          </cell>
          <cell r="C1328" t="str">
            <v>M2</v>
          </cell>
          <cell r="D1328">
            <v>1381.4</v>
          </cell>
          <cell r="E1328">
            <v>86.19</v>
          </cell>
          <cell r="F1328">
            <v>1467.59</v>
          </cell>
        </row>
        <row r="1329">
          <cell r="A1329" t="str">
            <v>24.02.430</v>
          </cell>
          <cell r="B1329" t="str">
            <v>Porta em ferro de abrir, parte inferior chapeada, parte superior para receber vidro, sob medida</v>
          </cell>
          <cell r="C1329" t="str">
            <v>M2</v>
          </cell>
          <cell r="D1329">
            <v>823.39</v>
          </cell>
          <cell r="E1329">
            <v>86.19</v>
          </cell>
          <cell r="F1329">
            <v>909.58</v>
          </cell>
        </row>
        <row r="1330">
          <cell r="A1330" t="str">
            <v>24.02.450</v>
          </cell>
          <cell r="B1330" t="str">
            <v>Grade de proteção para caixilhos</v>
          </cell>
          <cell r="C1330" t="str">
            <v>M2</v>
          </cell>
          <cell r="D1330">
            <v>1458.5</v>
          </cell>
          <cell r="E1330">
            <v>57.27</v>
          </cell>
          <cell r="F1330">
            <v>1515.77</v>
          </cell>
        </row>
        <row r="1331">
          <cell r="A1331" t="str">
            <v>24.02.460</v>
          </cell>
          <cell r="B1331" t="str">
            <v>Porta de abrir em tela ondulada de aço galvanizado, completa</v>
          </cell>
          <cell r="C1331" t="str">
            <v>M2</v>
          </cell>
          <cell r="D1331">
            <v>1262.1199999999999</v>
          </cell>
          <cell r="E1331">
            <v>65.75</v>
          </cell>
          <cell r="F1331">
            <v>1327.87</v>
          </cell>
        </row>
        <row r="1332">
          <cell r="A1332" t="str">
            <v>24.02.470</v>
          </cell>
          <cell r="B1332" t="str">
            <v>Portinhola de correr em chapa, para ´passa pacote´, completa, sob medida</v>
          </cell>
          <cell r="C1332" t="str">
            <v>M2</v>
          </cell>
          <cell r="D1332">
            <v>1948.07</v>
          </cell>
          <cell r="E1332">
            <v>57.27</v>
          </cell>
          <cell r="F1332">
            <v>2005.34</v>
          </cell>
        </row>
        <row r="1333">
          <cell r="A1333" t="str">
            <v>24.02.480</v>
          </cell>
          <cell r="B1333" t="str">
            <v>Portinhola de abrir em chapa, para ´passa pacote´, completa, sob medida</v>
          </cell>
          <cell r="C1333" t="str">
            <v>M2</v>
          </cell>
          <cell r="D1333">
            <v>1382.04</v>
          </cell>
          <cell r="E1333">
            <v>57.27</v>
          </cell>
          <cell r="F1333">
            <v>1439.31</v>
          </cell>
        </row>
        <row r="1334">
          <cell r="A1334" t="str">
            <v>24.02.490</v>
          </cell>
          <cell r="B1334" t="str">
            <v>Grade em barra chata soldada de 1 1/2´ x 1/4´, sob medida</v>
          </cell>
          <cell r="C1334" t="str">
            <v>M2</v>
          </cell>
          <cell r="D1334">
            <v>1713.96</v>
          </cell>
          <cell r="E1334">
            <v>28.76</v>
          </cell>
          <cell r="F1334">
            <v>1742.72</v>
          </cell>
        </row>
        <row r="1335">
          <cell r="A1335" t="str">
            <v>24.02.590</v>
          </cell>
          <cell r="B1335" t="str">
            <v>Porta de enrolar manual, cega ou vazada</v>
          </cell>
          <cell r="C1335" t="str">
            <v>M2</v>
          </cell>
          <cell r="D1335">
            <v>293.91000000000003</v>
          </cell>
          <cell r="E1335">
            <v>45.31</v>
          </cell>
          <cell r="F1335">
            <v>339.22</v>
          </cell>
        </row>
        <row r="1336">
          <cell r="A1336" t="str">
            <v>24.02.630</v>
          </cell>
          <cell r="B1336" t="str">
            <v>Portão de 2 folhas tubular diâmetro de 3´, com tela em aço galvanizado de 2´, altura acima de 3,00 m, completo</v>
          </cell>
          <cell r="C1336" t="str">
            <v>M2</v>
          </cell>
          <cell r="D1336">
            <v>824.68</v>
          </cell>
          <cell r="E1336">
            <v>86.19</v>
          </cell>
          <cell r="F1336">
            <v>910.87</v>
          </cell>
        </row>
        <row r="1337">
          <cell r="A1337" t="str">
            <v>24.02.810</v>
          </cell>
          <cell r="B1337" t="str">
            <v>Porta/portão de abrir em chapa cega com isolamento acústico, sob medida</v>
          </cell>
          <cell r="C1337" t="str">
            <v>M2</v>
          </cell>
          <cell r="D1337">
            <v>1198.45</v>
          </cell>
          <cell r="E1337">
            <v>136.80000000000001</v>
          </cell>
          <cell r="F1337">
            <v>1335.25</v>
          </cell>
        </row>
        <row r="1338">
          <cell r="A1338" t="str">
            <v>24.02.811</v>
          </cell>
          <cell r="B1338" t="str">
            <v>Porta de ferro acústica, espessura de 80mm, batente tripla vedação 185mm, com fechadura e maçaneta - 50 dB</v>
          </cell>
          <cell r="C1338" t="str">
            <v>M2</v>
          </cell>
          <cell r="D1338">
            <v>6739</v>
          </cell>
          <cell r="E1338">
            <v>168.83</v>
          </cell>
          <cell r="F1338">
            <v>6907.83</v>
          </cell>
        </row>
        <row r="1339">
          <cell r="A1339" t="str">
            <v>24.02.840</v>
          </cell>
          <cell r="B1339" t="str">
            <v>Portão basculante em chapa metálica, estruturado com perfis metálicos</v>
          </cell>
          <cell r="C1339" t="str">
            <v>M2</v>
          </cell>
          <cell r="D1339">
            <v>1052.28</v>
          </cell>
          <cell r="E1339">
            <v>57.27</v>
          </cell>
          <cell r="F1339">
            <v>1109.55</v>
          </cell>
        </row>
        <row r="1340">
          <cell r="A1340" t="str">
            <v>24.02.900</v>
          </cell>
          <cell r="B1340" t="str">
            <v>Porta de abrir em chapa dupla com visor, batente envolvente, completa</v>
          </cell>
          <cell r="C1340" t="str">
            <v>M2</v>
          </cell>
          <cell r="D1340">
            <v>1654.3</v>
          </cell>
          <cell r="E1340">
            <v>65.45</v>
          </cell>
          <cell r="F1340">
            <v>1719.75</v>
          </cell>
        </row>
        <row r="1341">
          <cell r="A1341" t="str">
            <v>24.02.930</v>
          </cell>
          <cell r="B1341" t="str">
            <v>Portão de 2 folhas tubular, com tela em aço galvanizado de 2´ e fio 10, completo</v>
          </cell>
          <cell r="C1341" t="str">
            <v>M2</v>
          </cell>
          <cell r="D1341">
            <v>1404.2</v>
          </cell>
          <cell r="E1341">
            <v>86.19</v>
          </cell>
          <cell r="F1341">
            <v>1490.39</v>
          </cell>
        </row>
        <row r="1342">
          <cell r="A1342" t="str">
            <v>24.03</v>
          </cell>
          <cell r="B1342" t="str">
            <v>Elementos em ferro</v>
          </cell>
        </row>
        <row r="1343">
          <cell r="A1343" t="str">
            <v>24.03.040</v>
          </cell>
          <cell r="B1343" t="str">
            <v>Guarda-corpo tubular com tela em aço galvanizado, diâmetro de 1 1/2´</v>
          </cell>
          <cell r="C1343" t="str">
            <v>M</v>
          </cell>
          <cell r="D1343">
            <v>867.23</v>
          </cell>
          <cell r="E1343">
            <v>45.31</v>
          </cell>
          <cell r="F1343">
            <v>912.54</v>
          </cell>
        </row>
        <row r="1344">
          <cell r="A1344" t="str">
            <v>24.03.060</v>
          </cell>
          <cell r="B1344" t="str">
            <v>Escada marinheiro (em aço galvanizado)</v>
          </cell>
          <cell r="C1344" t="str">
            <v>M</v>
          </cell>
          <cell r="D1344">
            <v>830.25</v>
          </cell>
          <cell r="E1344">
            <v>18.13</v>
          </cell>
          <cell r="F1344">
            <v>848.38</v>
          </cell>
        </row>
        <row r="1345">
          <cell r="A1345" t="str">
            <v>24.03.080</v>
          </cell>
          <cell r="B1345" t="str">
            <v>Escada marinheiro com guarda corpo (em aço galvanizado)</v>
          </cell>
          <cell r="C1345" t="str">
            <v>M</v>
          </cell>
          <cell r="D1345">
            <v>1348.99</v>
          </cell>
          <cell r="E1345">
            <v>45.31</v>
          </cell>
          <cell r="F1345">
            <v>1394.3</v>
          </cell>
        </row>
        <row r="1346">
          <cell r="A1346" t="str">
            <v>24.03.100</v>
          </cell>
          <cell r="B1346" t="str">
            <v>Alçapão/tampa em chapa de ferro com porta cadeado</v>
          </cell>
          <cell r="C1346" t="str">
            <v>M2</v>
          </cell>
          <cell r="D1346">
            <v>1386.15</v>
          </cell>
          <cell r="E1346">
            <v>90.62</v>
          </cell>
          <cell r="F1346">
            <v>1476.77</v>
          </cell>
        </row>
        <row r="1347">
          <cell r="A1347" t="str">
            <v>24.03.200</v>
          </cell>
          <cell r="B1347" t="str">
            <v>Tela de proteção tipo mosquiteira em aço galvanizado, com requadro em perfis de ferro</v>
          </cell>
          <cell r="C1347" t="str">
            <v>M2</v>
          </cell>
          <cell r="D1347">
            <v>992.19</v>
          </cell>
          <cell r="E1347">
            <v>14.96</v>
          </cell>
          <cell r="F1347">
            <v>1007.15</v>
          </cell>
        </row>
        <row r="1348">
          <cell r="A1348" t="str">
            <v>24.03.210</v>
          </cell>
          <cell r="B1348" t="str">
            <v>Tela de proteção em malha ondulada de 1´, fio 12 (BWG), com requadro</v>
          </cell>
          <cell r="C1348" t="str">
            <v>M2</v>
          </cell>
          <cell r="D1348">
            <v>389.96</v>
          </cell>
          <cell r="E1348">
            <v>197.2</v>
          </cell>
          <cell r="F1348">
            <v>587.16</v>
          </cell>
        </row>
        <row r="1349">
          <cell r="A1349" t="str">
            <v>24.03.290</v>
          </cell>
          <cell r="B1349" t="str">
            <v>Fechamento em chapa de aço galvanizada nº 14 MSG, perfurada com diâmetro de 12,7 mm, requadro em chapa dobrada</v>
          </cell>
          <cell r="C1349" t="str">
            <v>M2</v>
          </cell>
          <cell r="D1349">
            <v>987.21</v>
          </cell>
          <cell r="E1349">
            <v>28.76</v>
          </cell>
          <cell r="F1349">
            <v>1015.97</v>
          </cell>
        </row>
        <row r="1350">
          <cell r="A1350" t="str">
            <v>24.03.300</v>
          </cell>
          <cell r="B1350" t="str">
            <v>Fechamento em chapa expandida losangular de 10 x 20 mm, com requadro em cantoneira de aço carbono</v>
          </cell>
          <cell r="C1350" t="str">
            <v>M2</v>
          </cell>
          <cell r="D1350">
            <v>747.18</v>
          </cell>
          <cell r="E1350">
            <v>57.27</v>
          </cell>
          <cell r="F1350">
            <v>804.45</v>
          </cell>
        </row>
        <row r="1351">
          <cell r="A1351" t="str">
            <v>24.03.310</v>
          </cell>
          <cell r="B1351" t="str">
            <v>Corrimão tubular em aço galvanizado, diâmetro 1 1/2´</v>
          </cell>
          <cell r="C1351" t="str">
            <v>M</v>
          </cell>
          <cell r="D1351">
            <v>212.87</v>
          </cell>
          <cell r="E1351">
            <v>22.66</v>
          </cell>
          <cell r="F1351">
            <v>235.53</v>
          </cell>
        </row>
        <row r="1352">
          <cell r="A1352" t="str">
            <v>24.03.320</v>
          </cell>
          <cell r="B1352" t="str">
            <v>Corrimão tubular em aço galvanizado, diâmetro 2´</v>
          </cell>
          <cell r="C1352" t="str">
            <v>M</v>
          </cell>
          <cell r="D1352">
            <v>254.35</v>
          </cell>
          <cell r="E1352">
            <v>22.66</v>
          </cell>
          <cell r="F1352">
            <v>277.01</v>
          </cell>
        </row>
        <row r="1353">
          <cell r="A1353" t="str">
            <v>24.03.340</v>
          </cell>
          <cell r="B1353" t="str">
            <v>Tampa em chapa de segurança tipo xadrez, aço galvanizado a fogo antiderrapante de 1/4´</v>
          </cell>
          <cell r="C1353" t="str">
            <v>M2</v>
          </cell>
          <cell r="D1353">
            <v>1273.8499999999999</v>
          </cell>
          <cell r="E1353">
            <v>65.75</v>
          </cell>
          <cell r="F1353">
            <v>1339.6</v>
          </cell>
        </row>
        <row r="1354">
          <cell r="A1354" t="str">
            <v>24.03.410</v>
          </cell>
          <cell r="B1354" t="str">
            <v>Fechamento em chapa perfurada, furos quadrados 4 x 4 mm, com requadro em cantoneira de aço carbono</v>
          </cell>
          <cell r="C1354" t="str">
            <v>M2</v>
          </cell>
          <cell r="D1354">
            <v>1088.3900000000001</v>
          </cell>
          <cell r="E1354">
            <v>28.76</v>
          </cell>
          <cell r="F1354">
            <v>1117.1500000000001</v>
          </cell>
        </row>
        <row r="1355">
          <cell r="A1355" t="str">
            <v>24.03.680</v>
          </cell>
          <cell r="B1355" t="str">
            <v>Grade para piso eletrofundida, malha 30x100mm, com barra de 40x2mm</v>
          </cell>
          <cell r="C1355" t="str">
            <v>M2</v>
          </cell>
          <cell r="D1355">
            <v>826.56</v>
          </cell>
          <cell r="E1355">
            <v>57.27</v>
          </cell>
          <cell r="F1355">
            <v>883.83</v>
          </cell>
        </row>
        <row r="1356">
          <cell r="A1356" t="str">
            <v>24.03.690</v>
          </cell>
          <cell r="B1356" t="str">
            <v>Grade para forro eletrofundida, malha 25x100mm, com barra de 25x2mm</v>
          </cell>
          <cell r="C1356" t="str">
            <v>M2</v>
          </cell>
          <cell r="D1356">
            <v>593.72</v>
          </cell>
          <cell r="E1356">
            <v>18.13</v>
          </cell>
          <cell r="F1356">
            <v>611.85</v>
          </cell>
        </row>
        <row r="1357">
          <cell r="A1357" t="str">
            <v>24.03.930</v>
          </cell>
          <cell r="B1357" t="str">
            <v>Porta de enrolar automatizada, em chapa de aço galvanizada microperfurada, com pintura eletrostática, com controle remoto</v>
          </cell>
          <cell r="C1357" t="str">
            <v>M2</v>
          </cell>
          <cell r="D1357">
            <v>678.34</v>
          </cell>
          <cell r="F1357">
            <v>678.34</v>
          </cell>
        </row>
        <row r="1358">
          <cell r="A1358" t="str">
            <v>24.04</v>
          </cell>
          <cell r="B1358" t="str">
            <v>Esquadria, serralheria de seguranca</v>
          </cell>
        </row>
        <row r="1359">
          <cell r="A1359" t="str">
            <v>24.04.150</v>
          </cell>
          <cell r="B1359" t="str">
            <v>Porta de segurança de correr suspensa em grade de aço SAE 1045, diâmetro de 1´, completa, sem têmpera e revenimento</v>
          </cell>
          <cell r="C1359" t="str">
            <v>M2</v>
          </cell>
          <cell r="D1359">
            <v>3196.6</v>
          </cell>
          <cell r="E1359">
            <v>63.64</v>
          </cell>
          <cell r="F1359">
            <v>3260.24</v>
          </cell>
        </row>
        <row r="1360">
          <cell r="A1360" t="str">
            <v>24.04.220</v>
          </cell>
          <cell r="B1360" t="str">
            <v>Grade de segurança em aço SAE 1045, diâmetro 1´, sem têmpera e revenimento</v>
          </cell>
          <cell r="C1360" t="str">
            <v>M2</v>
          </cell>
          <cell r="D1360">
            <v>1881.92</v>
          </cell>
          <cell r="E1360">
            <v>63.64</v>
          </cell>
          <cell r="F1360">
            <v>1945.56</v>
          </cell>
        </row>
        <row r="1361">
          <cell r="A1361" t="str">
            <v>24.04.230</v>
          </cell>
          <cell r="B1361" t="str">
            <v>Grade de segurança em aço SAE 1045, para janela, diâmetro 1´, sem têmpera e revenimento</v>
          </cell>
          <cell r="C1361" t="str">
            <v>M2</v>
          </cell>
          <cell r="D1361">
            <v>2018.49</v>
          </cell>
          <cell r="E1361">
            <v>63.64</v>
          </cell>
          <cell r="F1361">
            <v>2082.13</v>
          </cell>
        </row>
        <row r="1362">
          <cell r="A1362" t="str">
            <v>24.04.240</v>
          </cell>
          <cell r="B1362" t="str">
            <v>Grade de segurança em aço SAE 1045 chapeada, diâmetro 1´, sem têmpera e revenimento</v>
          </cell>
          <cell r="C1362" t="str">
            <v>M2</v>
          </cell>
          <cell r="D1362">
            <v>3057.59</v>
          </cell>
          <cell r="E1362">
            <v>63.64</v>
          </cell>
          <cell r="F1362">
            <v>3121.23</v>
          </cell>
        </row>
        <row r="1363">
          <cell r="A1363" t="str">
            <v>24.04.250</v>
          </cell>
          <cell r="B1363" t="str">
            <v>Porta de segurança de abrir em grade de aço SAE 1045, diâmetro 1´, completa, sem têmpera e revenimento</v>
          </cell>
          <cell r="C1363" t="str">
            <v>M2</v>
          </cell>
          <cell r="D1363">
            <v>2464.8000000000002</v>
          </cell>
          <cell r="E1363">
            <v>116.53</v>
          </cell>
          <cell r="F1363">
            <v>2581.33</v>
          </cell>
        </row>
        <row r="1364">
          <cell r="A1364" t="str">
            <v>24.04.260</v>
          </cell>
          <cell r="B1364" t="str">
            <v>Porta de segurança de abrir em grade de aço SAE 1045 chapeada, diâmetro 1´, completa, sem têmpera e revenimento</v>
          </cell>
          <cell r="C1364" t="str">
            <v>M2</v>
          </cell>
          <cell r="D1364">
            <v>3713.71</v>
          </cell>
          <cell r="E1364">
            <v>116.53</v>
          </cell>
          <cell r="F1364">
            <v>3830.24</v>
          </cell>
        </row>
        <row r="1365">
          <cell r="A1365" t="str">
            <v>24.04.270</v>
          </cell>
          <cell r="B1365" t="str">
            <v>Porta de segurança de abrir em grade de aço SAE 1045, diâmetro 1´, com ferrolho longo embutido em caixa, completa, sem têmpera e revenimento</v>
          </cell>
          <cell r="C1365" t="str">
            <v>M2</v>
          </cell>
          <cell r="D1365">
            <v>2970.3</v>
          </cell>
          <cell r="E1365">
            <v>116.53</v>
          </cell>
          <cell r="F1365">
            <v>3086.83</v>
          </cell>
        </row>
        <row r="1366">
          <cell r="A1366" t="str">
            <v>24.04.280</v>
          </cell>
          <cell r="B1366" t="str">
            <v>Portão de segurança de abrir em grade de aço SAE 1045 chapeado, para muralha, diâmetro 1´, completo, sem têmpera e revenimento</v>
          </cell>
          <cell r="C1366" t="str">
            <v>M2</v>
          </cell>
          <cell r="D1366">
            <v>3759.37</v>
          </cell>
          <cell r="E1366">
            <v>116.53</v>
          </cell>
          <cell r="F1366">
            <v>3875.9</v>
          </cell>
        </row>
        <row r="1367">
          <cell r="A1367" t="str">
            <v>24.04.300</v>
          </cell>
          <cell r="B1367" t="str">
            <v>Grade de segurança em aço SAE 1045, diâmetro 1´, com têmpera e revenimento</v>
          </cell>
          <cell r="C1367" t="str">
            <v>M2</v>
          </cell>
          <cell r="D1367">
            <v>2441.38</v>
          </cell>
          <cell r="E1367">
            <v>63.64</v>
          </cell>
          <cell r="F1367">
            <v>2505.02</v>
          </cell>
        </row>
        <row r="1368">
          <cell r="A1368" t="str">
            <v>24.04.310</v>
          </cell>
          <cell r="B1368" t="str">
            <v>Grade de segurança em aço SAE 1045, para janela, diâmetro 1´, com têmpera e revenimento</v>
          </cell>
          <cell r="C1368" t="str">
            <v>M2</v>
          </cell>
          <cell r="D1368">
            <v>2463.87</v>
          </cell>
          <cell r="E1368">
            <v>63.64</v>
          </cell>
          <cell r="F1368">
            <v>2527.5100000000002</v>
          </cell>
        </row>
        <row r="1369">
          <cell r="A1369" t="str">
            <v>24.04.320</v>
          </cell>
          <cell r="B1369" t="str">
            <v>Grade de segurança em aço SAE 1045 chapeada, diâmetro 1´, com têmpera e revenimento</v>
          </cell>
          <cell r="C1369" t="str">
            <v>M2</v>
          </cell>
          <cell r="D1369">
            <v>3656.12</v>
          </cell>
          <cell r="E1369">
            <v>63.64</v>
          </cell>
          <cell r="F1369">
            <v>3719.76</v>
          </cell>
        </row>
        <row r="1370">
          <cell r="A1370" t="str">
            <v>24.04.330</v>
          </cell>
          <cell r="B1370" t="str">
            <v>Porta de segurança de abrir em grade de aço SAE 1045, diâmetro 1´, completa, com têmpera e revenimento</v>
          </cell>
          <cell r="C1370" t="str">
            <v>M2</v>
          </cell>
          <cell r="D1370">
            <v>3041.07</v>
          </cell>
          <cell r="E1370">
            <v>116.53</v>
          </cell>
          <cell r="F1370">
            <v>3157.6</v>
          </cell>
        </row>
        <row r="1371">
          <cell r="A1371" t="str">
            <v>24.04.340</v>
          </cell>
          <cell r="B1371" t="str">
            <v>Porta de segurança de abrir em grade de aço SAE 1045 chapeada, diâmetro 1´, completa, com têmpera e revenimento</v>
          </cell>
          <cell r="C1371" t="str">
            <v>M2</v>
          </cell>
          <cell r="D1371">
            <v>4304.21</v>
          </cell>
          <cell r="E1371">
            <v>116.53</v>
          </cell>
          <cell r="F1371">
            <v>4420.74</v>
          </cell>
        </row>
        <row r="1372">
          <cell r="A1372" t="str">
            <v>24.04.350</v>
          </cell>
          <cell r="B1372" t="str">
            <v>Porta de segurança de abrir em grade de aço SAE 1045, diâmetro 1´, com ferrolho longo embutido em caixa, completa, com têmpera e revenimento</v>
          </cell>
          <cell r="C1372" t="str">
            <v>M2</v>
          </cell>
          <cell r="D1372">
            <v>3294.52</v>
          </cell>
          <cell r="E1372">
            <v>116.53</v>
          </cell>
          <cell r="F1372">
            <v>3411.05</v>
          </cell>
        </row>
        <row r="1373">
          <cell r="A1373" t="str">
            <v>24.04.360</v>
          </cell>
          <cell r="B1373" t="str">
            <v>Porta de segurança de abrir em grade de aço SAE 1045 chapeada, com isolamento acústico, diâmetro 1´, completa, com têmpera e revenimento</v>
          </cell>
          <cell r="C1373" t="str">
            <v>M2</v>
          </cell>
          <cell r="D1373">
            <v>4339.83</v>
          </cell>
          <cell r="E1373">
            <v>116.53</v>
          </cell>
          <cell r="F1373">
            <v>4456.3599999999997</v>
          </cell>
        </row>
        <row r="1374">
          <cell r="A1374" t="str">
            <v>24.04.370</v>
          </cell>
          <cell r="B1374" t="str">
            <v>Portão de segurança de abrir em grade de aço SAE 1045 chapeado, para muralha, diâmetro 1´, completo, com têmpera e revenimento</v>
          </cell>
          <cell r="C1374" t="str">
            <v>M2</v>
          </cell>
          <cell r="D1374">
            <v>4404.8900000000003</v>
          </cell>
          <cell r="E1374">
            <v>116.53</v>
          </cell>
          <cell r="F1374">
            <v>4521.42</v>
          </cell>
        </row>
        <row r="1375">
          <cell r="A1375" t="str">
            <v>24.04.380</v>
          </cell>
          <cell r="B1375" t="str">
            <v>Porta de segurança de correr suspensa em grade de aço SAE 1045, chapeada, diâmetro de 1´, completa, sem têmpera e revenimento</v>
          </cell>
          <cell r="C1375" t="str">
            <v>M2</v>
          </cell>
          <cell r="D1375">
            <v>4227.3100000000004</v>
          </cell>
          <cell r="E1375">
            <v>63.64</v>
          </cell>
          <cell r="F1375">
            <v>4290.95</v>
          </cell>
        </row>
        <row r="1376">
          <cell r="A1376" t="str">
            <v>24.04.400</v>
          </cell>
          <cell r="B1376" t="str">
            <v>Porta de segurança de correr em grade de aço SAE 1045, diâmetro de 1´, completa, com têmpera e revenimento</v>
          </cell>
          <cell r="C1376" t="str">
            <v>M2</v>
          </cell>
          <cell r="D1376">
            <v>2676.81</v>
          </cell>
          <cell r="E1376">
            <v>63.64</v>
          </cell>
          <cell r="F1376">
            <v>2740.45</v>
          </cell>
        </row>
        <row r="1377">
          <cell r="A1377" t="str">
            <v>24.04.410</v>
          </cell>
          <cell r="B1377" t="str">
            <v>Porta de segurança de correr suspensa em grade de aço SAE 1045 chapeada, diâmetro de 1´, completa, com têmpera e revenimento</v>
          </cell>
          <cell r="C1377" t="str">
            <v>M2</v>
          </cell>
          <cell r="D1377">
            <v>4539.8999999999996</v>
          </cell>
          <cell r="E1377">
            <v>63.64</v>
          </cell>
          <cell r="F1377">
            <v>4603.54</v>
          </cell>
        </row>
        <row r="1378">
          <cell r="A1378" t="str">
            <v>24.04.420</v>
          </cell>
          <cell r="B1378" t="str">
            <v>Porta de segurança de correr em grade de aço SAE 1045 chapeada, diâmetro de 1´, completa, sem têmpera e revenimento</v>
          </cell>
          <cell r="C1378" t="str">
            <v>M2</v>
          </cell>
          <cell r="D1378">
            <v>3932.69</v>
          </cell>
          <cell r="E1378">
            <v>255.3</v>
          </cell>
          <cell r="F1378">
            <v>4187.99</v>
          </cell>
        </row>
        <row r="1379">
          <cell r="A1379" t="str">
            <v>24.04.430</v>
          </cell>
          <cell r="B1379" t="str">
            <v>Porta de segurança de correr em grade de aço SAE 1045, diâmetro de 1´, completa, sem têmpera e revenimento</v>
          </cell>
          <cell r="C1379" t="str">
            <v>M2</v>
          </cell>
          <cell r="D1379">
            <v>3518.31</v>
          </cell>
          <cell r="E1379">
            <v>63.64</v>
          </cell>
          <cell r="F1379">
            <v>3581.95</v>
          </cell>
        </row>
        <row r="1380">
          <cell r="A1380" t="str">
            <v>24.04.610</v>
          </cell>
          <cell r="B1380" t="str">
            <v>Caixilho de segurança em aço SAE 1010/1020 tipo fixo e de correr, para receber vidro, com bandeira tipo veneziana</v>
          </cell>
          <cell r="C1380" t="str">
            <v>M2</v>
          </cell>
          <cell r="D1380">
            <v>1725.87</v>
          </cell>
          <cell r="E1380">
            <v>63.64</v>
          </cell>
          <cell r="F1380">
            <v>1789.51</v>
          </cell>
        </row>
        <row r="1381">
          <cell r="A1381" t="str">
            <v>24.04.620</v>
          </cell>
          <cell r="B1381" t="str">
            <v>Guichê de segurança em grade de aço SAE 1045, diâmetro de 1´', com têmpera e revenimento</v>
          </cell>
          <cell r="C1381" t="str">
            <v>M2</v>
          </cell>
          <cell r="D1381">
            <v>2800.54</v>
          </cell>
          <cell r="E1381">
            <v>63.64</v>
          </cell>
          <cell r="F1381">
            <v>2864.18</v>
          </cell>
        </row>
        <row r="1382">
          <cell r="A1382" t="str">
            <v>24.04.630</v>
          </cell>
          <cell r="B1382" t="str">
            <v>Guichê de segurança em grade de aço SAE 1045, diâmetro de 1´', sem têmpera e revenimento</v>
          </cell>
          <cell r="C1382" t="str">
            <v>M2</v>
          </cell>
          <cell r="D1382">
            <v>2294.4</v>
          </cell>
          <cell r="E1382">
            <v>63.64</v>
          </cell>
          <cell r="F1382">
            <v>2358.04</v>
          </cell>
        </row>
        <row r="1383">
          <cell r="A1383" t="str">
            <v>24.06</v>
          </cell>
          <cell r="B1383" t="str">
            <v>Esquadria, serralheria e elemento em ferro.</v>
          </cell>
        </row>
        <row r="1384">
          <cell r="A1384" t="str">
            <v>24.06.030</v>
          </cell>
          <cell r="B1384" t="str">
            <v>Guarda-corpo com vidro de 8 mm, em tubo de aço galvanizado, diâmetro 1 1/2´</v>
          </cell>
          <cell r="C1384" t="str">
            <v>M</v>
          </cell>
          <cell r="D1384">
            <v>908.87</v>
          </cell>
          <cell r="E1384">
            <v>52.89</v>
          </cell>
          <cell r="F1384">
            <v>961.76</v>
          </cell>
        </row>
        <row r="1385">
          <cell r="A1385" t="str">
            <v>24.07</v>
          </cell>
          <cell r="B1385" t="str">
            <v>Portas, portoes e gradis.</v>
          </cell>
        </row>
        <row r="1386">
          <cell r="A1386" t="str">
            <v>24.07.030</v>
          </cell>
          <cell r="B1386" t="str">
            <v>Porta de enrolar automatizado, em perfil meia cana perfurado, tipo transvision</v>
          </cell>
          <cell r="C1386" t="str">
            <v>M2</v>
          </cell>
          <cell r="D1386">
            <v>669.41</v>
          </cell>
          <cell r="E1386">
            <v>45.31</v>
          </cell>
          <cell r="F1386">
            <v>714.72</v>
          </cell>
        </row>
        <row r="1387">
          <cell r="A1387" t="str">
            <v>24.07.040</v>
          </cell>
          <cell r="B1387" t="str">
            <v>Porta de abrir em chapa de aço galvanizado, com requadro em tela ondulada malha 2´ e fio 12</v>
          </cell>
          <cell r="C1387" t="str">
            <v>M2</v>
          </cell>
          <cell r="D1387">
            <v>963.33</v>
          </cell>
          <cell r="E1387">
            <v>127.12</v>
          </cell>
          <cell r="F1387">
            <v>1090.45</v>
          </cell>
        </row>
        <row r="1388">
          <cell r="A1388" t="str">
            <v>24.08</v>
          </cell>
          <cell r="B1388" t="str">
            <v>Esquadria, serralheria e elemento em aco inoxidavel</v>
          </cell>
        </row>
        <row r="1389">
          <cell r="A1389" t="str">
            <v>24.08.020</v>
          </cell>
          <cell r="B1389" t="str">
            <v>Corrimão duplo em tubo de aço inoxidável escovado, com diâmetro de 1 1/2´ e montantes com diâmetro de 2´</v>
          </cell>
          <cell r="C1389" t="str">
            <v>M</v>
          </cell>
          <cell r="D1389">
            <v>687.98</v>
          </cell>
          <cell r="E1389">
            <v>54.37</v>
          </cell>
          <cell r="F1389">
            <v>742.35</v>
          </cell>
        </row>
        <row r="1390">
          <cell r="A1390" t="str">
            <v>24.08.031</v>
          </cell>
          <cell r="B1390" t="str">
            <v>Corrimão em tubo de aço inoxidável escovado, diâmetro de 1 1/2"</v>
          </cell>
          <cell r="C1390" t="str">
            <v>M</v>
          </cell>
          <cell r="D1390">
            <v>567.28</v>
          </cell>
          <cell r="E1390">
            <v>22.66</v>
          </cell>
          <cell r="F1390">
            <v>589.94000000000005</v>
          </cell>
        </row>
        <row r="1391">
          <cell r="A1391" t="str">
            <v>24.08.040</v>
          </cell>
          <cell r="B1391" t="str">
            <v>Corrimão em tubo de aço inoxidável escovado, diâmetro de 1 1/2´ e montantes com diâmetro de 2´</v>
          </cell>
          <cell r="C1391" t="str">
            <v>M</v>
          </cell>
          <cell r="D1391">
            <v>601.51</v>
          </cell>
          <cell r="E1391">
            <v>45.31</v>
          </cell>
          <cell r="F1391">
            <v>646.82000000000005</v>
          </cell>
        </row>
        <row r="1392">
          <cell r="A1392" t="str">
            <v>24.20</v>
          </cell>
          <cell r="B1392" t="str">
            <v>Reparos, conservacoes e complementos - GRUPO 24</v>
          </cell>
        </row>
        <row r="1393">
          <cell r="A1393" t="str">
            <v>24.20.020</v>
          </cell>
          <cell r="B1393" t="str">
            <v>Recolocação de esquadrias metálicas</v>
          </cell>
          <cell r="C1393" t="str">
            <v>M2</v>
          </cell>
          <cell r="E1393">
            <v>45.31</v>
          </cell>
          <cell r="F1393">
            <v>45.31</v>
          </cell>
        </row>
        <row r="1394">
          <cell r="A1394" t="str">
            <v>24.20.040</v>
          </cell>
          <cell r="B1394" t="str">
            <v>Recolocação de batentes</v>
          </cell>
          <cell r="C1394" t="str">
            <v>M</v>
          </cell>
          <cell r="D1394">
            <v>2.0299999999999998</v>
          </cell>
          <cell r="E1394">
            <v>11.78</v>
          </cell>
          <cell r="F1394">
            <v>13.81</v>
          </cell>
        </row>
        <row r="1395">
          <cell r="A1395" t="str">
            <v>24.20.060</v>
          </cell>
          <cell r="B1395" t="str">
            <v>Recolocação de escada de marinheiro</v>
          </cell>
          <cell r="C1395" t="str">
            <v>M</v>
          </cell>
          <cell r="E1395">
            <v>27.18</v>
          </cell>
          <cell r="F1395">
            <v>27.18</v>
          </cell>
        </row>
        <row r="1396">
          <cell r="A1396" t="str">
            <v>24.20.090</v>
          </cell>
          <cell r="B1396" t="str">
            <v>Solda MIG em esquadrias metálicas</v>
          </cell>
          <cell r="C1396" t="str">
            <v>M</v>
          </cell>
          <cell r="D1396">
            <v>24.47</v>
          </cell>
          <cell r="E1396">
            <v>28.31</v>
          </cell>
          <cell r="F1396">
            <v>52.78</v>
          </cell>
        </row>
        <row r="1397">
          <cell r="A1397" t="str">
            <v>24.20.100</v>
          </cell>
          <cell r="B1397" t="str">
            <v>Brete para instalação lateral em grade de segurança</v>
          </cell>
          <cell r="C1397" t="str">
            <v>CJ</v>
          </cell>
          <cell r="D1397">
            <v>3971.4</v>
          </cell>
          <cell r="E1397">
            <v>105.78</v>
          </cell>
          <cell r="F1397">
            <v>4077.18</v>
          </cell>
        </row>
        <row r="1398">
          <cell r="A1398" t="str">
            <v>24.20.120</v>
          </cell>
          <cell r="B1398" t="str">
            <v>Batente em chapa dobrada para portas</v>
          </cell>
          <cell r="C1398" t="str">
            <v>M</v>
          </cell>
          <cell r="D1398">
            <v>226.77</v>
          </cell>
          <cell r="E1398">
            <v>11.78</v>
          </cell>
          <cell r="F1398">
            <v>238.55</v>
          </cell>
        </row>
        <row r="1399">
          <cell r="A1399" t="str">
            <v>24.20.140</v>
          </cell>
          <cell r="B1399" t="str">
            <v>Batente em chapa de aço SAE 1010/1020, espessura de 3/16´, para obras de segurança</v>
          </cell>
          <cell r="C1399" t="str">
            <v>M</v>
          </cell>
          <cell r="D1399">
            <v>325.31</v>
          </cell>
          <cell r="E1399">
            <v>11.78</v>
          </cell>
          <cell r="F1399">
            <v>337.09</v>
          </cell>
        </row>
        <row r="1400">
          <cell r="A1400" t="str">
            <v>24.20.200</v>
          </cell>
          <cell r="B1400" t="str">
            <v>Chapa de ferro nº 14, inclusive soldagem</v>
          </cell>
          <cell r="C1400" t="str">
            <v>M2</v>
          </cell>
          <cell r="D1400">
            <v>237.4</v>
          </cell>
          <cell r="E1400">
            <v>54.37</v>
          </cell>
          <cell r="F1400">
            <v>291.77</v>
          </cell>
        </row>
        <row r="1401">
          <cell r="A1401" t="str">
            <v>24.20.230</v>
          </cell>
          <cell r="B1401" t="str">
            <v>Tela ondulada em aço galvanizado fio 10 BWG, malha de 1´</v>
          </cell>
          <cell r="C1401" t="str">
            <v>M2</v>
          </cell>
          <cell r="D1401">
            <v>104.51</v>
          </cell>
          <cell r="E1401">
            <v>9.86</v>
          </cell>
          <cell r="F1401">
            <v>114.37</v>
          </cell>
        </row>
        <row r="1402">
          <cell r="A1402" t="str">
            <v>24.20.270</v>
          </cell>
          <cell r="B1402" t="str">
            <v>Tela em aço galvanizado fio 16 BWG, malha de 1´ - tipo alambrado</v>
          </cell>
          <cell r="C1402" t="str">
            <v>M2</v>
          </cell>
          <cell r="D1402">
            <v>36.43</v>
          </cell>
          <cell r="E1402">
            <v>9.86</v>
          </cell>
          <cell r="F1402">
            <v>46.29</v>
          </cell>
        </row>
        <row r="1403">
          <cell r="A1403" t="str">
            <v>24.20.300</v>
          </cell>
          <cell r="B1403" t="str">
            <v>Chapa perfurada em aço SAE 1020, furos redondos de diâmetro 7,5 mm, espessura 1/8´ - soldagem tipo MIG</v>
          </cell>
          <cell r="C1403" t="str">
            <v>M2</v>
          </cell>
          <cell r="D1403">
            <v>587.02</v>
          </cell>
          <cell r="E1403">
            <v>97.05</v>
          </cell>
          <cell r="F1403">
            <v>684.07</v>
          </cell>
        </row>
        <row r="1404">
          <cell r="A1404" t="str">
            <v>24.20.310</v>
          </cell>
          <cell r="B1404" t="str">
            <v>Chapa perfurada em aço SAE 1020, furos redondos de diâmetro 25 mm, espessura 1/4´ - inclusive soldagem</v>
          </cell>
          <cell r="C1404" t="str">
            <v>M2</v>
          </cell>
          <cell r="D1404">
            <v>902.56</v>
          </cell>
          <cell r="E1404">
            <v>97.05</v>
          </cell>
          <cell r="F1404">
            <v>999.61</v>
          </cell>
        </row>
        <row r="1405">
          <cell r="A1405" t="str">
            <v>25</v>
          </cell>
          <cell r="B1405" t="str">
            <v>ESQUADRIA, SERRALHERIA E ELEMENTO EM ALUMINIO</v>
          </cell>
        </row>
        <row r="1406">
          <cell r="A1406" t="str">
            <v>25.01</v>
          </cell>
          <cell r="B1406" t="str">
            <v>Caixilho em aluminio</v>
          </cell>
        </row>
        <row r="1407">
          <cell r="A1407" t="str">
            <v>25.01.020</v>
          </cell>
          <cell r="B1407" t="str">
            <v>Caixilho em alumínio fixo, sob medida</v>
          </cell>
          <cell r="C1407" t="str">
            <v>M2</v>
          </cell>
          <cell r="D1407">
            <v>868.11</v>
          </cell>
          <cell r="E1407">
            <v>67.97</v>
          </cell>
          <cell r="F1407">
            <v>936.08</v>
          </cell>
        </row>
        <row r="1408">
          <cell r="A1408" t="str">
            <v>25.01.030</v>
          </cell>
          <cell r="B1408" t="str">
            <v>Caixilho em alumínio basculante com vidro, linha comercial</v>
          </cell>
          <cell r="C1408" t="str">
            <v>M2</v>
          </cell>
          <cell r="D1408">
            <v>372.6</v>
          </cell>
          <cell r="E1408">
            <v>67.97</v>
          </cell>
          <cell r="F1408">
            <v>440.57</v>
          </cell>
        </row>
        <row r="1409">
          <cell r="A1409" t="str">
            <v>25.01.040</v>
          </cell>
          <cell r="B1409" t="str">
            <v>Caixilho em alumínio basculante, sob medida</v>
          </cell>
          <cell r="C1409" t="str">
            <v>M2</v>
          </cell>
          <cell r="D1409">
            <v>1236.78</v>
          </cell>
          <cell r="E1409">
            <v>67.97</v>
          </cell>
          <cell r="F1409">
            <v>1304.75</v>
          </cell>
        </row>
        <row r="1410">
          <cell r="A1410" t="str">
            <v>25.01.050</v>
          </cell>
          <cell r="B1410" t="str">
            <v>Caixilho em alumínio maxim-ar com vidro, linha comercial</v>
          </cell>
          <cell r="C1410" t="str">
            <v>M2</v>
          </cell>
          <cell r="D1410">
            <v>437.27</v>
          </cell>
          <cell r="E1410">
            <v>67.97</v>
          </cell>
          <cell r="F1410">
            <v>505.24</v>
          </cell>
        </row>
        <row r="1411">
          <cell r="A1411" t="str">
            <v>25.01.060</v>
          </cell>
          <cell r="B1411" t="str">
            <v>Caixilho em alumínio maxim-ar, sob medida</v>
          </cell>
          <cell r="C1411" t="str">
            <v>M2</v>
          </cell>
          <cell r="D1411">
            <v>949.87</v>
          </cell>
          <cell r="E1411">
            <v>67.97</v>
          </cell>
          <cell r="F1411">
            <v>1017.84</v>
          </cell>
        </row>
        <row r="1412">
          <cell r="A1412" t="str">
            <v>25.01.070</v>
          </cell>
          <cell r="B1412" t="str">
            <v>Caixilho em alumínio de correr com vidro, linha comercial</v>
          </cell>
          <cell r="C1412" t="str">
            <v>M2</v>
          </cell>
          <cell r="D1412">
            <v>255.63</v>
          </cell>
          <cell r="E1412">
            <v>67.97</v>
          </cell>
          <cell r="F1412">
            <v>323.60000000000002</v>
          </cell>
        </row>
        <row r="1413">
          <cell r="A1413" t="str">
            <v>25.01.080</v>
          </cell>
          <cell r="B1413" t="str">
            <v>Caixilho em alumínio de correr, sob medida</v>
          </cell>
          <cell r="C1413" t="str">
            <v>M2</v>
          </cell>
          <cell r="D1413">
            <v>794.87</v>
          </cell>
          <cell r="E1413">
            <v>67.97</v>
          </cell>
          <cell r="F1413">
            <v>862.84</v>
          </cell>
        </row>
        <row r="1414">
          <cell r="A1414" t="str">
            <v>25.01.090</v>
          </cell>
          <cell r="B1414" t="str">
            <v>Caixilho em alumínio tipo veneziana com vidro, linha comercial</v>
          </cell>
          <cell r="C1414" t="str">
            <v>M2</v>
          </cell>
          <cell r="D1414">
            <v>382.61</v>
          </cell>
          <cell r="E1414">
            <v>67.97</v>
          </cell>
          <cell r="F1414">
            <v>450.58</v>
          </cell>
        </row>
        <row r="1415">
          <cell r="A1415" t="str">
            <v>25.01.100</v>
          </cell>
          <cell r="B1415" t="str">
            <v>Caixilho em alumínio tipo veneziana, sob medida</v>
          </cell>
          <cell r="C1415" t="str">
            <v>M2</v>
          </cell>
          <cell r="D1415">
            <v>1302.02</v>
          </cell>
          <cell r="E1415">
            <v>67.97</v>
          </cell>
          <cell r="F1415">
            <v>1369.99</v>
          </cell>
        </row>
        <row r="1416">
          <cell r="A1416" t="str">
            <v>25.01.110</v>
          </cell>
          <cell r="B1416" t="str">
            <v>Caixilho guilhotina em alumínio anodizado, sob medida</v>
          </cell>
          <cell r="C1416" t="str">
            <v>M2</v>
          </cell>
          <cell r="D1416">
            <v>1186.3</v>
          </cell>
          <cell r="E1416">
            <v>67.97</v>
          </cell>
          <cell r="F1416">
            <v>1254.27</v>
          </cell>
        </row>
        <row r="1417">
          <cell r="A1417" t="str">
            <v>25.01.120</v>
          </cell>
          <cell r="B1417" t="str">
            <v>Caixilho tipo veneziana industrial com montantes em alumínio e aletas em fibra de vidro</v>
          </cell>
          <cell r="C1417" t="str">
            <v>M2</v>
          </cell>
          <cell r="D1417">
            <v>498.36</v>
          </cell>
          <cell r="F1417">
            <v>498.36</v>
          </cell>
        </row>
        <row r="1418">
          <cell r="A1418" t="str">
            <v>25.01.240</v>
          </cell>
          <cell r="B1418" t="str">
            <v>Caixilho fixo em alumínio, sob medida - branco</v>
          </cell>
          <cell r="C1418" t="str">
            <v>M2</v>
          </cell>
          <cell r="D1418">
            <v>1139.32</v>
          </cell>
          <cell r="E1418">
            <v>52.23</v>
          </cell>
          <cell r="F1418">
            <v>1191.55</v>
          </cell>
        </row>
        <row r="1419">
          <cell r="A1419" t="str">
            <v>25.01.361</v>
          </cell>
          <cell r="B1419" t="str">
            <v>Caixilho em alumínio maxim-ar com vidro - branco</v>
          </cell>
          <cell r="C1419" t="str">
            <v>M2</v>
          </cell>
          <cell r="D1419">
            <v>1370.17</v>
          </cell>
          <cell r="E1419">
            <v>67.97</v>
          </cell>
          <cell r="F1419">
            <v>1438.14</v>
          </cell>
        </row>
        <row r="1420">
          <cell r="A1420" t="str">
            <v>25.01.371</v>
          </cell>
          <cell r="B1420" t="str">
            <v>Caixilho em alumínio basculante com vidro - branco</v>
          </cell>
          <cell r="C1420" t="str">
            <v>M2</v>
          </cell>
          <cell r="D1420">
            <v>1003.74</v>
          </cell>
          <cell r="E1420">
            <v>67.97</v>
          </cell>
          <cell r="F1420">
            <v>1071.71</v>
          </cell>
        </row>
        <row r="1421">
          <cell r="A1421" t="str">
            <v>25.01.380</v>
          </cell>
          <cell r="B1421" t="str">
            <v>Caixilho em alumínio de correr com vidro - branco</v>
          </cell>
          <cell r="C1421" t="str">
            <v>M2</v>
          </cell>
          <cell r="D1421">
            <v>674.43</v>
          </cell>
          <cell r="E1421">
            <v>67.97</v>
          </cell>
          <cell r="F1421">
            <v>742.4</v>
          </cell>
        </row>
        <row r="1422">
          <cell r="A1422" t="str">
            <v>25.01.400</v>
          </cell>
          <cell r="B1422" t="str">
            <v>Caixilho em alumínio anodizado fixo</v>
          </cell>
          <cell r="C1422" t="str">
            <v>M2</v>
          </cell>
          <cell r="D1422">
            <v>582.14</v>
          </cell>
          <cell r="E1422">
            <v>52.23</v>
          </cell>
          <cell r="F1422">
            <v>634.37</v>
          </cell>
        </row>
        <row r="1423">
          <cell r="A1423" t="str">
            <v>25.01.410</v>
          </cell>
          <cell r="B1423" t="str">
            <v>Caixilho em alumínio anodizado maxim-ar</v>
          </cell>
          <cell r="C1423" t="str">
            <v>M2</v>
          </cell>
          <cell r="D1423">
            <v>987.69</v>
          </cell>
          <cell r="E1423">
            <v>52.23</v>
          </cell>
          <cell r="F1423">
            <v>1039.92</v>
          </cell>
        </row>
        <row r="1424">
          <cell r="A1424" t="str">
            <v>25.01.430</v>
          </cell>
          <cell r="B1424" t="str">
            <v>Caixilho em alumínio fixo, tipo fachada</v>
          </cell>
          <cell r="C1424" t="str">
            <v>M2</v>
          </cell>
          <cell r="D1424">
            <v>918.91</v>
          </cell>
          <cell r="E1424">
            <v>39.18</v>
          </cell>
          <cell r="F1424">
            <v>958.09</v>
          </cell>
        </row>
        <row r="1425">
          <cell r="A1425" t="str">
            <v>25.01.440</v>
          </cell>
          <cell r="B1425" t="str">
            <v>Caixilho em alumínio maxim-ar, tipo fachada</v>
          </cell>
          <cell r="C1425" t="str">
            <v>M2</v>
          </cell>
          <cell r="D1425">
            <v>968.98</v>
          </cell>
          <cell r="E1425">
            <v>39.18</v>
          </cell>
          <cell r="F1425">
            <v>1008.16</v>
          </cell>
        </row>
        <row r="1426">
          <cell r="A1426" t="str">
            <v>25.01.450</v>
          </cell>
          <cell r="B1426" t="str">
            <v>Caixilho em alumínio para pele de vidro, tipo fachada</v>
          </cell>
          <cell r="C1426" t="str">
            <v>M2</v>
          </cell>
          <cell r="D1426">
            <v>1365.58</v>
          </cell>
          <cell r="E1426">
            <v>39.18</v>
          </cell>
          <cell r="F1426">
            <v>1404.76</v>
          </cell>
        </row>
        <row r="1427">
          <cell r="A1427" t="str">
            <v>25.01.460</v>
          </cell>
          <cell r="B1427" t="str">
            <v>Gradil em alumínio natural, sob medida</v>
          </cell>
          <cell r="C1427" t="str">
            <v>M2</v>
          </cell>
          <cell r="D1427">
            <v>840.26</v>
          </cell>
          <cell r="F1427">
            <v>840.26</v>
          </cell>
        </row>
        <row r="1428">
          <cell r="A1428" t="str">
            <v>25.01.470</v>
          </cell>
          <cell r="B1428" t="str">
            <v>Caixilho fixo tipo veneziana em alumínio anodizado, sob medida - branco</v>
          </cell>
          <cell r="C1428" t="str">
            <v>M2</v>
          </cell>
          <cell r="D1428">
            <v>1447.29</v>
          </cell>
          <cell r="F1428">
            <v>1447.29</v>
          </cell>
        </row>
        <row r="1429">
          <cell r="A1429" t="str">
            <v>25.01.480</v>
          </cell>
          <cell r="B1429" t="str">
            <v>Caixilho em alumínio com pintura eletrostática, basculante, sob medida - branco</v>
          </cell>
          <cell r="C1429" t="str">
            <v>M2</v>
          </cell>
          <cell r="D1429">
            <v>902.88</v>
          </cell>
          <cell r="F1429">
            <v>902.88</v>
          </cell>
        </row>
        <row r="1430">
          <cell r="A1430" t="str">
            <v>25.01.490</v>
          </cell>
          <cell r="B1430" t="str">
            <v>Caixilho em alumínio com pintura eletrostática, maxim-ar, sob medida - branco</v>
          </cell>
          <cell r="C1430" t="str">
            <v>M2</v>
          </cell>
          <cell r="D1430">
            <v>909.97</v>
          </cell>
          <cell r="F1430">
            <v>909.97</v>
          </cell>
        </row>
        <row r="1431">
          <cell r="A1431" t="str">
            <v>25.01.500</v>
          </cell>
          <cell r="B1431" t="str">
            <v>Caixilho em alumínio anodizado fixo, sob medida - bronze/preto</v>
          </cell>
          <cell r="C1431" t="str">
            <v>M2</v>
          </cell>
          <cell r="D1431">
            <v>1019.5</v>
          </cell>
          <cell r="E1431">
            <v>67.97</v>
          </cell>
          <cell r="F1431">
            <v>1087.47</v>
          </cell>
        </row>
        <row r="1432">
          <cell r="A1432" t="str">
            <v>25.01.510</v>
          </cell>
          <cell r="B1432" t="str">
            <v>Caixilho em alumínio anodizado basculante, sob medida - bronze/preto</v>
          </cell>
          <cell r="C1432" t="str">
            <v>M2</v>
          </cell>
          <cell r="D1432">
            <v>1144.29</v>
          </cell>
          <cell r="E1432">
            <v>67.97</v>
          </cell>
          <cell r="F1432">
            <v>1212.26</v>
          </cell>
        </row>
        <row r="1433">
          <cell r="A1433" t="str">
            <v>25.01.520</v>
          </cell>
          <cell r="B1433" t="str">
            <v>Caixilho em alumínio anodizado maxim-ar, sob medida - bronze/preto</v>
          </cell>
          <cell r="C1433" t="str">
            <v>M2</v>
          </cell>
          <cell r="D1433">
            <v>1181.1600000000001</v>
          </cell>
          <cell r="E1433">
            <v>67.97</v>
          </cell>
          <cell r="F1433">
            <v>1249.1300000000001</v>
          </cell>
        </row>
        <row r="1434">
          <cell r="A1434" t="str">
            <v>25.01.530</v>
          </cell>
          <cell r="B1434" t="str">
            <v>Caixilho em alumínio anodizado de correr, sob medida - bronze/preto</v>
          </cell>
          <cell r="C1434" t="str">
            <v>M2</v>
          </cell>
          <cell r="D1434">
            <v>1156.53</v>
          </cell>
          <cell r="E1434">
            <v>67.97</v>
          </cell>
          <cell r="F1434">
            <v>1224.5</v>
          </cell>
        </row>
        <row r="1435">
          <cell r="A1435" t="str">
            <v>25.02</v>
          </cell>
          <cell r="B1435" t="str">
            <v>Porta em aluminio</v>
          </cell>
        </row>
        <row r="1436">
          <cell r="A1436" t="str">
            <v>25.02.010</v>
          </cell>
          <cell r="B1436" t="str">
            <v>Porta de entrada de abrir em alumínio com vidro, linha comercial</v>
          </cell>
          <cell r="C1436" t="str">
            <v>M2</v>
          </cell>
          <cell r="D1436">
            <v>398.66</v>
          </cell>
          <cell r="E1436">
            <v>135.93</v>
          </cell>
          <cell r="F1436">
            <v>534.59</v>
          </cell>
        </row>
        <row r="1437">
          <cell r="A1437" t="str">
            <v>25.02.020</v>
          </cell>
          <cell r="B1437" t="str">
            <v>Porta de entrada de abrir em alumínio, sob medida</v>
          </cell>
          <cell r="C1437" t="str">
            <v>M2</v>
          </cell>
          <cell r="D1437">
            <v>933.08</v>
          </cell>
          <cell r="E1437">
            <v>135.93</v>
          </cell>
          <cell r="F1437">
            <v>1069.01</v>
          </cell>
        </row>
        <row r="1438">
          <cell r="A1438" t="str">
            <v>25.02.040</v>
          </cell>
          <cell r="B1438" t="str">
            <v>Porta de entrada de correr em alumínio, sob medida</v>
          </cell>
          <cell r="C1438" t="str">
            <v>M2</v>
          </cell>
          <cell r="D1438">
            <v>1037.54</v>
          </cell>
          <cell r="E1438">
            <v>135.93</v>
          </cell>
          <cell r="F1438">
            <v>1173.47</v>
          </cell>
        </row>
        <row r="1439">
          <cell r="A1439" t="str">
            <v>25.02.042</v>
          </cell>
          <cell r="B1439" t="str">
            <v>Porta de correr em alumínio tipo lambri branco, sob medida</v>
          </cell>
          <cell r="C1439" t="str">
            <v>M2</v>
          </cell>
          <cell r="D1439">
            <v>1026.8699999999999</v>
          </cell>
          <cell r="E1439">
            <v>67.97</v>
          </cell>
          <cell r="F1439">
            <v>1094.8399999999999</v>
          </cell>
        </row>
        <row r="1440">
          <cell r="A1440" t="str">
            <v>25.02.050</v>
          </cell>
          <cell r="B1440" t="str">
            <v>Porta veneziana de abrir em alumínio, linha comercial</v>
          </cell>
          <cell r="C1440" t="str">
            <v>M2</v>
          </cell>
          <cell r="D1440">
            <v>383.51</v>
          </cell>
          <cell r="E1440">
            <v>135.93</v>
          </cell>
          <cell r="F1440">
            <v>519.44000000000005</v>
          </cell>
        </row>
        <row r="1441">
          <cell r="A1441" t="str">
            <v>25.02.060</v>
          </cell>
          <cell r="B1441" t="str">
            <v>Porta/portinhola tipo veneziana de abrir em alumínio, sob medida</v>
          </cell>
          <cell r="C1441" t="str">
            <v>M2</v>
          </cell>
          <cell r="D1441">
            <v>740.49</v>
          </cell>
          <cell r="E1441">
            <v>135.93</v>
          </cell>
          <cell r="F1441">
            <v>876.42</v>
          </cell>
        </row>
        <row r="1442">
          <cell r="A1442" t="str">
            <v>25.02.070</v>
          </cell>
          <cell r="B1442" t="str">
            <v>Portinhola tipo veneziana de abrir em alumínio, linha comercial</v>
          </cell>
          <cell r="C1442" t="str">
            <v>M2</v>
          </cell>
          <cell r="D1442">
            <v>534.29</v>
          </cell>
          <cell r="E1442">
            <v>135.93</v>
          </cell>
          <cell r="F1442">
            <v>670.22</v>
          </cell>
        </row>
        <row r="1443">
          <cell r="A1443" t="str">
            <v>25.02.110</v>
          </cell>
          <cell r="B1443" t="str">
            <v>Porta veneziana de abrir em alumínio, sob medida</v>
          </cell>
          <cell r="C1443" t="str">
            <v>M2</v>
          </cell>
          <cell r="D1443">
            <v>1060.6099999999999</v>
          </cell>
          <cell r="E1443">
            <v>135.93</v>
          </cell>
          <cell r="F1443">
            <v>1196.54</v>
          </cell>
        </row>
        <row r="1444">
          <cell r="A1444" t="str">
            <v>25.02.211</v>
          </cell>
          <cell r="B1444" t="str">
            <v>Porta veneziana de abrir em alumínio - cor branca</v>
          </cell>
          <cell r="C1444" t="str">
            <v>M2</v>
          </cell>
          <cell r="D1444">
            <v>561.01</v>
          </cell>
          <cell r="E1444">
            <v>135.93</v>
          </cell>
          <cell r="F1444">
            <v>696.94</v>
          </cell>
        </row>
        <row r="1445">
          <cell r="A1445" t="str">
            <v>25.02.221</v>
          </cell>
          <cell r="B1445" t="str">
            <v>Porta de correr em alumínio com veneziana e vidro - cor branca</v>
          </cell>
          <cell r="C1445" t="str">
            <v>M2</v>
          </cell>
          <cell r="D1445">
            <v>683.79</v>
          </cell>
          <cell r="E1445">
            <v>135.93</v>
          </cell>
          <cell r="F1445">
            <v>819.72</v>
          </cell>
        </row>
        <row r="1446">
          <cell r="A1446" t="str">
            <v>25.02.230</v>
          </cell>
          <cell r="B1446" t="str">
            <v>Porta em alumínio anodizado de abrir, sob medida - bronze/preto</v>
          </cell>
          <cell r="C1446" t="str">
            <v>M2</v>
          </cell>
          <cell r="D1446">
            <v>1014.92</v>
          </cell>
          <cell r="E1446">
            <v>67.97</v>
          </cell>
          <cell r="F1446">
            <v>1082.8900000000001</v>
          </cell>
        </row>
        <row r="1447">
          <cell r="A1447" t="str">
            <v>25.02.240</v>
          </cell>
          <cell r="B1447" t="str">
            <v>Porta em alumínio anodizado de correr, sob medida - bronze/preto</v>
          </cell>
          <cell r="C1447" t="str">
            <v>M2</v>
          </cell>
          <cell r="D1447">
            <v>957.48</v>
          </cell>
          <cell r="E1447">
            <v>67.97</v>
          </cell>
          <cell r="F1447">
            <v>1025.45</v>
          </cell>
        </row>
        <row r="1448">
          <cell r="A1448" t="str">
            <v>25.02.250</v>
          </cell>
          <cell r="B1448" t="str">
            <v>Porta em alumínio anodizado de abrir, tipo veneziana, sob medida - bronze/preto</v>
          </cell>
          <cell r="C1448" t="str">
            <v>M2</v>
          </cell>
          <cell r="D1448">
            <v>925.31</v>
          </cell>
          <cell r="E1448">
            <v>67.97</v>
          </cell>
          <cell r="F1448">
            <v>993.28</v>
          </cell>
        </row>
        <row r="1449">
          <cell r="A1449" t="str">
            <v>25.02.260</v>
          </cell>
          <cell r="B1449" t="str">
            <v>Portinhola em alumínio anodizado de correr, tipo veneziana, sob medida - bronze/preto</v>
          </cell>
          <cell r="C1449" t="str">
            <v>M2</v>
          </cell>
          <cell r="D1449">
            <v>1337.55</v>
          </cell>
          <cell r="E1449">
            <v>67.97</v>
          </cell>
          <cell r="F1449">
            <v>1405.52</v>
          </cell>
        </row>
        <row r="1450">
          <cell r="A1450" t="str">
            <v>25.02.300</v>
          </cell>
          <cell r="B1450" t="str">
            <v>Porta de abrir em alumínio com pintura eletrostática, sob medida - cor branca</v>
          </cell>
          <cell r="C1450" t="str">
            <v>M2</v>
          </cell>
          <cell r="D1450">
            <v>1384.21</v>
          </cell>
          <cell r="E1450">
            <v>135.93</v>
          </cell>
          <cell r="F1450">
            <v>1520.14</v>
          </cell>
        </row>
        <row r="1451">
          <cell r="A1451" t="str">
            <v>25.02.310</v>
          </cell>
          <cell r="B1451" t="str">
            <v>Porta de abrir em alumínio tipo lambri, sob medida - cor branca</v>
          </cell>
          <cell r="C1451" t="str">
            <v>M2</v>
          </cell>
          <cell r="D1451">
            <v>1334.32</v>
          </cell>
          <cell r="E1451">
            <v>135.93</v>
          </cell>
          <cell r="F1451">
            <v>1470.25</v>
          </cell>
        </row>
        <row r="1452">
          <cell r="A1452" t="str">
            <v>25.20</v>
          </cell>
          <cell r="B1452" t="str">
            <v>Reparos, conservacoes e complementos - GRUPO 25</v>
          </cell>
        </row>
        <row r="1453">
          <cell r="A1453" t="str">
            <v>25.20.020</v>
          </cell>
          <cell r="B1453" t="str">
            <v>Tela de proteção tipo mosquiteira removível, em fibra de vidro com revestimento em PVC e requadro em alumínio</v>
          </cell>
          <cell r="C1453" t="str">
            <v>M2</v>
          </cell>
          <cell r="D1453">
            <v>223.03</v>
          </cell>
          <cell r="E1453">
            <v>15.09</v>
          </cell>
          <cell r="F1453">
            <v>238.12</v>
          </cell>
        </row>
        <row r="1454">
          <cell r="A1454" t="str">
            <v>26</v>
          </cell>
          <cell r="B1454" t="str">
            <v>ESQUADRIA E ELEMENTO EM VIDRO</v>
          </cell>
        </row>
        <row r="1455">
          <cell r="A1455" t="str">
            <v>26.01</v>
          </cell>
          <cell r="B1455" t="str">
            <v>Vidro comum e laminado</v>
          </cell>
        </row>
        <row r="1456">
          <cell r="A1456" t="str">
            <v>26.01.020</v>
          </cell>
          <cell r="B1456" t="str">
            <v>Vidro liso transparente de 3 mm</v>
          </cell>
          <cell r="C1456" t="str">
            <v>M2</v>
          </cell>
          <cell r="D1456">
            <v>120.52</v>
          </cell>
          <cell r="E1456">
            <v>21.71</v>
          </cell>
          <cell r="F1456">
            <v>142.22999999999999</v>
          </cell>
        </row>
        <row r="1457">
          <cell r="A1457" t="str">
            <v>26.01.040</v>
          </cell>
          <cell r="B1457" t="str">
            <v>Vidro liso transparente de 4 mm</v>
          </cell>
          <cell r="C1457" t="str">
            <v>M2</v>
          </cell>
          <cell r="D1457">
            <v>153.03</v>
          </cell>
          <cell r="E1457">
            <v>21.71</v>
          </cell>
          <cell r="F1457">
            <v>174.74</v>
          </cell>
        </row>
        <row r="1458">
          <cell r="A1458" t="str">
            <v>26.01.060</v>
          </cell>
          <cell r="B1458" t="str">
            <v>Vidro liso transparente de 5 mm</v>
          </cell>
          <cell r="C1458" t="str">
            <v>M2</v>
          </cell>
          <cell r="D1458">
            <v>159.53</v>
          </cell>
          <cell r="E1458">
            <v>21.71</v>
          </cell>
          <cell r="F1458">
            <v>181.24</v>
          </cell>
        </row>
        <row r="1459">
          <cell r="A1459" t="str">
            <v>26.01.080</v>
          </cell>
          <cell r="B1459" t="str">
            <v>Vidro liso transparente de 6 mm</v>
          </cell>
          <cell r="C1459" t="str">
            <v>M2</v>
          </cell>
          <cell r="D1459">
            <v>177.8</v>
          </cell>
          <cell r="E1459">
            <v>28.4</v>
          </cell>
          <cell r="F1459">
            <v>206.2</v>
          </cell>
        </row>
        <row r="1460">
          <cell r="A1460" t="str">
            <v>26.01.140</v>
          </cell>
          <cell r="B1460" t="str">
            <v>Vidro liso laminado colorido de 6 mm</v>
          </cell>
          <cell r="C1460" t="str">
            <v>M2</v>
          </cell>
          <cell r="D1460">
            <v>459.08</v>
          </cell>
          <cell r="E1460">
            <v>28.4</v>
          </cell>
          <cell r="F1460">
            <v>487.48</v>
          </cell>
        </row>
        <row r="1461">
          <cell r="A1461" t="str">
            <v>26.01.142</v>
          </cell>
          <cell r="B1461" t="str">
            <v>Vidro liso laminado colorido de 8 mm</v>
          </cell>
          <cell r="C1461" t="str">
            <v>M2</v>
          </cell>
          <cell r="D1461">
            <v>457.32</v>
          </cell>
          <cell r="E1461">
            <v>32.57</v>
          </cell>
          <cell r="F1461">
            <v>489.89</v>
          </cell>
        </row>
        <row r="1462">
          <cell r="A1462" t="str">
            <v>26.01.155</v>
          </cell>
          <cell r="B1462" t="str">
            <v>Vidro liso laminado colorido de 10 mm</v>
          </cell>
          <cell r="C1462" t="str">
            <v>M2</v>
          </cell>
          <cell r="D1462">
            <v>537.49</v>
          </cell>
          <cell r="E1462">
            <v>34.270000000000003</v>
          </cell>
          <cell r="F1462">
            <v>571.76</v>
          </cell>
        </row>
        <row r="1463">
          <cell r="A1463" t="str">
            <v>26.01.160</v>
          </cell>
          <cell r="B1463" t="str">
            <v>Vidro liso laminado leitoso de 6 mm</v>
          </cell>
          <cell r="C1463" t="str">
            <v>M2</v>
          </cell>
          <cell r="D1463">
            <v>454.6</v>
          </cell>
          <cell r="E1463">
            <v>28.4</v>
          </cell>
          <cell r="F1463">
            <v>483</v>
          </cell>
        </row>
        <row r="1464">
          <cell r="A1464" t="str">
            <v>26.01.168</v>
          </cell>
          <cell r="B1464" t="str">
            <v>Vidro liso laminado incolor de 6 mm</v>
          </cell>
          <cell r="C1464" t="str">
            <v>M2</v>
          </cell>
          <cell r="D1464">
            <v>222.23</v>
          </cell>
          <cell r="E1464">
            <v>28.4</v>
          </cell>
          <cell r="F1464">
            <v>250.63</v>
          </cell>
        </row>
        <row r="1465">
          <cell r="A1465" t="str">
            <v>26.01.169</v>
          </cell>
          <cell r="B1465" t="str">
            <v>Vidro liso laminado incolor de 8 mm</v>
          </cell>
          <cell r="C1465" t="str">
            <v>M2</v>
          </cell>
          <cell r="D1465">
            <v>251.55</v>
          </cell>
          <cell r="E1465">
            <v>32.57</v>
          </cell>
          <cell r="F1465">
            <v>284.12</v>
          </cell>
        </row>
        <row r="1466">
          <cell r="A1466" t="str">
            <v>26.01.170</v>
          </cell>
          <cell r="B1466" t="str">
            <v>Vidro liso laminado incolor de 10 mm</v>
          </cell>
          <cell r="C1466" t="str">
            <v>M2</v>
          </cell>
          <cell r="D1466">
            <v>382.98</v>
          </cell>
          <cell r="E1466">
            <v>34.270000000000003</v>
          </cell>
          <cell r="F1466">
            <v>417.25</v>
          </cell>
        </row>
        <row r="1467">
          <cell r="A1467" t="str">
            <v>26.01.230</v>
          </cell>
          <cell r="B1467" t="str">
            <v>Vidro fantasia de 3/4 mm</v>
          </cell>
          <cell r="C1467" t="str">
            <v>M2</v>
          </cell>
          <cell r="D1467">
            <v>234.15</v>
          </cell>
          <cell r="E1467">
            <v>21.71</v>
          </cell>
          <cell r="F1467">
            <v>255.86</v>
          </cell>
        </row>
        <row r="1468">
          <cell r="A1468" t="str">
            <v>26.01.348</v>
          </cell>
          <cell r="B1468" t="str">
            <v>Vidro multilaminado de alta segurança, proteção balística nível III</v>
          </cell>
          <cell r="C1468" t="str">
            <v>M2</v>
          </cell>
          <cell r="D1468">
            <v>4106.46</v>
          </cell>
          <cell r="F1468">
            <v>4106.46</v>
          </cell>
        </row>
        <row r="1469">
          <cell r="A1469" t="str">
            <v>26.01.350</v>
          </cell>
          <cell r="B1469" t="str">
            <v>Vidro multilaminado de alta segurança em policarbonato, proteção balística nível III</v>
          </cell>
          <cell r="C1469" t="str">
            <v>M2</v>
          </cell>
          <cell r="D1469">
            <v>6057.38</v>
          </cell>
          <cell r="E1469">
            <v>85.5</v>
          </cell>
          <cell r="F1469">
            <v>6142.88</v>
          </cell>
        </row>
        <row r="1470">
          <cell r="A1470" t="str">
            <v>26.01.460</v>
          </cell>
          <cell r="B1470" t="str">
            <v>Vidro float monolítico verde de 6 mm</v>
          </cell>
          <cell r="C1470" t="str">
            <v>M2</v>
          </cell>
          <cell r="D1470">
            <v>222.88</v>
          </cell>
          <cell r="E1470">
            <v>28.4</v>
          </cell>
          <cell r="F1470">
            <v>251.28</v>
          </cell>
        </row>
        <row r="1471">
          <cell r="A1471" t="str">
            <v>26.02</v>
          </cell>
          <cell r="B1471" t="str">
            <v>Vidro temperado</v>
          </cell>
        </row>
        <row r="1472">
          <cell r="A1472" t="str">
            <v>26.02.020</v>
          </cell>
          <cell r="B1472" t="str">
            <v>Vidro temperado incolor de 6 mm</v>
          </cell>
          <cell r="C1472" t="str">
            <v>M2</v>
          </cell>
          <cell r="D1472">
            <v>223</v>
          </cell>
          <cell r="E1472">
            <v>28.4</v>
          </cell>
          <cell r="F1472">
            <v>251.4</v>
          </cell>
        </row>
        <row r="1473">
          <cell r="A1473" t="str">
            <v>26.02.040</v>
          </cell>
          <cell r="B1473" t="str">
            <v>Vidro temperado incolor de 8 mm</v>
          </cell>
          <cell r="C1473" t="str">
            <v>M2</v>
          </cell>
          <cell r="D1473">
            <v>235.41</v>
          </cell>
          <cell r="E1473">
            <v>32.57</v>
          </cell>
          <cell r="F1473">
            <v>267.98</v>
          </cell>
        </row>
        <row r="1474">
          <cell r="A1474" t="str">
            <v>26.02.060</v>
          </cell>
          <cell r="B1474" t="str">
            <v>Vidro temperado incolor de 10 mm</v>
          </cell>
          <cell r="C1474" t="str">
            <v>M2</v>
          </cell>
          <cell r="D1474">
            <v>253.87</v>
          </cell>
          <cell r="E1474">
            <v>34.270000000000003</v>
          </cell>
          <cell r="F1474">
            <v>288.14</v>
          </cell>
        </row>
        <row r="1475">
          <cell r="A1475" t="str">
            <v>26.02.120</v>
          </cell>
          <cell r="B1475" t="str">
            <v>Vidro temperado cinza ou bronze de 6 mm</v>
          </cell>
          <cell r="C1475" t="str">
            <v>M2</v>
          </cell>
          <cell r="D1475">
            <v>300.69</v>
          </cell>
          <cell r="E1475">
            <v>28.39</v>
          </cell>
          <cell r="F1475">
            <v>329.08</v>
          </cell>
        </row>
        <row r="1476">
          <cell r="A1476" t="str">
            <v>26.02.140</v>
          </cell>
          <cell r="B1476" t="str">
            <v>Vidro temperado cinza ou bronze de 8 mm</v>
          </cell>
          <cell r="C1476" t="str">
            <v>M2</v>
          </cell>
          <cell r="D1476">
            <v>319.94</v>
          </cell>
          <cell r="E1476">
            <v>32.57</v>
          </cell>
          <cell r="F1476">
            <v>352.51</v>
          </cell>
        </row>
        <row r="1477">
          <cell r="A1477" t="str">
            <v>26.02.160</v>
          </cell>
          <cell r="B1477" t="str">
            <v>Vidro temperado cinza ou bronze de 10 mm</v>
          </cell>
          <cell r="C1477" t="str">
            <v>M2</v>
          </cell>
          <cell r="D1477">
            <v>487.86</v>
          </cell>
          <cell r="E1477">
            <v>34.270000000000003</v>
          </cell>
          <cell r="F1477">
            <v>522.13</v>
          </cell>
        </row>
        <row r="1478">
          <cell r="A1478" t="str">
            <v>26.02.170</v>
          </cell>
          <cell r="B1478" t="str">
            <v>Vidro temperado serigrafado incolor de 8 mm</v>
          </cell>
          <cell r="C1478" t="str">
            <v>M2</v>
          </cell>
          <cell r="D1478">
            <v>485.22</v>
          </cell>
          <cell r="E1478">
            <v>32.57</v>
          </cell>
          <cell r="F1478">
            <v>517.79</v>
          </cell>
        </row>
        <row r="1479">
          <cell r="A1479" t="str">
            <v>26.02.300</v>
          </cell>
          <cell r="B1479" t="str">
            <v>Vidro temperado neutro verde de 10 mm</v>
          </cell>
          <cell r="C1479" t="str">
            <v>M2</v>
          </cell>
          <cell r="D1479">
            <v>570.76</v>
          </cell>
          <cell r="E1479">
            <v>34.270000000000003</v>
          </cell>
          <cell r="F1479">
            <v>605.03</v>
          </cell>
        </row>
        <row r="1480">
          <cell r="A1480" t="str">
            <v>26.03</v>
          </cell>
          <cell r="B1480" t="str">
            <v>Vidro especial</v>
          </cell>
        </row>
        <row r="1481">
          <cell r="A1481" t="str">
            <v>26.03.070</v>
          </cell>
          <cell r="B1481" t="str">
            <v>Vidro laminado temperado incolor de 8mm</v>
          </cell>
          <cell r="C1481" t="str">
            <v>M2</v>
          </cell>
          <cell r="D1481">
            <v>341.33</v>
          </cell>
          <cell r="E1481">
            <v>32.57</v>
          </cell>
          <cell r="F1481">
            <v>373.9</v>
          </cell>
        </row>
        <row r="1482">
          <cell r="A1482" t="str">
            <v>26.03.074</v>
          </cell>
          <cell r="B1482" t="str">
            <v>Vidro laminado temperado incolor de 16 mm</v>
          </cell>
          <cell r="C1482" t="str">
            <v>M2</v>
          </cell>
          <cell r="D1482">
            <v>1201.82</v>
          </cell>
          <cell r="E1482">
            <v>43.43</v>
          </cell>
          <cell r="F1482">
            <v>1245.25</v>
          </cell>
        </row>
        <row r="1483">
          <cell r="A1483" t="str">
            <v>26.04</v>
          </cell>
          <cell r="B1483" t="str">
            <v>Espelhos</v>
          </cell>
        </row>
        <row r="1484">
          <cell r="A1484" t="str">
            <v>26.04.010</v>
          </cell>
          <cell r="B1484" t="str">
            <v>Espelho em vidro cristal liso, espessura de 4 mm</v>
          </cell>
          <cell r="C1484" t="str">
            <v>M2</v>
          </cell>
          <cell r="D1484">
            <v>585.63</v>
          </cell>
          <cell r="F1484">
            <v>585.63</v>
          </cell>
        </row>
        <row r="1485">
          <cell r="A1485" t="str">
            <v>26.04.030</v>
          </cell>
          <cell r="B1485" t="str">
            <v>Espelho comum de 3 mm com moldura em alumínio</v>
          </cell>
          <cell r="C1485" t="str">
            <v>M2</v>
          </cell>
          <cell r="D1485">
            <v>957.49</v>
          </cell>
          <cell r="E1485">
            <v>22.66</v>
          </cell>
          <cell r="F1485">
            <v>980.15</v>
          </cell>
        </row>
        <row r="1486">
          <cell r="A1486" t="str">
            <v>26.20</v>
          </cell>
          <cell r="B1486" t="str">
            <v>Reparos, conservacoes e complementos - GRUPO 26</v>
          </cell>
        </row>
        <row r="1487">
          <cell r="A1487" t="str">
            <v>26.20.010</v>
          </cell>
          <cell r="B1487" t="str">
            <v>Massa para vidro</v>
          </cell>
          <cell r="C1487" t="str">
            <v>M</v>
          </cell>
          <cell r="D1487">
            <v>2.75</v>
          </cell>
          <cell r="E1487">
            <v>4.47</v>
          </cell>
          <cell r="F1487">
            <v>7.22</v>
          </cell>
        </row>
        <row r="1488">
          <cell r="A1488" t="str">
            <v>26.20.020</v>
          </cell>
          <cell r="B1488" t="str">
            <v>Recolocação de vidro inclusive emassamento ou recolocação de baguetes</v>
          </cell>
          <cell r="C1488" t="str">
            <v>M2</v>
          </cell>
          <cell r="D1488">
            <v>13.76</v>
          </cell>
          <cell r="E1488">
            <v>59.6</v>
          </cell>
          <cell r="F1488">
            <v>73.36</v>
          </cell>
        </row>
        <row r="1489">
          <cell r="A1489" t="str">
            <v>27</v>
          </cell>
          <cell r="B1489" t="str">
            <v>ESQUADRIA E ELEMENTO EM MATERIAL ESPECIAL</v>
          </cell>
        </row>
        <row r="1490">
          <cell r="A1490" t="str">
            <v>27.02</v>
          </cell>
          <cell r="B1490" t="str">
            <v>Policarbonato</v>
          </cell>
        </row>
        <row r="1491">
          <cell r="A1491" t="str">
            <v>27.02.001</v>
          </cell>
          <cell r="B1491" t="str">
            <v>Chapa em policarbonato compacta, fumê, espessura de 6 mm</v>
          </cell>
          <cell r="C1491" t="str">
            <v>M2</v>
          </cell>
          <cell r="D1491">
            <v>409.09</v>
          </cell>
          <cell r="E1491">
            <v>104.2</v>
          </cell>
          <cell r="F1491">
            <v>513.29</v>
          </cell>
        </row>
        <row r="1492">
          <cell r="A1492" t="str">
            <v>27.02.011</v>
          </cell>
          <cell r="B1492" t="str">
            <v>Chapa em policarbonato compacta, cristal, espessura de 6 mm</v>
          </cell>
          <cell r="C1492" t="str">
            <v>M2</v>
          </cell>
          <cell r="D1492">
            <v>377.52</v>
          </cell>
          <cell r="E1492">
            <v>104.2</v>
          </cell>
          <cell r="F1492">
            <v>481.72</v>
          </cell>
        </row>
        <row r="1493">
          <cell r="A1493" t="str">
            <v>27.02.041</v>
          </cell>
          <cell r="B1493" t="str">
            <v>Chapa em policarbonato compacta, cristal, espessura de 10 mm</v>
          </cell>
          <cell r="C1493" t="str">
            <v>M2</v>
          </cell>
          <cell r="D1493">
            <v>601.89</v>
          </cell>
          <cell r="E1493">
            <v>104.2</v>
          </cell>
          <cell r="F1493">
            <v>706.09</v>
          </cell>
        </row>
        <row r="1494">
          <cell r="A1494" t="str">
            <v>27.02.050</v>
          </cell>
          <cell r="B1494" t="str">
            <v>Chapa de policarbonato alveolar de 6 mm</v>
          </cell>
          <cell r="C1494" t="str">
            <v>M2</v>
          </cell>
          <cell r="D1494">
            <v>60.96</v>
          </cell>
          <cell r="E1494">
            <v>104.2</v>
          </cell>
          <cell r="F1494">
            <v>165.16</v>
          </cell>
        </row>
        <row r="1495">
          <cell r="A1495" t="str">
            <v>27.03</v>
          </cell>
          <cell r="B1495" t="str">
            <v>Chapa de fibra de vidro</v>
          </cell>
        </row>
        <row r="1496">
          <cell r="A1496" t="str">
            <v>27.03.030</v>
          </cell>
          <cell r="B1496" t="str">
            <v>Placa de poliéster reforçada com fibra de vidro de 3 mm</v>
          </cell>
          <cell r="C1496" t="str">
            <v>M2</v>
          </cell>
          <cell r="D1496">
            <v>113.98</v>
          </cell>
          <cell r="E1496">
            <v>59.6</v>
          </cell>
          <cell r="F1496">
            <v>173.58</v>
          </cell>
        </row>
        <row r="1497">
          <cell r="A1497" t="str">
            <v>27.04</v>
          </cell>
          <cell r="B1497" t="str">
            <v>PVC / VINIL</v>
          </cell>
        </row>
        <row r="1498">
          <cell r="A1498" t="str">
            <v>27.04.031</v>
          </cell>
          <cell r="B1498" t="str">
            <v>Caixilho de correr em PVC com vidro e persiana</v>
          </cell>
          <cell r="C1498" t="str">
            <v>M2</v>
          </cell>
          <cell r="D1498">
            <v>2644.61</v>
          </cell>
          <cell r="E1498">
            <v>102.9</v>
          </cell>
          <cell r="F1498">
            <v>2747.51</v>
          </cell>
        </row>
        <row r="1499">
          <cell r="A1499" t="str">
            <v>27.04.040</v>
          </cell>
          <cell r="B1499" t="str">
            <v>Corrimão, bate-maca ou protetor de parede em PVC, com amortecimento à impacto</v>
          </cell>
          <cell r="C1499" t="str">
            <v>M</v>
          </cell>
          <cell r="D1499">
            <v>252.75</v>
          </cell>
          <cell r="E1499">
            <v>83.61</v>
          </cell>
          <cell r="F1499">
            <v>336.36</v>
          </cell>
        </row>
        <row r="1500">
          <cell r="A1500" t="str">
            <v>27.04.050</v>
          </cell>
          <cell r="B1500" t="str">
            <v>Protetor de parede ou bate-maca em PVC flexível, com amortecimento à impacto, altura de 150 mm</v>
          </cell>
          <cell r="C1500" t="str">
            <v>M</v>
          </cell>
          <cell r="D1500">
            <v>122.37</v>
          </cell>
          <cell r="E1500">
            <v>27.18</v>
          </cell>
          <cell r="F1500">
            <v>149.55000000000001</v>
          </cell>
        </row>
        <row r="1501">
          <cell r="A1501" t="str">
            <v>27.04.051</v>
          </cell>
          <cell r="B1501" t="str">
            <v>Faixa em vinil para proteção de paredes, com amortecimento à alto impacto, altura de 400 mm</v>
          </cell>
          <cell r="C1501" t="str">
            <v>M</v>
          </cell>
          <cell r="D1501">
            <v>59.93</v>
          </cell>
          <cell r="E1501">
            <v>12.44</v>
          </cell>
          <cell r="F1501">
            <v>72.37</v>
          </cell>
        </row>
        <row r="1502">
          <cell r="A1502" t="str">
            <v>27.04.052</v>
          </cell>
          <cell r="B1502" t="str">
            <v>Cantoneira adesiva em vinil de alto impacto</v>
          </cell>
          <cell r="C1502" t="str">
            <v>M</v>
          </cell>
          <cell r="D1502">
            <v>76.45</v>
          </cell>
          <cell r="E1502">
            <v>6.8</v>
          </cell>
          <cell r="F1502">
            <v>83.25</v>
          </cell>
        </row>
        <row r="1503">
          <cell r="A1503" t="str">
            <v>27.04.060</v>
          </cell>
          <cell r="B1503" t="str">
            <v>Bate-maca ou protetor de parede curvo em PVC, com amortecimento à impacto, altura de 200 mm</v>
          </cell>
          <cell r="C1503" t="str">
            <v>M</v>
          </cell>
          <cell r="D1503">
            <v>92.39</v>
          </cell>
          <cell r="E1503">
            <v>74.099999999999994</v>
          </cell>
          <cell r="F1503">
            <v>166.49</v>
          </cell>
        </row>
        <row r="1504">
          <cell r="A1504" t="str">
            <v>27.04.070</v>
          </cell>
          <cell r="B1504" t="str">
            <v>Bate-maca ou protetor de parede em PVC, com amortecimento à impacto, altura de 200 mm</v>
          </cell>
          <cell r="C1504" t="str">
            <v>M</v>
          </cell>
          <cell r="D1504">
            <v>116.62</v>
          </cell>
          <cell r="E1504">
            <v>37.85</v>
          </cell>
          <cell r="F1504">
            <v>154.47</v>
          </cell>
        </row>
        <row r="1505">
          <cell r="A1505" t="str">
            <v>28</v>
          </cell>
          <cell r="B1505" t="str">
            <v>FERRAGEM COMPLEMENTAR PARA ESQUADRIAS</v>
          </cell>
        </row>
        <row r="1506">
          <cell r="A1506" t="str">
            <v>28.01</v>
          </cell>
          <cell r="B1506" t="str">
            <v>Ferragem para porta</v>
          </cell>
        </row>
        <row r="1507">
          <cell r="A1507" t="str">
            <v>28.01.020</v>
          </cell>
          <cell r="B1507" t="str">
            <v>Ferragem completa com maçaneta tipo alavanca, para porta externa com 1 folha</v>
          </cell>
          <cell r="C1507" t="str">
            <v>CJ</v>
          </cell>
          <cell r="D1507">
            <v>449.85</v>
          </cell>
          <cell r="E1507">
            <v>67.97</v>
          </cell>
          <cell r="F1507">
            <v>517.82000000000005</v>
          </cell>
        </row>
        <row r="1508">
          <cell r="A1508" t="str">
            <v>28.01.030</v>
          </cell>
          <cell r="B1508" t="str">
            <v>Ferragem completa com maçaneta tipo alavanca, para porta externa com 2 folhas</v>
          </cell>
          <cell r="C1508" t="str">
            <v>CJ</v>
          </cell>
          <cell r="D1508">
            <v>846.62</v>
          </cell>
          <cell r="E1508">
            <v>90.62</v>
          </cell>
          <cell r="F1508">
            <v>937.24</v>
          </cell>
        </row>
        <row r="1509">
          <cell r="A1509" t="str">
            <v>28.01.040</v>
          </cell>
          <cell r="B1509" t="str">
            <v>Ferragem completa com maçaneta tipo alavanca, para porta interna com 1 folha</v>
          </cell>
          <cell r="C1509" t="str">
            <v>CJ</v>
          </cell>
          <cell r="D1509">
            <v>356.29</v>
          </cell>
          <cell r="E1509">
            <v>67.97</v>
          </cell>
          <cell r="F1509">
            <v>424.26</v>
          </cell>
        </row>
        <row r="1510">
          <cell r="A1510" t="str">
            <v>28.01.050</v>
          </cell>
          <cell r="B1510" t="str">
            <v>Ferragem completa com maçaneta tipo alavanca, para porta interna com 2 folhas</v>
          </cell>
          <cell r="C1510" t="str">
            <v>CJ</v>
          </cell>
          <cell r="D1510">
            <v>711.33</v>
          </cell>
          <cell r="E1510">
            <v>90.62</v>
          </cell>
          <cell r="F1510">
            <v>801.95</v>
          </cell>
        </row>
        <row r="1511">
          <cell r="A1511" t="str">
            <v>28.01.070</v>
          </cell>
          <cell r="B1511" t="str">
            <v>Ferragem completa para porta de box de WC tipo livre/ocupado</v>
          </cell>
          <cell r="C1511" t="str">
            <v>CJ</v>
          </cell>
          <cell r="D1511">
            <v>277.64</v>
          </cell>
          <cell r="E1511">
            <v>67.97</v>
          </cell>
          <cell r="F1511">
            <v>345.61</v>
          </cell>
        </row>
        <row r="1512">
          <cell r="A1512" t="str">
            <v>28.01.080</v>
          </cell>
          <cell r="B1512" t="str">
            <v>Ferragem adicional para porta vão simples em divisória</v>
          </cell>
          <cell r="C1512" t="str">
            <v>CJ</v>
          </cell>
          <cell r="D1512">
            <v>316.45999999999998</v>
          </cell>
          <cell r="F1512">
            <v>316.45999999999998</v>
          </cell>
        </row>
        <row r="1513">
          <cell r="A1513" t="str">
            <v>28.01.090</v>
          </cell>
          <cell r="B1513" t="str">
            <v>Ferragem adicional para porta vão duplo em divisória</v>
          </cell>
          <cell r="C1513" t="str">
            <v>CJ</v>
          </cell>
          <cell r="D1513">
            <v>415.36</v>
          </cell>
          <cell r="F1513">
            <v>415.36</v>
          </cell>
        </row>
        <row r="1514">
          <cell r="A1514" t="str">
            <v>28.01.146</v>
          </cell>
          <cell r="B1514" t="str">
            <v>Fechadura eletromagnética para capacidade de atraque de 150 kgf</v>
          </cell>
          <cell r="C1514" t="str">
            <v>UN</v>
          </cell>
          <cell r="D1514">
            <v>312.79000000000002</v>
          </cell>
          <cell r="E1514">
            <v>75.36</v>
          </cell>
          <cell r="F1514">
            <v>388.15</v>
          </cell>
        </row>
        <row r="1515">
          <cell r="A1515" t="str">
            <v>28.01.150</v>
          </cell>
          <cell r="B1515" t="str">
            <v>Fechadura elétrica de sobrepor para porta ou portão com peso até 400 kg</v>
          </cell>
          <cell r="C1515" t="str">
            <v>CJ</v>
          </cell>
          <cell r="D1515">
            <v>499.25</v>
          </cell>
          <cell r="E1515">
            <v>75.36</v>
          </cell>
          <cell r="F1515">
            <v>574.61</v>
          </cell>
        </row>
        <row r="1516">
          <cell r="A1516" t="str">
            <v>28.01.160</v>
          </cell>
          <cell r="B1516" t="str">
            <v>Mola aérea para porta, com esforço acima de 50 kg até 60 kg</v>
          </cell>
          <cell r="C1516" t="str">
            <v>UN</v>
          </cell>
          <cell r="D1516">
            <v>315.06</v>
          </cell>
          <cell r="E1516">
            <v>21.16</v>
          </cell>
          <cell r="F1516">
            <v>336.22</v>
          </cell>
        </row>
        <row r="1517">
          <cell r="A1517" t="str">
            <v>28.01.171</v>
          </cell>
          <cell r="B1517" t="str">
            <v>Mola aérea para porta, com esforço acima de 60 kg até 80 kg</v>
          </cell>
          <cell r="C1517" t="str">
            <v>UN</v>
          </cell>
          <cell r="D1517">
            <v>340.91</v>
          </cell>
          <cell r="E1517">
            <v>21.16</v>
          </cell>
          <cell r="F1517">
            <v>362.07</v>
          </cell>
        </row>
        <row r="1518">
          <cell r="A1518" t="str">
            <v>28.01.180</v>
          </cell>
          <cell r="B1518" t="str">
            <v>Mola aérea hidráulica, para porta com largura até 1,60 m</v>
          </cell>
          <cell r="C1518" t="str">
            <v>UN</v>
          </cell>
          <cell r="D1518">
            <v>3351.86</v>
          </cell>
          <cell r="E1518">
            <v>52.89</v>
          </cell>
          <cell r="F1518">
            <v>3404.75</v>
          </cell>
        </row>
        <row r="1519">
          <cell r="A1519" t="str">
            <v>28.01.210</v>
          </cell>
          <cell r="B1519" t="str">
            <v>Fechadura tipo alavanca com chave para porta corta-fogo</v>
          </cell>
          <cell r="C1519" t="str">
            <v>UN</v>
          </cell>
          <cell r="D1519">
            <v>480.61</v>
          </cell>
          <cell r="E1519">
            <v>39.67</v>
          </cell>
          <cell r="F1519">
            <v>520.28</v>
          </cell>
        </row>
        <row r="1520">
          <cell r="A1520" t="str">
            <v>28.01.250</v>
          </cell>
          <cell r="B1520" t="str">
            <v>Visor tipo olho mágico</v>
          </cell>
          <cell r="C1520" t="str">
            <v>UN</v>
          </cell>
          <cell r="D1520">
            <v>30.01</v>
          </cell>
          <cell r="E1520">
            <v>13.59</v>
          </cell>
          <cell r="F1520">
            <v>43.6</v>
          </cell>
        </row>
        <row r="1521">
          <cell r="A1521" t="str">
            <v>28.01.330</v>
          </cell>
          <cell r="B1521" t="str">
            <v>Mola hidráulica de piso, para porta com largura até 1,10 m e peso até 120 kg</v>
          </cell>
          <cell r="C1521" t="str">
            <v>UN</v>
          </cell>
          <cell r="D1521">
            <v>1016.6</v>
          </cell>
          <cell r="E1521">
            <v>52.89</v>
          </cell>
          <cell r="F1521">
            <v>1069.49</v>
          </cell>
        </row>
        <row r="1522">
          <cell r="A1522" t="str">
            <v>28.01.400</v>
          </cell>
          <cell r="B1522" t="str">
            <v>Ferrolho de segurança de 1,20 m, para adaptação em portas de celas, embutido em caixa</v>
          </cell>
          <cell r="C1522" t="str">
            <v>UN</v>
          </cell>
          <cell r="D1522">
            <v>1050.5</v>
          </cell>
          <cell r="E1522">
            <v>105.78</v>
          </cell>
          <cell r="F1522">
            <v>1156.28</v>
          </cell>
        </row>
        <row r="1523">
          <cell r="A1523" t="str">
            <v>28.01.550</v>
          </cell>
          <cell r="B1523" t="str">
            <v>Fechadura com maçaneta tipo alavanca em aço inoxidável, para porta externa</v>
          </cell>
          <cell r="C1523" t="str">
            <v>UN</v>
          </cell>
          <cell r="D1523">
            <v>235.98</v>
          </cell>
          <cell r="E1523">
            <v>67.97</v>
          </cell>
          <cell r="F1523">
            <v>303.95</v>
          </cell>
        </row>
        <row r="1524">
          <cell r="A1524" t="str">
            <v>28.05</v>
          </cell>
          <cell r="B1524" t="str">
            <v>Cadeado</v>
          </cell>
        </row>
        <row r="1525">
          <cell r="A1525" t="str">
            <v>28.05.020</v>
          </cell>
          <cell r="B1525" t="str">
            <v>Cadeado de latão com cilindro - trava dupla - 25/27mm</v>
          </cell>
          <cell r="C1525" t="str">
            <v>UN</v>
          </cell>
          <cell r="D1525">
            <v>19.54</v>
          </cell>
          <cell r="F1525">
            <v>19.54</v>
          </cell>
        </row>
        <row r="1526">
          <cell r="A1526" t="str">
            <v>28.05.040</v>
          </cell>
          <cell r="B1526" t="str">
            <v>Cadeado de latão com cilindro - trava dupla - 35/36mm</v>
          </cell>
          <cell r="C1526" t="str">
            <v>UN</v>
          </cell>
          <cell r="D1526">
            <v>31.09</v>
          </cell>
          <cell r="F1526">
            <v>31.09</v>
          </cell>
        </row>
        <row r="1527">
          <cell r="A1527" t="str">
            <v>28.05.060</v>
          </cell>
          <cell r="B1527" t="str">
            <v>Cadeado de latão com cilindro - trava dupla - 50mm</v>
          </cell>
          <cell r="C1527" t="str">
            <v>UN</v>
          </cell>
          <cell r="D1527">
            <v>48.98</v>
          </cell>
          <cell r="F1527">
            <v>48.98</v>
          </cell>
        </row>
        <row r="1528">
          <cell r="A1528" t="str">
            <v>28.05.070</v>
          </cell>
          <cell r="B1528" t="str">
            <v>Cadeado de latão com cilindro de alta segurança, com 16 pinos e tetra-chave - 70mm</v>
          </cell>
          <cell r="C1528" t="str">
            <v>UN</v>
          </cell>
          <cell r="D1528">
            <v>200.82</v>
          </cell>
          <cell r="F1528">
            <v>200.82</v>
          </cell>
        </row>
        <row r="1529">
          <cell r="A1529" t="str">
            <v>28.05.080</v>
          </cell>
          <cell r="B1529" t="str">
            <v>Cadeado de latão com cilindro - trava dupla - 60mm</v>
          </cell>
          <cell r="C1529" t="str">
            <v>UN</v>
          </cell>
          <cell r="D1529">
            <v>81.11</v>
          </cell>
          <cell r="F1529">
            <v>81.11</v>
          </cell>
        </row>
        <row r="1530">
          <cell r="A1530" t="str">
            <v>28.20</v>
          </cell>
          <cell r="B1530" t="str">
            <v>Reparos, conservacoes e complementos - GRUPO 28</v>
          </cell>
        </row>
        <row r="1531">
          <cell r="A1531" t="str">
            <v>28.20.020</v>
          </cell>
          <cell r="B1531" t="str">
            <v>Recolocação de fechaduras de embutir</v>
          </cell>
          <cell r="C1531" t="str">
            <v>UN</v>
          </cell>
          <cell r="E1531">
            <v>67.97</v>
          </cell>
          <cell r="F1531">
            <v>67.97</v>
          </cell>
        </row>
        <row r="1532">
          <cell r="A1532" t="str">
            <v>28.20.030</v>
          </cell>
          <cell r="B1532" t="str">
            <v>Barra antipânico de sobrepor para porta de 1 folha</v>
          </cell>
          <cell r="C1532" t="str">
            <v>UN</v>
          </cell>
          <cell r="D1532">
            <v>1129.5899999999999</v>
          </cell>
          <cell r="E1532">
            <v>52.89</v>
          </cell>
          <cell r="F1532">
            <v>1182.48</v>
          </cell>
        </row>
        <row r="1533">
          <cell r="A1533" t="str">
            <v>28.20.040</v>
          </cell>
          <cell r="B1533" t="str">
            <v>Recolocação de fechaduras e fechos de sobrepor</v>
          </cell>
          <cell r="C1533" t="str">
            <v>UN</v>
          </cell>
          <cell r="E1533">
            <v>58.45</v>
          </cell>
          <cell r="F1533">
            <v>58.45</v>
          </cell>
        </row>
        <row r="1534">
          <cell r="A1534" t="str">
            <v>28.20.050</v>
          </cell>
          <cell r="B1534" t="str">
            <v>Barra antipânico de sobrepor e maçaneta livre para porta de 1 folha</v>
          </cell>
          <cell r="C1534" t="str">
            <v>CJ</v>
          </cell>
          <cell r="D1534">
            <v>809.33</v>
          </cell>
          <cell r="E1534">
            <v>68.760000000000005</v>
          </cell>
          <cell r="F1534">
            <v>878.09</v>
          </cell>
        </row>
        <row r="1535">
          <cell r="A1535" t="str">
            <v>28.20.060</v>
          </cell>
          <cell r="B1535" t="str">
            <v>Recolocação de dobradiças</v>
          </cell>
          <cell r="C1535" t="str">
            <v>UN</v>
          </cell>
          <cell r="E1535">
            <v>7.7</v>
          </cell>
          <cell r="F1535">
            <v>7.7</v>
          </cell>
        </row>
        <row r="1536">
          <cell r="A1536" t="str">
            <v>28.20.070</v>
          </cell>
          <cell r="B1536" t="str">
            <v>Ferragem para portão de tapume</v>
          </cell>
          <cell r="C1536" t="str">
            <v>CJ</v>
          </cell>
          <cell r="D1536">
            <v>676.16</v>
          </cell>
          <cell r="E1536">
            <v>135.93</v>
          </cell>
          <cell r="F1536">
            <v>812.09</v>
          </cell>
        </row>
        <row r="1537">
          <cell r="A1537" t="str">
            <v>28.20.090</v>
          </cell>
          <cell r="B1537" t="str">
            <v>Dobradiça tipo gonzo, diâmetro de 1 1/2´ com abas de 2´ x 3/8´</v>
          </cell>
          <cell r="C1537" t="str">
            <v>UN</v>
          </cell>
          <cell r="D1537">
            <v>170.84</v>
          </cell>
          <cell r="E1537">
            <v>25.67</v>
          </cell>
          <cell r="F1537">
            <v>196.51</v>
          </cell>
        </row>
        <row r="1538">
          <cell r="A1538" t="str">
            <v>28.20.170</v>
          </cell>
          <cell r="B1538" t="str">
            <v>Brete para instalação superior em porta chapa/grade de segurança</v>
          </cell>
          <cell r="C1538" t="str">
            <v>CJ</v>
          </cell>
          <cell r="D1538">
            <v>4349.6099999999997</v>
          </cell>
          <cell r="E1538">
            <v>158.66999999999999</v>
          </cell>
          <cell r="F1538">
            <v>4508.28</v>
          </cell>
        </row>
        <row r="1539">
          <cell r="A1539" t="str">
            <v>28.20.210</v>
          </cell>
          <cell r="B1539" t="str">
            <v>Ferrolho de segurança para adaptação em portas de celas</v>
          </cell>
          <cell r="C1539" t="str">
            <v>UN</v>
          </cell>
          <cell r="D1539">
            <v>423.34</v>
          </cell>
          <cell r="E1539">
            <v>52.89</v>
          </cell>
          <cell r="F1539">
            <v>476.23</v>
          </cell>
        </row>
        <row r="1540">
          <cell r="A1540" t="str">
            <v>28.20.211</v>
          </cell>
          <cell r="B1540" t="str">
            <v>Maçaneta tipo alavanca, acionamento com chave, para porta corta-fogo</v>
          </cell>
          <cell r="C1540" t="str">
            <v>UN</v>
          </cell>
          <cell r="D1540">
            <v>202.26</v>
          </cell>
          <cell r="E1540">
            <v>39.67</v>
          </cell>
          <cell r="F1540">
            <v>241.93</v>
          </cell>
        </row>
        <row r="1541">
          <cell r="A1541" t="str">
            <v>28.20.220</v>
          </cell>
          <cell r="B1541" t="str">
            <v>Dobradiça inferior para porta de vidro temperado</v>
          </cell>
          <cell r="C1541" t="str">
            <v>UN</v>
          </cell>
          <cell r="D1541">
            <v>105.08</v>
          </cell>
          <cell r="E1541">
            <v>8.99</v>
          </cell>
          <cell r="F1541">
            <v>114.07</v>
          </cell>
        </row>
        <row r="1542">
          <cell r="A1542" t="str">
            <v>28.20.230</v>
          </cell>
          <cell r="B1542" t="str">
            <v>Dobradiça superior para porta de vidro temperado</v>
          </cell>
          <cell r="C1542" t="str">
            <v>UN</v>
          </cell>
          <cell r="D1542">
            <v>71.81</v>
          </cell>
          <cell r="E1542">
            <v>8.99</v>
          </cell>
          <cell r="F1542">
            <v>80.8</v>
          </cell>
        </row>
        <row r="1543">
          <cell r="A1543" t="str">
            <v>28.20.360</v>
          </cell>
          <cell r="B1543" t="str">
            <v>Suporte duplo para vidro temperado fixado em alvenaria</v>
          </cell>
          <cell r="C1543" t="str">
            <v>UN</v>
          </cell>
          <cell r="D1543">
            <v>174.52</v>
          </cell>
          <cell r="E1543">
            <v>8.99</v>
          </cell>
          <cell r="F1543">
            <v>183.51</v>
          </cell>
        </row>
        <row r="1544">
          <cell r="A1544" t="str">
            <v>28.20.411</v>
          </cell>
          <cell r="B1544" t="str">
            <v>Dobradiça em aço cromado de 3 1/2", para porta de até 21 kg</v>
          </cell>
          <cell r="C1544" t="str">
            <v>CJ</v>
          </cell>
          <cell r="D1544">
            <v>28.36</v>
          </cell>
          <cell r="E1544">
            <v>7.7</v>
          </cell>
          <cell r="F1544">
            <v>36.06</v>
          </cell>
        </row>
        <row r="1545">
          <cell r="A1545" t="str">
            <v>28.20.412</v>
          </cell>
          <cell r="B1545" t="str">
            <v>Dobradiça em aço inoxidável de 3" x 2 1/2", para porta de até 25 kg</v>
          </cell>
          <cell r="C1545" t="str">
            <v>UN</v>
          </cell>
          <cell r="D1545">
            <v>53.23</v>
          </cell>
          <cell r="E1545">
            <v>7.7</v>
          </cell>
          <cell r="F1545">
            <v>60.93</v>
          </cell>
        </row>
        <row r="1546">
          <cell r="A1546" t="str">
            <v>28.20.413</v>
          </cell>
          <cell r="B1546" t="str">
            <v>Dobradiça em latão cromado reforçada de 3 1/2" x 3", para porta de até 35 kg</v>
          </cell>
          <cell r="C1546" t="str">
            <v>UN</v>
          </cell>
          <cell r="D1546">
            <v>97.64</v>
          </cell>
          <cell r="E1546">
            <v>7.7</v>
          </cell>
          <cell r="F1546">
            <v>105.34</v>
          </cell>
        </row>
        <row r="1547">
          <cell r="A1547" t="str">
            <v>28.20.430</v>
          </cell>
          <cell r="B1547" t="str">
            <v>Dobradiça em latão cromado, com mola tipo vai e vem, de 3"</v>
          </cell>
          <cell r="C1547" t="str">
            <v>CJ</v>
          </cell>
          <cell r="D1547">
            <v>195.75</v>
          </cell>
          <cell r="E1547">
            <v>16.309999999999999</v>
          </cell>
          <cell r="F1547">
            <v>212.06</v>
          </cell>
        </row>
        <row r="1548">
          <cell r="A1548" t="str">
            <v>28.20.510</v>
          </cell>
          <cell r="B1548" t="str">
            <v>Pivô superior lateral para porta em vidro temperado</v>
          </cell>
          <cell r="C1548" t="str">
            <v>UN</v>
          </cell>
          <cell r="D1548">
            <v>72.69</v>
          </cell>
          <cell r="E1548">
            <v>8.99</v>
          </cell>
          <cell r="F1548">
            <v>81.680000000000007</v>
          </cell>
        </row>
        <row r="1549">
          <cell r="A1549" t="str">
            <v>28.20.550</v>
          </cell>
          <cell r="B1549" t="str">
            <v>Mancal inferior com rolamento para porta em vidro temperado</v>
          </cell>
          <cell r="C1549" t="str">
            <v>UN</v>
          </cell>
          <cell r="D1549">
            <v>89.42</v>
          </cell>
          <cell r="E1549">
            <v>8.99</v>
          </cell>
          <cell r="F1549">
            <v>98.41</v>
          </cell>
        </row>
        <row r="1550">
          <cell r="A1550" t="str">
            <v>28.20.590</v>
          </cell>
          <cell r="B1550" t="str">
            <v>Contra fechadura de centro para porta em vidro temperado</v>
          </cell>
          <cell r="C1550" t="str">
            <v>UN</v>
          </cell>
          <cell r="D1550">
            <v>190.87</v>
          </cell>
          <cell r="E1550">
            <v>6.49</v>
          </cell>
          <cell r="F1550">
            <v>197.36</v>
          </cell>
        </row>
        <row r="1551">
          <cell r="A1551" t="str">
            <v>28.20.600</v>
          </cell>
          <cell r="B1551" t="str">
            <v>Fechadura de centro com cilindro para porta em vidro temperado</v>
          </cell>
          <cell r="C1551" t="str">
            <v>UN</v>
          </cell>
          <cell r="D1551">
            <v>217.04</v>
          </cell>
          <cell r="E1551">
            <v>8.99</v>
          </cell>
          <cell r="F1551">
            <v>226.03</v>
          </cell>
        </row>
        <row r="1552">
          <cell r="A1552" t="str">
            <v>28.20.650</v>
          </cell>
          <cell r="B1552" t="str">
            <v>Puxador duplo em aço inoxidável, para porta de madeira, alumínio ou vidro, de 350 mm</v>
          </cell>
          <cell r="C1552" t="str">
            <v>UN</v>
          </cell>
          <cell r="D1552">
            <v>405.81</v>
          </cell>
          <cell r="E1552">
            <v>79.34</v>
          </cell>
          <cell r="F1552">
            <v>485.15</v>
          </cell>
        </row>
        <row r="1553">
          <cell r="A1553" t="str">
            <v>28.20.655</v>
          </cell>
          <cell r="B1553" t="str">
            <v>Puxador duplo em aço inoxidável de 300 mm, para porta</v>
          </cell>
          <cell r="C1553" t="str">
            <v>UN</v>
          </cell>
          <cell r="D1553">
            <v>154.08000000000001</v>
          </cell>
          <cell r="E1553">
            <v>79.34</v>
          </cell>
          <cell r="F1553">
            <v>233.42</v>
          </cell>
        </row>
        <row r="1554">
          <cell r="A1554" t="str">
            <v>28.20.750</v>
          </cell>
          <cell r="B1554" t="str">
            <v>Capa de proteção para fechadura / ferrolho</v>
          </cell>
          <cell r="C1554" t="str">
            <v>UN</v>
          </cell>
          <cell r="D1554">
            <v>21.79</v>
          </cell>
          <cell r="E1554">
            <v>51.34</v>
          </cell>
          <cell r="F1554">
            <v>73.13</v>
          </cell>
        </row>
        <row r="1555">
          <cell r="A1555" t="str">
            <v>28.20.770</v>
          </cell>
          <cell r="B1555" t="str">
            <v>Trinco de piso para porta em vidro temperado</v>
          </cell>
          <cell r="C1555" t="str">
            <v>UN</v>
          </cell>
          <cell r="D1555">
            <v>48.73</v>
          </cell>
          <cell r="E1555">
            <v>8.99</v>
          </cell>
          <cell r="F1555">
            <v>57.72</v>
          </cell>
        </row>
        <row r="1556">
          <cell r="A1556" t="str">
            <v>28.20.800</v>
          </cell>
          <cell r="B1556" t="str">
            <v>Equipamento automatizador de portas deslizantes para folha dupla</v>
          </cell>
          <cell r="C1556" t="str">
            <v>UN</v>
          </cell>
          <cell r="D1556">
            <v>13610.09</v>
          </cell>
          <cell r="F1556">
            <v>13610.09</v>
          </cell>
        </row>
        <row r="1557">
          <cell r="A1557" t="str">
            <v>28.20.810</v>
          </cell>
          <cell r="B1557" t="str">
            <v>Equipamento automatizador telescópico unilateral de portas deslizantes para folha dupla</v>
          </cell>
          <cell r="C1557" t="str">
            <v>UN</v>
          </cell>
          <cell r="D1557">
            <v>15696.26</v>
          </cell>
          <cell r="F1557">
            <v>15696.26</v>
          </cell>
        </row>
        <row r="1558">
          <cell r="A1558" t="str">
            <v>28.20.820</v>
          </cell>
          <cell r="B1558" t="str">
            <v>Barra antipânico de sobrepor com maçaneta e chave, para porta em vidro de 1 folha</v>
          </cell>
          <cell r="C1558" t="str">
            <v>CJ</v>
          </cell>
          <cell r="D1558">
            <v>467.11</v>
          </cell>
          <cell r="E1558">
            <v>105.78</v>
          </cell>
          <cell r="F1558">
            <v>572.89</v>
          </cell>
        </row>
        <row r="1559">
          <cell r="A1559" t="str">
            <v>28.20.830</v>
          </cell>
          <cell r="B1559" t="str">
            <v>Barra antipânico de sobrepor com maçaneta e chave, para porta dupla em vidro</v>
          </cell>
          <cell r="C1559" t="str">
            <v>CJ</v>
          </cell>
          <cell r="D1559">
            <v>1188.79</v>
          </cell>
          <cell r="E1559">
            <v>211.56</v>
          </cell>
          <cell r="F1559">
            <v>1400.35</v>
          </cell>
        </row>
        <row r="1560">
          <cell r="A1560" t="str">
            <v>28.20.840</v>
          </cell>
          <cell r="B1560" t="str">
            <v>Barra antipânico para porta dupla com travamentos horizontal e vertical completa, com maçaneta tipo alavanca e chave, para vãos de 1,40 a 1,60 m</v>
          </cell>
          <cell r="C1560" t="str">
            <v>CJ</v>
          </cell>
          <cell r="D1560">
            <v>1231.27</v>
          </cell>
          <cell r="E1560">
            <v>211.56</v>
          </cell>
          <cell r="F1560">
            <v>1442.83</v>
          </cell>
        </row>
        <row r="1561">
          <cell r="A1561" t="str">
            <v>28.20.850</v>
          </cell>
          <cell r="B1561" t="str">
            <v>Barra antipânico para porta dupla com travamentos horizontal e vertical completa, com maçaneta tipo alavanca e chave, para vãos de 1,70 a 2,60 m</v>
          </cell>
          <cell r="C1561" t="str">
            <v>CJ</v>
          </cell>
          <cell r="D1561">
            <v>1316.44</v>
          </cell>
          <cell r="E1561">
            <v>211.56</v>
          </cell>
          <cell r="F1561">
            <v>1528</v>
          </cell>
        </row>
        <row r="1562">
          <cell r="A1562" t="str">
            <v>28.20.860</v>
          </cell>
          <cell r="B1562" t="str">
            <v>Veda porta/veda fresta em alumínio branco, com borracha vedante</v>
          </cell>
          <cell r="C1562" t="str">
            <v>M</v>
          </cell>
          <cell r="D1562">
            <v>33.65</v>
          </cell>
          <cell r="E1562">
            <v>12.44</v>
          </cell>
          <cell r="F1562">
            <v>46.09</v>
          </cell>
        </row>
        <row r="1563">
          <cell r="A1563" t="str">
            <v>29</v>
          </cell>
          <cell r="B1563" t="str">
            <v>INSERTE METALICO</v>
          </cell>
        </row>
        <row r="1564">
          <cell r="A1564" t="str">
            <v>29.01</v>
          </cell>
          <cell r="B1564" t="str">
            <v>Cantoneira</v>
          </cell>
        </row>
        <row r="1565">
          <cell r="A1565" t="str">
            <v>29.01.020</v>
          </cell>
          <cell r="B1565" t="str">
            <v>Cantoneira em alumínio perfil sextavado</v>
          </cell>
          <cell r="C1565" t="str">
            <v>M</v>
          </cell>
          <cell r="D1565">
            <v>6.23</v>
          </cell>
          <cell r="E1565">
            <v>16.079999999999998</v>
          </cell>
          <cell r="F1565">
            <v>22.31</v>
          </cell>
        </row>
        <row r="1566">
          <cell r="A1566" t="str">
            <v>29.01.030</v>
          </cell>
          <cell r="B1566" t="str">
            <v>Perfil em alumínio natural</v>
          </cell>
          <cell r="C1566" t="str">
            <v>KG</v>
          </cell>
          <cell r="D1566">
            <v>35.79</v>
          </cell>
          <cell r="E1566">
            <v>71.930000000000007</v>
          </cell>
          <cell r="F1566">
            <v>107.72</v>
          </cell>
        </row>
        <row r="1567">
          <cell r="A1567" t="str">
            <v>29.01.040</v>
          </cell>
          <cell r="B1567" t="str">
            <v>Cantoneira em alumínio perfil ´Y´</v>
          </cell>
          <cell r="C1567" t="str">
            <v>M</v>
          </cell>
          <cell r="D1567">
            <v>8.32</v>
          </cell>
          <cell r="E1567">
            <v>16.079999999999998</v>
          </cell>
          <cell r="F1567">
            <v>24.4</v>
          </cell>
        </row>
        <row r="1568">
          <cell r="A1568" t="str">
            <v>29.01.210</v>
          </cell>
          <cell r="B1568" t="str">
            <v>Cantoneira em aço galvanizado</v>
          </cell>
          <cell r="C1568" t="str">
            <v>KG</v>
          </cell>
          <cell r="D1568">
            <v>14.97</v>
          </cell>
          <cell r="E1568">
            <v>16.079999999999998</v>
          </cell>
          <cell r="F1568">
            <v>31.05</v>
          </cell>
        </row>
        <row r="1569">
          <cell r="A1569" t="str">
            <v>29.01.230</v>
          </cell>
          <cell r="B1569" t="str">
            <v>Cantoneira e perfis em ferro</v>
          </cell>
          <cell r="C1569" t="str">
            <v>KG</v>
          </cell>
          <cell r="D1569">
            <v>9.9700000000000006</v>
          </cell>
          <cell r="E1569">
            <v>16.079999999999998</v>
          </cell>
          <cell r="F1569">
            <v>26.05</v>
          </cell>
        </row>
        <row r="1570">
          <cell r="A1570" t="str">
            <v>29.03</v>
          </cell>
          <cell r="B1570" t="str">
            <v>Cabos e cordoalhas</v>
          </cell>
        </row>
        <row r="1571">
          <cell r="A1571" t="str">
            <v>29.03.010</v>
          </cell>
          <cell r="B1571" t="str">
            <v>Cabo em aço galvanizado com alma de aço, diâmetro de 3/16´ (4,76 mm)</v>
          </cell>
          <cell r="C1571" t="str">
            <v>M</v>
          </cell>
          <cell r="D1571">
            <v>9.0299999999999994</v>
          </cell>
          <cell r="E1571">
            <v>13.59</v>
          </cell>
          <cell r="F1571">
            <v>22.62</v>
          </cell>
        </row>
        <row r="1572">
          <cell r="A1572" t="str">
            <v>29.03.020</v>
          </cell>
          <cell r="B1572" t="str">
            <v>Cabo em aço galvanizado com alma de aço, diâmetro de 5/16´ (7,94 mm)</v>
          </cell>
          <cell r="C1572" t="str">
            <v>M</v>
          </cell>
          <cell r="D1572">
            <v>11.91</v>
          </cell>
          <cell r="E1572">
            <v>13.59</v>
          </cell>
          <cell r="F1572">
            <v>25.5</v>
          </cell>
        </row>
        <row r="1573">
          <cell r="A1573" t="str">
            <v>29.03.030</v>
          </cell>
          <cell r="B1573" t="str">
            <v>Cordoalha de aço galvanizado, diâmetro de 1/4´ (6,35 mm)</v>
          </cell>
          <cell r="C1573" t="str">
            <v>M</v>
          </cell>
          <cell r="D1573">
            <v>10.18</v>
          </cell>
          <cell r="E1573">
            <v>13.59</v>
          </cell>
          <cell r="F1573">
            <v>23.77</v>
          </cell>
        </row>
        <row r="1574">
          <cell r="A1574" t="str">
            <v>29.03.040</v>
          </cell>
          <cell r="B1574" t="str">
            <v>Cabo em aço galvanizado com alma de aço, diâmetro de 3/8´ (9,52 mm)</v>
          </cell>
          <cell r="C1574" t="str">
            <v>M</v>
          </cell>
          <cell r="D1574">
            <v>16.690000000000001</v>
          </cell>
          <cell r="E1574">
            <v>13.59</v>
          </cell>
          <cell r="F1574">
            <v>30.28</v>
          </cell>
        </row>
        <row r="1575">
          <cell r="A1575" t="str">
            <v>29.20</v>
          </cell>
          <cell r="B1575" t="str">
            <v>Reparos, conservacoes e complementos - GRUPO 29</v>
          </cell>
        </row>
        <row r="1576">
          <cell r="A1576" t="str">
            <v>29.20.030</v>
          </cell>
          <cell r="B1576" t="str">
            <v>Alumínio liso para complementos e reparos</v>
          </cell>
          <cell r="C1576" t="str">
            <v>KG</v>
          </cell>
          <cell r="D1576">
            <v>52.88</v>
          </cell>
          <cell r="E1576">
            <v>16.47</v>
          </cell>
          <cell r="F1576">
            <v>69.349999999999994</v>
          </cell>
        </row>
        <row r="1577">
          <cell r="A1577" t="str">
            <v>30</v>
          </cell>
          <cell r="B1577" t="str">
            <v>ACESSIBILIDADE</v>
          </cell>
        </row>
        <row r="1578">
          <cell r="A1578" t="str">
            <v>30.01</v>
          </cell>
          <cell r="B1578" t="str">
            <v>Barra de apoio</v>
          </cell>
        </row>
        <row r="1579">
          <cell r="A1579" t="str">
            <v>30.01.010</v>
          </cell>
          <cell r="B1579" t="str">
            <v>Barra de apoio reta, para pessoas com mobilidade reduzida, em tubo de aço inoxidável de 1 1/2´</v>
          </cell>
          <cell r="C1579" t="str">
            <v>M</v>
          </cell>
          <cell r="D1579">
            <v>207.47</v>
          </cell>
          <cell r="E1579">
            <v>13.59</v>
          </cell>
          <cell r="F1579">
            <v>221.06</v>
          </cell>
        </row>
        <row r="1580">
          <cell r="A1580" t="str">
            <v>30.01.020</v>
          </cell>
          <cell r="B1580" t="str">
            <v>Barra de apoio reta, para pessoas com mobilidade reduzida, em tubo de aço inoxidável de 1 1/2´ x 500 mm</v>
          </cell>
          <cell r="C1580" t="str">
            <v>UN</v>
          </cell>
          <cell r="D1580">
            <v>132.36000000000001</v>
          </cell>
          <cell r="E1580">
            <v>13.59</v>
          </cell>
          <cell r="F1580">
            <v>145.94999999999999</v>
          </cell>
        </row>
        <row r="1581">
          <cell r="A1581" t="str">
            <v>30.01.030</v>
          </cell>
          <cell r="B1581" t="str">
            <v>Barra de apoio reta, para pessoas com mobilidade reduzida, em tubo de aço inoxidável de 1 1/2´ x 800 mm</v>
          </cell>
          <cell r="C1581" t="str">
            <v>UN</v>
          </cell>
          <cell r="D1581">
            <v>172.89</v>
          </cell>
          <cell r="E1581">
            <v>13.59</v>
          </cell>
          <cell r="F1581">
            <v>186.48</v>
          </cell>
        </row>
        <row r="1582">
          <cell r="A1582" t="str">
            <v>30.01.050</v>
          </cell>
          <cell r="B1582" t="str">
            <v>Barra de apoio em ângulo de 90°, para pessoas com mobilidade reduzida, em tubo de aço inoxidável de 1 1/2´ x 800 x 800 mm</v>
          </cell>
          <cell r="C1582" t="str">
            <v>UN</v>
          </cell>
          <cell r="D1582">
            <v>344.99</v>
          </cell>
          <cell r="E1582">
            <v>13.59</v>
          </cell>
          <cell r="F1582">
            <v>358.58</v>
          </cell>
        </row>
        <row r="1583">
          <cell r="A1583" t="str">
            <v>30.01.061</v>
          </cell>
          <cell r="B1583" t="str">
            <v>Barra de apoio lateral para lavatório, para pessoas com mobilidade reduzida, em tubo de aço inoxidável de 1.1/4", comprimento 25 a 30 cm</v>
          </cell>
          <cell r="C1583" t="str">
            <v>UN</v>
          </cell>
          <cell r="D1583">
            <v>166.92</v>
          </cell>
          <cell r="E1583">
            <v>13.59</v>
          </cell>
          <cell r="F1583">
            <v>180.51</v>
          </cell>
        </row>
        <row r="1584">
          <cell r="A1584" t="str">
            <v>30.01.080</v>
          </cell>
          <cell r="B1584" t="str">
            <v>Barra de apoio reta, para pessoas com mobilidade reduzida, em tubo de alumínio, comprimento de 800 mm, acabamento com pintura epóxi</v>
          </cell>
          <cell r="C1584" t="str">
            <v>UN</v>
          </cell>
          <cell r="D1584">
            <v>146.02000000000001</v>
          </cell>
          <cell r="E1584">
            <v>13.59</v>
          </cell>
          <cell r="F1584">
            <v>159.61000000000001</v>
          </cell>
        </row>
        <row r="1585">
          <cell r="A1585" t="str">
            <v>30.01.090</v>
          </cell>
          <cell r="B1585" t="str">
            <v>Barra de apoio em ângulo de 90°, para pessoas com mobilidade reduzida, em tubo de alumínio de 800 x 800 mm, acabamento com pintura epóxi</v>
          </cell>
          <cell r="C1585" t="str">
            <v>UN</v>
          </cell>
          <cell r="D1585">
            <v>324.36</v>
          </cell>
          <cell r="E1585">
            <v>13.59</v>
          </cell>
          <cell r="F1585">
            <v>337.95</v>
          </cell>
        </row>
        <row r="1586">
          <cell r="A1586" t="str">
            <v>30.01.110</v>
          </cell>
          <cell r="B1586" t="str">
            <v>Barra de proteção para sifão, para pessoas com mobilidade reduzida, em tubo de alumínio, acabamento com pintura epóxi</v>
          </cell>
          <cell r="C1586" t="str">
            <v>UN</v>
          </cell>
          <cell r="D1586">
            <v>257.02999999999997</v>
          </cell>
          <cell r="E1586">
            <v>13.59</v>
          </cell>
          <cell r="F1586">
            <v>270.62</v>
          </cell>
        </row>
        <row r="1587">
          <cell r="A1587" t="str">
            <v>30.01.120</v>
          </cell>
          <cell r="B1587" t="str">
            <v>Barra de apoio reta, para pessoas com mobilidade reduzida, em tubo de aço inoxidável de 1 1/4´ x 400 mm</v>
          </cell>
          <cell r="C1587" t="str">
            <v>UN</v>
          </cell>
          <cell r="D1587">
            <v>148.84</v>
          </cell>
          <cell r="E1587">
            <v>13.59</v>
          </cell>
          <cell r="F1587">
            <v>162.43</v>
          </cell>
        </row>
        <row r="1588">
          <cell r="A1588" t="str">
            <v>30.01.130</v>
          </cell>
          <cell r="B1588" t="str">
            <v>Barra de proteção para lavatório, para pessoas com mobilidade reduzida, em tubo de alumínio acabamento com pintura epóxi</v>
          </cell>
          <cell r="C1588" t="str">
            <v>UN</v>
          </cell>
          <cell r="D1588">
            <v>399.9</v>
          </cell>
          <cell r="E1588">
            <v>22.66</v>
          </cell>
          <cell r="F1588">
            <v>422.56</v>
          </cell>
        </row>
        <row r="1589">
          <cell r="A1589" t="str">
            <v>30.03</v>
          </cell>
          <cell r="B1589" t="str">
            <v>Aparelhos eletricos, hidraulicos e a gas</v>
          </cell>
        </row>
        <row r="1590">
          <cell r="A1590" t="str">
            <v>30.03.032</v>
          </cell>
          <cell r="B1590" t="str">
            <v>Purificador de pressão elétrico em chapa eletrozincado pré-pintada e tampo em aço inoxidável, capacidade de refrigeração de 2,75 l/h</v>
          </cell>
          <cell r="C1590" t="str">
            <v>UN</v>
          </cell>
          <cell r="D1590">
            <v>2770.9</v>
          </cell>
          <cell r="E1590">
            <v>70.680000000000007</v>
          </cell>
          <cell r="F1590">
            <v>2841.58</v>
          </cell>
        </row>
        <row r="1591">
          <cell r="A1591" t="str">
            <v>30.03.042</v>
          </cell>
          <cell r="B1591" t="str">
            <v>Purificador de pressão elétrico em chapa eletrozincado pré-pintada e tampo em aço inoxidável, capacidade de refrigeração de 7,2 l/h</v>
          </cell>
          <cell r="C1591" t="str">
            <v>UN</v>
          </cell>
          <cell r="D1591">
            <v>3902.24</v>
          </cell>
          <cell r="E1591">
            <v>70.680000000000007</v>
          </cell>
          <cell r="F1591">
            <v>3972.92</v>
          </cell>
        </row>
        <row r="1592">
          <cell r="A1592" t="str">
            <v>30.04</v>
          </cell>
          <cell r="B1592" t="str">
            <v>Revestimento</v>
          </cell>
        </row>
        <row r="1593">
          <cell r="A1593" t="str">
            <v>30.04.010</v>
          </cell>
          <cell r="B1593" t="str">
            <v>Revestimento sintético de borracha ou PVC colorido, para sinalização tátil de alerta / direcional - assentamento argamassado</v>
          </cell>
          <cell r="C1593" t="str">
            <v>M2</v>
          </cell>
          <cell r="D1593">
            <v>416.26</v>
          </cell>
          <cell r="E1593">
            <v>24.91</v>
          </cell>
          <cell r="F1593">
            <v>441.17</v>
          </cell>
        </row>
        <row r="1594">
          <cell r="A1594" t="str">
            <v>30.04.020</v>
          </cell>
          <cell r="B1594" t="str">
            <v>Revestimento sintético de borracha ou PVC colorido, para sinalização tátil de alerta / direcional - colado</v>
          </cell>
          <cell r="C1594" t="str">
            <v>M2</v>
          </cell>
          <cell r="D1594">
            <v>194.89</v>
          </cell>
          <cell r="E1594">
            <v>10.42</v>
          </cell>
          <cell r="F1594">
            <v>205.31</v>
          </cell>
        </row>
        <row r="1595">
          <cell r="A1595" t="str">
            <v>30.04.030</v>
          </cell>
          <cell r="B1595" t="str">
            <v>Piso em ladrilho hidráulico podotátil várias cores (25x25cm), assentado com argamassa mista</v>
          </cell>
          <cell r="C1595" t="str">
            <v>M2</v>
          </cell>
          <cell r="D1595">
            <v>105.15</v>
          </cell>
          <cell r="E1595">
            <v>29.23</v>
          </cell>
          <cell r="F1595">
            <v>134.38</v>
          </cell>
        </row>
        <row r="1596">
          <cell r="A1596" t="str">
            <v>30.04.034</v>
          </cell>
          <cell r="B1596" t="str">
            <v>Piso em ladrilho hidráulico podotátil várias cores, assentado com argamassa mista</v>
          </cell>
          <cell r="C1596" t="str">
            <v>M2</v>
          </cell>
          <cell r="D1596">
            <v>148.04</v>
          </cell>
          <cell r="E1596">
            <v>29.23</v>
          </cell>
          <cell r="F1596">
            <v>177.27</v>
          </cell>
        </row>
        <row r="1597">
          <cell r="A1597" t="str">
            <v>30.04.040</v>
          </cell>
          <cell r="B1597" t="str">
            <v>Faixa em policarbonato para sinalização visual fotoluminescente, para degraus, comprimento de 20 cm</v>
          </cell>
          <cell r="C1597" t="str">
            <v>UN</v>
          </cell>
          <cell r="D1597">
            <v>4.55</v>
          </cell>
          <cell r="E1597">
            <v>1.59</v>
          </cell>
          <cell r="F1597">
            <v>6.14</v>
          </cell>
        </row>
        <row r="1598">
          <cell r="A1598" t="str">
            <v>30.04.060</v>
          </cell>
          <cell r="B1598" t="str">
            <v>Revestimento em chapa de aço inoxidável para proteção de portas, altura de 40 cm</v>
          </cell>
          <cell r="C1598" t="str">
            <v>M</v>
          </cell>
          <cell r="D1598">
            <v>524.17999999999995</v>
          </cell>
          <cell r="F1598">
            <v>524.17999999999995</v>
          </cell>
        </row>
        <row r="1599">
          <cell r="A1599" t="str">
            <v>30.04.070</v>
          </cell>
          <cell r="B1599" t="str">
            <v>Rejuntamento de piso em ladrilho hidráulico (25x25cm) com argamassa industrializada para rejunte, juntas de 2 mm</v>
          </cell>
          <cell r="C1599" t="str">
            <v>M2</v>
          </cell>
          <cell r="D1599">
            <v>6.45</v>
          </cell>
          <cell r="E1599">
            <v>10.31</v>
          </cell>
          <cell r="F1599">
            <v>16.760000000000002</v>
          </cell>
        </row>
        <row r="1600">
          <cell r="A1600" t="str">
            <v>30.04.090</v>
          </cell>
          <cell r="B1600" t="str">
            <v>Sinalização visual de degraus com pintura esmalte epóxi, comprimento de 20 cm</v>
          </cell>
          <cell r="C1600" t="str">
            <v>UN</v>
          </cell>
          <cell r="D1600">
            <v>0.65</v>
          </cell>
          <cell r="E1600">
            <v>16.579999999999998</v>
          </cell>
          <cell r="F1600">
            <v>17.23</v>
          </cell>
        </row>
        <row r="1601">
          <cell r="A1601" t="str">
            <v>30.04.100</v>
          </cell>
          <cell r="B1601" t="str">
            <v>Piso tátil de concreto intertravado alerta / direcional, espessura de 6 cm, com rejunte em areia</v>
          </cell>
          <cell r="C1601" t="str">
            <v>M2</v>
          </cell>
          <cell r="D1601">
            <v>128.47</v>
          </cell>
          <cell r="E1601">
            <v>16.14</v>
          </cell>
          <cell r="F1601">
            <v>144.61000000000001</v>
          </cell>
        </row>
        <row r="1602">
          <cell r="A1602" t="str">
            <v>30.06</v>
          </cell>
          <cell r="B1602" t="str">
            <v>Comunicacao visual e sonora</v>
          </cell>
        </row>
        <row r="1603">
          <cell r="A1603" t="str">
            <v>30.06.010</v>
          </cell>
          <cell r="B1603" t="str">
            <v>Placa para sinalização tátil (início ou final) em braile para corrimão</v>
          </cell>
          <cell r="C1603" t="str">
            <v>UN</v>
          </cell>
          <cell r="D1603">
            <v>10.29</v>
          </cell>
          <cell r="E1603">
            <v>1.59</v>
          </cell>
          <cell r="F1603">
            <v>11.88</v>
          </cell>
        </row>
        <row r="1604">
          <cell r="A1604" t="str">
            <v>30.06.020</v>
          </cell>
          <cell r="B1604" t="str">
            <v>Placa para sinalização tátil (pavimento) em braile para corrimão</v>
          </cell>
          <cell r="C1604" t="str">
            <v>UN</v>
          </cell>
          <cell r="D1604">
            <v>10.44</v>
          </cell>
          <cell r="E1604">
            <v>1.59</v>
          </cell>
          <cell r="F1604">
            <v>12.03</v>
          </cell>
        </row>
        <row r="1605">
          <cell r="A1605" t="str">
            <v>30.06.050</v>
          </cell>
          <cell r="B1605" t="str">
            <v>Tinta acrílica para sinalização visual de piso, com acabamento microtexturizado e antiderrapante</v>
          </cell>
          <cell r="C1605" t="str">
            <v>M</v>
          </cell>
          <cell r="D1605">
            <v>44.4</v>
          </cell>
          <cell r="E1605">
            <v>25.12</v>
          </cell>
          <cell r="F1605">
            <v>69.52</v>
          </cell>
        </row>
        <row r="1606">
          <cell r="A1606" t="str">
            <v>30.06.061</v>
          </cell>
          <cell r="B1606" t="str">
            <v>Sistema de alarme PNE com indicador audiovisual, para pessoas com mobilidade reduzida ou cadeirante</v>
          </cell>
          <cell r="C1606" t="str">
            <v>CJ</v>
          </cell>
          <cell r="D1606">
            <v>262.57</v>
          </cell>
          <cell r="E1606">
            <v>25.12</v>
          </cell>
          <cell r="F1606">
            <v>287.69</v>
          </cell>
        </row>
        <row r="1607">
          <cell r="A1607" t="str">
            <v>30.06.064</v>
          </cell>
          <cell r="B1607" t="str">
            <v>Sistema de alarme PNE com indicador audiovisual, sistema sem fio (Wireless), para pessoas com mobilidade reduzida ou cadeirante</v>
          </cell>
          <cell r="C1607" t="str">
            <v>CJ</v>
          </cell>
          <cell r="D1607">
            <v>673.39</v>
          </cell>
          <cell r="E1607">
            <v>25.12</v>
          </cell>
          <cell r="F1607">
            <v>698.51</v>
          </cell>
        </row>
        <row r="1608">
          <cell r="A1608" t="str">
            <v>30.06.080</v>
          </cell>
          <cell r="B1608" t="str">
            <v>Placa de identificação em alumínio para WC, com desenho universal de acessibilidade</v>
          </cell>
          <cell r="C1608" t="str">
            <v>UN</v>
          </cell>
          <cell r="D1608">
            <v>30.74</v>
          </cell>
          <cell r="E1608">
            <v>4.09</v>
          </cell>
          <cell r="F1608">
            <v>34.83</v>
          </cell>
        </row>
        <row r="1609">
          <cell r="A1609" t="str">
            <v>30.06.090</v>
          </cell>
          <cell r="B1609" t="str">
            <v>Placa de identificação para estacionamento, com desenho universal de acessibilidade, tipo pedestal</v>
          </cell>
          <cell r="C1609" t="str">
            <v>UN</v>
          </cell>
          <cell r="D1609">
            <v>835.59</v>
          </cell>
          <cell r="E1609">
            <v>5.1100000000000003</v>
          </cell>
          <cell r="F1609">
            <v>840.7</v>
          </cell>
        </row>
        <row r="1610">
          <cell r="A1610" t="str">
            <v>30.06.100</v>
          </cell>
          <cell r="B1610" t="str">
            <v>Sinalização com pictograma para vaga de estacionamento</v>
          </cell>
          <cell r="C1610" t="str">
            <v>UN</v>
          </cell>
          <cell r="D1610">
            <v>149.83000000000001</v>
          </cell>
          <cell r="E1610">
            <v>87.92</v>
          </cell>
          <cell r="F1610">
            <v>237.75</v>
          </cell>
        </row>
        <row r="1611">
          <cell r="A1611" t="str">
            <v>30.06.110</v>
          </cell>
          <cell r="B1611" t="str">
            <v>Sinalização com pictograma para vaga de estacionamento, com faixas demarcatórias</v>
          </cell>
          <cell r="C1611" t="str">
            <v>UN</v>
          </cell>
          <cell r="D1611">
            <v>312.64999999999998</v>
          </cell>
          <cell r="E1611">
            <v>200.96</v>
          </cell>
          <cell r="F1611">
            <v>513.61</v>
          </cell>
        </row>
        <row r="1612">
          <cell r="A1612" t="str">
            <v>30.06.124</v>
          </cell>
          <cell r="B1612" t="str">
            <v>Sinalização com pictograma autoadesivo em policarbonato para piso 80 cm x 120 cm - área de resgate</v>
          </cell>
          <cell r="C1612" t="str">
            <v>UN</v>
          </cell>
          <cell r="D1612">
            <v>208.01</v>
          </cell>
          <cell r="E1612">
            <v>22.66</v>
          </cell>
          <cell r="F1612">
            <v>230.67</v>
          </cell>
        </row>
        <row r="1613">
          <cell r="A1613" t="str">
            <v>30.06.132</v>
          </cell>
          <cell r="B1613" t="str">
            <v>Placa de sinalização tátil em poliestireno com alto relevo em braile, para identificação de pavimentos</v>
          </cell>
          <cell r="C1613" t="str">
            <v>UN</v>
          </cell>
          <cell r="D1613">
            <v>26.26</v>
          </cell>
          <cell r="E1613">
            <v>4.09</v>
          </cell>
          <cell r="F1613">
            <v>30.35</v>
          </cell>
        </row>
        <row r="1614">
          <cell r="A1614" t="str">
            <v>30.08</v>
          </cell>
          <cell r="B1614" t="str">
            <v>Aparelhos sanitarios</v>
          </cell>
        </row>
        <row r="1615">
          <cell r="A1615" t="str">
            <v>30.08.030</v>
          </cell>
          <cell r="B1615" t="str">
            <v>Assento articulado para banho, em alumínio com pintura epóxi de 700 x 450 mm</v>
          </cell>
          <cell r="C1615" t="str">
            <v>UN</v>
          </cell>
          <cell r="D1615">
            <v>787.38</v>
          </cell>
          <cell r="E1615">
            <v>5.1100000000000003</v>
          </cell>
          <cell r="F1615">
            <v>792.49</v>
          </cell>
        </row>
        <row r="1616">
          <cell r="A1616" t="str">
            <v>30.08.040</v>
          </cell>
          <cell r="B1616" t="str">
            <v>Lavatório de louça para canto sem coluna para pessoas com mobilidade reduzida</v>
          </cell>
          <cell r="C1616" t="str">
            <v>UN</v>
          </cell>
          <cell r="D1616">
            <v>1712.96</v>
          </cell>
          <cell r="E1616">
            <v>70.680000000000007</v>
          </cell>
          <cell r="F1616">
            <v>1783.64</v>
          </cell>
        </row>
        <row r="1617">
          <cell r="A1617" t="str">
            <v>30.08.050</v>
          </cell>
          <cell r="B1617" t="str">
            <v>Trocador acessível em MDF com revestimento em laminado melamínico de 180x80 cm</v>
          </cell>
          <cell r="C1617" t="str">
            <v>UN</v>
          </cell>
          <cell r="D1617">
            <v>2555.0500000000002</v>
          </cell>
          <cell r="E1617">
            <v>368.54</v>
          </cell>
          <cell r="F1617">
            <v>2923.59</v>
          </cell>
        </row>
        <row r="1618">
          <cell r="A1618" t="str">
            <v>30.08.060</v>
          </cell>
          <cell r="B1618" t="str">
            <v>Bacia sifonada de louça para pessoas com mobilidade reduzida - capacidade de 6 litros</v>
          </cell>
          <cell r="C1618" t="str">
            <v>UN</v>
          </cell>
          <cell r="D1618">
            <v>1120.45</v>
          </cell>
          <cell r="E1618">
            <v>60.46</v>
          </cell>
          <cell r="F1618">
            <v>1180.9100000000001</v>
          </cell>
        </row>
        <row r="1619">
          <cell r="A1619" t="str">
            <v>30.14</v>
          </cell>
          <cell r="B1619" t="str">
            <v>Elevador e plataforma</v>
          </cell>
        </row>
        <row r="1620">
          <cell r="A1620" t="str">
            <v>30.14.030</v>
          </cell>
          <cell r="B1620" t="str">
            <v>Plataforma para elevação até 1,00m, nas dimensões de 900x1400mm, capacidade de 250kg - percurso até 1,00m de altura</v>
          </cell>
          <cell r="C1620" t="str">
            <v>CJ</v>
          </cell>
          <cell r="D1620">
            <v>26899.95</v>
          </cell>
          <cell r="F1620">
            <v>26899.95</v>
          </cell>
        </row>
        <row r="1621">
          <cell r="A1621" t="str">
            <v>30.14.040</v>
          </cell>
          <cell r="B1621" t="str">
            <v>Plataforma para elevação até 2,00m, nas dimensões de 900x1400mm, capacidade de 250kg - percurso superior a 1,00m de altura</v>
          </cell>
          <cell r="C1621" t="str">
            <v>CJ</v>
          </cell>
          <cell r="D1621">
            <v>28270.63</v>
          </cell>
          <cell r="F1621">
            <v>28270.63</v>
          </cell>
        </row>
        <row r="1622">
          <cell r="A1622" t="str">
            <v>30.14.060</v>
          </cell>
          <cell r="B1622" t="str">
            <v>Plataforma para elevacao até 4,00m, nas dimensões de 1100x1400mm, capacidade de 325kg</v>
          </cell>
          <cell r="C1622" t="str">
            <v>CJ</v>
          </cell>
          <cell r="D1622">
            <v>79371.289999999994</v>
          </cell>
          <cell r="F1622">
            <v>79371.289999999994</v>
          </cell>
        </row>
        <row r="1623">
          <cell r="A1623" t="str">
            <v>32</v>
          </cell>
          <cell r="B1623" t="str">
            <v>IMPERMEABILIZACAO, PROTECAO E JUNTA</v>
          </cell>
        </row>
        <row r="1624">
          <cell r="A1624" t="str">
            <v>32.06</v>
          </cell>
          <cell r="B1624" t="str">
            <v>Isolamentos termicos / acusticos</v>
          </cell>
        </row>
        <row r="1625">
          <cell r="A1625" t="str">
            <v>32.06.010</v>
          </cell>
          <cell r="B1625" t="str">
            <v>Lã de vidro e/ou lã de rocha com espessura de 1´</v>
          </cell>
          <cell r="C1625" t="str">
            <v>M2</v>
          </cell>
          <cell r="D1625">
            <v>17.809999999999999</v>
          </cell>
          <cell r="E1625">
            <v>4.09</v>
          </cell>
          <cell r="F1625">
            <v>21.9</v>
          </cell>
        </row>
        <row r="1626">
          <cell r="A1626" t="str">
            <v>32.06.030</v>
          </cell>
          <cell r="B1626" t="str">
            <v>Lã de vidro e/ou lã de rocha com espessura de 2´</v>
          </cell>
          <cell r="C1626" t="str">
            <v>M2</v>
          </cell>
          <cell r="D1626">
            <v>31.19</v>
          </cell>
          <cell r="E1626">
            <v>4.09</v>
          </cell>
          <cell r="F1626">
            <v>35.28</v>
          </cell>
        </row>
        <row r="1627">
          <cell r="A1627" t="str">
            <v>32.06.120</v>
          </cell>
          <cell r="B1627" t="str">
            <v>Argila expandida</v>
          </cell>
          <cell r="C1627" t="str">
            <v>M3</v>
          </cell>
          <cell r="D1627">
            <v>675.5</v>
          </cell>
          <cell r="E1627">
            <v>57.23</v>
          </cell>
          <cell r="F1627">
            <v>732.73</v>
          </cell>
        </row>
        <row r="1628">
          <cell r="A1628" t="str">
            <v>32.06.130</v>
          </cell>
          <cell r="B1628" t="str">
            <v>Espuma flexível de poliuretano poliéter/poliéster para absorção acústica, espessura de 50 mm</v>
          </cell>
          <cell r="C1628" t="str">
            <v>M2</v>
          </cell>
          <cell r="D1628">
            <v>180.52</v>
          </cell>
          <cell r="E1628">
            <v>7.52</v>
          </cell>
          <cell r="F1628">
            <v>188.04</v>
          </cell>
        </row>
        <row r="1629">
          <cell r="A1629" t="str">
            <v>32.06.151</v>
          </cell>
          <cell r="B1629" t="str">
            <v>Lâmina refletiva revestida com dupla face em alumínio, dupla malha de reforço e laminação entre camadas, para isolação térmica</v>
          </cell>
          <cell r="C1629" t="str">
            <v>M2</v>
          </cell>
          <cell r="D1629">
            <v>19.7</v>
          </cell>
          <cell r="E1629">
            <v>11.1</v>
          </cell>
          <cell r="F1629">
            <v>30.8</v>
          </cell>
        </row>
        <row r="1630">
          <cell r="A1630" t="str">
            <v>32.06.231</v>
          </cell>
          <cell r="B1630" t="str">
            <v>Película de controle solar refletiva na cor prata, aplicado em vidros</v>
          </cell>
          <cell r="C1630" t="str">
            <v>M2</v>
          </cell>
          <cell r="D1630">
            <v>81.86</v>
          </cell>
          <cell r="F1630">
            <v>81.86</v>
          </cell>
        </row>
        <row r="1631">
          <cell r="A1631" t="str">
            <v>32.06.240</v>
          </cell>
          <cell r="B1631" t="str">
            <v>Película adesiva jateada para vidros - uso interno</v>
          </cell>
          <cell r="C1631" t="str">
            <v>M2</v>
          </cell>
          <cell r="D1631">
            <v>19.91</v>
          </cell>
          <cell r="E1631">
            <v>35.17</v>
          </cell>
          <cell r="F1631">
            <v>55.08</v>
          </cell>
        </row>
        <row r="1632">
          <cell r="A1632" t="str">
            <v>32.06.380</v>
          </cell>
          <cell r="B1632" t="str">
            <v>Isolamento acústico em placas de espuma semirrígida, com uma camada de manta HD, espessura de 50 mm</v>
          </cell>
          <cell r="C1632" t="str">
            <v>M2</v>
          </cell>
          <cell r="D1632">
            <v>1397.54</v>
          </cell>
          <cell r="F1632">
            <v>1397.54</v>
          </cell>
        </row>
        <row r="1633">
          <cell r="A1633" t="str">
            <v>32.06.396</v>
          </cell>
          <cell r="B1633" t="str">
            <v>Manta termoacústica em fibra cerâmica aluminizada, espessura de 38 mm</v>
          </cell>
          <cell r="C1633" t="str">
            <v>M2</v>
          </cell>
          <cell r="D1633">
            <v>84.47</v>
          </cell>
          <cell r="E1633">
            <v>30.14</v>
          </cell>
          <cell r="F1633">
            <v>114.61</v>
          </cell>
        </row>
        <row r="1634">
          <cell r="A1634" t="str">
            <v>32.06.400</v>
          </cell>
          <cell r="B1634" t="str">
            <v>Isolamento acústico em placas de espuma semirrígida incombustível, com superfície em cunhas anecóicas, espessura de 50 mm</v>
          </cell>
          <cell r="C1634" t="str">
            <v>M2</v>
          </cell>
          <cell r="D1634">
            <v>687.14</v>
          </cell>
          <cell r="F1634">
            <v>687.14</v>
          </cell>
        </row>
        <row r="1635">
          <cell r="A1635" t="str">
            <v>32.07</v>
          </cell>
          <cell r="B1635" t="str">
            <v>Junta de dilatacao</v>
          </cell>
        </row>
        <row r="1636">
          <cell r="A1636" t="str">
            <v>32.07.040</v>
          </cell>
          <cell r="B1636" t="str">
            <v>Junta plástica de 3/4´ x 1/8´</v>
          </cell>
          <cell r="C1636" t="str">
            <v>M</v>
          </cell>
          <cell r="D1636">
            <v>1.43</v>
          </cell>
          <cell r="E1636">
            <v>7.45</v>
          </cell>
          <cell r="F1636">
            <v>8.8800000000000008</v>
          </cell>
        </row>
        <row r="1637">
          <cell r="A1637" t="str">
            <v>32.07.060</v>
          </cell>
          <cell r="B1637" t="str">
            <v>Junta de latão bitola de 1/8´</v>
          </cell>
          <cell r="C1637" t="str">
            <v>M</v>
          </cell>
          <cell r="D1637">
            <v>67.84</v>
          </cell>
          <cell r="E1637">
            <v>7.45</v>
          </cell>
          <cell r="F1637">
            <v>75.290000000000006</v>
          </cell>
        </row>
        <row r="1638">
          <cell r="A1638" t="str">
            <v>32.07.090</v>
          </cell>
          <cell r="B1638" t="str">
            <v>Junta de dilatação ou vedação com mastique de silicone, 1,0 x 0,5 cm - inclusive guia de apoio em polietileno</v>
          </cell>
          <cell r="C1638" t="str">
            <v>M</v>
          </cell>
          <cell r="D1638">
            <v>8.86</v>
          </cell>
          <cell r="E1638">
            <v>3.11</v>
          </cell>
          <cell r="F1638">
            <v>11.97</v>
          </cell>
        </row>
        <row r="1639">
          <cell r="A1639" t="str">
            <v>32.07.110</v>
          </cell>
          <cell r="B1639" t="str">
            <v>Junta a base de asfalto oxidado a quente</v>
          </cell>
          <cell r="C1639" t="str">
            <v>CM3</v>
          </cell>
          <cell r="D1639">
            <v>0.14000000000000001</v>
          </cell>
          <cell r="E1639">
            <v>0.06</v>
          </cell>
          <cell r="F1639">
            <v>0.2</v>
          </cell>
        </row>
        <row r="1640">
          <cell r="A1640" t="str">
            <v>32.07.120</v>
          </cell>
          <cell r="B1640" t="str">
            <v>Mangueira plástica flexível para junta de dilatação</v>
          </cell>
          <cell r="C1640" t="str">
            <v>M</v>
          </cell>
          <cell r="D1640">
            <v>6.77</v>
          </cell>
          <cell r="E1640">
            <v>4.97</v>
          </cell>
          <cell r="F1640">
            <v>11.74</v>
          </cell>
        </row>
        <row r="1641">
          <cell r="A1641" t="str">
            <v>32.07.160</v>
          </cell>
          <cell r="B1641" t="str">
            <v>Junta de dilatação elástica a base de poliuretano</v>
          </cell>
          <cell r="C1641" t="str">
            <v>CM3</v>
          </cell>
          <cell r="D1641">
            <v>0.16</v>
          </cell>
          <cell r="E1641">
            <v>0.12</v>
          </cell>
          <cell r="F1641">
            <v>0.28000000000000003</v>
          </cell>
        </row>
        <row r="1642">
          <cell r="A1642" t="str">
            <v>32.07.226</v>
          </cell>
          <cell r="B1642" t="str">
            <v>Selante elástico monocomponente a base de poliuretano (PU) para juntas de dilatação</v>
          </cell>
          <cell r="C1642" t="str">
            <v>M</v>
          </cell>
          <cell r="D1642">
            <v>7.32</v>
          </cell>
          <cell r="E1642">
            <v>0.09</v>
          </cell>
          <cell r="F1642">
            <v>7.41</v>
          </cell>
        </row>
        <row r="1643">
          <cell r="A1643" t="str">
            <v>32.07.230</v>
          </cell>
          <cell r="B1643" t="str">
            <v>Perfil de acabamento com borracha termoplástica vulcanizada contínua flexível, para junta de dilatação de embutir - piso-piso</v>
          </cell>
          <cell r="C1643" t="str">
            <v>M</v>
          </cell>
          <cell r="D1643">
            <v>244.52</v>
          </cell>
          <cell r="E1643">
            <v>4.53</v>
          </cell>
          <cell r="F1643">
            <v>249.05</v>
          </cell>
        </row>
        <row r="1644">
          <cell r="A1644" t="str">
            <v>32.07.240</v>
          </cell>
          <cell r="B1644" t="str">
            <v>Perfil de acabamento com borracha termoplástica vulcanizada contínua flexível, para junta de dilatação de embutir - piso-parede</v>
          </cell>
          <cell r="C1644" t="str">
            <v>M</v>
          </cell>
          <cell r="D1644">
            <v>290.12</v>
          </cell>
          <cell r="E1644">
            <v>4.53</v>
          </cell>
          <cell r="F1644">
            <v>294.64999999999998</v>
          </cell>
        </row>
        <row r="1645">
          <cell r="A1645" t="str">
            <v>32.07.250</v>
          </cell>
          <cell r="B1645" t="str">
            <v>Perfil de acabamento com borracha termoplástica vulcanizada contínua flexível, para junta de dilatação de embutir - parede-parede ou forro-forro</v>
          </cell>
          <cell r="C1645" t="str">
            <v>M</v>
          </cell>
          <cell r="D1645">
            <v>114.4</v>
          </cell>
          <cell r="E1645">
            <v>4.53</v>
          </cell>
          <cell r="F1645">
            <v>118.93</v>
          </cell>
        </row>
        <row r="1646">
          <cell r="A1646" t="str">
            <v>32.07.260</v>
          </cell>
          <cell r="B1646" t="str">
            <v>Perfil de acabamento com borracha termoplástica vulcanizada contínua flexível, para junta de dilatação de embutir - parede-parede ou forro-forro - canto</v>
          </cell>
          <cell r="C1646" t="str">
            <v>M</v>
          </cell>
          <cell r="D1646">
            <v>108.14</v>
          </cell>
          <cell r="E1646">
            <v>4.53</v>
          </cell>
          <cell r="F1646">
            <v>112.67</v>
          </cell>
        </row>
        <row r="1647">
          <cell r="A1647" t="str">
            <v>32.08</v>
          </cell>
          <cell r="B1647" t="str">
            <v>Junta de dilatacao estrutural</v>
          </cell>
        </row>
        <row r="1648">
          <cell r="A1648" t="str">
            <v>32.08.010</v>
          </cell>
          <cell r="B1648" t="str">
            <v>Junta estrutural com poliestireno expandido de alta densidade P-III, espessura de 10 mm</v>
          </cell>
          <cell r="C1648" t="str">
            <v>M2</v>
          </cell>
          <cell r="D1648">
            <v>7.73</v>
          </cell>
          <cell r="E1648">
            <v>3.07</v>
          </cell>
          <cell r="F1648">
            <v>10.8</v>
          </cell>
        </row>
        <row r="1649">
          <cell r="A1649" t="str">
            <v>32.08.030</v>
          </cell>
          <cell r="B1649" t="str">
            <v>Junta estrutural com poliestireno expandido de alta densidade P-III, espessura de 20 mm</v>
          </cell>
          <cell r="C1649" t="str">
            <v>M2</v>
          </cell>
          <cell r="D1649">
            <v>25.28</v>
          </cell>
          <cell r="E1649">
            <v>3.07</v>
          </cell>
          <cell r="F1649">
            <v>28.35</v>
          </cell>
        </row>
        <row r="1650">
          <cell r="A1650" t="str">
            <v>32.08.050</v>
          </cell>
          <cell r="B1650" t="str">
            <v>Junta estrutural com perfilado termoplástico em PVC, perfil O-12</v>
          </cell>
          <cell r="C1650" t="str">
            <v>M</v>
          </cell>
          <cell r="D1650">
            <v>46.01</v>
          </cell>
          <cell r="E1650">
            <v>21.05</v>
          </cell>
          <cell r="F1650">
            <v>67.06</v>
          </cell>
        </row>
        <row r="1651">
          <cell r="A1651" t="str">
            <v>32.08.060</v>
          </cell>
          <cell r="B1651" t="str">
            <v>Junta estrutural com perfilado termoplástico em PVC, perfil O-22</v>
          </cell>
          <cell r="C1651" t="str">
            <v>M</v>
          </cell>
          <cell r="D1651">
            <v>92.53</v>
          </cell>
          <cell r="E1651">
            <v>21.05</v>
          </cell>
          <cell r="F1651">
            <v>113.58</v>
          </cell>
        </row>
        <row r="1652">
          <cell r="A1652" t="str">
            <v>32.08.070</v>
          </cell>
          <cell r="B1652" t="str">
            <v>Junta estrutural com perfil elastomérico para fissuras, painéis e estruturas em geral, movimentação máxima 15 mm</v>
          </cell>
          <cell r="C1652" t="str">
            <v>M</v>
          </cell>
          <cell r="D1652">
            <v>144.91</v>
          </cell>
          <cell r="F1652">
            <v>144.91</v>
          </cell>
        </row>
        <row r="1653">
          <cell r="A1653" t="str">
            <v>32.08.090</v>
          </cell>
          <cell r="B1653" t="str">
            <v>Junta estrutural com perfil elastomérico para fissuras, painéis e estruturas em geral, movimentação máxima 30 mm</v>
          </cell>
          <cell r="C1653" t="str">
            <v>M</v>
          </cell>
          <cell r="D1653">
            <v>399.7</v>
          </cell>
          <cell r="F1653">
            <v>399.7</v>
          </cell>
        </row>
        <row r="1654">
          <cell r="A1654" t="str">
            <v>32.08.110</v>
          </cell>
          <cell r="B1654" t="str">
            <v>Junta estrutural com perfil elastomérico e lábios poliméricos para obras de arte, movimentação máxima 40 mm</v>
          </cell>
          <cell r="C1654" t="str">
            <v>M</v>
          </cell>
          <cell r="D1654">
            <v>912.18</v>
          </cell>
          <cell r="E1654">
            <v>10.220000000000001</v>
          </cell>
          <cell r="F1654">
            <v>922.4</v>
          </cell>
        </row>
        <row r="1655">
          <cell r="A1655" t="str">
            <v>32.08.130</v>
          </cell>
          <cell r="B1655" t="str">
            <v>Junta estrutural com perfil elastomérico e lábios poliméricos para obras de arte, movimentação máxima 55 mm</v>
          </cell>
          <cell r="C1655" t="str">
            <v>M</v>
          </cell>
          <cell r="D1655">
            <v>1215.8399999999999</v>
          </cell>
          <cell r="E1655">
            <v>10.220000000000001</v>
          </cell>
          <cell r="F1655">
            <v>1226.06</v>
          </cell>
        </row>
        <row r="1656">
          <cell r="A1656" t="str">
            <v>32.08.160</v>
          </cell>
          <cell r="B1656" t="str">
            <v>Junta elástica estrutural de neoprene</v>
          </cell>
          <cell r="C1656" t="str">
            <v>M</v>
          </cell>
          <cell r="D1656">
            <v>174.12</v>
          </cell>
          <cell r="F1656">
            <v>174.12</v>
          </cell>
        </row>
        <row r="1657">
          <cell r="A1657" t="str">
            <v>32.09</v>
          </cell>
          <cell r="B1657" t="str">
            <v>Apoios e afins</v>
          </cell>
        </row>
        <row r="1658">
          <cell r="A1658" t="str">
            <v>32.09.020</v>
          </cell>
          <cell r="B1658" t="str">
            <v>Chapa de aço em bitolas medias</v>
          </cell>
          <cell r="C1658" t="str">
            <v>KG</v>
          </cell>
          <cell r="D1658">
            <v>9.93</v>
          </cell>
          <cell r="E1658">
            <v>13.59</v>
          </cell>
          <cell r="F1658">
            <v>23.52</v>
          </cell>
        </row>
        <row r="1659">
          <cell r="A1659" t="str">
            <v>32.09.040</v>
          </cell>
          <cell r="B1659" t="str">
            <v>Apoio em placa de neoprene fretado</v>
          </cell>
          <cell r="C1659" t="str">
            <v>DM3</v>
          </cell>
          <cell r="D1659">
            <v>205.03</v>
          </cell>
          <cell r="E1659">
            <v>9.06</v>
          </cell>
          <cell r="F1659">
            <v>214.09</v>
          </cell>
        </row>
        <row r="1660">
          <cell r="A1660" t="str">
            <v>32.10</v>
          </cell>
          <cell r="B1660" t="str">
            <v>Envelope de concreto e protecao de tubos</v>
          </cell>
        </row>
        <row r="1661">
          <cell r="A1661" t="str">
            <v>32.10.050</v>
          </cell>
          <cell r="B1661" t="str">
            <v>Proteção anticorrosiva, a base de resina epóxi com alcatrão, para ramais sob a terra, com DN até 1´</v>
          </cell>
          <cell r="C1661" t="str">
            <v>M</v>
          </cell>
          <cell r="D1661">
            <v>4.68</v>
          </cell>
          <cell r="E1661">
            <v>2.76</v>
          </cell>
          <cell r="F1661">
            <v>7.44</v>
          </cell>
        </row>
        <row r="1662">
          <cell r="A1662" t="str">
            <v>32.10.060</v>
          </cell>
          <cell r="B1662" t="str">
            <v>Proteção anticorrosiva, a base de resina epóxi com alcatrão, para ramais sob a terra, com DN acima de 1´ até 2´</v>
          </cell>
          <cell r="C1662" t="str">
            <v>M</v>
          </cell>
          <cell r="D1662">
            <v>9.3699999999999992</v>
          </cell>
          <cell r="E1662">
            <v>5.52</v>
          </cell>
          <cell r="F1662">
            <v>14.89</v>
          </cell>
        </row>
        <row r="1663">
          <cell r="A1663" t="str">
            <v>32.10.070</v>
          </cell>
          <cell r="B1663" t="str">
            <v>Proteção anticorrosiva, a base de resina epóxi com alcatrão, para ramais sob a terra, com DN acima de 2´ até 3´</v>
          </cell>
          <cell r="C1663" t="str">
            <v>M</v>
          </cell>
          <cell r="D1663">
            <v>14.06</v>
          </cell>
          <cell r="E1663">
            <v>8.2799999999999994</v>
          </cell>
          <cell r="F1663">
            <v>22.34</v>
          </cell>
        </row>
        <row r="1664">
          <cell r="A1664" t="str">
            <v>32.10.080</v>
          </cell>
          <cell r="B1664" t="str">
            <v>Proteção anticorrosiva, a base de resina epóxi com alcatrão, para ramais sob a terra, com DN acima de 3´ até 4´</v>
          </cell>
          <cell r="C1664" t="str">
            <v>M</v>
          </cell>
          <cell r="D1664">
            <v>18.739999999999998</v>
          </cell>
          <cell r="E1664">
            <v>11.04</v>
          </cell>
          <cell r="F1664">
            <v>29.78</v>
          </cell>
        </row>
        <row r="1665">
          <cell r="A1665" t="str">
            <v>32.10.082</v>
          </cell>
          <cell r="B1665" t="str">
            <v>Proteção anticorrosiva, a base de resina epóxi com alcatrão, para ramais sob a terra, com DN acima de 5´ até 6´</v>
          </cell>
          <cell r="C1665" t="str">
            <v>M</v>
          </cell>
          <cell r="D1665">
            <v>28.14</v>
          </cell>
          <cell r="E1665">
            <v>16.57</v>
          </cell>
          <cell r="F1665">
            <v>44.71</v>
          </cell>
        </row>
        <row r="1666">
          <cell r="A1666" t="str">
            <v>32.10.090</v>
          </cell>
          <cell r="B1666" t="str">
            <v>Proteção anticorrosiva, com fita adesiva, para ramais sob a terra, com DN até 1´</v>
          </cell>
          <cell r="C1666" t="str">
            <v>M</v>
          </cell>
          <cell r="D1666">
            <v>29.07</v>
          </cell>
          <cell r="E1666">
            <v>1.7</v>
          </cell>
          <cell r="F1666">
            <v>30.77</v>
          </cell>
        </row>
        <row r="1667">
          <cell r="A1667" t="str">
            <v>32.10.100</v>
          </cell>
          <cell r="B1667" t="str">
            <v>Proteção anticorrosiva, com fita adesiva, para ramais sob a terra, com DN acima de 1´ até 2´</v>
          </cell>
          <cell r="C1667" t="str">
            <v>M</v>
          </cell>
          <cell r="D1667">
            <v>51.68</v>
          </cell>
          <cell r="E1667">
            <v>2.39</v>
          </cell>
          <cell r="F1667">
            <v>54.07</v>
          </cell>
        </row>
        <row r="1668">
          <cell r="A1668" t="str">
            <v>32.10.110</v>
          </cell>
          <cell r="B1668" t="str">
            <v>Proteção anticorrosiva, com fita adesiva, para ramais sob a terra, com DN acima de 2´ até 3´</v>
          </cell>
          <cell r="C1668" t="str">
            <v>M</v>
          </cell>
          <cell r="D1668">
            <v>73.459999999999994</v>
          </cell>
          <cell r="E1668">
            <v>3.07</v>
          </cell>
          <cell r="F1668">
            <v>76.53</v>
          </cell>
        </row>
        <row r="1669">
          <cell r="A1669" t="str">
            <v>32.11</v>
          </cell>
          <cell r="B1669" t="str">
            <v>Isolante termico para tubos e dutos</v>
          </cell>
        </row>
        <row r="1670">
          <cell r="A1670" t="str">
            <v>32.11.150</v>
          </cell>
          <cell r="B1670" t="str">
            <v>Proteção para isolamento térmico em alumínio</v>
          </cell>
          <cell r="C1670" t="str">
            <v>M2</v>
          </cell>
          <cell r="D1670">
            <v>31.6</v>
          </cell>
          <cell r="E1670">
            <v>11.55</v>
          </cell>
          <cell r="F1670">
            <v>43.15</v>
          </cell>
        </row>
        <row r="1671">
          <cell r="A1671" t="str">
            <v>32.11.200</v>
          </cell>
          <cell r="B1671" t="str">
            <v>Isolamento térmico em polietileno expandido, espessura de 5 mm, para tubulação de 1/2´ (15 mm)</v>
          </cell>
          <cell r="C1671" t="str">
            <v>M</v>
          </cell>
          <cell r="D1671">
            <v>1.84</v>
          </cell>
          <cell r="E1671">
            <v>11.55</v>
          </cell>
          <cell r="F1671">
            <v>13.39</v>
          </cell>
        </row>
        <row r="1672">
          <cell r="A1672" t="str">
            <v>32.11.210</v>
          </cell>
          <cell r="B1672" t="str">
            <v>Isolamento térmico em polietileno expandido, espessura de 5 mm, para tubulação de 3/4´ (22 mm)</v>
          </cell>
          <cell r="C1672" t="str">
            <v>M</v>
          </cell>
          <cell r="D1672">
            <v>2.64</v>
          </cell>
          <cell r="E1672">
            <v>11.55</v>
          </cell>
          <cell r="F1672">
            <v>14.19</v>
          </cell>
        </row>
        <row r="1673">
          <cell r="A1673" t="str">
            <v>32.11.220</v>
          </cell>
          <cell r="B1673" t="str">
            <v>Isolamento térmico em polietileno expandido, espessura de 5 mm, para tubulação de 1´ (28 mm)</v>
          </cell>
          <cell r="C1673" t="str">
            <v>M</v>
          </cell>
          <cell r="D1673">
            <v>3.15</v>
          </cell>
          <cell r="E1673">
            <v>11.55</v>
          </cell>
          <cell r="F1673">
            <v>14.7</v>
          </cell>
        </row>
        <row r="1674">
          <cell r="A1674" t="str">
            <v>32.11.230</v>
          </cell>
          <cell r="B1674" t="str">
            <v>Isolamento térmico em polietileno expandido, espessura de 10 mm, para tubulação de 1 1/4´ (35 mm)</v>
          </cell>
          <cell r="C1674" t="str">
            <v>M</v>
          </cell>
          <cell r="D1674">
            <v>4.0999999999999996</v>
          </cell>
          <cell r="E1674">
            <v>11.55</v>
          </cell>
          <cell r="F1674">
            <v>15.65</v>
          </cell>
        </row>
        <row r="1675">
          <cell r="A1675" t="str">
            <v>32.11.240</v>
          </cell>
          <cell r="B1675" t="str">
            <v>Isolamento térmico em polietileno expandido, espessura de 10 mm, para tubulação de 1 1/2´ (42 mm)</v>
          </cell>
          <cell r="C1675" t="str">
            <v>M</v>
          </cell>
          <cell r="D1675">
            <v>5.0199999999999996</v>
          </cell>
          <cell r="E1675">
            <v>11.55</v>
          </cell>
          <cell r="F1675">
            <v>16.57</v>
          </cell>
        </row>
        <row r="1676">
          <cell r="A1676" t="str">
            <v>32.11.250</v>
          </cell>
          <cell r="B1676" t="str">
            <v>Isolamento térmico em polietileno expandido, espessura de 10 mm, para tubulação de 2´ (54 mm)</v>
          </cell>
          <cell r="C1676" t="str">
            <v>M</v>
          </cell>
          <cell r="D1676">
            <v>9.69</v>
          </cell>
          <cell r="E1676">
            <v>11.55</v>
          </cell>
          <cell r="F1676">
            <v>21.24</v>
          </cell>
        </row>
        <row r="1677">
          <cell r="A1677" t="str">
            <v>32.11.270</v>
          </cell>
          <cell r="B1677" t="str">
            <v>Isolamento térmico em espuma elastomérica, espessura de 9 a 12 mm, para tubulação de 1/4´ (cobre)</v>
          </cell>
          <cell r="C1677" t="str">
            <v>M</v>
          </cell>
          <cell r="D1677">
            <v>7.27</v>
          </cell>
          <cell r="E1677">
            <v>11.55</v>
          </cell>
          <cell r="F1677">
            <v>18.82</v>
          </cell>
        </row>
        <row r="1678">
          <cell r="A1678" t="str">
            <v>32.11.280</v>
          </cell>
          <cell r="B1678" t="str">
            <v>Isolamento térmico em espuma elastomérica, espessura de 9 a 12 mm, para tubulação de 1/2´ (cobre)</v>
          </cell>
          <cell r="C1678" t="str">
            <v>M</v>
          </cell>
          <cell r="D1678">
            <v>8.18</v>
          </cell>
          <cell r="E1678">
            <v>11.55</v>
          </cell>
          <cell r="F1678">
            <v>19.73</v>
          </cell>
        </row>
        <row r="1679">
          <cell r="A1679" t="str">
            <v>32.11.290</v>
          </cell>
          <cell r="B1679" t="str">
            <v>Isolamento térmico em espuma elastomérica, espessura de 9 a 12 mm, para tubulação de 5/8´ (cobre) ou 1/4´ (ferro)</v>
          </cell>
          <cell r="C1679" t="str">
            <v>M</v>
          </cell>
          <cell r="D1679">
            <v>8.77</v>
          </cell>
          <cell r="E1679">
            <v>11.55</v>
          </cell>
          <cell r="F1679">
            <v>20.32</v>
          </cell>
        </row>
        <row r="1680">
          <cell r="A1680" t="str">
            <v>32.11.300</v>
          </cell>
          <cell r="B1680" t="str">
            <v>Isolamento térmico em espuma elastomérica, espessura de 9 a 12 mm, para tubulação de 1´ (cobre)</v>
          </cell>
          <cell r="C1680" t="str">
            <v>M</v>
          </cell>
          <cell r="D1680">
            <v>10.050000000000001</v>
          </cell>
          <cell r="E1680">
            <v>11.55</v>
          </cell>
          <cell r="F1680">
            <v>21.6</v>
          </cell>
        </row>
        <row r="1681">
          <cell r="A1681" t="str">
            <v>32.11.310</v>
          </cell>
          <cell r="B1681" t="str">
            <v>Isolamento térmico em espuma elastomérica, espessura de 19 a 26 mm, para tubulação de 7/8´ (cobre) ou 1/2´ (ferro)</v>
          </cell>
          <cell r="C1681" t="str">
            <v>M</v>
          </cell>
          <cell r="D1681">
            <v>22.11</v>
          </cell>
          <cell r="E1681">
            <v>11.55</v>
          </cell>
          <cell r="F1681">
            <v>33.659999999999997</v>
          </cell>
        </row>
        <row r="1682">
          <cell r="A1682" t="str">
            <v>32.11.320</v>
          </cell>
          <cell r="B1682" t="str">
            <v>Isolamento térmico em espuma elastomérica, espessura de 19 a 26 mm, para tubulação de 1 1/8´ (cobre) ou 3/4´ (ferro)</v>
          </cell>
          <cell r="C1682" t="str">
            <v>M</v>
          </cell>
          <cell r="D1682">
            <v>25.42</v>
          </cell>
          <cell r="E1682">
            <v>11.55</v>
          </cell>
          <cell r="F1682">
            <v>36.97</v>
          </cell>
        </row>
        <row r="1683">
          <cell r="A1683" t="str">
            <v>32.11.330</v>
          </cell>
          <cell r="B1683" t="str">
            <v>Isolamento térmico em espuma elastomérica, espessura de 19 a 26 mm, para tubulação de 1 3/8´ (cobre) ou 1´ (ferro)</v>
          </cell>
          <cell r="C1683" t="str">
            <v>M</v>
          </cell>
          <cell r="D1683">
            <v>27.19</v>
          </cell>
          <cell r="E1683">
            <v>11.55</v>
          </cell>
          <cell r="F1683">
            <v>38.74</v>
          </cell>
        </row>
        <row r="1684">
          <cell r="A1684" t="str">
            <v>32.11.340</v>
          </cell>
          <cell r="B1684" t="str">
            <v>Isolamento térmico em espuma elastomérica, espessura de 19 a 26 mm, para tubulação de 1 5/8´ (cobre) ou 1 1/4´ (ferro)</v>
          </cell>
          <cell r="C1684" t="str">
            <v>M</v>
          </cell>
          <cell r="D1684">
            <v>34.86</v>
          </cell>
          <cell r="E1684">
            <v>11.55</v>
          </cell>
          <cell r="F1684">
            <v>46.41</v>
          </cell>
        </row>
        <row r="1685">
          <cell r="A1685" t="str">
            <v>32.11.350</v>
          </cell>
          <cell r="B1685" t="str">
            <v>Isolamento térmico em espuma elastomérica, espessura de 19 a 26 mm, para tubulação de 1 1/2´ (ferro)</v>
          </cell>
          <cell r="C1685" t="str">
            <v>M</v>
          </cell>
          <cell r="D1685">
            <v>35.9</v>
          </cell>
          <cell r="E1685">
            <v>11.55</v>
          </cell>
          <cell r="F1685">
            <v>47.45</v>
          </cell>
        </row>
        <row r="1686">
          <cell r="A1686" t="str">
            <v>32.11.360</v>
          </cell>
          <cell r="B1686" t="str">
            <v>Isolamento térmico em espuma elastomérica, espessura de 19 a 26 mm, para tubulação de 2´ (ferro)</v>
          </cell>
          <cell r="C1686" t="str">
            <v>M</v>
          </cell>
          <cell r="D1686">
            <v>48.21</v>
          </cell>
          <cell r="E1686">
            <v>11.55</v>
          </cell>
          <cell r="F1686">
            <v>59.76</v>
          </cell>
        </row>
        <row r="1687">
          <cell r="A1687" t="str">
            <v>32.11.370</v>
          </cell>
          <cell r="B1687" t="str">
            <v>Isolamento térmico em espuma elastomérica, espessura de 19 a 26 mm, para tubulação de 2 1/2´ (ferro)</v>
          </cell>
          <cell r="C1687" t="str">
            <v>M</v>
          </cell>
          <cell r="D1687">
            <v>60.68</v>
          </cell>
          <cell r="E1687">
            <v>11.55</v>
          </cell>
          <cell r="F1687">
            <v>72.23</v>
          </cell>
        </row>
        <row r="1688">
          <cell r="A1688" t="str">
            <v>32.11.380</v>
          </cell>
          <cell r="B1688" t="str">
            <v>Isolamento térmico em espuma elastomérica, espessura de 19 a 26 mm, para tubulação de 3 1/2´ (cobre) ou 3´ (ferro)</v>
          </cell>
          <cell r="C1688" t="str">
            <v>M</v>
          </cell>
          <cell r="D1688">
            <v>62.76</v>
          </cell>
          <cell r="E1688">
            <v>11.55</v>
          </cell>
          <cell r="F1688">
            <v>74.31</v>
          </cell>
        </row>
        <row r="1689">
          <cell r="A1689" t="str">
            <v>32.11.390</v>
          </cell>
          <cell r="B1689" t="str">
            <v>Isolamento térmico em espuma elastomérica, espessura de 19 a 26 mm, para tubulação de 4´ (ferro)</v>
          </cell>
          <cell r="C1689" t="str">
            <v>M</v>
          </cell>
          <cell r="D1689">
            <v>108.92</v>
          </cell>
          <cell r="E1689">
            <v>11.55</v>
          </cell>
          <cell r="F1689">
            <v>120.47</v>
          </cell>
        </row>
        <row r="1690">
          <cell r="A1690" t="str">
            <v>32.11.400</v>
          </cell>
          <cell r="B1690" t="str">
            <v>Isolamento térmico em espuma elastomérica, espessura de 19 a 26 mm, para tubulação de 5´ (ferro)</v>
          </cell>
          <cell r="C1690" t="str">
            <v>M</v>
          </cell>
          <cell r="D1690">
            <v>124.24</v>
          </cell>
          <cell r="E1690">
            <v>11.55</v>
          </cell>
          <cell r="F1690">
            <v>135.79</v>
          </cell>
        </row>
        <row r="1691">
          <cell r="A1691" t="str">
            <v>32.11.410</v>
          </cell>
          <cell r="B1691" t="str">
            <v>Isolamento térmico em espuma elastomérica, espessura de 19 a 26 mm, para tubulação de 6´ (ferro)</v>
          </cell>
          <cell r="C1691" t="str">
            <v>M</v>
          </cell>
          <cell r="D1691">
            <v>155.62</v>
          </cell>
          <cell r="E1691">
            <v>11.55</v>
          </cell>
          <cell r="F1691">
            <v>167.17</v>
          </cell>
        </row>
        <row r="1692">
          <cell r="A1692" t="str">
            <v>32.11.420</v>
          </cell>
          <cell r="B1692" t="str">
            <v>Manta em espuma elastomérica, espessura de 19 a 26 mm, para isolamento térmico de tubulação acima de 6´</v>
          </cell>
          <cell r="C1692" t="str">
            <v>M2</v>
          </cell>
          <cell r="D1692">
            <v>196.08</v>
          </cell>
          <cell r="E1692">
            <v>21.2</v>
          </cell>
          <cell r="F1692">
            <v>217.28</v>
          </cell>
        </row>
        <row r="1693">
          <cell r="A1693" t="str">
            <v>32.11.430</v>
          </cell>
          <cell r="B1693" t="str">
            <v>Isolamento térmico em espuma elastomérica, espessura de 19 a 26 mm, para tubulação de 3/8" (cobre) ou 1/8" (ferro)</v>
          </cell>
          <cell r="C1693" t="str">
            <v>M</v>
          </cell>
          <cell r="D1693">
            <v>17.37</v>
          </cell>
          <cell r="E1693">
            <v>11.55</v>
          </cell>
          <cell r="F1693">
            <v>28.92</v>
          </cell>
        </row>
        <row r="1694">
          <cell r="A1694" t="str">
            <v>32.11.440</v>
          </cell>
          <cell r="B1694" t="str">
            <v>Isolamento térmico em espuma elastomérica, espessura de 19 a 26 mm, para tubulação de 3/4" (cobre) ou 3/8" (ferro)</v>
          </cell>
          <cell r="C1694" t="str">
            <v>M</v>
          </cell>
          <cell r="D1694">
            <v>19.41</v>
          </cell>
          <cell r="E1694">
            <v>11.55</v>
          </cell>
          <cell r="F1694">
            <v>30.96</v>
          </cell>
        </row>
        <row r="1695">
          <cell r="A1695" t="str">
            <v>32.15</v>
          </cell>
          <cell r="B1695" t="str">
            <v>Impermeabilizacao flexivel com manta</v>
          </cell>
        </row>
        <row r="1696">
          <cell r="A1696" t="str">
            <v>32.15.030</v>
          </cell>
          <cell r="B1696" t="str">
            <v>Impermeabilização em manta asfáltica com armadura, tipo III-B, espessura de 3 mm</v>
          </cell>
          <cell r="C1696" t="str">
            <v>M2</v>
          </cell>
          <cell r="D1696">
            <v>67.16</v>
          </cell>
          <cell r="E1696">
            <v>19.72</v>
          </cell>
          <cell r="F1696">
            <v>86.88</v>
          </cell>
        </row>
        <row r="1697">
          <cell r="A1697" t="str">
            <v>32.15.040</v>
          </cell>
          <cell r="B1697" t="str">
            <v>Impermeabilização em manta asfáltica com armadura, tipo III-B, espessura de 4 mm</v>
          </cell>
          <cell r="C1697" t="str">
            <v>M2</v>
          </cell>
          <cell r="D1697">
            <v>75.59</v>
          </cell>
          <cell r="E1697">
            <v>19.72</v>
          </cell>
          <cell r="F1697">
            <v>95.31</v>
          </cell>
        </row>
        <row r="1698">
          <cell r="A1698" t="str">
            <v>32.15.080</v>
          </cell>
          <cell r="B1698" t="str">
            <v>Impermeabilização em manta asfáltica tipo III-B, espessura de 3 mm, face exposta em geotêxtil, com membrana acrílica</v>
          </cell>
          <cell r="C1698" t="str">
            <v>M2</v>
          </cell>
          <cell r="D1698">
            <v>133.26</v>
          </cell>
          <cell r="E1698">
            <v>24.83</v>
          </cell>
          <cell r="F1698">
            <v>158.09</v>
          </cell>
        </row>
        <row r="1699">
          <cell r="A1699" t="str">
            <v>32.15.100</v>
          </cell>
          <cell r="B1699" t="str">
            <v>Impermeabilização em manta asfáltica plastomérica com armadura, tipo III, espessura de 4 mm, face exposta em geotêxtil com membrana acrílica</v>
          </cell>
          <cell r="C1699" t="str">
            <v>M2</v>
          </cell>
          <cell r="D1699">
            <v>140.93</v>
          </cell>
          <cell r="E1699">
            <v>24.83</v>
          </cell>
          <cell r="F1699">
            <v>165.76</v>
          </cell>
        </row>
        <row r="1700">
          <cell r="A1700" t="str">
            <v>32.15.240</v>
          </cell>
          <cell r="B1700" t="str">
            <v>Impermeabilização com manta asfáltica tipo III, anti raiz, espessura de 4 mm</v>
          </cell>
          <cell r="C1700" t="str">
            <v>M2</v>
          </cell>
          <cell r="D1700">
            <v>151.58000000000001</v>
          </cell>
          <cell r="F1700">
            <v>151.58000000000001</v>
          </cell>
        </row>
        <row r="1701">
          <cell r="A1701" t="str">
            <v>32.16</v>
          </cell>
          <cell r="B1701" t="str">
            <v>Impermeabilizacao flexivel com membranas</v>
          </cell>
        </row>
        <row r="1702">
          <cell r="A1702" t="str">
            <v>32.16.010</v>
          </cell>
          <cell r="B1702" t="str">
            <v>Impermeabilização em pintura de asfalto oxidado com solventes orgânicos, sobre massa</v>
          </cell>
          <cell r="C1702" t="str">
            <v>M2</v>
          </cell>
          <cell r="D1702">
            <v>10.7</v>
          </cell>
          <cell r="E1702">
            <v>8.18</v>
          </cell>
          <cell r="F1702">
            <v>18.88</v>
          </cell>
        </row>
        <row r="1703">
          <cell r="A1703" t="str">
            <v>32.16.020</v>
          </cell>
          <cell r="B1703" t="str">
            <v>Impermeabilização em pintura de asfalto oxidado com solventes orgânicos, sobre metal</v>
          </cell>
          <cell r="C1703" t="str">
            <v>M2</v>
          </cell>
          <cell r="D1703">
            <v>7.49</v>
          </cell>
          <cell r="E1703">
            <v>8.18</v>
          </cell>
          <cell r="F1703">
            <v>15.67</v>
          </cell>
        </row>
        <row r="1704">
          <cell r="A1704" t="str">
            <v>32.16.030</v>
          </cell>
          <cell r="B1704" t="str">
            <v>Impermeabilização em membrana de asfalto modificado com elastômeros, na cor preta</v>
          </cell>
          <cell r="C1704" t="str">
            <v>M2</v>
          </cell>
          <cell r="D1704">
            <v>50.1</v>
          </cell>
          <cell r="E1704">
            <v>8.18</v>
          </cell>
          <cell r="F1704">
            <v>58.28</v>
          </cell>
        </row>
        <row r="1705">
          <cell r="A1705" t="str">
            <v>32.16.040</v>
          </cell>
          <cell r="B1705" t="str">
            <v>Impermeabilização em membrana de asfalto modificado com elastômeros, na cor preta e reforço em tela poliéster</v>
          </cell>
          <cell r="C1705" t="str">
            <v>M2</v>
          </cell>
          <cell r="D1705">
            <v>77.05</v>
          </cell>
          <cell r="E1705">
            <v>22.66</v>
          </cell>
          <cell r="F1705">
            <v>99.71</v>
          </cell>
        </row>
        <row r="1706">
          <cell r="A1706" t="str">
            <v>32.16.050</v>
          </cell>
          <cell r="B1706" t="str">
            <v>Impermeabilização em membrana à base de polímeros acrílicos, na cor branca</v>
          </cell>
          <cell r="C1706" t="str">
            <v>M2</v>
          </cell>
          <cell r="D1706">
            <v>44.5</v>
          </cell>
          <cell r="E1706">
            <v>8.18</v>
          </cell>
          <cell r="F1706">
            <v>52.68</v>
          </cell>
        </row>
        <row r="1707">
          <cell r="A1707" t="str">
            <v>32.16.060</v>
          </cell>
          <cell r="B1707" t="str">
            <v>Impermeabilização em membrana à base de polímeros acrílicos, na cor branca e reforço em tela poliéster</v>
          </cell>
          <cell r="C1707" t="str">
            <v>M2</v>
          </cell>
          <cell r="D1707">
            <v>69.209999999999994</v>
          </cell>
          <cell r="E1707">
            <v>22.66</v>
          </cell>
          <cell r="F1707">
            <v>91.87</v>
          </cell>
        </row>
        <row r="1708">
          <cell r="A1708" t="str">
            <v>32.16.070</v>
          </cell>
          <cell r="B1708" t="str">
            <v>Impermeabilização em membrana à base de resina termoplástica e cimentos aditivados com reforço em tela poliéster</v>
          </cell>
          <cell r="C1708" t="str">
            <v>M2</v>
          </cell>
          <cell r="D1708">
            <v>46.51</v>
          </cell>
          <cell r="E1708">
            <v>26.75</v>
          </cell>
          <cell r="F1708">
            <v>73.260000000000005</v>
          </cell>
        </row>
        <row r="1709">
          <cell r="A1709" t="str">
            <v>32.17</v>
          </cell>
          <cell r="B1709" t="str">
            <v>Impermeabilizacao rigida</v>
          </cell>
        </row>
        <row r="1710">
          <cell r="A1710" t="str">
            <v>32.17.010</v>
          </cell>
          <cell r="B1710" t="str">
            <v>Impermeabilização em argamassa impermeável com aditivo hidrófugo</v>
          </cell>
          <cell r="C1710" t="str">
            <v>M3</v>
          </cell>
          <cell r="D1710">
            <v>475.14</v>
          </cell>
          <cell r="E1710">
            <v>353.62</v>
          </cell>
          <cell r="F1710">
            <v>828.76</v>
          </cell>
        </row>
        <row r="1711">
          <cell r="A1711" t="str">
            <v>32.17.012</v>
          </cell>
          <cell r="B1711" t="str">
            <v>Impermeabilização em argamassa de concreto não estrutural com aditivo hidrófugo</v>
          </cell>
          <cell r="C1711" t="str">
            <v>M3</v>
          </cell>
          <cell r="D1711">
            <v>512.41999999999996</v>
          </cell>
          <cell r="E1711">
            <v>40.880000000000003</v>
          </cell>
          <cell r="F1711">
            <v>553.29999999999995</v>
          </cell>
        </row>
        <row r="1712">
          <cell r="A1712" t="str">
            <v>32.17.030</v>
          </cell>
          <cell r="B1712" t="str">
            <v>Impermeabilização em argamassa polimérica para umidade e água de percolação</v>
          </cell>
          <cell r="C1712" t="str">
            <v>M2</v>
          </cell>
          <cell r="D1712">
            <v>5.76</v>
          </cell>
          <cell r="E1712">
            <v>8.6199999999999992</v>
          </cell>
          <cell r="F1712">
            <v>14.38</v>
          </cell>
        </row>
        <row r="1713">
          <cell r="A1713" t="str">
            <v>32.17.040</v>
          </cell>
          <cell r="B1713" t="str">
            <v>Impermeabilização em argamassa polimérica com reforço em tela poliéster para pressão hidrostática positiva</v>
          </cell>
          <cell r="C1713" t="str">
            <v>M2</v>
          </cell>
          <cell r="D1713">
            <v>18.43</v>
          </cell>
          <cell r="E1713">
            <v>17.23</v>
          </cell>
          <cell r="F1713">
            <v>35.659999999999997</v>
          </cell>
        </row>
        <row r="1714">
          <cell r="A1714" t="str">
            <v>32.17.070</v>
          </cell>
          <cell r="B1714" t="str">
            <v>Impermeabilização anticorrosiva em membrana epoxídica com alcatrão de hulha, sobre massa</v>
          </cell>
          <cell r="C1714" t="str">
            <v>M2</v>
          </cell>
          <cell r="D1714">
            <v>58.42</v>
          </cell>
          <cell r="E1714">
            <v>8.6199999999999992</v>
          </cell>
          <cell r="F1714">
            <v>67.040000000000006</v>
          </cell>
        </row>
        <row r="1715">
          <cell r="A1715" t="str">
            <v>32.20</v>
          </cell>
          <cell r="B1715" t="str">
            <v>Reparos, conservacoes e complementos - GRUPO 32</v>
          </cell>
        </row>
        <row r="1716">
          <cell r="A1716" t="str">
            <v>32.20.010</v>
          </cell>
          <cell r="B1716" t="str">
            <v>Recolocação de argila expandida</v>
          </cell>
          <cell r="C1716" t="str">
            <v>M3</v>
          </cell>
          <cell r="E1716">
            <v>81.760000000000005</v>
          </cell>
          <cell r="F1716">
            <v>81.760000000000005</v>
          </cell>
        </row>
        <row r="1717">
          <cell r="A1717" t="str">
            <v>32.20.020</v>
          </cell>
          <cell r="B1717" t="str">
            <v>Aplicação de papel Kraft</v>
          </cell>
          <cell r="C1717" t="str">
            <v>M2</v>
          </cell>
          <cell r="D1717">
            <v>4.9800000000000004</v>
          </cell>
          <cell r="E1717">
            <v>4.09</v>
          </cell>
          <cell r="F1717">
            <v>9.07</v>
          </cell>
        </row>
        <row r="1718">
          <cell r="A1718" t="str">
            <v>32.20.050</v>
          </cell>
          <cell r="B1718" t="str">
            <v>Tela em polietileno, malha hexagonal de 1/2´, para armadura de argamassa</v>
          </cell>
          <cell r="C1718" t="str">
            <v>M2</v>
          </cell>
          <cell r="D1718">
            <v>5.62</v>
          </cell>
          <cell r="E1718">
            <v>4.09</v>
          </cell>
          <cell r="F1718">
            <v>9.7100000000000009</v>
          </cell>
        </row>
        <row r="1719">
          <cell r="A1719" t="str">
            <v>32.20.060</v>
          </cell>
          <cell r="B1719" t="str">
            <v>Tela galvanizada fio 24 BWG, malha hexagonal de 1/2´, para armadura de argamassa</v>
          </cell>
          <cell r="C1719" t="str">
            <v>M2</v>
          </cell>
          <cell r="D1719">
            <v>13.5</v>
          </cell>
          <cell r="E1719">
            <v>4.09</v>
          </cell>
          <cell r="F1719">
            <v>17.59</v>
          </cell>
        </row>
        <row r="1720">
          <cell r="A1720" t="str">
            <v>32.20.066</v>
          </cell>
          <cell r="B1720" t="str">
            <v>Lona plástica em polietileno, 150 micras, para camada separadora de piso/pavimento</v>
          </cell>
          <cell r="C1720" t="str">
            <v>M2</v>
          </cell>
          <cell r="D1720">
            <v>1.45</v>
          </cell>
          <cell r="E1720">
            <v>0.28999999999999998</v>
          </cell>
          <cell r="F1720">
            <v>1.74</v>
          </cell>
        </row>
        <row r="1721">
          <cell r="A1721" t="str">
            <v>33</v>
          </cell>
          <cell r="B1721" t="str">
            <v>PINTURA</v>
          </cell>
        </row>
        <row r="1722">
          <cell r="A1722" t="str">
            <v>33.01</v>
          </cell>
          <cell r="B1722" t="str">
            <v>Preparo de base</v>
          </cell>
        </row>
        <row r="1723">
          <cell r="A1723" t="str">
            <v>33.01.040</v>
          </cell>
          <cell r="B1723" t="str">
            <v>Estucamento e lixamento de concreto deteriorado</v>
          </cell>
          <cell r="C1723" t="str">
            <v>M2</v>
          </cell>
          <cell r="D1723">
            <v>8.57</v>
          </cell>
          <cell r="E1723">
            <v>35.090000000000003</v>
          </cell>
          <cell r="F1723">
            <v>43.66</v>
          </cell>
        </row>
        <row r="1724">
          <cell r="A1724" t="str">
            <v>33.01.050</v>
          </cell>
          <cell r="B1724" t="str">
            <v>Estucamento e lixamento de concreto</v>
          </cell>
          <cell r="C1724" t="str">
            <v>M2</v>
          </cell>
          <cell r="D1724">
            <v>4.9400000000000004</v>
          </cell>
          <cell r="E1724">
            <v>35.090000000000003</v>
          </cell>
          <cell r="F1724">
            <v>40.03</v>
          </cell>
        </row>
        <row r="1725">
          <cell r="A1725" t="str">
            <v>33.01.060</v>
          </cell>
          <cell r="B1725" t="str">
            <v>Imunizante para madeira</v>
          </cell>
          <cell r="C1725" t="str">
            <v>M2</v>
          </cell>
          <cell r="D1725">
            <v>7.13</v>
          </cell>
          <cell r="E1725">
            <v>8.94</v>
          </cell>
          <cell r="F1725">
            <v>16.07</v>
          </cell>
        </row>
        <row r="1726">
          <cell r="A1726" t="str">
            <v>33.01.280</v>
          </cell>
          <cell r="B1726" t="str">
            <v>Reparo de trincas rasas até 5 mm de largura, na massa</v>
          </cell>
          <cell r="C1726" t="str">
            <v>M</v>
          </cell>
          <cell r="D1726">
            <v>29.07</v>
          </cell>
          <cell r="E1726">
            <v>25.12</v>
          </cell>
          <cell r="F1726">
            <v>54.19</v>
          </cell>
        </row>
        <row r="1727">
          <cell r="A1727" t="str">
            <v>33.01.350</v>
          </cell>
          <cell r="B1727" t="str">
            <v>Preparo de base para superfície metálica com fundo antioxidante</v>
          </cell>
          <cell r="C1727" t="str">
            <v>M2</v>
          </cell>
          <cell r="D1727">
            <v>8.2200000000000006</v>
          </cell>
          <cell r="E1727">
            <v>9.6</v>
          </cell>
          <cell r="F1727">
            <v>17.82</v>
          </cell>
        </row>
        <row r="1728">
          <cell r="A1728" t="str">
            <v>33.02</v>
          </cell>
          <cell r="B1728" t="str">
            <v>Massa corrida</v>
          </cell>
        </row>
        <row r="1729">
          <cell r="A1729" t="str">
            <v>33.02.060</v>
          </cell>
          <cell r="B1729" t="str">
            <v>Massa corrida a base de PVA</v>
          </cell>
          <cell r="C1729" t="str">
            <v>M2</v>
          </cell>
          <cell r="D1729">
            <v>3.02</v>
          </cell>
          <cell r="E1729">
            <v>12.09</v>
          </cell>
          <cell r="F1729">
            <v>15.11</v>
          </cell>
        </row>
        <row r="1730">
          <cell r="A1730" t="str">
            <v>33.02.080</v>
          </cell>
          <cell r="B1730" t="str">
            <v>Massa corrida à base de resina acrílica</v>
          </cell>
          <cell r="C1730" t="str">
            <v>M2</v>
          </cell>
          <cell r="D1730">
            <v>5.59</v>
          </cell>
          <cell r="E1730">
            <v>12.09</v>
          </cell>
          <cell r="F1730">
            <v>17.68</v>
          </cell>
        </row>
        <row r="1731">
          <cell r="A1731" t="str">
            <v>33.03</v>
          </cell>
          <cell r="B1731" t="str">
            <v>Pintura em superficies de concreto / massa / gesso / pedras</v>
          </cell>
        </row>
        <row r="1732">
          <cell r="A1732" t="str">
            <v>33.03.220</v>
          </cell>
          <cell r="B1732" t="str">
            <v>Tinta látex em elemento vazado</v>
          </cell>
          <cell r="C1732" t="str">
            <v>M2</v>
          </cell>
          <cell r="D1732">
            <v>5.59</v>
          </cell>
          <cell r="E1732">
            <v>26.61</v>
          </cell>
          <cell r="F1732">
            <v>32.200000000000003</v>
          </cell>
        </row>
        <row r="1733">
          <cell r="A1733" t="str">
            <v>33.03.350</v>
          </cell>
          <cell r="B1733" t="str">
            <v>Pintura especial em esmalte para lousa cor verde</v>
          </cell>
          <cell r="C1733" t="str">
            <v>M2</v>
          </cell>
          <cell r="D1733">
            <v>9.25</v>
          </cell>
          <cell r="E1733">
            <v>22.61</v>
          </cell>
          <cell r="F1733">
            <v>31.86</v>
          </cell>
        </row>
        <row r="1734">
          <cell r="A1734" t="str">
            <v>33.03.740</v>
          </cell>
          <cell r="B1734" t="str">
            <v>Resina acrílica plastificante</v>
          </cell>
          <cell r="C1734" t="str">
            <v>M2</v>
          </cell>
          <cell r="D1734">
            <v>19.02</v>
          </cell>
          <cell r="E1734">
            <v>12.56</v>
          </cell>
          <cell r="F1734">
            <v>31.58</v>
          </cell>
        </row>
        <row r="1735">
          <cell r="A1735" t="str">
            <v>33.03.750</v>
          </cell>
          <cell r="B1735" t="str">
            <v>Verniz acrílico</v>
          </cell>
          <cell r="C1735" t="str">
            <v>M2</v>
          </cell>
          <cell r="D1735">
            <v>18.600000000000001</v>
          </cell>
          <cell r="E1735">
            <v>21.59</v>
          </cell>
          <cell r="F1735">
            <v>40.19</v>
          </cell>
        </row>
        <row r="1736">
          <cell r="A1736" t="str">
            <v>33.03.760</v>
          </cell>
          <cell r="B1736" t="str">
            <v>Hidrorepelente incolor à base de silano-siloxano oligomérico disperso em água</v>
          </cell>
          <cell r="C1736" t="str">
            <v>M2</v>
          </cell>
          <cell r="D1736">
            <v>16.329999999999998</v>
          </cell>
          <cell r="E1736">
            <v>16.010000000000002</v>
          </cell>
          <cell r="F1736">
            <v>32.340000000000003</v>
          </cell>
        </row>
        <row r="1737">
          <cell r="A1737" t="str">
            <v>33.03.770</v>
          </cell>
          <cell r="B1737" t="str">
            <v>Hidrorepelente incolor à base de silano-siloxano oligomérico disperso em solvente</v>
          </cell>
          <cell r="C1737" t="str">
            <v>M2</v>
          </cell>
          <cell r="D1737">
            <v>40.71</v>
          </cell>
          <cell r="E1737">
            <v>16.010000000000002</v>
          </cell>
          <cell r="F1737">
            <v>56.72</v>
          </cell>
        </row>
        <row r="1738">
          <cell r="A1738" t="str">
            <v>33.03.780</v>
          </cell>
          <cell r="B1738" t="str">
            <v>Verniz de proteção antipichação</v>
          </cell>
          <cell r="C1738" t="str">
            <v>M2</v>
          </cell>
          <cell r="D1738">
            <v>31.51</v>
          </cell>
          <cell r="E1738">
            <v>21.59</v>
          </cell>
          <cell r="F1738">
            <v>53.1</v>
          </cell>
        </row>
        <row r="1739">
          <cell r="A1739" t="str">
            <v>33.05</v>
          </cell>
          <cell r="B1739" t="str">
            <v>Pintura em superficies de madeira</v>
          </cell>
        </row>
        <row r="1740">
          <cell r="A1740" t="str">
            <v>33.05.010</v>
          </cell>
          <cell r="B1740" t="str">
            <v>Verniz fungicida para madeira</v>
          </cell>
          <cell r="C1740" t="str">
            <v>M2</v>
          </cell>
          <cell r="D1740">
            <v>8.34</v>
          </cell>
          <cell r="E1740">
            <v>16.010000000000002</v>
          </cell>
          <cell r="F1740">
            <v>24.35</v>
          </cell>
        </row>
        <row r="1741">
          <cell r="A1741" t="str">
            <v>33.05.120</v>
          </cell>
          <cell r="B1741" t="str">
            <v>Esmalte em rodapés, baguetes ou molduras de madeira</v>
          </cell>
          <cell r="C1741" t="str">
            <v>M</v>
          </cell>
          <cell r="D1741">
            <v>3.19</v>
          </cell>
          <cell r="E1741">
            <v>2.98</v>
          </cell>
          <cell r="F1741">
            <v>6.17</v>
          </cell>
        </row>
        <row r="1742">
          <cell r="A1742" t="str">
            <v>33.05.330</v>
          </cell>
          <cell r="B1742" t="str">
            <v>Verniz em superfície de madeira</v>
          </cell>
          <cell r="C1742" t="str">
            <v>M2</v>
          </cell>
          <cell r="D1742">
            <v>10.98</v>
          </cell>
          <cell r="E1742">
            <v>18.05</v>
          </cell>
          <cell r="F1742">
            <v>29.03</v>
          </cell>
        </row>
        <row r="1743">
          <cell r="A1743" t="str">
            <v>33.05.360</v>
          </cell>
          <cell r="B1743" t="str">
            <v>Verniz em rodapés, baguetes ou molduras de madeira</v>
          </cell>
          <cell r="C1743" t="str">
            <v>M</v>
          </cell>
          <cell r="D1743">
            <v>2.91</v>
          </cell>
          <cell r="E1743">
            <v>2.38</v>
          </cell>
          <cell r="F1743">
            <v>5.29</v>
          </cell>
        </row>
        <row r="1744">
          <cell r="A1744" t="str">
            <v>33.06</v>
          </cell>
          <cell r="B1744" t="str">
            <v>Pintura em pisos</v>
          </cell>
        </row>
        <row r="1745">
          <cell r="A1745" t="str">
            <v>33.06.020</v>
          </cell>
          <cell r="B1745" t="str">
            <v>Acrílico para quadras e pisos cimentados</v>
          </cell>
          <cell r="C1745" t="str">
            <v>M2</v>
          </cell>
          <cell r="D1745">
            <v>4.6100000000000003</v>
          </cell>
          <cell r="E1745">
            <v>21.59</v>
          </cell>
          <cell r="F1745">
            <v>26.2</v>
          </cell>
        </row>
        <row r="1746">
          <cell r="A1746" t="str">
            <v>33.07</v>
          </cell>
          <cell r="B1746" t="str">
            <v>Pintura em estruturas metalicas</v>
          </cell>
        </row>
        <row r="1747">
          <cell r="A1747" t="str">
            <v>33.07.130</v>
          </cell>
          <cell r="B1747" t="str">
            <v>Pintura epóxi bicomponente em estruturas metálicas</v>
          </cell>
          <cell r="C1747" t="str">
            <v>KG</v>
          </cell>
          <cell r="D1747">
            <v>4.47</v>
          </cell>
          <cell r="F1747">
            <v>4.47</v>
          </cell>
        </row>
        <row r="1748">
          <cell r="A1748" t="str">
            <v>33.07.140</v>
          </cell>
          <cell r="B1748" t="str">
            <v>Pintura com esmalte alquídico em estrutura metálica</v>
          </cell>
          <cell r="C1748" t="str">
            <v>KG</v>
          </cell>
          <cell r="D1748">
            <v>4.46</v>
          </cell>
          <cell r="F1748">
            <v>4.46</v>
          </cell>
        </row>
        <row r="1749">
          <cell r="A1749" t="str">
            <v>33.07.303</v>
          </cell>
          <cell r="B1749" t="str">
            <v>Proteção passiva contra incêndio com tinta intumescente, com tempo requerido de resistência ao fogo TRRF = 60 min - aplicação em estrutura metálica</v>
          </cell>
          <cell r="C1749" t="str">
            <v>M2</v>
          </cell>
          <cell r="D1749">
            <v>162.88999999999999</v>
          </cell>
          <cell r="E1749">
            <v>199.51</v>
          </cell>
          <cell r="F1749">
            <v>362.4</v>
          </cell>
        </row>
        <row r="1750">
          <cell r="A1750" t="str">
            <v>33.07.304</v>
          </cell>
          <cell r="B1750" t="str">
            <v>Proteção passiva contra incêndio com tinta intumescente, com tempo requerido de resistência ao fogo TRRF = 120 min - aplicação em estrutura metálica</v>
          </cell>
          <cell r="C1750" t="str">
            <v>M2</v>
          </cell>
          <cell r="D1750">
            <v>594.36</v>
          </cell>
          <cell r="E1750">
            <v>231.31</v>
          </cell>
          <cell r="F1750">
            <v>825.67</v>
          </cell>
        </row>
        <row r="1751">
          <cell r="A1751" t="str">
            <v>33.09</v>
          </cell>
          <cell r="B1751" t="str">
            <v>Pintura de sinalizacao</v>
          </cell>
        </row>
        <row r="1752">
          <cell r="A1752" t="str">
            <v>33.09.020</v>
          </cell>
          <cell r="B1752" t="str">
            <v>Borracha clorada para faixas demarcatórias</v>
          </cell>
          <cell r="C1752" t="str">
            <v>M</v>
          </cell>
          <cell r="D1752">
            <v>1.59</v>
          </cell>
          <cell r="E1752">
            <v>1.62</v>
          </cell>
          <cell r="F1752">
            <v>3.21</v>
          </cell>
        </row>
        <row r="1753">
          <cell r="A1753" t="str">
            <v>33.09.021</v>
          </cell>
          <cell r="B1753" t="str">
            <v>Tinta acrílica para faixas demarcatórias</v>
          </cell>
          <cell r="C1753" t="str">
            <v>M</v>
          </cell>
          <cell r="D1753">
            <v>1.0900000000000001</v>
          </cell>
          <cell r="E1753">
            <v>3.24</v>
          </cell>
          <cell r="F1753">
            <v>4.33</v>
          </cell>
        </row>
        <row r="1754">
          <cell r="A1754" t="str">
            <v>33.10</v>
          </cell>
          <cell r="B1754" t="str">
            <v>Pintura em superficie de concreto/massa/gesso/pedras, inclusive preparo</v>
          </cell>
        </row>
        <row r="1755">
          <cell r="A1755" t="str">
            <v>33.10.020</v>
          </cell>
          <cell r="B1755" t="str">
            <v>Tinta látex em massa, inclusive preparo</v>
          </cell>
          <cell r="C1755" t="str">
            <v>M2</v>
          </cell>
          <cell r="D1755">
            <v>8.94</v>
          </cell>
          <cell r="E1755">
            <v>21.59</v>
          </cell>
          <cell r="F1755">
            <v>30.53</v>
          </cell>
        </row>
        <row r="1756">
          <cell r="A1756" t="str">
            <v>33.10.030</v>
          </cell>
          <cell r="B1756" t="str">
            <v>Tinta acrílica antimofo em massa, inclusive preparo</v>
          </cell>
          <cell r="C1756" t="str">
            <v>M2</v>
          </cell>
          <cell r="D1756">
            <v>13.5</v>
          </cell>
          <cell r="E1756">
            <v>21.59</v>
          </cell>
          <cell r="F1756">
            <v>35.090000000000003</v>
          </cell>
        </row>
        <row r="1757">
          <cell r="A1757" t="str">
            <v>33.10.041</v>
          </cell>
          <cell r="B1757" t="str">
            <v>Esmalte à base de água em massa, inclusive preparo</v>
          </cell>
          <cell r="C1757" t="str">
            <v>M2</v>
          </cell>
          <cell r="D1757">
            <v>14.57</v>
          </cell>
          <cell r="E1757">
            <v>21.59</v>
          </cell>
          <cell r="F1757">
            <v>36.159999999999997</v>
          </cell>
        </row>
        <row r="1758">
          <cell r="A1758" t="str">
            <v>33.10.050</v>
          </cell>
          <cell r="B1758" t="str">
            <v>Tinta acrílica em massa, inclusive preparo</v>
          </cell>
          <cell r="C1758" t="str">
            <v>M2</v>
          </cell>
          <cell r="D1758">
            <v>11.88</v>
          </cell>
          <cell r="E1758">
            <v>21.59</v>
          </cell>
          <cell r="F1758">
            <v>33.47</v>
          </cell>
        </row>
        <row r="1759">
          <cell r="A1759" t="str">
            <v>33.10.060</v>
          </cell>
          <cell r="B1759" t="str">
            <v>Epóxi em massa, inclusive preparo</v>
          </cell>
          <cell r="C1759" t="str">
            <v>M2</v>
          </cell>
          <cell r="D1759">
            <v>91.28</v>
          </cell>
          <cell r="E1759">
            <v>45.22</v>
          </cell>
          <cell r="F1759">
            <v>136.5</v>
          </cell>
        </row>
        <row r="1760">
          <cell r="A1760" t="str">
            <v>33.10.070</v>
          </cell>
          <cell r="B1760" t="str">
            <v>Borracha clorada em massa, inclusive preparo</v>
          </cell>
          <cell r="C1760" t="str">
            <v>M2</v>
          </cell>
          <cell r="D1760">
            <v>19.149999999999999</v>
          </cell>
          <cell r="E1760">
            <v>21.59</v>
          </cell>
          <cell r="F1760">
            <v>40.74</v>
          </cell>
        </row>
        <row r="1761">
          <cell r="A1761" t="str">
            <v>33.10.100</v>
          </cell>
          <cell r="B1761" t="str">
            <v>Textura acrílica para uso interno / externo, inclusive preparo</v>
          </cell>
          <cell r="C1761" t="str">
            <v>M2</v>
          </cell>
          <cell r="D1761">
            <v>12.94</v>
          </cell>
          <cell r="E1761">
            <v>30.14</v>
          </cell>
          <cell r="F1761">
            <v>43.08</v>
          </cell>
        </row>
        <row r="1762">
          <cell r="A1762" t="str">
            <v>33.10.120</v>
          </cell>
          <cell r="B1762" t="str">
            <v>Proteção passiva contra incêndio com tinta intumescente, tempo requerido de resistência ao fogo TRRF = 60 minutos - aplicação em painéis de gesso acartonado</v>
          </cell>
          <cell r="C1762" t="str">
            <v>M2</v>
          </cell>
          <cell r="D1762">
            <v>256.64</v>
          </cell>
          <cell r="F1762">
            <v>256.64</v>
          </cell>
        </row>
        <row r="1763">
          <cell r="A1763" t="str">
            <v>33.10.130</v>
          </cell>
          <cell r="B1763" t="str">
            <v>Proteção passiva contra incêndio com tinta intumescente, tempo requerido de resistência ao fogo TRRF = 120 minutos - aplicação em painéis de gesso acartonado</v>
          </cell>
          <cell r="C1763" t="str">
            <v>M2</v>
          </cell>
          <cell r="D1763">
            <v>508.85</v>
          </cell>
          <cell r="F1763">
            <v>508.85</v>
          </cell>
        </row>
        <row r="1764">
          <cell r="A1764" t="str">
            <v>33.11</v>
          </cell>
          <cell r="B1764" t="str">
            <v>Pintura em superficie metalica, inclusive preparo</v>
          </cell>
        </row>
        <row r="1765">
          <cell r="A1765" t="str">
            <v>33.11.050</v>
          </cell>
          <cell r="B1765" t="str">
            <v>Esmalte à base água em superfície metálica, inclusive preparo</v>
          </cell>
          <cell r="C1765" t="str">
            <v>M2</v>
          </cell>
          <cell r="D1765">
            <v>18.649999999999999</v>
          </cell>
          <cell r="E1765">
            <v>30.14</v>
          </cell>
          <cell r="F1765">
            <v>48.79</v>
          </cell>
        </row>
        <row r="1766">
          <cell r="A1766" t="str">
            <v>33.12</v>
          </cell>
          <cell r="B1766" t="str">
            <v>Pintura em superficie de madeira, inclusive preparo</v>
          </cell>
        </row>
        <row r="1767">
          <cell r="A1767" t="str">
            <v>33.12.011</v>
          </cell>
          <cell r="B1767" t="str">
            <v>Esmalte à base de água em madeira, inclusive preparo</v>
          </cell>
          <cell r="C1767" t="str">
            <v>M2</v>
          </cell>
          <cell r="D1767">
            <v>19.079999999999998</v>
          </cell>
          <cell r="E1767">
            <v>30.14</v>
          </cell>
          <cell r="F1767">
            <v>49.22</v>
          </cell>
        </row>
        <row r="1768">
          <cell r="A1768" t="str">
            <v>34</v>
          </cell>
          <cell r="B1768" t="str">
            <v>PAISAGISMO E FECHAMENTOS</v>
          </cell>
        </row>
        <row r="1769">
          <cell r="A1769" t="str">
            <v>34.01</v>
          </cell>
          <cell r="B1769" t="str">
            <v>Preparacao de solo</v>
          </cell>
        </row>
        <row r="1770">
          <cell r="A1770" t="str">
            <v>34.01.010</v>
          </cell>
          <cell r="B1770" t="str">
            <v>Terra vegetal orgânica comum</v>
          </cell>
          <cell r="C1770" t="str">
            <v>M3</v>
          </cell>
          <cell r="D1770">
            <v>183.67</v>
          </cell>
          <cell r="E1770">
            <v>51.1</v>
          </cell>
          <cell r="F1770">
            <v>234.77</v>
          </cell>
        </row>
        <row r="1771">
          <cell r="A1771" t="str">
            <v>34.01.020</v>
          </cell>
          <cell r="B1771" t="str">
            <v>Limpeza e regularização de áreas para ajardinamento (jardins e canteiros)</v>
          </cell>
          <cell r="C1771" t="str">
            <v>M2</v>
          </cell>
          <cell r="E1771">
            <v>2.04</v>
          </cell>
          <cell r="F1771">
            <v>2.04</v>
          </cell>
        </row>
        <row r="1772">
          <cell r="A1772" t="str">
            <v>34.02</v>
          </cell>
          <cell r="B1772" t="str">
            <v>Vegetacao rasteira</v>
          </cell>
        </row>
        <row r="1773">
          <cell r="A1773" t="str">
            <v>34.02.020</v>
          </cell>
          <cell r="B1773" t="str">
            <v>Plantio de grama batatais em placas (praças e áreas abertas)</v>
          </cell>
          <cell r="C1773" t="str">
            <v>M2</v>
          </cell>
          <cell r="D1773">
            <v>10.63</v>
          </cell>
          <cell r="E1773">
            <v>3.44</v>
          </cell>
          <cell r="F1773">
            <v>14.07</v>
          </cell>
        </row>
        <row r="1774">
          <cell r="A1774" t="str">
            <v>34.02.040</v>
          </cell>
          <cell r="B1774" t="str">
            <v>Plantio de grama batatais em placas (jardins e canteiros)</v>
          </cell>
          <cell r="C1774" t="str">
            <v>M2</v>
          </cell>
          <cell r="D1774">
            <v>9.74</v>
          </cell>
          <cell r="E1774">
            <v>5.17</v>
          </cell>
          <cell r="F1774">
            <v>14.91</v>
          </cell>
        </row>
        <row r="1775">
          <cell r="A1775" t="str">
            <v>34.02.070</v>
          </cell>
          <cell r="B1775" t="str">
            <v>Forração com Lírio Amarelo, mínimo 18 mudas / m² - h= 0,50 m</v>
          </cell>
          <cell r="C1775" t="str">
            <v>M2</v>
          </cell>
          <cell r="D1775">
            <v>118</v>
          </cell>
          <cell r="E1775">
            <v>6.58</v>
          </cell>
          <cell r="F1775">
            <v>124.58</v>
          </cell>
        </row>
        <row r="1776">
          <cell r="A1776" t="str">
            <v>34.02.080</v>
          </cell>
          <cell r="B1776" t="str">
            <v>Plantio de grama São Carlos em placas (jardins e canteiros)</v>
          </cell>
          <cell r="C1776" t="str">
            <v>M2</v>
          </cell>
          <cell r="D1776">
            <v>18.27</v>
          </cell>
          <cell r="E1776">
            <v>5.17</v>
          </cell>
          <cell r="F1776">
            <v>23.44</v>
          </cell>
        </row>
        <row r="1777">
          <cell r="A1777" t="str">
            <v>34.02.090</v>
          </cell>
          <cell r="B1777" t="str">
            <v>Forração com Hera Inglesa, mínimo 18 mudas / m² - h= 0,15 m</v>
          </cell>
          <cell r="C1777" t="str">
            <v>M2</v>
          </cell>
          <cell r="D1777">
            <v>52.84</v>
          </cell>
          <cell r="E1777">
            <v>6.58</v>
          </cell>
          <cell r="F1777">
            <v>59.42</v>
          </cell>
        </row>
        <row r="1778">
          <cell r="A1778" t="str">
            <v>34.02.100</v>
          </cell>
          <cell r="B1778" t="str">
            <v>Plantio de grama esmeralda em placas (jardins e canteiros)</v>
          </cell>
          <cell r="C1778" t="str">
            <v>M2</v>
          </cell>
          <cell r="D1778">
            <v>13.84</v>
          </cell>
          <cell r="E1778">
            <v>5.17</v>
          </cell>
          <cell r="F1778">
            <v>19.010000000000002</v>
          </cell>
        </row>
        <row r="1779">
          <cell r="A1779" t="str">
            <v>34.02.110</v>
          </cell>
          <cell r="B1779" t="str">
            <v>Forração com clorofito, mínimo de 20 mudas / m² - h= 0,15 m</v>
          </cell>
          <cell r="C1779" t="str">
            <v>M2</v>
          </cell>
          <cell r="D1779">
            <v>51.54</v>
          </cell>
          <cell r="E1779">
            <v>6.58</v>
          </cell>
          <cell r="F1779">
            <v>58.12</v>
          </cell>
        </row>
        <row r="1780">
          <cell r="A1780" t="str">
            <v>34.02.400</v>
          </cell>
          <cell r="B1780" t="str">
            <v>Plantio de grama pelo processo hidrossemeadura</v>
          </cell>
          <cell r="C1780" t="str">
            <v>M2</v>
          </cell>
          <cell r="D1780">
            <v>14.51</v>
          </cell>
          <cell r="F1780">
            <v>14.51</v>
          </cell>
        </row>
        <row r="1781">
          <cell r="A1781" t="str">
            <v>34.03</v>
          </cell>
          <cell r="B1781" t="str">
            <v>Vegetacao arbustiva</v>
          </cell>
        </row>
        <row r="1782">
          <cell r="A1782" t="str">
            <v>34.03.020</v>
          </cell>
          <cell r="B1782" t="str">
            <v>Arbusto Azaléa - h= 0,60 a 0,80 m</v>
          </cell>
          <cell r="C1782" t="str">
            <v>UN</v>
          </cell>
          <cell r="D1782">
            <v>53.56</v>
          </cell>
          <cell r="E1782">
            <v>3.78</v>
          </cell>
          <cell r="F1782">
            <v>57.34</v>
          </cell>
        </row>
        <row r="1783">
          <cell r="A1783" t="str">
            <v>34.03.120</v>
          </cell>
          <cell r="B1783" t="str">
            <v>Arbusto Moréia - h= 0,50 m</v>
          </cell>
          <cell r="C1783" t="str">
            <v>UN</v>
          </cell>
          <cell r="D1783">
            <v>40.450000000000003</v>
          </cell>
          <cell r="E1783">
            <v>3.78</v>
          </cell>
          <cell r="F1783">
            <v>44.23</v>
          </cell>
        </row>
        <row r="1784">
          <cell r="A1784" t="str">
            <v>34.03.130</v>
          </cell>
          <cell r="B1784" t="str">
            <v>Arbusto Alamanda - h= 0,60 a 0,80 m</v>
          </cell>
          <cell r="C1784" t="str">
            <v>UN</v>
          </cell>
          <cell r="D1784">
            <v>50.36</v>
          </cell>
          <cell r="E1784">
            <v>3.78</v>
          </cell>
          <cell r="F1784">
            <v>54.14</v>
          </cell>
        </row>
        <row r="1785">
          <cell r="A1785" t="str">
            <v>34.03.150</v>
          </cell>
          <cell r="B1785" t="str">
            <v>Arbusto Curcúligo - h= 0,60 a 0,80 m</v>
          </cell>
          <cell r="C1785" t="str">
            <v>UN</v>
          </cell>
          <cell r="D1785">
            <v>58.35</v>
          </cell>
          <cell r="E1785">
            <v>3.78</v>
          </cell>
          <cell r="F1785">
            <v>62.13</v>
          </cell>
        </row>
        <row r="1786">
          <cell r="A1786" t="str">
            <v>34.04</v>
          </cell>
          <cell r="B1786" t="str">
            <v>arvores</v>
          </cell>
        </row>
        <row r="1787">
          <cell r="A1787" t="str">
            <v>34.04.050</v>
          </cell>
          <cell r="B1787" t="str">
            <v>Árvore ornamental tipo Pata de Vaca - h= 2,00 m</v>
          </cell>
          <cell r="C1787" t="str">
            <v>UN</v>
          </cell>
          <cell r="D1787">
            <v>117.44</v>
          </cell>
          <cell r="E1787">
            <v>32.880000000000003</v>
          </cell>
          <cell r="F1787">
            <v>150.32</v>
          </cell>
        </row>
        <row r="1788">
          <cell r="A1788" t="str">
            <v>34.04.130</v>
          </cell>
          <cell r="B1788" t="str">
            <v>Árvore ornamental tipo Ipê Amarelo - h= 2,00 m</v>
          </cell>
          <cell r="C1788" t="str">
            <v>UN</v>
          </cell>
          <cell r="D1788">
            <v>146.57</v>
          </cell>
          <cell r="E1788">
            <v>32.880000000000003</v>
          </cell>
          <cell r="F1788">
            <v>179.45</v>
          </cell>
        </row>
        <row r="1789">
          <cell r="A1789" t="str">
            <v>34.04.160</v>
          </cell>
          <cell r="B1789" t="str">
            <v>Árvore ornamental tipo Areca Bambu - h= 2,00 m</v>
          </cell>
          <cell r="C1789" t="str">
            <v>UN</v>
          </cell>
          <cell r="D1789">
            <v>228.29</v>
          </cell>
          <cell r="E1789">
            <v>32.880000000000003</v>
          </cell>
          <cell r="F1789">
            <v>261.17</v>
          </cell>
        </row>
        <row r="1790">
          <cell r="A1790" t="str">
            <v>34.04.164</v>
          </cell>
          <cell r="B1790" t="str">
            <v>Árvore ornamental tipo Falso barbatimão - h= 2,00 m</v>
          </cell>
          <cell r="C1790" t="str">
            <v>UN</v>
          </cell>
          <cell r="D1790">
            <v>361.77</v>
          </cell>
          <cell r="E1790">
            <v>32.880000000000003</v>
          </cell>
          <cell r="F1790">
            <v>394.65</v>
          </cell>
        </row>
        <row r="1791">
          <cell r="A1791" t="str">
            <v>34.04.166</v>
          </cell>
          <cell r="B1791" t="str">
            <v>Árvore ornamental tipo Aroeira salsa - h= 2,00 m</v>
          </cell>
          <cell r="C1791" t="str">
            <v>UN</v>
          </cell>
          <cell r="D1791">
            <v>145.91999999999999</v>
          </cell>
          <cell r="E1791">
            <v>32.880000000000003</v>
          </cell>
          <cell r="F1791">
            <v>178.8</v>
          </cell>
        </row>
        <row r="1792">
          <cell r="A1792" t="str">
            <v>34.04.280</v>
          </cell>
          <cell r="B1792" t="str">
            <v>Árvore ornamental tipo Manacá-da-serra - h= 2,00 m</v>
          </cell>
          <cell r="C1792" t="str">
            <v>UN</v>
          </cell>
          <cell r="D1792">
            <v>103.3</v>
          </cell>
          <cell r="E1792">
            <v>32.880000000000003</v>
          </cell>
          <cell r="F1792">
            <v>136.18</v>
          </cell>
        </row>
        <row r="1793">
          <cell r="A1793" t="str">
            <v>34.04.360</v>
          </cell>
          <cell r="B1793" t="str">
            <v>Árvore ornamental tipo coqueiro Jerivá - h= 4,00 m</v>
          </cell>
          <cell r="C1793" t="str">
            <v>UN</v>
          </cell>
          <cell r="D1793">
            <v>422.57</v>
          </cell>
          <cell r="E1793">
            <v>32.880000000000003</v>
          </cell>
          <cell r="F1793">
            <v>455.45</v>
          </cell>
        </row>
        <row r="1794">
          <cell r="A1794" t="str">
            <v>34.04.370</v>
          </cell>
          <cell r="B1794" t="str">
            <v>Árvore ornamental tipo Quaresmeira - h= 1,50 / 2,00 m</v>
          </cell>
          <cell r="C1794" t="str">
            <v>UN</v>
          </cell>
          <cell r="D1794">
            <v>134.37</v>
          </cell>
          <cell r="E1794">
            <v>32.880000000000003</v>
          </cell>
          <cell r="F1794">
            <v>167.25</v>
          </cell>
        </row>
        <row r="1795">
          <cell r="A1795" t="str">
            <v>34.05</v>
          </cell>
          <cell r="B1795" t="str">
            <v>Cercas e fechamentos</v>
          </cell>
        </row>
        <row r="1796">
          <cell r="A1796" t="str">
            <v>34.05.020</v>
          </cell>
          <cell r="B1796" t="str">
            <v>Cerca em arame farpado com mourões de concreto</v>
          </cell>
          <cell r="C1796" t="str">
            <v>M</v>
          </cell>
          <cell r="D1796">
            <v>29.33</v>
          </cell>
          <cell r="E1796">
            <v>32.880000000000003</v>
          </cell>
          <cell r="F1796">
            <v>62.21</v>
          </cell>
        </row>
        <row r="1797">
          <cell r="A1797" t="str">
            <v>34.05.030</v>
          </cell>
          <cell r="B1797" t="str">
            <v>Cerca em arame farpado com mourões de concreto, com ponta inclinada</v>
          </cell>
          <cell r="C1797" t="str">
            <v>M</v>
          </cell>
          <cell r="D1797">
            <v>39.700000000000003</v>
          </cell>
          <cell r="E1797">
            <v>32.880000000000003</v>
          </cell>
          <cell r="F1797">
            <v>72.58</v>
          </cell>
        </row>
        <row r="1798">
          <cell r="A1798" t="str">
            <v>34.05.032</v>
          </cell>
          <cell r="B1798" t="str">
            <v>Cerca em arame farpado com mourões de concreto, com ponta inclinada - 12 fiadas</v>
          </cell>
          <cell r="C1798" t="str">
            <v>M</v>
          </cell>
          <cell r="D1798">
            <v>42.35</v>
          </cell>
          <cell r="E1798">
            <v>32.880000000000003</v>
          </cell>
          <cell r="F1798">
            <v>75.23</v>
          </cell>
        </row>
        <row r="1799">
          <cell r="A1799" t="str">
            <v>34.05.050</v>
          </cell>
          <cell r="B1799" t="str">
            <v>Cerca em tela de aço galvanizado de 2´, montantes em mourões de concreto com ponta inclinada e arame farpado</v>
          </cell>
          <cell r="C1799" t="str">
            <v>M</v>
          </cell>
          <cell r="D1799">
            <v>158.29</v>
          </cell>
          <cell r="E1799">
            <v>52.68</v>
          </cell>
          <cell r="F1799">
            <v>210.97</v>
          </cell>
        </row>
        <row r="1800">
          <cell r="A1800" t="str">
            <v>34.05.080</v>
          </cell>
          <cell r="B1800" t="str">
            <v>Alambrado em tela de aço galvanizado de 2´, montantes metálicos e arame farpado, até 4,00 m de altura</v>
          </cell>
          <cell r="C1800" t="str">
            <v>M2</v>
          </cell>
          <cell r="D1800">
            <v>238.41</v>
          </cell>
          <cell r="F1800">
            <v>238.41</v>
          </cell>
        </row>
        <row r="1801">
          <cell r="A1801" t="str">
            <v>34.05.110</v>
          </cell>
          <cell r="B1801" t="str">
            <v>Alambrado em tela de aço galvanizado de 2´, montantes metálicos e arame farpado, acima de 4,00 m de altura</v>
          </cell>
          <cell r="C1801" t="str">
            <v>M2</v>
          </cell>
          <cell r="D1801">
            <v>248.96</v>
          </cell>
          <cell r="F1801">
            <v>248.96</v>
          </cell>
        </row>
        <row r="1802">
          <cell r="A1802" t="str">
            <v>34.05.120</v>
          </cell>
          <cell r="B1802" t="str">
            <v>Alambrado em tela de aço galvanizado de 1´, montantes metálicos e arame farpado</v>
          </cell>
          <cell r="C1802" t="str">
            <v>M2</v>
          </cell>
          <cell r="D1802">
            <v>220.89</v>
          </cell>
          <cell r="F1802">
            <v>220.89</v>
          </cell>
        </row>
        <row r="1803">
          <cell r="A1803" t="str">
            <v>34.05.170</v>
          </cell>
          <cell r="B1803" t="str">
            <v>Barreira de proteção perimetral em aço inoxidável AISI 430, dupla</v>
          </cell>
          <cell r="C1803" t="str">
            <v>M</v>
          </cell>
          <cell r="D1803">
            <v>46.88</v>
          </cell>
          <cell r="F1803">
            <v>46.88</v>
          </cell>
        </row>
        <row r="1804">
          <cell r="A1804" t="str">
            <v>34.05.210</v>
          </cell>
          <cell r="B1804" t="str">
            <v>Alambrado em tela de aço galvanizado de 2´, montantes metálicos com extremo superior duplo e arame farpado, acima de 4,00 m de altura</v>
          </cell>
          <cell r="C1804" t="str">
            <v>M2</v>
          </cell>
          <cell r="D1804">
            <v>330.25</v>
          </cell>
          <cell r="F1804">
            <v>330.25</v>
          </cell>
        </row>
        <row r="1805">
          <cell r="A1805" t="str">
            <v>34.05.260</v>
          </cell>
          <cell r="B1805" t="str">
            <v>Gradil em aço galvanizado eletrofundido, malha 65 x 132 mm e pintura eletrostática</v>
          </cell>
          <cell r="C1805" t="str">
            <v>M2</v>
          </cell>
          <cell r="D1805">
            <v>429.99</v>
          </cell>
          <cell r="E1805">
            <v>67.760000000000005</v>
          </cell>
          <cell r="F1805">
            <v>497.75</v>
          </cell>
        </row>
        <row r="1806">
          <cell r="A1806" t="str">
            <v>34.05.270</v>
          </cell>
          <cell r="B1806" t="str">
            <v>Alambrado em tela de aço galvanizado de 2´, montantes metálicos retos</v>
          </cell>
          <cell r="C1806" t="str">
            <v>M2</v>
          </cell>
          <cell r="D1806">
            <v>238.03</v>
          </cell>
          <cell r="F1806">
            <v>238.03</v>
          </cell>
        </row>
        <row r="1807">
          <cell r="A1807" t="str">
            <v>34.05.290</v>
          </cell>
          <cell r="B1807" t="str">
            <v>Portão de abrir em grade de aço galvanizado eletrofundida, malha 65 x 132 mm, e pintura eletrostática</v>
          </cell>
          <cell r="C1807" t="str">
            <v>M2</v>
          </cell>
          <cell r="D1807">
            <v>1509.12</v>
          </cell>
          <cell r="E1807">
            <v>101.18</v>
          </cell>
          <cell r="F1807">
            <v>1610.3</v>
          </cell>
        </row>
        <row r="1808">
          <cell r="A1808" t="str">
            <v>34.05.300</v>
          </cell>
          <cell r="B1808" t="str">
            <v>Portão de correr em grade de aço galvanizado eletrofundida, malha 65 x 132 mm, e pintura eletrostática</v>
          </cell>
          <cell r="C1808" t="str">
            <v>M2</v>
          </cell>
          <cell r="D1808">
            <v>1006.75</v>
          </cell>
          <cell r="E1808">
            <v>101.18</v>
          </cell>
          <cell r="F1808">
            <v>1107.93</v>
          </cell>
        </row>
        <row r="1809">
          <cell r="A1809" t="str">
            <v>34.05.310</v>
          </cell>
          <cell r="B1809" t="str">
            <v>Gradil de ferro perfilado, tipo parque</v>
          </cell>
          <cell r="C1809" t="str">
            <v>M2</v>
          </cell>
          <cell r="D1809">
            <v>556.66</v>
          </cell>
          <cell r="E1809">
            <v>39.659999999999997</v>
          </cell>
          <cell r="F1809">
            <v>596.32000000000005</v>
          </cell>
        </row>
        <row r="1810">
          <cell r="A1810" t="str">
            <v>34.05.320</v>
          </cell>
          <cell r="B1810" t="str">
            <v>Portão de ferro perfilado, tipo parque</v>
          </cell>
          <cell r="C1810" t="str">
            <v>M2</v>
          </cell>
          <cell r="D1810">
            <v>786.83</v>
          </cell>
          <cell r="E1810">
            <v>34.51</v>
          </cell>
          <cell r="F1810">
            <v>821.34</v>
          </cell>
        </row>
        <row r="1811">
          <cell r="A1811" t="str">
            <v>34.05.322</v>
          </cell>
          <cell r="B1811" t="str">
            <v>Gradil rígido modular em aço 2" - H=1,10m, C=1,65m, padrão CET SP</v>
          </cell>
          <cell r="C1811" t="str">
            <v>UN</v>
          </cell>
          <cell r="D1811">
            <v>577.51</v>
          </cell>
          <cell r="E1811">
            <v>135.62</v>
          </cell>
          <cell r="F1811">
            <v>713.13</v>
          </cell>
        </row>
        <row r="1812">
          <cell r="A1812" t="str">
            <v>34.05.350</v>
          </cell>
          <cell r="B1812" t="str">
            <v>Portão de abrir em gradil eletrofundido, malha 5 x 15 cm</v>
          </cell>
          <cell r="C1812" t="str">
            <v>M2</v>
          </cell>
          <cell r="D1812">
            <v>1443.51</v>
          </cell>
          <cell r="E1812">
            <v>81.67</v>
          </cell>
          <cell r="F1812">
            <v>1525.18</v>
          </cell>
        </row>
        <row r="1813">
          <cell r="A1813" t="str">
            <v>34.05.360</v>
          </cell>
          <cell r="B1813" t="str">
            <v>Gradil tela eletrosoldado, malha de 5 x 15cm, galvanizado</v>
          </cell>
          <cell r="C1813" t="str">
            <v>M2</v>
          </cell>
          <cell r="D1813">
            <v>99.95</v>
          </cell>
          <cell r="E1813">
            <v>99.58</v>
          </cell>
          <cell r="F1813">
            <v>199.53</v>
          </cell>
        </row>
        <row r="1814">
          <cell r="A1814" t="str">
            <v>34.05.370</v>
          </cell>
          <cell r="B1814" t="str">
            <v>Fechamento de divisa - mourão com placas pré moldadas</v>
          </cell>
          <cell r="C1814" t="str">
            <v>M</v>
          </cell>
          <cell r="D1814">
            <v>205.43</v>
          </cell>
          <cell r="E1814">
            <v>53.11</v>
          </cell>
          <cell r="F1814">
            <v>258.54000000000002</v>
          </cell>
        </row>
        <row r="1815">
          <cell r="A1815" t="str">
            <v>34.13</v>
          </cell>
          <cell r="B1815" t="str">
            <v>Corte, recorte e remocao</v>
          </cell>
        </row>
        <row r="1816">
          <cell r="A1816" t="str">
            <v>34.13.011</v>
          </cell>
          <cell r="B1816" t="str">
            <v>Corte, recorte e remoção de árvore  inclusive as raízes - diâmetro (DAP)&gt;5cm&lt;15cm</v>
          </cell>
          <cell r="C1816" t="str">
            <v>UN</v>
          </cell>
          <cell r="D1816">
            <v>100.42</v>
          </cell>
          <cell r="E1816">
            <v>158.97999999999999</v>
          </cell>
          <cell r="F1816">
            <v>259.39999999999998</v>
          </cell>
        </row>
        <row r="1817">
          <cell r="A1817" t="str">
            <v>34.13.021</v>
          </cell>
          <cell r="B1817" t="str">
            <v>Corte, recorte e remoção de árvore inclusive as raízes - diâmetro (DAP)&gt;15cm&lt;30cm</v>
          </cell>
          <cell r="C1817" t="str">
            <v>UN</v>
          </cell>
          <cell r="D1817">
            <v>548.36</v>
          </cell>
          <cell r="E1817">
            <v>195.32</v>
          </cell>
          <cell r="F1817">
            <v>743.68</v>
          </cell>
        </row>
        <row r="1818">
          <cell r="A1818" t="str">
            <v>34.13.031</v>
          </cell>
          <cell r="B1818" t="str">
            <v>Corte, recorte e remoção de árvore inclusive as raízes - diâmetro (DAP)&gt;30cm&lt;45cm</v>
          </cell>
          <cell r="C1818" t="str">
            <v>UN</v>
          </cell>
          <cell r="D1818">
            <v>2143.38</v>
          </cell>
          <cell r="E1818">
            <v>354.3</v>
          </cell>
          <cell r="F1818">
            <v>2497.6799999999998</v>
          </cell>
        </row>
        <row r="1819">
          <cell r="A1819" t="str">
            <v>34.13.041</v>
          </cell>
          <cell r="B1819" t="str">
            <v>Corte, recorte e remoção de árvore inclusive as raízes - diâmetro (DAP)&gt;45cm&lt;60cm</v>
          </cell>
          <cell r="C1819" t="str">
            <v>UN</v>
          </cell>
          <cell r="D1819">
            <v>2984.82</v>
          </cell>
          <cell r="E1819">
            <v>962.96</v>
          </cell>
          <cell r="F1819">
            <v>3947.78</v>
          </cell>
        </row>
        <row r="1820">
          <cell r="A1820" t="str">
            <v>34.13.051</v>
          </cell>
          <cell r="B1820" t="str">
            <v>Corte, recorte e remoção de árvore inclusive as raízes - diâmetro (DAP)&gt;60cm&lt;100cm</v>
          </cell>
          <cell r="C1820" t="str">
            <v>UN</v>
          </cell>
          <cell r="D1820">
            <v>6087.44</v>
          </cell>
          <cell r="E1820">
            <v>1925.92</v>
          </cell>
          <cell r="F1820">
            <v>8013.36</v>
          </cell>
        </row>
        <row r="1821">
          <cell r="A1821" t="str">
            <v>34.13.060</v>
          </cell>
          <cell r="B1821" t="str">
            <v>Corte, recorte e remoção de árvore inclusive as raízes - diâmetro (DAP) acima de 100 cm</v>
          </cell>
          <cell r="C1821" t="str">
            <v>UN</v>
          </cell>
          <cell r="D1821">
            <v>8968.14</v>
          </cell>
          <cell r="E1821">
            <v>2234.8000000000002</v>
          </cell>
          <cell r="F1821">
            <v>11202.94</v>
          </cell>
        </row>
        <row r="1822">
          <cell r="A1822" t="str">
            <v>34.20</v>
          </cell>
          <cell r="B1822" t="str">
            <v>Reparos, conservacoes e complementos - GRUPO 34</v>
          </cell>
        </row>
        <row r="1823">
          <cell r="A1823" t="str">
            <v>34.20.050</v>
          </cell>
          <cell r="B1823" t="str">
            <v>Tela de arame galvanizado fio nº 22 BWG, malha de 2´, tipo galinheiro</v>
          </cell>
          <cell r="C1823" t="str">
            <v>M2</v>
          </cell>
          <cell r="D1823">
            <v>8.61</v>
          </cell>
          <cell r="E1823">
            <v>7.94</v>
          </cell>
          <cell r="F1823">
            <v>16.55</v>
          </cell>
        </row>
        <row r="1824">
          <cell r="A1824" t="str">
            <v>34.20.080</v>
          </cell>
          <cell r="B1824" t="str">
            <v>Tela de aço galvanizado fio nº 10 BWG, malha de 2´, tipo alambrado de segurança</v>
          </cell>
          <cell r="C1824" t="str">
            <v>M2</v>
          </cell>
          <cell r="D1824">
            <v>68.36</v>
          </cell>
          <cell r="E1824">
            <v>11</v>
          </cell>
          <cell r="F1824">
            <v>79.36</v>
          </cell>
        </row>
        <row r="1825">
          <cell r="A1825" t="str">
            <v>34.20.110</v>
          </cell>
          <cell r="B1825" t="str">
            <v>Recolocação de barreira de proteção perimetral, simples ou dupla</v>
          </cell>
          <cell r="C1825" t="str">
            <v>M</v>
          </cell>
          <cell r="D1825">
            <v>10.48</v>
          </cell>
          <cell r="F1825">
            <v>10.48</v>
          </cell>
        </row>
        <row r="1826">
          <cell r="A1826" t="str">
            <v>34.20.160</v>
          </cell>
          <cell r="B1826" t="str">
            <v>Recolocação de alambrado, com altura até 4,50 m</v>
          </cell>
          <cell r="C1826" t="str">
            <v>M2</v>
          </cell>
          <cell r="D1826">
            <v>1.56</v>
          </cell>
          <cell r="E1826">
            <v>16.670000000000002</v>
          </cell>
          <cell r="F1826">
            <v>18.23</v>
          </cell>
        </row>
        <row r="1827">
          <cell r="A1827" t="str">
            <v>34.20.170</v>
          </cell>
          <cell r="B1827" t="str">
            <v>Recolocação de alambrado, com altura acima de 4,50 m</v>
          </cell>
          <cell r="C1827" t="str">
            <v>M2</v>
          </cell>
          <cell r="D1827">
            <v>1.65</v>
          </cell>
          <cell r="E1827">
            <v>22.34</v>
          </cell>
          <cell r="F1827">
            <v>23.99</v>
          </cell>
        </row>
        <row r="1828">
          <cell r="A1828" t="str">
            <v>34.20.384</v>
          </cell>
          <cell r="B1828" t="str">
            <v>Bicicletário modelo U invertido em tubo circular de aço Ø 2", com acabamento em pintura eletrostática, para fixação chumbado/parafusado</v>
          </cell>
          <cell r="C1828" t="str">
            <v>UN</v>
          </cell>
          <cell r="D1828">
            <v>547.80999999999995</v>
          </cell>
          <cell r="E1828">
            <v>39.94</v>
          </cell>
          <cell r="F1828">
            <v>587.75</v>
          </cell>
        </row>
        <row r="1829">
          <cell r="A1829" t="str">
            <v>34.20.390</v>
          </cell>
          <cell r="B1829" t="str">
            <v>Grelha arvoreira em ferro fundido</v>
          </cell>
          <cell r="C1829" t="str">
            <v>M2</v>
          </cell>
          <cell r="D1829">
            <v>1460.43</v>
          </cell>
          <cell r="E1829">
            <v>22.66</v>
          </cell>
          <cell r="F1829">
            <v>1483.09</v>
          </cell>
        </row>
        <row r="1830">
          <cell r="A1830" t="str">
            <v>35</v>
          </cell>
          <cell r="B1830" t="str">
            <v>PLAYGROUND E EQUIPAMENTO RECREATIVO</v>
          </cell>
        </row>
        <row r="1831">
          <cell r="A1831" t="str">
            <v>35.01</v>
          </cell>
          <cell r="B1831" t="str">
            <v>Quadra e equipamento de esportes</v>
          </cell>
        </row>
        <row r="1832">
          <cell r="A1832" t="str">
            <v>35.01.070</v>
          </cell>
          <cell r="B1832" t="str">
            <v>Tela de arame galvanizado fio nº 12 BWG, malha de 2´</v>
          </cell>
          <cell r="C1832" t="str">
            <v>M2</v>
          </cell>
          <cell r="D1832">
            <v>39.020000000000003</v>
          </cell>
          <cell r="E1832">
            <v>6.8</v>
          </cell>
          <cell r="F1832">
            <v>45.82</v>
          </cell>
        </row>
        <row r="1833">
          <cell r="A1833" t="str">
            <v>35.01.150</v>
          </cell>
          <cell r="B1833" t="str">
            <v>Trave oficial completa com rede para futebol de salão</v>
          </cell>
          <cell r="C1833" t="str">
            <v>CJ</v>
          </cell>
          <cell r="D1833">
            <v>2204.71</v>
          </cell>
          <cell r="E1833">
            <v>163.11000000000001</v>
          </cell>
          <cell r="F1833">
            <v>2367.8200000000002</v>
          </cell>
        </row>
        <row r="1834">
          <cell r="A1834" t="str">
            <v>35.01.170</v>
          </cell>
          <cell r="B1834" t="str">
            <v>Poste oficial completo com rede para voleibol</v>
          </cell>
          <cell r="C1834" t="str">
            <v>CJ</v>
          </cell>
          <cell r="D1834">
            <v>1713.62</v>
          </cell>
          <cell r="E1834">
            <v>163.11000000000001</v>
          </cell>
          <cell r="F1834">
            <v>1876.73</v>
          </cell>
        </row>
        <row r="1835">
          <cell r="A1835" t="str">
            <v>35.01.550</v>
          </cell>
          <cell r="B1835" t="str">
            <v>Piso em fibra de polipropileno corrugado para quadra de esportes, inclusive pintura</v>
          </cell>
          <cell r="C1835" t="str">
            <v>M2</v>
          </cell>
          <cell r="D1835">
            <v>154.30000000000001</v>
          </cell>
          <cell r="E1835">
            <v>33.56</v>
          </cell>
          <cell r="F1835">
            <v>187.86</v>
          </cell>
        </row>
        <row r="1836">
          <cell r="A1836" t="str">
            <v>35.03</v>
          </cell>
          <cell r="B1836" t="str">
            <v>Abrigo, guarita e quiosque</v>
          </cell>
        </row>
        <row r="1837">
          <cell r="A1837" t="str">
            <v>35.03.030</v>
          </cell>
          <cell r="B1837" t="str">
            <v>Cancela automática metálica com barreira de alumínio de 3,50 até 4,00 m</v>
          </cell>
          <cell r="C1837" t="str">
            <v>UN</v>
          </cell>
          <cell r="D1837">
            <v>4558.42</v>
          </cell>
          <cell r="E1837">
            <v>95.98</v>
          </cell>
          <cell r="F1837">
            <v>4654.3999999999996</v>
          </cell>
        </row>
        <row r="1838">
          <cell r="A1838" t="str">
            <v>35.04</v>
          </cell>
          <cell r="B1838" t="str">
            <v>Bancos</v>
          </cell>
        </row>
        <row r="1839">
          <cell r="A1839" t="str">
            <v>35.04.020</v>
          </cell>
          <cell r="B1839" t="str">
            <v>Banco contínuo em concreto vazado</v>
          </cell>
          <cell r="C1839" t="str">
            <v>M</v>
          </cell>
          <cell r="D1839">
            <v>116.47</v>
          </cell>
          <cell r="E1839">
            <v>98.38</v>
          </cell>
          <cell r="F1839">
            <v>214.85</v>
          </cell>
        </row>
        <row r="1840">
          <cell r="A1840" t="str">
            <v>35.04.120</v>
          </cell>
          <cell r="B1840" t="str">
            <v>Banco em concreto pré-moldado, comprimento 150 cm</v>
          </cell>
          <cell r="C1840" t="str">
            <v>UN</v>
          </cell>
          <cell r="D1840">
            <v>554.24</v>
          </cell>
          <cell r="E1840">
            <v>21.9</v>
          </cell>
          <cell r="F1840">
            <v>576.14</v>
          </cell>
        </row>
        <row r="1841">
          <cell r="A1841" t="str">
            <v>35.04.130</v>
          </cell>
          <cell r="B1841" t="str">
            <v>Banco de madeira sobre alvenaria</v>
          </cell>
          <cell r="C1841" t="str">
            <v>M2</v>
          </cell>
          <cell r="D1841">
            <v>192.45</v>
          </cell>
          <cell r="E1841">
            <v>61.32</v>
          </cell>
          <cell r="F1841">
            <v>253.77</v>
          </cell>
        </row>
        <row r="1842">
          <cell r="A1842" t="str">
            <v>35.04.140</v>
          </cell>
          <cell r="B1842" t="str">
            <v>Banco em concreto pré-moldado com pés vazados, comprimento 200 cm</v>
          </cell>
          <cell r="C1842" t="str">
            <v>UN</v>
          </cell>
          <cell r="D1842">
            <v>613.72</v>
          </cell>
          <cell r="E1842">
            <v>30.8</v>
          </cell>
          <cell r="F1842">
            <v>644.52</v>
          </cell>
        </row>
        <row r="1843">
          <cell r="A1843" t="str">
            <v>35.04.150</v>
          </cell>
          <cell r="B1843" t="str">
            <v>Banco em concreto pré-moldado com 3 pés, comprimento 300 cm</v>
          </cell>
          <cell r="C1843" t="str">
            <v>UN</v>
          </cell>
          <cell r="D1843">
            <v>920.15</v>
          </cell>
          <cell r="E1843">
            <v>46.19</v>
          </cell>
          <cell r="F1843">
            <v>966.34</v>
          </cell>
        </row>
        <row r="1844">
          <cell r="A1844" t="str">
            <v>35.05</v>
          </cell>
          <cell r="B1844" t="str">
            <v>Equipamento recreativo</v>
          </cell>
        </row>
        <row r="1845">
          <cell r="A1845" t="str">
            <v>35.05.200</v>
          </cell>
          <cell r="B1845" t="str">
            <v>Centro de atividades em madeira rústica</v>
          </cell>
          <cell r="C1845" t="str">
            <v>CJ</v>
          </cell>
          <cell r="D1845">
            <v>5556.4</v>
          </cell>
          <cell r="E1845">
            <v>217.49</v>
          </cell>
          <cell r="F1845">
            <v>5773.89</v>
          </cell>
        </row>
        <row r="1846">
          <cell r="A1846" t="str">
            <v>35.05.210</v>
          </cell>
          <cell r="B1846" t="str">
            <v>Balanço duplo em madeira rústica</v>
          </cell>
          <cell r="C1846" t="str">
            <v>CJ</v>
          </cell>
          <cell r="D1846">
            <v>2859.75</v>
          </cell>
          <cell r="E1846">
            <v>217.49</v>
          </cell>
          <cell r="F1846">
            <v>3077.24</v>
          </cell>
        </row>
        <row r="1847">
          <cell r="A1847" t="str">
            <v>35.05.220</v>
          </cell>
          <cell r="B1847" t="str">
            <v>Gangorra dupla em madeira rústica</v>
          </cell>
          <cell r="C1847" t="str">
            <v>CJ</v>
          </cell>
          <cell r="D1847">
            <v>1676.05</v>
          </cell>
          <cell r="E1847">
            <v>217.49</v>
          </cell>
          <cell r="F1847">
            <v>1893.54</v>
          </cell>
        </row>
        <row r="1848">
          <cell r="A1848" t="str">
            <v>35.05.240</v>
          </cell>
          <cell r="B1848" t="str">
            <v>Gira-gira em ferro com assento de madeira (8 lugares)</v>
          </cell>
          <cell r="C1848" t="str">
            <v>CJ</v>
          </cell>
          <cell r="D1848">
            <v>3703.46</v>
          </cell>
          <cell r="E1848">
            <v>217.49</v>
          </cell>
          <cell r="F1848">
            <v>3920.95</v>
          </cell>
        </row>
        <row r="1849">
          <cell r="A1849" t="str">
            <v>35.07</v>
          </cell>
          <cell r="B1849" t="str">
            <v>Mastro para bandeiras</v>
          </cell>
        </row>
        <row r="1850">
          <cell r="A1850" t="str">
            <v>35.07.020</v>
          </cell>
          <cell r="B1850" t="str">
            <v>Plataforma com 3 mastros galvanizados, h= 7,00 m</v>
          </cell>
          <cell r="C1850" t="str">
            <v>CJ</v>
          </cell>
          <cell r="D1850">
            <v>6021.44</v>
          </cell>
          <cell r="E1850">
            <v>345.72</v>
          </cell>
          <cell r="F1850">
            <v>6367.16</v>
          </cell>
        </row>
        <row r="1851">
          <cell r="A1851" t="str">
            <v>35.07.030</v>
          </cell>
          <cell r="B1851" t="str">
            <v>Plataforma com 3 mastros galvanizados, h= 9,00 m</v>
          </cell>
          <cell r="C1851" t="str">
            <v>CJ</v>
          </cell>
          <cell r="D1851">
            <v>8477.14</v>
          </cell>
          <cell r="E1851">
            <v>345.72</v>
          </cell>
          <cell r="F1851">
            <v>8822.86</v>
          </cell>
        </row>
        <row r="1852">
          <cell r="A1852" t="str">
            <v>35.07.060</v>
          </cell>
          <cell r="B1852" t="str">
            <v>Mastro para bandeira galvanizado, h= 9,00 m</v>
          </cell>
          <cell r="C1852" t="str">
            <v>UN</v>
          </cell>
          <cell r="D1852">
            <v>2814.84</v>
          </cell>
          <cell r="E1852">
            <v>51.05</v>
          </cell>
          <cell r="F1852">
            <v>2865.89</v>
          </cell>
        </row>
        <row r="1853">
          <cell r="A1853" t="str">
            <v>35.07.070</v>
          </cell>
          <cell r="B1853" t="str">
            <v>Mastro para bandeira galvanizado, h= 7,00 m</v>
          </cell>
          <cell r="C1853" t="str">
            <v>UN</v>
          </cell>
          <cell r="D1853">
            <v>1996.32</v>
          </cell>
          <cell r="E1853">
            <v>51.05</v>
          </cell>
          <cell r="F1853">
            <v>2047.37</v>
          </cell>
        </row>
        <row r="1854">
          <cell r="A1854" t="str">
            <v>35.20</v>
          </cell>
          <cell r="B1854" t="str">
            <v>Reparos, conservacoes e complementos - GRUPO 35</v>
          </cell>
        </row>
        <row r="1855">
          <cell r="A1855" t="str">
            <v>35.20.010</v>
          </cell>
          <cell r="B1855" t="str">
            <v>Tela em polietileno, malha 10 x 10 cm, fio 2 mm</v>
          </cell>
          <cell r="C1855" t="str">
            <v>M2</v>
          </cell>
          <cell r="D1855">
            <v>13.25</v>
          </cell>
          <cell r="F1855">
            <v>13.25</v>
          </cell>
        </row>
        <row r="1856">
          <cell r="A1856" t="str">
            <v>35.20.050</v>
          </cell>
          <cell r="B1856" t="str">
            <v>Conjunto de 4 lixeiras para coleta seletiva, com tampa basculante, capacidade 50 litros</v>
          </cell>
          <cell r="C1856" t="str">
            <v>UN</v>
          </cell>
          <cell r="D1856">
            <v>1236.6099999999999</v>
          </cell>
          <cell r="E1856">
            <v>33.979999999999997</v>
          </cell>
          <cell r="F1856">
            <v>1270.5899999999999</v>
          </cell>
        </row>
        <row r="1857">
          <cell r="A1857" t="str">
            <v>36</v>
          </cell>
          <cell r="B1857" t="str">
            <v>ENTRADA DE ENERGIA ELETRICA E TELEFONIA</v>
          </cell>
        </row>
        <row r="1858">
          <cell r="A1858" t="str">
            <v>36.01</v>
          </cell>
          <cell r="B1858" t="str">
            <v>Entrada de energia - componentes</v>
          </cell>
        </row>
        <row r="1859">
          <cell r="A1859" t="str">
            <v>36.01.242</v>
          </cell>
          <cell r="B1859" t="str">
            <v>Cubículo de média tensão, para uso ao tempo, classe 24 kV</v>
          </cell>
          <cell r="C1859" t="str">
            <v>CJ</v>
          </cell>
          <cell r="D1859">
            <v>159039.75</v>
          </cell>
          <cell r="E1859">
            <v>265.99</v>
          </cell>
          <cell r="F1859">
            <v>159305.74</v>
          </cell>
        </row>
        <row r="1860">
          <cell r="A1860" t="str">
            <v>36.01.252</v>
          </cell>
          <cell r="B1860" t="str">
            <v>Cubículo de média tensão, para uso ao tempo, classe 17,5 kV</v>
          </cell>
          <cell r="C1860" t="str">
            <v>CJ</v>
          </cell>
          <cell r="D1860">
            <v>133696.78</v>
          </cell>
          <cell r="E1860">
            <v>265.99</v>
          </cell>
          <cell r="F1860">
            <v>133962.76999999999</v>
          </cell>
        </row>
        <row r="1861">
          <cell r="A1861" t="str">
            <v>36.01.260</v>
          </cell>
          <cell r="B1861" t="str">
            <v>Cubículo de entrada e medição para uso abrigado, classe 15 kV</v>
          </cell>
          <cell r="C1861" t="str">
            <v>CJ</v>
          </cell>
          <cell r="D1861">
            <v>111423.2</v>
          </cell>
          <cell r="E1861">
            <v>531.98</v>
          </cell>
          <cell r="F1861">
            <v>111955.18</v>
          </cell>
        </row>
        <row r="1862">
          <cell r="A1862" t="str">
            <v>36.03</v>
          </cell>
          <cell r="B1862" t="str">
            <v>Caixas de entrada / medicao</v>
          </cell>
        </row>
        <row r="1863">
          <cell r="A1863" t="str">
            <v>36.03.010</v>
          </cell>
          <cell r="B1863" t="str">
            <v>Caixa de medição tipo II (300 x 560 x 200) mm, padrão concessionárias</v>
          </cell>
          <cell r="C1863" t="str">
            <v>UN</v>
          </cell>
          <cell r="D1863">
            <v>130.02000000000001</v>
          </cell>
          <cell r="E1863">
            <v>173.88</v>
          </cell>
          <cell r="F1863">
            <v>303.89999999999998</v>
          </cell>
        </row>
        <row r="1864">
          <cell r="A1864" t="str">
            <v>36.03.020</v>
          </cell>
          <cell r="B1864" t="str">
            <v>Caixa de medição polifásica (500 x 600 x 200) mm, padrão concessionárias</v>
          </cell>
          <cell r="C1864" t="str">
            <v>UN</v>
          </cell>
          <cell r="D1864">
            <v>236.65</v>
          </cell>
          <cell r="E1864">
            <v>173.88</v>
          </cell>
          <cell r="F1864">
            <v>410.53</v>
          </cell>
        </row>
        <row r="1865">
          <cell r="A1865" t="str">
            <v>36.03.030</v>
          </cell>
          <cell r="B1865" t="str">
            <v>Caixa de medição externa tipo ´L´ (900 x 600 x 270) mm, padrão Concessionárias</v>
          </cell>
          <cell r="C1865" t="str">
            <v>UN</v>
          </cell>
          <cell r="D1865">
            <v>1149.68</v>
          </cell>
          <cell r="E1865">
            <v>200.96</v>
          </cell>
          <cell r="F1865">
            <v>1350.64</v>
          </cell>
        </row>
        <row r="1866">
          <cell r="A1866" t="str">
            <v>36.03.050</v>
          </cell>
          <cell r="B1866" t="str">
            <v>Caixa de medição externa tipo ´N´ (1300 x 1200 x 270) mm, padrão Concessionárias</v>
          </cell>
          <cell r="C1866" t="str">
            <v>UN</v>
          </cell>
          <cell r="D1866">
            <v>2679.42</v>
          </cell>
          <cell r="E1866">
            <v>200.96</v>
          </cell>
          <cell r="F1866">
            <v>2880.38</v>
          </cell>
        </row>
        <row r="1867">
          <cell r="A1867" t="str">
            <v>36.03.060</v>
          </cell>
          <cell r="B1867" t="str">
            <v>Caixa de medição externa tipo ´M´ (900 x 1200 x 270) mm, padrão Concessionárias</v>
          </cell>
          <cell r="C1867" t="str">
            <v>UN</v>
          </cell>
          <cell r="D1867">
            <v>1875.84</v>
          </cell>
          <cell r="E1867">
            <v>200.96</v>
          </cell>
          <cell r="F1867">
            <v>2076.8000000000002</v>
          </cell>
        </row>
        <row r="1868">
          <cell r="A1868" t="str">
            <v>36.03.080</v>
          </cell>
          <cell r="B1868" t="str">
            <v>Caixa para seccionadora tipo ´T´ (900 x 600 x 250) mm, padrão Concessionárias</v>
          </cell>
          <cell r="C1868" t="str">
            <v>UN</v>
          </cell>
          <cell r="D1868">
            <v>605.36</v>
          </cell>
          <cell r="E1868">
            <v>150.72</v>
          </cell>
          <cell r="F1868">
            <v>756.08</v>
          </cell>
        </row>
        <row r="1869">
          <cell r="A1869" t="str">
            <v>36.03.090</v>
          </cell>
          <cell r="B1869" t="str">
            <v>Caixa de medição interna tipo ´A1´ (1000 x 1000 x 300) mm, padrão Concessionárias</v>
          </cell>
          <cell r="C1869" t="str">
            <v>UN</v>
          </cell>
          <cell r="D1869">
            <v>1692.84</v>
          </cell>
          <cell r="E1869">
            <v>209.22</v>
          </cell>
          <cell r="F1869">
            <v>1902.06</v>
          </cell>
        </row>
        <row r="1870">
          <cell r="A1870" t="str">
            <v>36.03.120</v>
          </cell>
          <cell r="B1870" t="str">
            <v>Caixa de proteção para transformador de corrente, (1000 x 750 x 300) mm, padrão Concessionárias</v>
          </cell>
          <cell r="C1870" t="str">
            <v>UN</v>
          </cell>
          <cell r="D1870">
            <v>1435</v>
          </cell>
          <cell r="E1870">
            <v>200.96</v>
          </cell>
          <cell r="F1870">
            <v>1635.96</v>
          </cell>
        </row>
        <row r="1871">
          <cell r="A1871" t="str">
            <v>36.03.130</v>
          </cell>
          <cell r="B1871" t="str">
            <v>Caixa de proteção dos bornes do medidor, (300 x 250 x 90) mm, padrão Concessionárias</v>
          </cell>
          <cell r="C1871" t="str">
            <v>UN</v>
          </cell>
          <cell r="D1871">
            <v>125.57</v>
          </cell>
          <cell r="E1871">
            <v>100.48</v>
          </cell>
          <cell r="F1871">
            <v>226.05</v>
          </cell>
        </row>
        <row r="1872">
          <cell r="A1872" t="str">
            <v>36.03.150</v>
          </cell>
          <cell r="B1872" t="str">
            <v>Caixa de entrada tipo ´E´ (560 x 350 x 210) mm - padrão Concessionárias</v>
          </cell>
          <cell r="C1872" t="str">
            <v>UN</v>
          </cell>
          <cell r="D1872">
            <v>228.59</v>
          </cell>
          <cell r="E1872">
            <v>173.88</v>
          </cell>
          <cell r="F1872">
            <v>402.47</v>
          </cell>
        </row>
        <row r="1873">
          <cell r="A1873" t="str">
            <v>36.03.160</v>
          </cell>
          <cell r="B1873" t="str">
            <v>Caixa base lateral tipo ´N´ (1300 x 400 x 250) mm</v>
          </cell>
          <cell r="C1873" t="str">
            <v>UN</v>
          </cell>
          <cell r="D1873">
            <v>710.43</v>
          </cell>
          <cell r="E1873">
            <v>200.96</v>
          </cell>
          <cell r="F1873">
            <v>911.39</v>
          </cell>
        </row>
        <row r="1874">
          <cell r="A1874" t="str">
            <v>36.04</v>
          </cell>
          <cell r="B1874" t="str">
            <v>Suporte (Braquet)</v>
          </cell>
        </row>
        <row r="1875">
          <cell r="A1875" t="str">
            <v>36.04.010</v>
          </cell>
          <cell r="B1875" t="str">
            <v>Suporte para 1 isolador de baixa tensão</v>
          </cell>
          <cell r="C1875" t="str">
            <v>UN</v>
          </cell>
          <cell r="D1875">
            <v>34.78</v>
          </cell>
          <cell r="E1875">
            <v>15.07</v>
          </cell>
          <cell r="F1875">
            <v>49.85</v>
          </cell>
        </row>
        <row r="1876">
          <cell r="A1876" t="str">
            <v>36.04.030</v>
          </cell>
          <cell r="B1876" t="str">
            <v>Suporte para 2 isoladores de baixa tensão</v>
          </cell>
          <cell r="C1876" t="str">
            <v>UN</v>
          </cell>
          <cell r="D1876">
            <v>51.59</v>
          </cell>
          <cell r="E1876">
            <v>15.07</v>
          </cell>
          <cell r="F1876">
            <v>66.66</v>
          </cell>
        </row>
        <row r="1877">
          <cell r="A1877" t="str">
            <v>36.04.050</v>
          </cell>
          <cell r="B1877" t="str">
            <v>Suporte para 3 isoladores de baixa tensão</v>
          </cell>
          <cell r="C1877" t="str">
            <v>UN</v>
          </cell>
          <cell r="D1877">
            <v>83.72</v>
          </cell>
          <cell r="E1877">
            <v>15.07</v>
          </cell>
          <cell r="F1877">
            <v>98.79</v>
          </cell>
        </row>
        <row r="1878">
          <cell r="A1878" t="str">
            <v>36.04.070</v>
          </cell>
          <cell r="B1878" t="str">
            <v>Suporte para 4 isoladores de baixa tensão</v>
          </cell>
          <cell r="C1878" t="str">
            <v>UN</v>
          </cell>
          <cell r="D1878">
            <v>119.84</v>
          </cell>
          <cell r="E1878">
            <v>15.07</v>
          </cell>
          <cell r="F1878">
            <v>134.91</v>
          </cell>
        </row>
        <row r="1879">
          <cell r="A1879" t="str">
            <v>36.05</v>
          </cell>
          <cell r="B1879" t="str">
            <v>Isoladores</v>
          </cell>
        </row>
        <row r="1880">
          <cell r="A1880" t="str">
            <v>36.05.010</v>
          </cell>
          <cell r="B1880" t="str">
            <v>Isolador tipo roldana para baixa tensão de 76 x 79 mm</v>
          </cell>
          <cell r="C1880" t="str">
            <v>UN</v>
          </cell>
          <cell r="D1880">
            <v>44.89</v>
          </cell>
          <cell r="E1880">
            <v>10.050000000000001</v>
          </cell>
          <cell r="F1880">
            <v>54.94</v>
          </cell>
        </row>
        <row r="1881">
          <cell r="A1881" t="str">
            <v>36.05.040</v>
          </cell>
          <cell r="B1881" t="str">
            <v>Isolador tipo disco para 15 kV de 6´ - 150 mm</v>
          </cell>
          <cell r="C1881" t="str">
            <v>UN</v>
          </cell>
          <cell r="D1881">
            <v>91.38</v>
          </cell>
          <cell r="E1881">
            <v>10.050000000000001</v>
          </cell>
          <cell r="F1881">
            <v>101.43</v>
          </cell>
        </row>
        <row r="1882">
          <cell r="A1882" t="str">
            <v>36.05.080</v>
          </cell>
          <cell r="B1882" t="str">
            <v>Isolador tipo pino para 15 kV, inclusive pino (poste)</v>
          </cell>
          <cell r="C1882" t="str">
            <v>UN</v>
          </cell>
          <cell r="D1882">
            <v>80</v>
          </cell>
          <cell r="E1882">
            <v>37.68</v>
          </cell>
          <cell r="F1882">
            <v>117.68</v>
          </cell>
        </row>
        <row r="1883">
          <cell r="A1883" t="str">
            <v>36.05.100</v>
          </cell>
          <cell r="B1883" t="str">
            <v>Isolador pedestal para 15 kV</v>
          </cell>
          <cell r="C1883" t="str">
            <v>UN</v>
          </cell>
          <cell r="D1883">
            <v>149.78</v>
          </cell>
          <cell r="E1883">
            <v>10.050000000000001</v>
          </cell>
          <cell r="F1883">
            <v>159.83000000000001</v>
          </cell>
        </row>
        <row r="1884">
          <cell r="A1884" t="str">
            <v>36.05.110</v>
          </cell>
          <cell r="B1884" t="str">
            <v>Isolador pedestal para 25 kV</v>
          </cell>
          <cell r="C1884" t="str">
            <v>UN</v>
          </cell>
          <cell r="D1884">
            <v>203.91</v>
          </cell>
          <cell r="E1884">
            <v>10.050000000000001</v>
          </cell>
          <cell r="F1884">
            <v>213.96</v>
          </cell>
        </row>
        <row r="1885">
          <cell r="A1885" t="str">
            <v>36.06</v>
          </cell>
          <cell r="B1885" t="str">
            <v>Muflas e terminais</v>
          </cell>
        </row>
        <row r="1886">
          <cell r="A1886" t="str">
            <v>36.06.060</v>
          </cell>
          <cell r="B1886" t="str">
            <v>Terminal modular (mufla) unipolar externo para cabo até 70 mm²/15 kV</v>
          </cell>
          <cell r="C1886" t="str">
            <v>CJ</v>
          </cell>
          <cell r="D1886">
            <v>523.98</v>
          </cell>
          <cell r="E1886">
            <v>25.12</v>
          </cell>
          <cell r="F1886">
            <v>549.1</v>
          </cell>
        </row>
        <row r="1887">
          <cell r="A1887" t="str">
            <v>36.06.080</v>
          </cell>
          <cell r="B1887" t="str">
            <v>Terminal modular (mufla) unipolar interno para cabo até 70 mm²/15 kV</v>
          </cell>
          <cell r="C1887" t="str">
            <v>CJ</v>
          </cell>
          <cell r="D1887">
            <v>441.82</v>
          </cell>
          <cell r="E1887">
            <v>25.12</v>
          </cell>
          <cell r="F1887">
            <v>466.94</v>
          </cell>
        </row>
        <row r="1888">
          <cell r="A1888" t="str">
            <v>36.07</v>
          </cell>
          <cell r="B1888" t="str">
            <v>Para-raios de media tensao</v>
          </cell>
        </row>
        <row r="1889">
          <cell r="A1889" t="str">
            <v>36.07.010</v>
          </cell>
          <cell r="B1889" t="str">
            <v>Para-raios de distribuição, classe 12 kV/5 kA, completo, encapsulado com polímero</v>
          </cell>
          <cell r="C1889" t="str">
            <v>UN</v>
          </cell>
          <cell r="D1889">
            <v>244.05</v>
          </cell>
          <cell r="E1889">
            <v>23.57</v>
          </cell>
          <cell r="F1889">
            <v>267.62</v>
          </cell>
        </row>
        <row r="1890">
          <cell r="A1890" t="str">
            <v>36.07.030</v>
          </cell>
          <cell r="B1890" t="str">
            <v>Para-raios de distribuição, classe 12 kV/10 kA, completo, encapsulado com polímero</v>
          </cell>
          <cell r="C1890" t="str">
            <v>UN</v>
          </cell>
          <cell r="D1890">
            <v>217.77</v>
          </cell>
          <cell r="E1890">
            <v>23.57</v>
          </cell>
          <cell r="F1890">
            <v>241.34</v>
          </cell>
        </row>
        <row r="1891">
          <cell r="A1891" t="str">
            <v>36.07.050</v>
          </cell>
          <cell r="B1891" t="str">
            <v>Para-raios de distribuição, classe 15 kV/5 kA, completo, encapsulado com polímero</v>
          </cell>
          <cell r="C1891" t="str">
            <v>UN</v>
          </cell>
          <cell r="D1891">
            <v>252.21</v>
          </cell>
          <cell r="E1891">
            <v>23.57</v>
          </cell>
          <cell r="F1891">
            <v>275.77999999999997</v>
          </cell>
        </row>
        <row r="1892">
          <cell r="A1892" t="str">
            <v>36.07.060</v>
          </cell>
          <cell r="B1892" t="str">
            <v>Para-raios de distribuição, classe 15 kV/10 kA, completo, encapsulado com polímero</v>
          </cell>
          <cell r="C1892" t="str">
            <v>UN</v>
          </cell>
          <cell r="D1892">
            <v>212.22</v>
          </cell>
          <cell r="E1892">
            <v>23.57</v>
          </cell>
          <cell r="F1892">
            <v>235.79</v>
          </cell>
        </row>
        <row r="1893">
          <cell r="A1893" t="str">
            <v>36.08</v>
          </cell>
          <cell r="B1893" t="str">
            <v>Gerador e grupo gerador</v>
          </cell>
        </row>
        <row r="1894">
          <cell r="A1894" t="str">
            <v>36.08.030</v>
          </cell>
          <cell r="B1894" t="str">
            <v>Grupo gerador com potência de 250/228 kVA, variação de + ou - 5% - completo</v>
          </cell>
          <cell r="C1894" t="str">
            <v>UN</v>
          </cell>
          <cell r="D1894">
            <v>209454.97</v>
          </cell>
          <cell r="E1894">
            <v>1933.84</v>
          </cell>
          <cell r="F1894">
            <v>211388.81</v>
          </cell>
        </row>
        <row r="1895">
          <cell r="A1895" t="str">
            <v>36.08.040</v>
          </cell>
          <cell r="B1895" t="str">
            <v>Grupo gerador com potência de 350/320 kVA, variação de + ou - 10% - completo</v>
          </cell>
          <cell r="C1895" t="str">
            <v>UN</v>
          </cell>
          <cell r="D1895">
            <v>236845.22</v>
          </cell>
          <cell r="E1895">
            <v>1933.84</v>
          </cell>
          <cell r="F1895">
            <v>238779.06</v>
          </cell>
        </row>
        <row r="1896">
          <cell r="A1896" t="str">
            <v>36.08.050</v>
          </cell>
          <cell r="B1896" t="str">
            <v>Grupo gerador com potência de 88/80 kVA, variação de + ou - 10% - completo</v>
          </cell>
          <cell r="C1896" t="str">
            <v>UN</v>
          </cell>
          <cell r="D1896">
            <v>104090.17</v>
          </cell>
          <cell r="E1896">
            <v>1933.84</v>
          </cell>
          <cell r="F1896">
            <v>106024.01</v>
          </cell>
        </row>
        <row r="1897">
          <cell r="A1897" t="str">
            <v>36.08.060</v>
          </cell>
          <cell r="B1897" t="str">
            <v>Grupo gerador com potência de 165/150 kVA, variação de + ou - 5% - completo</v>
          </cell>
          <cell r="C1897" t="str">
            <v>UN</v>
          </cell>
          <cell r="D1897">
            <v>122739.12</v>
          </cell>
          <cell r="E1897">
            <v>1933.84</v>
          </cell>
          <cell r="F1897">
            <v>124672.96000000001</v>
          </cell>
        </row>
        <row r="1898">
          <cell r="A1898" t="str">
            <v>36.08.100</v>
          </cell>
          <cell r="B1898" t="str">
            <v>Grupo gerador com potência de 55/50 kVA, variação de + ou - 10% - completo</v>
          </cell>
          <cell r="C1898" t="str">
            <v>UN</v>
          </cell>
          <cell r="D1898">
            <v>97552.39</v>
          </cell>
          <cell r="E1898">
            <v>1031.95</v>
          </cell>
          <cell r="F1898">
            <v>98584.34</v>
          </cell>
        </row>
        <row r="1899">
          <cell r="A1899" t="str">
            <v>36.08.110</v>
          </cell>
          <cell r="B1899" t="str">
            <v>Grupo gerador com potência de 180/168 kVA, variação de + ou - 5% - completo</v>
          </cell>
          <cell r="C1899" t="str">
            <v>UN</v>
          </cell>
          <cell r="D1899">
            <v>148594.88</v>
          </cell>
          <cell r="E1899">
            <v>1933.84</v>
          </cell>
          <cell r="F1899">
            <v>150528.72</v>
          </cell>
        </row>
        <row r="1900">
          <cell r="A1900" t="str">
            <v>36.08.290</v>
          </cell>
          <cell r="B1900" t="str">
            <v>Grupo gerador com potência de 563/513 kVA, variação de + ou - 10% - completo</v>
          </cell>
          <cell r="C1900" t="str">
            <v>UN</v>
          </cell>
          <cell r="D1900">
            <v>486141.63</v>
          </cell>
          <cell r="E1900">
            <v>2140.23</v>
          </cell>
          <cell r="F1900">
            <v>488281.86</v>
          </cell>
        </row>
        <row r="1901">
          <cell r="A1901" t="str">
            <v>36.08.350</v>
          </cell>
          <cell r="B1901" t="str">
            <v>Grupo gerador carenado com potência de 150/136 kVA, variação de + ou - 5% - completo</v>
          </cell>
          <cell r="C1901" t="str">
            <v>UN</v>
          </cell>
          <cell r="D1901">
            <v>150854.82999999999</v>
          </cell>
          <cell r="E1901">
            <v>1933.84</v>
          </cell>
          <cell r="F1901">
            <v>152788.67000000001</v>
          </cell>
        </row>
        <row r="1902">
          <cell r="A1902" t="str">
            <v>36.08.360</v>
          </cell>
          <cell r="B1902" t="str">
            <v>Grupo gerador carenado com potência de 460/434 kVA, variação de + ou - 10% - completo</v>
          </cell>
          <cell r="C1902" t="str">
            <v>UN</v>
          </cell>
          <cell r="D1902">
            <v>440826.47</v>
          </cell>
          <cell r="E1902">
            <v>2121.04</v>
          </cell>
          <cell r="F1902">
            <v>442947.51</v>
          </cell>
        </row>
        <row r="1903">
          <cell r="A1903" t="str">
            <v>36.08.540</v>
          </cell>
          <cell r="B1903" t="str">
            <v>Grupo gerador com potência de 460/434 kVA, variação de + ou - 10% - completo</v>
          </cell>
          <cell r="C1903" t="str">
            <v>UN</v>
          </cell>
          <cell r="D1903">
            <v>406709.5</v>
          </cell>
          <cell r="E1903">
            <v>2140.23</v>
          </cell>
          <cell r="F1903">
            <v>408849.73</v>
          </cell>
        </row>
        <row r="1904">
          <cell r="A1904" t="str">
            <v>36.09</v>
          </cell>
          <cell r="B1904" t="str">
            <v>Transformador de entrada</v>
          </cell>
        </row>
        <row r="1905">
          <cell r="A1905" t="str">
            <v>36.09.020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42233.18</v>
          </cell>
          <cell r="E1905">
            <v>1031.95</v>
          </cell>
          <cell r="F1905">
            <v>43265.13</v>
          </cell>
        </row>
        <row r="1906">
          <cell r="A1906" t="str">
            <v>36.09.050</v>
          </cell>
          <cell r="B1906" t="str">
            <v>Transformador de potência trifásico de 150 kVA, classe 15 kV, a óleo</v>
          </cell>
          <cell r="C1906" t="str">
            <v>UN</v>
          </cell>
          <cell r="D1906">
            <v>30798.31</v>
          </cell>
          <cell r="E1906">
            <v>1031.95</v>
          </cell>
          <cell r="F1906">
            <v>31830.26</v>
          </cell>
        </row>
        <row r="1907">
          <cell r="A1907" t="str">
            <v>36.09.060</v>
          </cell>
          <cell r="B1907" t="str">
            <v>Transformador de potência trifásico de 500 kVA, classe 15 kV, a seco</v>
          </cell>
          <cell r="C1907" t="str">
            <v>UN</v>
          </cell>
          <cell r="D1907">
            <v>84050.44</v>
          </cell>
          <cell r="E1907">
            <v>1651.12</v>
          </cell>
          <cell r="F1907">
            <v>85701.56</v>
          </cell>
        </row>
        <row r="1908">
          <cell r="A1908" t="str">
            <v>36.09.070</v>
          </cell>
          <cell r="B1908" t="str">
            <v>Transformador de potência trifásico de 1000 kVA, classe 15 kV, a seco com cabine</v>
          </cell>
          <cell r="C1908" t="str">
            <v>UN</v>
          </cell>
          <cell r="D1908">
            <v>124376.26</v>
          </cell>
          <cell r="E1908">
            <v>1651.12</v>
          </cell>
          <cell r="F1908">
            <v>126027.38</v>
          </cell>
        </row>
        <row r="1909">
          <cell r="A1909" t="str">
            <v>36.09.100</v>
          </cell>
          <cell r="B1909" t="str">
            <v>Transformador de potência trifásico de 5 kVA, classe 0,6 kV, a seco com cabine</v>
          </cell>
          <cell r="C1909" t="str">
            <v>UN</v>
          </cell>
          <cell r="D1909">
            <v>5251.39</v>
          </cell>
          <cell r="E1909">
            <v>412.78</v>
          </cell>
          <cell r="F1909">
            <v>5664.17</v>
          </cell>
        </row>
        <row r="1910">
          <cell r="A1910" t="str">
            <v>36.09.110</v>
          </cell>
          <cell r="B1910" t="str">
            <v>Transformador de potência trifásico de 7,5 kVA, classe 0,6 kV, a seco com cabine</v>
          </cell>
          <cell r="C1910" t="str">
            <v>UN</v>
          </cell>
          <cell r="D1910">
            <v>6638.27</v>
          </cell>
          <cell r="E1910">
            <v>412.78</v>
          </cell>
          <cell r="F1910">
            <v>7051.05</v>
          </cell>
        </row>
        <row r="1911">
          <cell r="A1911" t="str">
            <v>36.09.150</v>
          </cell>
          <cell r="B1911" t="str">
            <v>Transformador de potência trifásico de 75 kVA, classe 15 kV, a óleo</v>
          </cell>
          <cell r="C1911" t="str">
            <v>UN</v>
          </cell>
          <cell r="D1911">
            <v>22182.02</v>
          </cell>
          <cell r="E1911">
            <v>1031.95</v>
          </cell>
          <cell r="F1911">
            <v>23213.97</v>
          </cell>
        </row>
        <row r="1912">
          <cell r="A1912" t="str">
            <v>36.09.170</v>
          </cell>
          <cell r="B1912" t="str">
            <v>Transformador de potência trifásico de 300 kVA, classe 15 kV, a óleo</v>
          </cell>
          <cell r="C1912" t="str">
            <v>UN</v>
          </cell>
          <cell r="D1912">
            <v>50501.31</v>
          </cell>
          <cell r="E1912">
            <v>1031.95</v>
          </cell>
          <cell r="F1912">
            <v>51533.26</v>
          </cell>
        </row>
        <row r="1913">
          <cell r="A1913" t="str">
            <v>36.09.180</v>
          </cell>
          <cell r="B1913" t="str">
            <v>Transformador de potência trifásico de 112,5 kVA, classe 15 kV, a óleo</v>
          </cell>
          <cell r="C1913" t="str">
            <v>UN</v>
          </cell>
          <cell r="D1913">
            <v>24891.79</v>
          </cell>
          <cell r="E1913">
            <v>1031.95</v>
          </cell>
          <cell r="F1913">
            <v>25923.74</v>
          </cell>
        </row>
        <row r="1914">
          <cell r="A1914" t="str">
            <v>36.09.220</v>
          </cell>
          <cell r="B1914" t="str">
            <v>Transformador de potência trifásico de 500 kVA, classe 15 kV, a seco com cabine</v>
          </cell>
          <cell r="C1914" t="str">
            <v>UN</v>
          </cell>
          <cell r="D1914">
            <v>96387.01</v>
          </cell>
          <cell r="E1914">
            <v>1651.12</v>
          </cell>
          <cell r="F1914">
            <v>98038.13</v>
          </cell>
        </row>
        <row r="1915">
          <cell r="A1915" t="str">
            <v>36.09.230</v>
          </cell>
          <cell r="B1915" t="str">
            <v>Transformador de potência trifásico de 30 kVA, classe 1,2 KV, a seco com cabine</v>
          </cell>
          <cell r="C1915" t="str">
            <v>UN</v>
          </cell>
          <cell r="D1915">
            <v>17871.310000000001</v>
          </cell>
          <cell r="E1915">
            <v>412.78</v>
          </cell>
          <cell r="F1915">
            <v>18284.09</v>
          </cell>
        </row>
        <row r="1916">
          <cell r="A1916" t="str">
            <v>36.09.250</v>
          </cell>
          <cell r="B1916" t="str">
            <v>Transformador de potência trifásico de 500 kVA, classe 15 kV, a óleo</v>
          </cell>
          <cell r="C1916" t="str">
            <v>UN</v>
          </cell>
          <cell r="D1916">
            <v>76472.479999999996</v>
          </cell>
          <cell r="E1916">
            <v>1651.12</v>
          </cell>
          <cell r="F1916">
            <v>78123.600000000006</v>
          </cell>
        </row>
        <row r="1917">
          <cell r="A1917" t="str">
            <v>36.09.300</v>
          </cell>
          <cell r="B1917" t="str">
            <v>Transformador de potência trifásico de 750 kVA, classe 15 kV, a óleo</v>
          </cell>
          <cell r="C1917" t="str">
            <v>UN</v>
          </cell>
          <cell r="D1917">
            <v>96836.99</v>
          </cell>
          <cell r="E1917">
            <v>1651.12</v>
          </cell>
          <cell r="F1917">
            <v>98488.11</v>
          </cell>
        </row>
        <row r="1918">
          <cell r="A1918" t="str">
            <v>36.09.360</v>
          </cell>
          <cell r="B1918" t="str">
            <v>Transformador de potência trifásico de 750 kVA, classe 15 kV, a seco</v>
          </cell>
          <cell r="C1918" t="str">
            <v>UN</v>
          </cell>
          <cell r="D1918">
            <v>140449.74</v>
          </cell>
          <cell r="E1918">
            <v>1651.12</v>
          </cell>
          <cell r="F1918">
            <v>142100.85999999999</v>
          </cell>
        </row>
        <row r="1919">
          <cell r="A1919" t="str">
            <v>36.09.370</v>
          </cell>
          <cell r="B1919" t="str">
            <v>Transformador de potência trifásico de 300 kVA, classe 15 kV, a seco</v>
          </cell>
          <cell r="C1919" t="str">
            <v>UN</v>
          </cell>
          <cell r="D1919">
            <v>76347.42</v>
          </cell>
          <cell r="E1919">
            <v>1031.95</v>
          </cell>
          <cell r="F1919">
            <v>77379.37</v>
          </cell>
        </row>
        <row r="1920">
          <cell r="A1920" t="str">
            <v>36.09.410</v>
          </cell>
          <cell r="B1920" t="str">
            <v>Transformador de potência trifásico de 45 kVA, classe 15 kV, a seco</v>
          </cell>
          <cell r="C1920" t="str">
            <v>UN</v>
          </cell>
          <cell r="D1920">
            <v>38336.07</v>
          </cell>
          <cell r="E1920">
            <v>1031.95</v>
          </cell>
          <cell r="F1920">
            <v>39368.019999999997</v>
          </cell>
        </row>
        <row r="1921">
          <cell r="A1921" t="str">
            <v>36.09.440</v>
          </cell>
          <cell r="B1921" t="str">
            <v>Transformador de potência trifásico de 500 kVA, classe 15 kV, a óleo - tipo pedestal</v>
          </cell>
          <cell r="C1921" t="str">
            <v>UN</v>
          </cell>
          <cell r="D1921">
            <v>145402.68</v>
          </cell>
          <cell r="E1921">
            <v>1651.12</v>
          </cell>
          <cell r="F1921">
            <v>147053.79999999999</v>
          </cell>
        </row>
        <row r="1922">
          <cell r="A1922" t="str">
            <v>36.09.480</v>
          </cell>
          <cell r="B1922" t="str">
            <v>Transformador trifásico a seco de 112,5 kVA, encapsulado em resina epóxi sob vácuo</v>
          </cell>
          <cell r="C1922" t="str">
            <v>UN</v>
          </cell>
          <cell r="D1922">
            <v>43990.02</v>
          </cell>
          <cell r="E1922">
            <v>1031.95</v>
          </cell>
          <cell r="F1922">
            <v>45021.97</v>
          </cell>
        </row>
        <row r="1923">
          <cell r="A1923" t="str">
            <v>36.09.490</v>
          </cell>
          <cell r="B1923" t="str">
            <v>Transformador trifásico a seco de 150 kVA, encapsulado em resina epóxi sob vácuo</v>
          </cell>
          <cell r="C1923" t="str">
            <v>UN</v>
          </cell>
          <cell r="D1923">
            <v>49118.43</v>
          </cell>
          <cell r="E1923">
            <v>1031.95</v>
          </cell>
          <cell r="F1923">
            <v>50150.38</v>
          </cell>
        </row>
        <row r="1924">
          <cell r="A1924" t="str">
            <v>36.20</v>
          </cell>
          <cell r="B1924" t="str">
            <v>Reparos, conservacoes e complementos - GRUPO 36</v>
          </cell>
        </row>
        <row r="1925">
          <cell r="A1925" t="str">
            <v>36.20.010</v>
          </cell>
          <cell r="B1925" t="str">
            <v>Vergalhão de cobre eletrolítico, diâmetro de 3/8´</v>
          </cell>
          <cell r="C1925" t="str">
            <v>M</v>
          </cell>
          <cell r="D1925">
            <v>69.09</v>
          </cell>
          <cell r="E1925">
            <v>20.100000000000001</v>
          </cell>
          <cell r="F1925">
            <v>89.19</v>
          </cell>
        </row>
        <row r="1926">
          <cell r="A1926" t="str">
            <v>36.20.030</v>
          </cell>
          <cell r="B1926" t="str">
            <v>União angular para vergalhão, diâmetro de 3/8´</v>
          </cell>
          <cell r="C1926" t="str">
            <v>UN</v>
          </cell>
          <cell r="D1926">
            <v>48.66</v>
          </cell>
          <cell r="E1926">
            <v>10.050000000000001</v>
          </cell>
          <cell r="F1926">
            <v>58.71</v>
          </cell>
        </row>
        <row r="1927">
          <cell r="A1927" t="str">
            <v>36.20.050</v>
          </cell>
          <cell r="B1927" t="str">
            <v>Terminal para vergalhão, diâmetro de 3/8´</v>
          </cell>
          <cell r="C1927" t="str">
            <v>UN</v>
          </cell>
          <cell r="D1927">
            <v>22.61</v>
          </cell>
          <cell r="E1927">
            <v>10.050000000000001</v>
          </cell>
          <cell r="F1927">
            <v>32.659999999999997</v>
          </cell>
        </row>
        <row r="1928">
          <cell r="A1928" t="str">
            <v>36.20.060</v>
          </cell>
          <cell r="B1928" t="str">
            <v>Braçadeira para fixação de eletroduto, até 4´</v>
          </cell>
          <cell r="C1928" t="str">
            <v>UN</v>
          </cell>
          <cell r="D1928">
            <v>3.16</v>
          </cell>
          <cell r="E1928">
            <v>7.54</v>
          </cell>
          <cell r="F1928">
            <v>10.7</v>
          </cell>
        </row>
        <row r="1929">
          <cell r="A1929" t="str">
            <v>36.20.070</v>
          </cell>
          <cell r="B1929" t="str">
            <v>Prensa vergalhão ´T´, diâmetro de 3/8´</v>
          </cell>
          <cell r="C1929" t="str">
            <v>UN</v>
          </cell>
          <cell r="D1929">
            <v>23.03</v>
          </cell>
          <cell r="E1929">
            <v>10.050000000000001</v>
          </cell>
          <cell r="F1929">
            <v>33.08</v>
          </cell>
        </row>
        <row r="1930">
          <cell r="A1930" t="str">
            <v>36.20.090</v>
          </cell>
          <cell r="B1930" t="str">
            <v>Vara para manobra em cabine em fibra de vidro, para tensão até 36 kV</v>
          </cell>
          <cell r="C1930" t="str">
            <v>UN</v>
          </cell>
          <cell r="D1930">
            <v>824.5</v>
          </cell>
          <cell r="E1930">
            <v>1.02</v>
          </cell>
          <cell r="F1930">
            <v>825.52</v>
          </cell>
        </row>
        <row r="1931">
          <cell r="A1931" t="str">
            <v>36.20.100</v>
          </cell>
          <cell r="B1931" t="str">
            <v>Bucha para passagem interna/externa com isolação para 15 kV</v>
          </cell>
          <cell r="C1931" t="str">
            <v>UN</v>
          </cell>
          <cell r="D1931">
            <v>543.24</v>
          </cell>
          <cell r="E1931">
            <v>25.12</v>
          </cell>
          <cell r="F1931">
            <v>568.36</v>
          </cell>
        </row>
        <row r="1932">
          <cell r="A1932" t="str">
            <v>36.20.120</v>
          </cell>
          <cell r="B1932" t="str">
            <v>Chapa de ferro de 1,50 x 0,50 m para bucha de passagem</v>
          </cell>
          <cell r="C1932" t="str">
            <v>UN</v>
          </cell>
          <cell r="D1932">
            <v>259.61</v>
          </cell>
          <cell r="E1932">
            <v>25.12</v>
          </cell>
          <cell r="F1932">
            <v>284.73</v>
          </cell>
        </row>
        <row r="1933">
          <cell r="A1933" t="str">
            <v>36.20.140</v>
          </cell>
          <cell r="B1933" t="str">
            <v>Cruzeta de madeira de 2400 mm</v>
          </cell>
          <cell r="C1933" t="str">
            <v>UN</v>
          </cell>
          <cell r="D1933">
            <v>309.32</v>
          </cell>
          <cell r="E1933">
            <v>141.36000000000001</v>
          </cell>
          <cell r="F1933">
            <v>450.68</v>
          </cell>
        </row>
        <row r="1934">
          <cell r="A1934" t="str">
            <v>36.20.180</v>
          </cell>
          <cell r="B1934" t="str">
            <v>Luva isolante de borracha, acima de 10 até 20 kV</v>
          </cell>
          <cell r="C1934" t="str">
            <v>PAR</v>
          </cell>
          <cell r="D1934">
            <v>611.69000000000005</v>
          </cell>
          <cell r="E1934">
            <v>1.02</v>
          </cell>
          <cell r="F1934">
            <v>612.71</v>
          </cell>
        </row>
        <row r="1935">
          <cell r="A1935" t="str">
            <v>36.20.200</v>
          </cell>
          <cell r="B1935" t="str">
            <v>Mão francesa de 700 mm</v>
          </cell>
          <cell r="C1935" t="str">
            <v>UN</v>
          </cell>
          <cell r="D1935">
            <v>31.52</v>
          </cell>
          <cell r="E1935">
            <v>50.24</v>
          </cell>
          <cell r="F1935">
            <v>81.760000000000005</v>
          </cell>
        </row>
        <row r="1936">
          <cell r="A1936" t="str">
            <v>36.20.210</v>
          </cell>
          <cell r="B1936" t="str">
            <v>Luva isolante de borracha, até 10 kV</v>
          </cell>
          <cell r="C1936" t="str">
            <v>PAR</v>
          </cell>
          <cell r="D1936">
            <v>466.79</v>
          </cell>
          <cell r="E1936">
            <v>1.02</v>
          </cell>
          <cell r="F1936">
            <v>467.81</v>
          </cell>
        </row>
        <row r="1937">
          <cell r="A1937" t="str">
            <v>36.20.220</v>
          </cell>
          <cell r="B1937" t="str">
            <v>Mudança de tap do transformador</v>
          </cell>
          <cell r="C1937" t="str">
            <v>UN</v>
          </cell>
          <cell r="E1937">
            <v>282.72000000000003</v>
          </cell>
          <cell r="F1937">
            <v>282.72000000000003</v>
          </cell>
        </row>
        <row r="1938">
          <cell r="A1938" t="str">
            <v>36.20.240</v>
          </cell>
          <cell r="B1938" t="str">
            <v>Óleo para disjuntor</v>
          </cell>
          <cell r="C1938" t="str">
            <v>L</v>
          </cell>
          <cell r="D1938">
            <v>27.05</v>
          </cell>
          <cell r="E1938">
            <v>0.82</v>
          </cell>
          <cell r="F1938">
            <v>27.87</v>
          </cell>
        </row>
        <row r="1939">
          <cell r="A1939" t="str">
            <v>36.20.260</v>
          </cell>
          <cell r="B1939" t="str">
            <v>Óleo para transformador</v>
          </cell>
          <cell r="C1939" t="str">
            <v>L</v>
          </cell>
          <cell r="D1939">
            <v>27.05</v>
          </cell>
          <cell r="E1939">
            <v>1.23</v>
          </cell>
          <cell r="F1939">
            <v>28.28</v>
          </cell>
        </row>
        <row r="1940">
          <cell r="A1940" t="str">
            <v>36.20.282</v>
          </cell>
          <cell r="B1940" t="str">
            <v>Placa de advertência em chapa de aço, com pintura refletiva "Perigo Alta Tensão"</v>
          </cell>
          <cell r="C1940" t="str">
            <v>M2</v>
          </cell>
          <cell r="D1940">
            <v>924</v>
          </cell>
          <cell r="E1940">
            <v>10.220000000000001</v>
          </cell>
          <cell r="F1940">
            <v>934.22</v>
          </cell>
        </row>
        <row r="1941">
          <cell r="A1941" t="str">
            <v>36.20.284</v>
          </cell>
          <cell r="B1941" t="str">
            <v>Placa de advertência em chapa de alumínio, com pintura refletiva "Perigo Alta Tensão"</v>
          </cell>
          <cell r="C1941" t="str">
            <v>M2</v>
          </cell>
          <cell r="D1941">
            <v>1152.01</v>
          </cell>
          <cell r="E1941">
            <v>10.220000000000001</v>
          </cell>
          <cell r="F1941">
            <v>1162.23</v>
          </cell>
        </row>
        <row r="1942">
          <cell r="A1942" t="str">
            <v>36.20.330</v>
          </cell>
          <cell r="B1942" t="str">
            <v>Luva de couro para proteção de luva isolante</v>
          </cell>
          <cell r="C1942" t="str">
            <v>PAR</v>
          </cell>
          <cell r="D1942">
            <v>40.17</v>
          </cell>
          <cell r="E1942">
            <v>1.02</v>
          </cell>
          <cell r="F1942">
            <v>41.19</v>
          </cell>
        </row>
        <row r="1943">
          <cell r="A1943" t="str">
            <v>36.20.340</v>
          </cell>
          <cell r="B1943" t="str">
            <v>Sela para cruzeta de madeira</v>
          </cell>
          <cell r="C1943" t="str">
            <v>UN</v>
          </cell>
          <cell r="D1943">
            <v>19.309999999999999</v>
          </cell>
          <cell r="E1943">
            <v>70.680000000000007</v>
          </cell>
          <cell r="F1943">
            <v>89.99</v>
          </cell>
        </row>
        <row r="1944">
          <cell r="A1944" t="str">
            <v>36.20.350</v>
          </cell>
          <cell r="B1944" t="str">
            <v>Caixa porta luvas em madeira, com tampa</v>
          </cell>
          <cell r="C1944" t="str">
            <v>UN</v>
          </cell>
          <cell r="D1944">
            <v>70.290000000000006</v>
          </cell>
          <cell r="E1944">
            <v>1.02</v>
          </cell>
          <cell r="F1944">
            <v>71.31</v>
          </cell>
        </row>
        <row r="1945">
          <cell r="A1945" t="str">
            <v>36.20.360</v>
          </cell>
          <cell r="B1945" t="str">
            <v>Suporte de transformador em poste ou estaleiro</v>
          </cell>
          <cell r="C1945" t="str">
            <v>UN</v>
          </cell>
          <cell r="D1945">
            <v>234.63</v>
          </cell>
          <cell r="E1945">
            <v>141.36000000000001</v>
          </cell>
          <cell r="F1945">
            <v>375.99</v>
          </cell>
        </row>
        <row r="1946">
          <cell r="A1946" t="str">
            <v>36.20.380</v>
          </cell>
          <cell r="B1946" t="str">
            <v>Tapete de borracha isolante elétrico de 1000 x 1000 mm</v>
          </cell>
          <cell r="C1946" t="str">
            <v>UN</v>
          </cell>
          <cell r="D1946">
            <v>627.84</v>
          </cell>
          <cell r="E1946">
            <v>1.02</v>
          </cell>
          <cell r="F1946">
            <v>628.86</v>
          </cell>
        </row>
        <row r="1947">
          <cell r="A1947" t="str">
            <v>36.20.540</v>
          </cell>
          <cell r="B1947" t="str">
            <v>Cruzeta metálica de 2400 mm, para fixação de mufla ou para-raios</v>
          </cell>
          <cell r="C1947" t="str">
            <v>UN</v>
          </cell>
          <cell r="D1947">
            <v>539.54999999999995</v>
          </cell>
          <cell r="E1947">
            <v>141.36000000000001</v>
          </cell>
          <cell r="F1947">
            <v>680.91</v>
          </cell>
        </row>
        <row r="1948">
          <cell r="A1948" t="str">
            <v>36.20.560</v>
          </cell>
          <cell r="B1948" t="str">
            <v>Dispositivo Soft Starter para motor 15 cv, trifásico 220 V</v>
          </cell>
          <cell r="C1948" t="str">
            <v>UN</v>
          </cell>
          <cell r="D1948">
            <v>2898.21</v>
          </cell>
          <cell r="E1948">
            <v>50.24</v>
          </cell>
          <cell r="F1948">
            <v>2948.45</v>
          </cell>
        </row>
        <row r="1949">
          <cell r="A1949" t="str">
            <v>36.20.570</v>
          </cell>
          <cell r="B1949" t="str">
            <v>Dispositivo Soft Starter para motor 25 cv, trifásico 220 V</v>
          </cell>
          <cell r="C1949" t="str">
            <v>UN</v>
          </cell>
          <cell r="D1949">
            <v>4372.83</v>
          </cell>
          <cell r="E1949">
            <v>50.24</v>
          </cell>
          <cell r="F1949">
            <v>4423.07</v>
          </cell>
        </row>
        <row r="1950">
          <cell r="A1950" t="str">
            <v>36.20.580</v>
          </cell>
          <cell r="B1950" t="str">
            <v>Dispositivo Soft Starter para motor 50 cv, trifásico 220 V</v>
          </cell>
          <cell r="C1950" t="str">
            <v>UN</v>
          </cell>
          <cell r="D1950">
            <v>5674.77</v>
          </cell>
          <cell r="E1950">
            <v>50.24</v>
          </cell>
          <cell r="F1950">
            <v>5725.01</v>
          </cell>
        </row>
        <row r="1951">
          <cell r="A1951" t="str">
            <v>37</v>
          </cell>
          <cell r="B1951" t="str">
            <v>QUADRO E PAINEL PARA ENERGIA ELETRICA E TELEFONIA</v>
          </cell>
        </row>
        <row r="1952">
          <cell r="A1952" t="str">
            <v>37.01</v>
          </cell>
          <cell r="B1952" t="str">
            <v>Quadro para telefonia embutir, protecao IP40 chapa nº 16msg</v>
          </cell>
        </row>
        <row r="1953">
          <cell r="A1953" t="str">
            <v>37.01.020</v>
          </cell>
          <cell r="B1953" t="str">
            <v>Quadro Telebrás de embutir de 200 x 200 x 120 mm</v>
          </cell>
          <cell r="C1953" t="str">
            <v>UN</v>
          </cell>
          <cell r="D1953">
            <v>47.01</v>
          </cell>
          <cell r="E1953">
            <v>86.49</v>
          </cell>
          <cell r="F1953">
            <v>133.5</v>
          </cell>
        </row>
        <row r="1954">
          <cell r="A1954" t="str">
            <v>37.01.080</v>
          </cell>
          <cell r="B1954" t="str">
            <v>Quadro Telebrás de embutir de 400 x 400 x 120 mm</v>
          </cell>
          <cell r="C1954" t="str">
            <v>UN</v>
          </cell>
          <cell r="D1954">
            <v>146.63</v>
          </cell>
          <cell r="E1954">
            <v>120.67</v>
          </cell>
          <cell r="F1954">
            <v>267.3</v>
          </cell>
        </row>
        <row r="1955">
          <cell r="A1955" t="str">
            <v>37.01.120</v>
          </cell>
          <cell r="B1955" t="str">
            <v>Quadro Telebrás de embutir de 600 x 600 x 120 mm</v>
          </cell>
          <cell r="C1955" t="str">
            <v>UN</v>
          </cell>
          <cell r="D1955">
            <v>295.83999999999997</v>
          </cell>
          <cell r="E1955">
            <v>154.85</v>
          </cell>
          <cell r="F1955">
            <v>450.69</v>
          </cell>
        </row>
        <row r="1956">
          <cell r="A1956" t="str">
            <v>37.01.160</v>
          </cell>
          <cell r="B1956" t="str">
            <v>Quadro Telebrás de embutir de 800 x 800 x 120 mm</v>
          </cell>
          <cell r="C1956" t="str">
            <v>UN</v>
          </cell>
          <cell r="D1956">
            <v>503.3</v>
          </cell>
          <cell r="E1956">
            <v>192.02</v>
          </cell>
          <cell r="F1956">
            <v>695.32</v>
          </cell>
        </row>
        <row r="1957">
          <cell r="A1957" t="str">
            <v>37.01.220</v>
          </cell>
          <cell r="B1957" t="str">
            <v>Quadro Telebrás de embutir de 1200 x 1200 x 120 mm</v>
          </cell>
          <cell r="C1957" t="str">
            <v>UN</v>
          </cell>
          <cell r="D1957">
            <v>1524.85</v>
          </cell>
          <cell r="E1957">
            <v>257.39999999999998</v>
          </cell>
          <cell r="F1957">
            <v>1782.25</v>
          </cell>
        </row>
        <row r="1958">
          <cell r="A1958" t="str">
            <v>37.02</v>
          </cell>
          <cell r="B1958" t="str">
            <v>Quadro para telefonia de sobrepor, protecao IP40 chapa nº 16msg</v>
          </cell>
        </row>
        <row r="1959">
          <cell r="A1959" t="str">
            <v>37.02.020</v>
          </cell>
          <cell r="B1959" t="str">
            <v>Quadro Telebrás de sobrepor de 200 x 200 x 120 mm</v>
          </cell>
          <cell r="C1959" t="str">
            <v>UN</v>
          </cell>
          <cell r="D1959">
            <v>64.709999999999994</v>
          </cell>
          <cell r="E1959">
            <v>75.36</v>
          </cell>
          <cell r="F1959">
            <v>140.07</v>
          </cell>
        </row>
        <row r="1960">
          <cell r="A1960" t="str">
            <v>37.02.060</v>
          </cell>
          <cell r="B1960" t="str">
            <v>Quadro Telebrás de sobrepor de 400 x 400 x 120 mm</v>
          </cell>
          <cell r="C1960" t="str">
            <v>UN</v>
          </cell>
          <cell r="D1960">
            <v>147.84</v>
          </cell>
          <cell r="E1960">
            <v>100.48</v>
          </cell>
          <cell r="F1960">
            <v>248.32</v>
          </cell>
        </row>
        <row r="1961">
          <cell r="A1961" t="str">
            <v>37.02.100</v>
          </cell>
          <cell r="B1961" t="str">
            <v>Quadro Telebrás de sobrepor de 600 x 600 x 120 mm</v>
          </cell>
          <cell r="C1961" t="str">
            <v>UN</v>
          </cell>
          <cell r="D1961">
            <v>295.3</v>
          </cell>
          <cell r="E1961">
            <v>125.6</v>
          </cell>
          <cell r="F1961">
            <v>420.9</v>
          </cell>
        </row>
        <row r="1962">
          <cell r="A1962" t="str">
            <v>37.02.140</v>
          </cell>
          <cell r="B1962" t="str">
            <v>Quadro Telebrás de sobrepor de 800 x 800 x 120 mm</v>
          </cell>
          <cell r="C1962" t="str">
            <v>UN</v>
          </cell>
          <cell r="D1962">
            <v>541.99</v>
          </cell>
          <cell r="E1962">
            <v>150.72</v>
          </cell>
          <cell r="F1962">
            <v>692.71</v>
          </cell>
        </row>
        <row r="1963">
          <cell r="A1963" t="str">
            <v>37.03</v>
          </cell>
          <cell r="B1963" t="str">
            <v>Quadro distribuicao de luz e forca de embutir universal</v>
          </cell>
        </row>
        <row r="1964">
          <cell r="A1964" t="str">
            <v>37.03.200</v>
          </cell>
          <cell r="B1964" t="str">
            <v>Quadro de distribuição universal de embutir, para disjuntores 16 DIN / 12 Bolt-on - 150 A - sem componentes</v>
          </cell>
          <cell r="C1964" t="str">
            <v>UN</v>
          </cell>
          <cell r="D1964">
            <v>412.23</v>
          </cell>
          <cell r="E1964">
            <v>150.22</v>
          </cell>
          <cell r="F1964">
            <v>562.45000000000005</v>
          </cell>
        </row>
        <row r="1965">
          <cell r="A1965" t="str">
            <v>37.03.210</v>
          </cell>
          <cell r="B1965" t="str">
            <v>Quadro de distribuição universal de embutir, para disjuntores 24 DIN / 18 Bolt-on - 150 A - sem componentes</v>
          </cell>
          <cell r="C1965" t="str">
            <v>UN</v>
          </cell>
          <cell r="D1965">
            <v>520.38</v>
          </cell>
          <cell r="E1965">
            <v>150.22</v>
          </cell>
          <cell r="F1965">
            <v>670.6</v>
          </cell>
        </row>
        <row r="1966">
          <cell r="A1966" t="str">
            <v>37.03.220</v>
          </cell>
          <cell r="B1966" t="str">
            <v>Quadro de distribuição universal de embutir, para disjuntores 34 DIN / 24 Bolt-on - 150 A - sem componentes</v>
          </cell>
          <cell r="C1966" t="str">
            <v>UN</v>
          </cell>
          <cell r="D1966">
            <v>645.26</v>
          </cell>
          <cell r="E1966">
            <v>187.78</v>
          </cell>
          <cell r="F1966">
            <v>833.04</v>
          </cell>
        </row>
        <row r="1967">
          <cell r="A1967" t="str">
            <v>37.03.230</v>
          </cell>
          <cell r="B1967" t="str">
            <v>Quadro de distribuição universal de embutir, para disjuntores 44 DIN / 32 Bolt-on - 150 A - sem componentes</v>
          </cell>
          <cell r="C1967" t="str">
            <v>UN</v>
          </cell>
          <cell r="D1967">
            <v>733.87</v>
          </cell>
          <cell r="E1967">
            <v>187.78</v>
          </cell>
          <cell r="F1967">
            <v>921.65</v>
          </cell>
        </row>
        <row r="1968">
          <cell r="A1968" t="str">
            <v>37.03.240</v>
          </cell>
          <cell r="B1968" t="str">
            <v>Quadro de distribuição universal de embutir, para disjuntores 56 DIN / 40 Bolt-on - 225 A - sem componentes</v>
          </cell>
          <cell r="C1968" t="str">
            <v>UN</v>
          </cell>
          <cell r="D1968">
            <v>888.38</v>
          </cell>
          <cell r="E1968">
            <v>225.33</v>
          </cell>
          <cell r="F1968">
            <v>1113.71</v>
          </cell>
        </row>
        <row r="1969">
          <cell r="A1969" t="str">
            <v>37.03.250</v>
          </cell>
          <cell r="B1969" t="str">
            <v>Quadro de distribuição universal de embutir, para disjuntores 70 DIN / 50 Bolt-on - 225 A - sem componentes</v>
          </cell>
          <cell r="C1969" t="str">
            <v>UN</v>
          </cell>
          <cell r="D1969">
            <v>1341.86</v>
          </cell>
          <cell r="E1969">
            <v>225.33</v>
          </cell>
          <cell r="F1969">
            <v>1567.19</v>
          </cell>
        </row>
        <row r="1970">
          <cell r="A1970" t="str">
            <v>37.04</v>
          </cell>
          <cell r="B1970" t="str">
            <v>Quadro distribuicao de luz e forca de sobrepor universal</v>
          </cell>
        </row>
        <row r="1971">
          <cell r="A1971" t="str">
            <v>37.04.250</v>
          </cell>
          <cell r="B1971" t="str">
            <v>Quadro de distribuição universal de sobrepor, para disjuntores 16 DIN / 12 Bolt-on - 150 A - sem componentes</v>
          </cell>
          <cell r="C1971" t="str">
            <v>UN</v>
          </cell>
          <cell r="D1971">
            <v>520.74</v>
          </cell>
          <cell r="E1971">
            <v>112.67</v>
          </cell>
          <cell r="F1971">
            <v>633.41</v>
          </cell>
        </row>
        <row r="1972">
          <cell r="A1972" t="str">
            <v>37.04.260</v>
          </cell>
          <cell r="B1972" t="str">
            <v>Quadro de distribuição universal de sobrepor, para disjuntores 24 DIN / 18 Bolt-on - 150 A - sem componentes</v>
          </cell>
          <cell r="C1972" t="str">
            <v>UN</v>
          </cell>
          <cell r="D1972">
            <v>624.44000000000005</v>
          </cell>
          <cell r="E1972">
            <v>112.67</v>
          </cell>
          <cell r="F1972">
            <v>737.11</v>
          </cell>
        </row>
        <row r="1973">
          <cell r="A1973" t="str">
            <v>37.04.270</v>
          </cell>
          <cell r="B1973" t="str">
            <v>Quadro de distribuição universal de sobrepor, para disjuntores 34 DIN / 24 Bolt-on - 150 A - sem componentes</v>
          </cell>
          <cell r="C1973" t="str">
            <v>UN</v>
          </cell>
          <cell r="D1973">
            <v>705.98</v>
          </cell>
          <cell r="E1973">
            <v>150.22</v>
          </cell>
          <cell r="F1973">
            <v>856.2</v>
          </cell>
        </row>
        <row r="1974">
          <cell r="A1974" t="str">
            <v>37.04.280</v>
          </cell>
          <cell r="B1974" t="str">
            <v>Quadro de distribuição universal de sobrepor, para disjuntores 44 DIN / 32 Bolt-on - 150 A - sem componentes</v>
          </cell>
          <cell r="C1974" t="str">
            <v>UN</v>
          </cell>
          <cell r="D1974">
            <v>1004.98</v>
          </cell>
          <cell r="E1974">
            <v>150.22</v>
          </cell>
          <cell r="F1974">
            <v>1155.2</v>
          </cell>
        </row>
        <row r="1975">
          <cell r="A1975" t="str">
            <v>37.04.290</v>
          </cell>
          <cell r="B1975" t="str">
            <v>Quadro de distribuição universal de sobrepor, para disjuntores 56 DIN / 40 Bolt-on - 225 A - sem componentes</v>
          </cell>
          <cell r="C1975" t="str">
            <v>UN</v>
          </cell>
          <cell r="D1975">
            <v>1146.51</v>
          </cell>
          <cell r="E1975">
            <v>187.78</v>
          </cell>
          <cell r="F1975">
            <v>1334.29</v>
          </cell>
        </row>
        <row r="1976">
          <cell r="A1976" t="str">
            <v>37.04.300</v>
          </cell>
          <cell r="B1976" t="str">
            <v>Quadro de distribuição universal de sobrepor, para disjuntores 70 DIN / 50 Bolt-on - 225 A - sem componentes</v>
          </cell>
          <cell r="C1976" t="str">
            <v>UN</v>
          </cell>
          <cell r="D1976">
            <v>1566.22</v>
          </cell>
          <cell r="E1976">
            <v>187.78</v>
          </cell>
          <cell r="F1976">
            <v>1754</v>
          </cell>
        </row>
        <row r="1977">
          <cell r="A1977" t="str">
            <v>37.06</v>
          </cell>
          <cell r="B1977" t="str">
            <v>Painel autoportante</v>
          </cell>
        </row>
        <row r="1978">
          <cell r="A1978" t="str">
            <v>37.06.014</v>
          </cell>
          <cell r="B1978" t="str">
            <v>Painel autoportante em chapa de aço, com proteção mínima IP 54 - sem componentes</v>
          </cell>
          <cell r="C1978" t="str">
            <v>M2</v>
          </cell>
          <cell r="D1978">
            <v>2946.69</v>
          </cell>
          <cell r="E1978">
            <v>133</v>
          </cell>
          <cell r="F1978">
            <v>3079.69</v>
          </cell>
        </row>
        <row r="1979">
          <cell r="A1979" t="str">
            <v>37.10</v>
          </cell>
          <cell r="B1979" t="str">
            <v>Barramentos</v>
          </cell>
        </row>
        <row r="1980">
          <cell r="A1980" t="str">
            <v>37.10.010</v>
          </cell>
          <cell r="B1980" t="str">
            <v>Barramento de cobre nu</v>
          </cell>
          <cell r="C1980" t="str">
            <v>KG</v>
          </cell>
          <cell r="D1980">
            <v>116</v>
          </cell>
          <cell r="E1980">
            <v>8.94</v>
          </cell>
          <cell r="F1980">
            <v>124.94</v>
          </cell>
        </row>
        <row r="1981">
          <cell r="A1981" t="str">
            <v>37.11</v>
          </cell>
          <cell r="B1981" t="str">
            <v>Bases</v>
          </cell>
        </row>
        <row r="1982">
          <cell r="A1982" t="str">
            <v>37.11.020</v>
          </cell>
          <cell r="B1982" t="str">
            <v>Base de fusível Diazed completa para 25 A</v>
          </cell>
          <cell r="C1982" t="str">
            <v>UN</v>
          </cell>
          <cell r="D1982">
            <v>51.1</v>
          </cell>
          <cell r="E1982">
            <v>15.07</v>
          </cell>
          <cell r="F1982">
            <v>66.17</v>
          </cell>
        </row>
        <row r="1983">
          <cell r="A1983" t="str">
            <v>37.11.040</v>
          </cell>
          <cell r="B1983" t="str">
            <v>Base de fusível Diazed completa para 63 A</v>
          </cell>
          <cell r="C1983" t="str">
            <v>UN</v>
          </cell>
          <cell r="D1983">
            <v>46.89</v>
          </cell>
          <cell r="E1983">
            <v>25.12</v>
          </cell>
          <cell r="F1983">
            <v>72.010000000000005</v>
          </cell>
        </row>
        <row r="1984">
          <cell r="A1984" t="str">
            <v>37.11.060</v>
          </cell>
          <cell r="B1984" t="str">
            <v>Base de fusível NH até 125 A, com fusível</v>
          </cell>
          <cell r="C1984" t="str">
            <v>UN</v>
          </cell>
          <cell r="D1984">
            <v>70.290000000000006</v>
          </cell>
          <cell r="E1984">
            <v>50.24</v>
          </cell>
          <cell r="F1984">
            <v>120.53</v>
          </cell>
        </row>
        <row r="1985">
          <cell r="A1985" t="str">
            <v>37.11.080</v>
          </cell>
          <cell r="B1985" t="str">
            <v>Base de fusível NH até 250 A, com fusível</v>
          </cell>
          <cell r="C1985" t="str">
            <v>UN</v>
          </cell>
          <cell r="D1985">
            <v>210.93</v>
          </cell>
          <cell r="E1985">
            <v>50.24</v>
          </cell>
          <cell r="F1985">
            <v>261.17</v>
          </cell>
        </row>
        <row r="1986">
          <cell r="A1986" t="str">
            <v>37.11.100</v>
          </cell>
          <cell r="B1986" t="str">
            <v>Base de fusível NH até 400 A, com fusível</v>
          </cell>
          <cell r="C1986" t="str">
            <v>UN</v>
          </cell>
          <cell r="D1986">
            <v>303.31</v>
          </cell>
          <cell r="E1986">
            <v>50.24</v>
          </cell>
          <cell r="F1986">
            <v>353.55</v>
          </cell>
        </row>
        <row r="1987">
          <cell r="A1987" t="str">
            <v>37.11.120</v>
          </cell>
          <cell r="B1987" t="str">
            <v>Base de fusível tripolar de 15 kV</v>
          </cell>
          <cell r="C1987" t="str">
            <v>UN</v>
          </cell>
          <cell r="D1987">
            <v>1400.86</v>
          </cell>
          <cell r="E1987">
            <v>60.29</v>
          </cell>
          <cell r="F1987">
            <v>1461.15</v>
          </cell>
        </row>
        <row r="1988">
          <cell r="A1988" t="str">
            <v>37.11.140</v>
          </cell>
          <cell r="B1988" t="str">
            <v>Base de fusível unipolar de 15 kV</v>
          </cell>
          <cell r="C1988" t="str">
            <v>UN</v>
          </cell>
          <cell r="D1988">
            <v>470.19</v>
          </cell>
          <cell r="E1988">
            <v>60.29</v>
          </cell>
          <cell r="F1988">
            <v>530.48</v>
          </cell>
        </row>
        <row r="1989">
          <cell r="A1989" t="str">
            <v>37.12</v>
          </cell>
          <cell r="B1989" t="str">
            <v>Fusiveis</v>
          </cell>
        </row>
        <row r="1990">
          <cell r="A1990" t="str">
            <v>37.12.020</v>
          </cell>
          <cell r="B1990" t="str">
            <v>Fusível tipo NH 00 de 6 A até 160 A</v>
          </cell>
          <cell r="C1990" t="str">
            <v>UN</v>
          </cell>
          <cell r="D1990">
            <v>31.16</v>
          </cell>
          <cell r="E1990">
            <v>10.050000000000001</v>
          </cell>
          <cell r="F1990">
            <v>41.21</v>
          </cell>
        </row>
        <row r="1991">
          <cell r="A1991" t="str">
            <v>37.12.040</v>
          </cell>
          <cell r="B1991" t="str">
            <v>Fusível tipo NH 1 de 36 A até 250 A</v>
          </cell>
          <cell r="C1991" t="str">
            <v>UN</v>
          </cell>
          <cell r="D1991">
            <v>76.069999999999993</v>
          </cell>
          <cell r="E1991">
            <v>10.050000000000001</v>
          </cell>
          <cell r="F1991">
            <v>86.12</v>
          </cell>
        </row>
        <row r="1992">
          <cell r="A1992" t="str">
            <v>37.12.060</v>
          </cell>
          <cell r="B1992" t="str">
            <v>Fusível tipo NH 2 de 224 A até 400 A</v>
          </cell>
          <cell r="C1992" t="str">
            <v>UN</v>
          </cell>
          <cell r="D1992">
            <v>101.61</v>
          </cell>
          <cell r="E1992">
            <v>10.050000000000001</v>
          </cell>
          <cell r="F1992">
            <v>111.66</v>
          </cell>
        </row>
        <row r="1993">
          <cell r="A1993" t="str">
            <v>37.12.080</v>
          </cell>
          <cell r="B1993" t="str">
            <v>Fusível tipo NH 3 de 400 A até 630 A</v>
          </cell>
          <cell r="C1993" t="str">
            <v>UN</v>
          </cell>
          <cell r="D1993">
            <v>177.27</v>
          </cell>
          <cell r="E1993">
            <v>10.050000000000001</v>
          </cell>
          <cell r="F1993">
            <v>187.32</v>
          </cell>
        </row>
        <row r="1994">
          <cell r="A1994" t="str">
            <v>37.12.120</v>
          </cell>
          <cell r="B1994" t="str">
            <v>Fusível tipo HH para 15 kV de 2,5 A até 50 A</v>
          </cell>
          <cell r="C1994" t="str">
            <v>UN</v>
          </cell>
          <cell r="D1994">
            <v>195.96</v>
          </cell>
          <cell r="E1994">
            <v>10.050000000000001</v>
          </cell>
          <cell r="F1994">
            <v>206.01</v>
          </cell>
        </row>
        <row r="1995">
          <cell r="A1995" t="str">
            <v>37.12.140</v>
          </cell>
          <cell r="B1995" t="str">
            <v>Fusível tipo HH para 15 kV de 60 A até 100 A</v>
          </cell>
          <cell r="C1995" t="str">
            <v>UN</v>
          </cell>
          <cell r="D1995">
            <v>355.59</v>
          </cell>
          <cell r="E1995">
            <v>10.050000000000001</v>
          </cell>
          <cell r="F1995">
            <v>365.64</v>
          </cell>
        </row>
        <row r="1996">
          <cell r="A1996" t="str">
            <v>37.12.200</v>
          </cell>
          <cell r="B1996" t="str">
            <v>Fusível Diazed retardado de 2 A até 25 A</v>
          </cell>
          <cell r="C1996" t="str">
            <v>UN</v>
          </cell>
          <cell r="D1996">
            <v>23.09</v>
          </cell>
          <cell r="E1996">
            <v>10.050000000000001</v>
          </cell>
          <cell r="F1996">
            <v>33.14</v>
          </cell>
        </row>
        <row r="1997">
          <cell r="A1997" t="str">
            <v>37.12.220</v>
          </cell>
          <cell r="B1997" t="str">
            <v>Fusível Diazed retardado de 35 A até 63 A</v>
          </cell>
          <cell r="C1997" t="str">
            <v>UN</v>
          </cell>
          <cell r="D1997">
            <v>20.66</v>
          </cell>
          <cell r="E1997">
            <v>10.050000000000001</v>
          </cell>
          <cell r="F1997">
            <v>30.71</v>
          </cell>
        </row>
        <row r="1998">
          <cell r="A1998" t="str">
            <v>37.12.300</v>
          </cell>
          <cell r="B1998" t="str">
            <v>Fusível em vidro para ´TP´ de 0,5 A</v>
          </cell>
          <cell r="C1998" t="str">
            <v>UN</v>
          </cell>
          <cell r="D1998">
            <v>36.97</v>
          </cell>
          <cell r="E1998">
            <v>2.5099999999999998</v>
          </cell>
          <cell r="F1998">
            <v>39.479999999999997</v>
          </cell>
        </row>
        <row r="1999">
          <cell r="A1999" t="str">
            <v>37.13</v>
          </cell>
          <cell r="B1999" t="str">
            <v>Disjuntores</v>
          </cell>
        </row>
        <row r="2000">
          <cell r="A2000" t="str">
            <v>37.13.510</v>
          </cell>
          <cell r="B2000" t="str">
            <v>Disjuntor fixo PVO trifásico, 17,5 kV, 630 A x 350 MVA, 50/60 Hz, com acessórios</v>
          </cell>
          <cell r="C2000" t="str">
            <v>UN</v>
          </cell>
          <cell r="D2000">
            <v>28095.62</v>
          </cell>
          <cell r="E2000">
            <v>315.24</v>
          </cell>
          <cell r="F2000">
            <v>28410.86</v>
          </cell>
        </row>
        <row r="2001">
          <cell r="A2001" t="str">
            <v>37.13.520</v>
          </cell>
          <cell r="B2001" t="str">
            <v>Disjuntor em caixa aberta trifásico, 600 V de 800 A, 50/60 Hz, com acessórios</v>
          </cell>
          <cell r="C2001" t="str">
            <v>UN</v>
          </cell>
          <cell r="D2001">
            <v>27135.87</v>
          </cell>
          <cell r="E2001">
            <v>282.72000000000003</v>
          </cell>
          <cell r="F2001">
            <v>27418.59</v>
          </cell>
        </row>
        <row r="2002">
          <cell r="A2002" t="str">
            <v>37.13.530</v>
          </cell>
          <cell r="B2002" t="str">
            <v>Disjuntor fixo PVO trifásico, 15 kV, 630 A x 350 MVA, com relé de proteção de sobrecorrente e transformadores de corrente</v>
          </cell>
          <cell r="C2002" t="str">
            <v>CJ</v>
          </cell>
          <cell r="D2002">
            <v>44433.71</v>
          </cell>
          <cell r="E2002">
            <v>416.4</v>
          </cell>
          <cell r="F2002">
            <v>44850.11</v>
          </cell>
        </row>
        <row r="2003">
          <cell r="A2003" t="str">
            <v>37.13.550</v>
          </cell>
          <cell r="B2003" t="str">
            <v>Disjuntor em caixa aberta tripolar extraível, 500 V de 3200 A, com acessórios</v>
          </cell>
          <cell r="C2003" t="str">
            <v>UN</v>
          </cell>
          <cell r="D2003">
            <v>84383.56</v>
          </cell>
          <cell r="E2003">
            <v>50.24</v>
          </cell>
          <cell r="F2003">
            <v>84433.8</v>
          </cell>
        </row>
        <row r="2004">
          <cell r="A2004" t="str">
            <v>37.13.570</v>
          </cell>
          <cell r="B2004" t="str">
            <v>Disjuntor em caixa aberta tripolar extraível, 500 V de 4000 A, com acessórios</v>
          </cell>
          <cell r="C2004" t="str">
            <v>UN</v>
          </cell>
          <cell r="D2004">
            <v>147603.29999999999</v>
          </cell>
          <cell r="E2004">
            <v>50.24</v>
          </cell>
          <cell r="F2004">
            <v>147653.54</v>
          </cell>
        </row>
        <row r="2005">
          <cell r="A2005" t="str">
            <v>37.13.600</v>
          </cell>
          <cell r="B2005" t="str">
            <v>Disjuntor termomagnético, unipolar 127/220 V, corrente de 10 A até 30 A</v>
          </cell>
          <cell r="C2005" t="str">
            <v>UN</v>
          </cell>
          <cell r="D2005">
            <v>18.02</v>
          </cell>
          <cell r="E2005">
            <v>15.07</v>
          </cell>
          <cell r="F2005">
            <v>33.090000000000003</v>
          </cell>
        </row>
        <row r="2006">
          <cell r="A2006" t="str">
            <v>37.13.610</v>
          </cell>
          <cell r="B2006" t="str">
            <v>Disjuntor termomagnético, unipolar 127/220 V, corrente de 35 A até 50 A</v>
          </cell>
          <cell r="C2006" t="str">
            <v>UN</v>
          </cell>
          <cell r="D2006">
            <v>42.09</v>
          </cell>
          <cell r="E2006">
            <v>15.07</v>
          </cell>
          <cell r="F2006">
            <v>57.16</v>
          </cell>
        </row>
        <row r="2007">
          <cell r="A2007" t="str">
            <v>37.13.630</v>
          </cell>
          <cell r="B2007" t="str">
            <v>Disjuntor termomagnético, bipolar 220/380 V, corrente de 10 A até 50 A</v>
          </cell>
          <cell r="C2007" t="str">
            <v>UN</v>
          </cell>
          <cell r="D2007">
            <v>138.41</v>
          </cell>
          <cell r="E2007">
            <v>30.14</v>
          </cell>
          <cell r="F2007">
            <v>168.55</v>
          </cell>
        </row>
        <row r="2008">
          <cell r="A2008" t="str">
            <v>37.13.640</v>
          </cell>
          <cell r="B2008" t="str">
            <v>Disjuntor termomagnético, bipolar 220/380 V, corrente de 60 A até 100 A</v>
          </cell>
          <cell r="C2008" t="str">
            <v>UN</v>
          </cell>
          <cell r="D2008">
            <v>179.07</v>
          </cell>
          <cell r="E2008">
            <v>30.14</v>
          </cell>
          <cell r="F2008">
            <v>209.21</v>
          </cell>
        </row>
        <row r="2009">
          <cell r="A2009" t="str">
            <v>37.13.650</v>
          </cell>
          <cell r="B2009" t="str">
            <v>Disjuntor termomagnético, tripolar 220/380 V, corrente de 10 A até 50 A</v>
          </cell>
          <cell r="C2009" t="str">
            <v>UN</v>
          </cell>
          <cell r="D2009">
            <v>123.53</v>
          </cell>
          <cell r="E2009">
            <v>45.22</v>
          </cell>
          <cell r="F2009">
            <v>168.75</v>
          </cell>
        </row>
        <row r="2010">
          <cell r="A2010" t="str">
            <v>37.13.660</v>
          </cell>
          <cell r="B2010" t="str">
            <v>Disjuntor termomagnético, tripolar 220/380 V, corrente de 60 A até 100 A</v>
          </cell>
          <cell r="C2010" t="str">
            <v>UN</v>
          </cell>
          <cell r="D2010">
            <v>216.8</v>
          </cell>
          <cell r="E2010">
            <v>45.22</v>
          </cell>
          <cell r="F2010">
            <v>262.02</v>
          </cell>
        </row>
        <row r="2011">
          <cell r="A2011" t="str">
            <v>37.13.690</v>
          </cell>
          <cell r="B2011" t="str">
            <v>Disjuntor série universal em caixa moldada, térmico e magnético fixos, bipolar 415 VCA, corrente de 60 A até 100 A</v>
          </cell>
          <cell r="C2011" t="str">
            <v>UN</v>
          </cell>
          <cell r="D2011">
            <v>473.55</v>
          </cell>
          <cell r="E2011">
            <v>50.24</v>
          </cell>
          <cell r="F2011">
            <v>523.79</v>
          </cell>
        </row>
        <row r="2012">
          <cell r="A2012" t="str">
            <v>37.13.700</v>
          </cell>
          <cell r="B2012" t="str">
            <v>Disjuntor série universal em caixa moldada, térmico e magnético fixos, bipolar 380/600 VCA, corrente de 125 A</v>
          </cell>
          <cell r="C2012" t="str">
            <v>UN</v>
          </cell>
          <cell r="D2012">
            <v>798.84</v>
          </cell>
          <cell r="E2012">
            <v>50.24</v>
          </cell>
          <cell r="F2012">
            <v>849.08</v>
          </cell>
        </row>
        <row r="2013">
          <cell r="A2013" t="str">
            <v>37.13.720</v>
          </cell>
          <cell r="B2013" t="str">
            <v>Disjuntor série universal em caixa moldada, térmico fixo e magnético ajustável, tripolar 600 VCA, corrente de 300 A até 400 A</v>
          </cell>
          <cell r="C2013" t="str">
            <v>UN</v>
          </cell>
          <cell r="D2013">
            <v>1854.1</v>
          </cell>
          <cell r="E2013">
            <v>100.48</v>
          </cell>
          <cell r="F2013">
            <v>1954.58</v>
          </cell>
        </row>
        <row r="2014">
          <cell r="A2014" t="str">
            <v>37.13.730</v>
          </cell>
          <cell r="B2014" t="str">
            <v>Disjuntor série universal em caixa moldada, térmico fixo e magnético ajustável, tripolar 600 VCA, corrente de 500 A até 630 A</v>
          </cell>
          <cell r="C2014" t="str">
            <v>UN</v>
          </cell>
          <cell r="D2014">
            <v>1277.22</v>
          </cell>
          <cell r="E2014">
            <v>100.48</v>
          </cell>
          <cell r="F2014">
            <v>1377.7</v>
          </cell>
        </row>
        <row r="2015">
          <cell r="A2015" t="str">
            <v>37.13.740</v>
          </cell>
          <cell r="B2015" t="str">
            <v>Disjuntor série universal em caixa moldada, térmico fixo e magnético ajustável, tripolar 600 VCA, corrente de 700 A até 800 A</v>
          </cell>
          <cell r="C2015" t="str">
            <v>UN</v>
          </cell>
          <cell r="D2015">
            <v>3597.66</v>
          </cell>
          <cell r="E2015">
            <v>100.48</v>
          </cell>
          <cell r="F2015">
            <v>3698.14</v>
          </cell>
        </row>
        <row r="2016">
          <cell r="A2016" t="str">
            <v>37.13.760</v>
          </cell>
          <cell r="B2016" t="str">
            <v>Disjuntor em caixa moldada, térmico e magnético ajustáveis, tripolar 630/690 V, faixa de ajuste de 440 até 630 A</v>
          </cell>
          <cell r="C2016" t="str">
            <v>UN</v>
          </cell>
          <cell r="D2016">
            <v>9204.0499999999993</v>
          </cell>
          <cell r="E2016">
            <v>100.48</v>
          </cell>
          <cell r="F2016">
            <v>9304.5300000000007</v>
          </cell>
        </row>
        <row r="2017">
          <cell r="A2017" t="str">
            <v>37.13.770</v>
          </cell>
          <cell r="B2017" t="str">
            <v>Disjuntor em caixa moldada, térmico e magnético ajustáveis, tripolar 1250/690 V, faixa de ajuste de 800 até 1250 A</v>
          </cell>
          <cell r="C2017" t="str">
            <v>UN</v>
          </cell>
          <cell r="D2017">
            <v>15814.17</v>
          </cell>
          <cell r="E2017">
            <v>100.48</v>
          </cell>
          <cell r="F2017">
            <v>15914.65</v>
          </cell>
        </row>
        <row r="2018">
          <cell r="A2018" t="str">
            <v>37.13.780</v>
          </cell>
          <cell r="B2018" t="str">
            <v>Disjuntor em caixa moldada, térmico e magnético ajustáveis, tripolar 1600/690 V, faixa de ajuste de 1000 até 1600 A</v>
          </cell>
          <cell r="C2018" t="str">
            <v>UN</v>
          </cell>
          <cell r="D2018">
            <v>22949.69</v>
          </cell>
          <cell r="E2018">
            <v>100.48</v>
          </cell>
          <cell r="F2018">
            <v>23050.17</v>
          </cell>
        </row>
        <row r="2019">
          <cell r="A2019" t="str">
            <v>37.13.800</v>
          </cell>
          <cell r="B2019" t="str">
            <v>Mini-disjuntor termomagnético, unipolar 127/220 V, corrente de 10 A até 32 A</v>
          </cell>
          <cell r="C2019" t="str">
            <v>UN</v>
          </cell>
          <cell r="D2019">
            <v>10.81</v>
          </cell>
          <cell r="E2019">
            <v>10.050000000000001</v>
          </cell>
          <cell r="F2019">
            <v>20.86</v>
          </cell>
        </row>
        <row r="2020">
          <cell r="A2020" t="str">
            <v>37.13.810</v>
          </cell>
          <cell r="B2020" t="str">
            <v>Mini-disjuntor termomagnético, unipolar 127/220 V, corrente de 40 A até 50 A</v>
          </cell>
          <cell r="C2020" t="str">
            <v>UN</v>
          </cell>
          <cell r="D2020">
            <v>13.46</v>
          </cell>
          <cell r="E2020">
            <v>10.050000000000001</v>
          </cell>
          <cell r="F2020">
            <v>23.51</v>
          </cell>
        </row>
        <row r="2021">
          <cell r="A2021" t="str">
            <v>37.13.840</v>
          </cell>
          <cell r="B2021" t="str">
            <v>Mini-disjuntor termomagnético, bipolar 220/380 V, corrente de 10 A até 32 A</v>
          </cell>
          <cell r="C2021" t="str">
            <v>UN</v>
          </cell>
          <cell r="D2021">
            <v>43.55</v>
          </cell>
          <cell r="E2021">
            <v>10.050000000000001</v>
          </cell>
          <cell r="F2021">
            <v>53.6</v>
          </cell>
        </row>
        <row r="2022">
          <cell r="A2022" t="str">
            <v>37.13.850</v>
          </cell>
          <cell r="B2022" t="str">
            <v>Mini-disjuntor termomagnético, bipolar 220/380 V, corrente de 40 A até 50 A</v>
          </cell>
          <cell r="C2022" t="str">
            <v>UN</v>
          </cell>
          <cell r="D2022">
            <v>43.65</v>
          </cell>
          <cell r="E2022">
            <v>10.050000000000001</v>
          </cell>
          <cell r="F2022">
            <v>53.7</v>
          </cell>
        </row>
        <row r="2023">
          <cell r="A2023" t="str">
            <v>37.13.860</v>
          </cell>
          <cell r="B2023" t="str">
            <v>Mini-disjuntor termomagnético, bipolar 220/380 V, corrente de 63 A</v>
          </cell>
          <cell r="C2023" t="str">
            <v>UN</v>
          </cell>
          <cell r="D2023">
            <v>52.87</v>
          </cell>
          <cell r="E2023">
            <v>10.050000000000001</v>
          </cell>
          <cell r="F2023">
            <v>62.92</v>
          </cell>
        </row>
        <row r="2024">
          <cell r="A2024" t="str">
            <v>37.13.870</v>
          </cell>
          <cell r="B2024" t="str">
            <v>Mini-disjuntor termomagnético, bipolar 400 V, corrente de 80 A até 100 A</v>
          </cell>
          <cell r="C2024" t="str">
            <v>UN</v>
          </cell>
          <cell r="D2024">
            <v>138.5</v>
          </cell>
          <cell r="E2024">
            <v>10.050000000000001</v>
          </cell>
          <cell r="F2024">
            <v>148.55000000000001</v>
          </cell>
        </row>
        <row r="2025">
          <cell r="A2025" t="str">
            <v>37.13.880</v>
          </cell>
          <cell r="B2025" t="str">
            <v>Mini-disjuntor termomagnético, tripolar 220/380 V, corrente de 10 A até 32 A</v>
          </cell>
          <cell r="C2025" t="str">
            <v>UN</v>
          </cell>
          <cell r="D2025">
            <v>59.36</v>
          </cell>
          <cell r="E2025">
            <v>10.050000000000001</v>
          </cell>
          <cell r="F2025">
            <v>69.41</v>
          </cell>
        </row>
        <row r="2026">
          <cell r="A2026" t="str">
            <v>37.13.890</v>
          </cell>
          <cell r="B2026" t="str">
            <v>Mini-disjuntor termomagnético, tripolar 220/380 V, corrente de 40 A até 50 A</v>
          </cell>
          <cell r="C2026" t="str">
            <v>UN</v>
          </cell>
          <cell r="D2026">
            <v>63.95</v>
          </cell>
          <cell r="E2026">
            <v>10.050000000000001</v>
          </cell>
          <cell r="F2026">
            <v>74</v>
          </cell>
        </row>
        <row r="2027">
          <cell r="A2027" t="str">
            <v>37.13.900</v>
          </cell>
          <cell r="B2027" t="str">
            <v>Mini-disjuntor termomagnético, tripolar 220/380 V, corrente de 63 A</v>
          </cell>
          <cell r="C2027" t="str">
            <v>UN</v>
          </cell>
          <cell r="D2027">
            <v>69.739999999999995</v>
          </cell>
          <cell r="E2027">
            <v>10.050000000000001</v>
          </cell>
          <cell r="F2027">
            <v>79.790000000000006</v>
          </cell>
        </row>
        <row r="2028">
          <cell r="A2028" t="str">
            <v>37.13.910</v>
          </cell>
          <cell r="B2028" t="str">
            <v>Mini-disjuntor termomagnético, tripolar 415 V, corrente de 80 A até 125 A</v>
          </cell>
          <cell r="C2028" t="str">
            <v>UN</v>
          </cell>
          <cell r="D2028">
            <v>896.92</v>
          </cell>
          <cell r="E2028">
            <v>10.050000000000001</v>
          </cell>
          <cell r="F2028">
            <v>906.97</v>
          </cell>
        </row>
        <row r="2029">
          <cell r="A2029" t="str">
            <v>37.13.920</v>
          </cell>
          <cell r="B2029" t="str">
            <v>Disjuntor em caixa aberta, térmico ajustável e magnético fixo, tripolar 2000/1200 V, faixa de ajuste de 1600 até 2000 A</v>
          </cell>
          <cell r="C2029" t="str">
            <v>UN</v>
          </cell>
          <cell r="D2029">
            <v>33502.660000000003</v>
          </cell>
          <cell r="E2029">
            <v>100.48</v>
          </cell>
          <cell r="F2029">
            <v>33603.14</v>
          </cell>
        </row>
        <row r="2030">
          <cell r="A2030" t="str">
            <v>37.13.930</v>
          </cell>
          <cell r="B2030" t="str">
            <v>Disjuntor em caixa aberta, térmico ajustável e magnético fixo, tripolar 2500/1200 V, faixa de ajuste de 2000 até 2500 A</v>
          </cell>
          <cell r="C2030" t="str">
            <v>UN</v>
          </cell>
          <cell r="D2030">
            <v>59041.91</v>
          </cell>
          <cell r="E2030">
            <v>100.48</v>
          </cell>
          <cell r="F2030">
            <v>59142.39</v>
          </cell>
        </row>
        <row r="2031">
          <cell r="A2031" t="str">
            <v>37.13.940</v>
          </cell>
          <cell r="B2031" t="str">
            <v>Disjuntor em caixa aberta tripolar extraível, 500 V de 6300 A, com acessórios</v>
          </cell>
          <cell r="C2031" t="str">
            <v>UN</v>
          </cell>
          <cell r="D2031">
            <v>365499.38</v>
          </cell>
          <cell r="E2031">
            <v>50.24</v>
          </cell>
          <cell r="F2031">
            <v>365549.62</v>
          </cell>
        </row>
        <row r="2032">
          <cell r="A2032" t="str">
            <v>37.14</v>
          </cell>
          <cell r="B2032" t="str">
            <v>Chave de baixa tensao</v>
          </cell>
        </row>
        <row r="2033">
          <cell r="A2033" t="str">
            <v>37.14.050</v>
          </cell>
          <cell r="B2033" t="str">
            <v>Chave comutadora, reversão sob carga, tetrapolar, sem porta fusível, para 100 A</v>
          </cell>
          <cell r="C2033" t="str">
            <v>UN</v>
          </cell>
          <cell r="D2033">
            <v>2415.44</v>
          </cell>
          <cell r="E2033">
            <v>50.24</v>
          </cell>
          <cell r="F2033">
            <v>2465.6799999999998</v>
          </cell>
        </row>
        <row r="2034">
          <cell r="A2034" t="str">
            <v>37.14.300</v>
          </cell>
          <cell r="B2034" t="str">
            <v>Chave seccionadora sob carga, tripolar, acionamento rotativo, com prolongador, sem porta-fusível, de 160 A</v>
          </cell>
          <cell r="C2034" t="str">
            <v>UN</v>
          </cell>
          <cell r="D2034">
            <v>2026.81</v>
          </cell>
          <cell r="E2034">
            <v>40.19</v>
          </cell>
          <cell r="F2034">
            <v>2067</v>
          </cell>
        </row>
        <row r="2035">
          <cell r="A2035" t="str">
            <v>37.14.310</v>
          </cell>
          <cell r="B2035" t="str">
            <v>Chave seccionadora sob carga, tripolar, acionamento rotativo, com prolongador, sem porta-fusível, de 250 A</v>
          </cell>
          <cell r="C2035" t="str">
            <v>UN</v>
          </cell>
          <cell r="D2035">
            <v>1274.81</v>
          </cell>
          <cell r="E2035">
            <v>40.19</v>
          </cell>
          <cell r="F2035">
            <v>1315</v>
          </cell>
        </row>
        <row r="2036">
          <cell r="A2036" t="str">
            <v>37.14.320</v>
          </cell>
          <cell r="B2036" t="str">
            <v>Chave seccionadora sob carga, tripolar, acionamento rotativo, com prolongador, sem porta-fusível, de 400 A</v>
          </cell>
          <cell r="C2036" t="str">
            <v>UN</v>
          </cell>
          <cell r="D2036">
            <v>2080.2800000000002</v>
          </cell>
          <cell r="E2036">
            <v>50.24</v>
          </cell>
          <cell r="F2036">
            <v>2130.52</v>
          </cell>
        </row>
        <row r="2037">
          <cell r="A2037" t="str">
            <v>37.14.330</v>
          </cell>
          <cell r="B2037" t="str">
            <v>Chave seccionadora sob carga, tripolar, acionamento rotativo, com prolongador, sem porta-fusível, de 630 A</v>
          </cell>
          <cell r="C2037" t="str">
            <v>UN</v>
          </cell>
          <cell r="D2037">
            <v>2224.75</v>
          </cell>
          <cell r="E2037">
            <v>60.29</v>
          </cell>
          <cell r="F2037">
            <v>2285.04</v>
          </cell>
        </row>
        <row r="2038">
          <cell r="A2038" t="str">
            <v>37.14.340</v>
          </cell>
          <cell r="B2038" t="str">
            <v>Chave seccionadora sob carga, tripolar, acionamento rotativo, com prolongador, sem porta-fusível, de 1000 A</v>
          </cell>
          <cell r="C2038" t="str">
            <v>UN</v>
          </cell>
          <cell r="D2038">
            <v>4952.72</v>
          </cell>
          <cell r="E2038">
            <v>75.36</v>
          </cell>
          <cell r="F2038">
            <v>5028.08</v>
          </cell>
        </row>
        <row r="2039">
          <cell r="A2039" t="str">
            <v>37.14.350</v>
          </cell>
          <cell r="B2039" t="str">
            <v>Chave seccionadora sob carga, tripolar, acionamento rotativo, com prolongador, sem porta-fusível, de 1250 A</v>
          </cell>
          <cell r="C2039" t="str">
            <v>UN</v>
          </cell>
          <cell r="D2039">
            <v>9983.5499999999993</v>
          </cell>
          <cell r="E2039">
            <v>75.36</v>
          </cell>
          <cell r="F2039">
            <v>10058.91</v>
          </cell>
        </row>
        <row r="2040">
          <cell r="A2040" t="str">
            <v>37.14.410</v>
          </cell>
          <cell r="B2040" t="str">
            <v>Chave seccionadora sob carga, tripolar, acionamento rotativo, com prolongador e porta-fusível até NH-00-125 A - sem fusíveis</v>
          </cell>
          <cell r="C2040" t="str">
            <v>UN</v>
          </cell>
          <cell r="D2040">
            <v>1378.43</v>
          </cell>
          <cell r="E2040">
            <v>40.19</v>
          </cell>
          <cell r="F2040">
            <v>1418.62</v>
          </cell>
        </row>
        <row r="2041">
          <cell r="A2041" t="str">
            <v>37.14.420</v>
          </cell>
          <cell r="B2041" t="str">
            <v>Chave seccionadora sob carga, tripolar, acionamento rotativo, com prolongador e porta-fusível até NH-00-160 A - sem fusíveis</v>
          </cell>
          <cell r="C2041" t="str">
            <v>UN</v>
          </cell>
          <cell r="D2041">
            <v>1801.86</v>
          </cell>
          <cell r="E2041">
            <v>40.19</v>
          </cell>
          <cell r="F2041">
            <v>1842.05</v>
          </cell>
        </row>
        <row r="2042">
          <cell r="A2042" t="str">
            <v>37.14.430</v>
          </cell>
          <cell r="B2042" t="str">
            <v>Chave seccionadora sob carga, tripolar, acionamento rotativo, com prolongador e porta-fusível até NH-1-250 A - sem fusíveis</v>
          </cell>
          <cell r="C2042" t="str">
            <v>UN</v>
          </cell>
          <cell r="D2042">
            <v>4140.2700000000004</v>
          </cell>
          <cell r="E2042">
            <v>40.19</v>
          </cell>
          <cell r="F2042">
            <v>4180.46</v>
          </cell>
        </row>
        <row r="2043">
          <cell r="A2043" t="str">
            <v>37.14.440</v>
          </cell>
          <cell r="B2043" t="str">
            <v>Chave seccionadora sob carga, tripolar, acionamento rotativo, com prolongador e porta-fusível até NH-2-400 A - sem fusíveis</v>
          </cell>
          <cell r="C2043" t="str">
            <v>UN</v>
          </cell>
          <cell r="D2043">
            <v>4552.67</v>
          </cell>
          <cell r="E2043">
            <v>50.24</v>
          </cell>
          <cell r="F2043">
            <v>4602.91</v>
          </cell>
        </row>
        <row r="2044">
          <cell r="A2044" t="str">
            <v>37.14.450</v>
          </cell>
          <cell r="B2044" t="str">
            <v>Chave seccionadora sob carga, tripolar, acionamento rotativo, com prolongador e porta-fusível até NH-3-630 A - sem fusíveis</v>
          </cell>
          <cell r="C2044" t="str">
            <v>UN</v>
          </cell>
          <cell r="D2044">
            <v>9616.67</v>
          </cell>
          <cell r="E2044">
            <v>60.29</v>
          </cell>
          <cell r="F2044">
            <v>9676.9599999999991</v>
          </cell>
        </row>
        <row r="2045">
          <cell r="A2045" t="str">
            <v>37.14.500</v>
          </cell>
          <cell r="B2045" t="str">
            <v>Chave seccionadora sob carga, tripolar, acionamento tipo punho, com porta-fusível até NH-00-160 A - sem fusíveis</v>
          </cell>
          <cell r="C2045" t="str">
            <v>UN</v>
          </cell>
          <cell r="D2045">
            <v>351.99</v>
          </cell>
          <cell r="E2045">
            <v>40.19</v>
          </cell>
          <cell r="F2045">
            <v>392.18</v>
          </cell>
        </row>
        <row r="2046">
          <cell r="A2046" t="str">
            <v>37.14.510</v>
          </cell>
          <cell r="B2046" t="str">
            <v>Chave seccionadora sob carga, tripolar, acionamento tipo punho, com porta-fusível até NH-1-250 A - sem fusíveis</v>
          </cell>
          <cell r="C2046" t="str">
            <v>UN</v>
          </cell>
          <cell r="D2046">
            <v>924.55</v>
          </cell>
          <cell r="E2046">
            <v>40.19</v>
          </cell>
          <cell r="F2046">
            <v>964.74</v>
          </cell>
        </row>
        <row r="2047">
          <cell r="A2047" t="str">
            <v>37.14.520</v>
          </cell>
          <cell r="B2047" t="str">
            <v>Chave seccionadora sob carga, tripolar, acionamento tipo punho, com porta-fusível até NH-2-400 A - sem fusíveis</v>
          </cell>
          <cell r="C2047" t="str">
            <v>UN</v>
          </cell>
          <cell r="D2047">
            <v>1233.5</v>
          </cell>
          <cell r="E2047">
            <v>50.24</v>
          </cell>
          <cell r="F2047">
            <v>1283.74</v>
          </cell>
        </row>
        <row r="2048">
          <cell r="A2048" t="str">
            <v>37.14.530</v>
          </cell>
          <cell r="B2048" t="str">
            <v>Chave seccionadora sob carga, tripolar, acionamento tipo punho, com porta-fusível até NH-3-630 A - sem fusíveis</v>
          </cell>
          <cell r="C2048" t="str">
            <v>UN</v>
          </cell>
          <cell r="D2048">
            <v>1676.34</v>
          </cell>
          <cell r="E2048">
            <v>60.29</v>
          </cell>
          <cell r="F2048">
            <v>1736.63</v>
          </cell>
        </row>
        <row r="2049">
          <cell r="A2049" t="str">
            <v>37.14.600</v>
          </cell>
          <cell r="B2049" t="str">
            <v>Chave comutadora, reversão sob carga, tripolar, sem porta fusível, para 400 A</v>
          </cell>
          <cell r="C2049" t="str">
            <v>UN</v>
          </cell>
          <cell r="D2049">
            <v>5310.75</v>
          </cell>
          <cell r="E2049">
            <v>60.29</v>
          </cell>
          <cell r="F2049">
            <v>5371.04</v>
          </cell>
        </row>
        <row r="2050">
          <cell r="A2050" t="str">
            <v>37.14.610</v>
          </cell>
          <cell r="B2050" t="str">
            <v>Chave comutadora, reversão sob carga, tripolar, sem porta fusível, para 600/630 A</v>
          </cell>
          <cell r="C2050" t="str">
            <v>UN</v>
          </cell>
          <cell r="D2050">
            <v>7294.15</v>
          </cell>
          <cell r="E2050">
            <v>75.36</v>
          </cell>
          <cell r="F2050">
            <v>7369.51</v>
          </cell>
        </row>
        <row r="2051">
          <cell r="A2051" t="str">
            <v>37.14.620</v>
          </cell>
          <cell r="B2051" t="str">
            <v>Chave comutadora, reversão sob carga, tripolar, sem porta fusível, para 1000 A</v>
          </cell>
          <cell r="C2051" t="str">
            <v>UN</v>
          </cell>
          <cell r="D2051">
            <v>11112.66</v>
          </cell>
          <cell r="E2051">
            <v>90.43</v>
          </cell>
          <cell r="F2051">
            <v>11203.09</v>
          </cell>
        </row>
        <row r="2052">
          <cell r="A2052" t="str">
            <v>37.14.640</v>
          </cell>
          <cell r="B2052" t="str">
            <v>Chave comutadora, reversão sob carga, tetrapolar, sem porta fusível, para 630 A / 690 V</v>
          </cell>
          <cell r="C2052" t="str">
            <v>UN</v>
          </cell>
          <cell r="D2052">
            <v>12067.85</v>
          </cell>
          <cell r="E2052">
            <v>115.27</v>
          </cell>
          <cell r="F2052">
            <v>12183.12</v>
          </cell>
        </row>
        <row r="2053">
          <cell r="A2053" t="str">
            <v>37.14.830</v>
          </cell>
          <cell r="B2053" t="str">
            <v>Barra de contato para chave seccionadora tipo NH3-630 A</v>
          </cell>
          <cell r="C2053" t="str">
            <v>UN</v>
          </cell>
          <cell r="D2053">
            <v>85.64</v>
          </cell>
          <cell r="E2053">
            <v>10.050000000000001</v>
          </cell>
          <cell r="F2053">
            <v>95.69</v>
          </cell>
        </row>
        <row r="2054">
          <cell r="A2054" t="str">
            <v>37.14.912</v>
          </cell>
          <cell r="B2054" t="str">
            <v>Chave seccionadora tripolar, abertura sob carga seca até 160 A / 690 V</v>
          </cell>
          <cell r="C2054" t="str">
            <v>UN</v>
          </cell>
          <cell r="D2054">
            <v>891.67</v>
          </cell>
          <cell r="E2054">
            <v>40.19</v>
          </cell>
          <cell r="F2054">
            <v>931.86</v>
          </cell>
        </row>
        <row r="2055">
          <cell r="A2055" t="str">
            <v>37.15</v>
          </cell>
          <cell r="B2055" t="str">
            <v>Chave de media tensao</v>
          </cell>
        </row>
        <row r="2056">
          <cell r="A2056" t="str">
            <v>37.15.110</v>
          </cell>
          <cell r="B2056" t="str">
            <v>Chave seccionadora tripolar sob carga para 400 A - 25 kV - com prolongador</v>
          </cell>
          <cell r="C2056" t="str">
            <v>UN</v>
          </cell>
          <cell r="D2056">
            <v>2558.5100000000002</v>
          </cell>
          <cell r="E2056">
            <v>244.56</v>
          </cell>
          <cell r="F2056">
            <v>2803.07</v>
          </cell>
        </row>
        <row r="2057">
          <cell r="A2057" t="str">
            <v>37.15.120</v>
          </cell>
          <cell r="B2057" t="str">
            <v>Chave seccionadora tripolar sob carga para 400 A - 15 kV - com prolongador</v>
          </cell>
          <cell r="C2057" t="str">
            <v>UN</v>
          </cell>
          <cell r="D2057">
            <v>2233.5300000000002</v>
          </cell>
          <cell r="E2057">
            <v>244.56</v>
          </cell>
          <cell r="F2057">
            <v>2478.09</v>
          </cell>
        </row>
        <row r="2058">
          <cell r="A2058" t="str">
            <v>37.15.150</v>
          </cell>
          <cell r="B2058" t="str">
            <v>Chave fusível base ´C´ para 15 kV/100 A, com capacidade de ruptura até 10 kA - com fusível</v>
          </cell>
          <cell r="C2058" t="str">
            <v>UN</v>
          </cell>
          <cell r="D2058">
            <v>523.86</v>
          </cell>
          <cell r="E2058">
            <v>90.19</v>
          </cell>
          <cell r="F2058">
            <v>614.04999999999995</v>
          </cell>
        </row>
        <row r="2059">
          <cell r="A2059" t="str">
            <v>37.15.160</v>
          </cell>
          <cell r="B2059" t="str">
            <v>Chave fusível base ´C´  para 15 kV/200 A, com capacidade de ruptura até 10 kA - com fusível</v>
          </cell>
          <cell r="C2059" t="str">
            <v>UN</v>
          </cell>
          <cell r="D2059">
            <v>583.98</v>
          </cell>
          <cell r="E2059">
            <v>90.19</v>
          </cell>
          <cell r="F2059">
            <v>674.17</v>
          </cell>
        </row>
        <row r="2060">
          <cell r="A2060" t="str">
            <v>37.15.170</v>
          </cell>
          <cell r="B2060" t="str">
            <v>Chave fusível base ´C´ para 25 kV/100 A, com capacidade de ruptura até 6,3 kA - com fusível</v>
          </cell>
          <cell r="C2060" t="str">
            <v>UN</v>
          </cell>
          <cell r="D2060">
            <v>527.36</v>
          </cell>
          <cell r="E2060">
            <v>90.19</v>
          </cell>
          <cell r="F2060">
            <v>617.54999999999995</v>
          </cell>
        </row>
        <row r="2061">
          <cell r="A2061" t="str">
            <v>37.15.200</v>
          </cell>
          <cell r="B2061" t="str">
            <v>Chave seccionadora tripolar seca para 400 A - 15 kV - com prolongador</v>
          </cell>
          <cell r="C2061" t="str">
            <v>UN</v>
          </cell>
          <cell r="D2061">
            <v>1911.52</v>
          </cell>
          <cell r="E2061">
            <v>244.56</v>
          </cell>
          <cell r="F2061">
            <v>2156.08</v>
          </cell>
        </row>
        <row r="2062">
          <cell r="A2062" t="str">
            <v>37.15.210</v>
          </cell>
          <cell r="B2062" t="str">
            <v>Chave seccionadora tripolar seca para 600 / 630 A - 15 kV - com prolongador</v>
          </cell>
          <cell r="C2062" t="str">
            <v>UN</v>
          </cell>
          <cell r="D2062">
            <v>2291.06</v>
          </cell>
          <cell r="E2062">
            <v>244.56</v>
          </cell>
          <cell r="F2062">
            <v>2535.62</v>
          </cell>
        </row>
        <row r="2063">
          <cell r="A2063" t="str">
            <v>37.16</v>
          </cell>
          <cell r="B2063" t="str">
            <v>Bus-way</v>
          </cell>
        </row>
        <row r="2064">
          <cell r="A2064" t="str">
            <v>37.16.071</v>
          </cell>
          <cell r="B2064" t="str">
            <v>Sistema de barramento blindado de 100 a 2000 A, trifásico, barra de cobre</v>
          </cell>
          <cell r="C2064" t="str">
            <v>Axm</v>
          </cell>
          <cell r="D2064">
            <v>597.42999999999995</v>
          </cell>
          <cell r="E2064">
            <v>0.63</v>
          </cell>
          <cell r="F2064">
            <v>598.05999999999995</v>
          </cell>
        </row>
        <row r="2065">
          <cell r="A2065" t="str">
            <v>37.16.081</v>
          </cell>
          <cell r="B2065" t="str">
            <v>Sistema de barramento blindado de 100 a 2000 A, trifásico, barra de alumínio</v>
          </cell>
          <cell r="C2065" t="str">
            <v>Axm</v>
          </cell>
          <cell r="D2065">
            <v>186.47</v>
          </cell>
          <cell r="E2065">
            <v>0.63</v>
          </cell>
          <cell r="F2065">
            <v>187.1</v>
          </cell>
        </row>
        <row r="2066">
          <cell r="A2066" t="str">
            <v>37.17</v>
          </cell>
          <cell r="B2066" t="str">
            <v>Dispositivo DR ou interruptor de corrente de fuga</v>
          </cell>
        </row>
        <row r="2067">
          <cell r="A2067" t="str">
            <v>37.17.060</v>
          </cell>
          <cell r="B2067" t="str">
            <v>Dispositivo diferencial residual de 25 A x 30 mA - 2 polos</v>
          </cell>
          <cell r="C2067" t="str">
            <v>UN</v>
          </cell>
          <cell r="D2067">
            <v>138.4</v>
          </cell>
          <cell r="E2067">
            <v>12.56</v>
          </cell>
          <cell r="F2067">
            <v>150.96</v>
          </cell>
        </row>
        <row r="2068">
          <cell r="A2068" t="str">
            <v>37.17.070</v>
          </cell>
          <cell r="B2068" t="str">
            <v>Dispositivo diferencial residual de 40 A x 30 mA - 2 polos</v>
          </cell>
          <cell r="C2068" t="str">
            <v>UN</v>
          </cell>
          <cell r="D2068">
            <v>266.73</v>
          </cell>
          <cell r="E2068">
            <v>12.56</v>
          </cell>
          <cell r="F2068">
            <v>279.29000000000002</v>
          </cell>
        </row>
        <row r="2069">
          <cell r="A2069" t="str">
            <v>37.17.074</v>
          </cell>
          <cell r="B2069" t="str">
            <v>Dispositivo diferencial residual de 25 A x 30 mA - 4 polos</v>
          </cell>
          <cell r="C2069" t="str">
            <v>UN</v>
          </cell>
          <cell r="D2069">
            <v>295.75</v>
          </cell>
          <cell r="E2069">
            <v>12.56</v>
          </cell>
          <cell r="F2069">
            <v>308.31</v>
          </cell>
        </row>
        <row r="2070">
          <cell r="A2070" t="str">
            <v>37.17.080</v>
          </cell>
          <cell r="B2070" t="str">
            <v>Dispositivo diferencial residual de 40 A x 30 mA - 4 polos</v>
          </cell>
          <cell r="C2070" t="str">
            <v>UN</v>
          </cell>
          <cell r="D2070">
            <v>315.49</v>
          </cell>
          <cell r="E2070">
            <v>12.56</v>
          </cell>
          <cell r="F2070">
            <v>328.05</v>
          </cell>
        </row>
        <row r="2071">
          <cell r="A2071" t="str">
            <v>37.17.090</v>
          </cell>
          <cell r="B2071" t="str">
            <v>Dispositivo diferencial residual de 63 A x 30 mA - 4 polos</v>
          </cell>
          <cell r="C2071" t="str">
            <v>UN</v>
          </cell>
          <cell r="D2071">
            <v>349.91</v>
          </cell>
          <cell r="E2071">
            <v>12.56</v>
          </cell>
          <cell r="F2071">
            <v>362.47</v>
          </cell>
        </row>
        <row r="2072">
          <cell r="A2072" t="str">
            <v>37.17.100</v>
          </cell>
          <cell r="B2072" t="str">
            <v>Dispositivo diferencial residual de 80 A x 30 mA - 4 polos</v>
          </cell>
          <cell r="C2072" t="str">
            <v>UN</v>
          </cell>
          <cell r="D2072">
            <v>474.86</v>
          </cell>
          <cell r="E2072">
            <v>12.56</v>
          </cell>
          <cell r="F2072">
            <v>487.42</v>
          </cell>
        </row>
        <row r="2073">
          <cell r="A2073" t="str">
            <v>37.17.110</v>
          </cell>
          <cell r="B2073" t="str">
            <v>Dispositivo diferencial residual de 100 A x 30 mA - 4 polos</v>
          </cell>
          <cell r="C2073" t="str">
            <v>UN</v>
          </cell>
          <cell r="D2073">
            <v>330.03</v>
          </cell>
          <cell r="E2073">
            <v>12.56</v>
          </cell>
          <cell r="F2073">
            <v>342.59</v>
          </cell>
        </row>
        <row r="2074">
          <cell r="A2074" t="str">
            <v>37.17.114</v>
          </cell>
          <cell r="B2074" t="str">
            <v>Dispositivo diferencial residual de 125 A x 30 mA - 4 polos</v>
          </cell>
          <cell r="C2074" t="str">
            <v>UN</v>
          </cell>
          <cell r="D2074">
            <v>1947.46</v>
          </cell>
          <cell r="E2074">
            <v>12.56</v>
          </cell>
          <cell r="F2074">
            <v>1960.02</v>
          </cell>
        </row>
        <row r="2075">
          <cell r="A2075" t="str">
            <v>37.17.130</v>
          </cell>
          <cell r="B2075" t="str">
            <v>Dispositivo diferencial residual de 25 A x 300 mA - 4 polos</v>
          </cell>
          <cell r="C2075" t="str">
            <v>UN</v>
          </cell>
          <cell r="D2075">
            <v>183.35</v>
          </cell>
          <cell r="E2075">
            <v>12.56</v>
          </cell>
          <cell r="F2075">
            <v>195.91</v>
          </cell>
        </row>
        <row r="2076">
          <cell r="A2076" t="str">
            <v>37.18</v>
          </cell>
          <cell r="B2076" t="str">
            <v>Transformador de Potencial</v>
          </cell>
        </row>
        <row r="2077">
          <cell r="A2077" t="str">
            <v>37.18.010</v>
          </cell>
          <cell r="B2077" t="str">
            <v>Transformador de potencial monofásico até 1000 VA classe 15 kV, a seco, com fusíveis</v>
          </cell>
          <cell r="C2077" t="str">
            <v>UN</v>
          </cell>
          <cell r="D2077">
            <v>3759.19</v>
          </cell>
          <cell r="E2077">
            <v>76.05</v>
          </cell>
          <cell r="F2077">
            <v>3835.24</v>
          </cell>
        </row>
        <row r="2078">
          <cell r="A2078" t="str">
            <v>37.18.020</v>
          </cell>
          <cell r="B2078" t="str">
            <v>Transformador de potencial monofásico até 2000 VA classe 15 kV, a seco, com fusíveis</v>
          </cell>
          <cell r="C2078" t="str">
            <v>UN</v>
          </cell>
          <cell r="D2078">
            <v>5580.61</v>
          </cell>
          <cell r="E2078">
            <v>76.05</v>
          </cell>
          <cell r="F2078">
            <v>5656.66</v>
          </cell>
        </row>
        <row r="2079">
          <cell r="A2079" t="str">
            <v>37.18.030</v>
          </cell>
          <cell r="B2079" t="str">
            <v>Transformador de potencial monofásico até 500 VA classe 15 kV, a seco, sem fusíveis</v>
          </cell>
          <cell r="C2079" t="str">
            <v>UN</v>
          </cell>
          <cell r="D2079">
            <v>3030.82</v>
          </cell>
          <cell r="E2079">
            <v>76.05</v>
          </cell>
          <cell r="F2079">
            <v>3106.87</v>
          </cell>
        </row>
        <row r="2080">
          <cell r="A2080" t="str">
            <v>37.19</v>
          </cell>
          <cell r="B2080" t="str">
            <v>Transformador de corrente</v>
          </cell>
        </row>
        <row r="2081">
          <cell r="A2081" t="str">
            <v>37.19.010</v>
          </cell>
          <cell r="B2081" t="str">
            <v>Transformador de corrente 800-5 A, janela</v>
          </cell>
          <cell r="C2081" t="str">
            <v>UN</v>
          </cell>
          <cell r="D2081">
            <v>285.22000000000003</v>
          </cell>
          <cell r="E2081">
            <v>76.05</v>
          </cell>
          <cell r="F2081">
            <v>361.27</v>
          </cell>
        </row>
        <row r="2082">
          <cell r="A2082" t="str">
            <v>37.19.020</v>
          </cell>
          <cell r="B2082" t="str">
            <v>Transformador de corrente 200-5 A até 600-5 A, janela</v>
          </cell>
          <cell r="C2082" t="str">
            <v>UN</v>
          </cell>
          <cell r="D2082">
            <v>235.47</v>
          </cell>
          <cell r="E2082">
            <v>76.05</v>
          </cell>
          <cell r="F2082">
            <v>311.52</v>
          </cell>
        </row>
        <row r="2083">
          <cell r="A2083" t="str">
            <v>37.19.030</v>
          </cell>
          <cell r="B2083" t="str">
            <v>Transformador de corrente 1000-5 A até 1500-5 A, janela</v>
          </cell>
          <cell r="C2083" t="str">
            <v>UN</v>
          </cell>
          <cell r="D2083">
            <v>381.97</v>
          </cell>
          <cell r="E2083">
            <v>76.05</v>
          </cell>
          <cell r="F2083">
            <v>458.02</v>
          </cell>
        </row>
        <row r="2084">
          <cell r="A2084" t="str">
            <v>37.19.060</v>
          </cell>
          <cell r="B2084" t="str">
            <v>Transformador de corrente 50-5 A até 150-5 A, janela</v>
          </cell>
          <cell r="C2084" t="str">
            <v>UN</v>
          </cell>
          <cell r="D2084">
            <v>153.74</v>
          </cell>
          <cell r="E2084">
            <v>76.05</v>
          </cell>
          <cell r="F2084">
            <v>229.79</v>
          </cell>
        </row>
        <row r="2085">
          <cell r="A2085" t="str">
            <v>37.20</v>
          </cell>
          <cell r="B2085" t="str">
            <v>Reparos, conservacoes e complementos - GRUPO 37</v>
          </cell>
        </row>
        <row r="2086">
          <cell r="A2086" t="str">
            <v>37.20.010</v>
          </cell>
          <cell r="B2086" t="str">
            <v>Isolador em epóxi de 1 kV para barramento</v>
          </cell>
          <cell r="C2086" t="str">
            <v>UN</v>
          </cell>
          <cell r="D2086">
            <v>36.200000000000003</v>
          </cell>
          <cell r="E2086">
            <v>7.54</v>
          </cell>
          <cell r="F2086">
            <v>43.74</v>
          </cell>
        </row>
        <row r="2087">
          <cell r="A2087" t="str">
            <v>37.20.030</v>
          </cell>
          <cell r="B2087" t="str">
            <v>Bloco terminal conector até 65A / 600V, faixa de aplicação até 16 mm²</v>
          </cell>
          <cell r="C2087" t="str">
            <v>UN</v>
          </cell>
          <cell r="D2087">
            <v>37.880000000000003</v>
          </cell>
          <cell r="E2087">
            <v>2.5099999999999998</v>
          </cell>
          <cell r="F2087">
            <v>40.39</v>
          </cell>
        </row>
        <row r="2088">
          <cell r="A2088" t="str">
            <v>37.20.080</v>
          </cell>
          <cell r="B2088" t="str">
            <v>Barra de neutro e/ou terra</v>
          </cell>
          <cell r="C2088" t="str">
            <v>UN</v>
          </cell>
          <cell r="D2088">
            <v>30.29</v>
          </cell>
          <cell r="E2088">
            <v>7.54</v>
          </cell>
          <cell r="F2088">
            <v>37.83</v>
          </cell>
        </row>
        <row r="2089">
          <cell r="A2089" t="str">
            <v>37.20.090</v>
          </cell>
          <cell r="B2089" t="str">
            <v>Recolocação de chave seccionadora tripolar de 125 A até 650 A, sem base fusível</v>
          </cell>
          <cell r="C2089" t="str">
            <v>UN</v>
          </cell>
          <cell r="E2089">
            <v>25.12</v>
          </cell>
          <cell r="F2089">
            <v>25.12</v>
          </cell>
        </row>
        <row r="2090">
          <cell r="A2090" t="str">
            <v>37.20.100</v>
          </cell>
          <cell r="B2090" t="str">
            <v>Recolocação de fundo de quadro de distribuição, sem componentes</v>
          </cell>
          <cell r="C2090" t="str">
            <v>M2</v>
          </cell>
          <cell r="E2090">
            <v>35.340000000000003</v>
          </cell>
          <cell r="F2090">
            <v>35.340000000000003</v>
          </cell>
        </row>
        <row r="2091">
          <cell r="A2091" t="str">
            <v>37.20.110</v>
          </cell>
          <cell r="B2091" t="str">
            <v>Recolocação de quadro de distribuição de sobrepor, sem componentes</v>
          </cell>
          <cell r="C2091" t="str">
            <v>M2</v>
          </cell>
          <cell r="E2091">
            <v>70.680000000000007</v>
          </cell>
          <cell r="F2091">
            <v>70.680000000000007</v>
          </cell>
        </row>
        <row r="2092">
          <cell r="A2092" t="str">
            <v>37.20.130</v>
          </cell>
          <cell r="B2092" t="str">
            <v>Banco de medição para transformadores TC/TP, padrão Eletropaulo e/ou Cesp</v>
          </cell>
          <cell r="C2092" t="str">
            <v>UN</v>
          </cell>
          <cell r="D2092">
            <v>1513.73</v>
          </cell>
          <cell r="E2092">
            <v>2.04</v>
          </cell>
          <cell r="F2092">
            <v>1515.77</v>
          </cell>
        </row>
        <row r="2093">
          <cell r="A2093" t="str">
            <v>37.20.140</v>
          </cell>
          <cell r="B2093" t="str">
            <v>Suporte fixo para transformadores de potencial</v>
          </cell>
          <cell r="C2093" t="str">
            <v>UN</v>
          </cell>
          <cell r="D2093">
            <v>128.18</v>
          </cell>
          <cell r="E2093">
            <v>5.1100000000000003</v>
          </cell>
          <cell r="F2093">
            <v>133.29</v>
          </cell>
        </row>
        <row r="2094">
          <cell r="A2094" t="str">
            <v>37.20.156</v>
          </cell>
          <cell r="B2094" t="str">
            <v>Placa de montagem para quadros em geral, em chapa de aço</v>
          </cell>
          <cell r="C2094" t="str">
            <v>M2</v>
          </cell>
          <cell r="D2094">
            <v>406.62</v>
          </cell>
          <cell r="E2094">
            <v>35.340000000000003</v>
          </cell>
          <cell r="F2094">
            <v>441.96</v>
          </cell>
        </row>
        <row r="2095">
          <cell r="A2095" t="str">
            <v>37.20.190</v>
          </cell>
          <cell r="B2095" t="str">
            <v>Inversor de frequência para variação de velocidade em motores, potência de 0,25 a 175 cv</v>
          </cell>
          <cell r="C2095" t="str">
            <v>UN</v>
          </cell>
          <cell r="D2095">
            <v>8890.1200000000008</v>
          </cell>
          <cell r="E2095">
            <v>56.54</v>
          </cell>
          <cell r="F2095">
            <v>8946.66</v>
          </cell>
        </row>
        <row r="2096">
          <cell r="A2096" t="str">
            <v>37.20.193</v>
          </cell>
          <cell r="B2096" t="str">
            <v>Inversor de frequência para variação de velocidade em motores, potência de 1,5 a 150 cv</v>
          </cell>
          <cell r="C2096" t="str">
            <v>UN</v>
          </cell>
          <cell r="D2096">
            <v>36977.01</v>
          </cell>
          <cell r="E2096">
            <v>56.54</v>
          </cell>
          <cell r="F2096">
            <v>37033.550000000003</v>
          </cell>
        </row>
        <row r="2097">
          <cell r="A2097" t="str">
            <v>37.20.210</v>
          </cell>
          <cell r="B2097" t="str">
            <v>Punho de manobra com articulador de acionamento</v>
          </cell>
          <cell r="C2097" t="str">
            <v>UN</v>
          </cell>
          <cell r="D2097">
            <v>668.48</v>
          </cell>
          <cell r="E2097">
            <v>25.12</v>
          </cell>
          <cell r="F2097">
            <v>693.6</v>
          </cell>
        </row>
        <row r="2098">
          <cell r="A2098" t="str">
            <v>37.21</v>
          </cell>
          <cell r="B2098" t="str">
            <v>Capacitor de potencia</v>
          </cell>
        </row>
        <row r="2099">
          <cell r="A2099" t="str">
            <v>37.21.010</v>
          </cell>
          <cell r="B2099" t="str">
            <v>Capacitor de potência trifásico de 10 kVAr, 220 V/60 Hz, para correção de fator de potência</v>
          </cell>
          <cell r="C2099" t="str">
            <v>UN</v>
          </cell>
          <cell r="D2099">
            <v>1084.6300000000001</v>
          </cell>
          <cell r="E2099">
            <v>25.12</v>
          </cell>
          <cell r="F2099">
            <v>1109.75</v>
          </cell>
        </row>
        <row r="2100">
          <cell r="A2100" t="str">
            <v>37.22</v>
          </cell>
          <cell r="B2100" t="str">
            <v>Transformador de comando</v>
          </cell>
        </row>
        <row r="2101">
          <cell r="A2101" t="str">
            <v>37.22.010</v>
          </cell>
          <cell r="B2101" t="str">
            <v>Transformador monofásico de comando de 200 VA, a seco</v>
          </cell>
          <cell r="C2101" t="str">
            <v>UN</v>
          </cell>
          <cell r="D2101">
            <v>742.35</v>
          </cell>
          <cell r="E2101">
            <v>76.05</v>
          </cell>
          <cell r="F2101">
            <v>818.4</v>
          </cell>
        </row>
        <row r="2102">
          <cell r="A2102" t="str">
            <v>37.24</v>
          </cell>
          <cell r="B2102" t="str">
            <v>Supressor de surto</v>
          </cell>
        </row>
        <row r="2103">
          <cell r="A2103" t="str">
            <v>37.24.031</v>
          </cell>
          <cell r="B2103" t="str">
            <v>Supressor de surto monofásico, corrente nominal 4 a 11 kA, Imax. de surto 12 até 15 kA</v>
          </cell>
          <cell r="C2103" t="str">
            <v>UN</v>
          </cell>
          <cell r="D2103">
            <v>46.01</v>
          </cell>
          <cell r="E2103">
            <v>28.48</v>
          </cell>
          <cell r="F2103">
            <v>74.489999999999995</v>
          </cell>
        </row>
        <row r="2104">
          <cell r="A2104" t="str">
            <v>37.24.032</v>
          </cell>
          <cell r="B2104" t="str">
            <v>Supressor de surto monofásico, corrente nominal 20 kA, Imax. de surto 50 até 80 kA</v>
          </cell>
          <cell r="C2104" t="str">
            <v>UN</v>
          </cell>
          <cell r="D2104">
            <v>137.52000000000001</v>
          </cell>
          <cell r="E2104">
            <v>28.48</v>
          </cell>
          <cell r="F2104">
            <v>166</v>
          </cell>
        </row>
        <row r="2105">
          <cell r="A2105" t="str">
            <v>37.24.042</v>
          </cell>
          <cell r="B2105" t="str">
            <v>Dispositivo de proteção contra surto, 2 polos, suportabilidade &lt;= 4 kV, Un até 240V/415V, Iimp = 60 kA, curva de ensaio 10/350µs - classe 1</v>
          </cell>
          <cell r="C2105" t="str">
            <v>UN</v>
          </cell>
          <cell r="D2105">
            <v>507.22</v>
          </cell>
          <cell r="E2105">
            <v>31.6</v>
          </cell>
          <cell r="F2105">
            <v>538.82000000000005</v>
          </cell>
        </row>
        <row r="2106">
          <cell r="A2106" t="str">
            <v>37.24.043</v>
          </cell>
          <cell r="B2106" t="str">
            <v>Dispositivo de proteção contra surto, 4 polos, 3F+N, Un até 240/415V, Iimp= 75 kA (25 kA por fase), curva de ensaio 10/350 µs - classe 1</v>
          </cell>
          <cell r="C2106" t="str">
            <v>UN</v>
          </cell>
          <cell r="D2106">
            <v>7507.46</v>
          </cell>
          <cell r="E2106">
            <v>31.6</v>
          </cell>
          <cell r="F2106">
            <v>7539.06</v>
          </cell>
        </row>
        <row r="2107">
          <cell r="A2107" t="str">
            <v>37.24.044</v>
          </cell>
          <cell r="B2107" t="str">
            <v>Dispositivo de proteção contra surto, 4 polos, suportabilidade &lt;= 2,5 kV, 3F+N, Un até 240/415V, curva de ensaio 8/20µs, In=20kA/40kA - classe 2</v>
          </cell>
          <cell r="C2107" t="str">
            <v>UN</v>
          </cell>
          <cell r="D2107">
            <v>2533.42</v>
          </cell>
          <cell r="E2107">
            <v>31.6</v>
          </cell>
          <cell r="F2107">
            <v>2565.02</v>
          </cell>
        </row>
        <row r="2108">
          <cell r="A2108" t="str">
            <v>37.24.045</v>
          </cell>
          <cell r="B2108" t="str">
            <v>Dispositivo de proteção contra surto, 2 polos, monobloco, suportabilidade &lt;=1,4kV, F+N / F+F, Un até 240V/264V, curva de ensaio 8/20µs - classe 3</v>
          </cell>
          <cell r="C2108" t="str">
            <v>UN</v>
          </cell>
          <cell r="D2108">
            <v>803.55</v>
          </cell>
          <cell r="E2108">
            <v>31.6</v>
          </cell>
          <cell r="F2108">
            <v>835.15</v>
          </cell>
        </row>
        <row r="2109">
          <cell r="A2109" t="str">
            <v>37.25</v>
          </cell>
          <cell r="B2109" t="str">
            <v>Disjuntores.</v>
          </cell>
        </row>
        <row r="2110">
          <cell r="A2110" t="str">
            <v>37.25.090</v>
          </cell>
          <cell r="B2110" t="str">
            <v>Disjuntor em caixa moldada tripolar, térmico e magnético fixos, tensão de isolamento 500/690V, de 10A a 63A</v>
          </cell>
          <cell r="C2110" t="str">
            <v>UN</v>
          </cell>
          <cell r="D2110">
            <v>566.62</v>
          </cell>
          <cell r="E2110">
            <v>82.76</v>
          </cell>
          <cell r="F2110">
            <v>649.38</v>
          </cell>
        </row>
        <row r="2111">
          <cell r="A2111" t="str">
            <v>37.25.100</v>
          </cell>
          <cell r="B2111" t="str">
            <v>Disjuntor em caixa moldada tripolar, térmico e magnético fixos, tensão de isolamento 480/690V, de 70A até 150A</v>
          </cell>
          <cell r="C2111" t="str">
            <v>UN</v>
          </cell>
          <cell r="D2111">
            <v>453.02</v>
          </cell>
          <cell r="E2111">
            <v>82.76</v>
          </cell>
          <cell r="F2111">
            <v>535.78</v>
          </cell>
        </row>
        <row r="2112">
          <cell r="A2112" t="str">
            <v>37.25.110</v>
          </cell>
          <cell r="B2112" t="str">
            <v>Disjuntor em caixa moldada tripolar, térmico e magnético fixos, tensão de isolamento 415/690V, de 175A a 250A</v>
          </cell>
          <cell r="C2112" t="str">
            <v>UN</v>
          </cell>
          <cell r="D2112">
            <v>423.79</v>
          </cell>
          <cell r="E2112">
            <v>82.76</v>
          </cell>
          <cell r="F2112">
            <v>506.55</v>
          </cell>
        </row>
        <row r="2113">
          <cell r="A2113" t="str">
            <v>37.25.200</v>
          </cell>
          <cell r="B2113" t="str">
            <v>Disjuntor em caixa moldada bipolar, térmico e magnético fixos - 480 V, de 10 A a 50 A para 120/240 Vca - 25 KA e para 380/440 Vca - 18 KA</v>
          </cell>
          <cell r="C2113" t="str">
            <v>UN</v>
          </cell>
          <cell r="D2113">
            <v>382.3</v>
          </cell>
          <cell r="E2113">
            <v>82.76</v>
          </cell>
          <cell r="F2113">
            <v>465.06</v>
          </cell>
        </row>
        <row r="2114">
          <cell r="A2114" t="str">
            <v>37.25.210</v>
          </cell>
          <cell r="B2114" t="str">
            <v>Disjuntor em caixa moldada bipolar, térmico e magnético fixos - 600 V, de 150 A para 120/240 Vca - 25 KA e para 380/440 Vca - 18 KA</v>
          </cell>
          <cell r="C2114" t="str">
            <v>UN</v>
          </cell>
          <cell r="D2114">
            <v>904.69</v>
          </cell>
          <cell r="E2114">
            <v>82.76</v>
          </cell>
          <cell r="F2114">
            <v>987.45</v>
          </cell>
        </row>
        <row r="2115">
          <cell r="A2115" t="str">
            <v>37.25.215</v>
          </cell>
          <cell r="B2115" t="str">
            <v>Disjuntor fixo a vácuo de 15 a 17,5 kV, equipado com motorização de fechamento, com relê de proteção</v>
          </cell>
          <cell r="C2115" t="str">
            <v>CJ</v>
          </cell>
          <cell r="D2115">
            <v>56965.88</v>
          </cell>
          <cell r="E2115">
            <v>115.27</v>
          </cell>
          <cell r="F2115">
            <v>57081.15</v>
          </cell>
        </row>
        <row r="2116">
          <cell r="A2116" t="str">
            <v>38</v>
          </cell>
          <cell r="B2116" t="str">
            <v>TUBULACAO E CONDUTOR PARA ENERGIA ELETRICA E TELEFONIA BASICA</v>
          </cell>
        </row>
        <row r="2117">
          <cell r="A2117" t="str">
            <v>38.01</v>
          </cell>
          <cell r="B2117" t="str">
            <v>Eletroduto em PVC rigido roscavel</v>
          </cell>
        </row>
        <row r="2118">
          <cell r="A2118" t="str">
            <v>38.01.040</v>
          </cell>
          <cell r="B2118" t="str">
            <v>Eletroduto de PVC rígido roscável de 3/4´ - com acessórios</v>
          </cell>
          <cell r="C2118" t="str">
            <v>M</v>
          </cell>
          <cell r="D2118">
            <v>7.52</v>
          </cell>
          <cell r="E2118">
            <v>25.12</v>
          </cell>
          <cell r="F2118">
            <v>32.64</v>
          </cell>
        </row>
        <row r="2119">
          <cell r="A2119" t="str">
            <v>38.01.060</v>
          </cell>
          <cell r="B2119" t="str">
            <v>Eletroduto de PVC rígido roscável de 1´ - com acessórios</v>
          </cell>
          <cell r="C2119" t="str">
            <v>M</v>
          </cell>
          <cell r="D2119">
            <v>10.130000000000001</v>
          </cell>
          <cell r="E2119">
            <v>30.14</v>
          </cell>
          <cell r="F2119">
            <v>40.270000000000003</v>
          </cell>
        </row>
        <row r="2120">
          <cell r="A2120" t="str">
            <v>38.01.080</v>
          </cell>
          <cell r="B2120" t="str">
            <v>Eletroduto de PVC rígido roscável de 1 1/4´ - com acessórios</v>
          </cell>
          <cell r="C2120" t="str">
            <v>M</v>
          </cell>
          <cell r="D2120">
            <v>16.09</v>
          </cell>
          <cell r="E2120">
            <v>35.17</v>
          </cell>
          <cell r="F2120">
            <v>51.26</v>
          </cell>
        </row>
        <row r="2121">
          <cell r="A2121" t="str">
            <v>38.01.100</v>
          </cell>
          <cell r="B2121" t="str">
            <v>Eletroduto de PVC rígido roscável de 1 1/2´ - com acessórios</v>
          </cell>
          <cell r="C2121" t="str">
            <v>M</v>
          </cell>
          <cell r="D2121">
            <v>18.02</v>
          </cell>
          <cell r="E2121">
            <v>40.19</v>
          </cell>
          <cell r="F2121">
            <v>58.21</v>
          </cell>
        </row>
        <row r="2122">
          <cell r="A2122" t="str">
            <v>38.01.120</v>
          </cell>
          <cell r="B2122" t="str">
            <v>Eletroduto de PVC rígido roscável de 2´ - com acessórios</v>
          </cell>
          <cell r="C2122" t="str">
            <v>M</v>
          </cell>
          <cell r="D2122">
            <v>22.39</v>
          </cell>
          <cell r="E2122">
            <v>45.22</v>
          </cell>
          <cell r="F2122">
            <v>67.61</v>
          </cell>
        </row>
        <row r="2123">
          <cell r="A2123" t="str">
            <v>38.01.140</v>
          </cell>
          <cell r="B2123" t="str">
            <v>Eletroduto de PVC rígido roscável de 2 1/2´ - com acessórios</v>
          </cell>
          <cell r="C2123" t="str">
            <v>M</v>
          </cell>
          <cell r="D2123">
            <v>40.22</v>
          </cell>
          <cell r="E2123">
            <v>50.24</v>
          </cell>
          <cell r="F2123">
            <v>90.46</v>
          </cell>
        </row>
        <row r="2124">
          <cell r="A2124" t="str">
            <v>38.01.160</v>
          </cell>
          <cell r="B2124" t="str">
            <v>Eletroduto de PVC rígido roscável de 3´ - com acessórios</v>
          </cell>
          <cell r="C2124" t="str">
            <v>M</v>
          </cell>
          <cell r="D2124">
            <v>50.29</v>
          </cell>
          <cell r="E2124">
            <v>55.26</v>
          </cell>
          <cell r="F2124">
            <v>105.55</v>
          </cell>
        </row>
        <row r="2125">
          <cell r="A2125" t="str">
            <v>38.01.180</v>
          </cell>
          <cell r="B2125" t="str">
            <v>Eletroduto de PVC rígido roscável de 4´ - com acessórios</v>
          </cell>
          <cell r="C2125" t="str">
            <v>M</v>
          </cell>
          <cell r="D2125">
            <v>79.23</v>
          </cell>
          <cell r="E2125">
            <v>65.31</v>
          </cell>
          <cell r="F2125">
            <v>144.54</v>
          </cell>
        </row>
        <row r="2126">
          <cell r="A2126" t="str">
            <v>38.04</v>
          </cell>
          <cell r="B2126" t="str">
            <v>Eletroduto rígido em aço carbono galvanizado com acessórios - NBR 13057</v>
          </cell>
        </row>
        <row r="2127">
          <cell r="A2127" t="str">
            <v>38.04.040</v>
          </cell>
          <cell r="B2127" t="str">
            <v>Eletroduto galvanizado conforme NBR13057 -  3/4´ com acessórios</v>
          </cell>
          <cell r="C2127" t="str">
            <v>M</v>
          </cell>
          <cell r="D2127">
            <v>14.4</v>
          </cell>
          <cell r="E2127">
            <v>30.14</v>
          </cell>
          <cell r="F2127">
            <v>44.54</v>
          </cell>
        </row>
        <row r="2128">
          <cell r="A2128" t="str">
            <v>38.04.060</v>
          </cell>
          <cell r="B2128" t="str">
            <v>Eletroduto galvanizado conforme NBR13057 -  1´ com acessórios</v>
          </cell>
          <cell r="C2128" t="str">
            <v>M</v>
          </cell>
          <cell r="D2128">
            <v>18.399999999999999</v>
          </cell>
          <cell r="E2128">
            <v>35.17</v>
          </cell>
          <cell r="F2128">
            <v>53.57</v>
          </cell>
        </row>
        <row r="2129">
          <cell r="A2129" t="str">
            <v>38.04.080</v>
          </cell>
          <cell r="B2129" t="str">
            <v>Eletroduto galvanizado conforme NBR13057 -  1 1/4´ com acessórios</v>
          </cell>
          <cell r="C2129" t="str">
            <v>M</v>
          </cell>
          <cell r="D2129">
            <v>28.59</v>
          </cell>
          <cell r="E2129">
            <v>40.19</v>
          </cell>
          <cell r="F2129">
            <v>68.78</v>
          </cell>
        </row>
        <row r="2130">
          <cell r="A2130" t="str">
            <v>38.04.100</v>
          </cell>
          <cell r="B2130" t="str">
            <v>Eletroduto galvanizado conforme NBR13057 -  1 1/2´ com acessórios</v>
          </cell>
          <cell r="C2130" t="str">
            <v>M</v>
          </cell>
          <cell r="D2130">
            <v>34.840000000000003</v>
          </cell>
          <cell r="E2130">
            <v>45.22</v>
          </cell>
          <cell r="F2130">
            <v>80.06</v>
          </cell>
        </row>
        <row r="2131">
          <cell r="A2131" t="str">
            <v>38.04.120</v>
          </cell>
          <cell r="B2131" t="str">
            <v>Eletroduto galvanizado conforme NBR13057 -  2´ com acessórios</v>
          </cell>
          <cell r="C2131" t="str">
            <v>M</v>
          </cell>
          <cell r="D2131">
            <v>43.81</v>
          </cell>
          <cell r="E2131">
            <v>50.24</v>
          </cell>
          <cell r="F2131">
            <v>94.05</v>
          </cell>
        </row>
        <row r="2132">
          <cell r="A2132" t="str">
            <v>38.04.140</v>
          </cell>
          <cell r="B2132" t="str">
            <v>Eletroduto galvanizado conforme NBR13057 -  2 1/2´ com acessórios</v>
          </cell>
          <cell r="C2132" t="str">
            <v>M</v>
          </cell>
          <cell r="D2132">
            <v>62.49</v>
          </cell>
          <cell r="E2132">
            <v>60.29</v>
          </cell>
          <cell r="F2132">
            <v>122.78</v>
          </cell>
        </row>
        <row r="2133">
          <cell r="A2133" t="str">
            <v>38.04.160</v>
          </cell>
          <cell r="B2133" t="str">
            <v>Eletroduto galvanizado conforme NBR13057 -  3´ com acessórios</v>
          </cell>
          <cell r="C2133" t="str">
            <v>M</v>
          </cell>
          <cell r="D2133">
            <v>72.28</v>
          </cell>
          <cell r="E2133">
            <v>75.36</v>
          </cell>
          <cell r="F2133">
            <v>147.63999999999999</v>
          </cell>
        </row>
        <row r="2134">
          <cell r="A2134" t="str">
            <v>38.04.180</v>
          </cell>
          <cell r="B2134" t="str">
            <v>Eletroduto galvanizado conforme NBR13057 -  4´ com acessórios</v>
          </cell>
          <cell r="C2134" t="str">
            <v>M</v>
          </cell>
          <cell r="D2134">
            <v>87.71</v>
          </cell>
          <cell r="E2134">
            <v>90.43</v>
          </cell>
          <cell r="F2134">
            <v>178.14</v>
          </cell>
        </row>
        <row r="2135">
          <cell r="A2135" t="str">
            <v>38.05</v>
          </cell>
          <cell r="B2135" t="str">
            <v>Eletroduto rígido em aço carbono galvanizado com acessórios - NBR 6323</v>
          </cell>
        </row>
        <row r="2136">
          <cell r="A2136" t="str">
            <v>38.05.040</v>
          </cell>
          <cell r="B2136" t="str">
            <v>Eletroduto galvanizado a quente conforme NBR6323 - 3/4´ - com acessórios</v>
          </cell>
          <cell r="C2136" t="str">
            <v>M</v>
          </cell>
          <cell r="D2136">
            <v>19.27</v>
          </cell>
          <cell r="E2136">
            <v>30.14</v>
          </cell>
          <cell r="F2136">
            <v>49.41</v>
          </cell>
        </row>
        <row r="2137">
          <cell r="A2137" t="str">
            <v>38.05.060</v>
          </cell>
          <cell r="B2137" t="str">
            <v>Eletroduto galvanizado a quente conforme NBR6323 - 1´ - com acessórios</v>
          </cell>
          <cell r="C2137" t="str">
            <v>M</v>
          </cell>
          <cell r="D2137">
            <v>24.57</v>
          </cell>
          <cell r="E2137">
            <v>35.17</v>
          </cell>
          <cell r="F2137">
            <v>59.74</v>
          </cell>
        </row>
        <row r="2138">
          <cell r="A2138" t="str">
            <v>38.05.090</v>
          </cell>
          <cell r="B2138" t="str">
            <v>Eletroduto galvanizado a quente conforme NBR6323 - 1 1/4´ com acessórios</v>
          </cell>
          <cell r="C2138" t="str">
            <v>M</v>
          </cell>
          <cell r="D2138">
            <v>39.68</v>
          </cell>
          <cell r="E2138">
            <v>40.19</v>
          </cell>
          <cell r="F2138">
            <v>79.87</v>
          </cell>
        </row>
        <row r="2139">
          <cell r="A2139" t="str">
            <v>38.05.100</v>
          </cell>
          <cell r="B2139" t="str">
            <v>Eletroduto galvanizado a quente conforme NBR6323 - 1 1/2´ com acessórios</v>
          </cell>
          <cell r="C2139" t="str">
            <v>M</v>
          </cell>
          <cell r="D2139">
            <v>46.05</v>
          </cell>
          <cell r="E2139">
            <v>45.22</v>
          </cell>
          <cell r="F2139">
            <v>91.27</v>
          </cell>
        </row>
        <row r="2140">
          <cell r="A2140" t="str">
            <v>38.05.120</v>
          </cell>
          <cell r="B2140" t="str">
            <v>Eletroduto galvanizado a quente conforme NBR6323 - 2´ com acessórios</v>
          </cell>
          <cell r="C2140" t="str">
            <v>M</v>
          </cell>
          <cell r="D2140">
            <v>58.42</v>
          </cell>
          <cell r="E2140">
            <v>50.24</v>
          </cell>
          <cell r="F2140">
            <v>108.66</v>
          </cell>
        </row>
        <row r="2141">
          <cell r="A2141" t="str">
            <v>38.05.140</v>
          </cell>
          <cell r="B2141" t="str">
            <v>Eletroduto galvanizado a quente conforme NBR6323 - 2 1/2´ com acessórios</v>
          </cell>
          <cell r="C2141" t="str">
            <v>M</v>
          </cell>
          <cell r="D2141">
            <v>88.42</v>
          </cell>
          <cell r="E2141">
            <v>60.29</v>
          </cell>
          <cell r="F2141">
            <v>148.71</v>
          </cell>
        </row>
        <row r="2142">
          <cell r="A2142" t="str">
            <v>38.05.160</v>
          </cell>
          <cell r="B2142" t="str">
            <v>Eletroduto galvanizado a quente conforme NBR6323 - 3´ com acessórios</v>
          </cell>
          <cell r="C2142" t="str">
            <v>M</v>
          </cell>
          <cell r="D2142">
            <v>102.73</v>
          </cell>
          <cell r="E2142">
            <v>75.36</v>
          </cell>
          <cell r="F2142">
            <v>178.09</v>
          </cell>
        </row>
        <row r="2143">
          <cell r="A2143" t="str">
            <v>38.05.180</v>
          </cell>
          <cell r="B2143" t="str">
            <v>Eletroduto galvanizado a quente conforme NBR6323 - 4´ com acessórios</v>
          </cell>
          <cell r="C2143" t="str">
            <v>M</v>
          </cell>
          <cell r="D2143">
            <v>128.81</v>
          </cell>
          <cell r="E2143">
            <v>90.43</v>
          </cell>
          <cell r="F2143">
            <v>219.24</v>
          </cell>
        </row>
        <row r="2144">
          <cell r="A2144" t="str">
            <v>38.06</v>
          </cell>
          <cell r="B2144" t="str">
            <v>Eletroduto rígido em aço carbono galvanizado por imersão a quente com acessórios – NBR 5598</v>
          </cell>
        </row>
        <row r="2145">
          <cell r="A2145" t="str">
            <v>38.06.020</v>
          </cell>
          <cell r="B2145" t="str">
            <v>Eletroduto galvanizado a quente conforme NBR5598 - 1/2´ com acessórios</v>
          </cell>
          <cell r="C2145" t="str">
            <v>M</v>
          </cell>
          <cell r="D2145">
            <v>17.100000000000001</v>
          </cell>
          <cell r="E2145">
            <v>25.12</v>
          </cell>
          <cell r="F2145">
            <v>42.22</v>
          </cell>
        </row>
        <row r="2146">
          <cell r="A2146" t="str">
            <v>38.06.040</v>
          </cell>
          <cell r="B2146" t="str">
            <v>Eletroduto galvanizado a quente conforme NBR5598 - 3/4´ com acessórios</v>
          </cell>
          <cell r="C2146" t="str">
            <v>M</v>
          </cell>
          <cell r="D2146">
            <v>22.26</v>
          </cell>
          <cell r="E2146">
            <v>30.14</v>
          </cell>
          <cell r="F2146">
            <v>52.4</v>
          </cell>
        </row>
        <row r="2147">
          <cell r="A2147" t="str">
            <v>38.06.060</v>
          </cell>
          <cell r="B2147" t="str">
            <v>Eletroduto galvanizado a quente conforme NBR5598 - 1´ com acessórios</v>
          </cell>
          <cell r="C2147" t="str">
            <v>M</v>
          </cell>
          <cell r="D2147">
            <v>29.67</v>
          </cell>
          <cell r="E2147">
            <v>35.17</v>
          </cell>
          <cell r="F2147">
            <v>64.84</v>
          </cell>
        </row>
        <row r="2148">
          <cell r="A2148" t="str">
            <v>38.06.080</v>
          </cell>
          <cell r="B2148" t="str">
            <v>Eletroduto galvanizado a quente conforme NBR5598 - 1 1/4´ com acessórios</v>
          </cell>
          <cell r="C2148" t="str">
            <v>M</v>
          </cell>
          <cell r="D2148">
            <v>40.58</v>
          </cell>
          <cell r="E2148">
            <v>40.19</v>
          </cell>
          <cell r="F2148">
            <v>80.77</v>
          </cell>
        </row>
        <row r="2149">
          <cell r="A2149" t="str">
            <v>38.06.100</v>
          </cell>
          <cell r="B2149" t="str">
            <v>Eletroduto galvanizado a quente conforme NBR5598 - 1 1/2´ com acessórios</v>
          </cell>
          <cell r="C2149" t="str">
            <v>M</v>
          </cell>
          <cell r="D2149">
            <v>49.95</v>
          </cell>
          <cell r="E2149">
            <v>45.22</v>
          </cell>
          <cell r="F2149">
            <v>95.17</v>
          </cell>
        </row>
        <row r="2150">
          <cell r="A2150" t="str">
            <v>38.06.120</v>
          </cell>
          <cell r="B2150" t="str">
            <v>Eletroduto galvanizado a quente conforme NBR5598 - 2´ com acessórios</v>
          </cell>
          <cell r="C2150" t="str">
            <v>M</v>
          </cell>
          <cell r="D2150">
            <v>62.08</v>
          </cell>
          <cell r="E2150">
            <v>50.24</v>
          </cell>
          <cell r="F2150">
            <v>112.32</v>
          </cell>
        </row>
        <row r="2151">
          <cell r="A2151" t="str">
            <v>38.06.140</v>
          </cell>
          <cell r="B2151" t="str">
            <v>Eletroduto galvanizado a quente conforme NBR5598 - 2 1/2´ com acessórios</v>
          </cell>
          <cell r="C2151" t="str">
            <v>M</v>
          </cell>
          <cell r="D2151">
            <v>94.15</v>
          </cell>
          <cell r="E2151">
            <v>60.29</v>
          </cell>
          <cell r="F2151">
            <v>154.44</v>
          </cell>
        </row>
        <row r="2152">
          <cell r="A2152" t="str">
            <v>38.06.160</v>
          </cell>
          <cell r="B2152" t="str">
            <v>Eletroduto galvanizado a quente conforme NBR5598 - 3´ com acessórios</v>
          </cell>
          <cell r="C2152" t="str">
            <v>M</v>
          </cell>
          <cell r="D2152">
            <v>115</v>
          </cell>
          <cell r="E2152">
            <v>75.36</v>
          </cell>
          <cell r="F2152">
            <v>190.36</v>
          </cell>
        </row>
        <row r="2153">
          <cell r="A2153" t="str">
            <v>38.06.180</v>
          </cell>
          <cell r="B2153" t="str">
            <v>Eletroduto galvanizado a quente conforme NBR5598 - 4´ com acessórios</v>
          </cell>
          <cell r="C2153" t="str">
            <v>M</v>
          </cell>
          <cell r="D2153">
            <v>162.81</v>
          </cell>
          <cell r="E2153">
            <v>90.43</v>
          </cell>
          <cell r="F2153">
            <v>253.24</v>
          </cell>
        </row>
        <row r="2154">
          <cell r="A2154" t="str">
            <v>38.07</v>
          </cell>
          <cell r="B2154" t="str">
            <v>Canaleta, perfilado e acessorios</v>
          </cell>
        </row>
        <row r="2155">
          <cell r="A2155" t="str">
            <v>38.07.030</v>
          </cell>
          <cell r="B2155" t="str">
            <v>Grampo tipo ´C´ diâmetro 3/8`, com balancim tamanho grande</v>
          </cell>
          <cell r="C2155" t="str">
            <v>CJ</v>
          </cell>
          <cell r="D2155">
            <v>6.78</v>
          </cell>
          <cell r="E2155">
            <v>12.56</v>
          </cell>
          <cell r="F2155">
            <v>19.34</v>
          </cell>
        </row>
        <row r="2156">
          <cell r="A2156" t="str">
            <v>38.07.050</v>
          </cell>
          <cell r="B2156" t="str">
            <v>Tampa de pressão para perfilado de 38 x 38 mm</v>
          </cell>
          <cell r="C2156" t="str">
            <v>M</v>
          </cell>
          <cell r="D2156">
            <v>7.23</v>
          </cell>
          <cell r="E2156">
            <v>2.5099999999999998</v>
          </cell>
          <cell r="F2156">
            <v>9.74</v>
          </cell>
        </row>
        <row r="2157">
          <cell r="A2157" t="str">
            <v>38.07.120</v>
          </cell>
          <cell r="B2157" t="str">
            <v>Saída final, diâmetro de 3/4´</v>
          </cell>
          <cell r="C2157" t="str">
            <v>UN</v>
          </cell>
          <cell r="D2157">
            <v>0.62</v>
          </cell>
          <cell r="E2157">
            <v>7.54</v>
          </cell>
          <cell r="F2157">
            <v>8.16</v>
          </cell>
        </row>
        <row r="2158">
          <cell r="A2158" t="str">
            <v>38.07.130</v>
          </cell>
          <cell r="B2158" t="str">
            <v>Saída lateral simples, diâmetro de 3/4´</v>
          </cell>
          <cell r="C2158" t="str">
            <v>UN</v>
          </cell>
          <cell r="D2158">
            <v>1.82</v>
          </cell>
          <cell r="E2158">
            <v>9.0299999999999994</v>
          </cell>
          <cell r="F2158">
            <v>10.85</v>
          </cell>
        </row>
        <row r="2159">
          <cell r="A2159" t="str">
            <v>38.07.134</v>
          </cell>
          <cell r="B2159" t="str">
            <v>Saída lateral simples, diâmetro de 1´</v>
          </cell>
          <cell r="C2159" t="str">
            <v>UN</v>
          </cell>
          <cell r="D2159">
            <v>2.04</v>
          </cell>
          <cell r="E2159">
            <v>9.0299999999999994</v>
          </cell>
          <cell r="F2159">
            <v>11.07</v>
          </cell>
        </row>
        <row r="2160">
          <cell r="A2160" t="str">
            <v>38.07.140</v>
          </cell>
          <cell r="B2160" t="str">
            <v>Saída superior, diâmetro de 3/4´</v>
          </cell>
          <cell r="C2160" t="str">
            <v>UN</v>
          </cell>
          <cell r="D2160">
            <v>2.15</v>
          </cell>
          <cell r="E2160">
            <v>7.54</v>
          </cell>
          <cell r="F2160">
            <v>9.69</v>
          </cell>
        </row>
        <row r="2161">
          <cell r="A2161" t="str">
            <v>38.07.172</v>
          </cell>
          <cell r="B2161" t="str">
            <v>Canaleta em PVC de 20 x 12 mm, inclusive acessórios</v>
          </cell>
          <cell r="C2161" t="str">
            <v>M</v>
          </cell>
          <cell r="D2161">
            <v>8.99</v>
          </cell>
          <cell r="E2161">
            <v>15.07</v>
          </cell>
          <cell r="F2161">
            <v>24.06</v>
          </cell>
        </row>
        <row r="2162">
          <cell r="A2162" t="str">
            <v>38.07.200</v>
          </cell>
          <cell r="B2162" t="str">
            <v>Vergalhão com rosca, porca e arruela de diâmetro 3/8´ (tirante)</v>
          </cell>
          <cell r="C2162" t="str">
            <v>M</v>
          </cell>
          <cell r="D2162">
            <v>9.06</v>
          </cell>
          <cell r="E2162">
            <v>7.07</v>
          </cell>
          <cell r="F2162">
            <v>16.13</v>
          </cell>
        </row>
        <row r="2163">
          <cell r="A2163" t="str">
            <v>38.07.210</v>
          </cell>
          <cell r="B2163" t="str">
            <v>Vergalhão com rosca, porca e arruela de diâmetro 1/4´ (tirante)</v>
          </cell>
          <cell r="C2163" t="str">
            <v>M</v>
          </cell>
          <cell r="D2163">
            <v>4.25</v>
          </cell>
          <cell r="E2163">
            <v>7.07</v>
          </cell>
          <cell r="F2163">
            <v>11.32</v>
          </cell>
        </row>
        <row r="2164">
          <cell r="A2164" t="str">
            <v>38.07.216</v>
          </cell>
          <cell r="B2164" t="str">
            <v>Vergalhão com rosca, porca e arruela de diâmetro 5/16´ (tirante)</v>
          </cell>
          <cell r="C2164" t="str">
            <v>M</v>
          </cell>
          <cell r="D2164">
            <v>7.21</v>
          </cell>
          <cell r="E2164">
            <v>7.07</v>
          </cell>
          <cell r="F2164">
            <v>14.28</v>
          </cell>
        </row>
        <row r="2165">
          <cell r="A2165" t="str">
            <v>38.07.300</v>
          </cell>
          <cell r="B2165" t="str">
            <v>Perfilado perfurado 38 x 38 mm em chapa 14 pré-zincada, com acessórios</v>
          </cell>
          <cell r="C2165" t="str">
            <v>M</v>
          </cell>
          <cell r="D2165">
            <v>32.35</v>
          </cell>
          <cell r="E2165">
            <v>12.56</v>
          </cell>
          <cell r="F2165">
            <v>44.91</v>
          </cell>
        </row>
        <row r="2166">
          <cell r="A2166" t="str">
            <v>38.07.310</v>
          </cell>
          <cell r="B2166" t="str">
            <v>Perfilado perfurado 38 x 76 mm em chapa 14 pré-zincada, com acessórios</v>
          </cell>
          <cell r="C2166" t="str">
            <v>M</v>
          </cell>
          <cell r="D2166">
            <v>54.3</v>
          </cell>
          <cell r="E2166">
            <v>12.56</v>
          </cell>
          <cell r="F2166">
            <v>66.86</v>
          </cell>
        </row>
        <row r="2167">
          <cell r="A2167" t="str">
            <v>38.07.340</v>
          </cell>
          <cell r="B2167" t="str">
            <v>Perfilado liso 38 x 38 mm - com acessórios</v>
          </cell>
          <cell r="C2167" t="str">
            <v>M</v>
          </cell>
          <cell r="D2167">
            <v>35.46</v>
          </cell>
          <cell r="E2167">
            <v>12.56</v>
          </cell>
          <cell r="F2167">
            <v>48.02</v>
          </cell>
        </row>
        <row r="2168">
          <cell r="A2168" t="str">
            <v>38.07.700</v>
          </cell>
          <cell r="B2168" t="str">
            <v>Canaleta aparente com tampa em PVC, autoextinguível, de 85 x 35 mm, com acessórios</v>
          </cell>
          <cell r="C2168" t="str">
            <v>M</v>
          </cell>
          <cell r="D2168">
            <v>57.12</v>
          </cell>
          <cell r="E2168">
            <v>15.07</v>
          </cell>
          <cell r="F2168">
            <v>72.19</v>
          </cell>
        </row>
        <row r="2169">
          <cell r="A2169" t="str">
            <v>38.07.710</v>
          </cell>
          <cell r="B2169" t="str">
            <v>Canaleta aparente com duas tampas em PVC, autoextinguível, de 120 x 35 mm, com acessórios</v>
          </cell>
          <cell r="C2169" t="str">
            <v>M</v>
          </cell>
          <cell r="D2169">
            <v>91.1</v>
          </cell>
          <cell r="E2169">
            <v>17.579999999999998</v>
          </cell>
          <cell r="F2169">
            <v>108.68</v>
          </cell>
        </row>
        <row r="2170">
          <cell r="A2170" t="str">
            <v>38.07.720</v>
          </cell>
          <cell r="B2170" t="str">
            <v>Canaleta aparente com duas tampas em PVC, autoextinguível, de 120 x 60 mm, com acessórios</v>
          </cell>
          <cell r="C2170" t="str">
            <v>M</v>
          </cell>
          <cell r="D2170">
            <v>112.5</v>
          </cell>
          <cell r="E2170">
            <v>20.100000000000001</v>
          </cell>
          <cell r="F2170">
            <v>132.6</v>
          </cell>
        </row>
        <row r="2171">
          <cell r="A2171" t="str">
            <v>38.07.730</v>
          </cell>
          <cell r="B2171" t="str">
            <v>Suporte com furos de tomada em PVC de 60 x 35 x 150 mm, para canaleta aparente</v>
          </cell>
          <cell r="C2171" t="str">
            <v>UN</v>
          </cell>
          <cell r="D2171">
            <v>8.7799999999999994</v>
          </cell>
          <cell r="E2171">
            <v>2.04</v>
          </cell>
          <cell r="F2171">
            <v>10.82</v>
          </cell>
        </row>
        <row r="2172">
          <cell r="A2172" t="str">
            <v>38.07.740</v>
          </cell>
          <cell r="B2172" t="str">
            <v>Suporte com furos de tomada em PVC de 85 x 35 x 150 mm, para canaleta aparente</v>
          </cell>
          <cell r="C2172" t="str">
            <v>UN</v>
          </cell>
          <cell r="D2172">
            <v>10.68</v>
          </cell>
          <cell r="E2172">
            <v>2.04</v>
          </cell>
          <cell r="F2172">
            <v>12.72</v>
          </cell>
        </row>
        <row r="2173">
          <cell r="A2173" t="str">
            <v>38.07.750</v>
          </cell>
          <cell r="B2173" t="str">
            <v>Suporte com furos de tomada em PVC de 60 x 60 x 150 mm, para canaleta aparente</v>
          </cell>
          <cell r="C2173" t="str">
            <v>UN</v>
          </cell>
          <cell r="D2173">
            <v>10.029999999999999</v>
          </cell>
          <cell r="E2173">
            <v>2.04</v>
          </cell>
          <cell r="F2173">
            <v>12.07</v>
          </cell>
        </row>
        <row r="2174">
          <cell r="A2174" t="str">
            <v>38.07.800</v>
          </cell>
          <cell r="B2174" t="str">
            <v>Gancho longo em chapa aço zincado para fixação de luminária</v>
          </cell>
          <cell r="C2174" t="str">
            <v>UN</v>
          </cell>
          <cell r="D2174">
            <v>3.07</v>
          </cell>
          <cell r="E2174">
            <v>5.0199999999999996</v>
          </cell>
          <cell r="F2174">
            <v>8.09</v>
          </cell>
        </row>
        <row r="2175">
          <cell r="A2175" t="str">
            <v>38.07.801</v>
          </cell>
          <cell r="B2175" t="str">
            <v>Sapata externa com 4 furos, 38 x 38 mm</v>
          </cell>
          <cell r="C2175" t="str">
            <v>UN</v>
          </cell>
          <cell r="D2175">
            <v>8.77</v>
          </cell>
          <cell r="E2175">
            <v>5.0199999999999996</v>
          </cell>
          <cell r="F2175">
            <v>13.79</v>
          </cell>
        </row>
        <row r="2176">
          <cell r="A2176" t="str">
            <v>38.10</v>
          </cell>
          <cell r="B2176" t="str">
            <v>Duto fechado de piso e acessorios</v>
          </cell>
        </row>
        <row r="2177">
          <cell r="A2177" t="str">
            <v>38.10.010</v>
          </cell>
          <cell r="B2177" t="str">
            <v>Duto de piso liso em aço, medindo 2 x 25 x 70 mm, com acessórios</v>
          </cell>
          <cell r="C2177" t="str">
            <v>M</v>
          </cell>
          <cell r="D2177">
            <v>58.39</v>
          </cell>
          <cell r="E2177">
            <v>15.07</v>
          </cell>
          <cell r="F2177">
            <v>73.459999999999994</v>
          </cell>
        </row>
        <row r="2178">
          <cell r="A2178" t="str">
            <v>38.10.020</v>
          </cell>
          <cell r="B2178" t="str">
            <v>Duto de piso liso em aço, medindo 3 x 25 x 70 mm, com acessórios</v>
          </cell>
          <cell r="C2178" t="str">
            <v>M</v>
          </cell>
          <cell r="D2178">
            <v>74.97</v>
          </cell>
          <cell r="E2178">
            <v>15.07</v>
          </cell>
          <cell r="F2178">
            <v>90.04</v>
          </cell>
        </row>
        <row r="2179">
          <cell r="A2179" t="str">
            <v>38.10.024</v>
          </cell>
          <cell r="B2179" t="str">
            <v>Caixa de derivação ou passagem, para cruzamento de duto, medindo 4 x 25 x 70 mm, sem cruzadora</v>
          </cell>
          <cell r="C2179" t="str">
            <v>UN</v>
          </cell>
          <cell r="D2179">
            <v>48.14</v>
          </cell>
          <cell r="E2179">
            <v>15.58</v>
          </cell>
          <cell r="F2179">
            <v>63.72</v>
          </cell>
        </row>
        <row r="2180">
          <cell r="A2180" t="str">
            <v>38.10.026</v>
          </cell>
          <cell r="B2180" t="str">
            <v>Caixa de derivação ou passagem, para cruzamento de duto, medindo 12 x 25 x 70 mm, com cruzadora</v>
          </cell>
          <cell r="C2180" t="str">
            <v>UN</v>
          </cell>
          <cell r="D2180">
            <v>136.87</v>
          </cell>
          <cell r="E2180">
            <v>30.14</v>
          </cell>
          <cell r="F2180">
            <v>167.01</v>
          </cell>
        </row>
        <row r="2181">
          <cell r="A2181" t="str">
            <v>38.10.030</v>
          </cell>
          <cell r="B2181" t="str">
            <v>Caixa de derivação ou passagem, para cruzamento de duto, medindo 16 x 25 x 70 mm, com cruzadora</v>
          </cell>
          <cell r="C2181" t="str">
            <v>UN</v>
          </cell>
          <cell r="D2181">
            <v>201.54</v>
          </cell>
          <cell r="E2181">
            <v>30.14</v>
          </cell>
          <cell r="F2181">
            <v>231.68</v>
          </cell>
        </row>
        <row r="2182">
          <cell r="A2182" t="str">
            <v>38.10.060</v>
          </cell>
          <cell r="B2182" t="str">
            <v>Caixa de tomada e tampa basculante com rebaixo de 2 x (25 x 70 mm)</v>
          </cell>
          <cell r="C2182" t="str">
            <v>UN</v>
          </cell>
          <cell r="D2182">
            <v>224.21</v>
          </cell>
          <cell r="E2182">
            <v>9.58</v>
          </cell>
          <cell r="F2182">
            <v>233.79</v>
          </cell>
        </row>
        <row r="2183">
          <cell r="A2183" t="str">
            <v>38.10.070</v>
          </cell>
          <cell r="B2183" t="str">
            <v>Caixa de tomada e tampa basculante com rebaixo de 3 x (25 x 70 mm)</v>
          </cell>
          <cell r="C2183" t="str">
            <v>UN</v>
          </cell>
          <cell r="D2183">
            <v>268.37</v>
          </cell>
          <cell r="E2183">
            <v>9.58</v>
          </cell>
          <cell r="F2183">
            <v>277.95</v>
          </cell>
        </row>
        <row r="2184">
          <cell r="A2184" t="str">
            <v>38.10.080</v>
          </cell>
          <cell r="B2184" t="str">
            <v>Caixa de tomada e tampa basculante com rebaixo de 4 x (25 x 70 mm)</v>
          </cell>
          <cell r="C2184" t="str">
            <v>UN</v>
          </cell>
          <cell r="D2184">
            <v>430.74</v>
          </cell>
          <cell r="E2184">
            <v>9.58</v>
          </cell>
          <cell r="F2184">
            <v>440.32</v>
          </cell>
        </row>
        <row r="2185">
          <cell r="A2185" t="str">
            <v>38.10.090</v>
          </cell>
          <cell r="B2185" t="str">
            <v>Suporte de tomada para caixas com 2, 3 ou 4 vias</v>
          </cell>
          <cell r="C2185" t="str">
            <v>UN</v>
          </cell>
          <cell r="D2185">
            <v>8.4700000000000006</v>
          </cell>
          <cell r="E2185">
            <v>1.02</v>
          </cell>
          <cell r="F2185">
            <v>9.49</v>
          </cell>
        </row>
        <row r="2186">
          <cell r="A2186" t="str">
            <v>38.12</v>
          </cell>
          <cell r="B2186" t="str">
            <v>Leitos e acessorios</v>
          </cell>
        </row>
        <row r="2187">
          <cell r="A2187" t="str">
            <v>38.12.086</v>
          </cell>
          <cell r="B2187" t="str">
            <v>Leito para cabos, tipo pesado, em aço galvanizado de 300 x 100 mm - com acessórios</v>
          </cell>
          <cell r="C2187" t="str">
            <v>M</v>
          </cell>
          <cell r="D2187">
            <v>214.66</v>
          </cell>
          <cell r="E2187">
            <v>15.07</v>
          </cell>
          <cell r="F2187">
            <v>229.73</v>
          </cell>
        </row>
        <row r="2188">
          <cell r="A2188" t="str">
            <v>38.12.090</v>
          </cell>
          <cell r="B2188" t="str">
            <v>Leito para cabos, tipo pesado, em aço galvanizado de 400 x 100 mm - com acessórios</v>
          </cell>
          <cell r="C2188" t="str">
            <v>M</v>
          </cell>
          <cell r="D2188">
            <v>286.45999999999998</v>
          </cell>
          <cell r="E2188">
            <v>15.07</v>
          </cell>
          <cell r="F2188">
            <v>301.52999999999997</v>
          </cell>
        </row>
        <row r="2189">
          <cell r="A2189" t="str">
            <v>38.12.100</v>
          </cell>
          <cell r="B2189" t="str">
            <v>Leito para cabos, tipo pesado, em aço galvanizado de 600 x 100 mm - com acessórios</v>
          </cell>
          <cell r="C2189" t="str">
            <v>M</v>
          </cell>
          <cell r="D2189">
            <v>338.43</v>
          </cell>
          <cell r="E2189">
            <v>15.07</v>
          </cell>
          <cell r="F2189">
            <v>353.5</v>
          </cell>
        </row>
        <row r="2190">
          <cell r="A2190" t="str">
            <v>38.12.120</v>
          </cell>
          <cell r="B2190" t="str">
            <v>Leito para cabos, tipo pesado, em aço galvanizado de 500 x 100 mm - com acessórios</v>
          </cell>
          <cell r="C2190" t="str">
            <v>M</v>
          </cell>
          <cell r="D2190">
            <v>310.89</v>
          </cell>
          <cell r="E2190">
            <v>15.07</v>
          </cell>
          <cell r="F2190">
            <v>325.95999999999998</v>
          </cell>
        </row>
        <row r="2191">
          <cell r="A2191" t="str">
            <v>38.12.130</v>
          </cell>
          <cell r="B2191" t="str">
            <v>Leito para cabos, tipo pesado, em aço galvanizado de 800 x 100 mm - com acessórios</v>
          </cell>
          <cell r="C2191" t="str">
            <v>M</v>
          </cell>
          <cell r="D2191">
            <v>395.5</v>
          </cell>
          <cell r="E2191">
            <v>15.07</v>
          </cell>
          <cell r="F2191">
            <v>410.57</v>
          </cell>
        </row>
        <row r="2192">
          <cell r="A2192" t="str">
            <v>38.13</v>
          </cell>
          <cell r="B2192" t="str">
            <v>Eletroduto em polietileno de alta densidade</v>
          </cell>
        </row>
        <row r="2193">
          <cell r="A2193" t="str">
            <v>38.13.010</v>
          </cell>
          <cell r="B2193" t="str">
            <v>Eletroduto corrugado em polietileno de alta densidade, DN= 30 mm, com acessórios</v>
          </cell>
          <cell r="C2193" t="str">
            <v>M</v>
          </cell>
          <cell r="D2193">
            <v>4.96</v>
          </cell>
          <cell r="E2193">
            <v>2.0099999999999998</v>
          </cell>
          <cell r="F2193">
            <v>6.97</v>
          </cell>
        </row>
        <row r="2194">
          <cell r="A2194" t="str">
            <v>38.13.016</v>
          </cell>
          <cell r="B2194" t="str">
            <v>Eletroduto corrugado em polietileno de alta densidade, DN= 40 mm, com acessórios</v>
          </cell>
          <cell r="C2194" t="str">
            <v>M</v>
          </cell>
          <cell r="D2194">
            <v>5.97</v>
          </cell>
          <cell r="E2194">
            <v>2.0099999999999998</v>
          </cell>
          <cell r="F2194">
            <v>7.98</v>
          </cell>
        </row>
        <row r="2195">
          <cell r="A2195" t="str">
            <v>38.13.020</v>
          </cell>
          <cell r="B2195" t="str">
            <v>Eletroduto corrugado em polietileno de alta densidade, DN= 50 mm, com acessórios</v>
          </cell>
          <cell r="C2195" t="str">
            <v>M</v>
          </cell>
          <cell r="D2195">
            <v>9.52</v>
          </cell>
          <cell r="E2195">
            <v>2.0099999999999998</v>
          </cell>
          <cell r="F2195">
            <v>11.53</v>
          </cell>
        </row>
        <row r="2196">
          <cell r="A2196" t="str">
            <v>38.13.030</v>
          </cell>
          <cell r="B2196" t="str">
            <v>Eletroduto corrugado em polietileno de alta densidade, DN= 75 mm, com acessórios</v>
          </cell>
          <cell r="C2196" t="str">
            <v>M</v>
          </cell>
          <cell r="D2196">
            <v>13.61</v>
          </cell>
          <cell r="E2196">
            <v>2.0099999999999998</v>
          </cell>
          <cell r="F2196">
            <v>15.62</v>
          </cell>
        </row>
        <row r="2197">
          <cell r="A2197" t="str">
            <v>38.13.040</v>
          </cell>
          <cell r="B2197" t="str">
            <v>Eletroduto corrugado em polietileno de alta densidade, DN= 100 mm, com acessórios</v>
          </cell>
          <cell r="C2197" t="str">
            <v>M</v>
          </cell>
          <cell r="D2197">
            <v>21.25</v>
          </cell>
          <cell r="E2197">
            <v>2.0099999999999998</v>
          </cell>
          <cell r="F2197">
            <v>23.26</v>
          </cell>
        </row>
        <row r="2198">
          <cell r="A2198" t="str">
            <v>38.13.050</v>
          </cell>
          <cell r="B2198" t="str">
            <v>Eletroduto corrugado em polietileno de alta densidade, DN= 125 mm, com acessórios</v>
          </cell>
          <cell r="C2198" t="str">
            <v>M</v>
          </cell>
          <cell r="D2198">
            <v>23.89</v>
          </cell>
          <cell r="E2198">
            <v>2.0099999999999998</v>
          </cell>
          <cell r="F2198">
            <v>25.9</v>
          </cell>
        </row>
        <row r="2199">
          <cell r="A2199" t="str">
            <v>38.13.060</v>
          </cell>
          <cell r="B2199" t="str">
            <v>Eletroduto corrugado em polietileno de alta densidade, DN= 150 mm, com acessórios</v>
          </cell>
          <cell r="C2199" t="str">
            <v>M</v>
          </cell>
          <cell r="D2199">
            <v>37.659999999999997</v>
          </cell>
          <cell r="E2199">
            <v>2.0099999999999998</v>
          </cell>
          <cell r="F2199">
            <v>39.67</v>
          </cell>
        </row>
        <row r="2200">
          <cell r="A2200" t="str">
            <v>38.15</v>
          </cell>
          <cell r="B2200" t="str">
            <v>Eletroduto metalico flexivel</v>
          </cell>
        </row>
        <row r="2201">
          <cell r="A2201" t="str">
            <v>38.15.010</v>
          </cell>
          <cell r="B2201" t="str">
            <v>Eletroduto metálico flexível com capa em PVC de 3/4´</v>
          </cell>
          <cell r="C2201" t="str">
            <v>M</v>
          </cell>
          <cell r="D2201">
            <v>9.25</v>
          </cell>
          <cell r="E2201">
            <v>17.670000000000002</v>
          </cell>
          <cell r="F2201">
            <v>26.92</v>
          </cell>
        </row>
        <row r="2202">
          <cell r="A2202" t="str">
            <v>38.15.020</v>
          </cell>
          <cell r="B2202" t="str">
            <v>Eletroduto metálico flexível com capa em PVC de 1´</v>
          </cell>
          <cell r="C2202" t="str">
            <v>M</v>
          </cell>
          <cell r="D2202">
            <v>12.3</v>
          </cell>
          <cell r="E2202">
            <v>17.670000000000002</v>
          </cell>
          <cell r="F2202">
            <v>29.97</v>
          </cell>
        </row>
        <row r="2203">
          <cell r="A2203" t="str">
            <v>38.15.040</v>
          </cell>
          <cell r="B2203" t="str">
            <v>Eletroduto metálico flexível com capa em PVC de 2´</v>
          </cell>
          <cell r="C2203" t="str">
            <v>M</v>
          </cell>
          <cell r="D2203">
            <v>30.39</v>
          </cell>
          <cell r="E2203">
            <v>17.670000000000002</v>
          </cell>
          <cell r="F2203">
            <v>48.06</v>
          </cell>
        </row>
        <row r="2204">
          <cell r="A2204" t="str">
            <v>38.15.110</v>
          </cell>
          <cell r="B2204" t="str">
            <v>Terminal macho fixo em latão zincado de 3/4´</v>
          </cell>
          <cell r="C2204" t="str">
            <v>UN</v>
          </cell>
          <cell r="D2204">
            <v>17.61</v>
          </cell>
          <cell r="E2204">
            <v>3.41</v>
          </cell>
          <cell r="F2204">
            <v>21.02</v>
          </cell>
        </row>
        <row r="2205">
          <cell r="A2205" t="str">
            <v>38.15.120</v>
          </cell>
          <cell r="B2205" t="str">
            <v>Terminal macho fixo em latão zincado de 1´</v>
          </cell>
          <cell r="C2205" t="str">
            <v>UN</v>
          </cell>
          <cell r="D2205">
            <v>22.35</v>
          </cell>
          <cell r="E2205">
            <v>3.41</v>
          </cell>
          <cell r="F2205">
            <v>25.76</v>
          </cell>
        </row>
        <row r="2206">
          <cell r="A2206" t="str">
            <v>38.15.140</v>
          </cell>
          <cell r="B2206" t="str">
            <v>Terminal macho fixo em latão zincado de 2´</v>
          </cell>
          <cell r="C2206" t="str">
            <v>UN</v>
          </cell>
          <cell r="D2206">
            <v>68.540000000000006</v>
          </cell>
          <cell r="E2206">
            <v>3.41</v>
          </cell>
          <cell r="F2206">
            <v>71.95</v>
          </cell>
        </row>
        <row r="2207">
          <cell r="A2207" t="str">
            <v>38.15.310</v>
          </cell>
          <cell r="B2207" t="str">
            <v>Terminal macho giratório em latão zincado de 3/4´</v>
          </cell>
          <cell r="C2207" t="str">
            <v>UN</v>
          </cell>
          <cell r="D2207">
            <v>22.17</v>
          </cell>
          <cell r="E2207">
            <v>3.41</v>
          </cell>
          <cell r="F2207">
            <v>25.58</v>
          </cell>
        </row>
        <row r="2208">
          <cell r="A2208" t="str">
            <v>38.15.320</v>
          </cell>
          <cell r="B2208" t="str">
            <v>Terminal macho giratório em latão zincado de 1´</v>
          </cell>
          <cell r="C2208" t="str">
            <v>UN</v>
          </cell>
          <cell r="D2208">
            <v>39.130000000000003</v>
          </cell>
          <cell r="E2208">
            <v>3.41</v>
          </cell>
          <cell r="F2208">
            <v>42.54</v>
          </cell>
        </row>
        <row r="2209">
          <cell r="A2209" t="str">
            <v>38.15.340</v>
          </cell>
          <cell r="B2209" t="str">
            <v>Terminal macho giratório em latão zincado de 2´</v>
          </cell>
          <cell r="C2209" t="str">
            <v>UN</v>
          </cell>
          <cell r="D2209">
            <v>87.43</v>
          </cell>
          <cell r="E2209">
            <v>3.41</v>
          </cell>
          <cell r="F2209">
            <v>90.84</v>
          </cell>
        </row>
        <row r="2210">
          <cell r="A2210" t="str">
            <v>38.16</v>
          </cell>
          <cell r="B2210" t="str">
            <v>Rodape tecnico e acessorios</v>
          </cell>
        </row>
        <row r="2211">
          <cell r="A2211" t="str">
            <v>38.16.030</v>
          </cell>
          <cell r="B2211" t="str">
            <v>Rodapé técnico triplo e tampa com pintura eletrostática</v>
          </cell>
          <cell r="C2211" t="str">
            <v>M</v>
          </cell>
          <cell r="D2211">
            <v>92.33</v>
          </cell>
          <cell r="E2211">
            <v>15.07</v>
          </cell>
          <cell r="F2211">
            <v>107.4</v>
          </cell>
        </row>
        <row r="2212">
          <cell r="A2212" t="str">
            <v>38.16.060</v>
          </cell>
          <cell r="B2212" t="str">
            <v>Curva horizontal tripla de 90°, interna ou externa e tampa com pintura eletrostática</v>
          </cell>
          <cell r="C2212" t="str">
            <v>UN</v>
          </cell>
          <cell r="D2212">
            <v>100.04</v>
          </cell>
          <cell r="E2212">
            <v>25.12</v>
          </cell>
          <cell r="F2212">
            <v>125.16</v>
          </cell>
        </row>
        <row r="2213">
          <cell r="A2213" t="str">
            <v>38.16.080</v>
          </cell>
          <cell r="B2213" t="str">
            <v>Tê triplo de 90°, horizontal ou vertical e tampa com pintura eletrostática</v>
          </cell>
          <cell r="C2213" t="str">
            <v>UN</v>
          </cell>
          <cell r="D2213">
            <v>133.91</v>
          </cell>
          <cell r="E2213">
            <v>25.12</v>
          </cell>
          <cell r="F2213">
            <v>159.03</v>
          </cell>
        </row>
        <row r="2214">
          <cell r="A2214" t="str">
            <v>38.16.090</v>
          </cell>
          <cell r="B2214" t="str">
            <v>Caixa para tomadas: de energia, RJ, sobressalente, interruptor ou espelho, com pintura eletrostática, para rodapé técnico triplo</v>
          </cell>
          <cell r="C2214" t="str">
            <v>UN</v>
          </cell>
          <cell r="D2214">
            <v>31.37</v>
          </cell>
          <cell r="E2214">
            <v>9.58</v>
          </cell>
          <cell r="F2214">
            <v>40.950000000000003</v>
          </cell>
        </row>
        <row r="2215">
          <cell r="A2215" t="str">
            <v>38.16.130</v>
          </cell>
          <cell r="B2215" t="str">
            <v>Caixa para tomadas: de energia, RJ, sobressalente, interruptor ou espelho, com pintura eletrostática, para rodapé técnico duplo</v>
          </cell>
          <cell r="C2215" t="str">
            <v>UN</v>
          </cell>
          <cell r="D2215">
            <v>22.93</v>
          </cell>
          <cell r="E2215">
            <v>9.58</v>
          </cell>
          <cell r="F2215">
            <v>32.51</v>
          </cell>
        </row>
        <row r="2216">
          <cell r="A2216" t="str">
            <v>38.16.140</v>
          </cell>
          <cell r="B2216" t="str">
            <v>Terminal de fechamento ou mata junta com pintura eletrostática, para rodapé técnico triplo</v>
          </cell>
          <cell r="C2216" t="str">
            <v>UN</v>
          </cell>
          <cell r="D2216">
            <v>15.7</v>
          </cell>
          <cell r="E2216">
            <v>7.54</v>
          </cell>
          <cell r="F2216">
            <v>23.24</v>
          </cell>
        </row>
        <row r="2217">
          <cell r="A2217" t="str">
            <v>38.16.150</v>
          </cell>
          <cell r="B2217" t="str">
            <v>Rodapé técnico duplo e tampa com pintura eletrostática</v>
          </cell>
          <cell r="C2217" t="str">
            <v>M</v>
          </cell>
          <cell r="D2217">
            <v>65.52</v>
          </cell>
          <cell r="E2217">
            <v>15.07</v>
          </cell>
          <cell r="F2217">
            <v>80.59</v>
          </cell>
        </row>
        <row r="2218">
          <cell r="A2218" t="str">
            <v>38.16.160</v>
          </cell>
          <cell r="B2218" t="str">
            <v>Curva vertical dupla de 90°, interna ou externa e tampa com pintura eletrostática</v>
          </cell>
          <cell r="C2218" t="str">
            <v>UN</v>
          </cell>
          <cell r="D2218">
            <v>82.57</v>
          </cell>
          <cell r="E2218">
            <v>25.12</v>
          </cell>
          <cell r="F2218">
            <v>107.69</v>
          </cell>
        </row>
        <row r="2219">
          <cell r="A2219" t="str">
            <v>38.16.190</v>
          </cell>
          <cell r="B2219" t="str">
            <v>Terminal de fechamento ou mata junta com pintura eletrostática, para rodapé técnico duplo</v>
          </cell>
          <cell r="C2219" t="str">
            <v>UN</v>
          </cell>
          <cell r="D2219">
            <v>12.74</v>
          </cell>
          <cell r="E2219">
            <v>7.54</v>
          </cell>
          <cell r="F2219">
            <v>20.28</v>
          </cell>
        </row>
        <row r="2220">
          <cell r="A2220" t="str">
            <v>38.16.200</v>
          </cell>
          <cell r="B2220" t="str">
            <v>Curva horizontal dupla de 90°, interna ou externa e tampa com pintura eletrostática</v>
          </cell>
          <cell r="C2220" t="str">
            <v>UN</v>
          </cell>
          <cell r="D2220">
            <v>73.86</v>
          </cell>
          <cell r="E2220">
            <v>25.12</v>
          </cell>
          <cell r="F2220">
            <v>98.98</v>
          </cell>
        </row>
        <row r="2221">
          <cell r="A2221" t="str">
            <v>38.16.230</v>
          </cell>
          <cell r="B2221" t="str">
            <v>Curva vertical tripla de 90°, interna ou externa e tampa com pintura eletrostática</v>
          </cell>
          <cell r="C2221" t="str">
            <v>UN</v>
          </cell>
          <cell r="D2221">
            <v>100.27</v>
          </cell>
          <cell r="E2221">
            <v>25.12</v>
          </cell>
          <cell r="F2221">
            <v>125.39</v>
          </cell>
        </row>
        <row r="2222">
          <cell r="A2222" t="str">
            <v>38.16.250</v>
          </cell>
          <cell r="B2222" t="str">
            <v>Poste condutor metálico para distribuição, com suporte para tomadas elétricas e RJ, com pintura eletrostática, altura de 3 m</v>
          </cell>
          <cell r="C2222" t="str">
            <v>UN</v>
          </cell>
          <cell r="D2222">
            <v>367.5</v>
          </cell>
          <cell r="E2222">
            <v>33.85</v>
          </cell>
          <cell r="F2222">
            <v>401.35</v>
          </cell>
        </row>
        <row r="2223">
          <cell r="A2223" t="str">
            <v>38.16.270</v>
          </cell>
          <cell r="B2223" t="str">
            <v>Caixa de derivação embutida ou externa para rodapé técnico duplo</v>
          </cell>
          <cell r="C2223" t="str">
            <v>UN</v>
          </cell>
          <cell r="D2223">
            <v>44.58</v>
          </cell>
          <cell r="E2223">
            <v>25.12</v>
          </cell>
          <cell r="F2223">
            <v>69.7</v>
          </cell>
        </row>
        <row r="2224">
          <cell r="A2224" t="str">
            <v>38.19</v>
          </cell>
          <cell r="B2224" t="str">
            <v>Eletroduto em PVC corrugado flexivel</v>
          </cell>
        </row>
        <row r="2225">
          <cell r="A2225" t="str">
            <v>38.19.020</v>
          </cell>
          <cell r="B2225" t="str">
            <v>Eletroduto de PVC corrugado flexível leve, diâmetro externo de 20 mm</v>
          </cell>
          <cell r="C2225" t="str">
            <v>M</v>
          </cell>
          <cell r="D2225">
            <v>2.2999999999999998</v>
          </cell>
          <cell r="E2225">
            <v>15.07</v>
          </cell>
          <cell r="F2225">
            <v>17.37</v>
          </cell>
        </row>
        <row r="2226">
          <cell r="A2226" t="str">
            <v>38.19.030</v>
          </cell>
          <cell r="B2226" t="str">
            <v>Eletroduto de PVC corrugado flexível leve, diâmetro externo de 25 mm</v>
          </cell>
          <cell r="C2226" t="str">
            <v>M</v>
          </cell>
          <cell r="D2226">
            <v>2.34</v>
          </cell>
          <cell r="E2226">
            <v>15.07</v>
          </cell>
          <cell r="F2226">
            <v>17.41</v>
          </cell>
        </row>
        <row r="2227">
          <cell r="A2227" t="str">
            <v>38.19.040</v>
          </cell>
          <cell r="B2227" t="str">
            <v>Eletroduto de PVC corrugado flexível leve, diâmetro externo de 32 mm</v>
          </cell>
          <cell r="C2227" t="str">
            <v>M</v>
          </cell>
          <cell r="D2227">
            <v>4.5999999999999996</v>
          </cell>
          <cell r="E2227">
            <v>15.07</v>
          </cell>
          <cell r="F2227">
            <v>19.670000000000002</v>
          </cell>
        </row>
        <row r="2228">
          <cell r="A2228" t="str">
            <v>38.19.210</v>
          </cell>
          <cell r="B2228" t="str">
            <v>Eletroduto de PVC corrugado flexível reforçado, diâmetro externo de 25 mm</v>
          </cell>
          <cell r="C2228" t="str">
            <v>M</v>
          </cell>
          <cell r="D2228">
            <v>3.09</v>
          </cell>
          <cell r="E2228">
            <v>15.07</v>
          </cell>
          <cell r="F2228">
            <v>18.16</v>
          </cell>
        </row>
        <row r="2229">
          <cell r="A2229" t="str">
            <v>38.19.220</v>
          </cell>
          <cell r="B2229" t="str">
            <v>Eletroduto de PVC corrugado flexível reforçado, diâmetro externo de 32 mm</v>
          </cell>
          <cell r="C2229" t="str">
            <v>M</v>
          </cell>
          <cell r="D2229">
            <v>5.58</v>
          </cell>
          <cell r="E2229">
            <v>15.07</v>
          </cell>
          <cell r="F2229">
            <v>20.65</v>
          </cell>
        </row>
        <row r="2230">
          <cell r="A2230" t="str">
            <v>38.20</v>
          </cell>
          <cell r="B2230" t="str">
            <v>Reparos, conservacoes e complementos - GRUPO 38</v>
          </cell>
        </row>
        <row r="2231">
          <cell r="A2231" t="str">
            <v>38.20.010</v>
          </cell>
          <cell r="B2231" t="str">
            <v>Recolocação de perfilado 38x38 mm</v>
          </cell>
          <cell r="C2231" t="str">
            <v>M</v>
          </cell>
          <cell r="E2231">
            <v>12.56</v>
          </cell>
          <cell r="F2231">
            <v>12.56</v>
          </cell>
        </row>
        <row r="2232">
          <cell r="A2232" t="str">
            <v>38.20.020</v>
          </cell>
          <cell r="B2232" t="str">
            <v>Recolocação de vergalhão</v>
          </cell>
          <cell r="C2232" t="str">
            <v>M</v>
          </cell>
          <cell r="E2232">
            <v>20.100000000000001</v>
          </cell>
          <cell r="F2232">
            <v>20.100000000000001</v>
          </cell>
        </row>
        <row r="2233">
          <cell r="A2233" t="str">
            <v>38.20.030</v>
          </cell>
          <cell r="B2233" t="str">
            <v>Recolocação de caixa de tomada para perfilado</v>
          </cell>
          <cell r="C2233" t="str">
            <v>UN</v>
          </cell>
          <cell r="E2233">
            <v>15.07</v>
          </cell>
          <cell r="F2233">
            <v>15.07</v>
          </cell>
        </row>
        <row r="2234">
          <cell r="A2234" t="str">
            <v>38.20.040</v>
          </cell>
          <cell r="B2234" t="str">
            <v>Recolocação de eletrodutos</v>
          </cell>
          <cell r="C2234" t="str">
            <v>M</v>
          </cell>
          <cell r="E2234">
            <v>50.24</v>
          </cell>
          <cell r="F2234">
            <v>50.24</v>
          </cell>
        </row>
        <row r="2235">
          <cell r="A2235" t="str">
            <v>38.21</v>
          </cell>
          <cell r="B2235" t="str">
            <v>Eletrocalha e acessorios</v>
          </cell>
        </row>
        <row r="2236">
          <cell r="A2236" t="str">
            <v>38.21.110</v>
          </cell>
          <cell r="B2236" t="str">
            <v>Eletrocalha lisa galvanizada a fogo, 50 x 50 mm, com acessórios</v>
          </cell>
          <cell r="C2236" t="str">
            <v>M</v>
          </cell>
          <cell r="D2236">
            <v>51.73</v>
          </cell>
          <cell r="E2236">
            <v>25.12</v>
          </cell>
          <cell r="F2236">
            <v>76.849999999999994</v>
          </cell>
        </row>
        <row r="2237">
          <cell r="A2237" t="str">
            <v>38.21.120</v>
          </cell>
          <cell r="B2237" t="str">
            <v>Eletrocalha lisa galvanizada a fogo, 100 x 50 mm, com acessórios</v>
          </cell>
          <cell r="C2237" t="str">
            <v>M</v>
          </cell>
          <cell r="D2237">
            <v>69.17</v>
          </cell>
          <cell r="E2237">
            <v>25.12</v>
          </cell>
          <cell r="F2237">
            <v>94.29</v>
          </cell>
        </row>
        <row r="2238">
          <cell r="A2238" t="str">
            <v>38.21.130</v>
          </cell>
          <cell r="B2238" t="str">
            <v>Eletrocalha lisa galvanizada a fogo, 150 x 50 mm, com acessórios</v>
          </cell>
          <cell r="C2238" t="str">
            <v>M</v>
          </cell>
          <cell r="D2238">
            <v>84.9</v>
          </cell>
          <cell r="E2238">
            <v>25.12</v>
          </cell>
          <cell r="F2238">
            <v>110.02</v>
          </cell>
        </row>
        <row r="2239">
          <cell r="A2239" t="str">
            <v>38.21.140</v>
          </cell>
          <cell r="B2239" t="str">
            <v>Eletrocalha lisa galvanizada a fogo, 200 x 50 mm, com acessórios</v>
          </cell>
          <cell r="C2239" t="str">
            <v>M</v>
          </cell>
          <cell r="D2239">
            <v>101.83</v>
          </cell>
          <cell r="E2239">
            <v>25.12</v>
          </cell>
          <cell r="F2239">
            <v>126.95</v>
          </cell>
        </row>
        <row r="2240">
          <cell r="A2240" t="str">
            <v>38.21.150</v>
          </cell>
          <cell r="B2240" t="str">
            <v>Eletrocalha lisa galvanizada a fogo, 250 x 50 mm, com acessórios</v>
          </cell>
          <cell r="C2240" t="str">
            <v>M</v>
          </cell>
          <cell r="D2240">
            <v>119.3</v>
          </cell>
          <cell r="E2240">
            <v>25.12</v>
          </cell>
          <cell r="F2240">
            <v>144.41999999999999</v>
          </cell>
        </row>
        <row r="2241">
          <cell r="A2241" t="str">
            <v>38.21.310</v>
          </cell>
          <cell r="B2241" t="str">
            <v>Eletrocalha lisa galvanizada a fogo, 100 x 100 mm, com acessórios</v>
          </cell>
          <cell r="C2241" t="str">
            <v>M</v>
          </cell>
          <cell r="D2241">
            <v>104.75</v>
          </cell>
          <cell r="E2241">
            <v>37.68</v>
          </cell>
          <cell r="F2241">
            <v>142.43</v>
          </cell>
        </row>
        <row r="2242">
          <cell r="A2242" t="str">
            <v>38.21.320</v>
          </cell>
          <cell r="B2242" t="str">
            <v>Eletrocalha lisa galvanizada a fogo, 150 x 100 mm, com acessórios</v>
          </cell>
          <cell r="C2242" t="str">
            <v>M</v>
          </cell>
          <cell r="D2242">
            <v>116.97</v>
          </cell>
          <cell r="E2242">
            <v>37.68</v>
          </cell>
          <cell r="F2242">
            <v>154.65</v>
          </cell>
        </row>
        <row r="2243">
          <cell r="A2243" t="str">
            <v>38.21.330</v>
          </cell>
          <cell r="B2243" t="str">
            <v>Eletrocalha lisa galvanizada a fogo, 200 x 100 mm, com acessórios</v>
          </cell>
          <cell r="C2243" t="str">
            <v>M</v>
          </cell>
          <cell r="D2243">
            <v>137.41999999999999</v>
          </cell>
          <cell r="E2243">
            <v>37.68</v>
          </cell>
          <cell r="F2243">
            <v>175.1</v>
          </cell>
        </row>
        <row r="2244">
          <cell r="A2244" t="str">
            <v>38.21.340</v>
          </cell>
          <cell r="B2244" t="str">
            <v>Eletrocalha lisa galvanizada a fogo, 250 x 100 mm, com acessórios</v>
          </cell>
          <cell r="C2244" t="str">
            <v>M</v>
          </cell>
          <cell r="D2244">
            <v>153.34</v>
          </cell>
          <cell r="E2244">
            <v>37.68</v>
          </cell>
          <cell r="F2244">
            <v>191.02</v>
          </cell>
        </row>
        <row r="2245">
          <cell r="A2245" t="str">
            <v>38.21.350</v>
          </cell>
          <cell r="B2245" t="str">
            <v>Eletrocalha lisa galvanizada a fogo, 300 x 100 mm, com acessórios</v>
          </cell>
          <cell r="C2245" t="str">
            <v>M</v>
          </cell>
          <cell r="D2245">
            <v>166.58</v>
          </cell>
          <cell r="E2245">
            <v>50.24</v>
          </cell>
          <cell r="F2245">
            <v>216.82</v>
          </cell>
        </row>
        <row r="2246">
          <cell r="A2246" t="str">
            <v>38.21.360</v>
          </cell>
          <cell r="B2246" t="str">
            <v>Eletrocalha lisa galvanizada a fogo, 400 x 100 mm, com acessórios</v>
          </cell>
          <cell r="C2246" t="str">
            <v>M</v>
          </cell>
          <cell r="D2246">
            <v>211.78</v>
          </cell>
          <cell r="E2246">
            <v>50.24</v>
          </cell>
          <cell r="F2246">
            <v>262.02</v>
          </cell>
        </row>
        <row r="2247">
          <cell r="A2247" t="str">
            <v>38.21.920</v>
          </cell>
          <cell r="B2247" t="str">
            <v>Eletrocalha perfurada galvanizada a fogo, 100 x 50 mm, com acessórios</v>
          </cell>
          <cell r="C2247" t="str">
            <v>M</v>
          </cell>
          <cell r="D2247">
            <v>59.79</v>
          </cell>
          <cell r="E2247">
            <v>25.12</v>
          </cell>
          <cell r="F2247">
            <v>84.91</v>
          </cell>
        </row>
        <row r="2248">
          <cell r="A2248" t="str">
            <v>38.21.930</v>
          </cell>
          <cell r="B2248" t="str">
            <v>Eletrocalha perfurada galvanizada a fogo, 150 x 50 mm, com acessórios</v>
          </cell>
          <cell r="C2248" t="str">
            <v>M</v>
          </cell>
          <cell r="D2248">
            <v>74.040000000000006</v>
          </cell>
          <cell r="E2248">
            <v>25.12</v>
          </cell>
          <cell r="F2248">
            <v>99.16</v>
          </cell>
        </row>
        <row r="2249">
          <cell r="A2249" t="str">
            <v>38.21.940</v>
          </cell>
          <cell r="B2249" t="str">
            <v>Eletrocalha perfurada galvanizada a fogo, 200 x 50 mm, com acessórios</v>
          </cell>
          <cell r="C2249" t="str">
            <v>M</v>
          </cell>
          <cell r="D2249">
            <v>90.31</v>
          </cell>
          <cell r="E2249">
            <v>25.12</v>
          </cell>
          <cell r="F2249">
            <v>115.43</v>
          </cell>
        </row>
        <row r="2250">
          <cell r="A2250" t="str">
            <v>38.21.950</v>
          </cell>
          <cell r="B2250" t="str">
            <v>Eletrocalha perfurada galvanizada a fogo, 250 x 50 mm, com acessórios</v>
          </cell>
          <cell r="C2250" t="str">
            <v>M</v>
          </cell>
          <cell r="D2250">
            <v>103.09</v>
          </cell>
          <cell r="E2250">
            <v>25.12</v>
          </cell>
          <cell r="F2250">
            <v>128.21</v>
          </cell>
        </row>
        <row r="2251">
          <cell r="A2251" t="str">
            <v>38.22</v>
          </cell>
          <cell r="B2251" t="str">
            <v>Eletrocalha e acessorios.</v>
          </cell>
        </row>
        <row r="2252">
          <cell r="A2252" t="str">
            <v>38.22.120</v>
          </cell>
          <cell r="B2252" t="str">
            <v>Eletrocalha perfurada galvanizada a fogo, 150x100 mm, com acessórios</v>
          </cell>
          <cell r="C2252" t="str">
            <v>M</v>
          </cell>
          <cell r="D2252">
            <v>99.72</v>
          </cell>
          <cell r="E2252">
            <v>37.68</v>
          </cell>
          <cell r="F2252">
            <v>137.4</v>
          </cell>
        </row>
        <row r="2253">
          <cell r="A2253" t="str">
            <v>38.22.130</v>
          </cell>
          <cell r="B2253" t="str">
            <v>Eletrocalha perfurada galvanizada a fogo, 200x100 mm, com acessórios</v>
          </cell>
          <cell r="C2253" t="str">
            <v>M</v>
          </cell>
          <cell r="D2253">
            <v>119.82</v>
          </cell>
          <cell r="E2253">
            <v>37.68</v>
          </cell>
          <cell r="F2253">
            <v>157.5</v>
          </cell>
        </row>
        <row r="2254">
          <cell r="A2254" t="str">
            <v>38.22.140</v>
          </cell>
          <cell r="B2254" t="str">
            <v>Eletrocalha perfurada galvanizada a fogo, 250x100 mm, com acessórios</v>
          </cell>
          <cell r="C2254" t="str">
            <v>M</v>
          </cell>
          <cell r="D2254">
            <v>136.08000000000001</v>
          </cell>
          <cell r="E2254">
            <v>37.68</v>
          </cell>
          <cell r="F2254">
            <v>173.76</v>
          </cell>
        </row>
        <row r="2255">
          <cell r="A2255" t="str">
            <v>38.22.150</v>
          </cell>
          <cell r="B2255" t="str">
            <v>Eletrocalha perfurada galvanizada a fogo, 300x100 mm, com acessórios</v>
          </cell>
          <cell r="C2255" t="str">
            <v>M</v>
          </cell>
          <cell r="D2255">
            <v>150.12</v>
          </cell>
          <cell r="E2255">
            <v>50.24</v>
          </cell>
          <cell r="F2255">
            <v>200.36</v>
          </cell>
        </row>
        <row r="2256">
          <cell r="A2256" t="str">
            <v>38.22.160</v>
          </cell>
          <cell r="B2256" t="str">
            <v>Eletrocalha perfurada galvanizada a fogo, 400x100 mm, com acessórios</v>
          </cell>
          <cell r="C2256" t="str">
            <v>M</v>
          </cell>
          <cell r="D2256">
            <v>212.5</v>
          </cell>
          <cell r="E2256">
            <v>50.24</v>
          </cell>
          <cell r="F2256">
            <v>262.74</v>
          </cell>
        </row>
        <row r="2257">
          <cell r="A2257" t="str">
            <v>38.22.610</v>
          </cell>
          <cell r="B2257" t="str">
            <v>Tampa de encaixe para eletrocalha, galvanizada a fogo, L= 50 mm</v>
          </cell>
          <cell r="C2257" t="str">
            <v>M</v>
          </cell>
          <cell r="D2257">
            <v>26.55</v>
          </cell>
          <cell r="E2257">
            <v>2.5099999999999998</v>
          </cell>
          <cell r="F2257">
            <v>29.06</v>
          </cell>
        </row>
        <row r="2258">
          <cell r="A2258" t="str">
            <v>38.22.620</v>
          </cell>
          <cell r="B2258" t="str">
            <v>Tampa de encaixe para eletrocalha, galvanizada a fogo, L= 100 mm</v>
          </cell>
          <cell r="C2258" t="str">
            <v>M</v>
          </cell>
          <cell r="D2258">
            <v>47.55</v>
          </cell>
          <cell r="E2258">
            <v>2.5099999999999998</v>
          </cell>
          <cell r="F2258">
            <v>50.06</v>
          </cell>
        </row>
        <row r="2259">
          <cell r="A2259" t="str">
            <v>38.22.630</v>
          </cell>
          <cell r="B2259" t="str">
            <v>Tampa de encaixe para eletrocalha, galvanizada a fogo, L= 150 mm</v>
          </cell>
          <cell r="C2259" t="str">
            <v>M</v>
          </cell>
          <cell r="D2259">
            <v>66.260000000000005</v>
          </cell>
          <cell r="E2259">
            <v>2.5099999999999998</v>
          </cell>
          <cell r="F2259">
            <v>68.77</v>
          </cell>
        </row>
        <row r="2260">
          <cell r="A2260" t="str">
            <v>38.22.640</v>
          </cell>
          <cell r="B2260" t="str">
            <v>Tampa de encaixe para eletrocalha, galvanizada a fogo, L= 200 mm</v>
          </cell>
          <cell r="C2260" t="str">
            <v>M</v>
          </cell>
          <cell r="D2260">
            <v>83.47</v>
          </cell>
          <cell r="E2260">
            <v>2.5099999999999998</v>
          </cell>
          <cell r="F2260">
            <v>85.98</v>
          </cell>
        </row>
        <row r="2261">
          <cell r="A2261" t="str">
            <v>38.22.650</v>
          </cell>
          <cell r="B2261" t="str">
            <v>Tampa de encaixe para eletrocalha, galvanizada a fogo, L= 250 mm</v>
          </cell>
          <cell r="C2261" t="str">
            <v>M</v>
          </cell>
          <cell r="D2261">
            <v>106.16</v>
          </cell>
          <cell r="E2261">
            <v>2.5099999999999998</v>
          </cell>
          <cell r="F2261">
            <v>108.67</v>
          </cell>
        </row>
        <row r="2262">
          <cell r="A2262" t="str">
            <v>38.22.660</v>
          </cell>
          <cell r="B2262" t="str">
            <v>Tampa de encaixe para eletrocalha, galvanizada a fogo, L= 300 mm</v>
          </cell>
          <cell r="C2262" t="str">
            <v>M</v>
          </cell>
          <cell r="D2262">
            <v>120.25</v>
          </cell>
          <cell r="E2262">
            <v>2.5099999999999998</v>
          </cell>
          <cell r="F2262">
            <v>122.76</v>
          </cell>
        </row>
        <row r="2263">
          <cell r="A2263" t="str">
            <v>38.22.670</v>
          </cell>
          <cell r="B2263" t="str">
            <v>Tampa de encaixe para eletrocalha, galvanizada a fogo, L= 400 mm</v>
          </cell>
          <cell r="C2263" t="str">
            <v>M</v>
          </cell>
          <cell r="D2263">
            <v>153.78</v>
          </cell>
          <cell r="E2263">
            <v>2.5099999999999998</v>
          </cell>
          <cell r="F2263">
            <v>156.29</v>
          </cell>
        </row>
        <row r="2264">
          <cell r="A2264" t="str">
            <v>38.23</v>
          </cell>
          <cell r="B2264" t="str">
            <v>Eletrocalha e acessorios..</v>
          </cell>
        </row>
        <row r="2265">
          <cell r="A2265" t="str">
            <v>38.23.010</v>
          </cell>
          <cell r="B2265" t="str">
            <v>Suporte para eletrocalha, galvanizado a fogo, 50x50 mm</v>
          </cell>
          <cell r="C2265" t="str">
            <v>UN</v>
          </cell>
          <cell r="D2265">
            <v>5.75</v>
          </cell>
          <cell r="E2265">
            <v>12.56</v>
          </cell>
          <cell r="F2265">
            <v>18.309999999999999</v>
          </cell>
        </row>
        <row r="2266">
          <cell r="A2266" t="str">
            <v>38.23.020</v>
          </cell>
          <cell r="B2266" t="str">
            <v>Suporte para eletrocalha, galvanizado a fogo, 100x50 mm</v>
          </cell>
          <cell r="C2266" t="str">
            <v>UN</v>
          </cell>
          <cell r="D2266">
            <v>10.85</v>
          </cell>
          <cell r="E2266">
            <v>12.56</v>
          </cell>
          <cell r="F2266">
            <v>23.41</v>
          </cell>
        </row>
        <row r="2267">
          <cell r="A2267" t="str">
            <v>38.23.030</v>
          </cell>
          <cell r="B2267" t="str">
            <v>Suporte para eletrocalha, galvanizado a fogo, 150x50 mm</v>
          </cell>
          <cell r="C2267" t="str">
            <v>UN</v>
          </cell>
          <cell r="D2267">
            <v>13.94</v>
          </cell>
          <cell r="E2267">
            <v>12.56</v>
          </cell>
          <cell r="F2267">
            <v>26.5</v>
          </cell>
        </row>
        <row r="2268">
          <cell r="A2268" t="str">
            <v>38.23.040</v>
          </cell>
          <cell r="B2268" t="str">
            <v>Suporte para eletrocalha, galvanizado a fogo, 200x50 mm</v>
          </cell>
          <cell r="C2268" t="str">
            <v>UN</v>
          </cell>
          <cell r="D2268">
            <v>16.27</v>
          </cell>
          <cell r="E2268">
            <v>12.56</v>
          </cell>
          <cell r="F2268">
            <v>28.83</v>
          </cell>
        </row>
        <row r="2269">
          <cell r="A2269" t="str">
            <v>38.23.050</v>
          </cell>
          <cell r="B2269" t="str">
            <v>Suporte para eletrocalha, galvanizado a fogo, 250x50 mm</v>
          </cell>
          <cell r="C2269" t="str">
            <v>UN</v>
          </cell>
          <cell r="D2269">
            <v>18.82</v>
          </cell>
          <cell r="E2269">
            <v>12.56</v>
          </cell>
          <cell r="F2269">
            <v>31.38</v>
          </cell>
        </row>
        <row r="2270">
          <cell r="A2270" t="str">
            <v>38.23.060</v>
          </cell>
          <cell r="B2270" t="str">
            <v>Suporte para eletrocalha, galvanizado a fogo, 300x50 mm</v>
          </cell>
          <cell r="C2270" t="str">
            <v>UN</v>
          </cell>
          <cell r="D2270">
            <v>22.38</v>
          </cell>
          <cell r="E2270">
            <v>12.56</v>
          </cell>
          <cell r="F2270">
            <v>34.94</v>
          </cell>
        </row>
        <row r="2271">
          <cell r="A2271" t="str">
            <v>38.23.110</v>
          </cell>
          <cell r="B2271" t="str">
            <v>Suporte para eletrocalha, galvanizado a fogo, 100x100 mm</v>
          </cell>
          <cell r="C2271" t="str">
            <v>UN</v>
          </cell>
          <cell r="D2271">
            <v>13.76</v>
          </cell>
          <cell r="E2271">
            <v>12.56</v>
          </cell>
          <cell r="F2271">
            <v>26.32</v>
          </cell>
        </row>
        <row r="2272">
          <cell r="A2272" t="str">
            <v>38.23.120</v>
          </cell>
          <cell r="B2272" t="str">
            <v>Suporte para eletrocalha, galvanizado a fogo, 150x100 mm</v>
          </cell>
          <cell r="C2272" t="str">
            <v>UN</v>
          </cell>
          <cell r="D2272">
            <v>15.74</v>
          </cell>
          <cell r="E2272">
            <v>12.56</v>
          </cell>
          <cell r="F2272">
            <v>28.3</v>
          </cell>
        </row>
        <row r="2273">
          <cell r="A2273" t="str">
            <v>38.23.130</v>
          </cell>
          <cell r="B2273" t="str">
            <v>Suporte para eletrocalha, galvanizado a fogo, 200x100 mm</v>
          </cell>
          <cell r="C2273" t="str">
            <v>UN</v>
          </cell>
          <cell r="D2273">
            <v>20.85</v>
          </cell>
          <cell r="E2273">
            <v>12.56</v>
          </cell>
          <cell r="F2273">
            <v>33.409999999999997</v>
          </cell>
        </row>
        <row r="2274">
          <cell r="A2274" t="str">
            <v>38.23.140</v>
          </cell>
          <cell r="B2274" t="str">
            <v>Suporte para eletrocalha, galvanizado a fogo, 250x100 mm</v>
          </cell>
          <cell r="C2274" t="str">
            <v>UN</v>
          </cell>
          <cell r="D2274">
            <v>21.81</v>
          </cell>
          <cell r="E2274">
            <v>12.56</v>
          </cell>
          <cell r="F2274">
            <v>34.369999999999997</v>
          </cell>
        </row>
        <row r="2275">
          <cell r="A2275" t="str">
            <v>38.23.150</v>
          </cell>
          <cell r="B2275" t="str">
            <v>Suporte para eletrocalha, galvanizado a fogo, 300x100 mm</v>
          </cell>
          <cell r="C2275" t="str">
            <v>UN</v>
          </cell>
          <cell r="D2275">
            <v>25.44</v>
          </cell>
          <cell r="E2275">
            <v>12.56</v>
          </cell>
          <cell r="F2275">
            <v>38</v>
          </cell>
        </row>
        <row r="2276">
          <cell r="A2276" t="str">
            <v>38.23.160</v>
          </cell>
          <cell r="B2276" t="str">
            <v>Suporte para eletrocalha, galvanizado a fogo, 400x100 mm</v>
          </cell>
          <cell r="C2276" t="str">
            <v>UN</v>
          </cell>
          <cell r="D2276">
            <v>27.96</v>
          </cell>
          <cell r="E2276">
            <v>12.56</v>
          </cell>
          <cell r="F2276">
            <v>40.520000000000003</v>
          </cell>
        </row>
        <row r="2277">
          <cell r="A2277" t="str">
            <v>38.23.210</v>
          </cell>
          <cell r="B2277" t="str">
            <v>Mão francesa simples, galvanizada a fogo, L= 200 mm</v>
          </cell>
          <cell r="C2277" t="str">
            <v>UN</v>
          </cell>
          <cell r="D2277">
            <v>15.18</v>
          </cell>
          <cell r="E2277">
            <v>12.56</v>
          </cell>
          <cell r="F2277">
            <v>27.74</v>
          </cell>
        </row>
        <row r="2278">
          <cell r="A2278" t="str">
            <v>38.23.220</v>
          </cell>
          <cell r="B2278" t="str">
            <v>Mão francesa simples, galvanizada a fogo, L= 300 mm</v>
          </cell>
          <cell r="C2278" t="str">
            <v>UN</v>
          </cell>
          <cell r="D2278">
            <v>16.5</v>
          </cell>
          <cell r="E2278">
            <v>12.56</v>
          </cell>
          <cell r="F2278">
            <v>29.06</v>
          </cell>
        </row>
        <row r="2279">
          <cell r="A2279" t="str">
            <v>38.23.230</v>
          </cell>
          <cell r="B2279" t="str">
            <v>Mão francesa simples, galvanizada a fogo, L= 400 mm</v>
          </cell>
          <cell r="C2279" t="str">
            <v>UN</v>
          </cell>
          <cell r="D2279">
            <v>21.72</v>
          </cell>
          <cell r="E2279">
            <v>12.56</v>
          </cell>
          <cell r="F2279">
            <v>34.28</v>
          </cell>
        </row>
        <row r="2280">
          <cell r="A2280" t="str">
            <v>38.23.240</v>
          </cell>
          <cell r="B2280" t="str">
            <v>Mão francesa simples, galvanizada a fogo, L= 500 mm</v>
          </cell>
          <cell r="C2280" t="str">
            <v>UN</v>
          </cell>
          <cell r="D2280">
            <v>27.12</v>
          </cell>
          <cell r="E2280">
            <v>12.56</v>
          </cell>
          <cell r="F2280">
            <v>39.68</v>
          </cell>
        </row>
        <row r="2281">
          <cell r="A2281" t="str">
            <v>38.23.310</v>
          </cell>
          <cell r="B2281" t="str">
            <v>Mão francesa dupla, galvanizada a fogo, L= 300 mm</v>
          </cell>
          <cell r="C2281" t="str">
            <v>UN</v>
          </cell>
          <cell r="D2281">
            <v>31.3</v>
          </cell>
          <cell r="E2281">
            <v>17.579999999999998</v>
          </cell>
          <cell r="F2281">
            <v>48.88</v>
          </cell>
        </row>
        <row r="2282">
          <cell r="A2282" t="str">
            <v>38.23.320</v>
          </cell>
          <cell r="B2282" t="str">
            <v>Mão francesa dupla, galvanizada a fogo, L= 400 mm</v>
          </cell>
          <cell r="C2282" t="str">
            <v>UN</v>
          </cell>
          <cell r="D2282">
            <v>31.23</v>
          </cell>
          <cell r="E2282">
            <v>17.579999999999998</v>
          </cell>
          <cell r="F2282">
            <v>48.81</v>
          </cell>
        </row>
        <row r="2283">
          <cell r="A2283" t="str">
            <v>38.23.330</v>
          </cell>
          <cell r="B2283" t="str">
            <v>Mão francesa dupla, galvanizada a fogo, L= 500 mm</v>
          </cell>
          <cell r="C2283" t="str">
            <v>UN</v>
          </cell>
          <cell r="D2283">
            <v>50.44</v>
          </cell>
          <cell r="E2283">
            <v>17.579999999999998</v>
          </cell>
          <cell r="F2283">
            <v>68.02</v>
          </cell>
        </row>
        <row r="2284">
          <cell r="A2284" t="str">
            <v>39</v>
          </cell>
          <cell r="B2284" t="str">
            <v>CONDUTOR E ENFIACAO DE ENERGIA ELETRICA E TELEFONIA</v>
          </cell>
        </row>
        <row r="2285">
          <cell r="A2285" t="str">
            <v>39.02</v>
          </cell>
          <cell r="B2285" t="str">
            <v>Cabo de cobre, isolamento 450V / 750 V, isolacao em PVC 70°C</v>
          </cell>
        </row>
        <row r="2286">
          <cell r="A2286" t="str">
            <v>39.02.010</v>
          </cell>
          <cell r="B2286" t="str">
            <v>Cabo de cobre de 1,5 mm², isolamento 750 V - isolação em PVC 70°C</v>
          </cell>
          <cell r="C2286" t="str">
            <v>M</v>
          </cell>
          <cell r="D2286">
            <v>1.63</v>
          </cell>
          <cell r="E2286">
            <v>2.0099999999999998</v>
          </cell>
          <cell r="F2286">
            <v>3.64</v>
          </cell>
        </row>
        <row r="2287">
          <cell r="A2287" t="str">
            <v>39.02.016</v>
          </cell>
          <cell r="B2287" t="str">
            <v>Cabo de cobre de 2,5 mm², isolamento 750 V - isolação em PVC 70°C</v>
          </cell>
          <cell r="C2287" t="str">
            <v>M</v>
          </cell>
          <cell r="D2287">
            <v>2.48</v>
          </cell>
          <cell r="E2287">
            <v>2.0099999999999998</v>
          </cell>
          <cell r="F2287">
            <v>4.49</v>
          </cell>
        </row>
        <row r="2288">
          <cell r="A2288" t="str">
            <v>39.02.020</v>
          </cell>
          <cell r="B2288" t="str">
            <v>Cabo de cobre de 4 mm², isolamento 750 V - isolação em PVC 70°C</v>
          </cell>
          <cell r="C2288" t="str">
            <v>M</v>
          </cell>
          <cell r="D2288">
            <v>4.01</v>
          </cell>
          <cell r="E2288">
            <v>3.02</v>
          </cell>
          <cell r="F2288">
            <v>7.03</v>
          </cell>
        </row>
        <row r="2289">
          <cell r="A2289" t="str">
            <v>39.02.030</v>
          </cell>
          <cell r="B2289" t="str">
            <v>Cabo de cobre de 6 mm², isolamento 750 V - isolação em PVC 70°C</v>
          </cell>
          <cell r="C2289" t="str">
            <v>M</v>
          </cell>
          <cell r="D2289">
            <v>6.02</v>
          </cell>
          <cell r="E2289">
            <v>3.52</v>
          </cell>
          <cell r="F2289">
            <v>9.5399999999999991</v>
          </cell>
        </row>
        <row r="2290">
          <cell r="A2290" t="str">
            <v>39.02.040</v>
          </cell>
          <cell r="B2290" t="str">
            <v>Cabo de cobre de 10 mm², isolamento 750 V - isolação em PVC 70°C</v>
          </cell>
          <cell r="C2290" t="str">
            <v>M</v>
          </cell>
          <cell r="D2290">
            <v>9.84</v>
          </cell>
          <cell r="E2290">
            <v>4.0199999999999996</v>
          </cell>
          <cell r="F2290">
            <v>13.86</v>
          </cell>
        </row>
        <row r="2291">
          <cell r="A2291" t="str">
            <v>39.03</v>
          </cell>
          <cell r="B2291" t="str">
            <v>Cabo de cobre, isolamento 0,6/1kV, isolacao em PVC 70°C</v>
          </cell>
        </row>
        <row r="2292">
          <cell r="A2292" t="str">
            <v>39.03.160</v>
          </cell>
          <cell r="B2292" t="str">
            <v>Cabo de cobre de 1,5 mm², isolamento 0,6/1 kV - isolação em PVC 70°C</v>
          </cell>
          <cell r="C2292" t="str">
            <v>M</v>
          </cell>
          <cell r="D2292">
            <v>1.19</v>
          </cell>
          <cell r="E2292">
            <v>2.0099999999999998</v>
          </cell>
          <cell r="F2292">
            <v>3.2</v>
          </cell>
        </row>
        <row r="2293">
          <cell r="A2293" t="str">
            <v>39.03.170</v>
          </cell>
          <cell r="B2293" t="str">
            <v>Cabo de cobre de 2,5 mm², isolamento 0,6/1 kV - isolação em PVC 70°C</v>
          </cell>
          <cell r="C2293" t="str">
            <v>M</v>
          </cell>
          <cell r="D2293">
            <v>2</v>
          </cell>
          <cell r="E2293">
            <v>2.5099999999999998</v>
          </cell>
          <cell r="F2293">
            <v>4.51</v>
          </cell>
        </row>
        <row r="2294">
          <cell r="A2294" t="str">
            <v>39.03.174</v>
          </cell>
          <cell r="B2294" t="str">
            <v>Cabo de cobre de 4 mm², isolamento 0,6/1 kV - isolação em PVC 70°C</v>
          </cell>
          <cell r="C2294" t="str">
            <v>M</v>
          </cell>
          <cell r="D2294">
            <v>2.85</v>
          </cell>
          <cell r="E2294">
            <v>3.02</v>
          </cell>
          <cell r="F2294">
            <v>5.87</v>
          </cell>
        </row>
        <row r="2295">
          <cell r="A2295" t="str">
            <v>39.03.178</v>
          </cell>
          <cell r="B2295" t="str">
            <v>Cabo de cobre de 6 mm², isolamento 0,6/1 kV - isolação em PVC 70°C</v>
          </cell>
          <cell r="C2295" t="str">
            <v>M</v>
          </cell>
          <cell r="D2295">
            <v>4.12</v>
          </cell>
          <cell r="E2295">
            <v>3.52</v>
          </cell>
          <cell r="F2295">
            <v>7.64</v>
          </cell>
        </row>
        <row r="2296">
          <cell r="A2296" t="str">
            <v>39.03.182</v>
          </cell>
          <cell r="B2296" t="str">
            <v>Cabo de cobre de 10 mm², isolamento 0,6/1 kV - isolação em PVC 70°C</v>
          </cell>
          <cell r="C2296" t="str">
            <v>M</v>
          </cell>
          <cell r="D2296">
            <v>7.59</v>
          </cell>
          <cell r="E2296">
            <v>4.0199999999999996</v>
          </cell>
          <cell r="F2296">
            <v>11.61</v>
          </cell>
        </row>
        <row r="2297">
          <cell r="A2297" t="str">
            <v>39.04</v>
          </cell>
          <cell r="B2297" t="str">
            <v>Cabo de cobre nu, tempera mole, classe 2</v>
          </cell>
        </row>
        <row r="2298">
          <cell r="A2298" t="str">
            <v>39.04.040</v>
          </cell>
          <cell r="B2298" t="str">
            <v>Cabo de cobre nu, têmpera mole, classe 2, de 10 mm²</v>
          </cell>
          <cell r="C2298" t="str">
            <v>M</v>
          </cell>
          <cell r="D2298">
            <v>10.38</v>
          </cell>
          <cell r="E2298">
            <v>2.5099999999999998</v>
          </cell>
          <cell r="F2298">
            <v>12.89</v>
          </cell>
        </row>
        <row r="2299">
          <cell r="A2299" t="str">
            <v>39.04.050</v>
          </cell>
          <cell r="B2299" t="str">
            <v>Cabo de cobre nu, têmpera mole, classe 2, de 16 mm²</v>
          </cell>
          <cell r="C2299" t="str">
            <v>M</v>
          </cell>
          <cell r="D2299">
            <v>15.9</v>
          </cell>
          <cell r="E2299">
            <v>2.5099999999999998</v>
          </cell>
          <cell r="F2299">
            <v>18.41</v>
          </cell>
        </row>
        <row r="2300">
          <cell r="A2300" t="str">
            <v>39.04.060</v>
          </cell>
          <cell r="B2300" t="str">
            <v>Cabo de cobre nu, têmpera mole, classe 2, de 25 mm²</v>
          </cell>
          <cell r="C2300" t="str">
            <v>M</v>
          </cell>
          <cell r="D2300">
            <v>24.5</v>
          </cell>
          <cell r="E2300">
            <v>5.0199999999999996</v>
          </cell>
          <cell r="F2300">
            <v>29.52</v>
          </cell>
        </row>
        <row r="2301">
          <cell r="A2301" t="str">
            <v>39.04.070</v>
          </cell>
          <cell r="B2301" t="str">
            <v>Cabo de cobre nu, têmpera mole, classe 2, de 35 mm²</v>
          </cell>
          <cell r="C2301" t="str">
            <v>M</v>
          </cell>
          <cell r="D2301">
            <v>34.840000000000003</v>
          </cell>
          <cell r="E2301">
            <v>7.54</v>
          </cell>
          <cell r="F2301">
            <v>42.38</v>
          </cell>
        </row>
        <row r="2302">
          <cell r="A2302" t="str">
            <v>39.04.080</v>
          </cell>
          <cell r="B2302" t="str">
            <v>Cabo de cobre nu, têmpera mole, classe 2, de 50 mm²</v>
          </cell>
          <cell r="C2302" t="str">
            <v>M</v>
          </cell>
          <cell r="D2302">
            <v>48.33</v>
          </cell>
          <cell r="E2302">
            <v>10.050000000000001</v>
          </cell>
          <cell r="F2302">
            <v>58.38</v>
          </cell>
        </row>
        <row r="2303">
          <cell r="A2303" t="str">
            <v>39.04.100</v>
          </cell>
          <cell r="B2303" t="str">
            <v>Cabo de cobre nu, têmpera mole, classe 2, de 70 mm²</v>
          </cell>
          <cell r="C2303" t="str">
            <v>M</v>
          </cell>
          <cell r="D2303">
            <v>67.64</v>
          </cell>
          <cell r="E2303">
            <v>12.56</v>
          </cell>
          <cell r="F2303">
            <v>80.2</v>
          </cell>
        </row>
        <row r="2304">
          <cell r="A2304" t="str">
            <v>39.04.120</v>
          </cell>
          <cell r="B2304" t="str">
            <v>Cabo de cobre nu, têmpera mole, classe 2, de 95 mm²</v>
          </cell>
          <cell r="C2304" t="str">
            <v>M</v>
          </cell>
          <cell r="D2304">
            <v>93.59</v>
          </cell>
          <cell r="E2304">
            <v>15.07</v>
          </cell>
          <cell r="F2304">
            <v>108.66</v>
          </cell>
        </row>
        <row r="2305">
          <cell r="A2305" t="str">
            <v>39.04.180</v>
          </cell>
          <cell r="B2305" t="str">
            <v>Cabo de cobre nu, têmpera mole, classe 2, de 185 mm²</v>
          </cell>
          <cell r="C2305" t="str">
            <v>M</v>
          </cell>
          <cell r="D2305">
            <v>203.34</v>
          </cell>
          <cell r="E2305">
            <v>22.61</v>
          </cell>
          <cell r="F2305">
            <v>225.95</v>
          </cell>
        </row>
        <row r="2306">
          <cell r="A2306" t="str">
            <v>39.05</v>
          </cell>
          <cell r="B2306" t="str">
            <v>Cabo de cobre tripolar, isolamento 8,7/15 kV, isolacao EPR 90°C</v>
          </cell>
        </row>
        <row r="2307">
          <cell r="A2307" t="str">
            <v>39.05.070</v>
          </cell>
          <cell r="B2307" t="str">
            <v>Cabo de cobre de 3x35 mm², isolamento 8,7/15 kV - isolação EPR 90°C</v>
          </cell>
          <cell r="C2307" t="str">
            <v>M</v>
          </cell>
          <cell r="D2307">
            <v>203.32</v>
          </cell>
          <cell r="E2307">
            <v>45.56</v>
          </cell>
          <cell r="F2307">
            <v>248.88</v>
          </cell>
        </row>
        <row r="2308">
          <cell r="A2308" t="str">
            <v>39.06</v>
          </cell>
          <cell r="B2308" t="str">
            <v>Cabo de cobre unipolar, isolamento 8,7/15 kV, isolacao EPR 90°C</v>
          </cell>
        </row>
        <row r="2309">
          <cell r="A2309" t="str">
            <v>39.06.060</v>
          </cell>
          <cell r="B2309" t="str">
            <v>Cabo de cobre de 25 mm², isolamento 8,7/15 kV - isolação EPR 90°C</v>
          </cell>
          <cell r="C2309" t="str">
            <v>M</v>
          </cell>
          <cell r="D2309">
            <v>58.72</v>
          </cell>
          <cell r="E2309">
            <v>27.34</v>
          </cell>
          <cell r="F2309">
            <v>86.06</v>
          </cell>
        </row>
        <row r="2310">
          <cell r="A2310" t="str">
            <v>39.06.070</v>
          </cell>
          <cell r="B2310" t="str">
            <v>Cabo de cobre de 35 mm², isolamento 8,7/15 kV - isolação EPR 90°C</v>
          </cell>
          <cell r="C2310" t="str">
            <v>M</v>
          </cell>
          <cell r="D2310">
            <v>74.52</v>
          </cell>
          <cell r="E2310">
            <v>32.909999999999997</v>
          </cell>
          <cell r="F2310">
            <v>107.43</v>
          </cell>
        </row>
        <row r="2311">
          <cell r="A2311" t="str">
            <v>39.06.074</v>
          </cell>
          <cell r="B2311" t="str">
            <v>Cabo de cobre de 50 mm², isolamento 8,7/15 kV - isolação EPR 90°C</v>
          </cell>
          <cell r="C2311" t="str">
            <v>M</v>
          </cell>
          <cell r="D2311">
            <v>88.43</v>
          </cell>
          <cell r="E2311">
            <v>45.56</v>
          </cell>
          <cell r="F2311">
            <v>133.99</v>
          </cell>
        </row>
        <row r="2312">
          <cell r="A2312" t="str">
            <v>39.06.084</v>
          </cell>
          <cell r="B2312" t="str">
            <v>Cabo de cobre de 120 mm², isolamento 8,7/15 kV - isolação EPR 90°C</v>
          </cell>
          <cell r="C2312" t="str">
            <v>M</v>
          </cell>
          <cell r="D2312">
            <v>165.91</v>
          </cell>
          <cell r="E2312">
            <v>54.67</v>
          </cell>
          <cell r="F2312">
            <v>220.58</v>
          </cell>
        </row>
        <row r="2313">
          <cell r="A2313" t="str">
            <v>39.09</v>
          </cell>
          <cell r="B2313" t="str">
            <v>Conectores</v>
          </cell>
        </row>
        <row r="2314">
          <cell r="A2314" t="str">
            <v>39.09.010</v>
          </cell>
          <cell r="B2314" t="str">
            <v>Conector terminal tipo BNC para cabo coaxial RG 59</v>
          </cell>
          <cell r="C2314" t="str">
            <v>UN</v>
          </cell>
          <cell r="D2314">
            <v>12.14</v>
          </cell>
          <cell r="E2314">
            <v>5.0199999999999996</v>
          </cell>
          <cell r="F2314">
            <v>17.16</v>
          </cell>
        </row>
        <row r="2315">
          <cell r="A2315" t="str">
            <v>39.09.015</v>
          </cell>
          <cell r="B2315" t="str">
            <v>Conector de emenda tipo BNC para cabo coaxial RG 59</v>
          </cell>
          <cell r="C2315" t="str">
            <v>UN</v>
          </cell>
          <cell r="D2315">
            <v>9.27</v>
          </cell>
          <cell r="E2315">
            <v>5.0199999999999996</v>
          </cell>
          <cell r="F2315">
            <v>14.29</v>
          </cell>
        </row>
        <row r="2316">
          <cell r="A2316" t="str">
            <v>39.09.020</v>
          </cell>
          <cell r="B2316" t="str">
            <v>Conector split-bolt para cabo de 25 mm², latão, simples</v>
          </cell>
          <cell r="C2316" t="str">
            <v>UN</v>
          </cell>
          <cell r="D2316">
            <v>9.23</v>
          </cell>
          <cell r="E2316">
            <v>5.0199999999999996</v>
          </cell>
          <cell r="F2316">
            <v>14.25</v>
          </cell>
        </row>
        <row r="2317">
          <cell r="A2317" t="str">
            <v>39.09.040</v>
          </cell>
          <cell r="B2317" t="str">
            <v>Conector split-bolt para cabo de 35 mm², latão, simples</v>
          </cell>
          <cell r="C2317" t="str">
            <v>UN</v>
          </cell>
          <cell r="D2317">
            <v>11.22</v>
          </cell>
          <cell r="E2317">
            <v>5.0199999999999996</v>
          </cell>
          <cell r="F2317">
            <v>16.239999999999998</v>
          </cell>
        </row>
        <row r="2318">
          <cell r="A2318" t="str">
            <v>39.09.060</v>
          </cell>
          <cell r="B2318" t="str">
            <v>Conector split-bolt para cabo de 50 mm², latão, simples</v>
          </cell>
          <cell r="C2318" t="str">
            <v>UN</v>
          </cell>
          <cell r="D2318">
            <v>13.1</v>
          </cell>
          <cell r="E2318">
            <v>5.0199999999999996</v>
          </cell>
          <cell r="F2318">
            <v>18.12</v>
          </cell>
        </row>
        <row r="2319">
          <cell r="A2319" t="str">
            <v>39.09.100</v>
          </cell>
          <cell r="B2319" t="str">
            <v>Conector split-bolt para cabo de 25 mm², latão, com rabicho</v>
          </cell>
          <cell r="C2319" t="str">
            <v>UN</v>
          </cell>
          <cell r="D2319">
            <v>13.76</v>
          </cell>
          <cell r="E2319">
            <v>5.0199999999999996</v>
          </cell>
          <cell r="F2319">
            <v>18.78</v>
          </cell>
        </row>
        <row r="2320">
          <cell r="A2320" t="str">
            <v>39.09.120</v>
          </cell>
          <cell r="B2320" t="str">
            <v>Conector split-bolt para cabo de 35 mm², latão, com rabicho</v>
          </cell>
          <cell r="C2320" t="str">
            <v>UN</v>
          </cell>
          <cell r="D2320">
            <v>15.92</v>
          </cell>
          <cell r="E2320">
            <v>5.0199999999999996</v>
          </cell>
          <cell r="F2320">
            <v>20.94</v>
          </cell>
        </row>
        <row r="2321">
          <cell r="A2321" t="str">
            <v>39.09.140</v>
          </cell>
          <cell r="B2321" t="str">
            <v>Conector split-bolt para cabo de 50 mm², latão, com rabicho</v>
          </cell>
          <cell r="C2321" t="str">
            <v>UN</v>
          </cell>
          <cell r="D2321">
            <v>18.16</v>
          </cell>
          <cell r="E2321">
            <v>5.0199999999999996</v>
          </cell>
          <cell r="F2321">
            <v>23.18</v>
          </cell>
        </row>
        <row r="2322">
          <cell r="A2322" t="str">
            <v>39.10</v>
          </cell>
          <cell r="B2322" t="str">
            <v>Terminais de pressao e compressao</v>
          </cell>
        </row>
        <row r="2323">
          <cell r="A2323" t="str">
            <v>39.10.050</v>
          </cell>
          <cell r="B2323" t="str">
            <v>Terminal de compressão para cabo de 2,5 mm²</v>
          </cell>
          <cell r="C2323" t="str">
            <v>UN</v>
          </cell>
          <cell r="D2323">
            <v>0.96</v>
          </cell>
          <cell r="E2323">
            <v>4.0199999999999996</v>
          </cell>
          <cell r="F2323">
            <v>4.9800000000000004</v>
          </cell>
        </row>
        <row r="2324">
          <cell r="A2324" t="str">
            <v>39.10.060</v>
          </cell>
          <cell r="B2324" t="str">
            <v>Terminal de pressão/compressão para cabo de 6 até 10 mm²</v>
          </cell>
          <cell r="C2324" t="str">
            <v>UN</v>
          </cell>
          <cell r="D2324">
            <v>7.61</v>
          </cell>
          <cell r="E2324">
            <v>7.54</v>
          </cell>
          <cell r="F2324">
            <v>15.15</v>
          </cell>
        </row>
        <row r="2325">
          <cell r="A2325" t="str">
            <v>39.10.080</v>
          </cell>
          <cell r="B2325" t="str">
            <v>Terminal de pressão/compressão para cabo de 16 mm²</v>
          </cell>
          <cell r="C2325" t="str">
            <v>UN</v>
          </cell>
          <cell r="D2325">
            <v>10.130000000000001</v>
          </cell>
          <cell r="E2325">
            <v>7.54</v>
          </cell>
          <cell r="F2325">
            <v>17.670000000000002</v>
          </cell>
        </row>
        <row r="2326">
          <cell r="A2326" t="str">
            <v>39.10.120</v>
          </cell>
          <cell r="B2326" t="str">
            <v>Terminal de pressão/compressão para cabo de 25 mm²</v>
          </cell>
          <cell r="C2326" t="str">
            <v>UN</v>
          </cell>
          <cell r="D2326">
            <v>9.17</v>
          </cell>
          <cell r="E2326">
            <v>7.54</v>
          </cell>
          <cell r="F2326">
            <v>16.71</v>
          </cell>
        </row>
        <row r="2327">
          <cell r="A2327" t="str">
            <v>39.10.130</v>
          </cell>
          <cell r="B2327" t="str">
            <v>Terminal de pressão/compressão para cabo de 35 mm²</v>
          </cell>
          <cell r="C2327" t="str">
            <v>UN</v>
          </cell>
          <cell r="D2327">
            <v>10.49</v>
          </cell>
          <cell r="E2327">
            <v>7.54</v>
          </cell>
          <cell r="F2327">
            <v>18.03</v>
          </cell>
        </row>
        <row r="2328">
          <cell r="A2328" t="str">
            <v>39.10.160</v>
          </cell>
          <cell r="B2328" t="str">
            <v>Terminal de pressão/compressão para cabo de 50 mm²</v>
          </cell>
          <cell r="C2328" t="str">
            <v>UN</v>
          </cell>
          <cell r="D2328">
            <v>16.37</v>
          </cell>
          <cell r="E2328">
            <v>7.54</v>
          </cell>
          <cell r="F2328">
            <v>23.91</v>
          </cell>
        </row>
        <row r="2329">
          <cell r="A2329" t="str">
            <v>39.10.200</v>
          </cell>
          <cell r="B2329" t="str">
            <v>Terminal de pressão/compressão para cabo de 70 mm²</v>
          </cell>
          <cell r="C2329" t="str">
            <v>UN</v>
          </cell>
          <cell r="D2329">
            <v>15.74</v>
          </cell>
          <cell r="E2329">
            <v>7.54</v>
          </cell>
          <cell r="F2329">
            <v>23.28</v>
          </cell>
        </row>
        <row r="2330">
          <cell r="A2330" t="str">
            <v>39.10.240</v>
          </cell>
          <cell r="B2330" t="str">
            <v>Terminal de pressão/compressão para cabo de 95 mm²</v>
          </cell>
          <cell r="C2330" t="str">
            <v>UN</v>
          </cell>
          <cell r="D2330">
            <v>23.38</v>
          </cell>
          <cell r="E2330">
            <v>7.54</v>
          </cell>
          <cell r="F2330">
            <v>30.92</v>
          </cell>
        </row>
        <row r="2331">
          <cell r="A2331" t="str">
            <v>39.10.246</v>
          </cell>
          <cell r="B2331" t="str">
            <v>Terminal de pressão/compressão para cabo de 120 mm²</v>
          </cell>
          <cell r="C2331" t="str">
            <v>UN</v>
          </cell>
          <cell r="D2331">
            <v>32.97</v>
          </cell>
          <cell r="E2331">
            <v>10.050000000000001</v>
          </cell>
          <cell r="F2331">
            <v>43.02</v>
          </cell>
        </row>
        <row r="2332">
          <cell r="A2332" t="str">
            <v>39.10.250</v>
          </cell>
          <cell r="B2332" t="str">
            <v>Terminal de pressão/compressão para cabo de 150 mm²</v>
          </cell>
          <cell r="C2332" t="str">
            <v>UN</v>
          </cell>
          <cell r="D2332">
            <v>34.03</v>
          </cell>
          <cell r="E2332">
            <v>10.050000000000001</v>
          </cell>
          <cell r="F2332">
            <v>44.08</v>
          </cell>
        </row>
        <row r="2333">
          <cell r="A2333" t="str">
            <v>39.10.280</v>
          </cell>
          <cell r="B2333" t="str">
            <v>Terminal de pressão/compressão para cabo de 185 mm²</v>
          </cell>
          <cell r="C2333" t="str">
            <v>UN</v>
          </cell>
          <cell r="D2333">
            <v>43.51</v>
          </cell>
          <cell r="E2333">
            <v>10.050000000000001</v>
          </cell>
          <cell r="F2333">
            <v>53.56</v>
          </cell>
        </row>
        <row r="2334">
          <cell r="A2334" t="str">
            <v>39.10.300</v>
          </cell>
          <cell r="B2334" t="str">
            <v>Terminal de pressão/compressão para cabo de 240 mm²</v>
          </cell>
          <cell r="C2334" t="str">
            <v>UN</v>
          </cell>
          <cell r="D2334">
            <v>47.39</v>
          </cell>
          <cell r="E2334">
            <v>10.050000000000001</v>
          </cell>
          <cell r="F2334">
            <v>57.44</v>
          </cell>
        </row>
        <row r="2335">
          <cell r="A2335" t="str">
            <v>39.11</v>
          </cell>
          <cell r="B2335" t="str">
            <v>Fios e cabos telefônicos</v>
          </cell>
        </row>
        <row r="2336">
          <cell r="A2336" t="str">
            <v>39.11.020</v>
          </cell>
          <cell r="B2336" t="str">
            <v>Cabo telefônico CI, com 10 pares de 0,50 mm, para centrais telefônicas, equipamentos e rede interna</v>
          </cell>
          <cell r="C2336" t="str">
            <v>M</v>
          </cell>
          <cell r="D2336">
            <v>6.43</v>
          </cell>
          <cell r="E2336">
            <v>7.54</v>
          </cell>
          <cell r="F2336">
            <v>13.97</v>
          </cell>
        </row>
        <row r="2337">
          <cell r="A2337" t="str">
            <v>39.11.040</v>
          </cell>
          <cell r="B2337" t="str">
            <v>Cabo telefônico CI, com 20 pares de 0,50 mm, para centrais telefônicas, equipamentos e rede interna</v>
          </cell>
          <cell r="C2337" t="str">
            <v>M</v>
          </cell>
          <cell r="D2337">
            <v>12.73</v>
          </cell>
          <cell r="E2337">
            <v>7.54</v>
          </cell>
          <cell r="F2337">
            <v>20.27</v>
          </cell>
        </row>
        <row r="2338">
          <cell r="A2338" t="str">
            <v>39.11.080</v>
          </cell>
          <cell r="B2338" t="str">
            <v>Cabo telefônico CI, com 50 pares de 0,50 mm, para centrais telefônicas, equipamentos e rede interna</v>
          </cell>
          <cell r="C2338" t="str">
            <v>M</v>
          </cell>
          <cell r="D2338">
            <v>32.22</v>
          </cell>
          <cell r="E2338">
            <v>7.54</v>
          </cell>
          <cell r="F2338">
            <v>39.76</v>
          </cell>
        </row>
        <row r="2339">
          <cell r="A2339" t="str">
            <v>39.11.092</v>
          </cell>
          <cell r="B2339" t="str">
            <v>Cabo telefônico CCI, com 1 par de 0,50 mm, para ligação de aparelhos telefônicos</v>
          </cell>
          <cell r="C2339" t="str">
            <v>M</v>
          </cell>
          <cell r="D2339">
            <v>0.81</v>
          </cell>
          <cell r="E2339">
            <v>4.0199999999999996</v>
          </cell>
          <cell r="F2339">
            <v>4.83</v>
          </cell>
        </row>
        <row r="2340">
          <cell r="A2340" t="str">
            <v>39.11.110</v>
          </cell>
          <cell r="B2340" t="str">
            <v>Fio telefônico externo tipo FE-160</v>
          </cell>
          <cell r="C2340" t="str">
            <v>M</v>
          </cell>
          <cell r="D2340">
            <v>1.91</v>
          </cell>
          <cell r="E2340">
            <v>15.07</v>
          </cell>
          <cell r="F2340">
            <v>16.98</v>
          </cell>
        </row>
        <row r="2341">
          <cell r="A2341" t="str">
            <v>39.11.120</v>
          </cell>
          <cell r="B2341" t="str">
            <v>Cabo telefônico CTP-APL-SN, com 10 pares de 0,50 mm, para cotos de transição em caixas e entradas</v>
          </cell>
          <cell r="C2341" t="str">
            <v>M</v>
          </cell>
          <cell r="D2341">
            <v>7.05</v>
          </cell>
          <cell r="E2341">
            <v>6.03</v>
          </cell>
          <cell r="F2341">
            <v>13.08</v>
          </cell>
        </row>
        <row r="2342">
          <cell r="A2342" t="str">
            <v>39.11.190</v>
          </cell>
          <cell r="B2342" t="str">
            <v>Cabo telefônico CCE-APL, com 4 pares de 0,50 mm, para conexões em rede externa</v>
          </cell>
          <cell r="C2342" t="str">
            <v>M</v>
          </cell>
          <cell r="D2342">
            <v>4.4000000000000004</v>
          </cell>
          <cell r="E2342">
            <v>5.0199999999999996</v>
          </cell>
          <cell r="F2342">
            <v>9.42</v>
          </cell>
        </row>
        <row r="2343">
          <cell r="A2343" t="str">
            <v>39.11.210</v>
          </cell>
          <cell r="B2343" t="str">
            <v>Cabo telefônico secundário de distribuição CTP-APL, com 20 pares de 0,50 mm, para rede externa</v>
          </cell>
          <cell r="C2343" t="str">
            <v>M</v>
          </cell>
          <cell r="D2343">
            <v>14.69</v>
          </cell>
          <cell r="E2343">
            <v>6.53</v>
          </cell>
          <cell r="F2343">
            <v>21.22</v>
          </cell>
        </row>
        <row r="2344">
          <cell r="A2344" t="str">
            <v>39.11.230</v>
          </cell>
          <cell r="B2344" t="str">
            <v>Cabo telefônico secundário de distribuição CTP-APL, com 50 pares de 0,50 mm, para rede externa</v>
          </cell>
          <cell r="C2344" t="str">
            <v>M</v>
          </cell>
          <cell r="D2344">
            <v>34.270000000000003</v>
          </cell>
          <cell r="E2344">
            <v>8.0399999999999991</v>
          </cell>
          <cell r="F2344">
            <v>42.31</v>
          </cell>
        </row>
        <row r="2345">
          <cell r="A2345" t="str">
            <v>39.11.240</v>
          </cell>
          <cell r="B2345" t="str">
            <v>Cabo telefônico secundário de distribuição CTP-APL, com 100 pares de 0,50 mm, para rede externa</v>
          </cell>
          <cell r="C2345" t="str">
            <v>M</v>
          </cell>
          <cell r="D2345">
            <v>63.53</v>
          </cell>
          <cell r="E2345">
            <v>10.55</v>
          </cell>
          <cell r="F2345">
            <v>74.08</v>
          </cell>
        </row>
        <row r="2346">
          <cell r="A2346" t="str">
            <v>39.11.270</v>
          </cell>
          <cell r="B2346" t="str">
            <v>Cabo telefônico secundário de distribuição CTP-APL-G, com 10 pares de 0,50 mm, para rede subterrânea</v>
          </cell>
          <cell r="C2346" t="str">
            <v>M</v>
          </cell>
          <cell r="D2346">
            <v>11.83</v>
          </cell>
          <cell r="E2346">
            <v>6.03</v>
          </cell>
          <cell r="F2346">
            <v>17.86</v>
          </cell>
        </row>
        <row r="2347">
          <cell r="A2347" t="str">
            <v>39.11.280</v>
          </cell>
          <cell r="B2347" t="str">
            <v>Cabo telefônico secundário de distribuição CTP-APL-G, com 20 pares de 0,50 mm, para rede subterrânea</v>
          </cell>
          <cell r="C2347" t="str">
            <v>M</v>
          </cell>
          <cell r="D2347">
            <v>17.91</v>
          </cell>
          <cell r="E2347">
            <v>6.53</v>
          </cell>
          <cell r="F2347">
            <v>24.44</v>
          </cell>
        </row>
        <row r="2348">
          <cell r="A2348" t="str">
            <v>39.11.300</v>
          </cell>
          <cell r="B2348" t="str">
            <v>Cabo telefônico secundário de distribuição CTP-APL-G, com 50 pares de 0,50 mm, para rede subterrânea</v>
          </cell>
          <cell r="C2348" t="str">
            <v>M</v>
          </cell>
          <cell r="D2348">
            <v>37.090000000000003</v>
          </cell>
          <cell r="E2348">
            <v>8.0399999999999991</v>
          </cell>
          <cell r="F2348">
            <v>45.13</v>
          </cell>
        </row>
        <row r="2349">
          <cell r="A2349" t="str">
            <v>39.11.400</v>
          </cell>
          <cell r="B2349" t="str">
            <v>Cabo telefônico secundário de distribuição CTP-APL, com 10 pares de 0,65 mm, para rede externa</v>
          </cell>
          <cell r="C2349" t="str">
            <v>M</v>
          </cell>
          <cell r="D2349">
            <v>13.08</v>
          </cell>
          <cell r="E2349">
            <v>6.03</v>
          </cell>
          <cell r="F2349">
            <v>19.11</v>
          </cell>
        </row>
        <row r="2350">
          <cell r="A2350" t="str">
            <v>39.11.410</v>
          </cell>
          <cell r="B2350" t="str">
            <v>Cabo telefônico secundário de distribuição CTP-APL, com 20 pares de 0,65 mm, para rede externa</v>
          </cell>
          <cell r="C2350" t="str">
            <v>M</v>
          </cell>
          <cell r="D2350">
            <v>18.809999999999999</v>
          </cell>
          <cell r="E2350">
            <v>6.53</v>
          </cell>
          <cell r="F2350">
            <v>25.34</v>
          </cell>
        </row>
        <row r="2351">
          <cell r="A2351" t="str">
            <v>39.11.430</v>
          </cell>
          <cell r="B2351" t="str">
            <v>Cabo telefônico secundário de distribuição CTP-APL, com 50 pares de 0,65 mm, para rede externa</v>
          </cell>
          <cell r="C2351" t="str">
            <v>M</v>
          </cell>
          <cell r="D2351">
            <v>44.56</v>
          </cell>
          <cell r="E2351">
            <v>8.0399999999999991</v>
          </cell>
          <cell r="F2351">
            <v>52.6</v>
          </cell>
        </row>
        <row r="2352">
          <cell r="A2352" t="str">
            <v>39.12</v>
          </cell>
          <cell r="B2352" t="str">
            <v>Cabo de cobre flexivel, isolamento 600 V, isolacao em VC/E 105°C</v>
          </cell>
        </row>
        <row r="2353">
          <cell r="A2353" t="str">
            <v>39.12.510</v>
          </cell>
          <cell r="B2353" t="str">
            <v>Cabo de cobre flexível blindado de 2 x 1,5 mm², isolamento 600V, isolação em VC/E 105°C - para detecção de incêndio</v>
          </cell>
          <cell r="C2353" t="str">
            <v>M</v>
          </cell>
          <cell r="D2353">
            <v>5.2</v>
          </cell>
          <cell r="E2353">
            <v>5.0199999999999996</v>
          </cell>
          <cell r="F2353">
            <v>10.220000000000001</v>
          </cell>
        </row>
        <row r="2354">
          <cell r="A2354" t="str">
            <v>39.12.520</v>
          </cell>
          <cell r="B2354" t="str">
            <v>Cabo de cobre flexível blindado de 3 x 1,5 mm², isolamento 600V, isolação em VC/E 105°C - para detecção de incêndio</v>
          </cell>
          <cell r="C2354" t="str">
            <v>M</v>
          </cell>
          <cell r="D2354">
            <v>7.38</v>
          </cell>
          <cell r="E2354">
            <v>5.0199999999999996</v>
          </cell>
          <cell r="F2354">
            <v>12.4</v>
          </cell>
        </row>
        <row r="2355">
          <cell r="A2355" t="str">
            <v>39.12.530</v>
          </cell>
          <cell r="B2355" t="str">
            <v>Cabo de cobre flexível blindado de 2 x 2,5 mm², isolamento 600V, isolação em VC/E 105°C - para detecção de incêndio</v>
          </cell>
          <cell r="C2355" t="str">
            <v>M</v>
          </cell>
          <cell r="D2355">
            <v>7.61</v>
          </cell>
          <cell r="E2355">
            <v>5.0199999999999996</v>
          </cell>
          <cell r="F2355">
            <v>12.63</v>
          </cell>
        </row>
        <row r="2356">
          <cell r="A2356" t="str">
            <v>39.14</v>
          </cell>
          <cell r="B2356" t="str">
            <v>Cabo de aluminio nu com alma de aco</v>
          </cell>
        </row>
        <row r="2357">
          <cell r="A2357" t="str">
            <v>39.14.010</v>
          </cell>
          <cell r="B2357" t="str">
            <v>Cabo de alumínio nu com alma de aço CAA, 1/0 AWG - Raven</v>
          </cell>
          <cell r="C2357" t="str">
            <v>M</v>
          </cell>
          <cell r="D2357">
            <v>7.06</v>
          </cell>
          <cell r="E2357">
            <v>7.16</v>
          </cell>
          <cell r="F2357">
            <v>14.22</v>
          </cell>
        </row>
        <row r="2358">
          <cell r="A2358" t="str">
            <v>39.14.050</v>
          </cell>
          <cell r="B2358" t="str">
            <v>Cabo de alumínio nu com alma de aço CAA, 4 AWG - Swan</v>
          </cell>
          <cell r="C2358" t="str">
            <v>M</v>
          </cell>
          <cell r="D2358">
            <v>2.79</v>
          </cell>
          <cell r="E2358">
            <v>7.16</v>
          </cell>
          <cell r="F2358">
            <v>9.9499999999999993</v>
          </cell>
        </row>
        <row r="2359">
          <cell r="A2359" t="str">
            <v>39.15</v>
          </cell>
          <cell r="B2359" t="str">
            <v>Cabo de aluminio nu sem alma de aco</v>
          </cell>
        </row>
        <row r="2360">
          <cell r="A2360" t="str">
            <v>39.15.040</v>
          </cell>
          <cell r="B2360" t="str">
            <v>Cabo de alumínio nu sem alma de aço CA, 2 AWG - Iris</v>
          </cell>
          <cell r="C2360" t="str">
            <v>M</v>
          </cell>
          <cell r="D2360">
            <v>3.96</v>
          </cell>
          <cell r="E2360">
            <v>7.16</v>
          </cell>
          <cell r="F2360">
            <v>11.12</v>
          </cell>
        </row>
        <row r="2361">
          <cell r="A2361" t="str">
            <v>39.15.070</v>
          </cell>
          <cell r="B2361" t="str">
            <v>Cabo de alumínio nu sem alma de aço CA, 2/0 AWG - Aster</v>
          </cell>
          <cell r="C2361" t="str">
            <v>M</v>
          </cell>
          <cell r="D2361">
            <v>7.95</v>
          </cell>
          <cell r="E2361">
            <v>7.16</v>
          </cell>
          <cell r="F2361">
            <v>15.11</v>
          </cell>
        </row>
        <row r="2362">
          <cell r="A2362" t="str">
            <v>39.18</v>
          </cell>
          <cell r="B2362" t="str">
            <v>Cabo para transmissao de dados</v>
          </cell>
        </row>
        <row r="2363">
          <cell r="A2363" t="str">
            <v>39.18.100</v>
          </cell>
          <cell r="B2363" t="str">
            <v>Cabo coaxial tipo RG 6</v>
          </cell>
          <cell r="C2363" t="str">
            <v>M</v>
          </cell>
          <cell r="D2363">
            <v>1.79</v>
          </cell>
          <cell r="E2363">
            <v>5.53</v>
          </cell>
          <cell r="F2363">
            <v>7.32</v>
          </cell>
        </row>
        <row r="2364">
          <cell r="A2364" t="str">
            <v>39.18.104</v>
          </cell>
          <cell r="B2364" t="str">
            <v>Cabo coaxial tipo RG 11</v>
          </cell>
          <cell r="C2364" t="str">
            <v>M</v>
          </cell>
          <cell r="D2364">
            <v>18.53</v>
          </cell>
          <cell r="E2364">
            <v>5.53</v>
          </cell>
          <cell r="F2364">
            <v>24.06</v>
          </cell>
        </row>
        <row r="2365">
          <cell r="A2365" t="str">
            <v>39.18.106</v>
          </cell>
          <cell r="B2365" t="str">
            <v>Cabo coaxial tipo RG 59</v>
          </cell>
          <cell r="C2365" t="str">
            <v>M</v>
          </cell>
          <cell r="D2365">
            <v>8.68</v>
          </cell>
          <cell r="E2365">
            <v>4.2699999999999996</v>
          </cell>
          <cell r="F2365">
            <v>12.95</v>
          </cell>
        </row>
        <row r="2366">
          <cell r="A2366" t="str">
            <v>39.18.110</v>
          </cell>
          <cell r="B2366" t="str">
            <v>Cabo coaxial tipo RGC 6</v>
          </cell>
          <cell r="C2366" t="str">
            <v>M</v>
          </cell>
          <cell r="D2366">
            <v>3.5</v>
          </cell>
          <cell r="E2366">
            <v>5.53</v>
          </cell>
          <cell r="F2366">
            <v>9.0299999999999994</v>
          </cell>
        </row>
        <row r="2367">
          <cell r="A2367" t="str">
            <v>39.18.114</v>
          </cell>
          <cell r="B2367" t="str">
            <v>Cabo coaxial tipo RGC 59</v>
          </cell>
          <cell r="C2367" t="str">
            <v>M</v>
          </cell>
          <cell r="D2367">
            <v>4.57</v>
          </cell>
          <cell r="E2367">
            <v>4.2699999999999996</v>
          </cell>
          <cell r="F2367">
            <v>8.84</v>
          </cell>
        </row>
        <row r="2368">
          <cell r="A2368" t="str">
            <v>39.18.120</v>
          </cell>
          <cell r="B2368" t="str">
            <v>Cabo para rede U/UTP 23 AWG com 4 pares - categoria 6A</v>
          </cell>
          <cell r="C2368" t="str">
            <v>M</v>
          </cell>
          <cell r="D2368">
            <v>19.170000000000002</v>
          </cell>
          <cell r="E2368">
            <v>7.7</v>
          </cell>
          <cell r="F2368">
            <v>26.87</v>
          </cell>
        </row>
        <row r="2369">
          <cell r="A2369" t="str">
            <v>39.18.126</v>
          </cell>
          <cell r="B2369" t="str">
            <v>Cabo para rede 24 AWG com 4 pares, categoria 6</v>
          </cell>
          <cell r="C2369" t="str">
            <v>M</v>
          </cell>
          <cell r="D2369">
            <v>4.63</v>
          </cell>
          <cell r="E2369">
            <v>7.7</v>
          </cell>
          <cell r="F2369">
            <v>12.33</v>
          </cell>
        </row>
        <row r="2370">
          <cell r="A2370" t="str">
            <v>39.20</v>
          </cell>
          <cell r="B2370" t="str">
            <v>Reparos, conservacoes e complementos - GRUPO 39</v>
          </cell>
        </row>
        <row r="2371">
          <cell r="A2371" t="str">
            <v>39.20.005</v>
          </cell>
          <cell r="B2371" t="str">
            <v>Conector prensa-cabo de 3/4´</v>
          </cell>
          <cell r="C2371" t="str">
            <v>UN</v>
          </cell>
          <cell r="D2371">
            <v>10.66</v>
          </cell>
          <cell r="E2371">
            <v>8.3800000000000008</v>
          </cell>
          <cell r="F2371">
            <v>19.04</v>
          </cell>
        </row>
        <row r="2372">
          <cell r="A2372" t="str">
            <v>39.20.010</v>
          </cell>
          <cell r="B2372" t="str">
            <v>Recolocação de condutor aparente com diâmetro externo até 6,5 mm</v>
          </cell>
          <cell r="C2372" t="str">
            <v>M</v>
          </cell>
          <cell r="E2372">
            <v>7.16</v>
          </cell>
          <cell r="F2372">
            <v>7.16</v>
          </cell>
        </row>
        <row r="2373">
          <cell r="A2373" t="str">
            <v>39.20.030</v>
          </cell>
          <cell r="B2373" t="str">
            <v>Recolocação de condutor aparente com diâmetro externo acima de 6,5 mm</v>
          </cell>
          <cell r="C2373" t="str">
            <v>M</v>
          </cell>
          <cell r="E2373">
            <v>14.33</v>
          </cell>
          <cell r="F2373">
            <v>14.33</v>
          </cell>
        </row>
        <row r="2374">
          <cell r="A2374" t="str">
            <v>39.21</v>
          </cell>
          <cell r="B2374" t="str">
            <v>Cabo de cobre flexivel, isolamento 0,6/1 kV, isolacao em HEPR 90°C</v>
          </cell>
        </row>
        <row r="2375">
          <cell r="A2375" t="str">
            <v>39.21.010</v>
          </cell>
          <cell r="B2375" t="str">
            <v>Cabo de cobre flexível de 1,5 mm², isolamento 0,6/1kV - isolação HEPR 90°C</v>
          </cell>
          <cell r="C2375" t="str">
            <v>M</v>
          </cell>
          <cell r="D2375">
            <v>1.73</v>
          </cell>
          <cell r="E2375">
            <v>1.01</v>
          </cell>
          <cell r="F2375">
            <v>2.74</v>
          </cell>
        </row>
        <row r="2376">
          <cell r="A2376" t="str">
            <v>39.21.020</v>
          </cell>
          <cell r="B2376" t="str">
            <v>Cabo de cobre flexível de 2,5 mm², isolamento 0,6/1kV - isolação HEPR 90°C</v>
          </cell>
          <cell r="C2376" t="str">
            <v>M</v>
          </cell>
          <cell r="D2376">
            <v>2.4900000000000002</v>
          </cell>
          <cell r="E2376">
            <v>1.01</v>
          </cell>
          <cell r="F2376">
            <v>3.5</v>
          </cell>
        </row>
        <row r="2377">
          <cell r="A2377" t="str">
            <v>39.21.030</v>
          </cell>
          <cell r="B2377" t="str">
            <v>Cabo de cobre flexível de 4 mm², isolamento 0,6/1kV - isolação HEPR 90°C</v>
          </cell>
          <cell r="C2377" t="str">
            <v>M</v>
          </cell>
          <cell r="D2377">
            <v>3.74</v>
          </cell>
          <cell r="E2377">
            <v>1.01</v>
          </cell>
          <cell r="F2377">
            <v>4.75</v>
          </cell>
        </row>
        <row r="2378">
          <cell r="A2378" t="str">
            <v>39.21.040</v>
          </cell>
          <cell r="B2378" t="str">
            <v>Cabo de cobre flexível de 6 mm², isolamento 0,6/1kV - isolação HEPR 90°C</v>
          </cell>
          <cell r="C2378" t="str">
            <v>M</v>
          </cell>
          <cell r="D2378">
            <v>5.61</v>
          </cell>
          <cell r="E2378">
            <v>1.01</v>
          </cell>
          <cell r="F2378">
            <v>6.62</v>
          </cell>
        </row>
        <row r="2379">
          <cell r="A2379" t="str">
            <v>39.21.050</v>
          </cell>
          <cell r="B2379" t="str">
            <v>Cabo de cobre flexível de 10 mm², isolamento 0,6/1kV - isolação HEPR 90°C</v>
          </cell>
          <cell r="C2379" t="str">
            <v>M</v>
          </cell>
          <cell r="D2379">
            <v>8.66</v>
          </cell>
          <cell r="E2379">
            <v>4.0199999999999996</v>
          </cell>
          <cell r="F2379">
            <v>12.68</v>
          </cell>
        </row>
        <row r="2380">
          <cell r="A2380" t="str">
            <v>39.21.060</v>
          </cell>
          <cell r="B2380" t="str">
            <v>Cabo de cobre flexível de 16 mm², isolamento 0,6/1kV - isolação HEPR 90°C</v>
          </cell>
          <cell r="C2380" t="str">
            <v>M</v>
          </cell>
          <cell r="D2380">
            <v>13.33</v>
          </cell>
          <cell r="E2380">
            <v>4.5199999999999996</v>
          </cell>
          <cell r="F2380">
            <v>17.850000000000001</v>
          </cell>
        </row>
        <row r="2381">
          <cell r="A2381" t="str">
            <v>39.21.070</v>
          </cell>
          <cell r="B2381" t="str">
            <v>Cabo de cobre flexível de 25 mm², isolamento 0,6/1kV - isolação HEPR 90°C</v>
          </cell>
          <cell r="C2381" t="str">
            <v>M</v>
          </cell>
          <cell r="D2381">
            <v>20.28</v>
          </cell>
          <cell r="E2381">
            <v>5.0199999999999996</v>
          </cell>
          <cell r="F2381">
            <v>25.3</v>
          </cell>
        </row>
        <row r="2382">
          <cell r="A2382" t="str">
            <v>39.21.080</v>
          </cell>
          <cell r="B2382" t="str">
            <v>Cabo de cobre flexível de 35 mm², isolamento 0,6/1kV - isolação HEPR 90°C</v>
          </cell>
          <cell r="C2382" t="str">
            <v>M</v>
          </cell>
          <cell r="D2382">
            <v>28.17</v>
          </cell>
          <cell r="E2382">
            <v>7.54</v>
          </cell>
          <cell r="F2382">
            <v>35.71</v>
          </cell>
        </row>
        <row r="2383">
          <cell r="A2383" t="str">
            <v>39.21.090</v>
          </cell>
          <cell r="B2383" t="str">
            <v>Cabo de cobre flexível de 50 mm², isolamento 0,6/1kV - isolação HEPR 90°C</v>
          </cell>
          <cell r="C2383" t="str">
            <v>M</v>
          </cell>
          <cell r="D2383">
            <v>40.69</v>
          </cell>
          <cell r="E2383">
            <v>10.050000000000001</v>
          </cell>
          <cell r="F2383">
            <v>50.74</v>
          </cell>
        </row>
        <row r="2384">
          <cell r="A2384" t="str">
            <v>39.21.100</v>
          </cell>
          <cell r="B2384" t="str">
            <v>Cabo de cobre flexível de 70 mm², isolamento 0,6/1kV - isolação HEPR 90°C</v>
          </cell>
          <cell r="C2384" t="str">
            <v>M</v>
          </cell>
          <cell r="D2384">
            <v>56.13</v>
          </cell>
          <cell r="E2384">
            <v>12.56</v>
          </cell>
          <cell r="F2384">
            <v>68.69</v>
          </cell>
        </row>
        <row r="2385">
          <cell r="A2385" t="str">
            <v>39.21.110</v>
          </cell>
          <cell r="B2385" t="str">
            <v>Cabo de cobre flexível de 95 mm², isolamento 0,6/1kV - isolação HEPR 90°C</v>
          </cell>
          <cell r="C2385" t="str">
            <v>M</v>
          </cell>
          <cell r="D2385">
            <v>75.86</v>
          </cell>
          <cell r="E2385">
            <v>15.07</v>
          </cell>
          <cell r="F2385">
            <v>90.93</v>
          </cell>
        </row>
        <row r="2386">
          <cell r="A2386" t="str">
            <v>39.21.120</v>
          </cell>
          <cell r="B2386" t="str">
            <v>Cabo de cobre flexível de 120 mm², isolamento 0,6/1kV - isolação HEPR 90°C</v>
          </cell>
          <cell r="C2386" t="str">
            <v>M</v>
          </cell>
          <cell r="D2386">
            <v>94.22</v>
          </cell>
          <cell r="E2386">
            <v>17.579999999999998</v>
          </cell>
          <cell r="F2386">
            <v>111.8</v>
          </cell>
        </row>
        <row r="2387">
          <cell r="A2387" t="str">
            <v>39.21.125</v>
          </cell>
          <cell r="B2387" t="str">
            <v>Cabo de cobre flexível de 150 mm², isolamento 0,6/1 kV - isolação HEPR 90°C</v>
          </cell>
          <cell r="C2387" t="str">
            <v>M</v>
          </cell>
          <cell r="D2387">
            <v>115.6</v>
          </cell>
          <cell r="E2387">
            <v>17.579999999999998</v>
          </cell>
          <cell r="F2387">
            <v>133.18</v>
          </cell>
        </row>
        <row r="2388">
          <cell r="A2388" t="str">
            <v>39.21.130</v>
          </cell>
          <cell r="B2388" t="str">
            <v>Cabo de cobre flexível de 185 mm², isolamento 0,6/1kV - isolação HEPR 90°C</v>
          </cell>
          <cell r="C2388" t="str">
            <v>M</v>
          </cell>
          <cell r="D2388">
            <v>141.34</v>
          </cell>
          <cell r="E2388">
            <v>20.100000000000001</v>
          </cell>
          <cell r="F2388">
            <v>161.44</v>
          </cell>
        </row>
        <row r="2389">
          <cell r="A2389" t="str">
            <v>39.21.140</v>
          </cell>
          <cell r="B2389" t="str">
            <v>Cabo de cobre flexível de 240 mm², isolamento 0,6/1kV - isolação HEPR 90°C</v>
          </cell>
          <cell r="C2389" t="str">
            <v>M</v>
          </cell>
          <cell r="D2389">
            <v>189.99</v>
          </cell>
          <cell r="E2389">
            <v>22.61</v>
          </cell>
          <cell r="F2389">
            <v>212.6</v>
          </cell>
        </row>
        <row r="2390">
          <cell r="A2390" t="str">
            <v>39.21.201</v>
          </cell>
          <cell r="B2390" t="str">
            <v>Cabo de cobre flexível de 2 x 2,5 mm², isolamento 0,6/1 kV - isolação HEPR 90°C</v>
          </cell>
          <cell r="C2390" t="str">
            <v>M</v>
          </cell>
          <cell r="D2390">
            <v>5.33</v>
          </cell>
          <cell r="E2390">
            <v>2.0099999999999998</v>
          </cell>
          <cell r="F2390">
            <v>7.34</v>
          </cell>
        </row>
        <row r="2391">
          <cell r="A2391" t="str">
            <v>39.21.230</v>
          </cell>
          <cell r="B2391" t="str">
            <v>Cabo de cobre flexível de 3 x 1,5 mm², isolamento 0,6/1 kV - isolação HEPR 90°C</v>
          </cell>
          <cell r="C2391" t="str">
            <v>M</v>
          </cell>
          <cell r="D2391">
            <v>5.36</v>
          </cell>
          <cell r="E2391">
            <v>1.01</v>
          </cell>
          <cell r="F2391">
            <v>6.37</v>
          </cell>
        </row>
        <row r="2392">
          <cell r="A2392" t="str">
            <v>39.21.231</v>
          </cell>
          <cell r="B2392" t="str">
            <v>Cabo de cobre flexível de 3 x 2,5 mm², isolamento 0,6/1 kV - isolação HEPR 90°C</v>
          </cell>
          <cell r="C2392" t="str">
            <v>M</v>
          </cell>
          <cell r="D2392">
            <v>8.06</v>
          </cell>
          <cell r="E2392">
            <v>2.5099999999999998</v>
          </cell>
          <cell r="F2392">
            <v>10.57</v>
          </cell>
        </row>
        <row r="2393">
          <cell r="A2393" t="str">
            <v>39.21.234</v>
          </cell>
          <cell r="B2393" t="str">
            <v>Cabo de cobre flexível de 3 x 10 mm², isolamento 0,6/1 kV - isolação HEPR 90°C</v>
          </cell>
          <cell r="C2393" t="str">
            <v>M</v>
          </cell>
          <cell r="D2393">
            <v>29.04</v>
          </cell>
          <cell r="E2393">
            <v>5.0199999999999996</v>
          </cell>
          <cell r="F2393">
            <v>34.06</v>
          </cell>
        </row>
        <row r="2394">
          <cell r="A2394" t="str">
            <v>39.21.236</v>
          </cell>
          <cell r="B2394" t="str">
            <v>Cabo de cobre flexível de 3 x 25 mm², isolamento 0,6/1 kV - isolação HEPR 90°C</v>
          </cell>
          <cell r="C2394" t="str">
            <v>M</v>
          </cell>
          <cell r="D2394">
            <v>73.7</v>
          </cell>
          <cell r="E2394">
            <v>15.07</v>
          </cell>
          <cell r="F2394">
            <v>88.77</v>
          </cell>
        </row>
        <row r="2395">
          <cell r="A2395" t="str">
            <v>39.21.237</v>
          </cell>
          <cell r="B2395" t="str">
            <v>Cabo de cobre flexível de 3 x 35 mm², isolamento 0,6/1 kV - isolação HEPR 90°C</v>
          </cell>
          <cell r="C2395" t="str">
            <v>M</v>
          </cell>
          <cell r="D2395">
            <v>103.12</v>
          </cell>
          <cell r="E2395">
            <v>20.100000000000001</v>
          </cell>
          <cell r="F2395">
            <v>123.22</v>
          </cell>
        </row>
        <row r="2396">
          <cell r="A2396" t="str">
            <v>39.21.254</v>
          </cell>
          <cell r="B2396" t="str">
            <v>Cabo de cobre flexível de 4 x 10 mm², isolamento 0,6/1 kV - isolação HEPR 90°C</v>
          </cell>
          <cell r="C2396" t="str">
            <v>M</v>
          </cell>
          <cell r="D2396">
            <v>38.9</v>
          </cell>
          <cell r="E2396">
            <v>6.53</v>
          </cell>
          <cell r="F2396">
            <v>45.43</v>
          </cell>
        </row>
        <row r="2397">
          <cell r="A2397" t="str">
            <v>39.24</v>
          </cell>
          <cell r="B2397" t="str">
            <v>Cabo de cobre flexivel, isolamento 500 V, isolacao PP 70°C</v>
          </cell>
        </row>
        <row r="2398">
          <cell r="A2398" t="str">
            <v>39.24.151</v>
          </cell>
          <cell r="B2398" t="str">
            <v>Cabo de cobre flexível de 3 x 1,5 mm², isolamento 500 V - isolação PP 70°C</v>
          </cell>
          <cell r="C2398" t="str">
            <v>M</v>
          </cell>
          <cell r="D2398">
            <v>5.52</v>
          </cell>
          <cell r="E2398">
            <v>6.03</v>
          </cell>
          <cell r="F2398">
            <v>11.55</v>
          </cell>
        </row>
        <row r="2399">
          <cell r="A2399" t="str">
            <v>39.24.152</v>
          </cell>
          <cell r="B2399" t="str">
            <v>Cabo de cobre flexível de 3 x 2,5 mm², isolamento 500 V - isolação PP 70°C</v>
          </cell>
          <cell r="C2399" t="str">
            <v>M</v>
          </cell>
          <cell r="D2399">
            <v>8.91</v>
          </cell>
          <cell r="E2399">
            <v>7.54</v>
          </cell>
          <cell r="F2399">
            <v>16.45</v>
          </cell>
        </row>
        <row r="2400">
          <cell r="A2400" t="str">
            <v>39.24.153</v>
          </cell>
          <cell r="B2400" t="str">
            <v>Cabo de cobre flexível de 3 x 4 mm², isolamento 500 V - isolação PP 70°C</v>
          </cell>
          <cell r="C2400" t="str">
            <v>M</v>
          </cell>
          <cell r="D2400">
            <v>14.12</v>
          </cell>
          <cell r="E2400">
            <v>9.0399999999999991</v>
          </cell>
          <cell r="F2400">
            <v>23.16</v>
          </cell>
        </row>
        <row r="2401">
          <cell r="A2401" t="str">
            <v>39.24.154</v>
          </cell>
          <cell r="B2401" t="str">
            <v>Cabo de cobre flexível de 3 x 6 mm², isolamento 500 V - isolação PP 70°C</v>
          </cell>
          <cell r="C2401" t="str">
            <v>M</v>
          </cell>
          <cell r="D2401">
            <v>20.79</v>
          </cell>
          <cell r="E2401">
            <v>10.55</v>
          </cell>
          <cell r="F2401">
            <v>31.34</v>
          </cell>
        </row>
        <row r="2402">
          <cell r="A2402" t="str">
            <v>39.24.173</v>
          </cell>
          <cell r="B2402" t="str">
            <v>Cabo de cobre flexível de 4 x 4 mm², isolamento 500 V - isolação PP 70°C</v>
          </cell>
          <cell r="C2402" t="str">
            <v>M</v>
          </cell>
          <cell r="D2402">
            <v>18.170000000000002</v>
          </cell>
          <cell r="E2402">
            <v>6.03</v>
          </cell>
          <cell r="F2402">
            <v>24.2</v>
          </cell>
        </row>
        <row r="2403">
          <cell r="A2403" t="str">
            <v>39.24.174</v>
          </cell>
          <cell r="B2403" t="str">
            <v>Cabo de cobre flexível de 4 x 6 mm², isolamento 500 V - isolação PP 70°C</v>
          </cell>
          <cell r="C2403" t="str">
            <v>M</v>
          </cell>
          <cell r="D2403">
            <v>28.69</v>
          </cell>
          <cell r="E2403">
            <v>14.06</v>
          </cell>
          <cell r="F2403">
            <v>42.75</v>
          </cell>
        </row>
        <row r="2404">
          <cell r="A2404" t="str">
            <v>39.25</v>
          </cell>
          <cell r="B2404" t="str">
            <v>Cabo de cobre unipolar, isolamento 15/25 kV, isolacao EPR 90 °C / 105 °C</v>
          </cell>
        </row>
        <row r="2405">
          <cell r="A2405" t="str">
            <v>39.25.020</v>
          </cell>
          <cell r="B2405" t="str">
            <v>Cabo de cobre de 35 mm², isolamento 15/25 kV - isolação EPR 105°C</v>
          </cell>
          <cell r="C2405" t="str">
            <v>M</v>
          </cell>
          <cell r="D2405">
            <v>95.03</v>
          </cell>
          <cell r="E2405">
            <v>1.5</v>
          </cell>
          <cell r="F2405">
            <v>96.53</v>
          </cell>
        </row>
        <row r="2406">
          <cell r="A2406" t="str">
            <v>39.25.030</v>
          </cell>
          <cell r="B2406" t="str">
            <v>Cabo de cobre de 50 mm², isolamento 15/25 kV - isolação EPR 105°C</v>
          </cell>
          <cell r="C2406" t="str">
            <v>M</v>
          </cell>
          <cell r="D2406">
            <v>108.38</v>
          </cell>
          <cell r="E2406">
            <v>1.5</v>
          </cell>
          <cell r="F2406">
            <v>109.88</v>
          </cell>
        </row>
        <row r="2407">
          <cell r="A2407" t="str">
            <v>39.26</v>
          </cell>
          <cell r="B2407" t="str">
            <v>Cabo de cobre flexivel, isolamento 0,6/1kV - isolacao HEPR 90° C - baixa emissao fumaca e gases</v>
          </cell>
        </row>
        <row r="2408">
          <cell r="A2408" t="str">
            <v>39.26.010</v>
          </cell>
          <cell r="B2408" t="str">
            <v>Cabo de cobre flexível de 1,5 mm², isolamento 0,6/1 kV - isolação HEPR 90°C - baixa emissão de fumaça e gases</v>
          </cell>
          <cell r="C2408" t="str">
            <v>M</v>
          </cell>
          <cell r="D2408">
            <v>2.04</v>
          </cell>
          <cell r="E2408">
            <v>2.0099999999999998</v>
          </cell>
          <cell r="F2408">
            <v>4.05</v>
          </cell>
        </row>
        <row r="2409">
          <cell r="A2409" t="str">
            <v>39.26.020</v>
          </cell>
          <cell r="B2409" t="str">
            <v>Cabo de cobre flexível de 2,5 mm², isolamento 0,6/1 kV - isolação HEPR 90°C - baixa emissão de fumaça e gases</v>
          </cell>
          <cell r="C2409" t="str">
            <v>M</v>
          </cell>
          <cell r="D2409">
            <v>3.16</v>
          </cell>
          <cell r="E2409">
            <v>2.5099999999999998</v>
          </cell>
          <cell r="F2409">
            <v>5.67</v>
          </cell>
        </row>
        <row r="2410">
          <cell r="A2410" t="str">
            <v>39.26.030</v>
          </cell>
          <cell r="B2410" t="str">
            <v>Cabo de cobre flexível de 4 mm², isolamento 0,6/1 kV -  isolação HEPR 90°C - baixa emissão de fumaça e gases</v>
          </cell>
          <cell r="C2410" t="str">
            <v>M</v>
          </cell>
          <cell r="D2410">
            <v>4.58</v>
          </cell>
          <cell r="E2410">
            <v>3.02</v>
          </cell>
          <cell r="F2410">
            <v>7.6</v>
          </cell>
        </row>
        <row r="2411">
          <cell r="A2411" t="str">
            <v>39.26.040</v>
          </cell>
          <cell r="B2411" t="str">
            <v>Cabo de cobre flexível de 6 mm², isolamento 0,6/1 kV - isolação HEPR 90°C - baixa emissão de fumaça e gases</v>
          </cell>
          <cell r="C2411" t="str">
            <v>M</v>
          </cell>
          <cell r="D2411">
            <v>6.53</v>
          </cell>
          <cell r="E2411">
            <v>3.52</v>
          </cell>
          <cell r="F2411">
            <v>10.050000000000001</v>
          </cell>
        </row>
        <row r="2412">
          <cell r="A2412" t="str">
            <v>39.26.050</v>
          </cell>
          <cell r="B2412" t="str">
            <v>Cabo de cobre flexível de 10 mm², isolamento 0,6/1 kV - isolação HEPR 90°C - baixa emissão de fumaça e gases</v>
          </cell>
          <cell r="C2412" t="str">
            <v>M</v>
          </cell>
          <cell r="D2412">
            <v>10.33</v>
          </cell>
          <cell r="E2412">
            <v>4.0199999999999996</v>
          </cell>
          <cell r="F2412">
            <v>14.35</v>
          </cell>
        </row>
        <row r="2413">
          <cell r="A2413" t="str">
            <v>39.26.060</v>
          </cell>
          <cell r="B2413" t="str">
            <v>Cabo de cobre flexível de 16 mm², isolamento 0,6/1 kV - isolação HEPR 90°C - baixa emissão de fumaça e gases</v>
          </cell>
          <cell r="C2413" t="str">
            <v>M</v>
          </cell>
          <cell r="D2413">
            <v>15.82</v>
          </cell>
          <cell r="E2413">
            <v>4.5199999999999996</v>
          </cell>
          <cell r="F2413">
            <v>20.34</v>
          </cell>
        </row>
        <row r="2414">
          <cell r="A2414" t="str">
            <v>39.26.070</v>
          </cell>
          <cell r="B2414" t="str">
            <v>Cabo de cobre flexível de 25 mm², isolamento 0,6/1 kV - isolação HEPR 90°C - baixa emissão de fumaça e gases</v>
          </cell>
          <cell r="C2414" t="str">
            <v>M</v>
          </cell>
          <cell r="D2414">
            <v>24.29</v>
          </cell>
          <cell r="E2414">
            <v>5.0199999999999996</v>
          </cell>
          <cell r="F2414">
            <v>29.31</v>
          </cell>
        </row>
        <row r="2415">
          <cell r="A2415" t="str">
            <v>39.26.080</v>
          </cell>
          <cell r="B2415" t="str">
            <v>Cabo de cobre flexível de 35 mm², isolamento 0,6/1 kV - isolação HEPR 90°C - baixa emissão de fumaça e gases</v>
          </cell>
          <cell r="C2415" t="str">
            <v>M</v>
          </cell>
          <cell r="D2415">
            <v>33.31</v>
          </cell>
          <cell r="E2415">
            <v>7.54</v>
          </cell>
          <cell r="F2415">
            <v>40.85</v>
          </cell>
        </row>
        <row r="2416">
          <cell r="A2416" t="str">
            <v>39.26.090</v>
          </cell>
          <cell r="B2416" t="str">
            <v>Cabo de cobre flexível de 50 mm², isolamento 0,6/1 kV - isolação HEPR 90°C - baixa emissão de fumaça e gases</v>
          </cell>
          <cell r="C2416" t="str">
            <v>M</v>
          </cell>
          <cell r="D2416">
            <v>47.19</v>
          </cell>
          <cell r="E2416">
            <v>10.050000000000001</v>
          </cell>
          <cell r="F2416">
            <v>57.24</v>
          </cell>
        </row>
        <row r="2417">
          <cell r="A2417" t="str">
            <v>39.26.100</v>
          </cell>
          <cell r="B2417" t="str">
            <v>Cabo de cobre flexível de 70 mm², isolamento 0,6/1 kV - isolação HEPR 90°C - baixa emissão de fumaça e gases</v>
          </cell>
          <cell r="C2417" t="str">
            <v>M</v>
          </cell>
          <cell r="D2417">
            <v>65.819999999999993</v>
          </cell>
          <cell r="E2417">
            <v>12.56</v>
          </cell>
          <cell r="F2417">
            <v>78.38</v>
          </cell>
        </row>
        <row r="2418">
          <cell r="A2418" t="str">
            <v>39.26.110</v>
          </cell>
          <cell r="B2418" t="str">
            <v>Cabo de cobre flexível de 95 mm², isolamento 0,6/1 kV - isolação HEPR 90°C - baixa emissão de fumaça e gases</v>
          </cell>
          <cell r="C2418" t="str">
            <v>M</v>
          </cell>
          <cell r="D2418">
            <v>88.72</v>
          </cell>
          <cell r="E2418">
            <v>15.07</v>
          </cell>
          <cell r="F2418">
            <v>103.79</v>
          </cell>
        </row>
        <row r="2419">
          <cell r="A2419" t="str">
            <v>39.26.120</v>
          </cell>
          <cell r="B2419" t="str">
            <v>Cabo de cobre flexível de 120 mm², isolamento 0,6/1 kV - isolação HEPR 90°C - baixa emissão de fumaça e gases</v>
          </cell>
          <cell r="C2419" t="str">
            <v>M</v>
          </cell>
          <cell r="D2419">
            <v>112.66</v>
          </cell>
          <cell r="E2419">
            <v>17.579999999999998</v>
          </cell>
          <cell r="F2419">
            <v>130.24</v>
          </cell>
        </row>
        <row r="2420">
          <cell r="A2420" t="str">
            <v>39.26.130</v>
          </cell>
          <cell r="B2420" t="str">
            <v>Cabo de cobre flexível de 150 mm², isolamento 0,6/1 kV - isolação HEPR 90°C - baixa emissão de fumaça e gases</v>
          </cell>
          <cell r="C2420" t="str">
            <v>M</v>
          </cell>
          <cell r="D2420">
            <v>139.41999999999999</v>
          </cell>
          <cell r="E2420">
            <v>20.100000000000001</v>
          </cell>
          <cell r="F2420">
            <v>159.52000000000001</v>
          </cell>
        </row>
        <row r="2421">
          <cell r="A2421" t="str">
            <v>39.26.140</v>
          </cell>
          <cell r="B2421" t="str">
            <v>Cabo de cobre flexível de 185 mm², isolamento 0,6/1 kV - isolação HEPR 90°C - baixa emissão de fumaça e gases</v>
          </cell>
          <cell r="C2421" t="str">
            <v>M</v>
          </cell>
          <cell r="D2421">
            <v>168.67</v>
          </cell>
          <cell r="E2421">
            <v>22.61</v>
          </cell>
          <cell r="F2421">
            <v>191.28</v>
          </cell>
        </row>
        <row r="2422">
          <cell r="A2422" t="str">
            <v>39.26.150</v>
          </cell>
          <cell r="B2422" t="str">
            <v>Cabo de cobre flexível de 240 mm², isolamento 0,6/1 kV - isolação HEPR 90°C - baixa emissão de fumaça e gases</v>
          </cell>
          <cell r="C2422" t="str">
            <v>M</v>
          </cell>
          <cell r="D2422">
            <v>221.96</v>
          </cell>
          <cell r="E2422">
            <v>25.12</v>
          </cell>
          <cell r="F2422">
            <v>247.08</v>
          </cell>
        </row>
        <row r="2423">
          <cell r="A2423" t="str">
            <v>39.27</v>
          </cell>
          <cell r="B2423" t="str">
            <v>Cabo optico</v>
          </cell>
        </row>
        <row r="2424">
          <cell r="A2424" t="str">
            <v>39.27.010</v>
          </cell>
          <cell r="B2424" t="str">
            <v>Cabo óptico de terminação, 2 fibras, 50/125 µm - uso interno/externo</v>
          </cell>
          <cell r="C2424" t="str">
            <v>M</v>
          </cell>
          <cell r="D2424">
            <v>9.41</v>
          </cell>
          <cell r="E2424">
            <v>2.5099999999999998</v>
          </cell>
          <cell r="F2424">
            <v>11.92</v>
          </cell>
        </row>
        <row r="2425">
          <cell r="A2425" t="str">
            <v>39.27.020</v>
          </cell>
          <cell r="B2425" t="str">
            <v>Cabo óptico multimodo, 4 fibras, 50/125 µm - uso interno/externo</v>
          </cell>
          <cell r="C2425" t="str">
            <v>M</v>
          </cell>
          <cell r="D2425">
            <v>13.52</v>
          </cell>
          <cell r="E2425">
            <v>5.0199999999999996</v>
          </cell>
          <cell r="F2425">
            <v>18.54</v>
          </cell>
        </row>
        <row r="2426">
          <cell r="A2426" t="str">
            <v>39.27.030</v>
          </cell>
          <cell r="B2426" t="str">
            <v>Cabo óptico multimodo, 6 fibras, 50/125 µm - uso interno/externo</v>
          </cell>
          <cell r="C2426" t="str">
            <v>M</v>
          </cell>
          <cell r="D2426">
            <v>17.38</v>
          </cell>
          <cell r="E2426">
            <v>5.0199999999999996</v>
          </cell>
          <cell r="F2426">
            <v>22.4</v>
          </cell>
        </row>
        <row r="2427">
          <cell r="A2427" t="str">
            <v>39.30</v>
          </cell>
          <cell r="B2427" t="str">
            <v>Fios e cabos - audio e video</v>
          </cell>
        </row>
        <row r="2428">
          <cell r="A2428" t="str">
            <v>39.30.010</v>
          </cell>
          <cell r="B2428" t="str">
            <v>Cabo torcido flexível de 2 x 2,5 mm², isolação em PVC antichama</v>
          </cell>
          <cell r="C2428" t="str">
            <v>M</v>
          </cell>
          <cell r="D2428">
            <v>4.82</v>
          </cell>
          <cell r="E2428">
            <v>12.56</v>
          </cell>
          <cell r="F2428">
            <v>17.38</v>
          </cell>
        </row>
        <row r="2429">
          <cell r="A2429" t="str">
            <v>40</v>
          </cell>
          <cell r="B2429" t="str">
            <v>DISTRIBUICAO DE FORCA E COMANDO DE ENERGIA ELETRICA E TELEFONIA</v>
          </cell>
        </row>
        <row r="2430">
          <cell r="A2430" t="str">
            <v>40.01</v>
          </cell>
          <cell r="B2430" t="str">
            <v>Caixa de passagem estampada</v>
          </cell>
        </row>
        <row r="2431">
          <cell r="A2431" t="str">
            <v>40.01.020</v>
          </cell>
          <cell r="B2431" t="str">
            <v>Caixa de ferro estampada 4´ x 2´</v>
          </cell>
          <cell r="C2431" t="str">
            <v>UN</v>
          </cell>
          <cell r="D2431">
            <v>1.95</v>
          </cell>
          <cell r="E2431">
            <v>12.56</v>
          </cell>
          <cell r="F2431">
            <v>14.51</v>
          </cell>
        </row>
        <row r="2432">
          <cell r="A2432" t="str">
            <v>40.01.040</v>
          </cell>
          <cell r="B2432" t="str">
            <v>Caixa de ferro estampada 4´ x 4´</v>
          </cell>
          <cell r="C2432" t="str">
            <v>UN</v>
          </cell>
          <cell r="D2432">
            <v>3.29</v>
          </cell>
          <cell r="E2432">
            <v>12.56</v>
          </cell>
          <cell r="F2432">
            <v>15.85</v>
          </cell>
        </row>
        <row r="2433">
          <cell r="A2433" t="str">
            <v>40.01.080</v>
          </cell>
          <cell r="B2433" t="str">
            <v>Caixa de ferro octogonal fundo móvel 4´ x 4´</v>
          </cell>
          <cell r="C2433" t="str">
            <v>UN</v>
          </cell>
          <cell r="D2433">
            <v>2.82</v>
          </cell>
          <cell r="E2433">
            <v>15.07</v>
          </cell>
          <cell r="F2433">
            <v>17.89</v>
          </cell>
        </row>
        <row r="2434">
          <cell r="A2434" t="str">
            <v>40.01.090</v>
          </cell>
          <cell r="B2434" t="str">
            <v>Caixa de ferro estampada octogonal de 3´ x 3´</v>
          </cell>
          <cell r="C2434" t="str">
            <v>UN</v>
          </cell>
          <cell r="D2434">
            <v>1.98</v>
          </cell>
          <cell r="E2434">
            <v>12.56</v>
          </cell>
          <cell r="F2434">
            <v>14.54</v>
          </cell>
        </row>
        <row r="2435">
          <cell r="A2435" t="str">
            <v>40.02</v>
          </cell>
          <cell r="B2435" t="str">
            <v>Caixa de passagem com tampa</v>
          </cell>
        </row>
        <row r="2436">
          <cell r="A2436" t="str">
            <v>40.02.010</v>
          </cell>
          <cell r="B2436" t="str">
            <v>Caixa de tomada em alumínio para piso 4´ x 4´</v>
          </cell>
          <cell r="C2436" t="str">
            <v>UN</v>
          </cell>
          <cell r="D2436">
            <v>38</v>
          </cell>
          <cell r="E2436">
            <v>40.19</v>
          </cell>
          <cell r="F2436">
            <v>78.19</v>
          </cell>
        </row>
        <row r="2437">
          <cell r="A2437" t="str">
            <v>40.02.020</v>
          </cell>
          <cell r="B2437" t="str">
            <v>Caixa de passagem em chapa, com tampa parafusada, 100 x 100 x 80 mm</v>
          </cell>
          <cell r="C2437" t="str">
            <v>UN</v>
          </cell>
          <cell r="D2437">
            <v>15.68</v>
          </cell>
          <cell r="E2437">
            <v>15.07</v>
          </cell>
          <cell r="F2437">
            <v>30.75</v>
          </cell>
        </row>
        <row r="2438">
          <cell r="A2438" t="str">
            <v>40.02.040</v>
          </cell>
          <cell r="B2438" t="str">
            <v>Caixa de passagem em chapa, com tampa parafusada, 150 x 150 x 80 mm</v>
          </cell>
          <cell r="C2438" t="str">
            <v>UN</v>
          </cell>
          <cell r="D2438">
            <v>17.79</v>
          </cell>
          <cell r="E2438">
            <v>15.07</v>
          </cell>
          <cell r="F2438">
            <v>32.86</v>
          </cell>
        </row>
        <row r="2439">
          <cell r="A2439" t="str">
            <v>40.02.060</v>
          </cell>
          <cell r="B2439" t="str">
            <v>Caixa de passagem em chapa, com tampa parafusada, 200 x 200 x 100 mm</v>
          </cell>
          <cell r="C2439" t="str">
            <v>UN</v>
          </cell>
          <cell r="D2439">
            <v>29.48</v>
          </cell>
          <cell r="E2439">
            <v>15.07</v>
          </cell>
          <cell r="F2439">
            <v>44.55</v>
          </cell>
        </row>
        <row r="2440">
          <cell r="A2440" t="str">
            <v>40.02.080</v>
          </cell>
          <cell r="B2440" t="str">
            <v>Caixa de passagem em chapa, com tampa parafusada, 300 x 300 x 120 mm</v>
          </cell>
          <cell r="C2440" t="str">
            <v>UN</v>
          </cell>
          <cell r="D2440">
            <v>56.1</v>
          </cell>
          <cell r="E2440">
            <v>20.100000000000001</v>
          </cell>
          <cell r="F2440">
            <v>76.2</v>
          </cell>
        </row>
        <row r="2441">
          <cell r="A2441" t="str">
            <v>40.02.100</v>
          </cell>
          <cell r="B2441" t="str">
            <v>Caixa de passagem em chapa, com tampa parafusada, 400 x 400 x 150 mm</v>
          </cell>
          <cell r="C2441" t="str">
            <v>UN</v>
          </cell>
          <cell r="D2441">
            <v>135.58000000000001</v>
          </cell>
          <cell r="E2441">
            <v>20.100000000000001</v>
          </cell>
          <cell r="F2441">
            <v>155.68</v>
          </cell>
        </row>
        <row r="2442">
          <cell r="A2442" t="str">
            <v>40.02.120</v>
          </cell>
          <cell r="B2442" t="str">
            <v>Caixa de passagem em chapa, com tampa parafusada, 500 x 500 x 150 mm</v>
          </cell>
          <cell r="C2442" t="str">
            <v>UN</v>
          </cell>
          <cell r="D2442">
            <v>172.55</v>
          </cell>
          <cell r="E2442">
            <v>25.12</v>
          </cell>
          <cell r="F2442">
            <v>197.67</v>
          </cell>
        </row>
        <row r="2443">
          <cell r="A2443" t="str">
            <v>40.02.440</v>
          </cell>
          <cell r="B2443" t="str">
            <v>Caixa em alumínio fundido à prova de tempo, umidade, gases, vapores e pó, 150 x 150 x 150 mm</v>
          </cell>
          <cell r="C2443" t="str">
            <v>UN</v>
          </cell>
          <cell r="D2443">
            <v>166.96</v>
          </cell>
          <cell r="E2443">
            <v>15.07</v>
          </cell>
          <cell r="F2443">
            <v>182.03</v>
          </cell>
        </row>
        <row r="2444">
          <cell r="A2444" t="str">
            <v>40.02.450</v>
          </cell>
          <cell r="B2444" t="str">
            <v>Caixa em alumínio fundido à prova de tempo, umidade, gases, vapores e pó, 200 x 200 x 200 mm</v>
          </cell>
          <cell r="C2444" t="str">
            <v>UN</v>
          </cell>
          <cell r="D2444">
            <v>592.79</v>
          </cell>
          <cell r="E2444">
            <v>15.07</v>
          </cell>
          <cell r="F2444">
            <v>607.86</v>
          </cell>
        </row>
        <row r="2445">
          <cell r="A2445" t="str">
            <v>40.02.460</v>
          </cell>
          <cell r="B2445" t="str">
            <v>Caixa em alumínio fundido à prova de tempo, umidade, gases, vapores e pó, 240 x 240 x 150 mm</v>
          </cell>
          <cell r="C2445" t="str">
            <v>UN</v>
          </cell>
          <cell r="D2445">
            <v>833.8</v>
          </cell>
          <cell r="E2445">
            <v>15.07</v>
          </cell>
          <cell r="F2445">
            <v>848.87</v>
          </cell>
        </row>
        <row r="2446">
          <cell r="A2446" t="str">
            <v>40.02.470</v>
          </cell>
          <cell r="B2446" t="str">
            <v>Caixa em alumínio fundido à prova de tempo, umidade, gases, vapores e pó, 445 x 350 x 220 mm</v>
          </cell>
          <cell r="C2446" t="str">
            <v>UN</v>
          </cell>
          <cell r="D2446">
            <v>1691.78</v>
          </cell>
          <cell r="E2446">
            <v>20.100000000000001</v>
          </cell>
          <cell r="F2446">
            <v>1711.88</v>
          </cell>
        </row>
        <row r="2447">
          <cell r="A2447" t="str">
            <v>40.02.600</v>
          </cell>
          <cell r="B2447" t="str">
            <v>Caixa de passagem em alumínio fundido à prova de tempo, 100 x 100 mm</v>
          </cell>
          <cell r="C2447" t="str">
            <v>UN</v>
          </cell>
          <cell r="D2447">
            <v>23.78</v>
          </cell>
          <cell r="E2447">
            <v>15.07</v>
          </cell>
          <cell r="F2447">
            <v>38.85</v>
          </cell>
        </row>
        <row r="2448">
          <cell r="A2448" t="str">
            <v>40.02.610</v>
          </cell>
          <cell r="B2448" t="str">
            <v>Caixa de passagem em alumínio fundido à prova de tempo, 200 x 200 mm</v>
          </cell>
          <cell r="C2448" t="str">
            <v>UN</v>
          </cell>
          <cell r="D2448">
            <v>76.87</v>
          </cell>
          <cell r="E2448">
            <v>15.07</v>
          </cell>
          <cell r="F2448">
            <v>91.94</v>
          </cell>
        </row>
        <row r="2449">
          <cell r="A2449" t="str">
            <v>40.02.620</v>
          </cell>
          <cell r="B2449" t="str">
            <v>Caixa de passagem em alumínio fundido à prova de tempo, 300 x 300 mm</v>
          </cell>
          <cell r="C2449" t="str">
            <v>UN</v>
          </cell>
          <cell r="D2449">
            <v>197.53</v>
          </cell>
          <cell r="E2449">
            <v>20.100000000000001</v>
          </cell>
          <cell r="F2449">
            <v>217.63</v>
          </cell>
        </row>
        <row r="2450">
          <cell r="A2450" t="str">
            <v>40.04</v>
          </cell>
          <cell r="B2450" t="str">
            <v>Tomadas</v>
          </cell>
        </row>
        <row r="2451">
          <cell r="A2451" t="str">
            <v>40.04.080</v>
          </cell>
          <cell r="B2451" t="str">
            <v>Tomada para telefone 4P, padrão TELEBRÁS, com placa</v>
          </cell>
          <cell r="C2451" t="str">
            <v>CJ</v>
          </cell>
          <cell r="D2451">
            <v>25.68</v>
          </cell>
          <cell r="E2451">
            <v>15.07</v>
          </cell>
          <cell r="F2451">
            <v>40.75</v>
          </cell>
        </row>
        <row r="2452">
          <cell r="A2452" t="str">
            <v>40.04.090</v>
          </cell>
          <cell r="B2452" t="str">
            <v>Tomada RJ 11 para telefone, sem placa</v>
          </cell>
          <cell r="C2452" t="str">
            <v>UN</v>
          </cell>
          <cell r="D2452">
            <v>28.01</v>
          </cell>
          <cell r="E2452">
            <v>15.07</v>
          </cell>
          <cell r="F2452">
            <v>43.08</v>
          </cell>
        </row>
        <row r="2453">
          <cell r="A2453" t="str">
            <v>40.04.096</v>
          </cell>
          <cell r="B2453" t="str">
            <v>Tomada RJ 45 para rede de dados, com placa</v>
          </cell>
          <cell r="C2453" t="str">
            <v>UN</v>
          </cell>
          <cell r="D2453">
            <v>67.28</v>
          </cell>
          <cell r="E2453">
            <v>15.07</v>
          </cell>
          <cell r="F2453">
            <v>82.35</v>
          </cell>
        </row>
        <row r="2454">
          <cell r="A2454" t="str">
            <v>40.04.140</v>
          </cell>
          <cell r="B2454" t="str">
            <v>Tomada 3P+T de 32 A, blindada industrial de sobrepor negativa</v>
          </cell>
          <cell r="C2454" t="str">
            <v>CJ</v>
          </cell>
          <cell r="D2454">
            <v>268.63</v>
          </cell>
          <cell r="E2454">
            <v>15.07</v>
          </cell>
          <cell r="F2454">
            <v>283.7</v>
          </cell>
        </row>
        <row r="2455">
          <cell r="A2455" t="str">
            <v>40.04.146</v>
          </cell>
          <cell r="B2455" t="str">
            <v>Tomada 3P+T de 63 A, blindada industrial de embutir</v>
          </cell>
          <cell r="C2455" t="str">
            <v>CJ</v>
          </cell>
          <cell r="D2455">
            <v>275.91000000000003</v>
          </cell>
          <cell r="E2455">
            <v>15.07</v>
          </cell>
          <cell r="F2455">
            <v>290.98</v>
          </cell>
        </row>
        <row r="2456">
          <cell r="A2456" t="str">
            <v>40.04.230</v>
          </cell>
          <cell r="B2456" t="str">
            <v>Tomada de canaleta/perfilado universal 2P+T, com caixa e tampa</v>
          </cell>
          <cell r="C2456" t="str">
            <v>CJ</v>
          </cell>
          <cell r="D2456">
            <v>19.8</v>
          </cell>
          <cell r="E2456">
            <v>15.07</v>
          </cell>
          <cell r="F2456">
            <v>34.869999999999997</v>
          </cell>
        </row>
        <row r="2457">
          <cell r="A2457" t="str">
            <v>40.04.340</v>
          </cell>
          <cell r="B2457" t="str">
            <v>Plugue e tomada 2P+T de 16 A de sobrepor - 380 / 440 V</v>
          </cell>
          <cell r="C2457" t="str">
            <v>CJ</v>
          </cell>
          <cell r="D2457">
            <v>329.22</v>
          </cell>
          <cell r="E2457">
            <v>15.07</v>
          </cell>
          <cell r="F2457">
            <v>344.29</v>
          </cell>
        </row>
        <row r="2458">
          <cell r="A2458" t="str">
            <v>40.04.390</v>
          </cell>
          <cell r="B2458" t="str">
            <v>Tomada de energia quadrada com rabicho de 10 A - 250 V , para instalação em painel / rodapé / caixa de tomadas</v>
          </cell>
          <cell r="C2458" t="str">
            <v>UN</v>
          </cell>
          <cell r="D2458">
            <v>22.94</v>
          </cell>
          <cell r="E2458">
            <v>15.07</v>
          </cell>
          <cell r="F2458">
            <v>38.01</v>
          </cell>
        </row>
        <row r="2459">
          <cell r="A2459" t="str">
            <v>40.04.450</v>
          </cell>
          <cell r="B2459" t="str">
            <v>Tomada 2P+T de 10 A - 250 V, completa</v>
          </cell>
          <cell r="C2459" t="str">
            <v>CJ</v>
          </cell>
          <cell r="D2459">
            <v>12.37</v>
          </cell>
          <cell r="E2459">
            <v>15.07</v>
          </cell>
          <cell r="F2459">
            <v>27.44</v>
          </cell>
        </row>
        <row r="2460">
          <cell r="A2460" t="str">
            <v>40.04.460</v>
          </cell>
          <cell r="B2460" t="str">
            <v>Tomada 2P+T de 20 A - 250 V, completa</v>
          </cell>
          <cell r="C2460" t="str">
            <v>CJ</v>
          </cell>
          <cell r="D2460">
            <v>14.9</v>
          </cell>
          <cell r="E2460">
            <v>15.07</v>
          </cell>
          <cell r="F2460">
            <v>29.97</v>
          </cell>
        </row>
        <row r="2461">
          <cell r="A2461" t="str">
            <v>40.04.470</v>
          </cell>
          <cell r="B2461" t="str">
            <v>Conjunto 2 tomadas 2P+T de 10 A, completo</v>
          </cell>
          <cell r="C2461" t="str">
            <v>CJ</v>
          </cell>
          <cell r="D2461">
            <v>32.81</v>
          </cell>
          <cell r="E2461">
            <v>15.07</v>
          </cell>
          <cell r="F2461">
            <v>47.88</v>
          </cell>
        </row>
        <row r="2462">
          <cell r="A2462" t="str">
            <v>40.04.480</v>
          </cell>
          <cell r="B2462" t="str">
            <v>Conjunto 1 interruptor simples e 1 tomada 2P+T de 10 A, completo</v>
          </cell>
          <cell r="C2462" t="str">
            <v>CJ</v>
          </cell>
          <cell r="D2462">
            <v>26.64</v>
          </cell>
          <cell r="E2462">
            <v>15.07</v>
          </cell>
          <cell r="F2462">
            <v>41.71</v>
          </cell>
        </row>
        <row r="2463">
          <cell r="A2463" t="str">
            <v>40.04.490</v>
          </cell>
          <cell r="B2463" t="str">
            <v>Conjunto 2 interruptores simples e 1 tomada 2P+T de 10 A, completo</v>
          </cell>
          <cell r="C2463" t="str">
            <v>CJ</v>
          </cell>
          <cell r="D2463">
            <v>25.69</v>
          </cell>
          <cell r="E2463">
            <v>15.07</v>
          </cell>
          <cell r="F2463">
            <v>40.76</v>
          </cell>
        </row>
        <row r="2464">
          <cell r="A2464" t="str">
            <v>40.04.492</v>
          </cell>
          <cell r="B2464" t="str">
            <v>Conjunto 4´ x 4´ de 1 interruptor simples, 1 tomada universal e 1 tomada de 3 polos</v>
          </cell>
          <cell r="C2464" t="str">
            <v>CJ</v>
          </cell>
          <cell r="D2464">
            <v>36.58</v>
          </cell>
          <cell r="E2464">
            <v>18.59</v>
          </cell>
          <cell r="F2464">
            <v>55.17</v>
          </cell>
        </row>
        <row r="2465">
          <cell r="A2465" t="str">
            <v>40.05</v>
          </cell>
          <cell r="B2465" t="str">
            <v>Interruptores e minuterias</v>
          </cell>
        </row>
        <row r="2466">
          <cell r="A2466" t="str">
            <v>40.05.020</v>
          </cell>
          <cell r="B2466" t="str">
            <v>Interruptor com 1 tecla simples e placa</v>
          </cell>
          <cell r="C2466" t="str">
            <v>CJ</v>
          </cell>
          <cell r="D2466">
            <v>13.78</v>
          </cell>
          <cell r="E2466">
            <v>17.079999999999998</v>
          </cell>
          <cell r="F2466">
            <v>30.86</v>
          </cell>
        </row>
        <row r="2467">
          <cell r="A2467" t="str">
            <v>40.05.040</v>
          </cell>
          <cell r="B2467" t="str">
            <v>Interruptor com 2 teclas simples e placa</v>
          </cell>
          <cell r="C2467" t="str">
            <v>CJ</v>
          </cell>
          <cell r="D2467">
            <v>23.68</v>
          </cell>
          <cell r="E2467">
            <v>17.579999999999998</v>
          </cell>
          <cell r="F2467">
            <v>41.26</v>
          </cell>
        </row>
        <row r="2468">
          <cell r="A2468" t="str">
            <v>40.05.060</v>
          </cell>
          <cell r="B2468" t="str">
            <v>Interruptor com 3 teclas simples e placa</v>
          </cell>
          <cell r="C2468" t="str">
            <v>CJ</v>
          </cell>
          <cell r="D2468">
            <v>26.27</v>
          </cell>
          <cell r="E2468">
            <v>25.12</v>
          </cell>
          <cell r="F2468">
            <v>51.39</v>
          </cell>
        </row>
        <row r="2469">
          <cell r="A2469" t="str">
            <v>40.05.080</v>
          </cell>
          <cell r="B2469" t="str">
            <v>Interruptor com 1 tecla paralelo e placa</v>
          </cell>
          <cell r="C2469" t="str">
            <v>CJ</v>
          </cell>
          <cell r="D2469">
            <v>18.2</v>
          </cell>
          <cell r="E2469">
            <v>13.57</v>
          </cell>
          <cell r="F2469">
            <v>31.77</v>
          </cell>
        </row>
        <row r="2470">
          <cell r="A2470" t="str">
            <v>40.05.100</v>
          </cell>
          <cell r="B2470" t="str">
            <v>Interruptor com 2 teclas paralelo e placa</v>
          </cell>
          <cell r="C2470" t="str">
            <v>CJ</v>
          </cell>
          <cell r="D2470">
            <v>12.84</v>
          </cell>
          <cell r="E2470">
            <v>22.61</v>
          </cell>
          <cell r="F2470">
            <v>35.450000000000003</v>
          </cell>
        </row>
        <row r="2471">
          <cell r="A2471" t="str">
            <v>40.05.120</v>
          </cell>
          <cell r="B2471" t="str">
            <v>Interruptor com 2 teclas, 1 simples, 1 paralelo e placa</v>
          </cell>
          <cell r="C2471" t="str">
            <v>CJ</v>
          </cell>
          <cell r="D2471">
            <v>17</v>
          </cell>
          <cell r="E2471">
            <v>19.09</v>
          </cell>
          <cell r="F2471">
            <v>36.090000000000003</v>
          </cell>
        </row>
        <row r="2472">
          <cell r="A2472" t="str">
            <v>40.05.140</v>
          </cell>
          <cell r="B2472" t="str">
            <v>Interruptor com 3 teclas, 2 simples, 1 paralelo e placa</v>
          </cell>
          <cell r="C2472" t="str">
            <v>CJ</v>
          </cell>
          <cell r="D2472">
            <v>12.48</v>
          </cell>
          <cell r="E2472">
            <v>22.61</v>
          </cell>
          <cell r="F2472">
            <v>35.090000000000003</v>
          </cell>
        </row>
        <row r="2473">
          <cell r="A2473" t="str">
            <v>40.05.160</v>
          </cell>
          <cell r="B2473" t="str">
            <v>Interruptor com 3 teclas, 1 simples, 2 paralelo e placa</v>
          </cell>
          <cell r="C2473" t="str">
            <v>CJ</v>
          </cell>
          <cell r="D2473">
            <v>19.440000000000001</v>
          </cell>
          <cell r="E2473">
            <v>25.12</v>
          </cell>
          <cell r="F2473">
            <v>44.56</v>
          </cell>
        </row>
        <row r="2474">
          <cell r="A2474" t="str">
            <v>40.05.170</v>
          </cell>
          <cell r="B2474" t="str">
            <v>Interruptor bipolar paralelo, 1 tecla dupla e placa</v>
          </cell>
          <cell r="C2474" t="str">
            <v>CJ</v>
          </cell>
          <cell r="D2474">
            <v>50.08</v>
          </cell>
          <cell r="E2474">
            <v>17.579999999999998</v>
          </cell>
          <cell r="F2474">
            <v>67.66</v>
          </cell>
        </row>
        <row r="2475">
          <cell r="A2475" t="str">
            <v>40.05.180</v>
          </cell>
          <cell r="B2475" t="str">
            <v>Interruptor bipolar simples, 1 tecla dupla e placa</v>
          </cell>
          <cell r="C2475" t="str">
            <v>CJ</v>
          </cell>
          <cell r="D2475">
            <v>47.3</v>
          </cell>
          <cell r="E2475">
            <v>17.579999999999998</v>
          </cell>
          <cell r="F2475">
            <v>64.88</v>
          </cell>
        </row>
        <row r="2476">
          <cell r="A2476" t="str">
            <v>40.05.320</v>
          </cell>
          <cell r="B2476" t="str">
            <v>Pulsador 2 A - 250 V, para minuteria com placa</v>
          </cell>
          <cell r="C2476" t="str">
            <v>CJ</v>
          </cell>
          <cell r="D2476">
            <v>18.45</v>
          </cell>
          <cell r="E2476">
            <v>12.56</v>
          </cell>
          <cell r="F2476">
            <v>31.01</v>
          </cell>
        </row>
        <row r="2477">
          <cell r="A2477" t="str">
            <v>40.05.330</v>
          </cell>
          <cell r="B2477" t="str">
            <v>Variador de luminosidade rotativo até 600 W / 220 V, com placa</v>
          </cell>
          <cell r="C2477" t="str">
            <v>CJ</v>
          </cell>
          <cell r="D2477">
            <v>54.42</v>
          </cell>
          <cell r="E2477">
            <v>19.09</v>
          </cell>
          <cell r="F2477">
            <v>73.510000000000005</v>
          </cell>
        </row>
        <row r="2478">
          <cell r="A2478" t="str">
            <v>40.05.340</v>
          </cell>
          <cell r="B2478" t="str">
            <v>Sensor de presença para teto, com fotocélula, para lâmpada qualquer</v>
          </cell>
          <cell r="C2478" t="str">
            <v>UN</v>
          </cell>
          <cell r="D2478">
            <v>35.51</v>
          </cell>
          <cell r="E2478">
            <v>15.07</v>
          </cell>
          <cell r="F2478">
            <v>50.58</v>
          </cell>
        </row>
        <row r="2479">
          <cell r="A2479" t="str">
            <v>40.05.350</v>
          </cell>
          <cell r="B2479" t="str">
            <v>Sensor de presença infravermelho passivo e microondas, alcance de 12 m - sem fio</v>
          </cell>
          <cell r="C2479" t="str">
            <v>UN</v>
          </cell>
          <cell r="D2479">
            <v>98.98</v>
          </cell>
          <cell r="E2479">
            <v>25.12</v>
          </cell>
          <cell r="F2479">
            <v>124.1</v>
          </cell>
        </row>
        <row r="2480">
          <cell r="A2480" t="str">
            <v>40.06</v>
          </cell>
          <cell r="B2480" t="str">
            <v>Conduletes</v>
          </cell>
        </row>
        <row r="2481">
          <cell r="A2481" t="str">
            <v>40.06.040</v>
          </cell>
          <cell r="B2481" t="str">
            <v>Condulete metálico de 3/4´</v>
          </cell>
          <cell r="C2481" t="str">
            <v>CJ</v>
          </cell>
          <cell r="D2481">
            <v>14.95</v>
          </cell>
          <cell r="E2481">
            <v>25.12</v>
          </cell>
          <cell r="F2481">
            <v>40.07</v>
          </cell>
        </row>
        <row r="2482">
          <cell r="A2482" t="str">
            <v>40.06.060</v>
          </cell>
          <cell r="B2482" t="str">
            <v>Condulete metálico de 1´</v>
          </cell>
          <cell r="C2482" t="str">
            <v>CJ</v>
          </cell>
          <cell r="D2482">
            <v>23.99</v>
          </cell>
          <cell r="E2482">
            <v>25.12</v>
          </cell>
          <cell r="F2482">
            <v>49.11</v>
          </cell>
        </row>
        <row r="2483">
          <cell r="A2483" t="str">
            <v>40.06.080</v>
          </cell>
          <cell r="B2483" t="str">
            <v>Condulete metálico de 1 1/4´</v>
          </cell>
          <cell r="C2483" t="str">
            <v>CJ</v>
          </cell>
          <cell r="D2483">
            <v>44.74</v>
          </cell>
          <cell r="E2483">
            <v>25.12</v>
          </cell>
          <cell r="F2483">
            <v>69.86</v>
          </cell>
        </row>
        <row r="2484">
          <cell r="A2484" t="str">
            <v>40.06.100</v>
          </cell>
          <cell r="B2484" t="str">
            <v>Condulete metálico de 1 1/2´</v>
          </cell>
          <cell r="C2484" t="str">
            <v>CJ</v>
          </cell>
          <cell r="D2484">
            <v>56.31</v>
          </cell>
          <cell r="E2484">
            <v>25.12</v>
          </cell>
          <cell r="F2484">
            <v>81.430000000000007</v>
          </cell>
        </row>
        <row r="2485">
          <cell r="A2485" t="str">
            <v>40.06.120</v>
          </cell>
          <cell r="B2485" t="str">
            <v>Condulete metálico de 2´</v>
          </cell>
          <cell r="C2485" t="str">
            <v>CJ</v>
          </cell>
          <cell r="D2485">
            <v>77.489999999999995</v>
          </cell>
          <cell r="E2485">
            <v>25.12</v>
          </cell>
          <cell r="F2485">
            <v>102.61</v>
          </cell>
        </row>
        <row r="2486">
          <cell r="A2486" t="str">
            <v>40.06.140</v>
          </cell>
          <cell r="B2486" t="str">
            <v>Condulete metálico de 2 1/2´</v>
          </cell>
          <cell r="C2486" t="str">
            <v>CJ</v>
          </cell>
          <cell r="D2486">
            <v>210.25</v>
          </cell>
          <cell r="E2486">
            <v>25.12</v>
          </cell>
          <cell r="F2486">
            <v>235.37</v>
          </cell>
        </row>
        <row r="2487">
          <cell r="A2487" t="str">
            <v>40.06.160</v>
          </cell>
          <cell r="B2487" t="str">
            <v>Condulete metálico de 3´</v>
          </cell>
          <cell r="C2487" t="str">
            <v>CJ</v>
          </cell>
          <cell r="D2487">
            <v>281.66000000000003</v>
          </cell>
          <cell r="E2487">
            <v>25.12</v>
          </cell>
          <cell r="F2487">
            <v>306.77999999999997</v>
          </cell>
        </row>
        <row r="2488">
          <cell r="A2488" t="str">
            <v>40.06.170</v>
          </cell>
          <cell r="B2488" t="str">
            <v>Condulete metálico de 4´</v>
          </cell>
          <cell r="C2488" t="str">
            <v>CJ</v>
          </cell>
          <cell r="D2488">
            <v>408.06</v>
          </cell>
          <cell r="E2488">
            <v>25.12</v>
          </cell>
          <cell r="F2488">
            <v>433.18</v>
          </cell>
        </row>
        <row r="2489">
          <cell r="A2489" t="str">
            <v>40.06.510</v>
          </cell>
          <cell r="B2489" t="str">
            <v>Condulete em PVC de 1´ - com tampa</v>
          </cell>
          <cell r="C2489" t="str">
            <v>CJ</v>
          </cell>
          <cell r="D2489">
            <v>18.87</v>
          </cell>
          <cell r="E2489">
            <v>25.12</v>
          </cell>
          <cell r="F2489">
            <v>43.99</v>
          </cell>
        </row>
        <row r="2490">
          <cell r="A2490" t="str">
            <v>40.07</v>
          </cell>
          <cell r="B2490" t="str">
            <v>Caixa de passagem em PVC</v>
          </cell>
        </row>
        <row r="2491">
          <cell r="A2491" t="str">
            <v>40.07.010</v>
          </cell>
          <cell r="B2491" t="str">
            <v>Caixa em PVC de 4´ x 2´</v>
          </cell>
          <cell r="C2491" t="str">
            <v>UN</v>
          </cell>
          <cell r="D2491">
            <v>3.54</v>
          </cell>
          <cell r="E2491">
            <v>12.56</v>
          </cell>
          <cell r="F2491">
            <v>16.100000000000001</v>
          </cell>
        </row>
        <row r="2492">
          <cell r="A2492" t="str">
            <v>40.07.020</v>
          </cell>
          <cell r="B2492" t="str">
            <v>Caixa em PVC de 4´ x 4´</v>
          </cell>
          <cell r="C2492" t="str">
            <v>UN</v>
          </cell>
          <cell r="D2492">
            <v>6.94</v>
          </cell>
          <cell r="E2492">
            <v>12.56</v>
          </cell>
          <cell r="F2492">
            <v>19.5</v>
          </cell>
        </row>
        <row r="2493">
          <cell r="A2493" t="str">
            <v>40.07.040</v>
          </cell>
          <cell r="B2493" t="str">
            <v>Caixa em PVC octogonal de 4´ x 4´</v>
          </cell>
          <cell r="C2493" t="str">
            <v>UN</v>
          </cell>
          <cell r="D2493">
            <v>7.33</v>
          </cell>
          <cell r="E2493">
            <v>12.56</v>
          </cell>
          <cell r="F2493">
            <v>19.89</v>
          </cell>
        </row>
        <row r="2494">
          <cell r="A2494" t="str">
            <v>40.10</v>
          </cell>
          <cell r="B2494" t="str">
            <v>Contator</v>
          </cell>
        </row>
        <row r="2495">
          <cell r="A2495" t="str">
            <v>40.10.016</v>
          </cell>
          <cell r="B2495" t="str">
            <v>Contator de potência 12 A - 1na+1nf</v>
          </cell>
          <cell r="C2495" t="str">
            <v>UN</v>
          </cell>
          <cell r="D2495">
            <v>284.77999999999997</v>
          </cell>
          <cell r="E2495">
            <v>25.12</v>
          </cell>
          <cell r="F2495">
            <v>309.89999999999998</v>
          </cell>
        </row>
        <row r="2496">
          <cell r="A2496" t="str">
            <v>40.10.020</v>
          </cell>
          <cell r="B2496" t="str">
            <v>Contator de potência 9 A - 2na+2nf</v>
          </cell>
          <cell r="C2496" t="str">
            <v>UN</v>
          </cell>
          <cell r="D2496">
            <v>289.04000000000002</v>
          </cell>
          <cell r="E2496">
            <v>25.12</v>
          </cell>
          <cell r="F2496">
            <v>314.16000000000003</v>
          </cell>
        </row>
        <row r="2497">
          <cell r="A2497" t="str">
            <v>40.10.040</v>
          </cell>
          <cell r="B2497" t="str">
            <v>Contator de potência 12 A - 2na+2nf</v>
          </cell>
          <cell r="C2497" t="str">
            <v>UN</v>
          </cell>
          <cell r="D2497">
            <v>336.39</v>
          </cell>
          <cell r="E2497">
            <v>25.12</v>
          </cell>
          <cell r="F2497">
            <v>361.51</v>
          </cell>
        </row>
        <row r="2498">
          <cell r="A2498" t="str">
            <v>40.10.060</v>
          </cell>
          <cell r="B2498" t="str">
            <v>Contator de potência 16 A - 2na+2nf</v>
          </cell>
          <cell r="C2498" t="str">
            <v>UN</v>
          </cell>
          <cell r="D2498">
            <v>196.82</v>
          </cell>
          <cell r="E2498">
            <v>25.12</v>
          </cell>
          <cell r="F2498">
            <v>221.94</v>
          </cell>
        </row>
        <row r="2499">
          <cell r="A2499" t="str">
            <v>40.10.080</v>
          </cell>
          <cell r="B2499" t="str">
            <v>Contator de potência 22 A/25 A - 2na+2nf</v>
          </cell>
          <cell r="C2499" t="str">
            <v>UN</v>
          </cell>
          <cell r="D2499">
            <v>403.13</v>
          </cell>
          <cell r="E2499">
            <v>25.12</v>
          </cell>
          <cell r="F2499">
            <v>428.25</v>
          </cell>
        </row>
        <row r="2500">
          <cell r="A2500" t="str">
            <v>40.10.100</v>
          </cell>
          <cell r="B2500" t="str">
            <v>Contator de potência 32 A - 2na+2nf</v>
          </cell>
          <cell r="C2500" t="str">
            <v>UN</v>
          </cell>
          <cell r="D2500">
            <v>575.34</v>
          </cell>
          <cell r="E2500">
            <v>25.12</v>
          </cell>
          <cell r="F2500">
            <v>600.46</v>
          </cell>
        </row>
        <row r="2501">
          <cell r="A2501" t="str">
            <v>40.10.106</v>
          </cell>
          <cell r="B2501" t="str">
            <v>Contator de potência 38 A/40 A - 2na+2nf</v>
          </cell>
          <cell r="C2501" t="str">
            <v>UN</v>
          </cell>
          <cell r="D2501">
            <v>715.57</v>
          </cell>
          <cell r="E2501">
            <v>25.12</v>
          </cell>
          <cell r="F2501">
            <v>740.69</v>
          </cell>
        </row>
        <row r="2502">
          <cell r="A2502" t="str">
            <v>40.10.110</v>
          </cell>
          <cell r="B2502" t="str">
            <v>Contator de potência 50 A - 2na+2nf</v>
          </cell>
          <cell r="C2502" t="str">
            <v>UN</v>
          </cell>
          <cell r="D2502">
            <v>1102.58</v>
          </cell>
          <cell r="E2502">
            <v>25.12</v>
          </cell>
          <cell r="F2502">
            <v>1127.7</v>
          </cell>
        </row>
        <row r="2503">
          <cell r="A2503" t="str">
            <v>40.10.132</v>
          </cell>
          <cell r="B2503" t="str">
            <v>Contator de potência 65 A - 2na+2nf</v>
          </cell>
          <cell r="C2503" t="str">
            <v>UN</v>
          </cell>
          <cell r="D2503">
            <v>1626.85</v>
          </cell>
          <cell r="E2503">
            <v>25.12</v>
          </cell>
          <cell r="F2503">
            <v>1651.97</v>
          </cell>
        </row>
        <row r="2504">
          <cell r="A2504" t="str">
            <v>40.10.136</v>
          </cell>
          <cell r="B2504" t="str">
            <v>Contator de potência 110 A - 2na+2nf</v>
          </cell>
          <cell r="C2504" t="str">
            <v>UN</v>
          </cell>
          <cell r="D2504">
            <v>3540.67</v>
          </cell>
          <cell r="E2504">
            <v>25.12</v>
          </cell>
          <cell r="F2504">
            <v>3565.79</v>
          </cell>
        </row>
        <row r="2505">
          <cell r="A2505" t="str">
            <v>40.10.140</v>
          </cell>
          <cell r="B2505" t="str">
            <v>Contator de potência 150 A - 2na+2nf</v>
          </cell>
          <cell r="C2505" t="str">
            <v>UN</v>
          </cell>
          <cell r="D2505">
            <v>2165.5</v>
          </cell>
          <cell r="E2505">
            <v>25.12</v>
          </cell>
          <cell r="F2505">
            <v>2190.62</v>
          </cell>
        </row>
        <row r="2506">
          <cell r="A2506" t="str">
            <v>40.10.150</v>
          </cell>
          <cell r="B2506" t="str">
            <v>Contator de potência 220 A - 2na+2nf</v>
          </cell>
          <cell r="C2506" t="str">
            <v>UN</v>
          </cell>
          <cell r="D2506">
            <v>5951.05</v>
          </cell>
          <cell r="E2506">
            <v>25.12</v>
          </cell>
          <cell r="F2506">
            <v>5976.17</v>
          </cell>
        </row>
        <row r="2507">
          <cell r="A2507" t="str">
            <v>40.10.500</v>
          </cell>
          <cell r="B2507" t="str">
            <v>Minicontator auxiliar - 4na</v>
          </cell>
          <cell r="C2507" t="str">
            <v>UN</v>
          </cell>
          <cell r="D2507">
            <v>72.81</v>
          </cell>
          <cell r="E2507">
            <v>25.12</v>
          </cell>
          <cell r="F2507">
            <v>97.93</v>
          </cell>
        </row>
        <row r="2508">
          <cell r="A2508" t="str">
            <v>40.10.510</v>
          </cell>
          <cell r="B2508" t="str">
            <v>Contator auxiliar - 2na+2nf</v>
          </cell>
          <cell r="C2508" t="str">
            <v>UN</v>
          </cell>
          <cell r="D2508">
            <v>113.93</v>
          </cell>
          <cell r="E2508">
            <v>25.12</v>
          </cell>
          <cell r="F2508">
            <v>139.05000000000001</v>
          </cell>
        </row>
        <row r="2509">
          <cell r="A2509" t="str">
            <v>40.10.520</v>
          </cell>
          <cell r="B2509" t="str">
            <v>Contator auxiliar - 4na+4nf</v>
          </cell>
          <cell r="C2509" t="str">
            <v>UN</v>
          </cell>
          <cell r="D2509">
            <v>145.08000000000001</v>
          </cell>
          <cell r="E2509">
            <v>25.12</v>
          </cell>
          <cell r="F2509">
            <v>170.2</v>
          </cell>
        </row>
        <row r="2510">
          <cell r="A2510" t="str">
            <v>40.11</v>
          </cell>
          <cell r="B2510" t="str">
            <v>Rele</v>
          </cell>
        </row>
        <row r="2511">
          <cell r="A2511" t="str">
            <v>40.11.010</v>
          </cell>
          <cell r="B2511" t="str">
            <v>Relé fotoelétrico 50/60 Hz, 110/220 V, 1200 VA, completo</v>
          </cell>
          <cell r="C2511" t="str">
            <v>UN</v>
          </cell>
          <cell r="D2511">
            <v>82.3</v>
          </cell>
          <cell r="E2511">
            <v>22.61</v>
          </cell>
          <cell r="F2511">
            <v>104.91</v>
          </cell>
        </row>
        <row r="2512">
          <cell r="A2512" t="str">
            <v>40.11.020</v>
          </cell>
          <cell r="B2512" t="str">
            <v>Relé bimetálico de sobrecarga para acoplamento direto, faixas de ajuste de 9/12 A</v>
          </cell>
          <cell r="C2512" t="str">
            <v>UN</v>
          </cell>
          <cell r="D2512">
            <v>263.81</v>
          </cell>
          <cell r="E2512">
            <v>25.12</v>
          </cell>
          <cell r="F2512">
            <v>288.93</v>
          </cell>
        </row>
        <row r="2513">
          <cell r="A2513" t="str">
            <v>40.11.030</v>
          </cell>
          <cell r="B2513" t="str">
            <v>Relé bimetálico de sobrecarga para acoplamento direto, faixas de ajuste de 20/32 A até 50/63 A</v>
          </cell>
          <cell r="C2513" t="str">
            <v>UN</v>
          </cell>
          <cell r="D2513">
            <v>463.54</v>
          </cell>
          <cell r="E2513">
            <v>25.12</v>
          </cell>
          <cell r="F2513">
            <v>488.66</v>
          </cell>
        </row>
        <row r="2514">
          <cell r="A2514" t="str">
            <v>40.11.050</v>
          </cell>
          <cell r="B2514" t="str">
            <v>Relé bimetálico de sobrecarga para acoplamento direto, faixas de ajuste 0,4/0,63 A até 16/25 A</v>
          </cell>
          <cell r="C2514" t="str">
            <v>UN</v>
          </cell>
          <cell r="D2514">
            <v>351.84</v>
          </cell>
          <cell r="E2514">
            <v>25.12</v>
          </cell>
          <cell r="F2514">
            <v>376.96</v>
          </cell>
        </row>
        <row r="2515">
          <cell r="A2515" t="str">
            <v>40.11.060</v>
          </cell>
          <cell r="B2515" t="str">
            <v>Relé de tempo eletrônico de 0,6 até 6 s - 220V - 50/60 Hz</v>
          </cell>
          <cell r="C2515" t="str">
            <v>UN</v>
          </cell>
          <cell r="D2515">
            <v>96.44</v>
          </cell>
          <cell r="E2515">
            <v>50.24</v>
          </cell>
          <cell r="F2515">
            <v>146.68</v>
          </cell>
        </row>
        <row r="2516">
          <cell r="A2516" t="str">
            <v>40.11.070</v>
          </cell>
          <cell r="B2516" t="str">
            <v>Relé supervisor trifásico contra falta de fase, inversão de fase e mínima tensão</v>
          </cell>
          <cell r="C2516" t="str">
            <v>UN</v>
          </cell>
          <cell r="D2516">
            <v>4213.43</v>
          </cell>
          <cell r="E2516">
            <v>50.24</v>
          </cell>
          <cell r="F2516">
            <v>4263.67</v>
          </cell>
        </row>
        <row r="2517">
          <cell r="A2517" t="str">
            <v>40.11.120</v>
          </cell>
          <cell r="B2517" t="str">
            <v>Relé de tempo eletrônico de 1,5 até 15 minutos - 110V/220V - 50/60Hz</v>
          </cell>
          <cell r="C2517" t="str">
            <v>UN</v>
          </cell>
          <cell r="D2517">
            <v>102.37</v>
          </cell>
          <cell r="E2517">
            <v>50.24</v>
          </cell>
          <cell r="F2517">
            <v>152.61000000000001</v>
          </cell>
        </row>
        <row r="2518">
          <cell r="A2518" t="str">
            <v>40.11.230</v>
          </cell>
          <cell r="B2518" t="str">
            <v>Relé de sobrecarga eletrônico para acoplamento direto, faixa de ajuste de 55 A até 250 A</v>
          </cell>
          <cell r="C2518" t="str">
            <v>UN</v>
          </cell>
          <cell r="D2518">
            <v>2864.09</v>
          </cell>
          <cell r="E2518">
            <v>25.12</v>
          </cell>
          <cell r="F2518">
            <v>2889.21</v>
          </cell>
        </row>
        <row r="2519">
          <cell r="A2519" t="str">
            <v>40.11.240</v>
          </cell>
          <cell r="B2519" t="str">
            <v>Relé de tempo eletrônico de 3 até 30s - 220V - 50/60Hz</v>
          </cell>
          <cell r="C2519" t="str">
            <v>UN</v>
          </cell>
          <cell r="D2519">
            <v>121.48</v>
          </cell>
          <cell r="E2519">
            <v>50.24</v>
          </cell>
          <cell r="F2519">
            <v>171.72</v>
          </cell>
        </row>
        <row r="2520">
          <cell r="A2520" t="str">
            <v>40.11.250</v>
          </cell>
          <cell r="B2520" t="str">
            <v>Relé de impulso bipolar, 16 A, 250 V CA</v>
          </cell>
          <cell r="C2520" t="str">
            <v>UN</v>
          </cell>
          <cell r="D2520">
            <v>275.64999999999998</v>
          </cell>
          <cell r="E2520">
            <v>30.14</v>
          </cell>
          <cell r="F2520">
            <v>305.79000000000002</v>
          </cell>
        </row>
        <row r="2521">
          <cell r="A2521" t="str">
            <v>40.12</v>
          </cell>
          <cell r="B2521" t="str">
            <v>Chave comutadora e seletora</v>
          </cell>
        </row>
        <row r="2522">
          <cell r="A2522" t="str">
            <v>40.12.020</v>
          </cell>
          <cell r="B2522" t="str">
            <v>Chave comutadora/seletora com 1 polo e 3 posições para 63 A</v>
          </cell>
          <cell r="C2522" t="str">
            <v>UN</v>
          </cell>
          <cell r="D2522">
            <v>646.33000000000004</v>
          </cell>
          <cell r="E2522">
            <v>20.100000000000001</v>
          </cell>
          <cell r="F2522">
            <v>666.43</v>
          </cell>
        </row>
        <row r="2523">
          <cell r="A2523" t="str">
            <v>40.12.030</v>
          </cell>
          <cell r="B2523" t="str">
            <v>Chave comutadora/seletora com 1 polo e 3 posições para 25 A</v>
          </cell>
          <cell r="C2523" t="str">
            <v>UN</v>
          </cell>
          <cell r="D2523">
            <v>324.08999999999997</v>
          </cell>
          <cell r="E2523">
            <v>20.100000000000001</v>
          </cell>
          <cell r="F2523">
            <v>344.19</v>
          </cell>
        </row>
        <row r="2524">
          <cell r="A2524" t="str">
            <v>40.12.200</v>
          </cell>
          <cell r="B2524" t="str">
            <v>Chave comutadora/seletora com 1 polo e 2 posições para 25 A</v>
          </cell>
          <cell r="C2524" t="str">
            <v>UN</v>
          </cell>
          <cell r="D2524">
            <v>175.76</v>
          </cell>
          <cell r="E2524">
            <v>20.100000000000001</v>
          </cell>
          <cell r="F2524">
            <v>195.86</v>
          </cell>
        </row>
        <row r="2525">
          <cell r="A2525" t="str">
            <v>40.12.210</v>
          </cell>
          <cell r="B2525" t="str">
            <v>Chave comutadora/seletora com 3 polos e 3 posições para 25 A</v>
          </cell>
          <cell r="C2525" t="str">
            <v>UN</v>
          </cell>
          <cell r="D2525">
            <v>455.36</v>
          </cell>
          <cell r="E2525">
            <v>20.100000000000001</v>
          </cell>
          <cell r="F2525">
            <v>475.46</v>
          </cell>
        </row>
        <row r="2526">
          <cell r="A2526" t="str">
            <v>40.13</v>
          </cell>
          <cell r="B2526" t="str">
            <v>Amperimetro</v>
          </cell>
        </row>
        <row r="2527">
          <cell r="A2527" t="str">
            <v>40.13.010</v>
          </cell>
          <cell r="B2527" t="str">
            <v>Chave comutadora para amperímetro</v>
          </cell>
          <cell r="C2527" t="str">
            <v>UN</v>
          </cell>
          <cell r="D2527">
            <v>166.8</v>
          </cell>
          <cell r="E2527">
            <v>20.100000000000001</v>
          </cell>
          <cell r="F2527">
            <v>186.9</v>
          </cell>
        </row>
        <row r="2528">
          <cell r="A2528" t="str">
            <v>40.13.040</v>
          </cell>
          <cell r="B2528" t="str">
            <v>Amperímetro de ferro móvel de 96 x 96 mm, para ligação em transformador de corrente, escala fixa de 0A/50 A até 0A/2 kA</v>
          </cell>
          <cell r="C2528" t="str">
            <v>UN</v>
          </cell>
          <cell r="D2528">
            <v>403.11</v>
          </cell>
          <cell r="E2528">
            <v>12.56</v>
          </cell>
          <cell r="F2528">
            <v>415.67</v>
          </cell>
        </row>
        <row r="2529">
          <cell r="A2529" t="str">
            <v>40.14</v>
          </cell>
          <cell r="B2529" t="str">
            <v>Voltimetro</v>
          </cell>
        </row>
        <row r="2530">
          <cell r="A2530" t="str">
            <v>40.14.010</v>
          </cell>
          <cell r="B2530" t="str">
            <v>Chave comutadora para voltímetro</v>
          </cell>
          <cell r="C2530" t="str">
            <v>UN</v>
          </cell>
          <cell r="D2530">
            <v>135.09</v>
          </cell>
          <cell r="E2530">
            <v>20.100000000000001</v>
          </cell>
          <cell r="F2530">
            <v>155.19</v>
          </cell>
        </row>
        <row r="2531">
          <cell r="A2531" t="str">
            <v>40.14.030</v>
          </cell>
          <cell r="B2531" t="str">
            <v>Voltímetro de ferro móvel de 96 x 96 mm, escalas variáveis de 0/150 V, 0/250 V, 0/300 V, 0/500 V e 0/600 V</v>
          </cell>
          <cell r="C2531" t="str">
            <v>UN</v>
          </cell>
          <cell r="D2531">
            <v>136.25</v>
          </cell>
          <cell r="E2531">
            <v>25.12</v>
          </cell>
          <cell r="F2531">
            <v>161.37</v>
          </cell>
        </row>
        <row r="2532">
          <cell r="A2532" t="str">
            <v>40.20</v>
          </cell>
          <cell r="B2532" t="str">
            <v>Reparos, conservacoes e complementos - GRUPO 40</v>
          </cell>
        </row>
        <row r="2533">
          <cell r="A2533" t="str">
            <v>40.20.050</v>
          </cell>
          <cell r="B2533" t="str">
            <v>Sinalizador com lâmpada</v>
          </cell>
          <cell r="C2533" t="str">
            <v>UN</v>
          </cell>
          <cell r="D2533">
            <v>65.03</v>
          </cell>
          <cell r="E2533">
            <v>40.19</v>
          </cell>
          <cell r="F2533">
            <v>105.22</v>
          </cell>
        </row>
        <row r="2534">
          <cell r="A2534" t="str">
            <v>40.20.060</v>
          </cell>
          <cell r="B2534" t="str">
            <v>Botão de comando duplo sem sinalizador</v>
          </cell>
          <cell r="C2534" t="str">
            <v>UN</v>
          </cell>
          <cell r="D2534">
            <v>52.45</v>
          </cell>
          <cell r="E2534">
            <v>40.19</v>
          </cell>
          <cell r="F2534">
            <v>92.64</v>
          </cell>
        </row>
        <row r="2535">
          <cell r="A2535" t="str">
            <v>40.20.090</v>
          </cell>
          <cell r="B2535" t="str">
            <v>Botoeira com retenção para quadro/painel</v>
          </cell>
          <cell r="C2535" t="str">
            <v>UN</v>
          </cell>
          <cell r="D2535">
            <v>36.54</v>
          </cell>
          <cell r="E2535">
            <v>15.07</v>
          </cell>
          <cell r="F2535">
            <v>51.61</v>
          </cell>
        </row>
        <row r="2536">
          <cell r="A2536" t="str">
            <v>40.20.100</v>
          </cell>
          <cell r="B2536" t="str">
            <v>Botoeira de comando liga-desliga, sem sinalização</v>
          </cell>
          <cell r="C2536" t="str">
            <v>UN</v>
          </cell>
          <cell r="D2536">
            <v>118.46</v>
          </cell>
          <cell r="E2536">
            <v>15.07</v>
          </cell>
          <cell r="F2536">
            <v>133.53</v>
          </cell>
        </row>
        <row r="2537">
          <cell r="A2537" t="str">
            <v>40.20.110</v>
          </cell>
          <cell r="B2537" t="str">
            <v>Alarme sonoro bitonal 220 V para painel de comando</v>
          </cell>
          <cell r="C2537" t="str">
            <v>UN</v>
          </cell>
          <cell r="D2537">
            <v>457.1</v>
          </cell>
          <cell r="E2537">
            <v>15.07</v>
          </cell>
          <cell r="F2537">
            <v>472.17</v>
          </cell>
        </row>
        <row r="2538">
          <cell r="A2538" t="str">
            <v>40.20.120</v>
          </cell>
          <cell r="B2538" t="str">
            <v>Placa de 4´ x 2´</v>
          </cell>
          <cell r="C2538" t="str">
            <v>UN</v>
          </cell>
          <cell r="D2538">
            <v>4.26</v>
          </cell>
          <cell r="E2538">
            <v>1.64</v>
          </cell>
          <cell r="F2538">
            <v>5.9</v>
          </cell>
        </row>
        <row r="2539">
          <cell r="A2539" t="str">
            <v>40.20.140</v>
          </cell>
          <cell r="B2539" t="str">
            <v>Placa de 4´ x 4´</v>
          </cell>
          <cell r="C2539" t="str">
            <v>UN</v>
          </cell>
          <cell r="D2539">
            <v>9.74</v>
          </cell>
          <cell r="E2539">
            <v>1.64</v>
          </cell>
          <cell r="F2539">
            <v>11.38</v>
          </cell>
        </row>
        <row r="2540">
          <cell r="A2540" t="str">
            <v>40.20.200</v>
          </cell>
          <cell r="B2540" t="str">
            <v>Chave de boia normalmente fechada ou aberta</v>
          </cell>
          <cell r="C2540" t="str">
            <v>UN</v>
          </cell>
          <cell r="D2540">
            <v>45.92</v>
          </cell>
          <cell r="E2540">
            <v>20.100000000000001</v>
          </cell>
          <cell r="F2540">
            <v>66.02</v>
          </cell>
        </row>
        <row r="2541">
          <cell r="A2541" t="str">
            <v>40.20.240</v>
          </cell>
          <cell r="B2541" t="str">
            <v>Plugue com 2P+T de 10A, 250V</v>
          </cell>
          <cell r="C2541" t="str">
            <v>UN</v>
          </cell>
          <cell r="D2541">
            <v>9.17</v>
          </cell>
          <cell r="E2541">
            <v>10.050000000000001</v>
          </cell>
          <cell r="F2541">
            <v>19.22</v>
          </cell>
        </row>
        <row r="2542">
          <cell r="A2542" t="str">
            <v>40.20.250</v>
          </cell>
          <cell r="B2542" t="str">
            <v>Plugue prolongador com 2P+T de 10A, 250V</v>
          </cell>
          <cell r="C2542" t="str">
            <v>UN</v>
          </cell>
          <cell r="D2542">
            <v>9.57</v>
          </cell>
          <cell r="E2542">
            <v>10.050000000000001</v>
          </cell>
          <cell r="F2542">
            <v>19.62</v>
          </cell>
        </row>
        <row r="2543">
          <cell r="A2543" t="str">
            <v>40.20.300</v>
          </cell>
          <cell r="B2543" t="str">
            <v>Chave de nível tipo boia pendular (pera), com contato micro switch</v>
          </cell>
          <cell r="C2543" t="str">
            <v>UN</v>
          </cell>
          <cell r="D2543">
            <v>469.01</v>
          </cell>
          <cell r="E2543">
            <v>50.24</v>
          </cell>
          <cell r="F2543">
            <v>519.25</v>
          </cell>
        </row>
        <row r="2544">
          <cell r="A2544" t="str">
            <v>40.20.302</v>
          </cell>
          <cell r="B2544" t="str">
            <v>Placa suporte (tampa) 4´ x 4´ para áreas úmidas, grau de proteção IP55</v>
          </cell>
          <cell r="C2544" t="str">
            <v>UN</v>
          </cell>
          <cell r="D2544">
            <v>99.04</v>
          </cell>
          <cell r="E2544">
            <v>15.07</v>
          </cell>
          <cell r="F2544">
            <v>114.11</v>
          </cell>
        </row>
        <row r="2545">
          <cell r="A2545" t="str">
            <v>40.20.310</v>
          </cell>
          <cell r="B2545" t="str">
            <v>Placa/espelho em latão escovado 4´ x 4´, para 02 tomadas elétrica</v>
          </cell>
          <cell r="C2545" t="str">
            <v>UN</v>
          </cell>
          <cell r="D2545">
            <v>53.49</v>
          </cell>
          <cell r="E2545">
            <v>22.82</v>
          </cell>
          <cell r="F2545">
            <v>76.31</v>
          </cell>
        </row>
        <row r="2546">
          <cell r="A2546" t="str">
            <v>40.20.320</v>
          </cell>
          <cell r="B2546" t="str">
            <v>Placa/espelho em latão escovado 4´ x 4´, para 01 tomada elétrica</v>
          </cell>
          <cell r="C2546" t="str">
            <v>UN</v>
          </cell>
          <cell r="D2546">
            <v>46.22</v>
          </cell>
          <cell r="E2546">
            <v>22.82</v>
          </cell>
          <cell r="F2546">
            <v>69.040000000000006</v>
          </cell>
        </row>
        <row r="2547">
          <cell r="A2547" t="str">
            <v>41</v>
          </cell>
          <cell r="B2547" t="str">
            <v>ILUMINACAO</v>
          </cell>
        </row>
        <row r="2548">
          <cell r="A2548" t="str">
            <v>41.02</v>
          </cell>
          <cell r="B2548" t="str">
            <v>Lampadas</v>
          </cell>
        </row>
        <row r="2549">
          <cell r="A2549" t="str">
            <v>41.02.541</v>
          </cell>
          <cell r="B2549" t="str">
            <v>Lâmpada LED tubular T8 com base G13, de 900 até 1050 Im - 9 a 10 W</v>
          </cell>
          <cell r="C2549" t="str">
            <v>UN</v>
          </cell>
          <cell r="D2549">
            <v>16.670000000000002</v>
          </cell>
          <cell r="E2549">
            <v>4.09</v>
          </cell>
          <cell r="F2549">
            <v>20.76</v>
          </cell>
        </row>
        <row r="2550">
          <cell r="A2550" t="str">
            <v>41.02.551</v>
          </cell>
          <cell r="B2550" t="str">
            <v>Lâmpada LED tubular T8 com base G13, de 1850 até 2000 Im - 18 a 20 W</v>
          </cell>
          <cell r="C2550" t="str">
            <v>UN</v>
          </cell>
          <cell r="D2550">
            <v>20.190000000000001</v>
          </cell>
          <cell r="E2550">
            <v>4.09</v>
          </cell>
          <cell r="F2550">
            <v>24.28</v>
          </cell>
        </row>
        <row r="2551">
          <cell r="A2551" t="str">
            <v>41.02.562</v>
          </cell>
          <cell r="B2551" t="str">
            <v>Lâmpada LED tubular T8 com base G13, de 3400 até 4000 Im - 36 a 40 W</v>
          </cell>
          <cell r="C2551" t="str">
            <v>UN</v>
          </cell>
          <cell r="D2551">
            <v>57.85</v>
          </cell>
          <cell r="E2551">
            <v>4.09</v>
          </cell>
          <cell r="F2551">
            <v>61.94</v>
          </cell>
        </row>
        <row r="2552">
          <cell r="A2552" t="str">
            <v>41.02.580</v>
          </cell>
          <cell r="B2552" t="str">
            <v>Lâmpada LED 13,5W, com base E-27, 1400 até 1510 lm</v>
          </cell>
          <cell r="C2552" t="str">
            <v>UN</v>
          </cell>
          <cell r="D2552">
            <v>15.37</v>
          </cell>
          <cell r="E2552">
            <v>4.09</v>
          </cell>
          <cell r="F2552">
            <v>19.46</v>
          </cell>
        </row>
        <row r="2553">
          <cell r="A2553" t="str">
            <v>41.04</v>
          </cell>
          <cell r="B2553" t="str">
            <v>Acessorios para iluminacao</v>
          </cell>
        </row>
        <row r="2554">
          <cell r="A2554" t="str">
            <v>41.04.020</v>
          </cell>
          <cell r="B2554" t="str">
            <v>Receptáculo de porcelana com parafuso de fixação com rosca E-27</v>
          </cell>
          <cell r="C2554" t="str">
            <v>UN</v>
          </cell>
          <cell r="D2554">
            <v>7.59</v>
          </cell>
          <cell r="E2554">
            <v>4</v>
          </cell>
          <cell r="F2554">
            <v>11.59</v>
          </cell>
        </row>
        <row r="2555">
          <cell r="A2555" t="str">
            <v>41.04.050</v>
          </cell>
          <cell r="B2555" t="str">
            <v>Trilho eletrificado de alimentação com 1 circuito, em alumínio com pintura na cor branco, inclusive acessórios</v>
          </cell>
          <cell r="C2555" t="str">
            <v>M</v>
          </cell>
          <cell r="D2555">
            <v>85.57</v>
          </cell>
          <cell r="E2555">
            <v>20.100000000000001</v>
          </cell>
          <cell r="F2555">
            <v>105.67</v>
          </cell>
        </row>
        <row r="2556">
          <cell r="A2556" t="str">
            <v>41.06</v>
          </cell>
          <cell r="B2556" t="str">
            <v>Lampada halogena</v>
          </cell>
        </row>
        <row r="2557">
          <cell r="A2557" t="str">
            <v>41.06.100</v>
          </cell>
          <cell r="B2557" t="str">
            <v>Lâmpada halógena refletora PAR20, base E27 de 50 W - 220 V</v>
          </cell>
          <cell r="C2557" t="str">
            <v>UN</v>
          </cell>
          <cell r="D2557">
            <v>21.61</v>
          </cell>
          <cell r="E2557">
            <v>4.09</v>
          </cell>
          <cell r="F2557">
            <v>25.7</v>
          </cell>
        </row>
        <row r="2558">
          <cell r="A2558" t="str">
            <v>41.06.130</v>
          </cell>
          <cell r="B2558" t="str">
            <v>Lâmpada halógena com refletor dicroico de 50 W - 12 V</v>
          </cell>
          <cell r="C2558" t="str">
            <v>UN</v>
          </cell>
          <cell r="D2558">
            <v>8.2200000000000006</v>
          </cell>
          <cell r="E2558">
            <v>4.09</v>
          </cell>
          <cell r="F2558">
            <v>12.31</v>
          </cell>
        </row>
        <row r="2559">
          <cell r="A2559" t="str">
            <v>41.06.410</v>
          </cell>
          <cell r="B2559" t="str">
            <v>Lâmpada halógena tubular, base R7s bilateral de 300 W - 110 ou 220 V</v>
          </cell>
          <cell r="C2559" t="str">
            <v>UN</v>
          </cell>
          <cell r="D2559">
            <v>10.77</v>
          </cell>
          <cell r="E2559">
            <v>4.09</v>
          </cell>
          <cell r="F2559">
            <v>14.86</v>
          </cell>
        </row>
        <row r="2560">
          <cell r="A2560" t="str">
            <v>41.07</v>
          </cell>
          <cell r="B2560" t="str">
            <v>Lampada fluorescente</v>
          </cell>
        </row>
        <row r="2561">
          <cell r="A2561" t="str">
            <v>41.07.030</v>
          </cell>
          <cell r="B2561" t="str">
            <v>Lâmpada fluorescente tubular, base bipino bilateral de 16 W</v>
          </cell>
          <cell r="C2561" t="str">
            <v>UN</v>
          </cell>
          <cell r="D2561">
            <v>18.07</v>
          </cell>
          <cell r="E2561">
            <v>4.09</v>
          </cell>
          <cell r="F2561">
            <v>22.16</v>
          </cell>
        </row>
        <row r="2562">
          <cell r="A2562" t="str">
            <v>41.07.050</v>
          </cell>
          <cell r="B2562" t="str">
            <v>Lâmpada fluorescente tubular, base bipino bilateral de 20 W</v>
          </cell>
          <cell r="C2562" t="str">
            <v>UN</v>
          </cell>
          <cell r="D2562">
            <v>11.13</v>
          </cell>
          <cell r="E2562">
            <v>4.09</v>
          </cell>
          <cell r="F2562">
            <v>15.22</v>
          </cell>
        </row>
        <row r="2563">
          <cell r="A2563" t="str">
            <v>41.07.060</v>
          </cell>
          <cell r="B2563" t="str">
            <v>Lâmpada fluorescente tubular, base bipino bilateral de 28 W</v>
          </cell>
          <cell r="C2563" t="str">
            <v>UN</v>
          </cell>
          <cell r="D2563">
            <v>17.899999999999999</v>
          </cell>
          <cell r="E2563">
            <v>4.09</v>
          </cell>
          <cell r="F2563">
            <v>21.99</v>
          </cell>
        </row>
        <row r="2564">
          <cell r="A2564" t="str">
            <v>41.07.070</v>
          </cell>
          <cell r="B2564" t="str">
            <v>Lâmpada fluorescente tubular, base bipino bilateral de 32 W</v>
          </cell>
          <cell r="C2564" t="str">
            <v>UN</v>
          </cell>
          <cell r="D2564">
            <v>16.09</v>
          </cell>
          <cell r="E2564">
            <v>4.09</v>
          </cell>
          <cell r="F2564">
            <v>20.18</v>
          </cell>
        </row>
        <row r="2565">
          <cell r="A2565" t="str">
            <v>41.07.200</v>
          </cell>
          <cell r="B2565" t="str">
            <v>Lâmpada fluorescente tubular, base bipino bilateral de 32 W, com camada trifósforo</v>
          </cell>
          <cell r="C2565" t="str">
            <v>UN</v>
          </cell>
          <cell r="D2565">
            <v>21.7</v>
          </cell>
          <cell r="E2565">
            <v>4.09</v>
          </cell>
          <cell r="F2565">
            <v>25.79</v>
          </cell>
        </row>
        <row r="2566">
          <cell r="A2566" t="str">
            <v>41.07.430</v>
          </cell>
          <cell r="B2566" t="str">
            <v>Lâmpada fluorescente compacta eletrônica "3U", base E27 de 20 W - 110 ou 220 V</v>
          </cell>
          <cell r="C2566" t="str">
            <v>UN</v>
          </cell>
          <cell r="D2566">
            <v>14.72</v>
          </cell>
          <cell r="E2566">
            <v>4.09</v>
          </cell>
          <cell r="F2566">
            <v>18.809999999999999</v>
          </cell>
        </row>
        <row r="2567">
          <cell r="A2567" t="str">
            <v>41.07.450</v>
          </cell>
          <cell r="B2567" t="str">
            <v>Lâmpada fluorescente compacta eletrônica "3U", base E27 de 25 W - 110 ou 220 V</v>
          </cell>
          <cell r="C2567" t="str">
            <v>UN</v>
          </cell>
          <cell r="D2567">
            <v>15.97</v>
          </cell>
          <cell r="E2567">
            <v>4.09</v>
          </cell>
          <cell r="F2567">
            <v>20.059999999999999</v>
          </cell>
        </row>
        <row r="2568">
          <cell r="A2568" t="str">
            <v>41.07.800</v>
          </cell>
          <cell r="B2568" t="str">
            <v>Lâmpada fluorescente compacta "1U", base G-23 de 9 W</v>
          </cell>
          <cell r="C2568" t="str">
            <v>UN</v>
          </cell>
          <cell r="D2568">
            <v>18.7</v>
          </cell>
          <cell r="E2568">
            <v>4.09</v>
          </cell>
          <cell r="F2568">
            <v>22.79</v>
          </cell>
        </row>
        <row r="2569">
          <cell r="A2569" t="str">
            <v>41.07.810</v>
          </cell>
          <cell r="B2569" t="str">
            <v>Lâmpada fluorescente compacta "2U", base G-24D-2 de 18 W</v>
          </cell>
          <cell r="C2569" t="str">
            <v>UN</v>
          </cell>
          <cell r="D2569">
            <v>15.49</v>
          </cell>
          <cell r="E2569">
            <v>4.09</v>
          </cell>
          <cell r="F2569">
            <v>19.579999999999998</v>
          </cell>
        </row>
        <row r="2570">
          <cell r="A2570" t="str">
            <v>41.07.820</v>
          </cell>
          <cell r="B2570" t="str">
            <v>Lâmpada fluorescente compacta "2U", base G-24D-3 de 26 W</v>
          </cell>
          <cell r="C2570" t="str">
            <v>UN</v>
          </cell>
          <cell r="D2570">
            <v>16.03</v>
          </cell>
          <cell r="E2570">
            <v>4.09</v>
          </cell>
          <cell r="F2570">
            <v>20.12</v>
          </cell>
        </row>
        <row r="2571">
          <cell r="A2571" t="str">
            <v>41.07.860</v>
          </cell>
          <cell r="B2571" t="str">
            <v>Lâmpada fluorescente compacta "2U", base G-24Q-3 de 26 W</v>
          </cell>
          <cell r="C2571" t="str">
            <v>UN</v>
          </cell>
          <cell r="D2571">
            <v>14.52</v>
          </cell>
          <cell r="E2571">
            <v>4.09</v>
          </cell>
          <cell r="F2571">
            <v>18.61</v>
          </cell>
        </row>
        <row r="2572">
          <cell r="A2572" t="str">
            <v>41.08</v>
          </cell>
          <cell r="B2572" t="str">
            <v>Reator e equipamentos para lampada de descarga de alta potencia</v>
          </cell>
        </row>
        <row r="2573">
          <cell r="A2573" t="str">
            <v>41.08.010</v>
          </cell>
          <cell r="B2573" t="str">
            <v>Transformador eletrônico para lâmpada halógena dicroica de 50 W - 220 V</v>
          </cell>
          <cell r="C2573" t="str">
            <v>UN</v>
          </cell>
          <cell r="D2573">
            <v>34.46</v>
          </cell>
          <cell r="E2573">
            <v>10.050000000000001</v>
          </cell>
          <cell r="F2573">
            <v>44.51</v>
          </cell>
        </row>
        <row r="2574">
          <cell r="A2574" t="str">
            <v>41.09</v>
          </cell>
          <cell r="B2574" t="str">
            <v>Reator e equipamentos para lampada fluorescente</v>
          </cell>
        </row>
        <row r="2575">
          <cell r="A2575" t="str">
            <v>41.09.720</v>
          </cell>
          <cell r="B2575" t="str">
            <v>Reator eletrônico de alto fator de potência com partida instantânea, para 2 lâmpadas fluorescentes tubulares, base bipino bilateral, 16 W - 127 V / 220 V</v>
          </cell>
          <cell r="C2575" t="str">
            <v>UN</v>
          </cell>
          <cell r="D2575">
            <v>56.81</v>
          </cell>
          <cell r="E2575">
            <v>20.100000000000001</v>
          </cell>
          <cell r="F2575">
            <v>76.91</v>
          </cell>
        </row>
        <row r="2576">
          <cell r="A2576" t="str">
            <v>41.09.740</v>
          </cell>
          <cell r="B2576" t="str">
            <v>Reator eletrônico de alto fator de potência com partida instantânea, para 2 lâmpadas fluorescentes tubulares, base bipino bilateral, 28 W - 127 V / 220 V</v>
          </cell>
          <cell r="C2576" t="str">
            <v>UN</v>
          </cell>
          <cell r="D2576">
            <v>102.26</v>
          </cell>
          <cell r="E2576">
            <v>10.050000000000001</v>
          </cell>
          <cell r="F2576">
            <v>112.31</v>
          </cell>
        </row>
        <row r="2577">
          <cell r="A2577" t="str">
            <v>41.09.750</v>
          </cell>
          <cell r="B2577" t="str">
            <v>Reator eletrônico de alto fator de potência com partida instantânea, para 2 lâmpadas fluorescentes tubulares, base bipino bilateral, 32 W - 127 V / 220 V</v>
          </cell>
          <cell r="C2577" t="str">
            <v>UN</v>
          </cell>
          <cell r="D2577">
            <v>46.26</v>
          </cell>
          <cell r="E2577">
            <v>20.100000000000001</v>
          </cell>
          <cell r="F2577">
            <v>66.36</v>
          </cell>
        </row>
        <row r="2578">
          <cell r="A2578" t="str">
            <v>41.09.830</v>
          </cell>
          <cell r="B2578" t="str">
            <v>Reator eletrônico de alto fator de potência com partida instantânea, para 2 lâmpadas fluorescentes tubulares "HO", base bipino bilateral, 110 W - 220 V</v>
          </cell>
          <cell r="C2578" t="str">
            <v>UN</v>
          </cell>
          <cell r="D2578">
            <v>86.45</v>
          </cell>
          <cell r="E2578">
            <v>20.100000000000001</v>
          </cell>
          <cell r="F2578">
            <v>106.55</v>
          </cell>
        </row>
        <row r="2579">
          <cell r="A2579" t="str">
            <v>41.09.870</v>
          </cell>
          <cell r="B2579" t="str">
            <v>Reator eletrônico de alto fator de potência com partida instantânea, para uma lâmpada fluorescente compacta "2U", base G24q-3, 26 W - 220 V</v>
          </cell>
          <cell r="C2579" t="str">
            <v>UN</v>
          </cell>
          <cell r="D2579">
            <v>55.75</v>
          </cell>
          <cell r="E2579">
            <v>10.050000000000001</v>
          </cell>
          <cell r="F2579">
            <v>65.8</v>
          </cell>
        </row>
        <row r="2580">
          <cell r="A2580" t="str">
            <v>41.09.890</v>
          </cell>
          <cell r="B2580" t="str">
            <v>Reator eletrônico de alto fator de potência com partida instantânea, para 2 lâmpadas fluorescentes compactas "2U", base G24q-3, 26 W - 220 V</v>
          </cell>
          <cell r="C2580" t="str">
            <v>UN</v>
          </cell>
          <cell r="D2580">
            <v>62.77</v>
          </cell>
          <cell r="E2580">
            <v>20.100000000000001</v>
          </cell>
          <cell r="F2580">
            <v>82.87</v>
          </cell>
        </row>
        <row r="2581">
          <cell r="A2581" t="str">
            <v>41.10</v>
          </cell>
          <cell r="B2581" t="str">
            <v>Postes e acessorios</v>
          </cell>
        </row>
        <row r="2582">
          <cell r="A2582" t="str">
            <v>41.10.060</v>
          </cell>
          <cell r="B2582" t="str">
            <v>Braço em tubo de ferro galvanizado de 1" x 1,00 m para fixação de uma luminária</v>
          </cell>
          <cell r="C2582" t="str">
            <v>UN</v>
          </cell>
          <cell r="D2582">
            <v>48.33</v>
          </cell>
          <cell r="E2582">
            <v>70.680000000000007</v>
          </cell>
          <cell r="F2582">
            <v>119.01</v>
          </cell>
        </row>
        <row r="2583">
          <cell r="A2583" t="str">
            <v>41.10.070</v>
          </cell>
          <cell r="B2583" t="str">
            <v>Cruzeta reforçada em ferro galvanizado para fixação de quatro luminárias</v>
          </cell>
          <cell r="C2583" t="str">
            <v>UN</v>
          </cell>
          <cell r="D2583">
            <v>713.3</v>
          </cell>
          <cell r="E2583">
            <v>70.680000000000007</v>
          </cell>
          <cell r="F2583">
            <v>783.98</v>
          </cell>
        </row>
        <row r="2584">
          <cell r="A2584" t="str">
            <v>41.10.080</v>
          </cell>
          <cell r="B2584" t="str">
            <v>Cruzeta reforçada em ferro galvanizado para fixação de duas luminárias</v>
          </cell>
          <cell r="C2584" t="str">
            <v>UN</v>
          </cell>
          <cell r="D2584">
            <v>503.75</v>
          </cell>
          <cell r="E2584">
            <v>70.680000000000007</v>
          </cell>
          <cell r="F2584">
            <v>574.42999999999995</v>
          </cell>
        </row>
        <row r="2585">
          <cell r="A2585" t="str">
            <v>41.10.260</v>
          </cell>
          <cell r="B2585" t="str">
            <v>Poste telecônico curvo em aço SAE 1010/1020 galvanizado a fogo, altura de 8,00 m</v>
          </cell>
          <cell r="C2585" t="str">
            <v>UN</v>
          </cell>
          <cell r="D2585">
            <v>2105.87</v>
          </cell>
          <cell r="E2585">
            <v>306.86</v>
          </cell>
          <cell r="F2585">
            <v>2412.73</v>
          </cell>
        </row>
        <row r="2586">
          <cell r="A2586" t="str">
            <v>41.10.330</v>
          </cell>
          <cell r="B2586" t="str">
            <v>Poste telecônico reto em aço SAE 1010/1020 galvanizado a fogo, altura de 10,00 m</v>
          </cell>
          <cell r="C2586" t="str">
            <v>UN</v>
          </cell>
          <cell r="D2586">
            <v>2486.4699999999998</v>
          </cell>
          <cell r="E2586">
            <v>113.53</v>
          </cell>
          <cell r="F2586">
            <v>2600</v>
          </cell>
        </row>
        <row r="2587">
          <cell r="A2587" t="str">
            <v>41.10.340</v>
          </cell>
          <cell r="B2587" t="str">
            <v>Poste telecônico reto em aço SAE 1010/1020 galvanizado a fogo, altura de 8,00 m</v>
          </cell>
          <cell r="C2587" t="str">
            <v>UN</v>
          </cell>
          <cell r="D2587">
            <v>2127.9</v>
          </cell>
          <cell r="E2587">
            <v>113.53</v>
          </cell>
          <cell r="F2587">
            <v>2241.4299999999998</v>
          </cell>
        </row>
        <row r="2588">
          <cell r="A2588" t="str">
            <v>41.10.400</v>
          </cell>
          <cell r="B2588" t="str">
            <v>Poste telecônico em aço SAE 1010/1020 galvanizado a fogo, com espera para uma luminária, altura de 3,00 m</v>
          </cell>
          <cell r="C2588" t="str">
            <v>UN</v>
          </cell>
          <cell r="D2588">
            <v>640.69000000000005</v>
          </cell>
          <cell r="E2588">
            <v>73.2</v>
          </cell>
          <cell r="F2588">
            <v>713.89</v>
          </cell>
        </row>
        <row r="2589">
          <cell r="A2589" t="str">
            <v>41.10.410</v>
          </cell>
          <cell r="B2589" t="str">
            <v>Poste telecônico em aço SAE 1010/1020 galvanizado a fogo, com espera para duas luminárias, altura de 3,00 m</v>
          </cell>
          <cell r="C2589" t="str">
            <v>UN</v>
          </cell>
          <cell r="D2589">
            <v>689.58</v>
          </cell>
          <cell r="E2589">
            <v>73.2</v>
          </cell>
          <cell r="F2589">
            <v>762.78</v>
          </cell>
        </row>
        <row r="2590">
          <cell r="A2590" t="str">
            <v>41.10.430</v>
          </cell>
          <cell r="B2590" t="str">
            <v>Poste telecônico reto em aço SAE 1010/1020 galvanizado a fogo, altura de 6,00 m</v>
          </cell>
          <cell r="C2590" t="str">
            <v>UN</v>
          </cell>
          <cell r="D2590">
            <v>1545.57</v>
          </cell>
          <cell r="E2590">
            <v>113.53</v>
          </cell>
          <cell r="F2590">
            <v>1659.1</v>
          </cell>
        </row>
        <row r="2591">
          <cell r="A2591" t="str">
            <v>41.10.490</v>
          </cell>
          <cell r="B2591" t="str">
            <v>Poste telecônico reto em aço SAE 1010/1020 galvanizado a fogo, com base, altura de 7,00 m</v>
          </cell>
          <cell r="C2591" t="str">
            <v>UN</v>
          </cell>
          <cell r="D2591">
            <v>1470.79</v>
          </cell>
          <cell r="E2591">
            <v>508.08</v>
          </cell>
          <cell r="F2591">
            <v>1978.87</v>
          </cell>
        </row>
        <row r="2592">
          <cell r="A2592" t="str">
            <v>41.10.500</v>
          </cell>
          <cell r="B2592" t="str">
            <v>Poste telecônico reto em aço SAE 1010/1020 galvanizado a fogo, altura de 4,00 m</v>
          </cell>
          <cell r="C2592" t="str">
            <v>UN</v>
          </cell>
          <cell r="D2592">
            <v>1053.0899999999999</v>
          </cell>
          <cell r="E2592">
            <v>113.53</v>
          </cell>
          <cell r="F2592">
            <v>1166.6199999999999</v>
          </cell>
        </row>
        <row r="2593">
          <cell r="A2593" t="str">
            <v>41.11</v>
          </cell>
          <cell r="B2593" t="str">
            <v>Aparelho de iluminacao publica e decorativa</v>
          </cell>
        </row>
        <row r="2594">
          <cell r="A2594" t="str">
            <v>41.11.060</v>
          </cell>
          <cell r="B2594" t="str">
            <v>Luminária fechada para iluminação pública tipo pétala pequena</v>
          </cell>
          <cell r="C2594" t="str">
            <v>UN</v>
          </cell>
          <cell r="D2594">
            <v>499.12</v>
          </cell>
          <cell r="E2594">
            <v>35.340000000000003</v>
          </cell>
          <cell r="F2594">
            <v>534.46</v>
          </cell>
        </row>
        <row r="2595">
          <cell r="A2595" t="str">
            <v>41.11.090</v>
          </cell>
          <cell r="B2595" t="str">
            <v>Luminária com corpo em tubo de alumínio tipo balizador para uso externo</v>
          </cell>
          <cell r="C2595" t="str">
            <v>UN</v>
          </cell>
          <cell r="D2595">
            <v>112.52</v>
          </cell>
          <cell r="E2595">
            <v>15.07</v>
          </cell>
          <cell r="F2595">
            <v>127.59</v>
          </cell>
        </row>
        <row r="2596">
          <cell r="A2596" t="str">
            <v>41.11.094</v>
          </cell>
          <cell r="B2596" t="str">
            <v>Luminária LED de embutir para caixa de luz 4 x 2cm, para uso externo, tipo balizador de 3 W</v>
          </cell>
          <cell r="C2596" t="str">
            <v>UN</v>
          </cell>
          <cell r="D2596">
            <v>52.95</v>
          </cell>
          <cell r="E2596">
            <v>15.07</v>
          </cell>
          <cell r="F2596">
            <v>68.02</v>
          </cell>
        </row>
        <row r="2597">
          <cell r="A2597" t="str">
            <v>41.11.100</v>
          </cell>
          <cell r="B2597" t="str">
            <v>Luminária retangular fechada para iluminação externa em poste, tipo pétala grande</v>
          </cell>
          <cell r="C2597" t="str">
            <v>UN</v>
          </cell>
          <cell r="D2597">
            <v>393.84</v>
          </cell>
          <cell r="E2597">
            <v>35.340000000000003</v>
          </cell>
          <cell r="F2597">
            <v>429.18</v>
          </cell>
        </row>
        <row r="2598">
          <cell r="A2598" t="str">
            <v>41.11.110</v>
          </cell>
          <cell r="B2598" t="str">
            <v>Luminária retangular fechada para iluminação externa em poste, tipo pétala pequena</v>
          </cell>
          <cell r="C2598" t="str">
            <v>UN</v>
          </cell>
          <cell r="D2598">
            <v>367.06</v>
          </cell>
          <cell r="E2598">
            <v>35.340000000000003</v>
          </cell>
          <cell r="F2598">
            <v>402.4</v>
          </cell>
        </row>
        <row r="2599">
          <cell r="A2599" t="str">
            <v>41.11.115</v>
          </cell>
          <cell r="B2599" t="str">
            <v>Luminária retangular tipo arandela externa para 2 lâmpadas, com difusor em polietileno ou vidro leitoso</v>
          </cell>
          <cell r="C2599" t="str">
            <v>UN</v>
          </cell>
          <cell r="D2599">
            <v>114.35</v>
          </cell>
          <cell r="E2599">
            <v>25.12</v>
          </cell>
          <cell r="F2599">
            <v>139.47</v>
          </cell>
        </row>
        <row r="2600">
          <cell r="A2600" t="str">
            <v>41.11.116</v>
          </cell>
          <cell r="B2600" t="str">
            <v>Luminária LED retangular para poste, fluxo luminoso de 5000 a 5500 lm - potência de 50W</v>
          </cell>
          <cell r="C2600" t="str">
            <v>UN</v>
          </cell>
          <cell r="D2600">
            <v>244.63</v>
          </cell>
          <cell r="E2600">
            <v>35.340000000000003</v>
          </cell>
          <cell r="F2600">
            <v>279.97000000000003</v>
          </cell>
        </row>
        <row r="2601">
          <cell r="A2601" t="str">
            <v>41.11.440</v>
          </cell>
          <cell r="B2601" t="str">
            <v>Suporte tubular de fixação em poste para 1 luminária tipo pétala</v>
          </cell>
          <cell r="C2601" t="str">
            <v>UN</v>
          </cell>
          <cell r="D2601">
            <v>66.91</v>
          </cell>
          <cell r="E2601">
            <v>15.07</v>
          </cell>
          <cell r="F2601">
            <v>81.98</v>
          </cell>
        </row>
        <row r="2602">
          <cell r="A2602" t="str">
            <v>41.11.450</v>
          </cell>
          <cell r="B2602" t="str">
            <v>Suporte tubular de fixação em poste para 2 luminárias tipo pétala</v>
          </cell>
          <cell r="C2602" t="str">
            <v>UN</v>
          </cell>
          <cell r="D2602">
            <v>92.65</v>
          </cell>
          <cell r="E2602">
            <v>15.07</v>
          </cell>
          <cell r="F2602">
            <v>107.72</v>
          </cell>
        </row>
        <row r="2603">
          <cell r="A2603" t="str">
            <v>41.11.702</v>
          </cell>
          <cell r="B2603" t="str">
            <v>Luminária LED solar integrada para poste, fluxo luminoso de 8000 lm, eficiência mínima de 130,5 lm/W - potência de 80 W</v>
          </cell>
          <cell r="C2603" t="str">
            <v>UN</v>
          </cell>
          <cell r="D2603">
            <v>8054.22</v>
          </cell>
          <cell r="E2603">
            <v>35.340000000000003</v>
          </cell>
          <cell r="F2603">
            <v>8089.56</v>
          </cell>
        </row>
        <row r="2604">
          <cell r="A2604" t="str">
            <v>41.11.703</v>
          </cell>
          <cell r="B2604" t="str">
            <v>Luminária pública LED retangular para poste, fluxo luminoso de 14200 a 18000 lm, eficiência mínima de 120 lm/W - potência de 100 W/120 W</v>
          </cell>
          <cell r="C2604" t="str">
            <v>UN</v>
          </cell>
          <cell r="D2604">
            <v>676.5</v>
          </cell>
          <cell r="E2604">
            <v>35.340000000000003</v>
          </cell>
          <cell r="F2604">
            <v>711.84</v>
          </cell>
        </row>
        <row r="2605">
          <cell r="A2605" t="str">
            <v>41.11.704</v>
          </cell>
          <cell r="B2605" t="str">
            <v>Luminária LED retangular para poste, fluxo luminoso de 18000 lm, eficiência mínima 180 lm/W - potência de 100 W</v>
          </cell>
          <cell r="C2605" t="str">
            <v>UN</v>
          </cell>
          <cell r="D2605">
            <v>619.13</v>
          </cell>
          <cell r="E2605">
            <v>35.340000000000003</v>
          </cell>
          <cell r="F2605">
            <v>654.47</v>
          </cell>
        </row>
        <row r="2606">
          <cell r="A2606" t="str">
            <v>41.11.707</v>
          </cell>
          <cell r="B2606" t="str">
            <v>Luminária LED retangular para poste, fluxo luminoso de 36000 lm, eficiência mínima 180 lm/W - potência de 200 W</v>
          </cell>
          <cell r="C2606" t="str">
            <v>UN</v>
          </cell>
          <cell r="D2606">
            <v>988.48</v>
          </cell>
          <cell r="E2606">
            <v>35.340000000000003</v>
          </cell>
          <cell r="F2606">
            <v>1023.82</v>
          </cell>
        </row>
        <row r="2607">
          <cell r="A2607" t="str">
            <v>41.11.711</v>
          </cell>
          <cell r="B2607" t="str">
            <v>Luminária LED retangular para parede ou piso, fluxo luminoso de 11838 a 12150 lm, eficiência mínima 107 lm/W - potência de 86 W/120 W</v>
          </cell>
          <cell r="C2607" t="str">
            <v>UN</v>
          </cell>
          <cell r="D2607">
            <v>321.41000000000003</v>
          </cell>
          <cell r="E2607">
            <v>35.340000000000003</v>
          </cell>
          <cell r="F2607">
            <v>356.75</v>
          </cell>
        </row>
        <row r="2608">
          <cell r="A2608" t="str">
            <v>41.11.712</v>
          </cell>
          <cell r="B2608" t="str">
            <v>Luminária LED redonda de embutir para parede ou piso, área interna ou externa, bivolt - potência 6 W</v>
          </cell>
          <cell r="C2608" t="str">
            <v>UN</v>
          </cell>
          <cell r="D2608">
            <v>61.54</v>
          </cell>
          <cell r="E2608">
            <v>35.340000000000003</v>
          </cell>
          <cell r="F2608">
            <v>96.88</v>
          </cell>
        </row>
        <row r="2609">
          <cell r="A2609" t="str">
            <v>41.11.721</v>
          </cell>
          <cell r="B2609" t="str">
            <v>Luminária pública LED retangular para poste, fluxo luminoso de 6250 a 6674 lm, eficiência mínima 113 lm/W - potência 40 W/59 W</v>
          </cell>
          <cell r="C2609" t="str">
            <v>UN</v>
          </cell>
          <cell r="D2609">
            <v>422.19</v>
          </cell>
          <cell r="E2609">
            <v>35.340000000000003</v>
          </cell>
          <cell r="F2609">
            <v>457.53</v>
          </cell>
        </row>
        <row r="2610">
          <cell r="A2610" t="str">
            <v>41.12</v>
          </cell>
          <cell r="B2610" t="str">
            <v>Aparelho de iluminacao de longo alcance e especifica</v>
          </cell>
        </row>
        <row r="2611">
          <cell r="A2611" t="str">
            <v>41.12.210</v>
          </cell>
          <cell r="B2611" t="str">
            <v>Projetor LED modular, fluxo luminoso de 26294 lm, eficiência mínima de 125 l/W - 150 W/200 W</v>
          </cell>
          <cell r="C2611" t="str">
            <v>UN</v>
          </cell>
          <cell r="D2611">
            <v>959.53</v>
          </cell>
          <cell r="E2611">
            <v>25.12</v>
          </cell>
          <cell r="F2611">
            <v>984.65</v>
          </cell>
        </row>
        <row r="2612">
          <cell r="A2612" t="str">
            <v>41.13</v>
          </cell>
          <cell r="B2612" t="str">
            <v>Aparelho de iluminacao a prova de tempo, gases e vapores</v>
          </cell>
        </row>
        <row r="2613">
          <cell r="A2613" t="str">
            <v>41.13.050</v>
          </cell>
          <cell r="B2613" t="str">
            <v>Luminária blindada de sobrepor ou pendente em calha fechada, para 2 lâmpadas fluorescentes de 32 W/36 W/40 W</v>
          </cell>
          <cell r="C2613" t="str">
            <v>UN</v>
          </cell>
          <cell r="D2613">
            <v>230.59</v>
          </cell>
          <cell r="E2613">
            <v>20.100000000000001</v>
          </cell>
          <cell r="F2613">
            <v>250.69</v>
          </cell>
        </row>
        <row r="2614">
          <cell r="A2614" t="str">
            <v>41.13.102</v>
          </cell>
          <cell r="B2614" t="str">
            <v>Luminária blindada tipo arandela de 45º e 90º, para lâmpada LED</v>
          </cell>
          <cell r="C2614" t="str">
            <v>UN</v>
          </cell>
          <cell r="D2614">
            <v>270.10000000000002</v>
          </cell>
          <cell r="E2614">
            <v>20.100000000000001</v>
          </cell>
          <cell r="F2614">
            <v>290.2</v>
          </cell>
        </row>
        <row r="2615">
          <cell r="A2615" t="str">
            <v>41.13.200</v>
          </cell>
          <cell r="B2615" t="str">
            <v>Luminária blindada oval de sobrepor ou arandela, para lâmpada fluorescentes compacta</v>
          </cell>
          <cell r="C2615" t="str">
            <v>UN</v>
          </cell>
          <cell r="D2615">
            <v>136.75</v>
          </cell>
          <cell r="E2615">
            <v>20.100000000000001</v>
          </cell>
          <cell r="F2615">
            <v>156.85</v>
          </cell>
        </row>
        <row r="2616">
          <cell r="A2616" t="str">
            <v>41.14</v>
          </cell>
          <cell r="B2616" t="str">
            <v>Aparelho de iluminacao comercial e industrial</v>
          </cell>
        </row>
        <row r="2617">
          <cell r="A2617" t="str">
            <v>41.14.020</v>
          </cell>
          <cell r="B2617" t="str">
            <v>Luminária retangular de embutir tipo calha fechada, com difusor plano, para 2 lâmpadas fluorescentes tubulares de 28 W/32 W/36 W/54 W</v>
          </cell>
          <cell r="C2617" t="str">
            <v>UN</v>
          </cell>
          <cell r="D2617">
            <v>152.05000000000001</v>
          </cell>
          <cell r="E2617">
            <v>20.100000000000001</v>
          </cell>
          <cell r="F2617">
            <v>172.15</v>
          </cell>
        </row>
        <row r="2618">
          <cell r="A2618" t="str">
            <v>41.14.070</v>
          </cell>
          <cell r="B2618" t="str">
            <v>Luminária retangular de sobrepor tipo calha aberta, para 2 lâmpadas fluorescentes tubulares de 32 W</v>
          </cell>
          <cell r="C2618" t="str">
            <v>UN</v>
          </cell>
          <cell r="D2618">
            <v>48.57</v>
          </cell>
          <cell r="E2618">
            <v>20.100000000000001</v>
          </cell>
          <cell r="F2618">
            <v>68.67</v>
          </cell>
        </row>
        <row r="2619">
          <cell r="A2619" t="str">
            <v>41.14.090</v>
          </cell>
          <cell r="B2619" t="str">
            <v>Luminária retangular de sobrepor tipo calha fechada, com difusor translúcido, para 2 lâmpadas fluorescentes de 28 W/32 W/36 W/54 W</v>
          </cell>
          <cell r="C2619" t="str">
            <v>UN</v>
          </cell>
          <cell r="D2619">
            <v>133.85</v>
          </cell>
          <cell r="E2619">
            <v>20.100000000000001</v>
          </cell>
          <cell r="F2619">
            <v>153.94999999999999</v>
          </cell>
        </row>
        <row r="2620">
          <cell r="A2620" t="str">
            <v>41.14.210</v>
          </cell>
          <cell r="B2620" t="str">
            <v>Luminária quadrada de embutir tipo calha aberta com aletas planas, para 2 lâmpadas fluorescentes compactas de 18 W/26 W</v>
          </cell>
          <cell r="C2620" t="str">
            <v>UN</v>
          </cell>
          <cell r="D2620">
            <v>88.46</v>
          </cell>
          <cell r="E2620">
            <v>25.12</v>
          </cell>
          <cell r="F2620">
            <v>113.58</v>
          </cell>
        </row>
        <row r="2621">
          <cell r="A2621" t="str">
            <v>41.14.390</v>
          </cell>
          <cell r="B2621" t="str">
            <v>Luminária retangular de sobrepor tipo calha aberta, com refletor em alumínio de alto brilho, para 2 lâmpadas tubulares 32 W/36 W</v>
          </cell>
          <cell r="C2621" t="str">
            <v>UN</v>
          </cell>
          <cell r="D2621">
            <v>123.48</v>
          </cell>
          <cell r="E2621">
            <v>20.100000000000001</v>
          </cell>
          <cell r="F2621">
            <v>143.58000000000001</v>
          </cell>
        </row>
        <row r="2622">
          <cell r="A2622" t="str">
            <v>41.14.430</v>
          </cell>
          <cell r="B2622" t="str">
            <v>Luminária quadrada de embutir tipo calha aberta, com refletor e aleta parabólicas em alumínio de alto brilho, para 4 lâmpadas fluorescentes de 14 W/16 W/18 W</v>
          </cell>
          <cell r="C2622" t="str">
            <v>UN</v>
          </cell>
          <cell r="D2622">
            <v>172.49</v>
          </cell>
          <cell r="E2622">
            <v>20.100000000000001</v>
          </cell>
          <cell r="F2622">
            <v>192.59</v>
          </cell>
        </row>
        <row r="2623">
          <cell r="A2623" t="str">
            <v>41.14.530</v>
          </cell>
          <cell r="B2623" t="str">
            <v>Luminária redonda de sobrepor com difusor em vidro temperado jateado para 1 ou 2 lâmpadas fluorescentes compactas de 18 W/26 W</v>
          </cell>
          <cell r="C2623" t="str">
            <v>UN</v>
          </cell>
          <cell r="D2623">
            <v>118.87</v>
          </cell>
          <cell r="E2623">
            <v>15.07</v>
          </cell>
          <cell r="F2623">
            <v>133.94</v>
          </cell>
        </row>
        <row r="2624">
          <cell r="A2624" t="str">
            <v>41.14.560</v>
          </cell>
          <cell r="B2624" t="str">
            <v>Luminária retangular de embutir tipo calha aberta com aletas parabólicas para 2 lâmpadas fluorescentes tubulares de 28 W/54 W</v>
          </cell>
          <cell r="C2624" t="str">
            <v>UN</v>
          </cell>
          <cell r="D2624">
            <v>148.07</v>
          </cell>
          <cell r="E2624">
            <v>20.100000000000001</v>
          </cell>
          <cell r="F2624">
            <v>168.17</v>
          </cell>
        </row>
        <row r="2625">
          <cell r="A2625" t="str">
            <v>41.14.590</v>
          </cell>
          <cell r="B2625" t="str">
            <v>Luminária industrial pendente tipo calha aberta instalação em perfilado para 1 ou 2 lâmpadas fluorescentes tubulares 14 W</v>
          </cell>
          <cell r="C2625" t="str">
            <v>UN</v>
          </cell>
          <cell r="D2625">
            <v>85.25</v>
          </cell>
          <cell r="E2625">
            <v>25.12</v>
          </cell>
          <cell r="F2625">
            <v>110.37</v>
          </cell>
        </row>
        <row r="2626">
          <cell r="A2626" t="str">
            <v>41.14.600</v>
          </cell>
          <cell r="B2626" t="str">
            <v>Luminária industrial pendente tipo calha aberta instalação em perfilado para 1 ou 2 lâmpadas tubulares 28 W/54 W</v>
          </cell>
          <cell r="C2626" t="str">
            <v>UN</v>
          </cell>
          <cell r="D2626">
            <v>117.74</v>
          </cell>
          <cell r="E2626">
            <v>25.12</v>
          </cell>
          <cell r="F2626">
            <v>142.86000000000001</v>
          </cell>
        </row>
        <row r="2627">
          <cell r="A2627" t="str">
            <v>41.14.620</v>
          </cell>
          <cell r="B2627" t="str">
            <v>Luminária retangular de sobrepor tipo calha aberta com refletor e aletas parabólicas para 2 lâmpadas fluorescentes tubulares 28 W/54 W</v>
          </cell>
          <cell r="C2627" t="str">
            <v>UN</v>
          </cell>
          <cell r="D2627">
            <v>213.68</v>
          </cell>
          <cell r="E2627">
            <v>25.12</v>
          </cell>
          <cell r="F2627">
            <v>238.8</v>
          </cell>
        </row>
        <row r="2628">
          <cell r="A2628" t="str">
            <v>41.14.640</v>
          </cell>
          <cell r="B2628" t="str">
            <v>Luminária retangular de embutir tipo calha aberta com refletor em alumínio de alto brilho para 2 lâmpadas tubulares de 28 W/54 W</v>
          </cell>
          <cell r="C2628" t="str">
            <v>UN</v>
          </cell>
          <cell r="D2628">
            <v>143</v>
          </cell>
          <cell r="E2628">
            <v>25.12</v>
          </cell>
          <cell r="F2628">
            <v>168.12</v>
          </cell>
        </row>
        <row r="2629">
          <cell r="A2629" t="str">
            <v>41.14.670</v>
          </cell>
          <cell r="B2629" t="str">
            <v>Luminária triangular de sobrepor tipo arandela para fluorescente compacta de 15 W/20 W/23 W</v>
          </cell>
          <cell r="C2629" t="str">
            <v>UN</v>
          </cell>
          <cell r="D2629">
            <v>60.48</v>
          </cell>
          <cell r="E2629">
            <v>25.12</v>
          </cell>
          <cell r="F2629">
            <v>85.6</v>
          </cell>
        </row>
        <row r="2630">
          <cell r="A2630" t="str">
            <v>41.14.730</v>
          </cell>
          <cell r="B2630" t="str">
            <v>Luminária redonda de embutir com refletor em alumínio jateado e difusor em vidro para 2 lâmpadas fluorescentes compactas duplas de 18 W/26 W</v>
          </cell>
          <cell r="C2630" t="str">
            <v>UN</v>
          </cell>
          <cell r="D2630">
            <v>59.45</v>
          </cell>
          <cell r="E2630">
            <v>20.100000000000001</v>
          </cell>
          <cell r="F2630">
            <v>79.55</v>
          </cell>
        </row>
        <row r="2631">
          <cell r="A2631" t="str">
            <v>41.14.740</v>
          </cell>
          <cell r="B2631" t="str">
            <v>Luminária retangular de embutir assimétrica para 1 lâmpada fluorescente tubular de 14 W</v>
          </cell>
          <cell r="C2631" t="str">
            <v>UN</v>
          </cell>
          <cell r="D2631">
            <v>101.98</v>
          </cell>
          <cell r="E2631">
            <v>20.100000000000001</v>
          </cell>
          <cell r="F2631">
            <v>122.08</v>
          </cell>
        </row>
        <row r="2632">
          <cell r="A2632" t="str">
            <v>41.14.790</v>
          </cell>
          <cell r="B2632" t="str">
            <v>Luminária retangular de embutir tipo calha aberta com refletor assimétrico em alumínio de alto brilho para 2 lâmpadas tubulares de 28 W/54 W</v>
          </cell>
          <cell r="C2632" t="str">
            <v>UN</v>
          </cell>
          <cell r="D2632">
            <v>157.78</v>
          </cell>
          <cell r="E2632">
            <v>20.100000000000001</v>
          </cell>
          <cell r="F2632">
            <v>177.88</v>
          </cell>
        </row>
        <row r="2633">
          <cell r="A2633" t="str">
            <v>41.14.792</v>
          </cell>
          <cell r="B2633" t="str">
            <v>Luminária hermética de sobrepor, com difusor em policarbonato, para lâmpadas de 2 x 28 W/32 W/54 W</v>
          </cell>
          <cell r="C2633" t="str">
            <v>UN</v>
          </cell>
          <cell r="D2633">
            <v>126.37</v>
          </cell>
          <cell r="E2633">
            <v>20.100000000000001</v>
          </cell>
          <cell r="F2633">
            <v>146.47</v>
          </cell>
        </row>
        <row r="2634">
          <cell r="A2634" t="str">
            <v>41.15</v>
          </cell>
          <cell r="B2634" t="str">
            <v>Aparelho de iluminacao interna decorativa</v>
          </cell>
        </row>
        <row r="2635">
          <cell r="A2635" t="str">
            <v>41.15.170</v>
          </cell>
          <cell r="B2635" t="str">
            <v>Luminária redonda de embutir, com foco orientável e acessório antiofuscante, para 1 lâmpada dicroica de 50 W</v>
          </cell>
          <cell r="C2635" t="str">
            <v>UN</v>
          </cell>
          <cell r="D2635">
            <v>38.25</v>
          </cell>
          <cell r="E2635">
            <v>15.07</v>
          </cell>
          <cell r="F2635">
            <v>53.32</v>
          </cell>
        </row>
        <row r="2636">
          <cell r="A2636" t="str">
            <v>41.20</v>
          </cell>
          <cell r="B2636" t="str">
            <v>Reparos, conservacoes e complementos - GRUPO 41</v>
          </cell>
        </row>
        <row r="2637">
          <cell r="A2637" t="str">
            <v>41.20.020</v>
          </cell>
          <cell r="B2637" t="str">
            <v>Recolocação de aparelhos de iluminação ou projetores fixos em teto, piso ou parede</v>
          </cell>
          <cell r="C2637" t="str">
            <v>UN</v>
          </cell>
          <cell r="D2637">
            <v>0.47</v>
          </cell>
          <cell r="E2637">
            <v>20.100000000000001</v>
          </cell>
          <cell r="F2637">
            <v>20.57</v>
          </cell>
        </row>
        <row r="2638">
          <cell r="A2638" t="str">
            <v>41.20.080</v>
          </cell>
          <cell r="B2638" t="str">
            <v>Plafon plástico e/ou PVC para acabamento de ponto de luz, com soquete E-27 para lâmpada fluorescente compacta</v>
          </cell>
          <cell r="C2638" t="str">
            <v>UN</v>
          </cell>
          <cell r="D2638">
            <v>7.39</v>
          </cell>
          <cell r="E2638">
            <v>4.09</v>
          </cell>
          <cell r="F2638">
            <v>11.48</v>
          </cell>
        </row>
        <row r="2639">
          <cell r="A2639" t="str">
            <v>41.20.120</v>
          </cell>
          <cell r="B2639" t="str">
            <v>Recolocação de reator</v>
          </cell>
          <cell r="C2639" t="str">
            <v>UN</v>
          </cell>
          <cell r="E2639">
            <v>20.100000000000001</v>
          </cell>
          <cell r="F2639">
            <v>20.100000000000001</v>
          </cell>
        </row>
        <row r="2640">
          <cell r="A2640" t="str">
            <v>41.20.130</v>
          </cell>
          <cell r="B2640" t="str">
            <v>Recolocação de lâmpada</v>
          </cell>
          <cell r="C2640" t="str">
            <v>UN</v>
          </cell>
          <cell r="E2640">
            <v>4.09</v>
          </cell>
          <cell r="F2640">
            <v>4.09</v>
          </cell>
        </row>
        <row r="2641">
          <cell r="A2641" t="str">
            <v>41.31</v>
          </cell>
          <cell r="B2641" t="str">
            <v>Iluminacao LED</v>
          </cell>
        </row>
        <row r="2642">
          <cell r="A2642" t="str">
            <v>41.31.040</v>
          </cell>
          <cell r="B2642" t="str">
            <v>Luminária LED retangular de sobrepor com difusor translúcido, 4000 K, fluxo luminoso de 3690 a 4800 lm, potência de 35 W a 41 W</v>
          </cell>
          <cell r="C2642" t="str">
            <v>UN</v>
          </cell>
          <cell r="D2642">
            <v>335.73</v>
          </cell>
          <cell r="E2642">
            <v>20.100000000000001</v>
          </cell>
          <cell r="F2642">
            <v>355.83</v>
          </cell>
        </row>
        <row r="2643">
          <cell r="A2643" t="str">
            <v>41.31.070</v>
          </cell>
          <cell r="B2643" t="str">
            <v>Luminária LED quadrada de sobrepor com difusor prismático translúcido, 4000 K, fluxo luminoso de 1363 a 1800 lm, potência de 15 W a 24 W</v>
          </cell>
          <cell r="C2643" t="str">
            <v>UN</v>
          </cell>
          <cell r="D2643">
            <v>227.67</v>
          </cell>
          <cell r="E2643">
            <v>15.07</v>
          </cell>
          <cell r="F2643">
            <v>242.74</v>
          </cell>
        </row>
        <row r="2644">
          <cell r="A2644" t="str">
            <v>41.31.080</v>
          </cell>
          <cell r="B2644" t="str">
            <v>Luminária LED redonda de embutir com difusor translúcido, 4000 K, fluxo luminoso de 800 a 1060 lm, potência de 9 W a 12 W</v>
          </cell>
          <cell r="C2644" t="str">
            <v>UN</v>
          </cell>
          <cell r="D2644">
            <v>152.6</v>
          </cell>
          <cell r="E2644">
            <v>20.100000000000001</v>
          </cell>
          <cell r="F2644">
            <v>172.7</v>
          </cell>
        </row>
        <row r="2645">
          <cell r="A2645" t="str">
            <v>41.31.087</v>
          </cell>
          <cell r="B2645" t="str">
            <v>Luminária LED redonda de sobrepor com difusor translucido, 4000 K, fluxo luminoso de 1900 a 2000 lm, potência de 17 W a 19 W</v>
          </cell>
          <cell r="C2645" t="str">
            <v>UN</v>
          </cell>
          <cell r="D2645">
            <v>261.24</v>
          </cell>
          <cell r="E2645">
            <v>15.07</v>
          </cell>
          <cell r="F2645">
            <v>276.31</v>
          </cell>
        </row>
        <row r="2646">
          <cell r="A2646" t="str">
            <v>41.31.101</v>
          </cell>
          <cell r="B2646" t="str">
            <v>Projetor LED retangular, potência de 30 W, fluxo luminoso de 2250 a 2400 lm, temperatura cor 6.500 K, bivolt</v>
          </cell>
          <cell r="C2646" t="str">
            <v>UN</v>
          </cell>
          <cell r="D2646">
            <v>73.010000000000005</v>
          </cell>
          <cell r="E2646">
            <v>25.12</v>
          </cell>
          <cell r="F2646">
            <v>98.13</v>
          </cell>
        </row>
        <row r="2647">
          <cell r="A2647" t="str">
            <v>42</v>
          </cell>
          <cell r="B2647" t="str">
            <v>PARA-RAIOS PARA EDIFICACAO</v>
          </cell>
        </row>
        <row r="2648">
          <cell r="A2648" t="str">
            <v>42.01</v>
          </cell>
          <cell r="B2648" t="str">
            <v>Complementos para para-raios</v>
          </cell>
        </row>
        <row r="2649">
          <cell r="A2649" t="str">
            <v>42.01.020</v>
          </cell>
          <cell r="B2649" t="str">
            <v>Captor tipo Franklin, h= 300 mm, 4 pontos, 1 descida, acabamento cromado</v>
          </cell>
          <cell r="C2649" t="str">
            <v>UN</v>
          </cell>
          <cell r="D2649">
            <v>85.88</v>
          </cell>
          <cell r="E2649">
            <v>12.56</v>
          </cell>
          <cell r="F2649">
            <v>98.44</v>
          </cell>
        </row>
        <row r="2650">
          <cell r="A2650" t="str">
            <v>42.01.040</v>
          </cell>
          <cell r="B2650" t="str">
            <v>Captor tipo Franklin, h= 300 mm, 4 pontos, 2 descidas, acabamento cromado</v>
          </cell>
          <cell r="C2650" t="str">
            <v>UN</v>
          </cell>
          <cell r="D2650">
            <v>91.8</v>
          </cell>
          <cell r="E2650">
            <v>12.56</v>
          </cell>
          <cell r="F2650">
            <v>104.36</v>
          </cell>
        </row>
        <row r="2651">
          <cell r="A2651" t="str">
            <v>42.01.060</v>
          </cell>
          <cell r="B2651" t="str">
            <v>Luva de redução galvanizada de 2´ x 3/4´</v>
          </cell>
          <cell r="C2651" t="str">
            <v>UN</v>
          </cell>
          <cell r="D2651">
            <v>72.209999999999994</v>
          </cell>
          <cell r="E2651">
            <v>12.56</v>
          </cell>
          <cell r="F2651">
            <v>84.77</v>
          </cell>
        </row>
        <row r="2652">
          <cell r="A2652" t="str">
            <v>42.01.080</v>
          </cell>
          <cell r="B2652" t="str">
            <v>Niple duplo galvanizado de 2´</v>
          </cell>
          <cell r="C2652" t="str">
            <v>UN</v>
          </cell>
          <cell r="D2652">
            <v>49.26</v>
          </cell>
          <cell r="E2652">
            <v>12.56</v>
          </cell>
          <cell r="F2652">
            <v>61.82</v>
          </cell>
        </row>
        <row r="2653">
          <cell r="A2653" t="str">
            <v>42.01.086</v>
          </cell>
          <cell r="B2653" t="str">
            <v>Captor tipo terminal aéreo, h= 300 mm em alumínio</v>
          </cell>
          <cell r="C2653" t="str">
            <v>UN</v>
          </cell>
          <cell r="D2653">
            <v>4.07</v>
          </cell>
          <cell r="E2653">
            <v>12.56</v>
          </cell>
          <cell r="F2653">
            <v>16.63</v>
          </cell>
        </row>
        <row r="2654">
          <cell r="A2654" t="str">
            <v>42.01.090</v>
          </cell>
          <cell r="B2654" t="str">
            <v>Captor tipo terminal aéreo, h= 300 mm, diâmetro de 1/4´ em cobre</v>
          </cell>
          <cell r="C2654" t="str">
            <v>UN</v>
          </cell>
          <cell r="D2654">
            <v>28.53</v>
          </cell>
          <cell r="E2654">
            <v>12.56</v>
          </cell>
          <cell r="F2654">
            <v>41.09</v>
          </cell>
        </row>
        <row r="2655">
          <cell r="A2655" t="str">
            <v>42.01.096</v>
          </cell>
          <cell r="B2655" t="str">
            <v>Captor tipo terminal aéreo, h= 250 mm, diâmetro de 3/8´ galvanizado a fogo</v>
          </cell>
          <cell r="C2655" t="str">
            <v>UN</v>
          </cell>
          <cell r="D2655">
            <v>10.92</v>
          </cell>
          <cell r="E2655">
            <v>12.56</v>
          </cell>
          <cell r="F2655">
            <v>23.48</v>
          </cell>
        </row>
        <row r="2656">
          <cell r="A2656" t="str">
            <v>42.01.098</v>
          </cell>
          <cell r="B2656" t="str">
            <v>Captor tipo terminal aéreo, h= 600 mm, diâmetro de 3/8´ galvanizado a fogo</v>
          </cell>
          <cell r="C2656" t="str">
            <v>UN</v>
          </cell>
          <cell r="D2656">
            <v>14.43</v>
          </cell>
          <cell r="E2656">
            <v>12.56</v>
          </cell>
          <cell r="F2656">
            <v>26.99</v>
          </cell>
        </row>
        <row r="2657">
          <cell r="A2657" t="str">
            <v>42.02</v>
          </cell>
          <cell r="B2657" t="str">
            <v>Isolador galvanizado uso geral</v>
          </cell>
        </row>
        <row r="2658">
          <cell r="A2658" t="str">
            <v>42.02.010</v>
          </cell>
          <cell r="B2658" t="str">
            <v>Isolador galvanizado uso geral, simples com rosca mecânica</v>
          </cell>
          <cell r="C2658" t="str">
            <v>UN</v>
          </cell>
          <cell r="D2658">
            <v>6.11</v>
          </cell>
          <cell r="E2658">
            <v>12.56</v>
          </cell>
          <cell r="F2658">
            <v>18.670000000000002</v>
          </cell>
        </row>
        <row r="2659">
          <cell r="A2659" t="str">
            <v>42.02.020</v>
          </cell>
          <cell r="B2659" t="str">
            <v>Isolador galvanizado uso geral, reforçado para fixação a 90°</v>
          </cell>
          <cell r="C2659" t="str">
            <v>UN</v>
          </cell>
          <cell r="D2659">
            <v>17.54</v>
          </cell>
          <cell r="E2659">
            <v>12.56</v>
          </cell>
          <cell r="F2659">
            <v>30.1</v>
          </cell>
        </row>
        <row r="2660">
          <cell r="A2660" t="str">
            <v>42.02.040</v>
          </cell>
          <cell r="B2660" t="str">
            <v>Isolador galvanizado uso geral, simples com chapa de encosto</v>
          </cell>
          <cell r="C2660" t="str">
            <v>UN</v>
          </cell>
          <cell r="D2660">
            <v>5.95</v>
          </cell>
          <cell r="E2660">
            <v>12.56</v>
          </cell>
          <cell r="F2660">
            <v>18.510000000000002</v>
          </cell>
        </row>
        <row r="2661">
          <cell r="A2661" t="str">
            <v>42.02.060</v>
          </cell>
          <cell r="B2661" t="str">
            <v>Isolador galvanizado uso geral, reforçado com chapa de encosto</v>
          </cell>
          <cell r="C2661" t="str">
            <v>UN</v>
          </cell>
          <cell r="D2661">
            <v>8.8800000000000008</v>
          </cell>
          <cell r="E2661">
            <v>12.56</v>
          </cell>
          <cell r="F2661">
            <v>21.44</v>
          </cell>
        </row>
        <row r="2662">
          <cell r="A2662" t="str">
            <v>42.02.080</v>
          </cell>
          <cell r="B2662" t="str">
            <v>Isolador galvanizado uso geral, simples com calha para telha ondulada</v>
          </cell>
          <cell r="C2662" t="str">
            <v>UN</v>
          </cell>
          <cell r="D2662">
            <v>14.75</v>
          </cell>
          <cell r="E2662">
            <v>12.56</v>
          </cell>
          <cell r="F2662">
            <v>27.31</v>
          </cell>
        </row>
        <row r="2663">
          <cell r="A2663" t="str">
            <v>42.02.100</v>
          </cell>
          <cell r="B2663" t="str">
            <v>Isolador galvanizado uso geral, reforçado com calha para telha ondulada</v>
          </cell>
          <cell r="C2663" t="str">
            <v>UN</v>
          </cell>
          <cell r="D2663">
            <v>18.79</v>
          </cell>
          <cell r="E2663">
            <v>12.56</v>
          </cell>
          <cell r="F2663">
            <v>31.35</v>
          </cell>
        </row>
        <row r="2664">
          <cell r="A2664" t="str">
            <v>42.03</v>
          </cell>
          <cell r="B2664" t="str">
            <v>Isolador galvanizado para mastro</v>
          </cell>
        </row>
        <row r="2665">
          <cell r="A2665" t="str">
            <v>42.03.020</v>
          </cell>
          <cell r="B2665" t="str">
            <v>Isolador galvanizado para mastro de diâmetro 2´, simples com 1 descida</v>
          </cell>
          <cell r="C2665" t="str">
            <v>UN</v>
          </cell>
          <cell r="D2665">
            <v>11.15</v>
          </cell>
          <cell r="E2665">
            <v>12.56</v>
          </cell>
          <cell r="F2665">
            <v>23.71</v>
          </cell>
        </row>
        <row r="2666">
          <cell r="A2666" t="str">
            <v>42.03.040</v>
          </cell>
          <cell r="B2666" t="str">
            <v>Isolador galvanizado para mastro de diâmetro 2´, simples com 2 descidas</v>
          </cell>
          <cell r="C2666" t="str">
            <v>UN</v>
          </cell>
          <cell r="D2666">
            <v>16.940000000000001</v>
          </cell>
          <cell r="E2666">
            <v>12.56</v>
          </cell>
          <cell r="F2666">
            <v>29.5</v>
          </cell>
        </row>
        <row r="2667">
          <cell r="A2667" t="str">
            <v>42.03.060</v>
          </cell>
          <cell r="B2667" t="str">
            <v>Isolador galvanizado para mastro de diâmetro 2´, reforçado com 1 descida</v>
          </cell>
          <cell r="C2667" t="str">
            <v>UN</v>
          </cell>
          <cell r="D2667">
            <v>15.39</v>
          </cell>
          <cell r="E2667">
            <v>12.56</v>
          </cell>
          <cell r="F2667">
            <v>27.95</v>
          </cell>
        </row>
        <row r="2668">
          <cell r="A2668" t="str">
            <v>42.03.080</v>
          </cell>
          <cell r="B2668" t="str">
            <v>Isolador galvanizado para mastro de diâmetro 2´, reforçado com 2 descidas</v>
          </cell>
          <cell r="C2668" t="str">
            <v>UN</v>
          </cell>
          <cell r="D2668">
            <v>19.34</v>
          </cell>
          <cell r="E2668">
            <v>12.56</v>
          </cell>
          <cell r="F2668">
            <v>31.9</v>
          </cell>
        </row>
        <row r="2669">
          <cell r="A2669" t="str">
            <v>42.04</v>
          </cell>
          <cell r="B2669" t="str">
            <v>Componentes de sustentacao para mastro galvanizado</v>
          </cell>
        </row>
        <row r="2670">
          <cell r="A2670" t="str">
            <v>42.04.020</v>
          </cell>
          <cell r="B2670" t="str">
            <v>Braçadeira de contraventagem para mastro de diâmetro 2´</v>
          </cell>
          <cell r="C2670" t="str">
            <v>UN</v>
          </cell>
          <cell r="D2670">
            <v>12.86</v>
          </cell>
          <cell r="E2670">
            <v>12.56</v>
          </cell>
          <cell r="F2670">
            <v>25.42</v>
          </cell>
        </row>
        <row r="2671">
          <cell r="A2671" t="str">
            <v>42.04.040</v>
          </cell>
          <cell r="B2671" t="str">
            <v>Apoio para mastro de diâmetro 2´</v>
          </cell>
          <cell r="C2671" t="str">
            <v>UN</v>
          </cell>
          <cell r="D2671">
            <v>11.67</v>
          </cell>
          <cell r="E2671">
            <v>12.56</v>
          </cell>
          <cell r="F2671">
            <v>24.23</v>
          </cell>
        </row>
        <row r="2672">
          <cell r="A2672" t="str">
            <v>42.04.060</v>
          </cell>
          <cell r="B2672" t="str">
            <v>Base para mastro de diâmetro 2´</v>
          </cell>
          <cell r="C2672" t="str">
            <v>UN</v>
          </cell>
          <cell r="D2672">
            <v>56.67</v>
          </cell>
          <cell r="E2672">
            <v>12.56</v>
          </cell>
          <cell r="F2672">
            <v>69.23</v>
          </cell>
        </row>
        <row r="2673">
          <cell r="A2673" t="str">
            <v>42.04.080</v>
          </cell>
          <cell r="B2673" t="str">
            <v>Contraventagem com cabo para mastro de diâmetro 2´</v>
          </cell>
          <cell r="C2673" t="str">
            <v>UN</v>
          </cell>
          <cell r="D2673">
            <v>146.31</v>
          </cell>
          <cell r="E2673">
            <v>15.07</v>
          </cell>
          <cell r="F2673">
            <v>161.38</v>
          </cell>
        </row>
        <row r="2674">
          <cell r="A2674" t="str">
            <v>42.04.120</v>
          </cell>
          <cell r="B2674" t="str">
            <v>Mastro simples galvanizado de diâmetro 2´</v>
          </cell>
          <cell r="C2674" t="str">
            <v>M</v>
          </cell>
          <cell r="D2674">
            <v>84.85</v>
          </cell>
          <cell r="E2674">
            <v>15.07</v>
          </cell>
          <cell r="F2674">
            <v>99.92</v>
          </cell>
        </row>
        <row r="2675">
          <cell r="A2675" t="str">
            <v>42.04.140</v>
          </cell>
          <cell r="B2675" t="str">
            <v>Suporte porta bandeira simples para mastro de diâmetro 2´</v>
          </cell>
          <cell r="C2675" t="str">
            <v>UN</v>
          </cell>
          <cell r="D2675">
            <v>15.95</v>
          </cell>
          <cell r="E2675">
            <v>12.56</v>
          </cell>
          <cell r="F2675">
            <v>28.51</v>
          </cell>
        </row>
        <row r="2676">
          <cell r="A2676" t="str">
            <v>42.04.160</v>
          </cell>
          <cell r="B2676" t="str">
            <v>Suporte porta bandeira reforçado para mastro de diâmetro 2´</v>
          </cell>
          <cell r="C2676" t="str">
            <v>UN</v>
          </cell>
          <cell r="D2676">
            <v>31.05</v>
          </cell>
          <cell r="E2676">
            <v>12.56</v>
          </cell>
          <cell r="F2676">
            <v>43.61</v>
          </cell>
        </row>
        <row r="2677">
          <cell r="A2677" t="str">
            <v>42.05</v>
          </cell>
          <cell r="B2677" t="str">
            <v>Componentes para cabo de descida</v>
          </cell>
        </row>
        <row r="2678">
          <cell r="A2678" t="str">
            <v>42.05.010</v>
          </cell>
          <cell r="B2678" t="str">
            <v>Sinalizador de obstáculo simples, sem célula fotoelétrica</v>
          </cell>
          <cell r="C2678" t="str">
            <v>UN</v>
          </cell>
          <cell r="D2678">
            <v>36.82</v>
          </cell>
          <cell r="E2678">
            <v>12.56</v>
          </cell>
          <cell r="F2678">
            <v>49.38</v>
          </cell>
        </row>
        <row r="2679">
          <cell r="A2679" t="str">
            <v>42.05.020</v>
          </cell>
          <cell r="B2679" t="str">
            <v>Braçadeira para fixação do aparelho sinalizador para mastro de diâmetro 2´</v>
          </cell>
          <cell r="C2679" t="str">
            <v>UN</v>
          </cell>
          <cell r="D2679">
            <v>15.13</v>
          </cell>
          <cell r="E2679">
            <v>12.56</v>
          </cell>
          <cell r="F2679">
            <v>27.69</v>
          </cell>
        </row>
        <row r="2680">
          <cell r="A2680" t="str">
            <v>42.05.030</v>
          </cell>
          <cell r="B2680" t="str">
            <v>Sinalizador de obstáculo duplo, sem célula fotoelétrica</v>
          </cell>
          <cell r="C2680" t="str">
            <v>UN</v>
          </cell>
          <cell r="D2680">
            <v>86.19</v>
          </cell>
          <cell r="E2680">
            <v>12.56</v>
          </cell>
          <cell r="F2680">
            <v>98.75</v>
          </cell>
        </row>
        <row r="2681">
          <cell r="A2681" t="str">
            <v>42.05.050</v>
          </cell>
          <cell r="B2681" t="str">
            <v>Sinalizador de obstáculo simples, com célula fotoelétrica</v>
          </cell>
          <cell r="C2681" t="str">
            <v>UN</v>
          </cell>
          <cell r="D2681">
            <v>62.1</v>
          </cell>
          <cell r="E2681">
            <v>12.56</v>
          </cell>
          <cell r="F2681">
            <v>74.66</v>
          </cell>
        </row>
        <row r="2682">
          <cell r="A2682" t="str">
            <v>42.05.070</v>
          </cell>
          <cell r="B2682" t="str">
            <v>Sinalizador de obstáculo duplo, com célula fotoelétrica</v>
          </cell>
          <cell r="C2682" t="str">
            <v>UN</v>
          </cell>
          <cell r="D2682">
            <v>146.09</v>
          </cell>
          <cell r="E2682">
            <v>12.56</v>
          </cell>
          <cell r="F2682">
            <v>158.65</v>
          </cell>
        </row>
        <row r="2683">
          <cell r="A2683" t="str">
            <v>42.05.100</v>
          </cell>
          <cell r="B2683" t="str">
            <v>Caixa de inspeção suspensa</v>
          </cell>
          <cell r="C2683" t="str">
            <v>UN</v>
          </cell>
          <cell r="D2683">
            <v>19.66</v>
          </cell>
          <cell r="E2683">
            <v>50.24</v>
          </cell>
          <cell r="F2683">
            <v>69.900000000000006</v>
          </cell>
        </row>
        <row r="2684">
          <cell r="A2684" t="str">
            <v>42.05.110</v>
          </cell>
          <cell r="B2684" t="str">
            <v>Conector cabo/haste de 3/4´</v>
          </cell>
          <cell r="C2684" t="str">
            <v>UN</v>
          </cell>
          <cell r="D2684">
            <v>20.079999999999998</v>
          </cell>
          <cell r="E2684">
            <v>5.0199999999999996</v>
          </cell>
          <cell r="F2684">
            <v>25.1</v>
          </cell>
        </row>
        <row r="2685">
          <cell r="A2685" t="str">
            <v>42.05.120</v>
          </cell>
          <cell r="B2685" t="str">
            <v>Conector de emenda em latão para cabo de até 50 mm² com 4 parafusos</v>
          </cell>
          <cell r="C2685" t="str">
            <v>UN</v>
          </cell>
          <cell r="D2685">
            <v>24.74</v>
          </cell>
          <cell r="E2685">
            <v>5.0199999999999996</v>
          </cell>
          <cell r="F2685">
            <v>29.76</v>
          </cell>
        </row>
        <row r="2686">
          <cell r="A2686" t="str">
            <v>42.05.140</v>
          </cell>
          <cell r="B2686" t="str">
            <v>Conector olhal cabo/haste de 3/4´</v>
          </cell>
          <cell r="C2686" t="str">
            <v>UN</v>
          </cell>
          <cell r="D2686">
            <v>17.82</v>
          </cell>
          <cell r="E2686">
            <v>5.0199999999999996</v>
          </cell>
          <cell r="F2686">
            <v>22.84</v>
          </cell>
        </row>
        <row r="2687">
          <cell r="A2687" t="str">
            <v>42.05.160</v>
          </cell>
          <cell r="B2687" t="str">
            <v>Conector olhal cabo/haste de 5/8´</v>
          </cell>
          <cell r="C2687" t="str">
            <v>UN</v>
          </cell>
          <cell r="D2687">
            <v>3.72</v>
          </cell>
          <cell r="E2687">
            <v>5.0199999999999996</v>
          </cell>
          <cell r="F2687">
            <v>8.74</v>
          </cell>
        </row>
        <row r="2688">
          <cell r="A2688" t="str">
            <v>42.05.170</v>
          </cell>
          <cell r="B2688" t="str">
            <v>Vergalhão liso de aço galvanizado, diâmetro de 3/8´</v>
          </cell>
          <cell r="C2688" t="str">
            <v>M</v>
          </cell>
          <cell r="D2688">
            <v>13.22</v>
          </cell>
          <cell r="E2688">
            <v>20.100000000000001</v>
          </cell>
          <cell r="F2688">
            <v>33.32</v>
          </cell>
        </row>
        <row r="2689">
          <cell r="A2689" t="str">
            <v>42.05.180</v>
          </cell>
          <cell r="B2689" t="str">
            <v>Esticador em latão para cabo de cobre</v>
          </cell>
          <cell r="C2689" t="str">
            <v>UN</v>
          </cell>
          <cell r="D2689">
            <v>20.309999999999999</v>
          </cell>
          <cell r="E2689">
            <v>12.56</v>
          </cell>
          <cell r="F2689">
            <v>32.869999999999997</v>
          </cell>
        </row>
        <row r="2690">
          <cell r="A2690" t="str">
            <v>42.05.190</v>
          </cell>
          <cell r="B2690" t="str">
            <v>Haste de aterramento de 3/4´ x 3 m</v>
          </cell>
          <cell r="C2690" t="str">
            <v>UN</v>
          </cell>
          <cell r="D2690">
            <v>267.32</v>
          </cell>
          <cell r="E2690">
            <v>25.12</v>
          </cell>
          <cell r="F2690">
            <v>292.44</v>
          </cell>
        </row>
        <row r="2691">
          <cell r="A2691" t="str">
            <v>42.05.200</v>
          </cell>
          <cell r="B2691" t="str">
            <v>Haste de aterramento de 5/8" x 2,4 m</v>
          </cell>
          <cell r="C2691" t="str">
            <v>UN</v>
          </cell>
          <cell r="D2691">
            <v>177.83</v>
          </cell>
          <cell r="E2691">
            <v>25.12</v>
          </cell>
          <cell r="F2691">
            <v>202.95</v>
          </cell>
        </row>
        <row r="2692">
          <cell r="A2692" t="str">
            <v>42.05.210</v>
          </cell>
          <cell r="B2692" t="str">
            <v>Haste de aterramento de 5/8´ x 3 m</v>
          </cell>
          <cell r="C2692" t="str">
            <v>UN</v>
          </cell>
          <cell r="D2692">
            <v>169.82</v>
          </cell>
          <cell r="E2692">
            <v>25.12</v>
          </cell>
          <cell r="F2692">
            <v>194.94</v>
          </cell>
        </row>
        <row r="2693">
          <cell r="A2693" t="str">
            <v>42.05.220</v>
          </cell>
          <cell r="B2693" t="str">
            <v>Mastro para sinalizador de obstáculo, de 1,5 m x 3/4´</v>
          </cell>
          <cell r="C2693" t="str">
            <v>UN</v>
          </cell>
          <cell r="D2693">
            <v>50.47</v>
          </cell>
          <cell r="E2693">
            <v>12.56</v>
          </cell>
          <cell r="F2693">
            <v>63.03</v>
          </cell>
        </row>
        <row r="2694">
          <cell r="A2694" t="str">
            <v>42.05.230</v>
          </cell>
          <cell r="B2694" t="str">
            <v>Clips de fixação para vergalhão em aço galvanizado de 3/8´</v>
          </cell>
          <cell r="C2694" t="str">
            <v>UN</v>
          </cell>
          <cell r="D2694">
            <v>2.85</v>
          </cell>
          <cell r="E2694">
            <v>10.050000000000001</v>
          </cell>
          <cell r="F2694">
            <v>12.9</v>
          </cell>
        </row>
        <row r="2695">
          <cell r="A2695" t="str">
            <v>42.05.240</v>
          </cell>
          <cell r="B2695" t="str">
            <v>Suporte para tubo de proteção com chapa de encosto, diâmetro 2´</v>
          </cell>
          <cell r="C2695" t="str">
            <v>UN</v>
          </cell>
          <cell r="D2695">
            <v>10.97</v>
          </cell>
          <cell r="E2695">
            <v>12.56</v>
          </cell>
          <cell r="F2695">
            <v>23.53</v>
          </cell>
        </row>
        <row r="2696">
          <cell r="A2696" t="str">
            <v>42.05.250</v>
          </cell>
          <cell r="B2696" t="str">
            <v>Barra condutora chata em alumínio de 3/4´ x 1/4´, inclusive acessórios de fixação</v>
          </cell>
          <cell r="C2696" t="str">
            <v>M</v>
          </cell>
          <cell r="D2696">
            <v>15.77</v>
          </cell>
          <cell r="E2696">
            <v>25.12</v>
          </cell>
          <cell r="F2696">
            <v>40.89</v>
          </cell>
        </row>
        <row r="2697">
          <cell r="A2697" t="str">
            <v>42.05.260</v>
          </cell>
          <cell r="B2697" t="str">
            <v>Suporte para tubo de proteção com grapa para chumbar, diâmetro 2´</v>
          </cell>
          <cell r="C2697" t="str">
            <v>UN</v>
          </cell>
          <cell r="D2697">
            <v>10.34</v>
          </cell>
          <cell r="E2697">
            <v>12.56</v>
          </cell>
          <cell r="F2697">
            <v>22.9</v>
          </cell>
        </row>
        <row r="2698">
          <cell r="A2698" t="str">
            <v>42.05.270</v>
          </cell>
          <cell r="B2698" t="str">
            <v>Conector em latão estanhado para cabos de 16 a 50 mm² e vergalhões até 3/8´</v>
          </cell>
          <cell r="C2698" t="str">
            <v>UN</v>
          </cell>
          <cell r="D2698">
            <v>50.69</v>
          </cell>
          <cell r="E2698">
            <v>10.050000000000001</v>
          </cell>
          <cell r="F2698">
            <v>60.74</v>
          </cell>
        </row>
        <row r="2699">
          <cell r="A2699" t="str">
            <v>42.05.290</v>
          </cell>
          <cell r="B2699" t="str">
            <v>Suporte para fixação de terminal aéreo e/ou de cabo de cobre nu, com base plana</v>
          </cell>
          <cell r="C2699" t="str">
            <v>UN</v>
          </cell>
          <cell r="D2699">
            <v>5.32</v>
          </cell>
          <cell r="E2699">
            <v>12.56</v>
          </cell>
          <cell r="F2699">
            <v>17.88</v>
          </cell>
        </row>
        <row r="2700">
          <cell r="A2700" t="str">
            <v>42.05.300</v>
          </cell>
          <cell r="B2700" t="str">
            <v>Tampa para caixa de inspeção cilíndrica, aço galvanizado</v>
          </cell>
          <cell r="C2700" t="str">
            <v>UN</v>
          </cell>
          <cell r="D2700">
            <v>48.88</v>
          </cell>
          <cell r="E2700">
            <v>2.5099999999999998</v>
          </cell>
          <cell r="F2700">
            <v>51.39</v>
          </cell>
        </row>
        <row r="2701">
          <cell r="A2701" t="str">
            <v>42.05.310</v>
          </cell>
          <cell r="B2701" t="str">
            <v>Caixa de inspeção do terra cilíndrica em PVC rígido, diâmetro de 300 mm - h= 250 mm</v>
          </cell>
          <cell r="C2701" t="str">
            <v>UN</v>
          </cell>
          <cell r="D2701">
            <v>17.690000000000001</v>
          </cell>
          <cell r="E2701">
            <v>12.56</v>
          </cell>
          <cell r="F2701">
            <v>30.25</v>
          </cell>
        </row>
        <row r="2702">
          <cell r="A2702" t="str">
            <v>42.05.320</v>
          </cell>
          <cell r="B2702" t="str">
            <v>Caixa de inspeção do terra cilíndrica em PVC rígido, diâmetro de 300 mm - h= 400 mm</v>
          </cell>
          <cell r="C2702" t="str">
            <v>UN</v>
          </cell>
          <cell r="D2702">
            <v>30.86</v>
          </cell>
          <cell r="E2702">
            <v>12.56</v>
          </cell>
          <cell r="F2702">
            <v>43.42</v>
          </cell>
        </row>
        <row r="2703">
          <cell r="A2703" t="str">
            <v>42.05.330</v>
          </cell>
          <cell r="B2703" t="str">
            <v>Caixa de inspeção do terra cilíndrica em PVC rígido, diâmetro de 300 mm - h= 600 mm</v>
          </cell>
          <cell r="C2703" t="str">
            <v>UN</v>
          </cell>
          <cell r="D2703">
            <v>52.84</v>
          </cell>
          <cell r="E2703">
            <v>12.56</v>
          </cell>
          <cell r="F2703">
            <v>65.400000000000006</v>
          </cell>
        </row>
        <row r="2704">
          <cell r="A2704" t="str">
            <v>42.05.340</v>
          </cell>
          <cell r="B2704" t="str">
            <v>Barra condutora chata em cobre de 3/4´ x 3/16´, inclusive acessórios de fixação</v>
          </cell>
          <cell r="C2704" t="str">
            <v>M</v>
          </cell>
          <cell r="D2704">
            <v>201.03</v>
          </cell>
          <cell r="E2704">
            <v>25.12</v>
          </cell>
          <cell r="F2704">
            <v>226.15</v>
          </cell>
        </row>
        <row r="2705">
          <cell r="A2705" t="str">
            <v>42.05.370</v>
          </cell>
          <cell r="B2705" t="str">
            <v>Caixa de equalização, de embutir, em aço com barramento, de 400 x 400 mm e tampa</v>
          </cell>
          <cell r="C2705" t="str">
            <v>UN</v>
          </cell>
          <cell r="D2705">
            <v>430.12</v>
          </cell>
          <cell r="E2705">
            <v>50.24</v>
          </cell>
          <cell r="F2705">
            <v>480.36</v>
          </cell>
        </row>
        <row r="2706">
          <cell r="A2706" t="str">
            <v>42.05.380</v>
          </cell>
          <cell r="B2706" t="str">
            <v>Caixa de equalização, de embutir, em aço com barramento, de 200 x 200 mm e tampa</v>
          </cell>
          <cell r="C2706" t="str">
            <v>UN</v>
          </cell>
          <cell r="D2706">
            <v>288.14</v>
          </cell>
          <cell r="E2706">
            <v>50.24</v>
          </cell>
          <cell r="F2706">
            <v>338.38</v>
          </cell>
        </row>
        <row r="2707">
          <cell r="A2707" t="str">
            <v>42.05.390</v>
          </cell>
          <cell r="B2707" t="str">
            <v>Presilha em latão para cabos de 16 até 50 mm²</v>
          </cell>
          <cell r="C2707" t="str">
            <v>UN</v>
          </cell>
          <cell r="D2707">
            <v>1.08</v>
          </cell>
          <cell r="E2707">
            <v>2.04</v>
          </cell>
          <cell r="F2707">
            <v>3.12</v>
          </cell>
        </row>
        <row r="2708">
          <cell r="A2708" t="str">
            <v>42.05.410</v>
          </cell>
          <cell r="B2708" t="str">
            <v>Suporte para fixação de terminal aéreo e/ou de cabo de cobre nu, com base ondulada</v>
          </cell>
          <cell r="C2708" t="str">
            <v>UN</v>
          </cell>
          <cell r="D2708">
            <v>7.74</v>
          </cell>
          <cell r="E2708">
            <v>12.56</v>
          </cell>
          <cell r="F2708">
            <v>20.3</v>
          </cell>
        </row>
        <row r="2709">
          <cell r="A2709" t="str">
            <v>42.05.440</v>
          </cell>
          <cell r="B2709" t="str">
            <v>Barra condutora chata em alumínio de 7/8´ x 1/8´, inclusive acessórios de fixação</v>
          </cell>
          <cell r="C2709" t="str">
            <v>M</v>
          </cell>
          <cell r="D2709">
            <v>7.24</v>
          </cell>
          <cell r="E2709">
            <v>25.12</v>
          </cell>
          <cell r="F2709">
            <v>32.36</v>
          </cell>
        </row>
        <row r="2710">
          <cell r="A2710" t="str">
            <v>42.05.450</v>
          </cell>
          <cell r="B2710" t="str">
            <v>Conector com rabicho e porca em latão para cabo de 16 a 35 mm²</v>
          </cell>
          <cell r="C2710" t="str">
            <v>UN</v>
          </cell>
          <cell r="D2710">
            <v>15.87</v>
          </cell>
          <cell r="E2710">
            <v>5.0199999999999996</v>
          </cell>
          <cell r="F2710">
            <v>20.89</v>
          </cell>
        </row>
        <row r="2711">
          <cell r="A2711" t="str">
            <v>42.05.510</v>
          </cell>
          <cell r="B2711" t="str">
            <v>Suporte para fixação de fita de alumínio 7/8´ x 1/8´ e/ou cabo de cobre nu, com base ondulada</v>
          </cell>
          <cell r="C2711" t="str">
            <v>UN</v>
          </cell>
          <cell r="D2711">
            <v>8.26</v>
          </cell>
          <cell r="E2711">
            <v>12.56</v>
          </cell>
          <cell r="F2711">
            <v>20.82</v>
          </cell>
        </row>
        <row r="2712">
          <cell r="A2712" t="str">
            <v>42.05.520</v>
          </cell>
          <cell r="B2712" t="str">
            <v>Suporte para fixação de fita de alumínio 7/8´ x 1/8´, com base plana</v>
          </cell>
          <cell r="C2712" t="str">
            <v>UN</v>
          </cell>
          <cell r="D2712">
            <v>7.26</v>
          </cell>
          <cell r="E2712">
            <v>12.56</v>
          </cell>
          <cell r="F2712">
            <v>19.82</v>
          </cell>
        </row>
        <row r="2713">
          <cell r="A2713" t="str">
            <v>42.05.542</v>
          </cell>
          <cell r="B2713" t="str">
            <v>Tela para equipotencial em aço inoxidável</v>
          </cell>
          <cell r="C2713" t="str">
            <v>M</v>
          </cell>
          <cell r="D2713">
            <v>61.42</v>
          </cell>
          <cell r="E2713">
            <v>12.56</v>
          </cell>
          <cell r="F2713">
            <v>73.98</v>
          </cell>
        </row>
        <row r="2714">
          <cell r="A2714" t="str">
            <v>42.05.550</v>
          </cell>
          <cell r="B2714" t="str">
            <v>Cordoalha flexível "Jumpers" de 25 x 235 mm, com 4 furos de 11 mm</v>
          </cell>
          <cell r="C2714" t="str">
            <v>UN</v>
          </cell>
          <cell r="D2714">
            <v>49.38</v>
          </cell>
          <cell r="E2714">
            <v>12.56</v>
          </cell>
          <cell r="F2714">
            <v>61.94</v>
          </cell>
        </row>
        <row r="2715">
          <cell r="A2715" t="str">
            <v>42.05.560</v>
          </cell>
          <cell r="B2715" t="str">
            <v>Cordoalha flexível "Jumpers" de 25 x 300 mm, com 4 furos de 11 mm</v>
          </cell>
          <cell r="C2715" t="str">
            <v>UN</v>
          </cell>
          <cell r="D2715">
            <v>58.34</v>
          </cell>
          <cell r="E2715">
            <v>12.56</v>
          </cell>
          <cell r="F2715">
            <v>70.900000000000006</v>
          </cell>
        </row>
        <row r="2716">
          <cell r="A2716" t="str">
            <v>42.05.570</v>
          </cell>
          <cell r="B2716" t="str">
            <v>Terminal estanhado com 1 furo e 1 compressão - 16 mm²</v>
          </cell>
          <cell r="C2716" t="str">
            <v>UN</v>
          </cell>
          <cell r="D2716">
            <v>4.71</v>
          </cell>
          <cell r="E2716">
            <v>12.56</v>
          </cell>
          <cell r="F2716">
            <v>17.27</v>
          </cell>
        </row>
        <row r="2717">
          <cell r="A2717" t="str">
            <v>42.05.580</v>
          </cell>
          <cell r="B2717" t="str">
            <v>Terminal estanhado com 1 furo e 1 compressão - 35 mm²</v>
          </cell>
          <cell r="C2717" t="str">
            <v>UN</v>
          </cell>
          <cell r="D2717">
            <v>6.99</v>
          </cell>
          <cell r="E2717">
            <v>12.56</v>
          </cell>
          <cell r="F2717">
            <v>19.55</v>
          </cell>
        </row>
        <row r="2718">
          <cell r="A2718" t="str">
            <v>42.05.590</v>
          </cell>
          <cell r="B2718" t="str">
            <v>Terminal estanhado com 1 furo e 1 compressão - 50 mm²</v>
          </cell>
          <cell r="C2718" t="str">
            <v>UN</v>
          </cell>
          <cell r="D2718">
            <v>9.6999999999999993</v>
          </cell>
          <cell r="E2718">
            <v>12.56</v>
          </cell>
          <cell r="F2718">
            <v>22.26</v>
          </cell>
        </row>
        <row r="2719">
          <cell r="A2719" t="str">
            <v>42.05.620</v>
          </cell>
          <cell r="B2719" t="str">
            <v>Terminal estanhado com 2 furos e 1 compressão - 50 mm²</v>
          </cell>
          <cell r="C2719" t="str">
            <v>UN</v>
          </cell>
          <cell r="D2719">
            <v>10.199999999999999</v>
          </cell>
          <cell r="E2719">
            <v>12.56</v>
          </cell>
          <cell r="F2719">
            <v>22.76</v>
          </cell>
        </row>
        <row r="2720">
          <cell r="A2720" t="str">
            <v>42.05.630</v>
          </cell>
          <cell r="B2720" t="str">
            <v>Conector tipo ´X´ para aterramento de telas, acabamento estanhado, para cabo de 16 - 50 mm²</v>
          </cell>
          <cell r="C2720" t="str">
            <v>UN</v>
          </cell>
          <cell r="D2720">
            <v>113.36</v>
          </cell>
          <cell r="E2720">
            <v>12.56</v>
          </cell>
          <cell r="F2720">
            <v>125.92</v>
          </cell>
        </row>
        <row r="2721">
          <cell r="A2721" t="str">
            <v>42.05.650</v>
          </cell>
          <cell r="B2721" t="str">
            <v>Malha fechada pré-fabricada em fio de cobre de 16mm e mesch 30 x 30cm para aterramento</v>
          </cell>
          <cell r="C2721" t="str">
            <v>M2</v>
          </cell>
          <cell r="D2721">
            <v>208.25</v>
          </cell>
          <cell r="E2721">
            <v>5.1100000000000003</v>
          </cell>
          <cell r="F2721">
            <v>213.36</v>
          </cell>
        </row>
        <row r="2722">
          <cell r="A2722" t="str">
            <v>42.20</v>
          </cell>
          <cell r="B2722" t="str">
            <v>Reparos, conservacoes e complementos - GRUPO 42</v>
          </cell>
        </row>
        <row r="2723">
          <cell r="A2723" t="str">
            <v>42.20.080</v>
          </cell>
          <cell r="B2723" t="str">
            <v>Solda exotérmica conexão cabo-cabo horizontal em X, bitola do cabo de 16-16mm² a 35-35mm²</v>
          </cell>
          <cell r="C2723" t="str">
            <v>UN</v>
          </cell>
          <cell r="D2723">
            <v>10.7</v>
          </cell>
          <cell r="E2723">
            <v>25.12</v>
          </cell>
          <cell r="F2723">
            <v>35.82</v>
          </cell>
        </row>
        <row r="2724">
          <cell r="A2724" t="str">
            <v>42.20.090</v>
          </cell>
          <cell r="B2724" t="str">
            <v>Solda exotérmica conexão cabo-cabo horizontal em X, bitola do cabo de 50-25mm² a 95-50mm²</v>
          </cell>
          <cell r="C2724" t="str">
            <v>UN</v>
          </cell>
          <cell r="D2724">
            <v>20.28</v>
          </cell>
          <cell r="E2724">
            <v>25.12</v>
          </cell>
          <cell r="F2724">
            <v>45.4</v>
          </cell>
        </row>
        <row r="2725">
          <cell r="A2725" t="str">
            <v>42.20.120</v>
          </cell>
          <cell r="B2725" t="str">
            <v>Solda exotérmica conexão cabo-cabo horizontal em X sobreposto, bitola do cabo de 35-35mm² a 50-35mm²</v>
          </cell>
          <cell r="C2725" t="str">
            <v>UN</v>
          </cell>
          <cell r="D2725">
            <v>20.52</v>
          </cell>
          <cell r="E2725">
            <v>25.12</v>
          </cell>
          <cell r="F2725">
            <v>45.64</v>
          </cell>
        </row>
        <row r="2726">
          <cell r="A2726" t="str">
            <v>42.20.130</v>
          </cell>
          <cell r="B2726" t="str">
            <v>Solda exotérmica conexão cabo-cabo horizontal em X sobreposto, bitola do cabo de 50-50mm² a 95-50mm²</v>
          </cell>
          <cell r="C2726" t="str">
            <v>UN</v>
          </cell>
          <cell r="D2726">
            <v>40.479999999999997</v>
          </cell>
          <cell r="E2726">
            <v>25.12</v>
          </cell>
          <cell r="F2726">
            <v>65.599999999999994</v>
          </cell>
        </row>
        <row r="2727">
          <cell r="A2727" t="str">
            <v>42.20.150</v>
          </cell>
          <cell r="B2727" t="str">
            <v>Solda exotérmica conexão cabo-cabo horizontal em T, bitola do cabo de 16-16mm² a 50-35mm², 70-35mm² e 95-35mm²</v>
          </cell>
          <cell r="C2727" t="str">
            <v>UN</v>
          </cell>
          <cell r="D2727">
            <v>10.6</v>
          </cell>
          <cell r="E2727">
            <v>25.12</v>
          </cell>
          <cell r="F2727">
            <v>35.72</v>
          </cell>
        </row>
        <row r="2728">
          <cell r="A2728" t="str">
            <v>42.20.160</v>
          </cell>
          <cell r="B2728" t="str">
            <v>Solda exotérmica conexão cabo-cabo horizontal em T, bitola do cabo de 50-50mm² a 95-50mm²</v>
          </cell>
          <cell r="C2728" t="str">
            <v>UN</v>
          </cell>
          <cell r="D2728">
            <v>19.77</v>
          </cell>
          <cell r="E2728">
            <v>25.12</v>
          </cell>
          <cell r="F2728">
            <v>44.89</v>
          </cell>
        </row>
        <row r="2729">
          <cell r="A2729" t="str">
            <v>42.20.170</v>
          </cell>
          <cell r="B2729" t="str">
            <v>Solda exotérmica conexão cabo-cabo horizontal reto, bitola do cabo de 16mm² a 70mm²</v>
          </cell>
          <cell r="C2729" t="str">
            <v>UN</v>
          </cell>
          <cell r="D2729">
            <v>10.7</v>
          </cell>
          <cell r="E2729">
            <v>25.12</v>
          </cell>
          <cell r="F2729">
            <v>35.82</v>
          </cell>
        </row>
        <row r="2730">
          <cell r="A2730" t="str">
            <v>42.20.190</v>
          </cell>
          <cell r="B2730" t="str">
            <v>Solda exotérmica conexão cabo-haste em X sobreposto, bitola do cabo de 35mm² a 50mm² para haste de 5/8" e 3/4"</v>
          </cell>
          <cell r="C2730" t="str">
            <v>UN</v>
          </cell>
          <cell r="D2730">
            <v>40.83</v>
          </cell>
          <cell r="E2730">
            <v>25.12</v>
          </cell>
          <cell r="F2730">
            <v>65.95</v>
          </cell>
        </row>
        <row r="2731">
          <cell r="A2731" t="str">
            <v>42.20.210</v>
          </cell>
          <cell r="B2731" t="str">
            <v>Solda exotérmica conexão cabo-haste em T, bitola do cabo de 35mm² para haste de 5/8" e 3/4"</v>
          </cell>
          <cell r="C2731" t="str">
            <v>UN</v>
          </cell>
          <cell r="D2731">
            <v>20.87</v>
          </cell>
          <cell r="E2731">
            <v>25.12</v>
          </cell>
          <cell r="F2731">
            <v>45.99</v>
          </cell>
        </row>
        <row r="2732">
          <cell r="A2732" t="str">
            <v>42.20.220</v>
          </cell>
          <cell r="B2732" t="str">
            <v>Solda exotérmica conexão cabo-haste em T, bitola do cabo de 50mm² a 95mm² para haste de 5/8" e 3/4"</v>
          </cell>
          <cell r="C2732" t="str">
            <v>UN</v>
          </cell>
          <cell r="D2732">
            <v>40.85</v>
          </cell>
          <cell r="E2732">
            <v>25.12</v>
          </cell>
          <cell r="F2732">
            <v>65.97</v>
          </cell>
        </row>
        <row r="2733">
          <cell r="A2733" t="str">
            <v>42.20.230</v>
          </cell>
          <cell r="B2733" t="str">
            <v>Solda exotérmica conexão cabo-haste na lateral, bitola do cabo de 25mm² a 70mm² para haste de 5/8" e 3/4"</v>
          </cell>
          <cell r="C2733" t="str">
            <v>UN</v>
          </cell>
          <cell r="D2733">
            <v>20.99</v>
          </cell>
          <cell r="E2733">
            <v>25.12</v>
          </cell>
          <cell r="F2733">
            <v>46.11</v>
          </cell>
        </row>
        <row r="2734">
          <cell r="A2734" t="str">
            <v>42.20.240</v>
          </cell>
          <cell r="B2734" t="str">
            <v>Solda exotérmica conexão cabo-haste no topo, bitola do cabo de 25mm² a 35mm² para haste de 5/8"</v>
          </cell>
          <cell r="C2734" t="str">
            <v>UN</v>
          </cell>
          <cell r="D2734">
            <v>20.100000000000001</v>
          </cell>
          <cell r="E2734">
            <v>25.12</v>
          </cell>
          <cell r="F2734">
            <v>45.22</v>
          </cell>
        </row>
        <row r="2735">
          <cell r="A2735" t="str">
            <v>42.20.250</v>
          </cell>
          <cell r="B2735" t="str">
            <v>Solda exotérmica conexão cabo-haste no topo, bitola do cabo de 50mm² a 95mm² para haste de 5/8" e 3/4"</v>
          </cell>
          <cell r="C2735" t="str">
            <v>UN</v>
          </cell>
          <cell r="D2735">
            <v>20</v>
          </cell>
          <cell r="E2735">
            <v>25.12</v>
          </cell>
          <cell r="F2735">
            <v>45.12</v>
          </cell>
        </row>
        <row r="2736">
          <cell r="A2736" t="str">
            <v>42.20.260</v>
          </cell>
          <cell r="B2736" t="str">
            <v>Solda exotérmica conexão cabo-ferro de construção com cabo paralelo, bitola do cabo de 35mm² para haste de 5/8" e 3/4"</v>
          </cell>
          <cell r="C2736" t="str">
            <v>UN</v>
          </cell>
          <cell r="D2736">
            <v>10.38</v>
          </cell>
          <cell r="E2736">
            <v>25.12</v>
          </cell>
          <cell r="F2736">
            <v>35.5</v>
          </cell>
        </row>
        <row r="2737">
          <cell r="A2737" t="str">
            <v>42.20.270</v>
          </cell>
          <cell r="B2737" t="str">
            <v>Solda exotérmica conexão cabo-ferro de construção com cabo paralelo, bitola do cabo de 50mm² a 70mm² para haste de 5/8" e 3/4"</v>
          </cell>
          <cell r="C2737" t="str">
            <v>UN</v>
          </cell>
          <cell r="D2737">
            <v>22.24</v>
          </cell>
          <cell r="E2737">
            <v>25.12</v>
          </cell>
          <cell r="F2737">
            <v>47.36</v>
          </cell>
        </row>
        <row r="2738">
          <cell r="A2738" t="str">
            <v>42.20.280</v>
          </cell>
          <cell r="B2738" t="str">
            <v>Solda exotérmica conexão cabo-ferro de construção com cabo em X sobreposto, bitola do cabo de 35mm² a 70mm² para haste de 5/8"</v>
          </cell>
          <cell r="C2738" t="str">
            <v>UN</v>
          </cell>
          <cell r="D2738">
            <v>20.37</v>
          </cell>
          <cell r="E2738">
            <v>25.12</v>
          </cell>
          <cell r="F2738">
            <v>45.49</v>
          </cell>
        </row>
        <row r="2739">
          <cell r="A2739" t="str">
            <v>42.20.290</v>
          </cell>
          <cell r="B2739" t="str">
            <v>Solda exotérmica conexão cabo-ferro de construção com cabo em X sobreposto, bitola do cabo de 35mm² a 70mm² para haste de 3/8"</v>
          </cell>
          <cell r="C2739" t="str">
            <v>UN</v>
          </cell>
          <cell r="D2739">
            <v>20.34</v>
          </cell>
          <cell r="E2739">
            <v>25.12</v>
          </cell>
          <cell r="F2739">
            <v>45.46</v>
          </cell>
        </row>
        <row r="2740">
          <cell r="A2740" t="str">
            <v>42.20.300</v>
          </cell>
          <cell r="B2740" t="str">
            <v>Solda exotérmica conexão cabo-terminal com duas fixações, bitola do cabo de 25mm² a 50mm² para terminal 3x25</v>
          </cell>
          <cell r="C2740" t="str">
            <v>UN</v>
          </cell>
          <cell r="D2740">
            <v>10.67</v>
          </cell>
          <cell r="E2740">
            <v>25.12</v>
          </cell>
          <cell r="F2740">
            <v>35.79</v>
          </cell>
        </row>
        <row r="2741">
          <cell r="A2741" t="str">
            <v>42.20.310</v>
          </cell>
          <cell r="B2741" t="str">
            <v>Solda exotérmica conexão cabo-superfície de aço, bitola do cabo de 16mm² a 35mm²</v>
          </cell>
          <cell r="C2741" t="str">
            <v>UN</v>
          </cell>
          <cell r="D2741">
            <v>10.25</v>
          </cell>
          <cell r="E2741">
            <v>25.12</v>
          </cell>
          <cell r="F2741">
            <v>35.369999999999997</v>
          </cell>
        </row>
        <row r="2742">
          <cell r="A2742" t="str">
            <v>42.20.320</v>
          </cell>
          <cell r="B2742" t="str">
            <v>Solda exotérmica conexão cabo-superfície de aço, bitola do cabo de 50mm² a 95mm²</v>
          </cell>
          <cell r="C2742" t="str">
            <v>UN</v>
          </cell>
          <cell r="D2742">
            <v>20.02</v>
          </cell>
          <cell r="E2742">
            <v>25.12</v>
          </cell>
          <cell r="F2742">
            <v>45.14</v>
          </cell>
        </row>
        <row r="2743">
          <cell r="A2743" t="str">
            <v>43</v>
          </cell>
          <cell r="B2743" t="str">
            <v>APARELHOS ELETRICOS, HIDRAULICOS E A GAS.</v>
          </cell>
        </row>
        <row r="2744">
          <cell r="A2744" t="str">
            <v>43.01</v>
          </cell>
          <cell r="B2744" t="str">
            <v>Bebedouros</v>
          </cell>
        </row>
        <row r="2745">
          <cell r="A2745" t="str">
            <v>43.01.012</v>
          </cell>
          <cell r="B2745" t="str">
            <v>Purificador de pressão elétrico em chapa eletrozincado pré-pintada e tampo em aço inoxidável, tipo coluna, capacidade de refrigeração de 2 l/h - simples</v>
          </cell>
          <cell r="C2745" t="str">
            <v>UN</v>
          </cell>
          <cell r="D2745">
            <v>1334.95</v>
          </cell>
          <cell r="E2745">
            <v>70.680000000000007</v>
          </cell>
          <cell r="F2745">
            <v>1405.63</v>
          </cell>
        </row>
        <row r="2746">
          <cell r="A2746" t="str">
            <v>43.01.032</v>
          </cell>
          <cell r="B2746" t="str">
            <v>Purificador de pressão elétrico em chapa eletrozincado pré-pintada e tampo em aço inoxidável, tipo coluna, capacidade de refrigeração de 2 l/h - conjugado</v>
          </cell>
          <cell r="C2746" t="str">
            <v>UN</v>
          </cell>
          <cell r="D2746">
            <v>1697.04</v>
          </cell>
          <cell r="E2746">
            <v>70.680000000000007</v>
          </cell>
          <cell r="F2746">
            <v>1767.72</v>
          </cell>
        </row>
        <row r="2747">
          <cell r="A2747" t="str">
            <v>43.02</v>
          </cell>
          <cell r="B2747" t="str">
            <v>Chuveiros</v>
          </cell>
        </row>
        <row r="2748">
          <cell r="A2748" t="str">
            <v>43.02.010</v>
          </cell>
          <cell r="B2748" t="str">
            <v>Chuveiro frio em PVC, diâmetro de 10 cm</v>
          </cell>
          <cell r="C2748" t="str">
            <v>UN</v>
          </cell>
          <cell r="D2748">
            <v>25.93</v>
          </cell>
          <cell r="E2748">
            <v>25.12</v>
          </cell>
          <cell r="F2748">
            <v>51.05</v>
          </cell>
        </row>
        <row r="2749">
          <cell r="A2749" t="str">
            <v>43.02.070</v>
          </cell>
          <cell r="B2749" t="str">
            <v>Chuveiro com válvula de acionamento antivandalismo, DN= 3/4´</v>
          </cell>
          <cell r="C2749" t="str">
            <v>UN</v>
          </cell>
          <cell r="D2749">
            <v>1383.54</v>
          </cell>
          <cell r="E2749">
            <v>47.73</v>
          </cell>
          <cell r="F2749">
            <v>1431.27</v>
          </cell>
        </row>
        <row r="2750">
          <cell r="A2750" t="str">
            <v>43.02.080</v>
          </cell>
          <cell r="B2750" t="str">
            <v>Chuveiro elétrico de 6.500W / 220V com resistência blindada</v>
          </cell>
          <cell r="C2750" t="str">
            <v>UN</v>
          </cell>
          <cell r="D2750">
            <v>377.57</v>
          </cell>
          <cell r="E2750">
            <v>40.020000000000003</v>
          </cell>
          <cell r="F2750">
            <v>417.59</v>
          </cell>
        </row>
        <row r="2751">
          <cell r="A2751" t="str">
            <v>43.02.100</v>
          </cell>
          <cell r="B2751" t="str">
            <v>Chuveiro com jato regulável em metal com acabamento cromado</v>
          </cell>
          <cell r="C2751" t="str">
            <v>UN</v>
          </cell>
          <cell r="D2751">
            <v>162.77000000000001</v>
          </cell>
          <cell r="E2751">
            <v>25.12</v>
          </cell>
          <cell r="F2751">
            <v>187.89</v>
          </cell>
        </row>
        <row r="2752">
          <cell r="A2752" t="str">
            <v>43.02.122</v>
          </cell>
          <cell r="B2752" t="str">
            <v>Chuveiro frio em PVC, com registro e tubo de ligação acoplados</v>
          </cell>
          <cell r="C2752" t="str">
            <v>UN</v>
          </cell>
          <cell r="D2752">
            <v>14.68</v>
          </cell>
          <cell r="E2752">
            <v>30.23</v>
          </cell>
          <cell r="F2752">
            <v>44.91</v>
          </cell>
        </row>
        <row r="2753">
          <cell r="A2753" t="str">
            <v>43.02.140</v>
          </cell>
          <cell r="B2753" t="str">
            <v>Chuveiro elétrico de 5.500 W / 220 V em PVC</v>
          </cell>
          <cell r="C2753" t="str">
            <v>UN</v>
          </cell>
          <cell r="D2753">
            <v>94.85</v>
          </cell>
          <cell r="E2753">
            <v>40.020000000000003</v>
          </cell>
          <cell r="F2753">
            <v>134.87</v>
          </cell>
        </row>
        <row r="2754">
          <cell r="A2754" t="str">
            <v>43.02.160</v>
          </cell>
          <cell r="B2754" t="str">
            <v>Chuveiro lava-olhos, acionamento manual, tubulação em ferro galvanizado com pintura epóxi cor verde</v>
          </cell>
          <cell r="C2754" t="str">
            <v>UN</v>
          </cell>
          <cell r="D2754">
            <v>2105.17</v>
          </cell>
          <cell r="E2754">
            <v>100.48</v>
          </cell>
          <cell r="F2754">
            <v>2205.65</v>
          </cell>
        </row>
        <row r="2755">
          <cell r="A2755" t="str">
            <v>43.02.180</v>
          </cell>
          <cell r="B2755" t="str">
            <v>Ducha eletrônica de 6.800W até 7.900 W / 220 V</v>
          </cell>
          <cell r="C2755" t="str">
            <v>UN</v>
          </cell>
          <cell r="D2755">
            <v>156.38999999999999</v>
          </cell>
          <cell r="E2755">
            <v>40.020000000000003</v>
          </cell>
          <cell r="F2755">
            <v>196.41</v>
          </cell>
        </row>
        <row r="2756">
          <cell r="A2756" t="str">
            <v>43.03</v>
          </cell>
          <cell r="B2756" t="str">
            <v>Aquecedores</v>
          </cell>
        </row>
        <row r="2757">
          <cell r="A2757" t="str">
            <v>43.03.050</v>
          </cell>
          <cell r="B2757" t="str">
            <v>Aquecedor a gás de acumulação, capacidade 300 l</v>
          </cell>
          <cell r="C2757" t="str">
            <v>UN</v>
          </cell>
          <cell r="D2757">
            <v>39413.75</v>
          </cell>
          <cell r="E2757">
            <v>200.96</v>
          </cell>
          <cell r="F2757">
            <v>39614.71</v>
          </cell>
        </row>
        <row r="2758">
          <cell r="A2758" t="str">
            <v>43.03.130</v>
          </cell>
          <cell r="B2758" t="str">
            <v>Aquecedor a gás de acumulação, capacidade 500 l</v>
          </cell>
          <cell r="C2758" t="str">
            <v>UN</v>
          </cell>
          <cell r="D2758">
            <v>42720.4</v>
          </cell>
          <cell r="E2758">
            <v>226.08</v>
          </cell>
          <cell r="F2758">
            <v>42946.48</v>
          </cell>
        </row>
        <row r="2759">
          <cell r="A2759" t="str">
            <v>43.03.212</v>
          </cell>
          <cell r="B2759" t="str">
            <v>Aquecedor de passagem elétrico individual, baixa pressão - 5.000 W / 6.400 W</v>
          </cell>
          <cell r="C2759" t="str">
            <v>UN</v>
          </cell>
          <cell r="D2759">
            <v>585.24</v>
          </cell>
          <cell r="E2759">
            <v>251.2</v>
          </cell>
          <cell r="F2759">
            <v>836.44</v>
          </cell>
        </row>
        <row r="2760">
          <cell r="A2760" t="str">
            <v>43.03.220</v>
          </cell>
          <cell r="B2760" t="str">
            <v>Sistema de aquecimento de passagem a gás com sistema misturador para abastecimento de até 08 duchas</v>
          </cell>
          <cell r="C2760" t="str">
            <v>CJ</v>
          </cell>
          <cell r="D2760">
            <v>20877.580000000002</v>
          </cell>
          <cell r="F2760">
            <v>20877.580000000002</v>
          </cell>
        </row>
        <row r="2761">
          <cell r="A2761" t="str">
            <v>43.03.222</v>
          </cell>
          <cell r="B2761" t="str">
            <v>Sistema de aquecimento de passagem a gás com sistema misturador para abastecimento de até 04 duchas</v>
          </cell>
          <cell r="C2761" t="str">
            <v>CJ</v>
          </cell>
          <cell r="D2761">
            <v>16122.48</v>
          </cell>
          <cell r="F2761">
            <v>16122.48</v>
          </cell>
        </row>
        <row r="2762">
          <cell r="A2762" t="str">
            <v>43.03.500</v>
          </cell>
          <cell r="B2762" t="str">
            <v>Coletor em alumínio para sistema de aquecimento solar com área coletora até 1,60 m²</v>
          </cell>
          <cell r="C2762" t="str">
            <v>UN</v>
          </cell>
          <cell r="D2762">
            <v>1305.81</v>
          </cell>
          <cell r="E2762">
            <v>52.11</v>
          </cell>
          <cell r="F2762">
            <v>1357.92</v>
          </cell>
        </row>
        <row r="2763">
          <cell r="A2763" t="str">
            <v>43.03.510</v>
          </cell>
          <cell r="B2763" t="str">
            <v>Coletor em alumínio para sistema de aquecimento solar com área coletora até 2,00 m²</v>
          </cell>
          <cell r="C2763" t="str">
            <v>UN</v>
          </cell>
          <cell r="D2763">
            <v>1871.97</v>
          </cell>
          <cell r="E2763">
            <v>65.14</v>
          </cell>
          <cell r="F2763">
            <v>1937.11</v>
          </cell>
        </row>
        <row r="2764">
          <cell r="A2764" t="str">
            <v>43.03.550</v>
          </cell>
          <cell r="B2764" t="str">
            <v>Reservatório térmico horizontal em aço inoxidável AISI 304, capacidade de 500 litros</v>
          </cell>
          <cell r="C2764" t="str">
            <v>UN</v>
          </cell>
          <cell r="D2764">
            <v>3580.33</v>
          </cell>
          <cell r="E2764">
            <v>70.680000000000007</v>
          </cell>
          <cell r="F2764">
            <v>3651.01</v>
          </cell>
        </row>
        <row r="2765">
          <cell r="A2765" t="str">
            <v>43.04</v>
          </cell>
          <cell r="B2765" t="str">
            <v>Torneiras eletricas</v>
          </cell>
        </row>
        <row r="2766">
          <cell r="A2766" t="str">
            <v>43.04.020</v>
          </cell>
          <cell r="B2766" t="str">
            <v>Torneira elétrica</v>
          </cell>
          <cell r="C2766" t="str">
            <v>UN</v>
          </cell>
          <cell r="D2766">
            <v>223.34</v>
          </cell>
          <cell r="E2766">
            <v>40.020000000000003</v>
          </cell>
          <cell r="F2766">
            <v>263.36</v>
          </cell>
        </row>
        <row r="2767">
          <cell r="A2767" t="str">
            <v>43.05</v>
          </cell>
          <cell r="B2767" t="str">
            <v>Exaustor, ventilador e circulador de ar</v>
          </cell>
        </row>
        <row r="2768">
          <cell r="A2768" t="str">
            <v>43.05.030</v>
          </cell>
          <cell r="B2768" t="str">
            <v>Exaustor elétrico em plástico, vazão de 150 a 190m³/h</v>
          </cell>
          <cell r="C2768" t="str">
            <v>UN</v>
          </cell>
          <cell r="D2768">
            <v>431.31</v>
          </cell>
          <cell r="E2768">
            <v>50.24</v>
          </cell>
          <cell r="F2768">
            <v>481.55</v>
          </cell>
        </row>
        <row r="2769">
          <cell r="A2769" t="str">
            <v>43.05.100</v>
          </cell>
          <cell r="B2769" t="str">
            <v>Insuflador de ar compacto, para renovação de ar em ambientes, vazão máxima 93 m³/h</v>
          </cell>
          <cell r="C2769" t="str">
            <v>UN</v>
          </cell>
          <cell r="D2769">
            <v>330.26</v>
          </cell>
          <cell r="E2769">
            <v>50.24</v>
          </cell>
          <cell r="F2769">
            <v>380.5</v>
          </cell>
        </row>
        <row r="2770">
          <cell r="A2770" t="str">
            <v>43.06</v>
          </cell>
          <cell r="B2770" t="str">
            <v>Emissores de som</v>
          </cell>
        </row>
        <row r="2771">
          <cell r="A2771" t="str">
            <v>43.06.010</v>
          </cell>
          <cell r="B2771" t="str">
            <v>Cigarra de embutir 50/60HZ até 127V, com placa</v>
          </cell>
          <cell r="C2771" t="str">
            <v>UN</v>
          </cell>
          <cell r="D2771">
            <v>38.979999999999997</v>
          </cell>
          <cell r="E2771">
            <v>25.12</v>
          </cell>
          <cell r="F2771">
            <v>64.099999999999994</v>
          </cell>
        </row>
        <row r="2772">
          <cell r="A2772" t="str">
            <v>43.07</v>
          </cell>
          <cell r="B2772" t="str">
            <v>Aparelho condicionador de ar</v>
          </cell>
        </row>
        <row r="2773">
          <cell r="A2773" t="str">
            <v>43.07.070</v>
          </cell>
          <cell r="B2773" t="str">
            <v>Ar condicionado a frio, tipo split piso teto com capacidade de 48.000 BTU/h</v>
          </cell>
          <cell r="C2773" t="str">
            <v>CJ</v>
          </cell>
          <cell r="D2773">
            <v>14938.02</v>
          </cell>
          <cell r="E2773">
            <v>407.75</v>
          </cell>
          <cell r="F2773">
            <v>15345.77</v>
          </cell>
        </row>
        <row r="2774">
          <cell r="A2774" t="str">
            <v>43.07.300</v>
          </cell>
          <cell r="B2774" t="str">
            <v>Ar condicionado a frio, tipo split cassete com capacidade de 18.000 BTU/h</v>
          </cell>
          <cell r="C2774" t="str">
            <v>CJ</v>
          </cell>
          <cell r="D2774">
            <v>9218.7900000000009</v>
          </cell>
          <cell r="E2774">
            <v>394.95</v>
          </cell>
          <cell r="F2774">
            <v>9613.74</v>
          </cell>
        </row>
        <row r="2775">
          <cell r="A2775" t="str">
            <v>43.07.310</v>
          </cell>
          <cell r="B2775" t="str">
            <v>Ar condicionado a frio, tipo split cassete com capacidade de 24.000 BTU/h</v>
          </cell>
          <cell r="C2775" t="str">
            <v>CJ</v>
          </cell>
          <cell r="D2775">
            <v>10558.45</v>
          </cell>
          <cell r="E2775">
            <v>407.75</v>
          </cell>
          <cell r="F2775">
            <v>10966.2</v>
          </cell>
        </row>
        <row r="2776">
          <cell r="A2776" t="str">
            <v>43.07.320</v>
          </cell>
          <cell r="B2776" t="str">
            <v>Ar condicionado a frio, tipo split cassete com capacidade de 36.000 BTU/h</v>
          </cell>
          <cell r="C2776" t="str">
            <v>CJ</v>
          </cell>
          <cell r="D2776">
            <v>14566.2</v>
          </cell>
          <cell r="E2776">
            <v>407.75</v>
          </cell>
          <cell r="F2776">
            <v>14973.95</v>
          </cell>
        </row>
        <row r="2777">
          <cell r="A2777" t="str">
            <v>43.07.330</v>
          </cell>
          <cell r="B2777" t="str">
            <v>Ar condicionado a frio, tipo split parede com capacidade de 12.000 BTU/h</v>
          </cell>
          <cell r="C2777" t="str">
            <v>CJ</v>
          </cell>
          <cell r="D2777">
            <v>3781.88</v>
          </cell>
          <cell r="E2777">
            <v>394.95</v>
          </cell>
          <cell r="F2777">
            <v>4176.83</v>
          </cell>
        </row>
        <row r="2778">
          <cell r="A2778" t="str">
            <v>43.07.340</v>
          </cell>
          <cell r="B2778" t="str">
            <v>Ar condicionado a frio, tipo split parede com capacidade de 18.000 BTU/h</v>
          </cell>
          <cell r="C2778" t="str">
            <v>CJ</v>
          </cell>
          <cell r="D2778">
            <v>5064.08</v>
          </cell>
          <cell r="E2778">
            <v>394.95</v>
          </cell>
          <cell r="F2778">
            <v>5459.03</v>
          </cell>
        </row>
        <row r="2779">
          <cell r="A2779" t="str">
            <v>43.07.350</v>
          </cell>
          <cell r="B2779" t="str">
            <v>Ar condicionado a frio, tipo split parede com capacidade de 24.000 BTU/h</v>
          </cell>
          <cell r="C2779" t="str">
            <v>CJ</v>
          </cell>
          <cell r="D2779">
            <v>8224.7000000000007</v>
          </cell>
          <cell r="E2779">
            <v>407.75</v>
          </cell>
          <cell r="F2779">
            <v>8632.4500000000007</v>
          </cell>
        </row>
        <row r="2780">
          <cell r="A2780" t="str">
            <v>43.07.360</v>
          </cell>
          <cell r="B2780" t="str">
            <v>Ar condicionado a frio, tipo split parede com capacidade de 30.000 BTU/h</v>
          </cell>
          <cell r="C2780" t="str">
            <v>CJ</v>
          </cell>
          <cell r="D2780">
            <v>9053.16</v>
          </cell>
          <cell r="E2780">
            <v>407.75</v>
          </cell>
          <cell r="F2780">
            <v>9460.91</v>
          </cell>
        </row>
        <row r="2781">
          <cell r="A2781" t="str">
            <v>43.07.380</v>
          </cell>
          <cell r="B2781" t="str">
            <v>Ar condicionado a frio, tipo split piso teto com capacidade de 24.000 BTU/h</v>
          </cell>
          <cell r="C2781" t="str">
            <v>CJ</v>
          </cell>
          <cell r="D2781">
            <v>7755.7</v>
          </cell>
          <cell r="E2781">
            <v>407.75</v>
          </cell>
          <cell r="F2781">
            <v>8163.45</v>
          </cell>
        </row>
        <row r="2782">
          <cell r="A2782" t="str">
            <v>43.07.390</v>
          </cell>
          <cell r="B2782" t="str">
            <v>Ar condicionado a frio, tipo split piso teto com capacidade de 36.000 BTU/h</v>
          </cell>
          <cell r="C2782" t="str">
            <v>CJ</v>
          </cell>
          <cell r="D2782">
            <v>11785.93</v>
          </cell>
          <cell r="E2782">
            <v>407.75</v>
          </cell>
          <cell r="F2782">
            <v>12193.68</v>
          </cell>
        </row>
        <row r="2783">
          <cell r="A2783" t="str">
            <v>43.08</v>
          </cell>
          <cell r="B2783" t="str">
            <v>Equipamentos para sistema VRF ar condicionado</v>
          </cell>
        </row>
        <row r="2784">
          <cell r="A2784" t="str">
            <v>43.08.001</v>
          </cell>
          <cell r="B2784" t="str">
            <v>Condensador para sistema VRF de ar condicionado, capacidade até 6 TR</v>
          </cell>
          <cell r="C2784" t="str">
            <v>UN</v>
          </cell>
          <cell r="D2784">
            <v>45408.36</v>
          </cell>
          <cell r="E2784">
            <v>922.16</v>
          </cell>
          <cell r="F2784">
            <v>46330.52</v>
          </cell>
        </row>
        <row r="2785">
          <cell r="A2785" t="str">
            <v>43.08.002</v>
          </cell>
          <cell r="B2785" t="str">
            <v>Condensador para sistema VRF de ar condicionado, capacidade de 8 TR a 10 TR</v>
          </cell>
          <cell r="C2785" t="str">
            <v>UN</v>
          </cell>
          <cell r="D2785">
            <v>52490.05</v>
          </cell>
          <cell r="E2785">
            <v>922.16</v>
          </cell>
          <cell r="F2785">
            <v>53412.21</v>
          </cell>
        </row>
        <row r="2786">
          <cell r="A2786" t="str">
            <v>43.08.003</v>
          </cell>
          <cell r="B2786" t="str">
            <v>Condensador para sistema VRF de ar condicionado, capacidade de 11 TR a 13 TR</v>
          </cell>
          <cell r="C2786" t="str">
            <v>UN</v>
          </cell>
          <cell r="D2786">
            <v>60648.39</v>
          </cell>
          <cell r="E2786">
            <v>922.16</v>
          </cell>
          <cell r="F2786">
            <v>61570.55</v>
          </cell>
        </row>
        <row r="2787">
          <cell r="A2787" t="str">
            <v>43.08.004</v>
          </cell>
          <cell r="B2787" t="str">
            <v>Condensador para sistema VRF de ar condicionado, capacidade de 14 TR a 16 TR</v>
          </cell>
          <cell r="C2787" t="str">
            <v>UN</v>
          </cell>
          <cell r="D2787">
            <v>67585.77</v>
          </cell>
          <cell r="E2787">
            <v>922.16</v>
          </cell>
          <cell r="F2787">
            <v>68507.929999999993</v>
          </cell>
        </row>
        <row r="2788">
          <cell r="A2788" t="str">
            <v>43.08.020</v>
          </cell>
          <cell r="B2788" t="str">
            <v>Evaporador para sistema VRF de ar condicionado, tipo parede, capacidade de 1 TR</v>
          </cell>
          <cell r="C2788" t="str">
            <v>UN</v>
          </cell>
          <cell r="D2788">
            <v>4366.03</v>
          </cell>
          <cell r="E2788">
            <v>806.89</v>
          </cell>
          <cell r="F2788">
            <v>5172.92</v>
          </cell>
        </row>
        <row r="2789">
          <cell r="A2789" t="str">
            <v>43.08.021</v>
          </cell>
          <cell r="B2789" t="str">
            <v>Evaporador para sistema VRF de ar condicionado, tipo parede, capacidade de 2 TR</v>
          </cell>
          <cell r="C2789" t="str">
            <v>UN</v>
          </cell>
          <cell r="D2789">
            <v>5644.52</v>
          </cell>
          <cell r="E2789">
            <v>806.89</v>
          </cell>
          <cell r="F2789">
            <v>6451.41</v>
          </cell>
        </row>
        <row r="2790">
          <cell r="A2790" t="str">
            <v>43.08.022</v>
          </cell>
          <cell r="B2790" t="str">
            <v>Evaporador para sistema VRF de ar condicionado, tipo parede, capacidade de 3 TR</v>
          </cell>
          <cell r="C2790" t="str">
            <v>UN</v>
          </cell>
          <cell r="D2790">
            <v>7589.64</v>
          </cell>
          <cell r="E2790">
            <v>806.89</v>
          </cell>
          <cell r="F2790">
            <v>8396.5300000000007</v>
          </cell>
        </row>
        <row r="2791">
          <cell r="A2791" t="str">
            <v>43.08.030</v>
          </cell>
          <cell r="B2791" t="str">
            <v>Evaporador para sistema VRF de ar condicionado, tipo piso teto, capacidade de 1 TR</v>
          </cell>
          <cell r="C2791" t="str">
            <v>UN</v>
          </cell>
          <cell r="D2791">
            <v>4860.3999999999996</v>
          </cell>
          <cell r="E2791">
            <v>806.89</v>
          </cell>
          <cell r="F2791">
            <v>5667.29</v>
          </cell>
        </row>
        <row r="2792">
          <cell r="A2792" t="str">
            <v>43.08.031</v>
          </cell>
          <cell r="B2792" t="str">
            <v>Evaporador para sistema VRF de ar condicionado, tipo piso teto, capacidade de 2 TR</v>
          </cell>
          <cell r="C2792" t="str">
            <v>UN</v>
          </cell>
          <cell r="D2792">
            <v>5596.57</v>
          </cell>
          <cell r="E2792">
            <v>806.89</v>
          </cell>
          <cell r="F2792">
            <v>6403.46</v>
          </cell>
        </row>
        <row r="2793">
          <cell r="A2793" t="str">
            <v>43.08.032</v>
          </cell>
          <cell r="B2793" t="str">
            <v>Evaporador para sistema VRF de ar condicionado, tipo piso teto, capacidade de 3 TR</v>
          </cell>
          <cell r="C2793" t="str">
            <v>UN</v>
          </cell>
          <cell r="D2793">
            <v>6644.52</v>
          </cell>
          <cell r="E2793">
            <v>806.89</v>
          </cell>
          <cell r="F2793">
            <v>7451.41</v>
          </cell>
        </row>
        <row r="2794">
          <cell r="A2794" t="str">
            <v>43.08.033</v>
          </cell>
          <cell r="B2794" t="str">
            <v>Evaporador para sistema VRF de ar condicionado, tipo piso teto, capacidade de 4 TR</v>
          </cell>
          <cell r="C2794" t="str">
            <v>UN</v>
          </cell>
          <cell r="D2794">
            <v>7695.83</v>
          </cell>
          <cell r="E2794">
            <v>806.89</v>
          </cell>
          <cell r="F2794">
            <v>8502.7199999999993</v>
          </cell>
        </row>
        <row r="2795">
          <cell r="A2795" t="str">
            <v>43.08.040</v>
          </cell>
          <cell r="B2795" t="str">
            <v>Evaporador para sistema VRF de ar condicionado, tipo cassete, capacidade de 1 TR</v>
          </cell>
          <cell r="C2795" t="str">
            <v>UN</v>
          </cell>
          <cell r="D2795">
            <v>4485.7</v>
          </cell>
          <cell r="E2795">
            <v>806.89</v>
          </cell>
          <cell r="F2795">
            <v>5292.59</v>
          </cell>
        </row>
        <row r="2796">
          <cell r="A2796" t="str">
            <v>43.08.041</v>
          </cell>
          <cell r="B2796" t="str">
            <v>Evaporador para sistema VRF de ar condicionado, tipo cassete, capacidade de 2 TR</v>
          </cell>
          <cell r="C2796" t="str">
            <v>UN</v>
          </cell>
          <cell r="D2796">
            <v>5096.34</v>
          </cell>
          <cell r="E2796">
            <v>806.89</v>
          </cell>
          <cell r="F2796">
            <v>5903.23</v>
          </cell>
        </row>
        <row r="2797">
          <cell r="A2797" t="str">
            <v>43.08.042</v>
          </cell>
          <cell r="B2797" t="str">
            <v>Evaporador para sistema VRF de ar condicionado, tipo cassete, capacidade de 3 TR</v>
          </cell>
          <cell r="C2797" t="str">
            <v>UN</v>
          </cell>
          <cell r="D2797">
            <v>5531.52</v>
          </cell>
          <cell r="E2797">
            <v>806.89</v>
          </cell>
          <cell r="F2797">
            <v>6338.41</v>
          </cell>
        </row>
        <row r="2798">
          <cell r="A2798" t="str">
            <v>43.08.043</v>
          </cell>
          <cell r="B2798" t="str">
            <v>Evaporador para sistema VRF de ar condicionado, tipo cassete, capacidade de 4 TR</v>
          </cell>
          <cell r="C2798" t="str">
            <v>UN</v>
          </cell>
          <cell r="D2798">
            <v>5712.95</v>
          </cell>
          <cell r="E2798">
            <v>806.89</v>
          </cell>
          <cell r="F2798">
            <v>6519.84</v>
          </cell>
        </row>
        <row r="2799">
          <cell r="A2799" t="str">
            <v>43.10</v>
          </cell>
          <cell r="B2799" t="str">
            <v>Bombas centrifugas, uso geral</v>
          </cell>
        </row>
        <row r="2800">
          <cell r="A2800" t="str">
            <v>43.10.050</v>
          </cell>
          <cell r="B2800" t="str">
            <v>Conjunto motor-bomba (centrífuga) 10 cv, monoestágio, Hman= 24 a 36 mca, Q= 53 a 45 m³/h</v>
          </cell>
          <cell r="C2800" t="str">
            <v>UN</v>
          </cell>
          <cell r="D2800">
            <v>11060.44</v>
          </cell>
          <cell r="E2800">
            <v>282.72000000000003</v>
          </cell>
          <cell r="F2800">
            <v>11343.16</v>
          </cell>
        </row>
        <row r="2801">
          <cell r="A2801" t="str">
            <v>43.10.090</v>
          </cell>
          <cell r="B2801" t="str">
            <v>Conjunto motor-bomba (centrífuga) 20 cv, monoestágio, Hman= 40 a 70 mca, Q= 76 a 28 m³/h</v>
          </cell>
          <cell r="C2801" t="str">
            <v>UN</v>
          </cell>
          <cell r="D2801">
            <v>19732.93</v>
          </cell>
          <cell r="E2801">
            <v>282.72000000000003</v>
          </cell>
          <cell r="F2801">
            <v>20015.650000000001</v>
          </cell>
        </row>
        <row r="2802">
          <cell r="A2802" t="str">
            <v>43.10.110</v>
          </cell>
          <cell r="B2802" t="str">
            <v>Conjunto motor-bomba (centrífuga) 5 cv, monoestágio, Hmam= 14 a 26 mca, Q= 56 a 30 m³/h</v>
          </cell>
          <cell r="C2802" t="str">
            <v>UN</v>
          </cell>
          <cell r="D2802">
            <v>5614.44</v>
          </cell>
          <cell r="E2802">
            <v>282.72000000000003</v>
          </cell>
          <cell r="F2802">
            <v>5897.16</v>
          </cell>
        </row>
        <row r="2803">
          <cell r="A2803" t="str">
            <v>43.10.130</v>
          </cell>
          <cell r="B2803" t="str">
            <v>Conjunto motor-bomba (centrífuga) 3/4 cv, monoestágio, Hman= 10 a 16 mca, Q= 12,7 a 8 m³/h</v>
          </cell>
          <cell r="C2803" t="str">
            <v>UN</v>
          </cell>
          <cell r="D2803">
            <v>2506.44</v>
          </cell>
          <cell r="E2803">
            <v>282.72000000000003</v>
          </cell>
          <cell r="F2803">
            <v>2789.16</v>
          </cell>
        </row>
        <row r="2804">
          <cell r="A2804" t="str">
            <v>43.10.210</v>
          </cell>
          <cell r="B2804" t="str">
            <v>Conjunto motor-bomba (centrífuga) 60 cv, monoestágio, Hman= 90 a 125 mca, Q= 115 a 50 m³/h</v>
          </cell>
          <cell r="C2804" t="str">
            <v>UN</v>
          </cell>
          <cell r="D2804">
            <v>49358.36</v>
          </cell>
          <cell r="E2804">
            <v>282.72000000000003</v>
          </cell>
          <cell r="F2804">
            <v>49641.08</v>
          </cell>
        </row>
        <row r="2805">
          <cell r="A2805" t="str">
            <v>43.10.230</v>
          </cell>
          <cell r="B2805" t="str">
            <v>Conjunto motor-bomba (centrífuga) 2 cv, monoestágio, Hman= 12 a 27 mca, Q= 25 a 8 m³/h</v>
          </cell>
          <cell r="C2805" t="str">
            <v>UN</v>
          </cell>
          <cell r="D2805">
            <v>3827.3</v>
          </cell>
          <cell r="E2805">
            <v>282.72000000000003</v>
          </cell>
          <cell r="F2805">
            <v>4110.0200000000004</v>
          </cell>
        </row>
        <row r="2806">
          <cell r="A2806" t="str">
            <v>43.10.250</v>
          </cell>
          <cell r="B2806" t="str">
            <v>Conjunto motor-bomba (centrífuga) 15 cv, monoestágio, Hman= 30 a 60 mca, Q= 82 a 20 m³/h</v>
          </cell>
          <cell r="C2806" t="str">
            <v>UN</v>
          </cell>
          <cell r="D2806">
            <v>11906.44</v>
          </cell>
          <cell r="E2806">
            <v>282.72000000000003</v>
          </cell>
          <cell r="F2806">
            <v>12189.16</v>
          </cell>
        </row>
        <row r="2807">
          <cell r="A2807" t="str">
            <v>43.10.290</v>
          </cell>
          <cell r="B2807" t="str">
            <v>Conjunto motor-bomba (centrífuga) 5 cv, monoestágio, Hman= 24 a 33 mca, Q= 41,6 a 35,2 m³/h</v>
          </cell>
          <cell r="C2807" t="str">
            <v>UN</v>
          </cell>
          <cell r="D2807">
            <v>5290.09</v>
          </cell>
          <cell r="E2807">
            <v>282.72000000000003</v>
          </cell>
          <cell r="F2807">
            <v>5572.81</v>
          </cell>
        </row>
        <row r="2808">
          <cell r="A2808" t="str">
            <v>43.10.450</v>
          </cell>
          <cell r="B2808" t="str">
            <v>Conjunto motor-bomba (centrífuga) 30 cv, monoestágio, Hman= 20 a 50 mca, Q= 197 a 112 m³/h</v>
          </cell>
          <cell r="C2808" t="str">
            <v>UN</v>
          </cell>
          <cell r="D2808">
            <v>18523.34</v>
          </cell>
          <cell r="E2808">
            <v>282.72000000000003</v>
          </cell>
          <cell r="F2808">
            <v>18806.060000000001</v>
          </cell>
        </row>
        <row r="2809">
          <cell r="A2809" t="str">
            <v>43.10.452</v>
          </cell>
          <cell r="B2809" t="str">
            <v>Conjunto motor-bomba (centrífuga) 1,5 cv, multiestágio, Hman= 20 a 35 mca, Q= 7,1 a 4,5 m³/h</v>
          </cell>
          <cell r="C2809" t="str">
            <v>UN</v>
          </cell>
          <cell r="D2809">
            <v>3734.61</v>
          </cell>
          <cell r="E2809">
            <v>282.72000000000003</v>
          </cell>
          <cell r="F2809">
            <v>4017.33</v>
          </cell>
        </row>
        <row r="2810">
          <cell r="A2810" t="str">
            <v>43.10.454</v>
          </cell>
          <cell r="B2810" t="str">
            <v>Conjunto motor-bomba (centrífuga) 3 cv, multiestágio, Hman= 30 a 45 mca, Q= 12,4 a 8,4 m³/h</v>
          </cell>
          <cell r="C2810" t="str">
            <v>UN</v>
          </cell>
          <cell r="D2810">
            <v>5884.2</v>
          </cell>
          <cell r="E2810">
            <v>282.72000000000003</v>
          </cell>
          <cell r="F2810">
            <v>6166.92</v>
          </cell>
        </row>
        <row r="2811">
          <cell r="A2811" t="str">
            <v>43.10.456</v>
          </cell>
          <cell r="B2811" t="str">
            <v>Conjunto motor-bomba (centrífuga) 3 cv, multiestágio, Hman= 35 a 60 mca, Q= 7,8 a 5,8 m³/h</v>
          </cell>
          <cell r="C2811" t="str">
            <v>UN</v>
          </cell>
          <cell r="D2811">
            <v>5997.34</v>
          </cell>
          <cell r="E2811">
            <v>282.72000000000003</v>
          </cell>
          <cell r="F2811">
            <v>6280.06</v>
          </cell>
        </row>
        <row r="2812">
          <cell r="A2812" t="str">
            <v>43.10.480</v>
          </cell>
          <cell r="B2812" t="str">
            <v>Conjunto motor-bomba (centrífuga) 7,5 cv, multiestágio, Hman= 30 a 80 mca, Q= 21,6 a 12,0 m³/h</v>
          </cell>
          <cell r="C2812" t="str">
            <v>UN</v>
          </cell>
          <cell r="D2812">
            <v>9348.39</v>
          </cell>
          <cell r="E2812">
            <v>282.72000000000003</v>
          </cell>
          <cell r="F2812">
            <v>9631.11</v>
          </cell>
        </row>
        <row r="2813">
          <cell r="A2813" t="str">
            <v>43.10.490</v>
          </cell>
          <cell r="B2813" t="str">
            <v>Conjunto motor-bomba (centrífuga) 5 cv, multiestágio, Hman= 25 a 50 mca, Q= 21,0 a 13,3 m³/h</v>
          </cell>
          <cell r="C2813" t="str">
            <v>UN</v>
          </cell>
          <cell r="D2813">
            <v>6368.52</v>
          </cell>
          <cell r="E2813">
            <v>282.72000000000003</v>
          </cell>
          <cell r="F2813">
            <v>6651.24</v>
          </cell>
        </row>
        <row r="2814">
          <cell r="A2814" t="str">
            <v>43.10.620</v>
          </cell>
          <cell r="B2814" t="str">
            <v>Conjunto motor-bomba (centrífuga), 0,5 cv, monoestágio, Hman= 10 a 20 mca, Q= 7,5 a 1,5 m³/h</v>
          </cell>
          <cell r="C2814" t="str">
            <v>UN</v>
          </cell>
          <cell r="D2814">
            <v>2145.84</v>
          </cell>
          <cell r="E2814">
            <v>282.72000000000003</v>
          </cell>
          <cell r="F2814">
            <v>2428.56</v>
          </cell>
        </row>
        <row r="2815">
          <cell r="A2815" t="str">
            <v>43.10.670</v>
          </cell>
          <cell r="B2815" t="str">
            <v>Conjunto motor-bomba (centrífuga) 0,5 cv, monoestágio, trifásico, Hman= 9 a 21 mca, Q= 8,3 a 2,0 m³/h</v>
          </cell>
          <cell r="C2815" t="str">
            <v>UN</v>
          </cell>
          <cell r="D2815">
            <v>1429.9</v>
          </cell>
          <cell r="E2815">
            <v>282.72000000000003</v>
          </cell>
          <cell r="F2815">
            <v>1712.62</v>
          </cell>
        </row>
        <row r="2816">
          <cell r="A2816" t="str">
            <v>43.10.730</v>
          </cell>
          <cell r="B2816" t="str">
            <v>Conjunto motor-bomba (centrífuga) 30 cv, monoestágio trifásico, Hman= 70 a 94 mca, Q= 34,80 a 61,7 m³/h</v>
          </cell>
          <cell r="C2816" t="str">
            <v>UN</v>
          </cell>
          <cell r="D2816">
            <v>22453.62</v>
          </cell>
          <cell r="E2816">
            <v>282.72000000000003</v>
          </cell>
          <cell r="F2816">
            <v>22736.34</v>
          </cell>
        </row>
        <row r="2817">
          <cell r="A2817" t="str">
            <v>43.10.740</v>
          </cell>
          <cell r="B2817" t="str">
            <v>Conjunto motor-bomba (centrífuga) 20 cv, monoestágio trifásico, Hman= 62 a 90 mca, Q= 21,1 a 43,8 m³/h</v>
          </cell>
          <cell r="C2817" t="str">
            <v>UN</v>
          </cell>
          <cell r="D2817">
            <v>16057.62</v>
          </cell>
          <cell r="E2817">
            <v>282.72000000000003</v>
          </cell>
          <cell r="F2817">
            <v>16340.34</v>
          </cell>
        </row>
        <row r="2818">
          <cell r="A2818" t="str">
            <v>43.10.750</v>
          </cell>
          <cell r="B2818" t="str">
            <v>Conjunto motor-bomba (centrífuga) 1 cv, monoestágio trifásico, Hman= 8 a 25 mca e Q= 11 a 1,50 m³/h</v>
          </cell>
          <cell r="C2818" t="str">
            <v>UN</v>
          </cell>
          <cell r="D2818">
            <v>2659.13</v>
          </cell>
          <cell r="E2818">
            <v>282.72000000000003</v>
          </cell>
          <cell r="F2818">
            <v>2941.85</v>
          </cell>
        </row>
        <row r="2819">
          <cell r="A2819" t="str">
            <v>43.10.770</v>
          </cell>
          <cell r="B2819" t="str">
            <v>Conjunto motor-bomba (centrífuga) 40 cv, monoestágio trifásico, Hman= 45 a 75 mca e Q= 120 a 75 m³/h</v>
          </cell>
          <cell r="C2819" t="str">
            <v>UN</v>
          </cell>
          <cell r="D2819">
            <v>26658.19</v>
          </cell>
          <cell r="E2819">
            <v>282.72000000000003</v>
          </cell>
          <cell r="F2819">
            <v>26940.91</v>
          </cell>
        </row>
        <row r="2820">
          <cell r="A2820" t="str">
            <v>43.10.780</v>
          </cell>
          <cell r="B2820" t="str">
            <v>Conjunto motor-bomba (centrífuga) 50 cv, monoestágio trifásico, Hman= 61 a 81 mca e Q= 170 a 80 m³/h</v>
          </cell>
          <cell r="C2820" t="str">
            <v>UN</v>
          </cell>
          <cell r="D2820">
            <v>29957.3</v>
          </cell>
          <cell r="E2820">
            <v>282.72000000000003</v>
          </cell>
          <cell r="F2820">
            <v>30240.02</v>
          </cell>
        </row>
        <row r="2821">
          <cell r="A2821" t="str">
            <v>43.10.790</v>
          </cell>
          <cell r="B2821" t="str">
            <v>Conjunto motor-bomba (centrífuga) 1 cv, multiestágio trifásico, Hman= 15 a 30 mca, Q= 6,5 a 4,2 m³/h</v>
          </cell>
          <cell r="C2821" t="str">
            <v>UN</v>
          </cell>
          <cell r="D2821">
            <v>2182.6</v>
          </cell>
          <cell r="E2821">
            <v>282.72000000000003</v>
          </cell>
          <cell r="F2821">
            <v>2465.3200000000002</v>
          </cell>
        </row>
        <row r="2822">
          <cell r="A2822" t="str">
            <v>43.10.794</v>
          </cell>
          <cell r="B2822" t="str">
            <v>Conjunto motor-bomba (centrífuga) 1 cv, multiestágio trifásico, Hman= 70 a 115 mca e Q= 1,0 a 1,6 m³/h</v>
          </cell>
          <cell r="C2822" t="str">
            <v>UN</v>
          </cell>
          <cell r="D2822">
            <v>4609.3100000000004</v>
          </cell>
          <cell r="E2822">
            <v>282.72000000000003</v>
          </cell>
          <cell r="F2822">
            <v>4892.03</v>
          </cell>
        </row>
        <row r="2823">
          <cell r="A2823" t="str">
            <v>43.11</v>
          </cell>
          <cell r="B2823" t="str">
            <v>Bombas submersiveis</v>
          </cell>
        </row>
        <row r="2824">
          <cell r="A2824" t="str">
            <v>43.11.050</v>
          </cell>
          <cell r="B2824" t="str">
            <v>Conjunto motor-bomba submersível para poço profundo de 6´, Q= 10 a 20m³/h, Hman= 80 a 48 mca, até 6 HP</v>
          </cell>
          <cell r="C2824" t="str">
            <v>UN</v>
          </cell>
          <cell r="D2824">
            <v>10792.55</v>
          </cell>
          <cell r="E2824">
            <v>602.88</v>
          </cell>
          <cell r="F2824">
            <v>11395.43</v>
          </cell>
        </row>
        <row r="2825">
          <cell r="A2825" t="str">
            <v>43.11.060</v>
          </cell>
          <cell r="B2825" t="str">
            <v>Conjunto motor-bomba submersível para poço profundo de 6´, Q= 10 a 20m³/h, Hman= 108 a 64,5 mca, 8 HP</v>
          </cell>
          <cell r="C2825" t="str">
            <v>UN</v>
          </cell>
          <cell r="D2825">
            <v>10185.99</v>
          </cell>
          <cell r="E2825">
            <v>602.88</v>
          </cell>
          <cell r="F2825">
            <v>10788.87</v>
          </cell>
        </row>
        <row r="2826">
          <cell r="A2826" t="str">
            <v>43.11.100</v>
          </cell>
          <cell r="B2826" t="str">
            <v>Conjunto motor-bomba submersível para poço profundo de 6´, Q= 10 a 20m³/h, Hman= 274 a 170 mca, 20 HP</v>
          </cell>
          <cell r="C2826" t="str">
            <v>UN</v>
          </cell>
          <cell r="D2826">
            <v>18829.64</v>
          </cell>
          <cell r="E2826">
            <v>602.88</v>
          </cell>
          <cell r="F2826">
            <v>19432.52</v>
          </cell>
        </row>
        <row r="2827">
          <cell r="A2827" t="str">
            <v>43.11.110</v>
          </cell>
          <cell r="B2827" t="str">
            <v>Conjunto motor-bomba submersível para poço profundo de 6´, Q= 20 a 34m³/h, Hman= 56,5 a 32 mca, até 8 HP</v>
          </cell>
          <cell r="C2827" t="str">
            <v>UN</v>
          </cell>
          <cell r="D2827">
            <v>10939.96</v>
          </cell>
          <cell r="E2827">
            <v>602.88</v>
          </cell>
          <cell r="F2827">
            <v>11542.84</v>
          </cell>
        </row>
        <row r="2828">
          <cell r="A2828" t="str">
            <v>43.11.130</v>
          </cell>
          <cell r="B2828" t="str">
            <v>Conjunto motor-bomba submersível para poço profundo de 6´, Q= 20 a 34m³/h, Hman= 92,5 a 53 mca, 12,5 HP</v>
          </cell>
          <cell r="C2828" t="str">
            <v>UN</v>
          </cell>
          <cell r="D2828">
            <v>12527.12</v>
          </cell>
          <cell r="E2828">
            <v>602.88</v>
          </cell>
          <cell r="F2828">
            <v>13130</v>
          </cell>
        </row>
        <row r="2829">
          <cell r="A2829" t="str">
            <v>43.11.150</v>
          </cell>
          <cell r="B2829" t="str">
            <v>Conjunto motor-bomba submersível para poço profundo de 6´, Q= 20 a 34m³/h, Hman= 152 a 88 mca, 20 HP</v>
          </cell>
          <cell r="C2829" t="str">
            <v>UN</v>
          </cell>
          <cell r="D2829">
            <v>17047.599999999999</v>
          </cell>
          <cell r="E2829">
            <v>602.88</v>
          </cell>
          <cell r="F2829">
            <v>17650.48</v>
          </cell>
        </row>
        <row r="2830">
          <cell r="A2830" t="str">
            <v>43.11.320</v>
          </cell>
          <cell r="B2830" t="str">
            <v>Conjunto motor-bomba submersível vertical para esgoto, Q= 4,8 a 25,8 m³/h, Hmam= 19 a 5 mca, potência 1 cv, diâmetro de sólidos até 20mm</v>
          </cell>
          <cell r="C2830" t="str">
            <v>UN</v>
          </cell>
          <cell r="D2830">
            <v>7938.14</v>
          </cell>
          <cell r="E2830">
            <v>401.92</v>
          </cell>
          <cell r="F2830">
            <v>8340.06</v>
          </cell>
        </row>
        <row r="2831">
          <cell r="A2831" t="str">
            <v>43.11.330</v>
          </cell>
          <cell r="B2831" t="str">
            <v>Conjunto motor-bomba submersível vertical para esgoto, Q= 4,6 a 57,2 m³/h, Hman= 13 a 4 mca, potência 2 a 3,5 cv, diâmetro de sólidos até 50mm</v>
          </cell>
          <cell r="C2831" t="str">
            <v>UN</v>
          </cell>
          <cell r="D2831">
            <v>11213.94</v>
          </cell>
          <cell r="E2831">
            <v>401.92</v>
          </cell>
          <cell r="F2831">
            <v>11615.86</v>
          </cell>
        </row>
        <row r="2832">
          <cell r="A2832" t="str">
            <v>43.11.360</v>
          </cell>
          <cell r="B2832" t="str">
            <v>Conjunto motor-bomba submersível vertical para águas residuais, Q= 2 a16 m³/h, Hman= 12 a 2 mca, potência de 0,5 cv</v>
          </cell>
          <cell r="C2832" t="str">
            <v>UN</v>
          </cell>
          <cell r="D2832">
            <v>2785.51</v>
          </cell>
          <cell r="E2832">
            <v>401.92</v>
          </cell>
          <cell r="F2832">
            <v>3187.43</v>
          </cell>
        </row>
        <row r="2833">
          <cell r="A2833" t="str">
            <v>43.11.370</v>
          </cell>
          <cell r="B2833" t="str">
            <v>Conjunto motor-bomba submersível vertical para águas residuais, Q= 3 a 20 m³/h, Hman= 13 a 5 mca, potência de 1 cv</v>
          </cell>
          <cell r="C2833" t="str">
            <v>UN</v>
          </cell>
          <cell r="D2833">
            <v>3583.19</v>
          </cell>
          <cell r="E2833">
            <v>401.92</v>
          </cell>
          <cell r="F2833">
            <v>3985.11</v>
          </cell>
        </row>
        <row r="2834">
          <cell r="A2834" t="str">
            <v>43.11.380</v>
          </cell>
          <cell r="B2834" t="str">
            <v>Conjunto motor-bomba submersível vertical para águas residuais, Q= 10 a 50 m³/h, Hman= 22 a 4 mca, potência 4 cv</v>
          </cell>
          <cell r="C2834" t="str">
            <v>UN</v>
          </cell>
          <cell r="D2834">
            <v>6943.44</v>
          </cell>
          <cell r="E2834">
            <v>401.92</v>
          </cell>
          <cell r="F2834">
            <v>7345.36</v>
          </cell>
        </row>
        <row r="2835">
          <cell r="A2835" t="str">
            <v>43.11.390</v>
          </cell>
          <cell r="B2835" t="str">
            <v>Conjunto motor-bomba submersível vertical para águas residuais, Q= 8 a 45 m³/h, Hman= 10,5 a 3,5 mca, potência 1,5 cv</v>
          </cell>
          <cell r="C2835" t="str">
            <v>UN</v>
          </cell>
          <cell r="D2835">
            <v>4185.25</v>
          </cell>
          <cell r="E2835">
            <v>401.92</v>
          </cell>
          <cell r="F2835">
            <v>4587.17</v>
          </cell>
        </row>
        <row r="2836">
          <cell r="A2836" t="str">
            <v>43.11.400</v>
          </cell>
          <cell r="B2836" t="str">
            <v>Conjunto motor-bomba submersível vertical para esgoto, Q= 3,4 a 86,3 m³/h, Hman= 14 a 5 mca, potência 5 cv</v>
          </cell>
          <cell r="C2836" t="str">
            <v>UN</v>
          </cell>
          <cell r="D2836">
            <v>13954.18</v>
          </cell>
          <cell r="E2836">
            <v>401.92</v>
          </cell>
          <cell r="F2836">
            <v>14356.1</v>
          </cell>
        </row>
        <row r="2837">
          <cell r="A2837" t="str">
            <v>43.11.410</v>
          </cell>
          <cell r="B2837" t="str">
            <v>Conjunto motor-bomba submersível vertical para esgoto, Q= 9,1 a 113,6m³/h, Hman= 20 a 15 mca, potência 10 cv</v>
          </cell>
          <cell r="C2837" t="str">
            <v>UN</v>
          </cell>
          <cell r="D2837">
            <v>29086.97</v>
          </cell>
          <cell r="E2837">
            <v>401.92</v>
          </cell>
          <cell r="F2837">
            <v>29488.89</v>
          </cell>
        </row>
        <row r="2838">
          <cell r="A2838" t="str">
            <v>43.11.420</v>
          </cell>
          <cell r="B2838" t="str">
            <v>Conjunto motor-bomba submersível vertical para esgoto, Q=9,3 a 69,0 m³/h, Hman=15 a 7 mca, potência 3cv, diâmetro de sólidos 50/65mm</v>
          </cell>
          <cell r="C2838" t="str">
            <v>UN</v>
          </cell>
          <cell r="D2838">
            <v>8133.05</v>
          </cell>
          <cell r="E2838">
            <v>401.92</v>
          </cell>
          <cell r="F2838">
            <v>8534.9699999999993</v>
          </cell>
        </row>
        <row r="2839">
          <cell r="A2839" t="str">
            <v>43.11.460</v>
          </cell>
          <cell r="B2839" t="str">
            <v>Conjunto motor-bomba submersível vertical para esgoto, Q= 40 m³/h, Hman= 40 mca, diâmetro de sólidos até 50 mm</v>
          </cell>
          <cell r="C2839" t="str">
            <v>UN</v>
          </cell>
          <cell r="D2839">
            <v>31283.37</v>
          </cell>
          <cell r="E2839">
            <v>401.92</v>
          </cell>
          <cell r="F2839">
            <v>31685.29</v>
          </cell>
        </row>
        <row r="2840">
          <cell r="A2840" t="str">
            <v>43.12</v>
          </cell>
          <cell r="B2840" t="str">
            <v>Bombas especiais, uso industrial</v>
          </cell>
        </row>
        <row r="2841">
          <cell r="A2841" t="str">
            <v>43.12.500</v>
          </cell>
          <cell r="B2841" t="str">
            <v>Filtro de areia com carga de areia filtrante, vazão de 16,9 m³/h</v>
          </cell>
          <cell r="C2841" t="str">
            <v>UN</v>
          </cell>
          <cell r="D2841">
            <v>3805.89</v>
          </cell>
          <cell r="E2841">
            <v>141.36000000000001</v>
          </cell>
          <cell r="F2841">
            <v>3947.25</v>
          </cell>
        </row>
        <row r="2842">
          <cell r="A2842" t="str">
            <v>43.20</v>
          </cell>
          <cell r="B2842" t="str">
            <v>Reparos, conservacoes e complementos - GRUPO 43</v>
          </cell>
        </row>
        <row r="2843">
          <cell r="A2843" t="str">
            <v>43.20.130</v>
          </cell>
          <cell r="B2843" t="str">
            <v>Caixa de passagem para condicionamento de ar tipo Split, com saída de dreno único na vertical - 39 x 22 x 6 cm</v>
          </cell>
          <cell r="C2843" t="str">
            <v>UN</v>
          </cell>
          <cell r="D2843">
            <v>29.67</v>
          </cell>
          <cell r="E2843">
            <v>13.59</v>
          </cell>
          <cell r="F2843">
            <v>43.26</v>
          </cell>
        </row>
        <row r="2844">
          <cell r="A2844" t="str">
            <v>43.20.140</v>
          </cell>
          <cell r="B2844" t="str">
            <v>Bomba de remoção de condensados para condicionadores de ar</v>
          </cell>
          <cell r="C2844" t="str">
            <v>UN</v>
          </cell>
          <cell r="D2844">
            <v>600.71</v>
          </cell>
          <cell r="E2844">
            <v>50.24</v>
          </cell>
          <cell r="F2844">
            <v>650.95000000000005</v>
          </cell>
        </row>
        <row r="2845">
          <cell r="A2845" t="str">
            <v>43.20.200</v>
          </cell>
          <cell r="B2845" t="str">
            <v>Controlador de temperatura digital</v>
          </cell>
          <cell r="C2845" t="str">
            <v>UN</v>
          </cell>
          <cell r="D2845">
            <v>209.56</v>
          </cell>
          <cell r="E2845">
            <v>25.12</v>
          </cell>
          <cell r="F2845">
            <v>234.68</v>
          </cell>
        </row>
        <row r="2846">
          <cell r="A2846" t="str">
            <v>43.20.210</v>
          </cell>
          <cell r="B2846" t="str">
            <v>Bomba de circulação para água quente</v>
          </cell>
          <cell r="C2846" t="str">
            <v>UN</v>
          </cell>
          <cell r="D2846">
            <v>614.61</v>
          </cell>
          <cell r="E2846">
            <v>25.12</v>
          </cell>
          <cell r="F2846">
            <v>639.73</v>
          </cell>
        </row>
        <row r="2847">
          <cell r="A2847" t="str">
            <v>43.20.250</v>
          </cell>
          <cell r="B2847" t="str">
            <v>Poço termométrico em alumínio, com haste de 30mm e rosca 1/2" npt</v>
          </cell>
          <cell r="C2847" t="str">
            <v>UN</v>
          </cell>
          <cell r="D2847">
            <v>84.13</v>
          </cell>
          <cell r="E2847">
            <v>10.050000000000001</v>
          </cell>
          <cell r="F2847">
            <v>94.18</v>
          </cell>
        </row>
        <row r="2848">
          <cell r="A2848" t="str">
            <v>43.20.260</v>
          </cell>
          <cell r="B2848" t="str">
            <v>Termostato para aquecimento ou refrigeração com programação horária</v>
          </cell>
          <cell r="C2848" t="str">
            <v>UN</v>
          </cell>
          <cell r="D2848">
            <v>429.63</v>
          </cell>
          <cell r="E2848">
            <v>25.12</v>
          </cell>
          <cell r="F2848">
            <v>454.75</v>
          </cell>
        </row>
        <row r="2849">
          <cell r="A2849" t="str">
            <v>44</v>
          </cell>
          <cell r="B2849" t="str">
            <v>APARELHOS E METAIS HIDRAULICOS</v>
          </cell>
        </row>
        <row r="2850">
          <cell r="A2850" t="str">
            <v>44.01</v>
          </cell>
          <cell r="B2850" t="str">
            <v>Aparelhos e loucas</v>
          </cell>
        </row>
        <row r="2851">
          <cell r="A2851" t="str">
            <v>44.01.030</v>
          </cell>
          <cell r="B2851" t="str">
            <v>Bacia turca de louça - 6 litros</v>
          </cell>
          <cell r="C2851" t="str">
            <v>UN</v>
          </cell>
          <cell r="D2851">
            <v>830.13</v>
          </cell>
          <cell r="E2851">
            <v>60.46</v>
          </cell>
          <cell r="F2851">
            <v>890.59</v>
          </cell>
        </row>
        <row r="2852">
          <cell r="A2852" t="str">
            <v>44.01.040</v>
          </cell>
          <cell r="B2852" t="str">
            <v xml:space="preserve">Bacia sifonada com caixa de descarga acoplada e tampa - infantil	</v>
          </cell>
          <cell r="C2852" t="str">
            <v>UN</v>
          </cell>
          <cell r="D2852">
            <v>1025.8399999999999</v>
          </cell>
          <cell r="E2852">
            <v>70.680000000000007</v>
          </cell>
          <cell r="F2852">
            <v>1096.52</v>
          </cell>
        </row>
        <row r="2853">
          <cell r="A2853" t="str">
            <v>44.01.050</v>
          </cell>
          <cell r="B2853" t="str">
            <v>Bacia sifonada de louça sem tampa - 6 litros</v>
          </cell>
          <cell r="C2853" t="str">
            <v>UN</v>
          </cell>
          <cell r="D2853">
            <v>256.24</v>
          </cell>
          <cell r="E2853">
            <v>60.46</v>
          </cell>
          <cell r="F2853">
            <v>316.7</v>
          </cell>
        </row>
        <row r="2854">
          <cell r="A2854" t="str">
            <v>44.01.052</v>
          </cell>
          <cell r="B2854" t="str">
            <v>Bacia sifonada de louça com tampa - 6 litros</v>
          </cell>
          <cell r="C2854" t="str">
            <v>UN</v>
          </cell>
          <cell r="D2854">
            <v>292.60000000000002</v>
          </cell>
          <cell r="E2854">
            <v>63.53</v>
          </cell>
          <cell r="F2854">
            <v>356.13</v>
          </cell>
        </row>
        <row r="2855">
          <cell r="A2855" t="str">
            <v>44.01.070</v>
          </cell>
          <cell r="B2855" t="str">
            <v>Bacia sifonada de louça sem tampa, com saída horizontal - 6 litros</v>
          </cell>
          <cell r="C2855" t="str">
            <v>UN</v>
          </cell>
          <cell r="D2855">
            <v>447.55</v>
          </cell>
          <cell r="E2855">
            <v>60.46</v>
          </cell>
          <cell r="F2855">
            <v>508.01</v>
          </cell>
        </row>
        <row r="2856">
          <cell r="A2856" t="str">
            <v>44.01.072</v>
          </cell>
          <cell r="B2856" t="str">
            <v>Bacia sifonada de louça com tampa, com saída horizontal - 6 litros</v>
          </cell>
          <cell r="C2856" t="str">
            <v>UN</v>
          </cell>
          <cell r="D2856">
            <v>483.91</v>
          </cell>
          <cell r="E2856">
            <v>63.53</v>
          </cell>
          <cell r="F2856">
            <v>547.44000000000005</v>
          </cell>
        </row>
        <row r="2857">
          <cell r="A2857" t="str">
            <v>44.01.100</v>
          </cell>
          <cell r="B2857" t="str">
            <v>Lavatório de louça sem coluna</v>
          </cell>
          <cell r="C2857" t="str">
            <v>UN</v>
          </cell>
          <cell r="D2857">
            <v>112.33</v>
          </cell>
          <cell r="E2857">
            <v>70.680000000000007</v>
          </cell>
          <cell r="F2857">
            <v>183.01</v>
          </cell>
        </row>
        <row r="2858">
          <cell r="A2858" t="str">
            <v>44.01.110</v>
          </cell>
          <cell r="B2858" t="str">
            <v>Lavatório de louça com coluna</v>
          </cell>
          <cell r="C2858" t="str">
            <v>UN</v>
          </cell>
          <cell r="D2858">
            <v>464.69</v>
          </cell>
          <cell r="E2858">
            <v>70.680000000000007</v>
          </cell>
          <cell r="F2858">
            <v>535.37</v>
          </cell>
        </row>
        <row r="2859">
          <cell r="A2859" t="str">
            <v>44.01.160</v>
          </cell>
          <cell r="B2859" t="str">
            <v>Lavatório de louça pequeno com coluna suspensa - linha especial</v>
          </cell>
          <cell r="C2859" t="str">
            <v>UN</v>
          </cell>
          <cell r="D2859">
            <v>967.12</v>
          </cell>
          <cell r="E2859">
            <v>70.680000000000007</v>
          </cell>
          <cell r="F2859">
            <v>1037.8</v>
          </cell>
        </row>
        <row r="2860">
          <cell r="A2860" t="str">
            <v>44.01.170</v>
          </cell>
          <cell r="B2860" t="str">
            <v>Lavatório em polipropileno</v>
          </cell>
          <cell r="C2860" t="str">
            <v>UN</v>
          </cell>
          <cell r="D2860">
            <v>47.48</v>
          </cell>
          <cell r="E2860">
            <v>25.12</v>
          </cell>
          <cell r="F2860">
            <v>72.599999999999994</v>
          </cell>
        </row>
        <row r="2861">
          <cell r="A2861" t="str">
            <v>44.01.200</v>
          </cell>
          <cell r="B2861" t="str">
            <v>Mictório de louça sifonado auto aspirante</v>
          </cell>
          <cell r="C2861" t="str">
            <v>UN</v>
          </cell>
          <cell r="D2861">
            <v>414.4</v>
          </cell>
          <cell r="E2861">
            <v>70.680000000000007</v>
          </cell>
          <cell r="F2861">
            <v>485.08</v>
          </cell>
        </row>
        <row r="2862">
          <cell r="A2862" t="str">
            <v>44.01.240</v>
          </cell>
          <cell r="B2862" t="str">
            <v>Lavatório em louça com coluna suspensa</v>
          </cell>
          <cell r="C2862" t="str">
            <v>UN</v>
          </cell>
          <cell r="D2862">
            <v>564.34</v>
          </cell>
          <cell r="E2862">
            <v>70.680000000000007</v>
          </cell>
          <cell r="F2862">
            <v>635.02</v>
          </cell>
        </row>
        <row r="2863">
          <cell r="A2863" t="str">
            <v>44.01.270</v>
          </cell>
          <cell r="B2863" t="str">
            <v>Cuba de louça de embutir oval</v>
          </cell>
          <cell r="C2863" t="str">
            <v>UN</v>
          </cell>
          <cell r="D2863">
            <v>115.72</v>
          </cell>
          <cell r="E2863">
            <v>25.12</v>
          </cell>
          <cell r="F2863">
            <v>140.84</v>
          </cell>
        </row>
        <row r="2864">
          <cell r="A2864" t="str">
            <v>44.01.310</v>
          </cell>
          <cell r="B2864" t="str">
            <v>Tanque de louça com coluna de 30 litros</v>
          </cell>
          <cell r="C2864" t="str">
            <v>UN</v>
          </cell>
          <cell r="D2864">
            <v>916.72</v>
          </cell>
          <cell r="E2864">
            <v>150.72</v>
          </cell>
          <cell r="F2864">
            <v>1067.44</v>
          </cell>
        </row>
        <row r="2865">
          <cell r="A2865" t="str">
            <v>44.01.360</v>
          </cell>
          <cell r="B2865" t="str">
            <v>Tanque de louça com coluna de 18 a 20 litros</v>
          </cell>
          <cell r="C2865" t="str">
            <v>UN</v>
          </cell>
          <cell r="D2865">
            <v>600.73</v>
          </cell>
          <cell r="E2865">
            <v>150.72</v>
          </cell>
          <cell r="F2865">
            <v>751.45</v>
          </cell>
        </row>
        <row r="2866">
          <cell r="A2866" t="str">
            <v>44.01.370</v>
          </cell>
          <cell r="B2866" t="str">
            <v>Tanque em granito sintético, linha comercial - sem pertences</v>
          </cell>
          <cell r="C2866" t="str">
            <v>UN</v>
          </cell>
          <cell r="D2866">
            <v>204.43</v>
          </cell>
          <cell r="E2866">
            <v>50.24</v>
          </cell>
          <cell r="F2866">
            <v>254.67</v>
          </cell>
        </row>
        <row r="2867">
          <cell r="A2867" t="str">
            <v>44.01.610</v>
          </cell>
          <cell r="B2867" t="str">
            <v>Lavatório de louça para canto, sem coluna - sem pertences</v>
          </cell>
          <cell r="C2867" t="str">
            <v>UN</v>
          </cell>
          <cell r="D2867">
            <v>241.16</v>
          </cell>
          <cell r="E2867">
            <v>25.12</v>
          </cell>
          <cell r="F2867">
            <v>266.27999999999997</v>
          </cell>
        </row>
        <row r="2868">
          <cell r="A2868" t="str">
            <v>44.01.680</v>
          </cell>
          <cell r="B2868" t="str">
            <v>Caixa de descarga em plástico, de sobrepor, capacidade 9 litros com engate flexível</v>
          </cell>
          <cell r="C2868" t="str">
            <v>UN</v>
          </cell>
          <cell r="D2868">
            <v>82.82</v>
          </cell>
          <cell r="E2868">
            <v>16.579999999999998</v>
          </cell>
          <cell r="F2868">
            <v>99.4</v>
          </cell>
        </row>
        <row r="2869">
          <cell r="A2869" t="str">
            <v>44.01.690</v>
          </cell>
          <cell r="B2869" t="str">
            <v>Tanque de louça sem coluna de 30 litros</v>
          </cell>
          <cell r="C2869" t="str">
            <v>UN</v>
          </cell>
          <cell r="D2869">
            <v>761.41</v>
          </cell>
          <cell r="E2869">
            <v>150.72</v>
          </cell>
          <cell r="F2869">
            <v>912.13</v>
          </cell>
        </row>
        <row r="2870">
          <cell r="A2870" t="str">
            <v>44.01.800</v>
          </cell>
          <cell r="B2870" t="str">
            <v>Bacia sifonada com caixa de descarga acoplada sem tampa - 6 litros</v>
          </cell>
          <cell r="C2870" t="str">
            <v>UN</v>
          </cell>
          <cell r="D2870">
            <v>1063.8</v>
          </cell>
          <cell r="E2870">
            <v>60.46</v>
          </cell>
          <cell r="F2870">
            <v>1124.26</v>
          </cell>
        </row>
        <row r="2871">
          <cell r="A2871" t="str">
            <v>44.01.820</v>
          </cell>
          <cell r="B2871" t="str">
            <v>Bacia sifonada com caixa de descarga acoplada com tampa - 6 litros</v>
          </cell>
          <cell r="C2871" t="str">
            <v>UN</v>
          </cell>
          <cell r="D2871">
            <v>1100.1600000000001</v>
          </cell>
          <cell r="E2871">
            <v>63.53</v>
          </cell>
          <cell r="F2871">
            <v>1163.69</v>
          </cell>
        </row>
        <row r="2872">
          <cell r="A2872" t="str">
            <v>44.01.850</v>
          </cell>
          <cell r="B2872" t="str">
            <v>Cuba de louça de embutir redonda</v>
          </cell>
          <cell r="C2872" t="str">
            <v>UN</v>
          </cell>
          <cell r="D2872">
            <v>101.23</v>
          </cell>
          <cell r="E2872">
            <v>25.12</v>
          </cell>
          <cell r="F2872">
            <v>126.35</v>
          </cell>
        </row>
        <row r="2873">
          <cell r="A2873" t="str">
            <v>44.02</v>
          </cell>
          <cell r="B2873" t="str">
            <v>Bancadas e tampos</v>
          </cell>
        </row>
        <row r="2874">
          <cell r="A2874" t="str">
            <v>44.02.062</v>
          </cell>
          <cell r="B2874" t="str">
            <v>Tampo/bancada em granito, com frontão, espessura de 2 cm, acabamento polido</v>
          </cell>
          <cell r="C2874" t="str">
            <v>M2</v>
          </cell>
          <cell r="D2874">
            <v>944.36</v>
          </cell>
          <cell r="E2874">
            <v>83.03</v>
          </cell>
          <cell r="F2874">
            <v>1027.3900000000001</v>
          </cell>
        </row>
        <row r="2875">
          <cell r="A2875" t="str">
            <v>44.02.100</v>
          </cell>
          <cell r="B2875" t="str">
            <v>Tampo/bancada em mármore nacional espessura de 3 cm</v>
          </cell>
          <cell r="C2875" t="str">
            <v>M2</v>
          </cell>
          <cell r="D2875">
            <v>1800.78</v>
          </cell>
          <cell r="F2875">
            <v>1800.78</v>
          </cell>
        </row>
        <row r="2876">
          <cell r="A2876" t="str">
            <v>44.02.200</v>
          </cell>
          <cell r="B2876" t="str">
            <v>Tampo/bancada em concreto armado, revestido em aço inoxidável fosco polido</v>
          </cell>
          <cell r="C2876" t="str">
            <v>M2</v>
          </cell>
          <cell r="D2876">
            <v>1377.5</v>
          </cell>
          <cell r="E2876">
            <v>183.56</v>
          </cell>
          <cell r="F2876">
            <v>1561.06</v>
          </cell>
        </row>
        <row r="2877">
          <cell r="A2877" t="str">
            <v>44.02.300</v>
          </cell>
          <cell r="B2877" t="str">
            <v>Superfície sólido mineral para bancadas, saias, frontões e/ou cubas</v>
          </cell>
          <cell r="C2877" t="str">
            <v>M2</v>
          </cell>
          <cell r="D2877">
            <v>2870.09</v>
          </cell>
          <cell r="F2877">
            <v>2870.09</v>
          </cell>
        </row>
        <row r="2878">
          <cell r="A2878" t="str">
            <v>44.03</v>
          </cell>
          <cell r="B2878" t="str">
            <v>Acessorios e metais</v>
          </cell>
        </row>
        <row r="2879">
          <cell r="A2879" t="str">
            <v>44.03.010</v>
          </cell>
          <cell r="B2879" t="str">
            <v>Dispenser toalheiro em ABS e policarbonato para bobina de 20 cm x 200 m, com alavanca</v>
          </cell>
          <cell r="C2879" t="str">
            <v>UN</v>
          </cell>
          <cell r="D2879">
            <v>246.86</v>
          </cell>
          <cell r="E2879">
            <v>6.22</v>
          </cell>
          <cell r="F2879">
            <v>253.08</v>
          </cell>
        </row>
        <row r="2880">
          <cell r="A2880" t="str">
            <v>44.03.020</v>
          </cell>
          <cell r="B2880" t="str">
            <v>Meia saboneteira de louça de embutir</v>
          </cell>
          <cell r="C2880" t="str">
            <v>UN</v>
          </cell>
          <cell r="D2880">
            <v>38.340000000000003</v>
          </cell>
          <cell r="E2880">
            <v>14.96</v>
          </cell>
          <cell r="F2880">
            <v>53.3</v>
          </cell>
        </row>
        <row r="2881">
          <cell r="A2881" t="str">
            <v>44.03.030</v>
          </cell>
          <cell r="B2881" t="str">
            <v>Dispenser toalheiro metálico esmaltado para bobina de 25cm x 50m, sem alavanca</v>
          </cell>
          <cell r="C2881" t="str">
            <v>UN</v>
          </cell>
          <cell r="D2881">
            <v>93.43</v>
          </cell>
          <cell r="E2881">
            <v>6.22</v>
          </cell>
          <cell r="F2881">
            <v>99.65</v>
          </cell>
        </row>
        <row r="2882">
          <cell r="A2882" t="str">
            <v>44.03.040</v>
          </cell>
          <cell r="B2882" t="str">
            <v>Saboneteira de louça de embutir</v>
          </cell>
          <cell r="C2882" t="str">
            <v>UN</v>
          </cell>
          <cell r="D2882">
            <v>46.14</v>
          </cell>
          <cell r="E2882">
            <v>14.96</v>
          </cell>
          <cell r="F2882">
            <v>61.1</v>
          </cell>
        </row>
        <row r="2883">
          <cell r="A2883" t="str">
            <v>44.03.050</v>
          </cell>
          <cell r="B2883" t="str">
            <v>Dispenser papel higiênico em ABS para rolão 300 / 600 m, com visor</v>
          </cell>
          <cell r="C2883" t="str">
            <v>UN</v>
          </cell>
          <cell r="D2883">
            <v>69.31</v>
          </cell>
          <cell r="E2883">
            <v>6.22</v>
          </cell>
          <cell r="F2883">
            <v>75.53</v>
          </cell>
        </row>
        <row r="2884">
          <cell r="A2884" t="str">
            <v>44.03.080</v>
          </cell>
          <cell r="B2884" t="str">
            <v>Porta-papel de louça de embutir</v>
          </cell>
          <cell r="C2884" t="str">
            <v>UN</v>
          </cell>
          <cell r="D2884">
            <v>68.44</v>
          </cell>
          <cell r="E2884">
            <v>14.96</v>
          </cell>
          <cell r="F2884">
            <v>83.4</v>
          </cell>
        </row>
        <row r="2885">
          <cell r="A2885" t="str">
            <v>44.03.090</v>
          </cell>
          <cell r="B2885" t="str">
            <v>Cabide cromado para banheiro</v>
          </cell>
          <cell r="C2885" t="str">
            <v>UN</v>
          </cell>
          <cell r="D2885">
            <v>25.34</v>
          </cell>
          <cell r="E2885">
            <v>6.22</v>
          </cell>
          <cell r="F2885">
            <v>31.56</v>
          </cell>
        </row>
        <row r="2886">
          <cell r="A2886" t="str">
            <v>44.03.130</v>
          </cell>
          <cell r="B2886" t="str">
            <v>Saboneteira tipo dispenser, para refil de 800 ml</v>
          </cell>
          <cell r="C2886" t="str">
            <v>UN</v>
          </cell>
          <cell r="D2886">
            <v>61.2</v>
          </cell>
          <cell r="E2886">
            <v>6.22</v>
          </cell>
          <cell r="F2886">
            <v>67.42</v>
          </cell>
        </row>
        <row r="2887">
          <cell r="A2887" t="str">
            <v>44.03.180</v>
          </cell>
          <cell r="B2887" t="str">
            <v>Dispenser toalheiro em ABS, para folhas</v>
          </cell>
          <cell r="C2887" t="str">
            <v>UN</v>
          </cell>
          <cell r="D2887">
            <v>61.14</v>
          </cell>
          <cell r="E2887">
            <v>6.22</v>
          </cell>
          <cell r="F2887">
            <v>67.36</v>
          </cell>
        </row>
        <row r="2888">
          <cell r="A2888" t="str">
            <v>44.03.210</v>
          </cell>
          <cell r="B2888" t="str">
            <v>Ducha cromada simples</v>
          </cell>
          <cell r="C2888" t="str">
            <v>UN</v>
          </cell>
          <cell r="D2888">
            <v>66.45</v>
          </cell>
          <cell r="E2888">
            <v>25.12</v>
          </cell>
          <cell r="F2888">
            <v>91.57</v>
          </cell>
        </row>
        <row r="2889">
          <cell r="A2889" t="str">
            <v>44.03.260</v>
          </cell>
          <cell r="B2889" t="str">
            <v>Armário de plástico de embutir, para lavatório</v>
          </cell>
          <cell r="C2889" t="str">
            <v>UN</v>
          </cell>
          <cell r="D2889">
            <v>102.71</v>
          </cell>
          <cell r="E2889">
            <v>45.31</v>
          </cell>
          <cell r="F2889">
            <v>148.02000000000001</v>
          </cell>
        </row>
        <row r="2890">
          <cell r="A2890" t="str">
            <v>44.03.300</v>
          </cell>
          <cell r="B2890" t="str">
            <v>Torneira clínica com volante tipo alavanca</v>
          </cell>
          <cell r="C2890" t="str">
            <v>UN</v>
          </cell>
          <cell r="D2890">
            <v>358.1</v>
          </cell>
          <cell r="E2890">
            <v>19.16</v>
          </cell>
          <cell r="F2890">
            <v>377.26</v>
          </cell>
        </row>
        <row r="2891">
          <cell r="A2891" t="str">
            <v>44.03.315</v>
          </cell>
          <cell r="B2891" t="str">
            <v>Torneira de mesa com bica móvel e alavanca</v>
          </cell>
          <cell r="C2891" t="str">
            <v>UN</v>
          </cell>
          <cell r="D2891">
            <v>82.27</v>
          </cell>
          <cell r="E2891">
            <v>19.16</v>
          </cell>
          <cell r="F2891">
            <v>101.43</v>
          </cell>
        </row>
        <row r="2892">
          <cell r="A2892" t="str">
            <v>44.03.316</v>
          </cell>
          <cell r="B2892" t="str">
            <v>Torneira misturador clínica de mesa com arejador articulado, acionamento cotovelo</v>
          </cell>
          <cell r="C2892" t="str">
            <v>UN</v>
          </cell>
          <cell r="D2892">
            <v>299.64999999999998</v>
          </cell>
          <cell r="E2892">
            <v>70.34</v>
          </cell>
          <cell r="F2892">
            <v>369.99</v>
          </cell>
        </row>
        <row r="2893">
          <cell r="A2893" t="str">
            <v>44.03.360</v>
          </cell>
          <cell r="B2893" t="str">
            <v>Ducha higiênica cromada</v>
          </cell>
          <cell r="C2893" t="str">
            <v>UN</v>
          </cell>
          <cell r="D2893">
            <v>544.45000000000005</v>
          </cell>
          <cell r="E2893">
            <v>25.12</v>
          </cell>
          <cell r="F2893">
            <v>569.57000000000005</v>
          </cell>
        </row>
        <row r="2894">
          <cell r="A2894" t="str">
            <v>44.03.370</v>
          </cell>
          <cell r="B2894" t="str">
            <v>Torneira curta com rosca para uso geral, em latão fundido sem acabamento, DN= 1/2´</v>
          </cell>
          <cell r="C2894" t="str">
            <v>UN</v>
          </cell>
          <cell r="D2894">
            <v>38.130000000000003</v>
          </cell>
          <cell r="E2894">
            <v>17.670000000000002</v>
          </cell>
          <cell r="F2894">
            <v>55.8</v>
          </cell>
        </row>
        <row r="2895">
          <cell r="A2895" t="str">
            <v>44.03.380</v>
          </cell>
          <cell r="B2895" t="str">
            <v>Torneira curta com rosca para uso geral, em latão fundido sem acabamento, DN= 3/4´</v>
          </cell>
          <cell r="C2895" t="str">
            <v>UN</v>
          </cell>
          <cell r="D2895">
            <v>46.02</v>
          </cell>
          <cell r="E2895">
            <v>17.670000000000002</v>
          </cell>
          <cell r="F2895">
            <v>63.69</v>
          </cell>
        </row>
        <row r="2896">
          <cell r="A2896" t="str">
            <v>44.03.400</v>
          </cell>
          <cell r="B2896" t="str">
            <v>Torneira curta com rosca para uso geral, em latão fundido cromado, DN= 3/4´</v>
          </cell>
          <cell r="C2896" t="str">
            <v>UN</v>
          </cell>
          <cell r="D2896">
            <v>39.5</v>
          </cell>
          <cell r="E2896">
            <v>17.670000000000002</v>
          </cell>
          <cell r="F2896">
            <v>57.17</v>
          </cell>
        </row>
        <row r="2897">
          <cell r="A2897" t="str">
            <v>44.03.420</v>
          </cell>
          <cell r="B2897" t="str">
            <v>Torneira curta sem rosca para uso geral, em latão fundido sem acabamento, DN= 3/4´</v>
          </cell>
          <cell r="C2897" t="str">
            <v>UN</v>
          </cell>
          <cell r="D2897">
            <v>32.44</v>
          </cell>
          <cell r="E2897">
            <v>17.670000000000002</v>
          </cell>
          <cell r="F2897">
            <v>50.11</v>
          </cell>
        </row>
        <row r="2898">
          <cell r="A2898" t="str">
            <v>44.03.430</v>
          </cell>
          <cell r="B2898" t="str">
            <v>Torneira curta sem rosca para uso geral, em latão fundido cromado, DN= 1/2"</v>
          </cell>
          <cell r="C2898" t="str">
            <v>UN</v>
          </cell>
          <cell r="D2898">
            <v>32.71</v>
          </cell>
          <cell r="E2898">
            <v>17.670000000000002</v>
          </cell>
          <cell r="F2898">
            <v>50.38</v>
          </cell>
        </row>
        <row r="2899">
          <cell r="A2899" t="str">
            <v>44.03.440</v>
          </cell>
          <cell r="B2899" t="str">
            <v>Torneira curta sem rosca para uso geral, em latão fundido cromado, DN= 3/4"</v>
          </cell>
          <cell r="C2899" t="str">
            <v>UN</v>
          </cell>
          <cell r="D2899">
            <v>34.549999999999997</v>
          </cell>
          <cell r="E2899">
            <v>17.670000000000002</v>
          </cell>
          <cell r="F2899">
            <v>52.22</v>
          </cell>
        </row>
        <row r="2900">
          <cell r="A2900" t="str">
            <v>44.03.450</v>
          </cell>
          <cell r="B2900" t="str">
            <v>Torneira longa sem rosca para uso geral, em latão fundido cromado</v>
          </cell>
          <cell r="C2900" t="str">
            <v>UN</v>
          </cell>
          <cell r="D2900">
            <v>50.96</v>
          </cell>
          <cell r="E2900">
            <v>17.670000000000002</v>
          </cell>
          <cell r="F2900">
            <v>68.63</v>
          </cell>
        </row>
        <row r="2901">
          <cell r="A2901" t="str">
            <v>44.03.470</v>
          </cell>
          <cell r="B2901" t="str">
            <v>Torneira de parede para pia com bica móvel e arejador, em latão fundido cromado</v>
          </cell>
          <cell r="C2901" t="str">
            <v>UN</v>
          </cell>
          <cell r="D2901">
            <v>64.400000000000006</v>
          </cell>
          <cell r="E2901">
            <v>17.670000000000002</v>
          </cell>
          <cell r="F2901">
            <v>82.07</v>
          </cell>
        </row>
        <row r="2902">
          <cell r="A2902" t="str">
            <v>44.03.500</v>
          </cell>
          <cell r="B2902" t="str">
            <v>Aparelho misturador de parede, para pia, com bica móvel, acabamento cromado</v>
          </cell>
          <cell r="C2902" t="str">
            <v>UN</v>
          </cell>
          <cell r="D2902">
            <v>437.74</v>
          </cell>
          <cell r="E2902">
            <v>70.34</v>
          </cell>
          <cell r="F2902">
            <v>508.08</v>
          </cell>
        </row>
        <row r="2903">
          <cell r="A2903" t="str">
            <v>44.03.510</v>
          </cell>
          <cell r="B2903" t="str">
            <v>Torneira de parede antivandalismo, DN= 3/4´</v>
          </cell>
          <cell r="C2903" t="str">
            <v>UN</v>
          </cell>
          <cell r="D2903">
            <v>627.61</v>
          </cell>
          <cell r="E2903">
            <v>40.28</v>
          </cell>
          <cell r="F2903">
            <v>667.89</v>
          </cell>
        </row>
        <row r="2904">
          <cell r="A2904" t="str">
            <v>44.03.590</v>
          </cell>
          <cell r="B2904" t="str">
            <v>Torneira de mesa para pia com bica móvel e arejador em latão fundido cromado</v>
          </cell>
          <cell r="C2904" t="str">
            <v>UN</v>
          </cell>
          <cell r="D2904">
            <v>168.53</v>
          </cell>
          <cell r="E2904">
            <v>19.16</v>
          </cell>
          <cell r="F2904">
            <v>187.69</v>
          </cell>
        </row>
        <row r="2905">
          <cell r="A2905" t="str">
            <v>44.03.630</v>
          </cell>
          <cell r="B2905" t="str">
            <v>Torneira de acionamento restrito em latão cromado, DN= 1/2´ com adaptador para 3/4´</v>
          </cell>
          <cell r="C2905" t="str">
            <v>UN</v>
          </cell>
          <cell r="D2905">
            <v>86.25</v>
          </cell>
          <cell r="E2905">
            <v>17.670000000000002</v>
          </cell>
          <cell r="F2905">
            <v>103.92</v>
          </cell>
        </row>
        <row r="2906">
          <cell r="A2906" t="str">
            <v>44.03.640</v>
          </cell>
          <cell r="B2906" t="str">
            <v>Torneira de parede acionamento hidromecânico, em latão cromado, DN= 1/2´ ou 3/4´</v>
          </cell>
          <cell r="C2906" t="str">
            <v>UN</v>
          </cell>
          <cell r="D2906">
            <v>592.73</v>
          </cell>
          <cell r="E2906">
            <v>17.670000000000002</v>
          </cell>
          <cell r="F2906">
            <v>610.4</v>
          </cell>
        </row>
        <row r="2907">
          <cell r="A2907" t="str">
            <v>44.03.645</v>
          </cell>
          <cell r="B2907" t="str">
            <v>Torneira de mesa automática, acionamento hidromecânico, em latão cromado, DN= 1/2´ou 3/4´</v>
          </cell>
          <cell r="C2907" t="str">
            <v>UN</v>
          </cell>
          <cell r="D2907">
            <v>132.52000000000001</v>
          </cell>
          <cell r="E2907">
            <v>19.16</v>
          </cell>
          <cell r="F2907">
            <v>151.68</v>
          </cell>
        </row>
        <row r="2908">
          <cell r="A2908" t="str">
            <v>44.03.670</v>
          </cell>
          <cell r="B2908" t="str">
            <v>Caixa de descarga de embutir, acionamento frontal, completa</v>
          </cell>
          <cell r="C2908" t="str">
            <v>CJ</v>
          </cell>
          <cell r="D2908">
            <v>2115.66</v>
          </cell>
          <cell r="E2908">
            <v>70.430000000000007</v>
          </cell>
          <cell r="F2908">
            <v>2186.09</v>
          </cell>
        </row>
        <row r="2909">
          <cell r="A2909" t="str">
            <v>44.03.690</v>
          </cell>
          <cell r="B2909" t="str">
            <v>Torneira de parede em ABS, DN 1/2´ ou 3/4´, 10cm</v>
          </cell>
          <cell r="C2909" t="str">
            <v>UN</v>
          </cell>
          <cell r="D2909">
            <v>2.42</v>
          </cell>
          <cell r="E2909">
            <v>17.670000000000002</v>
          </cell>
          <cell r="F2909">
            <v>20.09</v>
          </cell>
        </row>
        <row r="2910">
          <cell r="A2910" t="str">
            <v>44.03.700</v>
          </cell>
          <cell r="B2910" t="str">
            <v>Torneira de parede em ABS, DN 1/2´ ou 3/4´, 15cm</v>
          </cell>
          <cell r="C2910" t="str">
            <v>UN</v>
          </cell>
          <cell r="D2910">
            <v>4</v>
          </cell>
          <cell r="E2910">
            <v>17.670000000000002</v>
          </cell>
          <cell r="F2910">
            <v>21.67</v>
          </cell>
        </row>
        <row r="2911">
          <cell r="A2911" t="str">
            <v>44.03.720</v>
          </cell>
          <cell r="B2911" t="str">
            <v>Torneira de mesa para lavatório, acionamento hidromecânico com alavanca, registro integrado regulador de vazão, em latão cromado, DN= 1/2´</v>
          </cell>
          <cell r="C2911" t="str">
            <v>UN</v>
          </cell>
          <cell r="D2911">
            <v>753.89</v>
          </cell>
          <cell r="E2911">
            <v>19.16</v>
          </cell>
          <cell r="F2911">
            <v>773.05</v>
          </cell>
        </row>
        <row r="2912">
          <cell r="A2912" t="str">
            <v>44.03.810</v>
          </cell>
          <cell r="B2912" t="str">
            <v>Aparelho misturador de mesa para pia com bica móvel, acabamento cromado</v>
          </cell>
          <cell r="C2912" t="str">
            <v>UN</v>
          </cell>
          <cell r="D2912">
            <v>986.97</v>
          </cell>
          <cell r="E2912">
            <v>70.34</v>
          </cell>
          <cell r="F2912">
            <v>1057.31</v>
          </cell>
        </row>
        <row r="2913">
          <cell r="A2913" t="str">
            <v>44.03.825</v>
          </cell>
          <cell r="B2913" t="str">
            <v>Misturador termostato para chuveiro ou ducha, acabamento cromado</v>
          </cell>
          <cell r="C2913" t="str">
            <v>UN</v>
          </cell>
          <cell r="D2913">
            <v>3311.93</v>
          </cell>
          <cell r="E2913">
            <v>70.34</v>
          </cell>
          <cell r="F2913">
            <v>3382.27</v>
          </cell>
        </row>
        <row r="2914">
          <cell r="A2914" t="str">
            <v>44.03.900</v>
          </cell>
          <cell r="B2914" t="str">
            <v>Secador de mãos em ABS</v>
          </cell>
          <cell r="C2914" t="str">
            <v>UN</v>
          </cell>
          <cell r="D2914">
            <v>1246.3699999999999</v>
          </cell>
          <cell r="E2914">
            <v>6.22</v>
          </cell>
          <cell r="F2914">
            <v>1252.5899999999999</v>
          </cell>
        </row>
        <row r="2915">
          <cell r="A2915" t="str">
            <v>44.03.920</v>
          </cell>
          <cell r="B2915" t="str">
            <v>Ducha higiênica com registro</v>
          </cell>
          <cell r="C2915" t="str">
            <v>UN</v>
          </cell>
          <cell r="D2915">
            <v>222.9</v>
          </cell>
          <cell r="E2915">
            <v>25.12</v>
          </cell>
          <cell r="F2915">
            <v>248.02</v>
          </cell>
        </row>
        <row r="2916">
          <cell r="A2916" t="str">
            <v>44.03.931</v>
          </cell>
          <cell r="B2916" t="str">
            <v>Desviador para duchas e chuveiros</v>
          </cell>
          <cell r="C2916" t="str">
            <v>UN</v>
          </cell>
          <cell r="D2916">
            <v>46.72</v>
          </cell>
          <cell r="E2916">
            <v>29.8</v>
          </cell>
          <cell r="F2916">
            <v>76.52</v>
          </cell>
        </row>
        <row r="2917">
          <cell r="A2917" t="str">
            <v>44.03.940</v>
          </cell>
          <cell r="B2917" t="str">
            <v>Válvula dupla para bancada de laboratório, uso em GLP, com bico para mangueira - diâmetro de 1/4´ a 1/2´</v>
          </cell>
          <cell r="C2917" t="str">
            <v>UN</v>
          </cell>
          <cell r="D2917">
            <v>306.77</v>
          </cell>
          <cell r="E2917">
            <v>25.12</v>
          </cell>
          <cell r="F2917">
            <v>331.89</v>
          </cell>
        </row>
        <row r="2918">
          <cell r="A2918" t="str">
            <v>44.03.950</v>
          </cell>
          <cell r="B2918" t="str">
            <v>Válvula para cuba de laboratório, com nuca giratória e bico escalonado para mangueira</v>
          </cell>
          <cell r="C2918" t="str">
            <v>UN</v>
          </cell>
          <cell r="D2918">
            <v>490.97</v>
          </cell>
          <cell r="E2918">
            <v>25.12</v>
          </cell>
          <cell r="F2918">
            <v>516.09</v>
          </cell>
        </row>
        <row r="2919">
          <cell r="A2919" t="str">
            <v>44.04</v>
          </cell>
          <cell r="B2919" t="str">
            <v>Prateleiras</v>
          </cell>
        </row>
        <row r="2920">
          <cell r="A2920" t="str">
            <v>44.04.030</v>
          </cell>
          <cell r="B2920" t="str">
            <v>Prateleira em granito com espessura de 2 cm</v>
          </cell>
          <cell r="C2920" t="str">
            <v>M2</v>
          </cell>
          <cell r="D2920">
            <v>584.19000000000005</v>
          </cell>
          <cell r="E2920">
            <v>29.46</v>
          </cell>
          <cell r="F2920">
            <v>613.65</v>
          </cell>
        </row>
        <row r="2921">
          <cell r="A2921" t="str">
            <v>44.04.040</v>
          </cell>
          <cell r="B2921" t="str">
            <v>Prateleira em granilite</v>
          </cell>
          <cell r="C2921" t="str">
            <v>M2</v>
          </cell>
          <cell r="D2921">
            <v>290.37</v>
          </cell>
          <cell r="E2921">
            <v>90.62</v>
          </cell>
          <cell r="F2921">
            <v>380.99</v>
          </cell>
        </row>
        <row r="2922">
          <cell r="A2922" t="str">
            <v>44.04.050</v>
          </cell>
          <cell r="B2922" t="str">
            <v>Prateleira em granito com espessura de 3 cm</v>
          </cell>
          <cell r="C2922" t="str">
            <v>M2</v>
          </cell>
          <cell r="D2922">
            <v>918.47</v>
          </cell>
          <cell r="E2922">
            <v>29.46</v>
          </cell>
          <cell r="F2922">
            <v>947.93</v>
          </cell>
        </row>
        <row r="2923">
          <cell r="A2923" t="str">
            <v>44.06</v>
          </cell>
          <cell r="B2923" t="str">
            <v>Aparelhos de aco inoxidavel</v>
          </cell>
        </row>
        <row r="2924">
          <cell r="A2924" t="str">
            <v>44.06.010</v>
          </cell>
          <cell r="B2924" t="str">
            <v>Lavatório coletivo em aço inoxidável</v>
          </cell>
          <cell r="C2924" t="str">
            <v>M</v>
          </cell>
          <cell r="D2924">
            <v>2060.2800000000002</v>
          </cell>
          <cell r="E2924">
            <v>70.680000000000007</v>
          </cell>
          <cell r="F2924">
            <v>2130.96</v>
          </cell>
        </row>
        <row r="2925">
          <cell r="A2925" t="str">
            <v>44.06.100</v>
          </cell>
          <cell r="B2925" t="str">
            <v>Mictório coletivo em aço inoxidável</v>
          </cell>
          <cell r="C2925" t="str">
            <v>M</v>
          </cell>
          <cell r="D2925">
            <v>742.29</v>
          </cell>
          <cell r="E2925">
            <v>70.680000000000007</v>
          </cell>
          <cell r="F2925">
            <v>812.97</v>
          </cell>
        </row>
        <row r="2926">
          <cell r="A2926" t="str">
            <v>44.06.200</v>
          </cell>
          <cell r="B2926" t="str">
            <v>Tanque em aço inoxidável</v>
          </cell>
          <cell r="C2926" t="str">
            <v>UN</v>
          </cell>
          <cell r="D2926">
            <v>1207.9000000000001</v>
          </cell>
          <cell r="E2926">
            <v>150.72</v>
          </cell>
          <cell r="F2926">
            <v>1358.62</v>
          </cell>
        </row>
        <row r="2927">
          <cell r="A2927" t="str">
            <v>44.06.250</v>
          </cell>
          <cell r="B2927" t="str">
            <v>Cuba em aço inoxidável simples de 300 x 140mm</v>
          </cell>
          <cell r="C2927" t="str">
            <v>UN</v>
          </cell>
          <cell r="D2927">
            <v>227.89</v>
          </cell>
          <cell r="E2927">
            <v>25.12</v>
          </cell>
          <cell r="F2927">
            <v>253.01</v>
          </cell>
        </row>
        <row r="2928">
          <cell r="A2928" t="str">
            <v>44.06.300</v>
          </cell>
          <cell r="B2928" t="str">
            <v>Cuba em aço inoxidável simples de 400x340x140mm</v>
          </cell>
          <cell r="C2928" t="str">
            <v>UN</v>
          </cell>
          <cell r="D2928">
            <v>265.22000000000003</v>
          </cell>
          <cell r="E2928">
            <v>25.12</v>
          </cell>
          <cell r="F2928">
            <v>290.33999999999997</v>
          </cell>
        </row>
        <row r="2929">
          <cell r="A2929" t="str">
            <v>44.06.310</v>
          </cell>
          <cell r="B2929" t="str">
            <v>Cuba em aço inoxidável simples de 465x300x140mm</v>
          </cell>
          <cell r="C2929" t="str">
            <v>UN</v>
          </cell>
          <cell r="D2929">
            <v>271.3</v>
          </cell>
          <cell r="E2929">
            <v>25.12</v>
          </cell>
          <cell r="F2929">
            <v>296.42</v>
          </cell>
        </row>
        <row r="2930">
          <cell r="A2930" t="str">
            <v>44.06.320</v>
          </cell>
          <cell r="B2930" t="str">
            <v>Cuba em aço inoxidável simples de 560x330x140mm</v>
          </cell>
          <cell r="C2930" t="str">
            <v>UN</v>
          </cell>
          <cell r="D2930">
            <v>402.43</v>
          </cell>
          <cell r="E2930">
            <v>25.12</v>
          </cell>
          <cell r="F2930">
            <v>427.55</v>
          </cell>
        </row>
        <row r="2931">
          <cell r="A2931" t="str">
            <v>44.06.330</v>
          </cell>
          <cell r="B2931" t="str">
            <v>Cuba em aço inoxidável simples de 500x400x400mm</v>
          </cell>
          <cell r="C2931" t="str">
            <v>UN</v>
          </cell>
          <cell r="D2931">
            <v>954.43</v>
          </cell>
          <cell r="E2931">
            <v>25.12</v>
          </cell>
          <cell r="F2931">
            <v>979.55</v>
          </cell>
        </row>
        <row r="2932">
          <cell r="A2932" t="str">
            <v>44.06.360</v>
          </cell>
          <cell r="B2932" t="str">
            <v>Cuba em aço inoxidável simples de 500x400x200mm</v>
          </cell>
          <cell r="C2932" t="str">
            <v>UN</v>
          </cell>
          <cell r="D2932">
            <v>392.97</v>
          </cell>
          <cell r="E2932">
            <v>25.12</v>
          </cell>
          <cell r="F2932">
            <v>418.09</v>
          </cell>
        </row>
        <row r="2933">
          <cell r="A2933" t="str">
            <v>44.06.370</v>
          </cell>
          <cell r="B2933" t="str">
            <v>Cuba em aço inoxidável simples de 500x400x250mm</v>
          </cell>
          <cell r="C2933" t="str">
            <v>UN</v>
          </cell>
          <cell r="D2933">
            <v>438.11</v>
          </cell>
          <cell r="E2933">
            <v>25.12</v>
          </cell>
          <cell r="F2933">
            <v>463.23</v>
          </cell>
        </row>
        <row r="2934">
          <cell r="A2934" t="str">
            <v>44.06.400</v>
          </cell>
          <cell r="B2934" t="str">
            <v>Cuba em aço inoxidável simples de 500x400x300mm</v>
          </cell>
          <cell r="C2934" t="str">
            <v>UN</v>
          </cell>
          <cell r="D2934">
            <v>599.34</v>
          </cell>
          <cell r="E2934">
            <v>25.12</v>
          </cell>
          <cell r="F2934">
            <v>624.46</v>
          </cell>
        </row>
        <row r="2935">
          <cell r="A2935" t="str">
            <v>44.06.410</v>
          </cell>
          <cell r="B2935" t="str">
            <v>Cuba em aço inoxidável simples de 600x500x300mm</v>
          </cell>
          <cell r="C2935" t="str">
            <v>UN</v>
          </cell>
          <cell r="D2935">
            <v>805.79</v>
          </cell>
          <cell r="E2935">
            <v>25.12</v>
          </cell>
          <cell r="F2935">
            <v>830.91</v>
          </cell>
        </row>
        <row r="2936">
          <cell r="A2936" t="str">
            <v>44.06.470</v>
          </cell>
          <cell r="B2936" t="str">
            <v>Cuba em aço inoxidável simples de 600x500x350mm</v>
          </cell>
          <cell r="C2936" t="str">
            <v>UN</v>
          </cell>
          <cell r="D2936">
            <v>1324.13</v>
          </cell>
          <cell r="E2936">
            <v>25.12</v>
          </cell>
          <cell r="F2936">
            <v>1349.25</v>
          </cell>
        </row>
        <row r="2937">
          <cell r="A2937" t="str">
            <v>44.06.520</v>
          </cell>
          <cell r="B2937" t="str">
            <v>Cuba em aço inoxidável simples de 600x500x400mm</v>
          </cell>
          <cell r="C2937" t="str">
            <v>UN</v>
          </cell>
          <cell r="D2937">
            <v>1484.68</v>
          </cell>
          <cell r="E2937">
            <v>25.12</v>
          </cell>
          <cell r="F2937">
            <v>1509.8</v>
          </cell>
        </row>
        <row r="2938">
          <cell r="A2938" t="str">
            <v>44.06.570</v>
          </cell>
          <cell r="B2938" t="str">
            <v>Cuba em aço inoxidável simples de 700x600x450mm</v>
          </cell>
          <cell r="C2938" t="str">
            <v>UN</v>
          </cell>
          <cell r="D2938">
            <v>1582.29</v>
          </cell>
          <cell r="E2938">
            <v>25.12</v>
          </cell>
          <cell r="F2938">
            <v>1607.41</v>
          </cell>
        </row>
        <row r="2939">
          <cell r="A2939" t="str">
            <v>44.06.600</v>
          </cell>
          <cell r="B2939" t="str">
            <v>Cuba em aço inoxidável simples de 1400x900x500mm</v>
          </cell>
          <cell r="C2939" t="str">
            <v>UN</v>
          </cell>
          <cell r="D2939">
            <v>5056.88</v>
          </cell>
          <cell r="E2939">
            <v>25.12</v>
          </cell>
          <cell r="F2939">
            <v>5082</v>
          </cell>
        </row>
        <row r="2940">
          <cell r="A2940" t="str">
            <v>44.06.610</v>
          </cell>
          <cell r="B2940" t="str">
            <v>Cuba em aço inoxidável simples de 1100x600x400mm</v>
          </cell>
          <cell r="C2940" t="str">
            <v>UN</v>
          </cell>
          <cell r="D2940">
            <v>2136.08</v>
          </cell>
          <cell r="E2940">
            <v>25.12</v>
          </cell>
          <cell r="F2940">
            <v>2161.1999999999998</v>
          </cell>
        </row>
        <row r="2941">
          <cell r="A2941" t="str">
            <v>44.06.700</v>
          </cell>
          <cell r="B2941" t="str">
            <v>Cuba em aço inoxidável dupla de 715x400x140mm</v>
          </cell>
          <cell r="C2941" t="str">
            <v>UN</v>
          </cell>
          <cell r="D2941">
            <v>751.51</v>
          </cell>
          <cell r="E2941">
            <v>25.12</v>
          </cell>
          <cell r="F2941">
            <v>776.63</v>
          </cell>
        </row>
        <row r="2942">
          <cell r="A2942" t="str">
            <v>44.06.710</v>
          </cell>
          <cell r="B2942" t="str">
            <v>Cuba em aço inoxidável dupla de 835x340x140mm</v>
          </cell>
          <cell r="C2942" t="str">
            <v>UN</v>
          </cell>
          <cell r="D2942">
            <v>746.11</v>
          </cell>
          <cell r="E2942">
            <v>25.12</v>
          </cell>
          <cell r="F2942">
            <v>771.23</v>
          </cell>
        </row>
        <row r="2943">
          <cell r="A2943" t="str">
            <v>44.06.750</v>
          </cell>
          <cell r="B2943" t="str">
            <v>Cuba em aço inoxidável dupla de 1020x400x250mm</v>
          </cell>
          <cell r="C2943" t="str">
            <v>UN</v>
          </cell>
          <cell r="D2943">
            <v>945.02</v>
          </cell>
          <cell r="E2943">
            <v>25.12</v>
          </cell>
          <cell r="F2943">
            <v>970.14</v>
          </cell>
        </row>
        <row r="2944">
          <cell r="A2944" t="str">
            <v>44.20</v>
          </cell>
          <cell r="B2944" t="str">
            <v>Reparos, conservacoes e complementos - GRUPO 44</v>
          </cell>
        </row>
        <row r="2945">
          <cell r="A2945" t="str">
            <v>44.20.010</v>
          </cell>
          <cell r="B2945" t="str">
            <v>Sifão plástico sanfonado universal de 1´</v>
          </cell>
          <cell r="C2945" t="str">
            <v>UN</v>
          </cell>
          <cell r="D2945">
            <v>9.82</v>
          </cell>
          <cell r="E2945">
            <v>20.100000000000001</v>
          </cell>
          <cell r="F2945">
            <v>29.92</v>
          </cell>
        </row>
        <row r="2946">
          <cell r="A2946" t="str">
            <v>44.20.020</v>
          </cell>
          <cell r="B2946" t="str">
            <v>Recolocação de torneiras</v>
          </cell>
          <cell r="C2946" t="str">
            <v>UN</v>
          </cell>
          <cell r="D2946">
            <v>0.05</v>
          </cell>
          <cell r="E2946">
            <v>25.12</v>
          </cell>
          <cell r="F2946">
            <v>25.17</v>
          </cell>
        </row>
        <row r="2947">
          <cell r="A2947" t="str">
            <v>44.20.040</v>
          </cell>
          <cell r="B2947" t="str">
            <v>Recolocação de sifões</v>
          </cell>
          <cell r="C2947" t="str">
            <v>UN</v>
          </cell>
          <cell r="D2947">
            <v>0.05</v>
          </cell>
          <cell r="E2947">
            <v>25.12</v>
          </cell>
          <cell r="F2947">
            <v>25.17</v>
          </cell>
        </row>
        <row r="2948">
          <cell r="A2948" t="str">
            <v>44.20.060</v>
          </cell>
          <cell r="B2948" t="str">
            <v>Recolocação de aparelhos sanitários, incluindo acessórios</v>
          </cell>
          <cell r="C2948" t="str">
            <v>UN</v>
          </cell>
          <cell r="D2948">
            <v>1.72</v>
          </cell>
          <cell r="E2948">
            <v>70.680000000000007</v>
          </cell>
          <cell r="F2948">
            <v>72.400000000000006</v>
          </cell>
        </row>
        <row r="2949">
          <cell r="A2949" t="str">
            <v>44.20.080</v>
          </cell>
          <cell r="B2949" t="str">
            <v>Recolocação de caixas de descarga de sobrepor</v>
          </cell>
          <cell r="C2949" t="str">
            <v>UN</v>
          </cell>
          <cell r="E2949">
            <v>125.6</v>
          </cell>
          <cell r="F2949">
            <v>125.6</v>
          </cell>
        </row>
        <row r="2950">
          <cell r="A2950" t="str">
            <v>44.20.100</v>
          </cell>
          <cell r="B2950" t="str">
            <v>Engate flexível metálico DN= 1/2´</v>
          </cell>
          <cell r="C2950" t="str">
            <v>UN</v>
          </cell>
          <cell r="D2950">
            <v>24.31</v>
          </cell>
          <cell r="E2950">
            <v>6.13</v>
          </cell>
          <cell r="F2950">
            <v>30.44</v>
          </cell>
        </row>
        <row r="2951">
          <cell r="A2951" t="str">
            <v>44.20.110</v>
          </cell>
          <cell r="B2951" t="str">
            <v>Engate flexível de PVC DN= 1/2´</v>
          </cell>
          <cell r="C2951" t="str">
            <v>UN</v>
          </cell>
          <cell r="D2951">
            <v>7.03</v>
          </cell>
          <cell r="E2951">
            <v>6.13</v>
          </cell>
          <cell r="F2951">
            <v>13.16</v>
          </cell>
        </row>
        <row r="2952">
          <cell r="A2952" t="str">
            <v>44.20.120</v>
          </cell>
          <cell r="B2952" t="str">
            <v>Canopla para válvula de descarga</v>
          </cell>
          <cell r="C2952" t="str">
            <v>UN</v>
          </cell>
          <cell r="D2952">
            <v>128.81</v>
          </cell>
          <cell r="E2952">
            <v>3.47</v>
          </cell>
          <cell r="F2952">
            <v>132.28</v>
          </cell>
        </row>
        <row r="2953">
          <cell r="A2953" t="str">
            <v>44.20.121</v>
          </cell>
          <cell r="B2953" t="str">
            <v>Arejador com articulador em ABS cromado para torneira padrão, completo</v>
          </cell>
          <cell r="C2953" t="str">
            <v>UN</v>
          </cell>
          <cell r="D2953">
            <v>47.78</v>
          </cell>
          <cell r="E2953">
            <v>2.04</v>
          </cell>
          <cell r="F2953">
            <v>49.82</v>
          </cell>
        </row>
        <row r="2954">
          <cell r="A2954" t="str">
            <v>44.20.130</v>
          </cell>
          <cell r="B2954" t="str">
            <v>Tubo de ligação para mictório, DN= 1/2´</v>
          </cell>
          <cell r="C2954" t="str">
            <v>UN</v>
          </cell>
          <cell r="D2954">
            <v>67.77</v>
          </cell>
          <cell r="E2954">
            <v>6.13</v>
          </cell>
          <cell r="F2954">
            <v>73.900000000000006</v>
          </cell>
        </row>
        <row r="2955">
          <cell r="A2955" t="str">
            <v>44.20.150</v>
          </cell>
          <cell r="B2955" t="str">
            <v>Acabamento cromado para registro</v>
          </cell>
          <cell r="C2955" t="str">
            <v>UN</v>
          </cell>
          <cell r="D2955">
            <v>61</v>
          </cell>
          <cell r="E2955">
            <v>3.47</v>
          </cell>
          <cell r="F2955">
            <v>64.47</v>
          </cell>
        </row>
        <row r="2956">
          <cell r="A2956" t="str">
            <v>44.20.160</v>
          </cell>
          <cell r="B2956" t="str">
            <v>Botão para válvula de descarga</v>
          </cell>
          <cell r="C2956" t="str">
            <v>UN</v>
          </cell>
          <cell r="D2956">
            <v>47.17</v>
          </cell>
          <cell r="E2956">
            <v>3.47</v>
          </cell>
          <cell r="F2956">
            <v>50.64</v>
          </cell>
        </row>
        <row r="2957">
          <cell r="A2957" t="str">
            <v>44.20.180</v>
          </cell>
          <cell r="B2957" t="str">
            <v>Reparo para válvula de descarga</v>
          </cell>
          <cell r="C2957" t="str">
            <v>UN</v>
          </cell>
          <cell r="D2957">
            <v>73.25</v>
          </cell>
          <cell r="E2957">
            <v>45.22</v>
          </cell>
          <cell r="F2957">
            <v>118.47</v>
          </cell>
        </row>
        <row r="2958">
          <cell r="A2958" t="str">
            <v>44.20.200</v>
          </cell>
          <cell r="B2958" t="str">
            <v>Sifão de metal cromado de 1 1/2´ x 2´</v>
          </cell>
          <cell r="C2958" t="str">
            <v>UN</v>
          </cell>
          <cell r="D2958">
            <v>151.03</v>
          </cell>
          <cell r="E2958">
            <v>25.12</v>
          </cell>
          <cell r="F2958">
            <v>176.15</v>
          </cell>
        </row>
        <row r="2959">
          <cell r="A2959" t="str">
            <v>44.20.220</v>
          </cell>
          <cell r="B2959" t="str">
            <v>Sifão de metal cromado de 1´ x 1 1/2´</v>
          </cell>
          <cell r="C2959" t="str">
            <v>UN</v>
          </cell>
          <cell r="D2959">
            <v>169.97</v>
          </cell>
          <cell r="E2959">
            <v>25.12</v>
          </cell>
          <cell r="F2959">
            <v>195.09</v>
          </cell>
        </row>
        <row r="2960">
          <cell r="A2960" t="str">
            <v>44.20.230</v>
          </cell>
          <cell r="B2960" t="str">
            <v>Tubo de ligação para sanitário</v>
          </cell>
          <cell r="C2960" t="str">
            <v>UN</v>
          </cell>
          <cell r="D2960">
            <v>35.42</v>
          </cell>
          <cell r="E2960">
            <v>6.13</v>
          </cell>
          <cell r="F2960">
            <v>41.55</v>
          </cell>
        </row>
        <row r="2961">
          <cell r="A2961" t="str">
            <v>44.20.240</v>
          </cell>
          <cell r="B2961" t="str">
            <v>Sifão plástico com copo, rígido, de 1´ x 1 1/2´</v>
          </cell>
          <cell r="C2961" t="str">
            <v>UN</v>
          </cell>
          <cell r="D2961">
            <v>8.3000000000000007</v>
          </cell>
          <cell r="E2961">
            <v>20.100000000000001</v>
          </cell>
          <cell r="F2961">
            <v>28.4</v>
          </cell>
        </row>
        <row r="2962">
          <cell r="A2962" t="str">
            <v>44.20.260</v>
          </cell>
          <cell r="B2962" t="str">
            <v>Sifão plástico com copo, rígido, de 1 1/4´ x 2´</v>
          </cell>
          <cell r="C2962" t="str">
            <v>UN</v>
          </cell>
          <cell r="D2962">
            <v>14.45</v>
          </cell>
          <cell r="E2962">
            <v>20.100000000000001</v>
          </cell>
          <cell r="F2962">
            <v>34.549999999999997</v>
          </cell>
        </row>
        <row r="2963">
          <cell r="A2963" t="str">
            <v>44.20.280</v>
          </cell>
          <cell r="B2963" t="str">
            <v>Tampa de plástico para bacia sanitária</v>
          </cell>
          <cell r="C2963" t="str">
            <v>UN</v>
          </cell>
          <cell r="D2963">
            <v>36.36</v>
          </cell>
          <cell r="E2963">
            <v>3.07</v>
          </cell>
          <cell r="F2963">
            <v>39.43</v>
          </cell>
        </row>
        <row r="2964">
          <cell r="A2964" t="str">
            <v>44.20.300</v>
          </cell>
          <cell r="B2964" t="str">
            <v>Bolsa para bacia sanitária</v>
          </cell>
          <cell r="C2964" t="str">
            <v>UN</v>
          </cell>
          <cell r="D2964">
            <v>9.15</v>
          </cell>
          <cell r="E2964">
            <v>8.5399999999999991</v>
          </cell>
          <cell r="F2964">
            <v>17.690000000000001</v>
          </cell>
        </row>
        <row r="2965">
          <cell r="A2965" t="str">
            <v>44.20.310</v>
          </cell>
          <cell r="B2965" t="str">
            <v>Filtro de pressão em ABS, para 360 l/h</v>
          </cell>
          <cell r="C2965" t="str">
            <v>UN</v>
          </cell>
          <cell r="D2965">
            <v>399.35</v>
          </cell>
          <cell r="E2965">
            <v>35.340000000000003</v>
          </cell>
          <cell r="F2965">
            <v>434.69</v>
          </cell>
        </row>
        <row r="2966">
          <cell r="A2966" t="str">
            <v>44.20.390</v>
          </cell>
          <cell r="B2966" t="str">
            <v>Válvula de PVC para lavatório</v>
          </cell>
          <cell r="C2966" t="str">
            <v>UN</v>
          </cell>
          <cell r="D2966">
            <v>7.09</v>
          </cell>
          <cell r="E2966">
            <v>2.04</v>
          </cell>
          <cell r="F2966">
            <v>9.1300000000000008</v>
          </cell>
        </row>
        <row r="2967">
          <cell r="A2967" t="str">
            <v>44.20.620</v>
          </cell>
          <cell r="B2967" t="str">
            <v>Válvula americana</v>
          </cell>
          <cell r="C2967" t="str">
            <v>UN</v>
          </cell>
          <cell r="D2967">
            <v>63.02</v>
          </cell>
          <cell r="E2967">
            <v>2.04</v>
          </cell>
          <cell r="F2967">
            <v>65.06</v>
          </cell>
        </row>
        <row r="2968">
          <cell r="A2968" t="str">
            <v>44.20.640</v>
          </cell>
          <cell r="B2968" t="str">
            <v>Válvula de metal cromado de 1 1/2´</v>
          </cell>
          <cell r="C2968" t="str">
            <v>UN</v>
          </cell>
          <cell r="D2968">
            <v>78.12</v>
          </cell>
          <cell r="E2968">
            <v>10.050000000000001</v>
          </cell>
          <cell r="F2968">
            <v>88.17</v>
          </cell>
        </row>
        <row r="2969">
          <cell r="A2969" t="str">
            <v>44.20.650</v>
          </cell>
          <cell r="B2969" t="str">
            <v>Válvula de metal cromado de 1´</v>
          </cell>
          <cell r="C2969" t="str">
            <v>UN</v>
          </cell>
          <cell r="D2969">
            <v>31.02</v>
          </cell>
          <cell r="E2969">
            <v>10.050000000000001</v>
          </cell>
          <cell r="F2969">
            <v>41.07</v>
          </cell>
        </row>
        <row r="2970">
          <cell r="A2970" t="str">
            <v>45</v>
          </cell>
          <cell r="B2970" t="str">
            <v>ENTRADA DE AGUA, INCÊNDIO E GAS</v>
          </cell>
        </row>
        <row r="2971">
          <cell r="A2971" t="str">
            <v>45.01</v>
          </cell>
          <cell r="B2971" t="str">
            <v>Entrada de agua</v>
          </cell>
        </row>
        <row r="2972">
          <cell r="A2972" t="str">
            <v>45.01.020</v>
          </cell>
          <cell r="B2972" t="str">
            <v>Entrada completa de água com abrigo e registro de gaveta, DN= 3/4´</v>
          </cell>
          <cell r="C2972" t="str">
            <v>UN</v>
          </cell>
          <cell r="D2972">
            <v>852.73</v>
          </cell>
          <cell r="E2972">
            <v>618.21</v>
          </cell>
          <cell r="F2972">
            <v>1470.94</v>
          </cell>
        </row>
        <row r="2973">
          <cell r="A2973" t="str">
            <v>45.01.040</v>
          </cell>
          <cell r="B2973" t="str">
            <v>Entrada completa de água com abrigo e registro de gaveta, DN= 1´</v>
          </cell>
          <cell r="C2973" t="str">
            <v>UN</v>
          </cell>
          <cell r="D2973">
            <v>883.23</v>
          </cell>
          <cell r="E2973">
            <v>618.21</v>
          </cell>
          <cell r="F2973">
            <v>1501.44</v>
          </cell>
        </row>
        <row r="2974">
          <cell r="A2974" t="str">
            <v>45.01.060</v>
          </cell>
          <cell r="B2974" t="str">
            <v>Entrada completa de água com abrigo e registro de gaveta, DN= 1 1/2´</v>
          </cell>
          <cell r="C2974" t="str">
            <v>UN</v>
          </cell>
          <cell r="D2974">
            <v>2533.63</v>
          </cell>
          <cell r="E2974">
            <v>1090.19</v>
          </cell>
          <cell r="F2974">
            <v>3623.82</v>
          </cell>
        </row>
        <row r="2975">
          <cell r="A2975" t="str">
            <v>45.01.066</v>
          </cell>
          <cell r="B2975" t="str">
            <v>Entrada completa de água com abrigo e registro de gaveta, DN= 2´</v>
          </cell>
          <cell r="C2975" t="str">
            <v>UN</v>
          </cell>
          <cell r="D2975">
            <v>2668.38</v>
          </cell>
          <cell r="E2975">
            <v>1090.19</v>
          </cell>
          <cell r="F2975">
            <v>3758.57</v>
          </cell>
        </row>
        <row r="2976">
          <cell r="A2976" t="str">
            <v>45.01.080</v>
          </cell>
          <cell r="B2976" t="str">
            <v>Entrada completa de água com abrigo e registro de gaveta, DN= 2 1/2´</v>
          </cell>
          <cell r="C2976" t="str">
            <v>UN</v>
          </cell>
          <cell r="D2976">
            <v>2965.98</v>
          </cell>
          <cell r="E2976">
            <v>1090.19</v>
          </cell>
          <cell r="F2976">
            <v>4056.17</v>
          </cell>
        </row>
        <row r="2977">
          <cell r="A2977" t="str">
            <v>45.01.082</v>
          </cell>
          <cell r="B2977" t="str">
            <v>Entrada completa de água com abrigo e registro de gaveta, DN= 3´</v>
          </cell>
          <cell r="C2977" t="str">
            <v>UN</v>
          </cell>
          <cell r="D2977">
            <v>3319.18</v>
          </cell>
          <cell r="E2977">
            <v>1090.19</v>
          </cell>
          <cell r="F2977">
            <v>4409.37</v>
          </cell>
        </row>
        <row r="2978">
          <cell r="A2978" t="str">
            <v>45.02</v>
          </cell>
          <cell r="B2978" t="str">
            <v>Entrada de gas</v>
          </cell>
        </row>
        <row r="2979">
          <cell r="A2979" t="str">
            <v>45.02.020</v>
          </cell>
          <cell r="B2979" t="str">
            <v>Entrada completa de gás GLP domiciliar com 2 botijões de 13 kg</v>
          </cell>
          <cell r="C2979" t="str">
            <v>UN</v>
          </cell>
          <cell r="D2979">
            <v>2452.0500000000002</v>
          </cell>
          <cell r="E2979">
            <v>788.07</v>
          </cell>
          <cell r="F2979">
            <v>3240.12</v>
          </cell>
        </row>
        <row r="2980">
          <cell r="A2980" t="str">
            <v>45.02.040</v>
          </cell>
          <cell r="B2980" t="str">
            <v>Entrada completa de gás GLP com 2 cilindros de 45 kg</v>
          </cell>
          <cell r="C2980" t="str">
            <v>UN</v>
          </cell>
          <cell r="D2980">
            <v>5797.27</v>
          </cell>
          <cell r="E2980">
            <v>1683.42</v>
          </cell>
          <cell r="F2980">
            <v>7480.69</v>
          </cell>
        </row>
        <row r="2981">
          <cell r="A2981" t="str">
            <v>45.02.060</v>
          </cell>
          <cell r="B2981" t="str">
            <v>Entrada completa de gás GLP com 4 cilindros de 45 kg</v>
          </cell>
          <cell r="C2981" t="str">
            <v>UN</v>
          </cell>
          <cell r="D2981">
            <v>9617.7199999999993</v>
          </cell>
          <cell r="E2981">
            <v>2219.0100000000002</v>
          </cell>
          <cell r="F2981">
            <v>11836.73</v>
          </cell>
        </row>
        <row r="2982">
          <cell r="A2982" t="str">
            <v>45.02.080</v>
          </cell>
          <cell r="B2982" t="str">
            <v>Entrada completa de gás GLP com 6 cilindros de 45 kg</v>
          </cell>
          <cell r="C2982" t="str">
            <v>UN</v>
          </cell>
          <cell r="D2982">
            <v>13419.97</v>
          </cell>
          <cell r="E2982">
            <v>2690.37</v>
          </cell>
          <cell r="F2982">
            <v>16110.34</v>
          </cell>
        </row>
        <row r="2983">
          <cell r="A2983" t="str">
            <v>45.02.200</v>
          </cell>
          <cell r="B2983" t="str">
            <v>Abrigo padronizado de gás GLP encanado</v>
          </cell>
          <cell r="C2983" t="str">
            <v>UN</v>
          </cell>
          <cell r="D2983">
            <v>589.84</v>
          </cell>
          <cell r="E2983">
            <v>535.47</v>
          </cell>
          <cell r="F2983">
            <v>1125.31</v>
          </cell>
        </row>
        <row r="2984">
          <cell r="A2984" t="str">
            <v>45.03</v>
          </cell>
          <cell r="B2984" t="str">
            <v>Hidrômetro</v>
          </cell>
        </row>
        <row r="2985">
          <cell r="A2985" t="str">
            <v>45.03.010</v>
          </cell>
          <cell r="B2985" t="str">
            <v>Hidrômetro em ferro fundido, diâmetro 50 mm (2´)</v>
          </cell>
          <cell r="C2985" t="str">
            <v>UN</v>
          </cell>
          <cell r="D2985">
            <v>1901.22</v>
          </cell>
          <cell r="E2985">
            <v>37.68</v>
          </cell>
          <cell r="F2985">
            <v>1938.9</v>
          </cell>
        </row>
        <row r="2986">
          <cell r="A2986" t="str">
            <v>45.03.030</v>
          </cell>
          <cell r="B2986" t="str">
            <v>Hidrômetro em ferro fundido, diâmetro 100 mm (4´)</v>
          </cell>
          <cell r="C2986" t="str">
            <v>UN</v>
          </cell>
          <cell r="D2986">
            <v>3324.85</v>
          </cell>
          <cell r="E2986">
            <v>37.68</v>
          </cell>
          <cell r="F2986">
            <v>3362.53</v>
          </cell>
        </row>
        <row r="2987">
          <cell r="A2987" t="str">
            <v>45.03.100</v>
          </cell>
          <cell r="B2987" t="str">
            <v>Hidrômetro em bronze, diâmetro de 25 mm (1´)</v>
          </cell>
          <cell r="C2987" t="str">
            <v>UN</v>
          </cell>
          <cell r="D2987">
            <v>618.59</v>
          </cell>
          <cell r="E2987">
            <v>60.29</v>
          </cell>
          <cell r="F2987">
            <v>678.88</v>
          </cell>
        </row>
        <row r="2988">
          <cell r="A2988" t="str">
            <v>45.03.110</v>
          </cell>
          <cell r="B2988" t="str">
            <v>Hidrômetro em bronze, diâmetro de 40 mm (1 1/2´)</v>
          </cell>
          <cell r="C2988" t="str">
            <v>UN</v>
          </cell>
          <cell r="D2988">
            <v>1028.46</v>
          </cell>
          <cell r="E2988">
            <v>60.29</v>
          </cell>
          <cell r="F2988">
            <v>1088.75</v>
          </cell>
        </row>
        <row r="2989">
          <cell r="A2989" t="str">
            <v>45.03.200</v>
          </cell>
          <cell r="B2989" t="str">
            <v>Filtro tipo cesto para hidrômetro de 50 mm (2´)</v>
          </cell>
          <cell r="C2989" t="str">
            <v>UN</v>
          </cell>
          <cell r="D2989">
            <v>2478.19</v>
          </cell>
          <cell r="E2989">
            <v>37.68</v>
          </cell>
          <cell r="F2989">
            <v>2515.87</v>
          </cell>
        </row>
        <row r="2990">
          <cell r="A2990" t="str">
            <v>45.20</v>
          </cell>
          <cell r="B2990" t="str">
            <v>Reparos, conservacoes e complementos - GRUPO 45</v>
          </cell>
        </row>
        <row r="2991">
          <cell r="A2991" t="str">
            <v>45.20.020</v>
          </cell>
          <cell r="B2991" t="str">
            <v>Cilindro de gás (GLP) de 45 kg, com carga</v>
          </cell>
          <cell r="C2991" t="str">
            <v>UN</v>
          </cell>
          <cell r="D2991">
            <v>1066.6300000000001</v>
          </cell>
          <cell r="F2991">
            <v>1066.6300000000001</v>
          </cell>
        </row>
        <row r="2992">
          <cell r="A2992" t="str">
            <v>46</v>
          </cell>
          <cell r="B2992" t="str">
            <v>TUBULACAO E CONDUTORES PARA LIQUIDOS E GASES.</v>
          </cell>
        </row>
        <row r="2993">
          <cell r="A2993" t="str">
            <v>46.01</v>
          </cell>
          <cell r="B2993" t="str">
            <v>Tubulacao em PVC rigido marrom para sistemas prediais de agua fria</v>
          </cell>
        </row>
        <row r="2994">
          <cell r="A2994" t="str">
            <v>46.01.010</v>
          </cell>
          <cell r="B2994" t="str">
            <v>Tubo de PVC rígido soldável marrom, DN= 20 mm, (1/2´), inclusive conexões</v>
          </cell>
          <cell r="C2994" t="str">
            <v>M</v>
          </cell>
          <cell r="D2994">
            <v>5.88</v>
          </cell>
          <cell r="E2994">
            <v>25.12</v>
          </cell>
          <cell r="F2994">
            <v>31</v>
          </cell>
        </row>
        <row r="2995">
          <cell r="A2995" t="str">
            <v>46.01.020</v>
          </cell>
          <cell r="B2995" t="str">
            <v>Tubo de PVC rígido soldável marrom, DN= 25 mm, (3/4´), inclusive conexões</v>
          </cell>
          <cell r="C2995" t="str">
            <v>M</v>
          </cell>
          <cell r="D2995">
            <v>6.11</v>
          </cell>
          <cell r="E2995">
            <v>25.12</v>
          </cell>
          <cell r="F2995">
            <v>31.23</v>
          </cell>
        </row>
        <row r="2996">
          <cell r="A2996" t="str">
            <v>46.01.030</v>
          </cell>
          <cell r="B2996" t="str">
            <v>Tubo de PVC rígido soldável marrom, DN= 32 mm, (1´), inclusive conexões</v>
          </cell>
          <cell r="C2996" t="str">
            <v>M</v>
          </cell>
          <cell r="D2996">
            <v>12.82</v>
          </cell>
          <cell r="E2996">
            <v>25.12</v>
          </cell>
          <cell r="F2996">
            <v>37.94</v>
          </cell>
        </row>
        <row r="2997">
          <cell r="A2997" t="str">
            <v>46.01.040</v>
          </cell>
          <cell r="B2997" t="str">
            <v>Tubo de PVC rígido soldável marrom, DN= 40 mm, (1 1/4´), inclusive conexões</v>
          </cell>
          <cell r="C2997" t="str">
            <v>M</v>
          </cell>
          <cell r="D2997">
            <v>22.86</v>
          </cell>
          <cell r="E2997">
            <v>25.12</v>
          </cell>
          <cell r="F2997">
            <v>47.98</v>
          </cell>
        </row>
        <row r="2998">
          <cell r="A2998" t="str">
            <v>46.01.050</v>
          </cell>
          <cell r="B2998" t="str">
            <v>Tubo de PVC rígido soldável marrom, DN= 50 mm, (1 1/2´), inclusive conexões</v>
          </cell>
          <cell r="C2998" t="str">
            <v>M</v>
          </cell>
          <cell r="D2998">
            <v>20.170000000000002</v>
          </cell>
          <cell r="E2998">
            <v>30.14</v>
          </cell>
          <cell r="F2998">
            <v>50.31</v>
          </cell>
        </row>
        <row r="2999">
          <cell r="A2999" t="str">
            <v>46.01.060</v>
          </cell>
          <cell r="B2999" t="str">
            <v>Tubo de PVC rígido soldável marrom, DN= 60 mm, (2´), inclusive conexões</v>
          </cell>
          <cell r="C2999" t="str">
            <v>M</v>
          </cell>
          <cell r="D2999">
            <v>41.66</v>
          </cell>
          <cell r="E2999">
            <v>35.17</v>
          </cell>
          <cell r="F2999">
            <v>76.83</v>
          </cell>
        </row>
        <row r="3000">
          <cell r="A3000" t="str">
            <v>46.01.070</v>
          </cell>
          <cell r="B3000" t="str">
            <v>Tubo de PVC rígido soldável marrom, DN= 75 mm, (2 1/2´), inclusive conexões</v>
          </cell>
          <cell r="C3000" t="str">
            <v>M</v>
          </cell>
          <cell r="D3000">
            <v>61.66</v>
          </cell>
          <cell r="E3000">
            <v>45.22</v>
          </cell>
          <cell r="F3000">
            <v>106.88</v>
          </cell>
        </row>
        <row r="3001">
          <cell r="A3001" t="str">
            <v>46.01.080</v>
          </cell>
          <cell r="B3001" t="str">
            <v>Tubo de PVC rígido soldável marrom, DN= 85 mm, (3´), inclusive conexões</v>
          </cell>
          <cell r="C3001" t="str">
            <v>M</v>
          </cell>
          <cell r="D3001">
            <v>74.680000000000007</v>
          </cell>
          <cell r="E3001">
            <v>50.24</v>
          </cell>
          <cell r="F3001">
            <v>124.92</v>
          </cell>
        </row>
        <row r="3002">
          <cell r="A3002" t="str">
            <v>46.01.090</v>
          </cell>
          <cell r="B3002" t="str">
            <v>Tubo de PVC rígido soldável marrom, DN= 110 mm, (4´), inclusive conexões</v>
          </cell>
          <cell r="C3002" t="str">
            <v>M</v>
          </cell>
          <cell r="D3002">
            <v>142.66</v>
          </cell>
          <cell r="E3002">
            <v>55.26</v>
          </cell>
          <cell r="F3002">
            <v>197.92</v>
          </cell>
        </row>
        <row r="3003">
          <cell r="A3003" t="str">
            <v>46.02</v>
          </cell>
          <cell r="B3003" t="str">
            <v>Tubulacao em PVC rigido branco para esgoto domiciliar</v>
          </cell>
        </row>
        <row r="3004">
          <cell r="A3004" t="str">
            <v>46.02.010</v>
          </cell>
          <cell r="B3004" t="str">
            <v>Tubo de PVC rígido branco, pontas lisas, soldável, linha esgoto série normal, DN= 40 mm, inclusive conexões</v>
          </cell>
          <cell r="C3004" t="str">
            <v>M</v>
          </cell>
          <cell r="D3004">
            <v>11.97</v>
          </cell>
          <cell r="E3004">
            <v>25.12</v>
          </cell>
          <cell r="F3004">
            <v>37.090000000000003</v>
          </cell>
        </row>
        <row r="3005">
          <cell r="A3005" t="str">
            <v>46.02.050</v>
          </cell>
          <cell r="B3005" t="str">
            <v>Tubo de PVC rígido branco PxB com virola e anel de borracha, linha esgoto série normal, DN= 50 mm, inclusive conexões</v>
          </cell>
          <cell r="C3005" t="str">
            <v>M</v>
          </cell>
          <cell r="D3005">
            <v>15.11</v>
          </cell>
          <cell r="E3005">
            <v>30.14</v>
          </cell>
          <cell r="F3005">
            <v>45.25</v>
          </cell>
        </row>
        <row r="3006">
          <cell r="A3006" t="str">
            <v>46.02.060</v>
          </cell>
          <cell r="B3006" t="str">
            <v>Tubo de PVC rígido branco PxB com virola e anel de borracha, linha esgoto série normal, DN= 75 mm, inclusive conexões</v>
          </cell>
          <cell r="C3006" t="str">
            <v>M</v>
          </cell>
          <cell r="D3006">
            <v>26.74</v>
          </cell>
          <cell r="E3006">
            <v>45.22</v>
          </cell>
          <cell r="F3006">
            <v>71.959999999999994</v>
          </cell>
        </row>
        <row r="3007">
          <cell r="A3007" t="str">
            <v>46.02.070</v>
          </cell>
          <cell r="B3007" t="str">
            <v>Tubo de PVC rígido branco PxB com virola e anel de borracha, linha esgoto série normal, DN= 100 mm, inclusive conexões</v>
          </cell>
          <cell r="C3007" t="str">
            <v>M</v>
          </cell>
          <cell r="D3007">
            <v>22.74</v>
          </cell>
          <cell r="E3007">
            <v>55.26</v>
          </cell>
          <cell r="F3007">
            <v>78</v>
          </cell>
        </row>
        <row r="3008">
          <cell r="A3008" t="str">
            <v>46.03</v>
          </cell>
          <cell r="B3008" t="str">
            <v>Tubulacao em PVC rigido branco serie R - A.P e esgoto domiciliar</v>
          </cell>
        </row>
        <row r="3009">
          <cell r="A3009" t="str">
            <v>46.03.038</v>
          </cell>
          <cell r="B3009" t="str">
            <v>Tubo de PVC rígido PxB com virola e anel de borracha, linha esgoto série reforçada ´R´, DN= 50 mm, inclusive conexões</v>
          </cell>
          <cell r="C3009" t="str">
            <v>M</v>
          </cell>
          <cell r="D3009">
            <v>22.75</v>
          </cell>
          <cell r="E3009">
            <v>30.14</v>
          </cell>
          <cell r="F3009">
            <v>52.89</v>
          </cell>
        </row>
        <row r="3010">
          <cell r="A3010" t="str">
            <v>46.03.040</v>
          </cell>
          <cell r="B3010" t="str">
            <v>Tubo de PVC rígido PxB com virola e anel de borracha, linha esgoto série reforçada ´R´, DN= 75 mm, inclusive conexões</v>
          </cell>
          <cell r="C3010" t="str">
            <v>M</v>
          </cell>
          <cell r="D3010">
            <v>41.96</v>
          </cell>
          <cell r="E3010">
            <v>45.22</v>
          </cell>
          <cell r="F3010">
            <v>87.18</v>
          </cell>
        </row>
        <row r="3011">
          <cell r="A3011" t="str">
            <v>46.03.050</v>
          </cell>
          <cell r="B3011" t="str">
            <v>Tubo de PVC rígido PxB com virola e anel de borracha, linha esgoto série reforçada ´R´, DN= 100 mm, inclusive conexões</v>
          </cell>
          <cell r="C3011" t="str">
            <v>M</v>
          </cell>
          <cell r="D3011">
            <v>54.72</v>
          </cell>
          <cell r="E3011">
            <v>55.26</v>
          </cell>
          <cell r="F3011">
            <v>109.98</v>
          </cell>
        </row>
        <row r="3012">
          <cell r="A3012" t="str">
            <v>46.03.060</v>
          </cell>
          <cell r="B3012" t="str">
            <v>Tubo de PVC rígido PxB com virola e anel de borracha, linha esgoto série reforçada ´R´. DN= 150 mm, inclusive conexões</v>
          </cell>
          <cell r="C3012" t="str">
            <v>M</v>
          </cell>
          <cell r="D3012">
            <v>102.4</v>
          </cell>
          <cell r="E3012">
            <v>55.26</v>
          </cell>
          <cell r="F3012">
            <v>157.66</v>
          </cell>
        </row>
        <row r="3013">
          <cell r="A3013" t="str">
            <v>46.03.080</v>
          </cell>
          <cell r="B3013" t="str">
            <v>Tubo de PVC rígido, pontas lisas, soldável, linha esgoto série reforçada ´R´, DN= 40 mm, inclusive conexões</v>
          </cell>
          <cell r="C3013" t="str">
            <v>M</v>
          </cell>
          <cell r="D3013">
            <v>19.88</v>
          </cell>
          <cell r="E3013">
            <v>25.12</v>
          </cell>
          <cell r="F3013">
            <v>45</v>
          </cell>
        </row>
        <row r="3014">
          <cell r="A3014" t="str">
            <v>46.04</v>
          </cell>
          <cell r="B3014" t="str">
            <v>Tubulacao em PVC rigido com junta elastica - aducao e distribuicao de agua</v>
          </cell>
        </row>
        <row r="3015">
          <cell r="A3015" t="str">
            <v>46.04.010</v>
          </cell>
          <cell r="B3015" t="str">
            <v>Tubo de PVC rígido tipo PBA classe 15, DN= 50mm, (DE= 60mm), inclusive conexões</v>
          </cell>
          <cell r="C3015" t="str">
            <v>M</v>
          </cell>
          <cell r="D3015">
            <v>26.06</v>
          </cell>
          <cell r="E3015">
            <v>17.670000000000002</v>
          </cell>
          <cell r="F3015">
            <v>43.73</v>
          </cell>
        </row>
        <row r="3016">
          <cell r="A3016" t="str">
            <v>46.04.020</v>
          </cell>
          <cell r="B3016" t="str">
            <v>Tubo de PVC rígido tipo PBA classe 15, DN= 75mm, (DE= 85mm), inclusive conexões</v>
          </cell>
          <cell r="C3016" t="str">
            <v>M</v>
          </cell>
          <cell r="D3016">
            <v>48.53</v>
          </cell>
          <cell r="E3016">
            <v>17.670000000000002</v>
          </cell>
          <cell r="F3016">
            <v>66.2</v>
          </cell>
        </row>
        <row r="3017">
          <cell r="A3017" t="str">
            <v>46.04.030</v>
          </cell>
          <cell r="B3017" t="str">
            <v>Tubo de PVC rígido tipo PBA classe 15, DN= 100mm, (DE= 110mm), inclusive conexões</v>
          </cell>
          <cell r="C3017" t="str">
            <v>M</v>
          </cell>
          <cell r="D3017">
            <v>93.43</v>
          </cell>
          <cell r="E3017">
            <v>17.670000000000002</v>
          </cell>
          <cell r="F3017">
            <v>111.1</v>
          </cell>
        </row>
        <row r="3018">
          <cell r="A3018" t="str">
            <v>46.04.040</v>
          </cell>
          <cell r="B3018" t="str">
            <v>Tubo de PVC rígido DEFoFo, DN= 100mm (DE= 118mm), inclusive conexões</v>
          </cell>
          <cell r="C3018" t="str">
            <v>M</v>
          </cell>
          <cell r="D3018">
            <v>76.27</v>
          </cell>
          <cell r="E3018">
            <v>17.670000000000002</v>
          </cell>
          <cell r="F3018">
            <v>93.94</v>
          </cell>
        </row>
        <row r="3019">
          <cell r="A3019" t="str">
            <v>46.04.050</v>
          </cell>
          <cell r="B3019" t="str">
            <v>Tubo de PVC rígido DEFoFo, DN= 150mm (DE= 170mm), inclusive conexões</v>
          </cell>
          <cell r="C3019" t="str">
            <v>M</v>
          </cell>
          <cell r="D3019">
            <v>140.11000000000001</v>
          </cell>
          <cell r="E3019">
            <v>17.670000000000002</v>
          </cell>
          <cell r="F3019">
            <v>157.78</v>
          </cell>
        </row>
        <row r="3020">
          <cell r="A3020" t="str">
            <v>46.04.070</v>
          </cell>
          <cell r="B3020" t="str">
            <v>Tubo de PVC rígido DEFoFo, DN= 200mm (DE= 222mm), inclusive conexões</v>
          </cell>
          <cell r="C3020" t="str">
            <v>M</v>
          </cell>
          <cell r="D3020">
            <v>204.67</v>
          </cell>
          <cell r="E3020">
            <v>35.340000000000003</v>
          </cell>
          <cell r="F3020">
            <v>240.01</v>
          </cell>
        </row>
        <row r="3021">
          <cell r="A3021" t="str">
            <v>46.04.080</v>
          </cell>
          <cell r="B3021" t="str">
            <v>Tubo de PVC rígido DEFoFo, DN= 250mm (DE= 274mm), inclusive conexões</v>
          </cell>
          <cell r="C3021" t="str">
            <v>M</v>
          </cell>
          <cell r="D3021">
            <v>369.05</v>
          </cell>
          <cell r="E3021">
            <v>35.340000000000003</v>
          </cell>
          <cell r="F3021">
            <v>404.39</v>
          </cell>
        </row>
        <row r="3022">
          <cell r="A3022" t="str">
            <v>46.04.090</v>
          </cell>
          <cell r="B3022" t="str">
            <v>Tubo de PVC rígido DEFoFo, DN= 300mm (DE= 326mm), inclusive conexões</v>
          </cell>
          <cell r="C3022" t="str">
            <v>M</v>
          </cell>
          <cell r="D3022">
            <v>498.98</v>
          </cell>
          <cell r="E3022">
            <v>35.340000000000003</v>
          </cell>
          <cell r="F3022">
            <v>534.32000000000005</v>
          </cell>
        </row>
        <row r="3023">
          <cell r="A3023" t="str">
            <v>46.05</v>
          </cell>
          <cell r="B3023" t="str">
            <v>Tubulacao em PVC rigido com junta elastica - rede de esgoto</v>
          </cell>
        </row>
        <row r="3024">
          <cell r="A3024" t="str">
            <v>46.05.020</v>
          </cell>
          <cell r="B3024" t="str">
            <v>Tubo PVC rígido, tipo Coletor Esgoto, junta elástica, DN= 100 mm, inclusive conexões</v>
          </cell>
          <cell r="C3024" t="str">
            <v>M</v>
          </cell>
          <cell r="D3024">
            <v>26.1</v>
          </cell>
          <cell r="E3024">
            <v>17.670000000000002</v>
          </cell>
          <cell r="F3024">
            <v>43.77</v>
          </cell>
        </row>
        <row r="3025">
          <cell r="A3025" t="str">
            <v>46.05.040</v>
          </cell>
          <cell r="B3025" t="str">
            <v>Tubo PVC rígido, tipo Coletor Esgoto, junta elástica, DN= 150 mm, inclusive conexões</v>
          </cell>
          <cell r="C3025" t="str">
            <v>M</v>
          </cell>
          <cell r="D3025">
            <v>50.63</v>
          </cell>
          <cell r="E3025">
            <v>17.670000000000002</v>
          </cell>
          <cell r="F3025">
            <v>68.3</v>
          </cell>
        </row>
        <row r="3026">
          <cell r="A3026" t="str">
            <v>46.05.050</v>
          </cell>
          <cell r="B3026" t="str">
            <v>Tubo PVC rígido, tipo Coletor Esgoto, junta elástica, DN= 200 mm, inclusive conexões</v>
          </cell>
          <cell r="C3026" t="str">
            <v>M</v>
          </cell>
          <cell r="D3026">
            <v>83.43</v>
          </cell>
          <cell r="E3026">
            <v>35.340000000000003</v>
          </cell>
          <cell r="F3026">
            <v>118.77</v>
          </cell>
        </row>
        <row r="3027">
          <cell r="A3027" t="str">
            <v>46.05.060</v>
          </cell>
          <cell r="B3027" t="str">
            <v>Tubo PVC rígido, tipo Coletor Esgoto, junta elástica, DN= 250 mm, inclusive conexões</v>
          </cell>
          <cell r="C3027" t="str">
            <v>M</v>
          </cell>
          <cell r="D3027">
            <v>134.16</v>
          </cell>
          <cell r="E3027">
            <v>35.340000000000003</v>
          </cell>
          <cell r="F3027">
            <v>169.5</v>
          </cell>
        </row>
        <row r="3028">
          <cell r="A3028" t="str">
            <v>46.05.070</v>
          </cell>
          <cell r="B3028" t="str">
            <v>Tubo PVC rígido, tipo Coletor Esgoto, junta elástica, DN= 300 mm, inclusive conexões</v>
          </cell>
          <cell r="C3028" t="str">
            <v>M</v>
          </cell>
          <cell r="D3028">
            <v>220.43</v>
          </cell>
          <cell r="E3028">
            <v>35.340000000000003</v>
          </cell>
          <cell r="F3028">
            <v>255.77</v>
          </cell>
        </row>
        <row r="3029">
          <cell r="A3029" t="str">
            <v>46.05.090</v>
          </cell>
          <cell r="B3029" t="str">
            <v>Tubo PVC rígido, tipo Coletor Esgoto, junta elástica, DN= 400 mm, inclusive conexões</v>
          </cell>
          <cell r="C3029" t="str">
            <v>M</v>
          </cell>
          <cell r="D3029">
            <v>389.82</v>
          </cell>
          <cell r="E3029">
            <v>35.340000000000003</v>
          </cell>
          <cell r="F3029">
            <v>425.16</v>
          </cell>
        </row>
        <row r="3030">
          <cell r="A3030" t="str">
            <v>46.07</v>
          </cell>
          <cell r="B3030" t="str">
            <v>Tubulacao galvanizado</v>
          </cell>
        </row>
        <row r="3031">
          <cell r="A3031" t="str">
            <v>46.07.010</v>
          </cell>
          <cell r="B3031" t="str">
            <v>Tubo galvanizado DN= 1/2´, inclusive conexões</v>
          </cell>
          <cell r="C3031" t="str">
            <v>M</v>
          </cell>
          <cell r="D3031">
            <v>35.32</v>
          </cell>
          <cell r="E3031">
            <v>50.24</v>
          </cell>
          <cell r="F3031">
            <v>85.56</v>
          </cell>
        </row>
        <row r="3032">
          <cell r="A3032" t="str">
            <v>46.07.020</v>
          </cell>
          <cell r="B3032" t="str">
            <v>Tubo galvanizado DN= 3/4´, inclusive conexões</v>
          </cell>
          <cell r="C3032" t="str">
            <v>M</v>
          </cell>
          <cell r="D3032">
            <v>40.89</v>
          </cell>
          <cell r="E3032">
            <v>55.26</v>
          </cell>
          <cell r="F3032">
            <v>96.15</v>
          </cell>
        </row>
        <row r="3033">
          <cell r="A3033" t="str">
            <v>46.07.030</v>
          </cell>
          <cell r="B3033" t="str">
            <v>Tubo galvanizado DN= 1´, inclusive conexões</v>
          </cell>
          <cell r="C3033" t="str">
            <v>M</v>
          </cell>
          <cell r="D3033">
            <v>53</v>
          </cell>
          <cell r="E3033">
            <v>65.31</v>
          </cell>
          <cell r="F3033">
            <v>118.31</v>
          </cell>
        </row>
        <row r="3034">
          <cell r="A3034" t="str">
            <v>46.07.040</v>
          </cell>
          <cell r="B3034" t="str">
            <v>Tubo galvanizado DN= 1 1/4´, inclusive conexões</v>
          </cell>
          <cell r="C3034" t="str">
            <v>M</v>
          </cell>
          <cell r="D3034">
            <v>70.94</v>
          </cell>
          <cell r="E3034">
            <v>70.34</v>
          </cell>
          <cell r="F3034">
            <v>141.28</v>
          </cell>
        </row>
        <row r="3035">
          <cell r="A3035" t="str">
            <v>46.07.050</v>
          </cell>
          <cell r="B3035" t="str">
            <v>Tubo galvanizado DN= 1 1/2´, inclusive conexões</v>
          </cell>
          <cell r="C3035" t="str">
            <v>M</v>
          </cell>
          <cell r="D3035">
            <v>80.89</v>
          </cell>
          <cell r="E3035">
            <v>80.38</v>
          </cell>
          <cell r="F3035">
            <v>161.27000000000001</v>
          </cell>
        </row>
        <row r="3036">
          <cell r="A3036" t="str">
            <v>46.07.060</v>
          </cell>
          <cell r="B3036" t="str">
            <v>Tubo galvanizado DN= 2´, inclusive conexões</v>
          </cell>
          <cell r="C3036" t="str">
            <v>M</v>
          </cell>
          <cell r="D3036">
            <v>106.63</v>
          </cell>
          <cell r="E3036">
            <v>90.43</v>
          </cell>
          <cell r="F3036">
            <v>197.06</v>
          </cell>
        </row>
        <row r="3037">
          <cell r="A3037" t="str">
            <v>46.07.070</v>
          </cell>
          <cell r="B3037" t="str">
            <v>Tubo galvanizado DN= 2 1/2´, inclusive conexões</v>
          </cell>
          <cell r="C3037" t="str">
            <v>M</v>
          </cell>
          <cell r="D3037">
            <v>136.26</v>
          </cell>
          <cell r="E3037">
            <v>100.48</v>
          </cell>
          <cell r="F3037">
            <v>236.74</v>
          </cell>
        </row>
        <row r="3038">
          <cell r="A3038" t="str">
            <v>46.07.080</v>
          </cell>
          <cell r="B3038" t="str">
            <v>Tubo galvanizado DN= 3´, inclusive conexões</v>
          </cell>
          <cell r="C3038" t="str">
            <v>M</v>
          </cell>
          <cell r="D3038">
            <v>157.44</v>
          </cell>
          <cell r="E3038">
            <v>113.04</v>
          </cell>
          <cell r="F3038">
            <v>270.48</v>
          </cell>
        </row>
        <row r="3039">
          <cell r="A3039" t="str">
            <v>46.07.090</v>
          </cell>
          <cell r="B3039" t="str">
            <v>Tubo galvanizado DN= 4´, inclusive conexões</v>
          </cell>
          <cell r="C3039" t="str">
            <v>M</v>
          </cell>
          <cell r="D3039">
            <v>223.69</v>
          </cell>
          <cell r="E3039">
            <v>125.6</v>
          </cell>
          <cell r="F3039">
            <v>349.29</v>
          </cell>
        </row>
        <row r="3040">
          <cell r="A3040" t="str">
            <v>46.07.100</v>
          </cell>
          <cell r="B3040" t="str">
            <v>Tubo galvanizado DN= 6´, inclusive conexões</v>
          </cell>
          <cell r="C3040" t="str">
            <v>M</v>
          </cell>
          <cell r="D3040">
            <v>376.98</v>
          </cell>
          <cell r="E3040">
            <v>138.16</v>
          </cell>
          <cell r="F3040">
            <v>515.14</v>
          </cell>
        </row>
        <row r="3041">
          <cell r="A3041" t="str">
            <v>46.08</v>
          </cell>
          <cell r="B3041" t="str">
            <v>Tubulacao em aco carbono galvanizado classe schedule</v>
          </cell>
        </row>
        <row r="3042">
          <cell r="A3042" t="str">
            <v>46.08.006</v>
          </cell>
          <cell r="B3042" t="str">
            <v>Tubo galvanizado sem costura schedule 40, DN= 1/2´, inclusive conexões</v>
          </cell>
          <cell r="C3042" t="str">
            <v>M</v>
          </cell>
          <cell r="D3042">
            <v>65.05</v>
          </cell>
          <cell r="E3042">
            <v>50.24</v>
          </cell>
          <cell r="F3042">
            <v>115.29</v>
          </cell>
        </row>
        <row r="3043">
          <cell r="A3043" t="str">
            <v>46.08.010</v>
          </cell>
          <cell r="B3043" t="str">
            <v>Tubo galvanizado sem costura schedule 40, DN= 3/4´, inclusive conexões</v>
          </cell>
          <cell r="C3043" t="str">
            <v>M</v>
          </cell>
          <cell r="D3043">
            <v>89.23</v>
          </cell>
          <cell r="E3043">
            <v>55.26</v>
          </cell>
          <cell r="F3043">
            <v>144.49</v>
          </cell>
        </row>
        <row r="3044">
          <cell r="A3044" t="str">
            <v>46.08.020</v>
          </cell>
          <cell r="B3044" t="str">
            <v>Tubo galvanizado sem costura schedule 40, DN= 1´, inclusive conexões</v>
          </cell>
          <cell r="C3044" t="str">
            <v>M</v>
          </cell>
          <cell r="D3044">
            <v>93.14</v>
          </cell>
          <cell r="E3044">
            <v>65.31</v>
          </cell>
          <cell r="F3044">
            <v>158.44999999999999</v>
          </cell>
        </row>
        <row r="3045">
          <cell r="A3045" t="str">
            <v>46.08.030</v>
          </cell>
          <cell r="B3045" t="str">
            <v>Tubo galvanizado sem costura schedule 40, DN= 1 1/4´, inclusive conexões</v>
          </cell>
          <cell r="C3045" t="str">
            <v>M</v>
          </cell>
          <cell r="D3045">
            <v>128.84</v>
          </cell>
          <cell r="E3045">
            <v>70.34</v>
          </cell>
          <cell r="F3045">
            <v>199.18</v>
          </cell>
        </row>
        <row r="3046">
          <cell r="A3046" t="str">
            <v>46.08.040</v>
          </cell>
          <cell r="B3046" t="str">
            <v>Tubo galvanizado sem costura schedule 40, DN= 1 1/2´, inclusive conexões</v>
          </cell>
          <cell r="C3046" t="str">
            <v>M</v>
          </cell>
          <cell r="D3046">
            <v>128.78</v>
          </cell>
          <cell r="E3046">
            <v>80.38</v>
          </cell>
          <cell r="F3046">
            <v>209.16</v>
          </cell>
        </row>
        <row r="3047">
          <cell r="A3047" t="str">
            <v>46.08.050</v>
          </cell>
          <cell r="B3047" t="str">
            <v>Tubo galvanizado sem costura schedule 40, DN= 2´, inclusive conexões</v>
          </cell>
          <cell r="C3047" t="str">
            <v>M</v>
          </cell>
          <cell r="D3047">
            <v>155.44</v>
          </cell>
          <cell r="E3047">
            <v>90.43</v>
          </cell>
          <cell r="F3047">
            <v>245.87</v>
          </cell>
        </row>
        <row r="3048">
          <cell r="A3048" t="str">
            <v>46.08.070</v>
          </cell>
          <cell r="B3048" t="str">
            <v>Tubo galvanizado sem costura schedule 40, DN= 2 1/2´, inclusive conexões</v>
          </cell>
          <cell r="C3048" t="str">
            <v>M</v>
          </cell>
          <cell r="D3048">
            <v>243.99</v>
          </cell>
          <cell r="E3048">
            <v>100.48</v>
          </cell>
          <cell r="F3048">
            <v>344.47</v>
          </cell>
        </row>
        <row r="3049">
          <cell r="A3049" t="str">
            <v>46.08.080</v>
          </cell>
          <cell r="B3049" t="str">
            <v>Tubo galvanizado sem costura schedule 40, DN= 3´, inclusive conexões</v>
          </cell>
          <cell r="C3049" t="str">
            <v>M</v>
          </cell>
          <cell r="D3049">
            <v>283.95</v>
          </cell>
          <cell r="E3049">
            <v>113.04</v>
          </cell>
          <cell r="F3049">
            <v>396.99</v>
          </cell>
        </row>
        <row r="3050">
          <cell r="A3050" t="str">
            <v>46.08.100</v>
          </cell>
          <cell r="B3050" t="str">
            <v>Tubo galvanizado sem costura schedule 40, DN= 4´, inclusive conexões</v>
          </cell>
          <cell r="C3050" t="str">
            <v>M</v>
          </cell>
          <cell r="D3050">
            <v>402.27</v>
          </cell>
          <cell r="E3050">
            <v>125.6</v>
          </cell>
          <cell r="F3050">
            <v>527.87</v>
          </cell>
        </row>
        <row r="3051">
          <cell r="A3051" t="str">
            <v>46.08.110</v>
          </cell>
          <cell r="B3051" t="str">
            <v>Tubo galvanizado sem costura schedule 40, DN= 6´, inclusive conexões</v>
          </cell>
          <cell r="C3051" t="str">
            <v>M</v>
          </cell>
          <cell r="D3051">
            <v>680.2</v>
          </cell>
          <cell r="E3051">
            <v>138.16</v>
          </cell>
          <cell r="F3051">
            <v>818.36</v>
          </cell>
        </row>
        <row r="3052">
          <cell r="A3052" t="str">
            <v>46.09</v>
          </cell>
          <cell r="B3052" t="str">
            <v>Conexoes e acessorios em ferro fundido, predial e tradicional, esgoto e pluvial</v>
          </cell>
        </row>
        <row r="3053">
          <cell r="A3053" t="str">
            <v>46.09.050</v>
          </cell>
          <cell r="B3053" t="str">
            <v>Joelho 45° em ferro fundido, linha predial tradicional, DN= 50 mm</v>
          </cell>
          <cell r="C3053" t="str">
            <v>UN</v>
          </cell>
          <cell r="D3053">
            <v>89.15</v>
          </cell>
          <cell r="E3053">
            <v>15.07</v>
          </cell>
          <cell r="F3053">
            <v>104.22</v>
          </cell>
        </row>
        <row r="3054">
          <cell r="A3054" t="str">
            <v>46.09.060</v>
          </cell>
          <cell r="B3054" t="str">
            <v>Joelho 45° em ferro fundido, linha predial tradicional, DN= 75 mm</v>
          </cell>
          <cell r="C3054" t="str">
            <v>UN</v>
          </cell>
          <cell r="D3054">
            <v>127.83</v>
          </cell>
          <cell r="E3054">
            <v>15.07</v>
          </cell>
          <cell r="F3054">
            <v>142.9</v>
          </cell>
        </row>
        <row r="3055">
          <cell r="A3055" t="str">
            <v>46.09.070</v>
          </cell>
          <cell r="B3055" t="str">
            <v>Joelho 45° em ferro fundido, linha predial tradicional, DN= 100 mm</v>
          </cell>
          <cell r="C3055" t="str">
            <v>UN</v>
          </cell>
          <cell r="D3055">
            <v>136.69</v>
          </cell>
          <cell r="E3055">
            <v>20.100000000000001</v>
          </cell>
          <cell r="F3055">
            <v>156.79</v>
          </cell>
        </row>
        <row r="3056">
          <cell r="A3056" t="str">
            <v>46.09.080</v>
          </cell>
          <cell r="B3056" t="str">
            <v>Joelho 45° em ferro fundido, linha predial tradicional, DN= 150 mm</v>
          </cell>
          <cell r="C3056" t="str">
            <v>UN</v>
          </cell>
          <cell r="D3056">
            <v>250.35</v>
          </cell>
          <cell r="E3056">
            <v>20.100000000000001</v>
          </cell>
          <cell r="F3056">
            <v>270.45</v>
          </cell>
        </row>
        <row r="3057">
          <cell r="A3057" t="str">
            <v>46.09.100</v>
          </cell>
          <cell r="B3057" t="str">
            <v>Joelho 87° 30´ em ferro fundido, linha predial tradicional, DN= 50 mm</v>
          </cell>
          <cell r="C3057" t="str">
            <v>UN</v>
          </cell>
          <cell r="D3057">
            <v>122.08</v>
          </cell>
          <cell r="E3057">
            <v>15.07</v>
          </cell>
          <cell r="F3057">
            <v>137.15</v>
          </cell>
        </row>
        <row r="3058">
          <cell r="A3058" t="str">
            <v>46.09.110</v>
          </cell>
          <cell r="B3058" t="str">
            <v>Joelho 87° 30´ em ferro fundido, linha predial tradicional, DN= 75 mm</v>
          </cell>
          <cell r="C3058" t="str">
            <v>UN</v>
          </cell>
          <cell r="D3058">
            <v>169.99</v>
          </cell>
          <cell r="E3058">
            <v>15.07</v>
          </cell>
          <cell r="F3058">
            <v>185.06</v>
          </cell>
        </row>
        <row r="3059">
          <cell r="A3059" t="str">
            <v>46.09.120</v>
          </cell>
          <cell r="B3059" t="str">
            <v>Joelho 87° 30´ em ferro fundido, linha predial tradicional, DN= 100 mm</v>
          </cell>
          <cell r="C3059" t="str">
            <v>UN</v>
          </cell>
          <cell r="D3059">
            <v>223.74</v>
          </cell>
          <cell r="E3059">
            <v>20.100000000000001</v>
          </cell>
          <cell r="F3059">
            <v>243.84</v>
          </cell>
        </row>
        <row r="3060">
          <cell r="A3060" t="str">
            <v>46.09.130</v>
          </cell>
          <cell r="B3060" t="str">
            <v>Joelho 87° 30´ em ferro fundido, linha predial tradicional, DN= 150 mm</v>
          </cell>
          <cell r="C3060" t="str">
            <v>UN</v>
          </cell>
          <cell r="D3060">
            <v>381.43</v>
          </cell>
          <cell r="E3060">
            <v>20.100000000000001</v>
          </cell>
          <cell r="F3060">
            <v>401.53</v>
          </cell>
        </row>
        <row r="3061">
          <cell r="A3061" t="str">
            <v>46.09.150</v>
          </cell>
          <cell r="B3061" t="str">
            <v>Luva bolsa e bolsa em ferro fundido, linha predial tradicional, DN= 50 mm</v>
          </cell>
          <cell r="C3061" t="str">
            <v>UN</v>
          </cell>
          <cell r="D3061">
            <v>80.510000000000005</v>
          </cell>
          <cell r="E3061">
            <v>15.07</v>
          </cell>
          <cell r="F3061">
            <v>95.58</v>
          </cell>
        </row>
        <row r="3062">
          <cell r="A3062" t="str">
            <v>46.09.160</v>
          </cell>
          <cell r="B3062" t="str">
            <v>Luva bolsa e bolsa em ferro fundido, linha predial tradicional, DN= 75 mm</v>
          </cell>
          <cell r="C3062" t="str">
            <v>UN</v>
          </cell>
          <cell r="D3062">
            <v>88.6</v>
          </cell>
          <cell r="E3062">
            <v>15.07</v>
          </cell>
          <cell r="F3062">
            <v>103.67</v>
          </cell>
        </row>
        <row r="3063">
          <cell r="A3063" t="str">
            <v>46.09.170</v>
          </cell>
          <cell r="B3063" t="str">
            <v>Luva bolsa e bolsa em ferro fundido, linha predial tradicional, DN= 100 mm</v>
          </cell>
          <cell r="C3063" t="str">
            <v>UN</v>
          </cell>
          <cell r="D3063">
            <v>116.63</v>
          </cell>
          <cell r="E3063">
            <v>20.100000000000001</v>
          </cell>
          <cell r="F3063">
            <v>136.72999999999999</v>
          </cell>
        </row>
        <row r="3064">
          <cell r="A3064" t="str">
            <v>46.09.180</v>
          </cell>
          <cell r="B3064" t="str">
            <v>Luva bolsa e bolsa em ferro fundido, linha predial tradicional, DN= 150 mm</v>
          </cell>
          <cell r="C3064" t="str">
            <v>UN</v>
          </cell>
          <cell r="D3064">
            <v>164.14</v>
          </cell>
          <cell r="E3064">
            <v>20.100000000000001</v>
          </cell>
          <cell r="F3064">
            <v>184.24</v>
          </cell>
        </row>
        <row r="3065">
          <cell r="A3065" t="str">
            <v>46.09.200</v>
          </cell>
          <cell r="B3065" t="str">
            <v>Placa cega em ferro fundido, linha predial tradicional, DN= 75 mm</v>
          </cell>
          <cell r="C3065" t="str">
            <v>UN</v>
          </cell>
          <cell r="D3065">
            <v>62.34</v>
          </cell>
          <cell r="E3065">
            <v>15.07</v>
          </cell>
          <cell r="F3065">
            <v>77.41</v>
          </cell>
        </row>
        <row r="3066">
          <cell r="A3066" t="str">
            <v>46.09.210</v>
          </cell>
          <cell r="B3066" t="str">
            <v>Placa cega em ferro fundido, linha predial tradicional, DN= 100 mm</v>
          </cell>
          <cell r="C3066" t="str">
            <v>UN</v>
          </cell>
          <cell r="D3066">
            <v>83.5</v>
          </cell>
          <cell r="E3066">
            <v>20.100000000000001</v>
          </cell>
          <cell r="F3066">
            <v>103.6</v>
          </cell>
        </row>
        <row r="3067">
          <cell r="A3067" t="str">
            <v>46.09.230</v>
          </cell>
          <cell r="B3067" t="str">
            <v>Junção 45° em ferro fundido, linha predial tradicional, DN= 50 x 50 mm</v>
          </cell>
          <cell r="C3067" t="str">
            <v>UN</v>
          </cell>
          <cell r="D3067">
            <v>149.84</v>
          </cell>
          <cell r="E3067">
            <v>15.07</v>
          </cell>
          <cell r="F3067">
            <v>164.91</v>
          </cell>
        </row>
        <row r="3068">
          <cell r="A3068" t="str">
            <v>46.09.240</v>
          </cell>
          <cell r="B3068" t="str">
            <v>Junção 45° em ferro fundido, linha predial tradicional, DN= 75 x 50 mm</v>
          </cell>
          <cell r="C3068" t="str">
            <v>UN</v>
          </cell>
          <cell r="D3068">
            <v>186.99</v>
          </cell>
          <cell r="E3068">
            <v>20.100000000000001</v>
          </cell>
          <cell r="F3068">
            <v>207.09</v>
          </cell>
        </row>
        <row r="3069">
          <cell r="A3069" t="str">
            <v>46.09.250</v>
          </cell>
          <cell r="B3069" t="str">
            <v>Junção 45° em ferro fundido, linha predial tradicional, DN= 75 x 75 mm</v>
          </cell>
          <cell r="C3069" t="str">
            <v>UN</v>
          </cell>
          <cell r="D3069">
            <v>203.3</v>
          </cell>
          <cell r="E3069">
            <v>20.100000000000001</v>
          </cell>
          <cell r="F3069">
            <v>223.4</v>
          </cell>
        </row>
        <row r="3070">
          <cell r="A3070" t="str">
            <v>46.09.260</v>
          </cell>
          <cell r="B3070" t="str">
            <v>Junção 45° em ferro fundido, linha predial tradicional, DN= 100 x 50 mm</v>
          </cell>
          <cell r="C3070" t="str">
            <v>UN</v>
          </cell>
          <cell r="D3070">
            <v>221.1</v>
          </cell>
          <cell r="E3070">
            <v>20.100000000000001</v>
          </cell>
          <cell r="F3070">
            <v>241.2</v>
          </cell>
        </row>
        <row r="3071">
          <cell r="A3071" t="str">
            <v>46.09.270</v>
          </cell>
          <cell r="B3071" t="str">
            <v>Junção 45° em ferro fundido, linha predial tradicional, DN= 100 x 75 mm</v>
          </cell>
          <cell r="C3071" t="str">
            <v>UN</v>
          </cell>
          <cell r="D3071">
            <v>253.15</v>
          </cell>
          <cell r="E3071">
            <v>20.100000000000001</v>
          </cell>
          <cell r="F3071">
            <v>273.25</v>
          </cell>
        </row>
        <row r="3072">
          <cell r="A3072" t="str">
            <v>46.09.280</v>
          </cell>
          <cell r="B3072" t="str">
            <v>Junção 45° em ferro fundido, linha predial tradicional, DN= 100 x 100 mm</v>
          </cell>
          <cell r="C3072" t="str">
            <v>UN</v>
          </cell>
          <cell r="D3072">
            <v>265.39</v>
          </cell>
          <cell r="E3072">
            <v>20.100000000000001</v>
          </cell>
          <cell r="F3072">
            <v>285.49</v>
          </cell>
        </row>
        <row r="3073">
          <cell r="A3073" t="str">
            <v>46.09.290</v>
          </cell>
          <cell r="B3073" t="str">
            <v>Junção 45° em ferro fundido, linha predial tradicional, DN= 150 x 100 mm</v>
          </cell>
          <cell r="C3073" t="str">
            <v>UN</v>
          </cell>
          <cell r="D3073">
            <v>363.02</v>
          </cell>
          <cell r="E3073">
            <v>25.12</v>
          </cell>
          <cell r="F3073">
            <v>388.14</v>
          </cell>
        </row>
        <row r="3074">
          <cell r="A3074" t="str">
            <v>46.09.300</v>
          </cell>
          <cell r="B3074" t="str">
            <v>Junção dupla 45° em ferro fundido, linha predial tradicional, DN= 100 mm</v>
          </cell>
          <cell r="C3074" t="str">
            <v>UN</v>
          </cell>
          <cell r="D3074">
            <v>300.57</v>
          </cell>
          <cell r="E3074">
            <v>20.100000000000001</v>
          </cell>
          <cell r="F3074">
            <v>320.67</v>
          </cell>
        </row>
        <row r="3075">
          <cell r="A3075" t="str">
            <v>46.09.320</v>
          </cell>
          <cell r="B3075" t="str">
            <v>Te sanitário 87° 30´ em ferro fundido, linha predial tradicional, DN= 50 x 50 mm</v>
          </cell>
          <cell r="C3075" t="str">
            <v>UN</v>
          </cell>
          <cell r="D3075">
            <v>143.43</v>
          </cell>
          <cell r="E3075">
            <v>15.07</v>
          </cell>
          <cell r="F3075">
            <v>158.5</v>
          </cell>
        </row>
        <row r="3076">
          <cell r="A3076" t="str">
            <v>46.09.330</v>
          </cell>
          <cell r="B3076" t="str">
            <v>Te sanitário 87° 30´ em ferro fundido, linha predial tradicional, DN= 75 x 50 mm</v>
          </cell>
          <cell r="C3076" t="str">
            <v>UN</v>
          </cell>
          <cell r="D3076">
            <v>177.48</v>
          </cell>
          <cell r="E3076">
            <v>20.100000000000001</v>
          </cell>
          <cell r="F3076">
            <v>197.58</v>
          </cell>
        </row>
        <row r="3077">
          <cell r="A3077" t="str">
            <v>46.09.340</v>
          </cell>
          <cell r="B3077" t="str">
            <v>Te sanitário 87° 30´ em ferro fundido, linha predial tradicional, DN= 75 x 75 mm</v>
          </cell>
          <cell r="C3077" t="str">
            <v>UN</v>
          </cell>
          <cell r="D3077">
            <v>211.43</v>
          </cell>
          <cell r="E3077">
            <v>20.100000000000001</v>
          </cell>
          <cell r="F3077">
            <v>231.53</v>
          </cell>
        </row>
        <row r="3078">
          <cell r="A3078" t="str">
            <v>46.09.350</v>
          </cell>
          <cell r="B3078" t="str">
            <v>Te sanitário 87° 30´ em ferro fundido, linha predial tradicional, DN= 100 x 50 mm</v>
          </cell>
          <cell r="C3078" t="str">
            <v>UN</v>
          </cell>
          <cell r="D3078">
            <v>218.51</v>
          </cell>
          <cell r="E3078">
            <v>20.100000000000001</v>
          </cell>
          <cell r="F3078">
            <v>238.61</v>
          </cell>
        </row>
        <row r="3079">
          <cell r="A3079" t="str">
            <v>46.09.360</v>
          </cell>
          <cell r="B3079" t="str">
            <v>Te sanitário 87° 30´ em ferro fundido, linha predial tradicional, DN= 100 x 75 mm</v>
          </cell>
          <cell r="C3079" t="str">
            <v>UN</v>
          </cell>
          <cell r="D3079">
            <v>225.96</v>
          </cell>
          <cell r="E3079">
            <v>20.100000000000001</v>
          </cell>
          <cell r="F3079">
            <v>246.06</v>
          </cell>
        </row>
        <row r="3080">
          <cell r="A3080" t="str">
            <v>46.09.370</v>
          </cell>
          <cell r="B3080" t="str">
            <v>Te sanitário 87° 30´ em ferro fundido, linha predial tradicional, DN= 100 x 100 mm</v>
          </cell>
          <cell r="C3080" t="str">
            <v>UN</v>
          </cell>
          <cell r="D3080">
            <v>281.97000000000003</v>
          </cell>
          <cell r="E3080">
            <v>20.100000000000001</v>
          </cell>
          <cell r="F3080">
            <v>302.07</v>
          </cell>
        </row>
        <row r="3081">
          <cell r="A3081" t="str">
            <v>46.09.400</v>
          </cell>
          <cell r="B3081" t="str">
            <v>Bucha de redução em ferro fundido, linha predial tradicional, DN= 75 x 50 mm</v>
          </cell>
          <cell r="C3081" t="str">
            <v>UN</v>
          </cell>
          <cell r="D3081">
            <v>55.47</v>
          </cell>
          <cell r="E3081">
            <v>20.100000000000001</v>
          </cell>
          <cell r="F3081">
            <v>75.569999999999993</v>
          </cell>
        </row>
        <row r="3082">
          <cell r="A3082" t="str">
            <v>46.09.410</v>
          </cell>
          <cell r="B3082" t="str">
            <v>Bucha de redução em ferro fundido, linha predial tradicional, DN= 100 x 75 mm</v>
          </cell>
          <cell r="C3082" t="str">
            <v>UN</v>
          </cell>
          <cell r="D3082">
            <v>63.93</v>
          </cell>
          <cell r="E3082">
            <v>20.100000000000001</v>
          </cell>
          <cell r="F3082">
            <v>84.03</v>
          </cell>
        </row>
        <row r="3083">
          <cell r="A3083" t="str">
            <v>46.09.420</v>
          </cell>
          <cell r="B3083" t="str">
            <v>Bucha de redução em ferro fundido, linha predial tradicional, DN= 150 x 100 mm</v>
          </cell>
          <cell r="C3083" t="str">
            <v>UN</v>
          </cell>
          <cell r="D3083">
            <v>157.15</v>
          </cell>
          <cell r="E3083">
            <v>25.12</v>
          </cell>
          <cell r="F3083">
            <v>182.27</v>
          </cell>
        </row>
        <row r="3084">
          <cell r="A3084" t="str">
            <v>46.10</v>
          </cell>
          <cell r="B3084" t="str">
            <v>Tubulacao em cobre para agua quente, gas e vapor</v>
          </cell>
        </row>
        <row r="3085">
          <cell r="A3085" t="str">
            <v>46.10.010</v>
          </cell>
          <cell r="B3085" t="str">
            <v>Tubo de cobre classe A, DN= 15mm (1/2´), inclusive conexões</v>
          </cell>
          <cell r="C3085" t="str">
            <v>M</v>
          </cell>
          <cell r="D3085">
            <v>76.959999999999994</v>
          </cell>
          <cell r="E3085">
            <v>16.579999999999998</v>
          </cell>
          <cell r="F3085">
            <v>93.54</v>
          </cell>
        </row>
        <row r="3086">
          <cell r="A3086" t="str">
            <v>46.10.020</v>
          </cell>
          <cell r="B3086" t="str">
            <v>Tubo de cobre classe A, DN= 22mm (3/4´), inclusive conexões</v>
          </cell>
          <cell r="C3086" t="str">
            <v>M</v>
          </cell>
          <cell r="D3086">
            <v>115.87</v>
          </cell>
          <cell r="E3086">
            <v>18.09</v>
          </cell>
          <cell r="F3086">
            <v>133.96</v>
          </cell>
        </row>
        <row r="3087">
          <cell r="A3087" t="str">
            <v>46.10.030</v>
          </cell>
          <cell r="B3087" t="str">
            <v>Tubo de cobre classe A, DN= 28mm (1´), inclusive conexões</v>
          </cell>
          <cell r="C3087" t="str">
            <v>M</v>
          </cell>
          <cell r="D3087">
            <v>140.94999999999999</v>
          </cell>
          <cell r="E3087">
            <v>22.61</v>
          </cell>
          <cell r="F3087">
            <v>163.56</v>
          </cell>
        </row>
        <row r="3088">
          <cell r="A3088" t="str">
            <v>46.10.040</v>
          </cell>
          <cell r="B3088" t="str">
            <v>Tubo de cobre classe A, DN= 35mm (1 1/4´), inclusive conexões</v>
          </cell>
          <cell r="C3088" t="str">
            <v>M</v>
          </cell>
          <cell r="D3088">
            <v>238</v>
          </cell>
          <cell r="E3088">
            <v>25.62</v>
          </cell>
          <cell r="F3088">
            <v>263.62</v>
          </cell>
        </row>
        <row r="3089">
          <cell r="A3089" t="str">
            <v>46.10.050</v>
          </cell>
          <cell r="B3089" t="str">
            <v>Tubo de cobre classe A, DN= 42mm (1 1/2´), inclusive conexões</v>
          </cell>
          <cell r="C3089" t="str">
            <v>M</v>
          </cell>
          <cell r="D3089">
            <v>268.56</v>
          </cell>
          <cell r="E3089">
            <v>25.62</v>
          </cell>
          <cell r="F3089">
            <v>294.18</v>
          </cell>
        </row>
        <row r="3090">
          <cell r="A3090" t="str">
            <v>46.10.060</v>
          </cell>
          <cell r="B3090" t="str">
            <v>Tubo de cobre classe A, DN= 54mm (2´), inclusive conexões</v>
          </cell>
          <cell r="C3090" t="str">
            <v>M</v>
          </cell>
          <cell r="D3090">
            <v>366.21</v>
          </cell>
          <cell r="E3090">
            <v>34.659999999999997</v>
          </cell>
          <cell r="F3090">
            <v>400.87</v>
          </cell>
        </row>
        <row r="3091">
          <cell r="A3091" t="str">
            <v>46.10.070</v>
          </cell>
          <cell r="B3091" t="str">
            <v>Tubo de cobre classe A, DN= 66mm (2 1/2´), inclusive conexões</v>
          </cell>
          <cell r="C3091" t="str">
            <v>M</v>
          </cell>
          <cell r="D3091">
            <v>482.05</v>
          </cell>
          <cell r="E3091">
            <v>40.700000000000003</v>
          </cell>
          <cell r="F3091">
            <v>522.75</v>
          </cell>
        </row>
        <row r="3092">
          <cell r="A3092" t="str">
            <v>46.10.080</v>
          </cell>
          <cell r="B3092" t="str">
            <v>Tubo de cobre classe A, DN= 79mm (3´), inclusive conexões</v>
          </cell>
          <cell r="C3092" t="str">
            <v>M</v>
          </cell>
          <cell r="D3092">
            <v>644</v>
          </cell>
          <cell r="E3092">
            <v>43.71</v>
          </cell>
          <cell r="F3092">
            <v>687.71</v>
          </cell>
        </row>
        <row r="3093">
          <cell r="A3093" t="str">
            <v>46.10.090</v>
          </cell>
          <cell r="B3093" t="str">
            <v>Tubo de cobre classe A, DN= 104mm (4´), inclusive conexões</v>
          </cell>
          <cell r="C3093" t="str">
            <v>M</v>
          </cell>
          <cell r="D3093">
            <v>820.94</v>
          </cell>
          <cell r="E3093">
            <v>49.74</v>
          </cell>
          <cell r="F3093">
            <v>870.68</v>
          </cell>
        </row>
        <row r="3094">
          <cell r="A3094" t="str">
            <v>46.10.200</v>
          </cell>
          <cell r="B3094" t="str">
            <v>Tubo de cobre classe E, DN= 22mm (3/4´), inclusive conexões</v>
          </cell>
          <cell r="C3094" t="str">
            <v>M</v>
          </cell>
          <cell r="D3094">
            <v>80.05</v>
          </cell>
          <cell r="E3094">
            <v>18.09</v>
          </cell>
          <cell r="F3094">
            <v>98.14</v>
          </cell>
        </row>
        <row r="3095">
          <cell r="A3095" t="str">
            <v>46.10.210</v>
          </cell>
          <cell r="B3095" t="str">
            <v>Tubo de cobre classe E, DN= 28mm (1´), inclusive conexões</v>
          </cell>
          <cell r="C3095" t="str">
            <v>M</v>
          </cell>
          <cell r="D3095">
            <v>97.8</v>
          </cell>
          <cell r="E3095">
            <v>22.61</v>
          </cell>
          <cell r="F3095">
            <v>120.41</v>
          </cell>
        </row>
        <row r="3096">
          <cell r="A3096" t="str">
            <v>46.10.220</v>
          </cell>
          <cell r="B3096" t="str">
            <v>Tubo de cobre classe E, DN= 35mm (1 1/4´), inclusive conexões</v>
          </cell>
          <cell r="C3096" t="str">
            <v>M</v>
          </cell>
          <cell r="D3096">
            <v>183.55</v>
          </cell>
          <cell r="E3096">
            <v>25.62</v>
          </cell>
          <cell r="F3096">
            <v>209.17</v>
          </cell>
        </row>
        <row r="3097">
          <cell r="A3097" t="str">
            <v>46.10.230</v>
          </cell>
          <cell r="B3097" t="str">
            <v>Tubo de cobre classe E, DN= 42mm (1 1/2´), inclusive conexões</v>
          </cell>
          <cell r="C3097" t="str">
            <v>M</v>
          </cell>
          <cell r="D3097">
            <v>248.85</v>
          </cell>
          <cell r="E3097">
            <v>25.62</v>
          </cell>
          <cell r="F3097">
            <v>274.47000000000003</v>
          </cell>
        </row>
        <row r="3098">
          <cell r="A3098" t="str">
            <v>46.10.240</v>
          </cell>
          <cell r="B3098" t="str">
            <v>Tubo de cobre classe E, DN= 54mm (2´), inclusive conexões</v>
          </cell>
          <cell r="C3098" t="str">
            <v>M</v>
          </cell>
          <cell r="D3098">
            <v>258.22000000000003</v>
          </cell>
          <cell r="E3098">
            <v>34.659999999999997</v>
          </cell>
          <cell r="F3098">
            <v>292.88</v>
          </cell>
        </row>
        <row r="3099">
          <cell r="A3099" t="str">
            <v>46.10.250</v>
          </cell>
          <cell r="B3099" t="str">
            <v>Tubo de cobre classe E, DN= 66mm (2 1/2´), inclusive conexões</v>
          </cell>
          <cell r="C3099" t="str">
            <v>M</v>
          </cell>
          <cell r="D3099">
            <v>395.06</v>
          </cell>
          <cell r="E3099">
            <v>40.700000000000003</v>
          </cell>
          <cell r="F3099">
            <v>435.76</v>
          </cell>
        </row>
        <row r="3100">
          <cell r="A3100" t="str">
            <v>46.12</v>
          </cell>
          <cell r="B3100" t="str">
            <v>Tubulacao em concreto para rede de aguas pluviais</v>
          </cell>
        </row>
        <row r="3101">
          <cell r="A3101" t="str">
            <v>46.12.010</v>
          </cell>
          <cell r="B3101" t="str">
            <v>Tubo de concreto (PS-1), DN= 300mm</v>
          </cell>
          <cell r="C3101" t="str">
            <v>M</v>
          </cell>
          <cell r="D3101">
            <v>72.37</v>
          </cell>
          <cell r="E3101">
            <v>33.229999999999997</v>
          </cell>
          <cell r="F3101">
            <v>105.6</v>
          </cell>
        </row>
        <row r="3102">
          <cell r="A3102" t="str">
            <v>46.12.020</v>
          </cell>
          <cell r="B3102" t="str">
            <v>Tubo de concreto (PS-1), DN= 400mm</v>
          </cell>
          <cell r="C3102" t="str">
            <v>M</v>
          </cell>
          <cell r="D3102">
            <v>90.58</v>
          </cell>
          <cell r="E3102">
            <v>38.57</v>
          </cell>
          <cell r="F3102">
            <v>129.15</v>
          </cell>
        </row>
        <row r="3103">
          <cell r="A3103" t="str">
            <v>46.12.050</v>
          </cell>
          <cell r="B3103" t="str">
            <v>Tubo de concreto (PS-2), DN= 300mm</v>
          </cell>
          <cell r="C3103" t="str">
            <v>M</v>
          </cell>
          <cell r="D3103">
            <v>76.39</v>
          </cell>
          <cell r="E3103">
            <v>33.229999999999997</v>
          </cell>
          <cell r="F3103">
            <v>109.62</v>
          </cell>
        </row>
        <row r="3104">
          <cell r="A3104" t="str">
            <v>46.12.060</v>
          </cell>
          <cell r="B3104" t="str">
            <v>Tubo de concreto (PS-2), DN= 400mm</v>
          </cell>
          <cell r="C3104" t="str">
            <v>M</v>
          </cell>
          <cell r="D3104">
            <v>94.15</v>
          </cell>
          <cell r="E3104">
            <v>38.57</v>
          </cell>
          <cell r="F3104">
            <v>132.72</v>
          </cell>
        </row>
        <row r="3105">
          <cell r="A3105" t="str">
            <v>46.12.070</v>
          </cell>
          <cell r="B3105" t="str">
            <v>Tubo de concreto (PS-2), DN= 500mm</v>
          </cell>
          <cell r="C3105" t="str">
            <v>M</v>
          </cell>
          <cell r="D3105">
            <v>130.97999999999999</v>
          </cell>
          <cell r="E3105">
            <v>47.62</v>
          </cell>
          <cell r="F3105">
            <v>178.6</v>
          </cell>
        </row>
        <row r="3106">
          <cell r="A3106" t="str">
            <v>46.12.080</v>
          </cell>
          <cell r="B3106" t="str">
            <v>Tubo de concreto (PA-1), DN= 600mm</v>
          </cell>
          <cell r="C3106" t="str">
            <v>M</v>
          </cell>
          <cell r="D3106">
            <v>262.41000000000003</v>
          </cell>
          <cell r="E3106">
            <v>54.2</v>
          </cell>
          <cell r="F3106">
            <v>316.61</v>
          </cell>
        </row>
        <row r="3107">
          <cell r="A3107" t="str">
            <v>46.12.100</v>
          </cell>
          <cell r="B3107" t="str">
            <v>Tubo de concreto (PA-1), DN= 800mm</v>
          </cell>
          <cell r="C3107" t="str">
            <v>M</v>
          </cell>
          <cell r="D3107">
            <v>404.24</v>
          </cell>
          <cell r="E3107">
            <v>69.84</v>
          </cell>
          <cell r="F3107">
            <v>474.08</v>
          </cell>
        </row>
        <row r="3108">
          <cell r="A3108" t="str">
            <v>46.12.120</v>
          </cell>
          <cell r="B3108" t="str">
            <v>Tubo de concreto (PA-1), DN= 1000mm</v>
          </cell>
          <cell r="C3108" t="str">
            <v>M</v>
          </cell>
          <cell r="D3108">
            <v>538.69000000000005</v>
          </cell>
          <cell r="E3108">
            <v>87.96</v>
          </cell>
          <cell r="F3108">
            <v>626.65</v>
          </cell>
        </row>
        <row r="3109">
          <cell r="A3109" t="str">
            <v>46.12.140</v>
          </cell>
          <cell r="B3109" t="str">
            <v>Tubo de concreto (PA-1), DN= 1200mm</v>
          </cell>
          <cell r="C3109" t="str">
            <v>M</v>
          </cell>
          <cell r="D3109">
            <v>808.1</v>
          </cell>
          <cell r="E3109">
            <v>131.5</v>
          </cell>
          <cell r="F3109">
            <v>939.6</v>
          </cell>
        </row>
        <row r="3110">
          <cell r="A3110" t="str">
            <v>46.12.150</v>
          </cell>
          <cell r="B3110" t="str">
            <v>Tubo de concreto (PA-2), DN= 600mm</v>
          </cell>
          <cell r="C3110" t="str">
            <v>M</v>
          </cell>
          <cell r="D3110">
            <v>193.91</v>
          </cell>
          <cell r="E3110">
            <v>54.2</v>
          </cell>
          <cell r="F3110">
            <v>248.11</v>
          </cell>
        </row>
        <row r="3111">
          <cell r="A3111" t="str">
            <v>46.12.160</v>
          </cell>
          <cell r="B3111" t="str">
            <v>Tubo de concreto (PA-2), DN= 800mm</v>
          </cell>
          <cell r="C3111" t="str">
            <v>M</v>
          </cell>
          <cell r="D3111">
            <v>400.25</v>
          </cell>
          <cell r="E3111">
            <v>69.84</v>
          </cell>
          <cell r="F3111">
            <v>470.09</v>
          </cell>
        </row>
        <row r="3112">
          <cell r="A3112" t="str">
            <v>46.12.170</v>
          </cell>
          <cell r="B3112" t="str">
            <v>Tubo de concreto (PA-2), DN= 1000mm</v>
          </cell>
          <cell r="C3112" t="str">
            <v>M</v>
          </cell>
          <cell r="D3112">
            <v>559.15</v>
          </cell>
          <cell r="E3112">
            <v>87.96</v>
          </cell>
          <cell r="F3112">
            <v>647.11</v>
          </cell>
        </row>
        <row r="3113">
          <cell r="A3113" t="str">
            <v>46.12.180</v>
          </cell>
          <cell r="B3113" t="str">
            <v>Tubo de concreto (PA-3), DN= 600mm</v>
          </cell>
          <cell r="C3113" t="str">
            <v>M</v>
          </cell>
          <cell r="D3113">
            <v>306.57</v>
          </cell>
          <cell r="E3113">
            <v>54.2</v>
          </cell>
          <cell r="F3113">
            <v>360.77</v>
          </cell>
        </row>
        <row r="3114">
          <cell r="A3114" t="str">
            <v>46.12.190</v>
          </cell>
          <cell r="B3114" t="str">
            <v>Tubo de concreto (PA-3), DN= 800mm</v>
          </cell>
          <cell r="C3114" t="str">
            <v>M</v>
          </cell>
          <cell r="D3114">
            <v>490.26</v>
          </cell>
          <cell r="E3114">
            <v>69.84</v>
          </cell>
          <cell r="F3114">
            <v>560.1</v>
          </cell>
        </row>
        <row r="3115">
          <cell r="A3115" t="str">
            <v>46.12.200</v>
          </cell>
          <cell r="B3115" t="str">
            <v>Tubo de concreto (PA-3), DN= 1000mm</v>
          </cell>
          <cell r="C3115" t="str">
            <v>M</v>
          </cell>
          <cell r="D3115">
            <v>716.84</v>
          </cell>
          <cell r="E3115">
            <v>87.96</v>
          </cell>
          <cell r="F3115">
            <v>804.8</v>
          </cell>
        </row>
        <row r="3116">
          <cell r="A3116" t="str">
            <v>46.12.210</v>
          </cell>
          <cell r="B3116" t="str">
            <v>Meio tubo de concreto, DN= 300mm</v>
          </cell>
          <cell r="C3116" t="str">
            <v>M</v>
          </cell>
          <cell r="D3116">
            <v>36.24</v>
          </cell>
          <cell r="E3116">
            <v>32.19</v>
          </cell>
          <cell r="F3116">
            <v>68.430000000000007</v>
          </cell>
        </row>
        <row r="3117">
          <cell r="A3117" t="str">
            <v>46.12.220</v>
          </cell>
          <cell r="B3117" t="str">
            <v>Meio tubo de concreto, DN= 400mm</v>
          </cell>
          <cell r="C3117" t="str">
            <v>M</v>
          </cell>
          <cell r="D3117">
            <v>47.2</v>
          </cell>
          <cell r="E3117">
            <v>41.02</v>
          </cell>
          <cell r="F3117">
            <v>88.22</v>
          </cell>
        </row>
        <row r="3118">
          <cell r="A3118" t="str">
            <v>46.12.240</v>
          </cell>
          <cell r="B3118" t="str">
            <v>Meio tubo de concreto, DN= 600mm</v>
          </cell>
          <cell r="C3118" t="str">
            <v>M</v>
          </cell>
          <cell r="D3118">
            <v>84.24</v>
          </cell>
          <cell r="E3118">
            <v>69.33</v>
          </cell>
          <cell r="F3118">
            <v>153.57</v>
          </cell>
        </row>
        <row r="3119">
          <cell r="A3119" t="str">
            <v>46.12.250</v>
          </cell>
          <cell r="B3119" t="str">
            <v>Tubo de concreto (PA-2), DN= 1500mm</v>
          </cell>
          <cell r="C3119" t="str">
            <v>M</v>
          </cell>
          <cell r="D3119">
            <v>1194.1099999999999</v>
          </cell>
          <cell r="E3119">
            <v>197.25</v>
          </cell>
          <cell r="F3119">
            <v>1391.36</v>
          </cell>
        </row>
        <row r="3120">
          <cell r="A3120" t="str">
            <v>46.12.260</v>
          </cell>
          <cell r="B3120" t="str">
            <v>Tubo de concreto (PA-1), DN= 400mm</v>
          </cell>
          <cell r="C3120" t="str">
            <v>M</v>
          </cell>
          <cell r="D3120">
            <v>142.51</v>
          </cell>
          <cell r="E3120">
            <v>38.57</v>
          </cell>
          <cell r="F3120">
            <v>181.08</v>
          </cell>
        </row>
        <row r="3121">
          <cell r="A3121" t="str">
            <v>46.12.270</v>
          </cell>
          <cell r="B3121" t="str">
            <v>Tubo de concreto (PA-2), DN= 400mm</v>
          </cell>
          <cell r="C3121" t="str">
            <v>M</v>
          </cell>
          <cell r="D3121">
            <v>110.62</v>
          </cell>
          <cell r="E3121">
            <v>38.57</v>
          </cell>
          <cell r="F3121">
            <v>149.19</v>
          </cell>
        </row>
        <row r="3122">
          <cell r="A3122" t="str">
            <v>46.12.280</v>
          </cell>
          <cell r="B3122" t="str">
            <v>Tubo de concreto (PA-3), DN= 400mm</v>
          </cell>
          <cell r="C3122" t="str">
            <v>M</v>
          </cell>
          <cell r="D3122">
            <v>154.77000000000001</v>
          </cell>
          <cell r="E3122">
            <v>38.57</v>
          </cell>
          <cell r="F3122">
            <v>193.34</v>
          </cell>
        </row>
        <row r="3123">
          <cell r="A3123" t="str">
            <v>46.12.290</v>
          </cell>
          <cell r="B3123" t="str">
            <v>Tubo de concreto (PA-2), DN= 700mm</v>
          </cell>
          <cell r="C3123" t="str">
            <v>M</v>
          </cell>
          <cell r="D3123">
            <v>265.02999999999997</v>
          </cell>
          <cell r="E3123">
            <v>60.78</v>
          </cell>
          <cell r="F3123">
            <v>325.81</v>
          </cell>
        </row>
        <row r="3124">
          <cell r="A3124" t="str">
            <v>46.12.300</v>
          </cell>
          <cell r="B3124" t="str">
            <v>Tubo de concreto (PA-2), DN= 500mm</v>
          </cell>
          <cell r="C3124" t="str">
            <v>M</v>
          </cell>
          <cell r="D3124">
            <v>151.29</v>
          </cell>
          <cell r="E3124">
            <v>47.62</v>
          </cell>
          <cell r="F3124">
            <v>198.91</v>
          </cell>
        </row>
        <row r="3125">
          <cell r="A3125" t="str">
            <v>46.12.310</v>
          </cell>
          <cell r="B3125" t="str">
            <v>Tubo de concreto (PA-2), DN= 900mm</v>
          </cell>
          <cell r="C3125" t="str">
            <v>M</v>
          </cell>
          <cell r="D3125">
            <v>476.4</v>
          </cell>
          <cell r="E3125">
            <v>78.900000000000006</v>
          </cell>
          <cell r="F3125">
            <v>555.29999999999995</v>
          </cell>
        </row>
        <row r="3126">
          <cell r="A3126" t="str">
            <v>46.12.320</v>
          </cell>
          <cell r="B3126" t="str">
            <v>Tubo de concreto (PA-1), DN= 300mm</v>
          </cell>
          <cell r="C3126" t="str">
            <v>M</v>
          </cell>
          <cell r="D3126">
            <v>116.06</v>
          </cell>
          <cell r="E3126">
            <v>33.229999999999997</v>
          </cell>
          <cell r="F3126">
            <v>149.29</v>
          </cell>
        </row>
        <row r="3127">
          <cell r="A3127" t="str">
            <v>46.12.330</v>
          </cell>
          <cell r="B3127" t="str">
            <v>Tubo de concreto (PA-2), DN= 300mm</v>
          </cell>
          <cell r="C3127" t="str">
            <v>M</v>
          </cell>
          <cell r="D3127">
            <v>104.92</v>
          </cell>
          <cell r="E3127">
            <v>33.229999999999997</v>
          </cell>
          <cell r="F3127">
            <v>138.15</v>
          </cell>
        </row>
        <row r="3128">
          <cell r="A3128" t="str">
            <v>46.12.340</v>
          </cell>
          <cell r="B3128" t="str">
            <v>Meio tubo de concreto, DN= 200mm</v>
          </cell>
          <cell r="C3128" t="str">
            <v>M</v>
          </cell>
          <cell r="D3128">
            <v>25.3</v>
          </cell>
          <cell r="E3128">
            <v>11.72</v>
          </cell>
          <cell r="F3128">
            <v>37.020000000000003</v>
          </cell>
        </row>
        <row r="3129">
          <cell r="A3129" t="str">
            <v>46.13</v>
          </cell>
          <cell r="B3129" t="str">
            <v>Tubulacao em PEAD corrugado perfurado para rede drenagem</v>
          </cell>
        </row>
        <row r="3130">
          <cell r="A3130" t="str">
            <v>46.13.006</v>
          </cell>
          <cell r="B3130" t="str">
            <v>Tubo em polietileno de alta densidade corrugado perfurado, DN= 2 1/2´, inclusive conexões</v>
          </cell>
          <cell r="C3130" t="str">
            <v>M</v>
          </cell>
          <cell r="D3130">
            <v>7.62</v>
          </cell>
          <cell r="E3130">
            <v>1.68</v>
          </cell>
          <cell r="F3130">
            <v>9.3000000000000007</v>
          </cell>
        </row>
        <row r="3131">
          <cell r="A3131" t="str">
            <v>46.13.010</v>
          </cell>
          <cell r="B3131" t="str">
            <v>Tubo em polietileno de alta densidade corrugado perfurado, DN= 3´, inclusive conexões</v>
          </cell>
          <cell r="C3131" t="str">
            <v>M</v>
          </cell>
          <cell r="D3131">
            <v>8.42</v>
          </cell>
          <cell r="E3131">
            <v>1.68</v>
          </cell>
          <cell r="F3131">
            <v>10.1</v>
          </cell>
        </row>
        <row r="3132">
          <cell r="A3132" t="str">
            <v>46.13.020</v>
          </cell>
          <cell r="B3132" t="str">
            <v>Tubo em polietileno de alta densidade corrugado perfurado, DN= 4´, inclusive conexões</v>
          </cell>
          <cell r="C3132" t="str">
            <v>M</v>
          </cell>
          <cell r="D3132">
            <v>11.37</v>
          </cell>
          <cell r="E3132">
            <v>1.68</v>
          </cell>
          <cell r="F3132">
            <v>13.05</v>
          </cell>
        </row>
        <row r="3133">
          <cell r="A3133" t="str">
            <v>46.13.026</v>
          </cell>
          <cell r="B3133" t="str">
            <v>Tubo em polietileno de alta densidade corrugado perfurado, DN= 6´, inclusive conexões</v>
          </cell>
          <cell r="C3133" t="str">
            <v>M</v>
          </cell>
          <cell r="D3133">
            <v>22.69</v>
          </cell>
          <cell r="E3133">
            <v>1.68</v>
          </cell>
          <cell r="F3133">
            <v>24.37</v>
          </cell>
        </row>
        <row r="3134">
          <cell r="A3134" t="str">
            <v>46.13.030</v>
          </cell>
          <cell r="B3134" t="str">
            <v>Tubo em polietileno de alta densidade corrugado perfurado, DN= 8´, inclusive conexões</v>
          </cell>
          <cell r="C3134" t="str">
            <v>M</v>
          </cell>
          <cell r="D3134">
            <v>33.49</v>
          </cell>
          <cell r="E3134">
            <v>1.68</v>
          </cell>
          <cell r="F3134">
            <v>35.17</v>
          </cell>
        </row>
        <row r="3135">
          <cell r="A3135" t="str">
            <v>46.13.100</v>
          </cell>
          <cell r="B3135" t="str">
            <v>Tubo em polietileno de alta densidade corrugado, DN/DI= 250 mm</v>
          </cell>
          <cell r="C3135" t="str">
            <v>M</v>
          </cell>
          <cell r="D3135">
            <v>79.88</v>
          </cell>
          <cell r="E3135">
            <v>2.5099999999999998</v>
          </cell>
          <cell r="F3135">
            <v>82.39</v>
          </cell>
        </row>
        <row r="3136">
          <cell r="A3136" t="str">
            <v>46.13.101</v>
          </cell>
          <cell r="B3136" t="str">
            <v>Tubo em polietileno de alta densidade corrugado, DN/DI= 300 mm</v>
          </cell>
          <cell r="C3136" t="str">
            <v>M</v>
          </cell>
          <cell r="D3136">
            <v>106.32</v>
          </cell>
          <cell r="E3136">
            <v>2.5099999999999998</v>
          </cell>
          <cell r="F3136">
            <v>108.83</v>
          </cell>
        </row>
        <row r="3137">
          <cell r="A3137" t="str">
            <v>46.13.102</v>
          </cell>
          <cell r="B3137" t="str">
            <v>Tubo em polietileno de alta densidade corrugado, DN/DI= 400 mm</v>
          </cell>
          <cell r="C3137" t="str">
            <v>M</v>
          </cell>
          <cell r="D3137">
            <v>158.55000000000001</v>
          </cell>
          <cell r="E3137">
            <v>2.5099999999999998</v>
          </cell>
          <cell r="F3137">
            <v>161.06</v>
          </cell>
        </row>
        <row r="3138">
          <cell r="A3138" t="str">
            <v>46.13.103</v>
          </cell>
          <cell r="B3138" t="str">
            <v>Tubo em polietileno de alta densidade corrugado, DN/DI= 500 mm</v>
          </cell>
          <cell r="C3138" t="str">
            <v>M</v>
          </cell>
          <cell r="D3138">
            <v>313.37</v>
          </cell>
          <cell r="E3138">
            <v>2.5099999999999998</v>
          </cell>
          <cell r="F3138">
            <v>315.88</v>
          </cell>
        </row>
        <row r="3139">
          <cell r="A3139" t="str">
            <v>46.13.104</v>
          </cell>
          <cell r="B3139" t="str">
            <v>Tubo em polietileno de alta densidade corrugado, DN/DI= 600 mm</v>
          </cell>
          <cell r="C3139" t="str">
            <v>M</v>
          </cell>
          <cell r="D3139">
            <v>401.39</v>
          </cell>
          <cell r="E3139">
            <v>2.5099999999999998</v>
          </cell>
          <cell r="F3139">
            <v>403.9</v>
          </cell>
        </row>
        <row r="3140">
          <cell r="A3140" t="str">
            <v>46.13.105</v>
          </cell>
          <cell r="B3140" t="str">
            <v>Tubo em polietileno de alta densidade corrugado, DN/DI= 800 mm</v>
          </cell>
          <cell r="C3140" t="str">
            <v>M</v>
          </cell>
          <cell r="D3140">
            <v>552.17999999999995</v>
          </cell>
          <cell r="E3140">
            <v>2.5099999999999998</v>
          </cell>
          <cell r="F3140">
            <v>554.69000000000005</v>
          </cell>
        </row>
        <row r="3141">
          <cell r="A3141" t="str">
            <v>46.13.106</v>
          </cell>
          <cell r="B3141" t="str">
            <v>Tubo em polietileno de alta densidade corrugado, DN/DI= 1000 mm</v>
          </cell>
          <cell r="C3141" t="str">
            <v>M</v>
          </cell>
          <cell r="D3141">
            <v>927.68</v>
          </cell>
          <cell r="E3141">
            <v>2.5099999999999998</v>
          </cell>
          <cell r="F3141">
            <v>930.19</v>
          </cell>
        </row>
        <row r="3142">
          <cell r="A3142" t="str">
            <v>46.13.107</v>
          </cell>
          <cell r="B3142" t="str">
            <v>Tubo em polietileno de alta densidade corrugado, DN/DI= 1200 mm</v>
          </cell>
          <cell r="C3142" t="str">
            <v>M</v>
          </cell>
          <cell r="D3142">
            <v>1283.0999999999999</v>
          </cell>
          <cell r="E3142">
            <v>2.5099999999999998</v>
          </cell>
          <cell r="F3142">
            <v>1285.6099999999999</v>
          </cell>
        </row>
        <row r="3143">
          <cell r="A3143" t="str">
            <v>46.14</v>
          </cell>
          <cell r="B3143" t="str">
            <v>Tubulacao em ferro ductil para redes de saneamento</v>
          </cell>
        </row>
        <row r="3144">
          <cell r="A3144" t="str">
            <v>46.14.020</v>
          </cell>
          <cell r="B3144" t="str">
            <v>Tubo de ferro fundido classe K-7 com junta elástica, DN= 150mm, inclusive conexões</v>
          </cell>
          <cell r="C3144" t="str">
            <v>M</v>
          </cell>
          <cell r="D3144">
            <v>602.11</v>
          </cell>
          <cell r="E3144">
            <v>35.340000000000003</v>
          </cell>
          <cell r="F3144">
            <v>637.45000000000005</v>
          </cell>
        </row>
        <row r="3145">
          <cell r="A3145" t="str">
            <v>46.14.030</v>
          </cell>
          <cell r="B3145" t="str">
            <v>Tubo de ferro fundido classe K-7 com junta elástica, DN= 200mm, inclusive conexões</v>
          </cell>
          <cell r="C3145" t="str">
            <v>M</v>
          </cell>
          <cell r="D3145">
            <v>694.37</v>
          </cell>
          <cell r="E3145">
            <v>35.340000000000003</v>
          </cell>
          <cell r="F3145">
            <v>729.71</v>
          </cell>
        </row>
        <row r="3146">
          <cell r="A3146" t="str">
            <v>46.14.040</v>
          </cell>
          <cell r="B3146" t="str">
            <v>Tubo de ferro fundido classe K-7 com junta elástica, DN= 250mm, inclusive conexões</v>
          </cell>
          <cell r="C3146" t="str">
            <v>M</v>
          </cell>
          <cell r="D3146">
            <v>880.59</v>
          </cell>
          <cell r="E3146">
            <v>35.340000000000003</v>
          </cell>
          <cell r="F3146">
            <v>915.93</v>
          </cell>
        </row>
        <row r="3147">
          <cell r="A3147" t="str">
            <v>46.14.050</v>
          </cell>
          <cell r="B3147" t="str">
            <v>Tubo de ferro fundido classe K-7 com junta elástica, DN= 350mm, inclusive conexões</v>
          </cell>
          <cell r="C3147" t="str">
            <v>M</v>
          </cell>
          <cell r="D3147">
            <v>1326.35</v>
          </cell>
          <cell r="E3147">
            <v>35.340000000000003</v>
          </cell>
          <cell r="F3147">
            <v>1361.69</v>
          </cell>
        </row>
        <row r="3148">
          <cell r="A3148" t="str">
            <v>46.14.060</v>
          </cell>
          <cell r="B3148" t="str">
            <v>Tubo de ferro fundido classe K-7 com junta elástica, DN= 300mm, inclusive conexões</v>
          </cell>
          <cell r="C3148" t="str">
            <v>M</v>
          </cell>
          <cell r="D3148">
            <v>1061.49</v>
          </cell>
          <cell r="E3148">
            <v>35.340000000000003</v>
          </cell>
          <cell r="F3148">
            <v>1096.83</v>
          </cell>
        </row>
        <row r="3149">
          <cell r="A3149" t="str">
            <v>46.14.490</v>
          </cell>
          <cell r="B3149" t="str">
            <v>Tubo de ferro fundido classe k-9 com junta elástica, DN= 80mm, inclusive conexões</v>
          </cell>
          <cell r="C3149" t="str">
            <v>M</v>
          </cell>
          <cell r="D3149">
            <v>541.21</v>
          </cell>
          <cell r="E3149">
            <v>35.340000000000003</v>
          </cell>
          <cell r="F3149">
            <v>576.54999999999995</v>
          </cell>
        </row>
        <row r="3150">
          <cell r="A3150" t="str">
            <v>46.14.510</v>
          </cell>
          <cell r="B3150" t="str">
            <v>Tubo de ferro fundido classe K-9 com junta elástica, DN= 100mm, inclusive conexões</v>
          </cell>
          <cell r="C3150" t="str">
            <v>M</v>
          </cell>
          <cell r="D3150">
            <v>556.39</v>
          </cell>
          <cell r="E3150">
            <v>35.340000000000003</v>
          </cell>
          <cell r="F3150">
            <v>591.73</v>
          </cell>
        </row>
        <row r="3151">
          <cell r="A3151" t="str">
            <v>46.14.520</v>
          </cell>
          <cell r="B3151" t="str">
            <v>Tubo de ferro fundido classe K-9 com junta elástica, DN= 150mm, inclusive conexões</v>
          </cell>
          <cell r="C3151" t="str">
            <v>M</v>
          </cell>
          <cell r="D3151">
            <v>644.88</v>
          </cell>
          <cell r="E3151">
            <v>35.340000000000003</v>
          </cell>
          <cell r="F3151">
            <v>680.22</v>
          </cell>
        </row>
        <row r="3152">
          <cell r="A3152" t="str">
            <v>46.14.530</v>
          </cell>
          <cell r="B3152" t="str">
            <v>Tubo de ferro fundido classe K-9 com junta elástica, DN= 200mm, inclusive conexões</v>
          </cell>
          <cell r="C3152" t="str">
            <v>M</v>
          </cell>
          <cell r="D3152">
            <v>772.98</v>
          </cell>
          <cell r="E3152">
            <v>35.340000000000003</v>
          </cell>
          <cell r="F3152">
            <v>808.32</v>
          </cell>
        </row>
        <row r="3153">
          <cell r="A3153" t="str">
            <v>46.14.540</v>
          </cell>
          <cell r="B3153" t="str">
            <v>Tubo de ferro fundido classe k-9 com junta elástica, DN= 250mm, inclusive conexões</v>
          </cell>
          <cell r="C3153" t="str">
            <v>M</v>
          </cell>
          <cell r="D3153">
            <v>969.79</v>
          </cell>
          <cell r="E3153">
            <v>35.340000000000003</v>
          </cell>
          <cell r="F3153">
            <v>1005.13</v>
          </cell>
        </row>
        <row r="3154">
          <cell r="A3154" t="str">
            <v>46.14.550</v>
          </cell>
          <cell r="B3154" t="str">
            <v>Tubo de ferro fundido classe K-9 com junta elástica, DN= 300mm, inclusive conexões</v>
          </cell>
          <cell r="C3154" t="str">
            <v>M</v>
          </cell>
          <cell r="D3154">
            <v>1165.2</v>
          </cell>
          <cell r="E3154">
            <v>35.340000000000003</v>
          </cell>
          <cell r="F3154">
            <v>1200.54</v>
          </cell>
        </row>
        <row r="3155">
          <cell r="A3155" t="str">
            <v>46.14.560</v>
          </cell>
          <cell r="B3155" t="str">
            <v>Tubo de ferro fundido classe k-9 com junta elástica, DN= 350mm, inclusive conexões</v>
          </cell>
          <cell r="C3155" t="str">
            <v>M</v>
          </cell>
          <cell r="D3155">
            <v>1486.05</v>
          </cell>
          <cell r="E3155">
            <v>35.340000000000003</v>
          </cell>
          <cell r="F3155">
            <v>1521.39</v>
          </cell>
        </row>
        <row r="3156">
          <cell r="A3156" t="str">
            <v>46.15</v>
          </cell>
          <cell r="B3156" t="str">
            <v>Tubulacao em PEAD - recalque de tratamento de esgoto</v>
          </cell>
        </row>
        <row r="3157">
          <cell r="A3157" t="str">
            <v>46.15.111</v>
          </cell>
          <cell r="B3157" t="str">
            <v>Tubo em polietileno de alta densidade DE=160 mm - PN-10, inclusive conexões</v>
          </cell>
          <cell r="C3157" t="str">
            <v>M</v>
          </cell>
          <cell r="D3157">
            <v>119.65</v>
          </cell>
          <cell r="E3157">
            <v>21.2</v>
          </cell>
          <cell r="F3157">
            <v>140.85</v>
          </cell>
        </row>
        <row r="3158">
          <cell r="A3158" t="str">
            <v>46.15.112</v>
          </cell>
          <cell r="B3158" t="str">
            <v>Tubo em polietileno de alta densidade DE=200 mm - PN-10, inclusive conexões</v>
          </cell>
          <cell r="C3158" t="str">
            <v>M</v>
          </cell>
          <cell r="D3158">
            <v>184.67</v>
          </cell>
          <cell r="E3158">
            <v>28.27</v>
          </cell>
          <cell r="F3158">
            <v>212.94</v>
          </cell>
        </row>
        <row r="3159">
          <cell r="A3159" t="str">
            <v>46.15.113</v>
          </cell>
          <cell r="B3159" t="str">
            <v>Tubo em polietileno de alta densidade DE=225 mm - PN-10, inclusive conexões</v>
          </cell>
          <cell r="C3159" t="str">
            <v>M</v>
          </cell>
          <cell r="D3159">
            <v>225.1</v>
          </cell>
          <cell r="E3159">
            <v>28.27</v>
          </cell>
          <cell r="F3159">
            <v>253.37</v>
          </cell>
        </row>
        <row r="3160">
          <cell r="A3160" t="str">
            <v>46.18</v>
          </cell>
          <cell r="B3160" t="str">
            <v>Tubulacao flangeada em ferro ductil para redes de saneamento</v>
          </cell>
        </row>
        <row r="3161">
          <cell r="A3161" t="str">
            <v>46.18.010</v>
          </cell>
          <cell r="B3161" t="str">
            <v>Tubo em ferro fundido com ponta e ponta TCLA - DN= 80mm, sem juntas e conexões</v>
          </cell>
          <cell r="C3161" t="str">
            <v>M</v>
          </cell>
          <cell r="D3161">
            <v>715.41</v>
          </cell>
          <cell r="E3161">
            <v>40.36</v>
          </cell>
          <cell r="F3161">
            <v>755.77</v>
          </cell>
        </row>
        <row r="3162">
          <cell r="A3162" t="str">
            <v>46.18.020</v>
          </cell>
          <cell r="B3162" t="str">
            <v>Tubo em ferro fundido com ponta e ponta TCLA - DN= 100mm, sem juntas e conexões</v>
          </cell>
          <cell r="C3162" t="str">
            <v>M</v>
          </cell>
          <cell r="D3162">
            <v>708.96</v>
          </cell>
          <cell r="E3162">
            <v>40.36</v>
          </cell>
          <cell r="F3162">
            <v>749.32</v>
          </cell>
        </row>
        <row r="3163">
          <cell r="A3163" t="str">
            <v>46.18.030</v>
          </cell>
          <cell r="B3163" t="str">
            <v>Tubo em ferro fundido com ponta e ponta TCLA - DN= 150mm, sem juntas e conexões</v>
          </cell>
          <cell r="C3163" t="str">
            <v>M</v>
          </cell>
          <cell r="D3163">
            <v>693</v>
          </cell>
          <cell r="E3163">
            <v>40.36</v>
          </cell>
          <cell r="F3163">
            <v>733.36</v>
          </cell>
        </row>
        <row r="3164">
          <cell r="A3164" t="str">
            <v>46.18.040</v>
          </cell>
          <cell r="B3164" t="str">
            <v>Tubo em ferro fundido com ponta e ponta TCLA - DN= 200mm, sem juntas e conexões</v>
          </cell>
          <cell r="C3164" t="str">
            <v>M</v>
          </cell>
          <cell r="D3164">
            <v>825.02</v>
          </cell>
          <cell r="E3164">
            <v>40.36</v>
          </cell>
          <cell r="F3164">
            <v>865.38</v>
          </cell>
        </row>
        <row r="3165">
          <cell r="A3165" t="str">
            <v>46.18.050</v>
          </cell>
          <cell r="B3165" t="str">
            <v>Tubo em ferro fundido com ponta e ponta TCLA - DN= 250mm, sem juntas e conexões</v>
          </cell>
          <cell r="C3165" t="str">
            <v>M</v>
          </cell>
          <cell r="D3165">
            <v>1103.3800000000001</v>
          </cell>
          <cell r="E3165">
            <v>43.38</v>
          </cell>
          <cell r="F3165">
            <v>1146.76</v>
          </cell>
        </row>
        <row r="3166">
          <cell r="A3166" t="str">
            <v>46.18.060</v>
          </cell>
          <cell r="B3166" t="str">
            <v>Tubo em ferro fundido com ponta e ponta TCLA - DN= 300mm, sem juntas e conexões</v>
          </cell>
          <cell r="C3166" t="str">
            <v>M</v>
          </cell>
          <cell r="D3166">
            <v>1244.17</v>
          </cell>
          <cell r="E3166">
            <v>43.38</v>
          </cell>
          <cell r="F3166">
            <v>1287.55</v>
          </cell>
        </row>
        <row r="3167">
          <cell r="A3167" t="str">
            <v>46.18.089</v>
          </cell>
          <cell r="B3167" t="str">
            <v>Flange avulso em ferro fundido, classe PN-10, DN= 50mm</v>
          </cell>
          <cell r="C3167" t="str">
            <v>UN</v>
          </cell>
          <cell r="D3167">
            <v>137.68</v>
          </cell>
          <cell r="E3167">
            <v>22.1</v>
          </cell>
          <cell r="F3167">
            <v>159.78</v>
          </cell>
        </row>
        <row r="3168">
          <cell r="A3168" t="str">
            <v>46.18.090</v>
          </cell>
          <cell r="B3168" t="str">
            <v>Flange avulso em ferro fundido, classe PN-10, DN= 80mm</v>
          </cell>
          <cell r="C3168" t="str">
            <v>UN</v>
          </cell>
          <cell r="D3168">
            <v>170.56</v>
          </cell>
          <cell r="E3168">
            <v>22.1</v>
          </cell>
          <cell r="F3168">
            <v>192.66</v>
          </cell>
        </row>
        <row r="3169">
          <cell r="A3169" t="str">
            <v>46.18.100</v>
          </cell>
          <cell r="B3169" t="str">
            <v>Flange avulso em ferro fundido, classe PN-10, DN= 100mm</v>
          </cell>
          <cell r="C3169" t="str">
            <v>UN</v>
          </cell>
          <cell r="D3169">
            <v>216.77</v>
          </cell>
          <cell r="E3169">
            <v>24.11</v>
          </cell>
          <cell r="F3169">
            <v>240.88</v>
          </cell>
        </row>
        <row r="3170">
          <cell r="A3170" t="str">
            <v>46.18.110</v>
          </cell>
          <cell r="B3170" t="str">
            <v>Flange avulso em ferro fundido, classe PN-10, DN= 150mm</v>
          </cell>
          <cell r="C3170" t="str">
            <v>UN</v>
          </cell>
          <cell r="D3170">
            <v>327.73</v>
          </cell>
          <cell r="E3170">
            <v>26.13</v>
          </cell>
          <cell r="F3170">
            <v>353.86</v>
          </cell>
        </row>
        <row r="3171">
          <cell r="A3171" t="str">
            <v>46.18.120</v>
          </cell>
          <cell r="B3171" t="str">
            <v>Flange avulso em ferro fundido, classe PN-10, DN= 200mm</v>
          </cell>
          <cell r="C3171" t="str">
            <v>UN</v>
          </cell>
          <cell r="D3171">
            <v>409.28</v>
          </cell>
          <cell r="E3171">
            <v>28.14</v>
          </cell>
          <cell r="F3171">
            <v>437.42</v>
          </cell>
        </row>
        <row r="3172">
          <cell r="A3172" t="str">
            <v>46.18.130</v>
          </cell>
          <cell r="B3172" t="str">
            <v>Flange avulso em ferro fundido, classe PN-10, DN= 250mm</v>
          </cell>
          <cell r="C3172" t="str">
            <v>UN</v>
          </cell>
          <cell r="D3172">
            <v>587.63</v>
          </cell>
          <cell r="E3172">
            <v>30.14</v>
          </cell>
          <cell r="F3172">
            <v>617.77</v>
          </cell>
        </row>
        <row r="3173">
          <cell r="A3173" t="str">
            <v>46.18.140</v>
          </cell>
          <cell r="B3173" t="str">
            <v>Flange avulso em ferro fundido, classe PN-10, DN= 300mm</v>
          </cell>
          <cell r="C3173" t="str">
            <v>UN</v>
          </cell>
          <cell r="D3173">
            <v>756.43</v>
          </cell>
          <cell r="E3173">
            <v>32.15</v>
          </cell>
          <cell r="F3173">
            <v>788.58</v>
          </cell>
        </row>
        <row r="3174">
          <cell r="A3174" t="str">
            <v>46.18.168</v>
          </cell>
          <cell r="B3174" t="str">
            <v>Curva de 90° em ferro fundido com flanges, classe PN-10, DN= 50mm</v>
          </cell>
          <cell r="C3174" t="str">
            <v>UN</v>
          </cell>
          <cell r="D3174">
            <v>292.77999999999997</v>
          </cell>
          <cell r="E3174">
            <v>28.14</v>
          </cell>
          <cell r="F3174">
            <v>320.92</v>
          </cell>
        </row>
        <row r="3175">
          <cell r="A3175" t="str">
            <v>46.18.170</v>
          </cell>
          <cell r="B3175" t="str">
            <v>Curva de 90° em ferro fundido, com flanges, classe PN-10, DN= 80mm</v>
          </cell>
          <cell r="C3175" t="str">
            <v>UN</v>
          </cell>
          <cell r="D3175">
            <v>307.99</v>
          </cell>
          <cell r="E3175">
            <v>22.1</v>
          </cell>
          <cell r="F3175">
            <v>330.09</v>
          </cell>
        </row>
        <row r="3176">
          <cell r="A3176" t="str">
            <v>46.18.180</v>
          </cell>
          <cell r="B3176" t="str">
            <v>Curva de 90° em ferro fundido, com flanges, classe PN-10, DN= 100mm</v>
          </cell>
          <cell r="C3176" t="str">
            <v>UN</v>
          </cell>
          <cell r="D3176">
            <v>419.31</v>
          </cell>
          <cell r="E3176">
            <v>28.14</v>
          </cell>
          <cell r="F3176">
            <v>447.45</v>
          </cell>
        </row>
        <row r="3177">
          <cell r="A3177" t="str">
            <v>46.18.190</v>
          </cell>
          <cell r="B3177" t="str">
            <v>Curva de 90° em ferro fundido, com flanges, classe PN-10, DN= 150mm</v>
          </cell>
          <cell r="C3177" t="str">
            <v>UN</v>
          </cell>
          <cell r="D3177">
            <v>739</v>
          </cell>
          <cell r="E3177">
            <v>32.15</v>
          </cell>
          <cell r="F3177">
            <v>771.15</v>
          </cell>
        </row>
        <row r="3178">
          <cell r="A3178" t="str">
            <v>46.18.410</v>
          </cell>
          <cell r="B3178" t="str">
            <v>Te em ferro fundido, com flanges, classe PN-10, DN= 80mm, com derivação de 80mm</v>
          </cell>
          <cell r="C3178" t="str">
            <v>UN</v>
          </cell>
          <cell r="D3178">
            <v>551.89</v>
          </cell>
          <cell r="E3178">
            <v>24.11</v>
          </cell>
          <cell r="F3178">
            <v>576</v>
          </cell>
        </row>
        <row r="3179">
          <cell r="A3179" t="str">
            <v>46.18.420</v>
          </cell>
          <cell r="B3179" t="str">
            <v>Te em ferro fundido, com flanges, classe PN-10, DN= 100mm, com derivações de 80 até 100mm</v>
          </cell>
          <cell r="C3179" t="str">
            <v>UN</v>
          </cell>
          <cell r="D3179">
            <v>655.7</v>
          </cell>
          <cell r="E3179">
            <v>28.14</v>
          </cell>
          <cell r="F3179">
            <v>683.84</v>
          </cell>
        </row>
        <row r="3180">
          <cell r="A3180" t="str">
            <v>46.18.430</v>
          </cell>
          <cell r="B3180" t="str">
            <v>Te em ferro fundido, com flanges, classe PN-10, DN= 150mm, com derivações de 80 até 150mm</v>
          </cell>
          <cell r="C3180" t="str">
            <v>UN</v>
          </cell>
          <cell r="D3180">
            <v>1121.53</v>
          </cell>
          <cell r="E3180">
            <v>32.15</v>
          </cell>
          <cell r="F3180">
            <v>1153.68</v>
          </cell>
        </row>
        <row r="3181">
          <cell r="A3181" t="str">
            <v>46.18.560</v>
          </cell>
          <cell r="B3181" t="str">
            <v>Junta Gibault em ferro fundido, DN= 80mm, completa</v>
          </cell>
          <cell r="C3181" t="str">
            <v>UN</v>
          </cell>
          <cell r="D3181">
            <v>494.22</v>
          </cell>
          <cell r="E3181">
            <v>22.1</v>
          </cell>
          <cell r="F3181">
            <v>516.32000000000005</v>
          </cell>
        </row>
        <row r="3182">
          <cell r="A3182" t="str">
            <v>46.18.570</v>
          </cell>
          <cell r="B3182" t="str">
            <v>Junta Gibault em ferro fundido, DN= 100 mm, completa</v>
          </cell>
          <cell r="C3182" t="str">
            <v>UN</v>
          </cell>
          <cell r="D3182">
            <v>508.47</v>
          </cell>
          <cell r="E3182">
            <v>24.11</v>
          </cell>
          <cell r="F3182">
            <v>532.58000000000004</v>
          </cell>
        </row>
        <row r="3183">
          <cell r="A3183" t="str">
            <v>46.19</v>
          </cell>
          <cell r="B3183" t="str">
            <v>Tubulacao flangeada em ferro ductil para redes de saneamento.</v>
          </cell>
        </row>
        <row r="3184">
          <cell r="A3184" t="str">
            <v>46.19.500</v>
          </cell>
          <cell r="B3184" t="str">
            <v>Redução excêntrica em ferro fundido, com flanges, classe PN-10, DN= 100mm x 80mm</v>
          </cell>
          <cell r="C3184" t="str">
            <v>UN</v>
          </cell>
          <cell r="D3184">
            <v>433.87</v>
          </cell>
          <cell r="E3184">
            <v>28.14</v>
          </cell>
          <cell r="F3184">
            <v>462.01</v>
          </cell>
        </row>
        <row r="3185">
          <cell r="A3185" t="str">
            <v>46.19.510</v>
          </cell>
          <cell r="B3185" t="str">
            <v>Redução excêntrica em ferro fundido, com flanges, classe PN-10, DN= 150mm x 80/100mm</v>
          </cell>
          <cell r="C3185" t="str">
            <v>UN</v>
          </cell>
          <cell r="D3185">
            <v>654.54999999999995</v>
          </cell>
          <cell r="E3185">
            <v>32.15</v>
          </cell>
          <cell r="F3185">
            <v>686.7</v>
          </cell>
        </row>
        <row r="3186">
          <cell r="A3186" t="str">
            <v>46.19.520</v>
          </cell>
          <cell r="B3186" t="str">
            <v>Redução excêntrica em ferro fundido, com flanges, classe PN-10, DN= 200mm x 100/150mm</v>
          </cell>
          <cell r="C3186" t="str">
            <v>UN</v>
          </cell>
          <cell r="D3186">
            <v>961.44</v>
          </cell>
          <cell r="E3186">
            <v>36.18</v>
          </cell>
          <cell r="F3186">
            <v>997.62</v>
          </cell>
        </row>
        <row r="3187">
          <cell r="A3187" t="str">
            <v>46.19.530</v>
          </cell>
          <cell r="B3187" t="str">
            <v>Redução excêntrica em ferro fundido, com flanges, classe PN-10, DN= 250mm x 150/200mm</v>
          </cell>
          <cell r="C3187" t="str">
            <v>UN</v>
          </cell>
          <cell r="D3187">
            <v>1597.66</v>
          </cell>
          <cell r="E3187">
            <v>40.19</v>
          </cell>
          <cell r="F3187">
            <v>1637.85</v>
          </cell>
        </row>
        <row r="3188">
          <cell r="A3188" t="str">
            <v>46.19.590</v>
          </cell>
          <cell r="B3188" t="str">
            <v>Redução concêntrica em ferro fundido, com flanges, classe PN-10, DN= 80 x 50mm</v>
          </cell>
          <cell r="C3188" t="str">
            <v>UN</v>
          </cell>
          <cell r="D3188">
            <v>337.68</v>
          </cell>
          <cell r="E3188">
            <v>28.14</v>
          </cell>
          <cell r="F3188">
            <v>365.82</v>
          </cell>
        </row>
        <row r="3189">
          <cell r="A3189" t="str">
            <v>46.19.600</v>
          </cell>
          <cell r="B3189" t="str">
            <v>Redução concêntrica em ferro fundido, com flanges, classe PN-10, DN= 100mm x 80mm</v>
          </cell>
          <cell r="C3189" t="str">
            <v>UN</v>
          </cell>
          <cell r="D3189">
            <v>401.56</v>
          </cell>
          <cell r="E3189">
            <v>28.14</v>
          </cell>
          <cell r="F3189">
            <v>429.7</v>
          </cell>
        </row>
        <row r="3190">
          <cell r="A3190" t="str">
            <v>46.19.610</v>
          </cell>
          <cell r="B3190" t="str">
            <v>Redução concêntrica em ferro fundido, com flanges, classe PN-10, DN= 150mm x 80/100mm</v>
          </cell>
          <cell r="C3190" t="str">
            <v>UN</v>
          </cell>
          <cell r="D3190">
            <v>757.77</v>
          </cell>
          <cell r="E3190">
            <v>32.15</v>
          </cell>
          <cell r="F3190">
            <v>789.92</v>
          </cell>
        </row>
        <row r="3191">
          <cell r="A3191" t="str">
            <v>46.19.620</v>
          </cell>
          <cell r="B3191" t="str">
            <v>Redução concêntrica em ferro fundido, com flanges, classe PN-10, DN= 200mm x 100/150mm</v>
          </cell>
          <cell r="C3191" t="str">
            <v>UN</v>
          </cell>
          <cell r="D3191">
            <v>877.96</v>
          </cell>
          <cell r="E3191">
            <v>36.18</v>
          </cell>
          <cell r="F3191">
            <v>914.14</v>
          </cell>
        </row>
        <row r="3192">
          <cell r="A3192" t="str">
            <v>46.19.630</v>
          </cell>
          <cell r="B3192" t="str">
            <v>Redução concêntrica em ferro fundido, com flanges, classe PN-10, DN= 250mm x 150/200mm</v>
          </cell>
          <cell r="C3192" t="str">
            <v>UN</v>
          </cell>
          <cell r="D3192">
            <v>1379.63</v>
          </cell>
          <cell r="E3192">
            <v>40.19</v>
          </cell>
          <cell r="F3192">
            <v>1419.82</v>
          </cell>
        </row>
        <row r="3193">
          <cell r="A3193" t="str">
            <v>46.20</v>
          </cell>
          <cell r="B3193" t="str">
            <v>Reparos, conservacoes e complementos - GRUPO 46</v>
          </cell>
        </row>
        <row r="3194">
          <cell r="A3194" t="str">
            <v>46.20.010</v>
          </cell>
          <cell r="B3194" t="str">
            <v>Assentamento de tubo de concreto com diâmetro até 600 mm</v>
          </cell>
          <cell r="C3194" t="str">
            <v>M</v>
          </cell>
          <cell r="D3194">
            <v>1.84</v>
          </cell>
          <cell r="E3194">
            <v>69.33</v>
          </cell>
          <cell r="F3194">
            <v>71.17</v>
          </cell>
        </row>
        <row r="3195">
          <cell r="A3195" t="str">
            <v>46.20.020</v>
          </cell>
          <cell r="B3195" t="str">
            <v>Assentamento de tubo de concreto com diâmetro de 700 até 1500 mm</v>
          </cell>
          <cell r="C3195" t="str">
            <v>M</v>
          </cell>
          <cell r="D3195">
            <v>70.67</v>
          </cell>
          <cell r="E3195">
            <v>40.340000000000003</v>
          </cell>
          <cell r="F3195">
            <v>111.01</v>
          </cell>
        </row>
        <row r="3196">
          <cell r="A3196" t="str">
            <v>46.21</v>
          </cell>
          <cell r="B3196" t="str">
            <v>Tubulacao em aco preto schedule</v>
          </cell>
        </row>
        <row r="3197">
          <cell r="A3197" t="str">
            <v>46.21.012</v>
          </cell>
          <cell r="B3197" t="str">
            <v>Tubo de aço carbono preto sem costura Schedule 40, DN= 1´ - inclusive conexões</v>
          </cell>
          <cell r="C3197" t="str">
            <v>M</v>
          </cell>
          <cell r="D3197">
            <v>79.28</v>
          </cell>
          <cell r="E3197">
            <v>70.34</v>
          </cell>
          <cell r="F3197">
            <v>149.62</v>
          </cell>
        </row>
        <row r="3198">
          <cell r="A3198" t="str">
            <v>46.21.036</v>
          </cell>
          <cell r="B3198" t="str">
            <v>Tubo de aço carbono preto sem costura Schedule 40, DN= 1 1/4´ - inclusive conexões</v>
          </cell>
          <cell r="C3198" t="str">
            <v>M</v>
          </cell>
          <cell r="D3198">
            <v>100.97</v>
          </cell>
          <cell r="E3198">
            <v>80.38</v>
          </cell>
          <cell r="F3198">
            <v>181.35</v>
          </cell>
        </row>
        <row r="3199">
          <cell r="A3199" t="str">
            <v>46.21.040</v>
          </cell>
          <cell r="B3199" t="str">
            <v>Tubo de aço carbono preto sem costura Schedule 40, DN= 1 1/2´ - inclusive conexões</v>
          </cell>
          <cell r="C3199" t="str">
            <v>M</v>
          </cell>
          <cell r="D3199">
            <v>101.66</v>
          </cell>
          <cell r="E3199">
            <v>80.38</v>
          </cell>
          <cell r="F3199">
            <v>182.04</v>
          </cell>
        </row>
        <row r="3200">
          <cell r="A3200" t="str">
            <v>46.21.046</v>
          </cell>
          <cell r="B3200" t="str">
            <v>Tubo de aço carbono preto sem costura Schedule 40, DN= 2´ - inclusive conexões</v>
          </cell>
          <cell r="C3200" t="str">
            <v>M</v>
          </cell>
          <cell r="D3200">
            <v>129.22</v>
          </cell>
          <cell r="E3200">
            <v>90.43</v>
          </cell>
          <cell r="F3200">
            <v>219.65</v>
          </cell>
        </row>
        <row r="3201">
          <cell r="A3201" t="str">
            <v>46.21.056</v>
          </cell>
          <cell r="B3201" t="str">
            <v>Tubo de aço carbono preto sem costura Schedule 40, DN= 2 1/2´ - inclusive conexões</v>
          </cell>
          <cell r="C3201" t="str">
            <v>M</v>
          </cell>
          <cell r="D3201">
            <v>202.67</v>
          </cell>
          <cell r="E3201">
            <v>100.48</v>
          </cell>
          <cell r="F3201">
            <v>303.14999999999998</v>
          </cell>
        </row>
        <row r="3202">
          <cell r="A3202" t="str">
            <v>46.21.060</v>
          </cell>
          <cell r="B3202" t="str">
            <v>Tubo de aço carbono preto sem costura Schedule 40, DN= 3´ - inclusive conexões</v>
          </cell>
          <cell r="C3202" t="str">
            <v>M</v>
          </cell>
          <cell r="D3202">
            <v>227.87</v>
          </cell>
          <cell r="E3202">
            <v>113.04</v>
          </cell>
          <cell r="F3202">
            <v>340.91</v>
          </cell>
        </row>
        <row r="3203">
          <cell r="A3203" t="str">
            <v>46.21.066</v>
          </cell>
          <cell r="B3203" t="str">
            <v>Tubo de aço carbono preto sem costura Schedule 40, DN= 3 1/2´ - inclusive conexões</v>
          </cell>
          <cell r="C3203" t="str">
            <v>M</v>
          </cell>
          <cell r="D3203">
            <v>284.97000000000003</v>
          </cell>
          <cell r="E3203">
            <v>120.58</v>
          </cell>
          <cell r="F3203">
            <v>405.55</v>
          </cell>
        </row>
        <row r="3204">
          <cell r="A3204" t="str">
            <v>46.21.080</v>
          </cell>
          <cell r="B3204" t="str">
            <v>Tubo de aço carbono preto sem costura Schedule 40, DN= 4´ - inclusive conexões</v>
          </cell>
          <cell r="C3204" t="str">
            <v>M</v>
          </cell>
          <cell r="D3204">
            <v>315.98</v>
          </cell>
          <cell r="E3204">
            <v>125.6</v>
          </cell>
          <cell r="F3204">
            <v>441.58</v>
          </cell>
        </row>
        <row r="3205">
          <cell r="A3205" t="str">
            <v>46.21.090</v>
          </cell>
          <cell r="B3205" t="str">
            <v>Tubo de aço carbono preto sem costura Schedule 40, DN= 5´ - inclusive conexões</v>
          </cell>
          <cell r="C3205" t="str">
            <v>M</v>
          </cell>
          <cell r="D3205">
            <v>430.42</v>
          </cell>
          <cell r="E3205">
            <v>133.13999999999999</v>
          </cell>
          <cell r="F3205">
            <v>563.55999999999995</v>
          </cell>
        </row>
        <row r="3206">
          <cell r="A3206" t="str">
            <v>46.21.100</v>
          </cell>
          <cell r="B3206" t="str">
            <v>Tubo de aço carbono preto sem costura Schedule 40, DN= 6´ - inclusive conexões</v>
          </cell>
          <cell r="C3206" t="str">
            <v>M</v>
          </cell>
          <cell r="D3206">
            <v>570.88</v>
          </cell>
          <cell r="E3206">
            <v>138.16</v>
          </cell>
          <cell r="F3206">
            <v>709.04</v>
          </cell>
        </row>
        <row r="3207">
          <cell r="A3207" t="str">
            <v>46.21.110</v>
          </cell>
          <cell r="B3207" t="str">
            <v>Tubo de aço carbono preto sem costura Schedule 40, DN= 8´ - inclusive conexões</v>
          </cell>
          <cell r="C3207" t="str">
            <v>M</v>
          </cell>
          <cell r="D3207">
            <v>831.23</v>
          </cell>
          <cell r="E3207">
            <v>150.72</v>
          </cell>
          <cell r="F3207">
            <v>981.95</v>
          </cell>
        </row>
        <row r="3208">
          <cell r="A3208" t="str">
            <v>46.21.140</v>
          </cell>
          <cell r="B3208" t="str">
            <v>Tubo de aço carbono preto com costura Schedule 40, DN= 10´ - inclusive conexões</v>
          </cell>
          <cell r="C3208" t="str">
            <v>M</v>
          </cell>
          <cell r="D3208">
            <v>724</v>
          </cell>
          <cell r="E3208">
            <v>165.79</v>
          </cell>
          <cell r="F3208">
            <v>889.79</v>
          </cell>
        </row>
        <row r="3209">
          <cell r="A3209" t="str">
            <v>46.21.150</v>
          </cell>
          <cell r="B3209" t="str">
            <v>Tubo de aço carbono preto com costura Schedule 40, DN= 12´ - inclusive conexões</v>
          </cell>
          <cell r="C3209" t="str">
            <v>M</v>
          </cell>
          <cell r="D3209">
            <v>936.62</v>
          </cell>
          <cell r="E3209">
            <v>175.84</v>
          </cell>
          <cell r="F3209">
            <v>1112.46</v>
          </cell>
        </row>
        <row r="3210">
          <cell r="A3210" t="str">
            <v>46.23</v>
          </cell>
          <cell r="B3210" t="str">
            <v>Tubulacao em concreto para rede de esgoto sanitario</v>
          </cell>
        </row>
        <row r="3211">
          <cell r="A3211" t="str">
            <v>46.23.110</v>
          </cell>
          <cell r="B3211" t="str">
            <v>Tubo de concreto classe EA-3, DN= 400 mm</v>
          </cell>
          <cell r="C3211" t="str">
            <v>M</v>
          </cell>
          <cell r="D3211">
            <v>146.02000000000001</v>
          </cell>
          <cell r="E3211">
            <v>16.350000000000001</v>
          </cell>
          <cell r="F3211">
            <v>162.37</v>
          </cell>
        </row>
        <row r="3212">
          <cell r="A3212" t="str">
            <v>46.23.120</v>
          </cell>
          <cell r="B3212" t="str">
            <v>Tubo de concreto classe EA-3, DN= 500 mm</v>
          </cell>
          <cell r="C3212" t="str">
            <v>M</v>
          </cell>
          <cell r="D3212">
            <v>269.39999999999998</v>
          </cell>
          <cell r="E3212">
            <v>24.53</v>
          </cell>
          <cell r="F3212">
            <v>293.93</v>
          </cell>
        </row>
        <row r="3213">
          <cell r="A3213" t="str">
            <v>46.23.130</v>
          </cell>
          <cell r="B3213" t="str">
            <v>Tubo de concreto classe EA-3, DN= 600 mm</v>
          </cell>
          <cell r="C3213" t="str">
            <v>M</v>
          </cell>
          <cell r="D3213">
            <v>318.63</v>
          </cell>
          <cell r="E3213">
            <v>28.62</v>
          </cell>
          <cell r="F3213">
            <v>347.25</v>
          </cell>
        </row>
        <row r="3214">
          <cell r="A3214" t="str">
            <v>46.23.140</v>
          </cell>
          <cell r="B3214" t="str">
            <v>Tubo de concreto classe EA-3, DN= 700 mm</v>
          </cell>
          <cell r="C3214" t="str">
            <v>M</v>
          </cell>
          <cell r="D3214">
            <v>438.18</v>
          </cell>
          <cell r="E3214">
            <v>32.700000000000003</v>
          </cell>
          <cell r="F3214">
            <v>470.88</v>
          </cell>
        </row>
        <row r="3215">
          <cell r="A3215" t="str">
            <v>46.23.150</v>
          </cell>
          <cell r="B3215" t="str">
            <v>Tubo de concreto classe EA-3, DN= 800 mm</v>
          </cell>
          <cell r="C3215" t="str">
            <v>M</v>
          </cell>
          <cell r="D3215">
            <v>537.09</v>
          </cell>
          <cell r="E3215">
            <v>40.880000000000003</v>
          </cell>
          <cell r="F3215">
            <v>577.97</v>
          </cell>
        </row>
        <row r="3216">
          <cell r="A3216" t="str">
            <v>46.23.160</v>
          </cell>
          <cell r="B3216" t="str">
            <v>Tubo de concreto classe EA-3, DN= 900 mm</v>
          </cell>
          <cell r="C3216" t="str">
            <v>M</v>
          </cell>
          <cell r="D3216">
            <v>841.02</v>
          </cell>
          <cell r="E3216">
            <v>49.06</v>
          </cell>
          <cell r="F3216">
            <v>890.08</v>
          </cell>
        </row>
        <row r="3217">
          <cell r="A3217" t="str">
            <v>46.23.170</v>
          </cell>
          <cell r="B3217" t="str">
            <v>Tubo de concreto classe EA-3, DN= 1000 mm</v>
          </cell>
          <cell r="C3217" t="str">
            <v>M</v>
          </cell>
          <cell r="D3217">
            <v>799.1</v>
          </cell>
          <cell r="E3217">
            <v>61.32</v>
          </cell>
          <cell r="F3217">
            <v>860.42</v>
          </cell>
        </row>
        <row r="3218">
          <cell r="A3218" t="str">
            <v>46.23.180</v>
          </cell>
          <cell r="B3218" t="str">
            <v>Tubo de concreto classe EA-3, DN= 1200 mm</v>
          </cell>
          <cell r="C3218" t="str">
            <v>M</v>
          </cell>
          <cell r="D3218">
            <v>1166.77</v>
          </cell>
          <cell r="E3218">
            <v>122.64</v>
          </cell>
          <cell r="F3218">
            <v>1289.4100000000001</v>
          </cell>
        </row>
        <row r="3219">
          <cell r="A3219" t="str">
            <v>46.25</v>
          </cell>
          <cell r="B3219" t="str">
            <v>Tubulação em CPVC</v>
          </cell>
        </row>
        <row r="3220">
          <cell r="A3220" t="str">
            <v>46.25.050</v>
          </cell>
          <cell r="B3220" t="str">
            <v>Condutor em PVC 88mm, inclusive conexões - AP</v>
          </cell>
          <cell r="C3220" t="str">
            <v>M</v>
          </cell>
          <cell r="D3220">
            <v>67.09</v>
          </cell>
          <cell r="E3220">
            <v>41.7</v>
          </cell>
          <cell r="F3220">
            <v>108.79</v>
          </cell>
        </row>
        <row r="3221">
          <cell r="A3221" t="str">
            <v>46.26</v>
          </cell>
          <cell r="B3221" t="str">
            <v>Tubulacao em ferro fundido predial SMU - esgoto e pluvial</v>
          </cell>
        </row>
        <row r="3222">
          <cell r="A3222" t="str">
            <v>46.26.010</v>
          </cell>
          <cell r="B3222" t="str">
            <v>Tubo em ferro fundido com ponta e ponta, predial SMU, DN= 50 mm</v>
          </cell>
          <cell r="C3222" t="str">
            <v>M</v>
          </cell>
          <cell r="D3222">
            <v>168.28</v>
          </cell>
          <cell r="E3222">
            <v>25.12</v>
          </cell>
          <cell r="F3222">
            <v>193.4</v>
          </cell>
        </row>
        <row r="3223">
          <cell r="A3223" t="str">
            <v>46.26.020</v>
          </cell>
          <cell r="B3223" t="str">
            <v>Tubo em ferro fundido com ponta e ponta, predial SMU, DN= 75 mm</v>
          </cell>
          <cell r="C3223" t="str">
            <v>M</v>
          </cell>
          <cell r="D3223">
            <v>253.95</v>
          </cell>
          <cell r="E3223">
            <v>25.12</v>
          </cell>
          <cell r="F3223">
            <v>279.07</v>
          </cell>
        </row>
        <row r="3224">
          <cell r="A3224" t="str">
            <v>46.26.030</v>
          </cell>
          <cell r="B3224" t="str">
            <v>Tubo em ferro fundido com ponta e ponta, predial SMU, DN= 100 mm</v>
          </cell>
          <cell r="C3224" t="str">
            <v>M</v>
          </cell>
          <cell r="D3224">
            <v>268.2</v>
          </cell>
          <cell r="E3224">
            <v>35.340000000000003</v>
          </cell>
          <cell r="F3224">
            <v>303.54000000000002</v>
          </cell>
        </row>
        <row r="3225">
          <cell r="A3225" t="str">
            <v>46.26.040</v>
          </cell>
          <cell r="B3225" t="str">
            <v>Tubo em ferro fundido com ponta e ponta, predial SMU, DN= 150 mm</v>
          </cell>
          <cell r="C3225" t="str">
            <v>M</v>
          </cell>
          <cell r="D3225">
            <v>367.67</v>
          </cell>
          <cell r="E3225">
            <v>35.340000000000003</v>
          </cell>
          <cell r="F3225">
            <v>403.01</v>
          </cell>
        </row>
        <row r="3226">
          <cell r="A3226" t="str">
            <v>46.26.050</v>
          </cell>
          <cell r="B3226" t="str">
            <v>Tubo em ferro fundido com ponta e ponta, predial SMU, DN= 200 mm</v>
          </cell>
          <cell r="C3226" t="str">
            <v>M</v>
          </cell>
          <cell r="D3226">
            <v>635.36</v>
          </cell>
          <cell r="E3226">
            <v>35.340000000000003</v>
          </cell>
          <cell r="F3226">
            <v>670.7</v>
          </cell>
        </row>
        <row r="3227">
          <cell r="A3227" t="str">
            <v>46.26.060</v>
          </cell>
          <cell r="B3227" t="str">
            <v>Junta de união em aço inoxidável para tubo em ferro fundido predial SMU, DN= 50 mm</v>
          </cell>
          <cell r="C3227" t="str">
            <v>UN</v>
          </cell>
          <cell r="D3227">
            <v>64.599999999999994</v>
          </cell>
          <cell r="E3227">
            <v>20.100000000000001</v>
          </cell>
          <cell r="F3227">
            <v>84.7</v>
          </cell>
        </row>
        <row r="3228">
          <cell r="A3228" t="str">
            <v>46.26.070</v>
          </cell>
          <cell r="B3228" t="str">
            <v>Junta de união em aço inoxidável para tubo em ferro fundido predial SMU, DN= 75 mm</v>
          </cell>
          <cell r="C3228" t="str">
            <v>UN</v>
          </cell>
          <cell r="D3228">
            <v>74.28</v>
          </cell>
          <cell r="E3228">
            <v>20.100000000000001</v>
          </cell>
          <cell r="F3228">
            <v>94.38</v>
          </cell>
        </row>
        <row r="3229">
          <cell r="A3229" t="str">
            <v>46.26.080</v>
          </cell>
          <cell r="B3229" t="str">
            <v>Junta de união em aço inoxidável para tubo em ferro fundido predial SMU, DN= 100 mm</v>
          </cell>
          <cell r="C3229" t="str">
            <v>UN</v>
          </cell>
          <cell r="D3229">
            <v>94.88</v>
          </cell>
          <cell r="E3229">
            <v>25.12</v>
          </cell>
          <cell r="F3229">
            <v>120</v>
          </cell>
        </row>
        <row r="3230">
          <cell r="A3230" t="str">
            <v>46.26.090</v>
          </cell>
          <cell r="B3230" t="str">
            <v>Junta de união em aço inoxidável para tubo em ferro fundido predial SMU, DN= 150 mm</v>
          </cell>
          <cell r="C3230" t="str">
            <v>UN</v>
          </cell>
          <cell r="D3230">
            <v>150.53</v>
          </cell>
          <cell r="E3230">
            <v>25.12</v>
          </cell>
          <cell r="F3230">
            <v>175.65</v>
          </cell>
        </row>
        <row r="3231">
          <cell r="A3231" t="str">
            <v>46.26.100</v>
          </cell>
          <cell r="B3231" t="str">
            <v>Junta de união em aço inoxidável para tubo em ferro fundido predial SMU, DN= 200 mm</v>
          </cell>
          <cell r="C3231" t="str">
            <v>UN</v>
          </cell>
          <cell r="D3231">
            <v>213.33</v>
          </cell>
          <cell r="E3231">
            <v>25.12</v>
          </cell>
          <cell r="F3231">
            <v>238.45</v>
          </cell>
        </row>
        <row r="3232">
          <cell r="A3232" t="str">
            <v>46.26.110</v>
          </cell>
          <cell r="B3232" t="str">
            <v>Conjunto de ancoragem para tubo em ferro fundido predial SMU, DN= 50 mm</v>
          </cell>
          <cell r="C3232" t="str">
            <v>CJ</v>
          </cell>
          <cell r="D3232">
            <v>985.96</v>
          </cell>
          <cell r="E3232">
            <v>20.100000000000001</v>
          </cell>
          <cell r="F3232">
            <v>1006.06</v>
          </cell>
        </row>
        <row r="3233">
          <cell r="A3233" t="str">
            <v>46.26.120</v>
          </cell>
          <cell r="B3233" t="str">
            <v>Conjunto de ancoragem para tubo em ferro fundido predial SMU, DN= 75 mm</v>
          </cell>
          <cell r="C3233" t="str">
            <v>CJ</v>
          </cell>
          <cell r="D3233">
            <v>1035.9100000000001</v>
          </cell>
          <cell r="E3233">
            <v>20.100000000000001</v>
          </cell>
          <cell r="F3233">
            <v>1056.01</v>
          </cell>
        </row>
        <row r="3234">
          <cell r="A3234" t="str">
            <v>46.26.130</v>
          </cell>
          <cell r="B3234" t="str">
            <v>Conjunto de ancoragem para tubo em ferro fundido predial SMU, DN= 100 mm</v>
          </cell>
          <cell r="C3234" t="str">
            <v>CJ</v>
          </cell>
          <cell r="D3234">
            <v>993.41</v>
          </cell>
          <cell r="E3234">
            <v>25.12</v>
          </cell>
          <cell r="F3234">
            <v>1018.53</v>
          </cell>
        </row>
        <row r="3235">
          <cell r="A3235" t="str">
            <v>46.26.136</v>
          </cell>
          <cell r="B3235" t="str">
            <v>Conjunto de ancoragem para tubo em ferro fundido predial SMU, DN= 125 mm</v>
          </cell>
          <cell r="C3235" t="str">
            <v>CJ</v>
          </cell>
          <cell r="D3235">
            <v>1033.6600000000001</v>
          </cell>
          <cell r="E3235">
            <v>25.12</v>
          </cell>
          <cell r="F3235">
            <v>1058.78</v>
          </cell>
        </row>
        <row r="3236">
          <cell r="A3236" t="str">
            <v>46.26.140</v>
          </cell>
          <cell r="B3236" t="str">
            <v>Conjunto de ancoragem para tubo em ferro fundido predial SMU, DN= 150 mm</v>
          </cell>
          <cell r="C3236" t="str">
            <v>CJ</v>
          </cell>
          <cell r="D3236">
            <v>1233.25</v>
          </cell>
          <cell r="E3236">
            <v>25.12</v>
          </cell>
          <cell r="F3236">
            <v>1258.3699999999999</v>
          </cell>
        </row>
        <row r="3237">
          <cell r="A3237" t="str">
            <v>46.26.150</v>
          </cell>
          <cell r="B3237" t="str">
            <v>Conjunto de ancoragem para tubo em ferro fundido predial SMU, DN= 200 mm</v>
          </cell>
          <cell r="C3237" t="str">
            <v>CJ</v>
          </cell>
          <cell r="D3237">
            <v>1920.52</v>
          </cell>
          <cell r="E3237">
            <v>25.12</v>
          </cell>
          <cell r="F3237">
            <v>1945.64</v>
          </cell>
        </row>
        <row r="3238">
          <cell r="A3238" t="str">
            <v>46.26.200</v>
          </cell>
          <cell r="B3238" t="str">
            <v>Tubo em ferro fundido com ponta e ponta, predial SMU, DN= 125 mm</v>
          </cell>
          <cell r="C3238" t="str">
            <v>M</v>
          </cell>
          <cell r="D3238">
            <v>361.09</v>
          </cell>
          <cell r="E3238">
            <v>35.340000000000003</v>
          </cell>
          <cell r="F3238">
            <v>396.43</v>
          </cell>
        </row>
        <row r="3239">
          <cell r="A3239" t="str">
            <v>46.26.210</v>
          </cell>
          <cell r="B3239" t="str">
            <v>Tubo em ferro fundido com ponta e ponta, predial SMU, DN= 250 mm</v>
          </cell>
          <cell r="C3239" t="str">
            <v>M</v>
          </cell>
          <cell r="D3239">
            <v>1005.75</v>
          </cell>
          <cell r="E3239">
            <v>35.340000000000003</v>
          </cell>
          <cell r="F3239">
            <v>1041.0899999999999</v>
          </cell>
        </row>
        <row r="3240">
          <cell r="A3240" t="str">
            <v>46.26.400</v>
          </cell>
          <cell r="B3240" t="str">
            <v>Joelho 45° em ferro fundido, predial SMU, DN= 50 mm</v>
          </cell>
          <cell r="C3240" t="str">
            <v>UN</v>
          </cell>
          <cell r="D3240">
            <v>111.33</v>
          </cell>
          <cell r="E3240">
            <v>20.100000000000001</v>
          </cell>
          <cell r="F3240">
            <v>131.43</v>
          </cell>
        </row>
        <row r="3241">
          <cell r="A3241" t="str">
            <v>46.26.410</v>
          </cell>
          <cell r="B3241" t="str">
            <v>Joelho 45° em ferro fundido, predial SMU, DN= 75 mm</v>
          </cell>
          <cell r="C3241" t="str">
            <v>UN</v>
          </cell>
          <cell r="D3241">
            <v>153.68</v>
          </cell>
          <cell r="E3241">
            <v>20.100000000000001</v>
          </cell>
          <cell r="F3241">
            <v>173.78</v>
          </cell>
        </row>
        <row r="3242">
          <cell r="A3242" t="str">
            <v>46.26.420</v>
          </cell>
          <cell r="B3242" t="str">
            <v>Joelho 45° em ferro fundido, predial SMU, DN= 100 mm</v>
          </cell>
          <cell r="C3242" t="str">
            <v>UN</v>
          </cell>
          <cell r="D3242">
            <v>164.67</v>
          </cell>
          <cell r="E3242">
            <v>25.12</v>
          </cell>
          <cell r="F3242">
            <v>189.79</v>
          </cell>
        </row>
        <row r="3243">
          <cell r="A3243" t="str">
            <v>46.26.426</v>
          </cell>
          <cell r="B3243" t="str">
            <v>Joelho 45° em ferro fundido, predial SMU, DN= 125 mm</v>
          </cell>
          <cell r="C3243" t="str">
            <v>UN</v>
          </cell>
          <cell r="D3243">
            <v>275.41000000000003</v>
          </cell>
          <cell r="E3243">
            <v>25.12</v>
          </cell>
          <cell r="F3243">
            <v>300.52999999999997</v>
          </cell>
        </row>
        <row r="3244">
          <cell r="A3244" t="str">
            <v>46.26.430</v>
          </cell>
          <cell r="B3244" t="str">
            <v>Joelho 45° em ferro fundido, predial SMU, DN= 150 mm</v>
          </cell>
          <cell r="C3244" t="str">
            <v>UN</v>
          </cell>
          <cell r="D3244">
            <v>292.8</v>
          </cell>
          <cell r="E3244">
            <v>25.12</v>
          </cell>
          <cell r="F3244">
            <v>317.92</v>
          </cell>
        </row>
        <row r="3245">
          <cell r="A3245" t="str">
            <v>46.26.440</v>
          </cell>
          <cell r="B3245" t="str">
            <v>Joelho 45° em ferro fundido, predial SMU, DN= 200 mm</v>
          </cell>
          <cell r="C3245" t="str">
            <v>UN</v>
          </cell>
          <cell r="D3245">
            <v>628.70000000000005</v>
          </cell>
          <cell r="E3245">
            <v>25.12</v>
          </cell>
          <cell r="F3245">
            <v>653.82000000000005</v>
          </cell>
        </row>
        <row r="3246">
          <cell r="A3246" t="str">
            <v>46.26.460</v>
          </cell>
          <cell r="B3246" t="str">
            <v>Joelho 88° em ferro fundido, predial SMU, DN= 50 mm</v>
          </cell>
          <cell r="C3246" t="str">
            <v>UN</v>
          </cell>
          <cell r="D3246">
            <v>180.52</v>
          </cell>
          <cell r="E3246">
            <v>20.100000000000001</v>
          </cell>
          <cell r="F3246">
            <v>200.62</v>
          </cell>
        </row>
        <row r="3247">
          <cell r="A3247" t="str">
            <v>46.26.470</v>
          </cell>
          <cell r="B3247" t="str">
            <v>Joelho 88° em ferro fundido, predial SMU, DN= 75 mm</v>
          </cell>
          <cell r="C3247" t="str">
            <v>UN</v>
          </cell>
          <cell r="D3247">
            <v>182.56</v>
          </cell>
          <cell r="E3247">
            <v>20.100000000000001</v>
          </cell>
          <cell r="F3247">
            <v>202.66</v>
          </cell>
        </row>
        <row r="3248">
          <cell r="A3248" t="str">
            <v>46.26.480</v>
          </cell>
          <cell r="B3248" t="str">
            <v>Joelho 88° em ferro fundido, predial SMU, DN= 100 mm</v>
          </cell>
          <cell r="C3248" t="str">
            <v>UN</v>
          </cell>
          <cell r="D3248">
            <v>187.8</v>
          </cell>
          <cell r="E3248">
            <v>25.12</v>
          </cell>
          <cell r="F3248">
            <v>212.92</v>
          </cell>
        </row>
        <row r="3249">
          <cell r="A3249" t="str">
            <v>46.26.490</v>
          </cell>
          <cell r="B3249" t="str">
            <v>Joelho 88° em ferro fundido, predial SMU, DN= 150 mm</v>
          </cell>
          <cell r="C3249" t="str">
            <v>UN</v>
          </cell>
          <cell r="D3249">
            <v>242.68</v>
          </cell>
          <cell r="E3249">
            <v>25.12</v>
          </cell>
          <cell r="F3249">
            <v>267.8</v>
          </cell>
        </row>
        <row r="3250">
          <cell r="A3250" t="str">
            <v>46.26.500</v>
          </cell>
          <cell r="B3250" t="str">
            <v>Joelho 88° em ferro fundido, predial SMU, DN= 200 mm</v>
          </cell>
          <cell r="C3250" t="str">
            <v>UN</v>
          </cell>
          <cell r="D3250">
            <v>373.86</v>
          </cell>
          <cell r="E3250">
            <v>25.12</v>
          </cell>
          <cell r="F3250">
            <v>398.98</v>
          </cell>
        </row>
        <row r="3251">
          <cell r="A3251" t="str">
            <v>46.26.510</v>
          </cell>
          <cell r="B3251" t="str">
            <v>Junção 45° em ferro fundido, predial SMU, DN= 50 x 50 mm</v>
          </cell>
          <cell r="C3251" t="str">
            <v>UN</v>
          </cell>
          <cell r="D3251">
            <v>135.79</v>
          </cell>
          <cell r="E3251">
            <v>20.100000000000001</v>
          </cell>
          <cell r="F3251">
            <v>155.88999999999999</v>
          </cell>
        </row>
        <row r="3252">
          <cell r="A3252" t="str">
            <v>46.26.516</v>
          </cell>
          <cell r="B3252" t="str">
            <v>Junção 45° em ferro fundido, predial SMU, DN= 75 x 50 mm</v>
          </cell>
          <cell r="C3252" t="str">
            <v>UN</v>
          </cell>
          <cell r="D3252">
            <v>208.05</v>
          </cell>
          <cell r="E3252">
            <v>20.100000000000001</v>
          </cell>
          <cell r="F3252">
            <v>228.15</v>
          </cell>
        </row>
        <row r="3253">
          <cell r="A3253" t="str">
            <v>46.26.520</v>
          </cell>
          <cell r="B3253" t="str">
            <v>Junção 45° em ferro fundido, predial SMU, DN= 75 x 75 mm</v>
          </cell>
          <cell r="C3253" t="str">
            <v>UN</v>
          </cell>
          <cell r="D3253">
            <v>248.61</v>
          </cell>
          <cell r="E3253">
            <v>20.100000000000001</v>
          </cell>
          <cell r="F3253">
            <v>268.70999999999998</v>
          </cell>
        </row>
        <row r="3254">
          <cell r="A3254" t="str">
            <v>46.26.540</v>
          </cell>
          <cell r="B3254" t="str">
            <v>Junção 45° em ferro fundido, predial SMU, DN= 100 x 75 mm</v>
          </cell>
          <cell r="C3254" t="str">
            <v>UN</v>
          </cell>
          <cell r="D3254">
            <v>298.24</v>
          </cell>
          <cell r="E3254">
            <v>25.12</v>
          </cell>
          <cell r="F3254">
            <v>323.36</v>
          </cell>
        </row>
        <row r="3255">
          <cell r="A3255" t="str">
            <v>46.26.550</v>
          </cell>
          <cell r="B3255" t="str">
            <v>Junção 45° em ferro fundido, predial SMU, DN= 100 x 100 mm</v>
          </cell>
          <cell r="C3255" t="str">
            <v>UN</v>
          </cell>
          <cell r="D3255">
            <v>347.44</v>
          </cell>
          <cell r="E3255">
            <v>25.12</v>
          </cell>
          <cell r="F3255">
            <v>372.56</v>
          </cell>
        </row>
        <row r="3256">
          <cell r="A3256" t="str">
            <v>46.26.560</v>
          </cell>
          <cell r="B3256" t="str">
            <v>Junção 45° em ferro fundido, predial SMU, DN= 150 x 150 mm</v>
          </cell>
          <cell r="C3256" t="str">
            <v>UN</v>
          </cell>
          <cell r="D3256">
            <v>955.94</v>
          </cell>
          <cell r="E3256">
            <v>25.12</v>
          </cell>
          <cell r="F3256">
            <v>981.06</v>
          </cell>
        </row>
        <row r="3257">
          <cell r="A3257" t="str">
            <v>46.26.580</v>
          </cell>
          <cell r="B3257" t="str">
            <v>Junta de união em aço inoxidável para tubo em ferro fundido predial SMU, DN= 125 mm</v>
          </cell>
          <cell r="C3257" t="str">
            <v>UN</v>
          </cell>
          <cell r="D3257">
            <v>122.11</v>
          </cell>
          <cell r="E3257">
            <v>25.12</v>
          </cell>
          <cell r="F3257">
            <v>147.22999999999999</v>
          </cell>
        </row>
        <row r="3258">
          <cell r="A3258" t="str">
            <v>46.26.590</v>
          </cell>
          <cell r="B3258" t="str">
            <v>Junta de união em aço inoxidável para tubo em ferro fundido predial SMU, DN= 250 mm</v>
          </cell>
          <cell r="C3258" t="str">
            <v>UN</v>
          </cell>
          <cell r="D3258">
            <v>666.91</v>
          </cell>
          <cell r="E3258">
            <v>25.12</v>
          </cell>
          <cell r="F3258">
            <v>692.03</v>
          </cell>
        </row>
        <row r="3259">
          <cell r="A3259" t="str">
            <v>46.26.600</v>
          </cell>
          <cell r="B3259" t="str">
            <v>Redução excêntrica em ferro fundido, predial SMU, DN= 75 x 50 mm</v>
          </cell>
          <cell r="C3259" t="str">
            <v>UN</v>
          </cell>
          <cell r="D3259">
            <v>140.07</v>
          </cell>
          <cell r="E3259">
            <v>20.100000000000001</v>
          </cell>
          <cell r="F3259">
            <v>160.16999999999999</v>
          </cell>
        </row>
        <row r="3260">
          <cell r="A3260" t="str">
            <v>46.26.610</v>
          </cell>
          <cell r="B3260" t="str">
            <v>Redução excêntrica em ferro fundido, predial SMU, DN= 100 x 75 mm</v>
          </cell>
          <cell r="C3260" t="str">
            <v>UN</v>
          </cell>
          <cell r="D3260">
            <v>211.36</v>
          </cell>
          <cell r="E3260">
            <v>25.12</v>
          </cell>
          <cell r="F3260">
            <v>236.48</v>
          </cell>
        </row>
        <row r="3261">
          <cell r="A3261" t="str">
            <v>46.26.612</v>
          </cell>
          <cell r="B3261" t="str">
            <v>Redução excêntrica em ferro fundido, predial SMU, DN= 125 x 75 mm</v>
          </cell>
          <cell r="C3261" t="str">
            <v>UN</v>
          </cell>
          <cell r="D3261">
            <v>240.11</v>
          </cell>
          <cell r="E3261">
            <v>25.12</v>
          </cell>
          <cell r="F3261">
            <v>265.23</v>
          </cell>
        </row>
        <row r="3262">
          <cell r="A3262" t="str">
            <v>46.26.614</v>
          </cell>
          <cell r="B3262" t="str">
            <v>Redução excêntrica em ferro fundido, predial SMU, DN= 125 x 100 mm</v>
          </cell>
          <cell r="C3262" t="str">
            <v>UN</v>
          </cell>
          <cell r="D3262">
            <v>242.63</v>
          </cell>
          <cell r="E3262">
            <v>25.12</v>
          </cell>
          <cell r="F3262">
            <v>267.75</v>
          </cell>
        </row>
        <row r="3263">
          <cell r="A3263" t="str">
            <v>46.26.616</v>
          </cell>
          <cell r="B3263" t="str">
            <v>Redução excêntrica em ferro fundido, predial SMU, DN= 150 x 75 mm</v>
          </cell>
          <cell r="C3263" t="str">
            <v>UN</v>
          </cell>
          <cell r="D3263">
            <v>516.99</v>
          </cell>
          <cell r="E3263">
            <v>25.12</v>
          </cell>
          <cell r="F3263">
            <v>542.11</v>
          </cell>
        </row>
        <row r="3264">
          <cell r="A3264" t="str">
            <v>46.26.632</v>
          </cell>
          <cell r="B3264" t="str">
            <v>Redução excêntrica em ferro fundido, predial SMU, DN= 150 x 100 mm</v>
          </cell>
          <cell r="C3264" t="str">
            <v>UN</v>
          </cell>
          <cell r="D3264">
            <v>523.86</v>
          </cell>
          <cell r="E3264">
            <v>25.12</v>
          </cell>
          <cell r="F3264">
            <v>548.98</v>
          </cell>
        </row>
        <row r="3265">
          <cell r="A3265" t="str">
            <v>46.26.634</v>
          </cell>
          <cell r="B3265" t="str">
            <v>Redução excêntrica em ferro fundido, predial SMU, DN= 150 x 125 mm</v>
          </cell>
          <cell r="C3265" t="str">
            <v>UN</v>
          </cell>
          <cell r="D3265">
            <v>545.36</v>
          </cell>
          <cell r="E3265">
            <v>25.12</v>
          </cell>
          <cell r="F3265">
            <v>570.48</v>
          </cell>
        </row>
        <row r="3266">
          <cell r="A3266" t="str">
            <v>46.26.636</v>
          </cell>
          <cell r="B3266" t="str">
            <v>Redução excêntrica em ferro fundido, predial SMU, DN= 200 x 125 mm</v>
          </cell>
          <cell r="C3266" t="str">
            <v>UN</v>
          </cell>
          <cell r="D3266">
            <v>573.77</v>
          </cell>
          <cell r="E3266">
            <v>25.12</v>
          </cell>
          <cell r="F3266">
            <v>598.89</v>
          </cell>
        </row>
        <row r="3267">
          <cell r="A3267" t="str">
            <v>46.26.640</v>
          </cell>
          <cell r="B3267" t="str">
            <v>Redução excêntrica em ferro fundido, predial SMU, DN= 200 x 150 mm</v>
          </cell>
          <cell r="C3267" t="str">
            <v>UN</v>
          </cell>
          <cell r="D3267">
            <v>627.28</v>
          </cell>
          <cell r="E3267">
            <v>25.12</v>
          </cell>
          <cell r="F3267">
            <v>652.4</v>
          </cell>
        </row>
        <row r="3268">
          <cell r="A3268" t="str">
            <v>46.26.690</v>
          </cell>
          <cell r="B3268" t="str">
            <v>Redução excêntrica em ferro fundido, predial SMU, DN= 250 x 200 mm</v>
          </cell>
          <cell r="C3268" t="str">
            <v>UN</v>
          </cell>
          <cell r="D3268">
            <v>1435.23</v>
          </cell>
          <cell r="E3268">
            <v>25.12</v>
          </cell>
          <cell r="F3268">
            <v>1460.35</v>
          </cell>
        </row>
        <row r="3269">
          <cell r="A3269" t="str">
            <v>46.26.700</v>
          </cell>
          <cell r="B3269" t="str">
            <v>Te de visita em ferro fundido, predial SMU, DN= 75 mm</v>
          </cell>
          <cell r="C3269" t="str">
            <v>UN</v>
          </cell>
          <cell r="D3269">
            <v>494.79</v>
          </cell>
          <cell r="E3269">
            <v>20.100000000000001</v>
          </cell>
          <cell r="F3269">
            <v>514.89</v>
          </cell>
        </row>
        <row r="3270">
          <cell r="A3270" t="str">
            <v>46.26.710</v>
          </cell>
          <cell r="B3270" t="str">
            <v>Te de visita em ferro fundido, predial SMU, DN= 100 mm</v>
          </cell>
          <cell r="C3270" t="str">
            <v>UN</v>
          </cell>
          <cell r="D3270">
            <v>918.24</v>
          </cell>
          <cell r="E3270">
            <v>25.12</v>
          </cell>
          <cell r="F3270">
            <v>943.36</v>
          </cell>
        </row>
        <row r="3271">
          <cell r="A3271" t="str">
            <v>46.26.720</v>
          </cell>
          <cell r="B3271" t="str">
            <v>Te de visita em ferro fundido, predial SMU, DN= 125 mm</v>
          </cell>
          <cell r="C3271" t="str">
            <v>UN</v>
          </cell>
          <cell r="D3271">
            <v>1191.04</v>
          </cell>
          <cell r="E3271">
            <v>25.12</v>
          </cell>
          <cell r="F3271">
            <v>1216.1600000000001</v>
          </cell>
        </row>
        <row r="3272">
          <cell r="A3272" t="str">
            <v>46.26.730</v>
          </cell>
          <cell r="B3272" t="str">
            <v>Te de visita em ferro fundido, predial SMU, DN= 150 mm</v>
          </cell>
          <cell r="C3272" t="str">
            <v>UN</v>
          </cell>
          <cell r="D3272">
            <v>1512.78</v>
          </cell>
          <cell r="E3272">
            <v>25.12</v>
          </cell>
          <cell r="F3272">
            <v>1537.9</v>
          </cell>
        </row>
        <row r="3273">
          <cell r="A3273" t="str">
            <v>46.26.740</v>
          </cell>
          <cell r="B3273" t="str">
            <v>Te de visita em ferro fundido, predial SMU, DN= 200 mm</v>
          </cell>
          <cell r="C3273" t="str">
            <v>UN</v>
          </cell>
          <cell r="D3273">
            <v>3091.2</v>
          </cell>
          <cell r="E3273">
            <v>25.12</v>
          </cell>
          <cell r="F3273">
            <v>3116.32</v>
          </cell>
        </row>
        <row r="3274">
          <cell r="A3274" t="str">
            <v>46.26.800</v>
          </cell>
          <cell r="B3274" t="str">
            <v>Abraçadeira dentada para travamento em aço inoxidável, com parafuso de aço zincado, para tubo em ferro fundido predial SMU, DN= 50 mm</v>
          </cell>
          <cell r="C3274" t="str">
            <v>UN</v>
          </cell>
          <cell r="D3274">
            <v>213.88</v>
          </cell>
          <cell r="E3274">
            <v>20.100000000000001</v>
          </cell>
          <cell r="F3274">
            <v>233.98</v>
          </cell>
        </row>
        <row r="3275">
          <cell r="A3275" t="str">
            <v>46.26.810</v>
          </cell>
          <cell r="B3275" t="str">
            <v>Abraçadeira dentada para travamento em aço inoxidável, com parafuso de aço zincado, para tubo em ferro fundido predial SMU, DN= 75 mm</v>
          </cell>
          <cell r="C3275" t="str">
            <v>UN</v>
          </cell>
          <cell r="D3275">
            <v>247.11</v>
          </cell>
          <cell r="E3275">
            <v>20.100000000000001</v>
          </cell>
          <cell r="F3275">
            <v>267.20999999999998</v>
          </cell>
        </row>
        <row r="3276">
          <cell r="A3276" t="str">
            <v>46.26.820</v>
          </cell>
          <cell r="B3276" t="str">
            <v>Abraçadeira dentada para travamento em aço inoxidável, com parafuso de aço zincado, para tubo em ferro fundido predial SMU, DN= 100 mm</v>
          </cell>
          <cell r="C3276" t="str">
            <v>UN</v>
          </cell>
          <cell r="D3276">
            <v>556.77</v>
          </cell>
          <cell r="E3276">
            <v>25.12</v>
          </cell>
          <cell r="F3276">
            <v>581.89</v>
          </cell>
        </row>
        <row r="3277">
          <cell r="A3277" t="str">
            <v>46.26.825</v>
          </cell>
          <cell r="B3277" t="str">
            <v>Abraçadeira dentada para travamento em aço inoxidável, com parafuso de aço zincado, para tubo em ferro fundido predial SMU, DN= 125 mm</v>
          </cell>
          <cell r="C3277" t="str">
            <v>UN</v>
          </cell>
          <cell r="D3277">
            <v>595.4</v>
          </cell>
          <cell r="E3277">
            <v>25.12</v>
          </cell>
          <cell r="F3277">
            <v>620.52</v>
          </cell>
        </row>
        <row r="3278">
          <cell r="A3278" t="str">
            <v>46.26.830</v>
          </cell>
          <cell r="B3278" t="str">
            <v>Abraçadeira dentada para travamento em aço inoxidável, com parafuso de aço zincado, para tubo em ferro fundido predial SMU, DN= 150 mm</v>
          </cell>
          <cell r="C3278" t="str">
            <v>UN</v>
          </cell>
          <cell r="D3278">
            <v>814.33</v>
          </cell>
          <cell r="E3278">
            <v>25.12</v>
          </cell>
          <cell r="F3278">
            <v>839.45</v>
          </cell>
        </row>
        <row r="3279">
          <cell r="A3279" t="str">
            <v>46.26.840</v>
          </cell>
          <cell r="B3279" t="str">
            <v>Tampão simples em ferro fundido, predial SMU, DN= 150 mm</v>
          </cell>
          <cell r="C3279" t="str">
            <v>UN</v>
          </cell>
          <cell r="D3279">
            <v>259.56</v>
          </cell>
          <cell r="E3279">
            <v>25.12</v>
          </cell>
          <cell r="F3279">
            <v>284.68</v>
          </cell>
        </row>
        <row r="3280">
          <cell r="A3280" t="str">
            <v>46.26.843</v>
          </cell>
          <cell r="B3280" t="str">
            <v>Tampão simples em ferro fundido, predial SMU, DN= 200 mm</v>
          </cell>
          <cell r="C3280" t="str">
            <v>UN</v>
          </cell>
          <cell r="D3280">
            <v>541.54</v>
          </cell>
          <cell r="E3280">
            <v>25.12</v>
          </cell>
          <cell r="F3280">
            <v>566.66</v>
          </cell>
        </row>
        <row r="3281">
          <cell r="A3281" t="str">
            <v>46.26.900</v>
          </cell>
          <cell r="B3281" t="str">
            <v>Junção 45° em ferro fundido, predial SMU, DN= 125 x 100 mm</v>
          </cell>
          <cell r="C3281" t="str">
            <v>UN</v>
          </cell>
          <cell r="D3281">
            <v>566.73</v>
          </cell>
          <cell r="E3281">
            <v>25.12</v>
          </cell>
          <cell r="F3281">
            <v>591.85</v>
          </cell>
        </row>
        <row r="3282">
          <cell r="A3282" t="str">
            <v>46.26.910</v>
          </cell>
          <cell r="B3282" t="str">
            <v>Junção 45° em ferro fundido, predial SMU, DN= 150 x 100 mm</v>
          </cell>
          <cell r="C3282" t="str">
            <v>UN</v>
          </cell>
          <cell r="D3282">
            <v>796.31</v>
          </cell>
          <cell r="E3282">
            <v>25.12</v>
          </cell>
          <cell r="F3282">
            <v>821.43</v>
          </cell>
        </row>
        <row r="3283">
          <cell r="A3283" t="str">
            <v>46.26.920</v>
          </cell>
          <cell r="B3283" t="str">
            <v>Junção 45° em ferro fundido, predial SMU, DN= 200 x 100 mm</v>
          </cell>
          <cell r="C3283" t="str">
            <v>UN</v>
          </cell>
          <cell r="D3283">
            <v>1124.49</v>
          </cell>
          <cell r="E3283">
            <v>25.12</v>
          </cell>
          <cell r="F3283">
            <v>1149.6099999999999</v>
          </cell>
        </row>
        <row r="3284">
          <cell r="A3284" t="str">
            <v>46.26.930</v>
          </cell>
          <cell r="B3284" t="str">
            <v>Junção 45° em ferro fundido, predial SMU, DN= 200 x 200 mm</v>
          </cell>
          <cell r="C3284" t="str">
            <v>UN</v>
          </cell>
          <cell r="D3284">
            <v>3390.93</v>
          </cell>
          <cell r="E3284">
            <v>25.12</v>
          </cell>
          <cell r="F3284">
            <v>3416.05</v>
          </cell>
        </row>
        <row r="3285">
          <cell r="A3285" t="str">
            <v>46.27</v>
          </cell>
          <cell r="B3285" t="str">
            <v>Tubulacao em cobre, para sistema de ar condicionado</v>
          </cell>
        </row>
        <row r="3286">
          <cell r="A3286" t="str">
            <v>46.27.050</v>
          </cell>
          <cell r="B3286" t="str">
            <v>Tubo de cobre flexível, espessura 1/32" - diâmetro 3/16", inclusive conexões</v>
          </cell>
          <cell r="C3286" t="str">
            <v>M</v>
          </cell>
          <cell r="D3286">
            <v>9.0299999999999994</v>
          </cell>
          <cell r="E3286">
            <v>8.2899999999999991</v>
          </cell>
          <cell r="F3286">
            <v>17.32</v>
          </cell>
        </row>
        <row r="3287">
          <cell r="A3287" t="str">
            <v>46.27.060</v>
          </cell>
          <cell r="B3287" t="str">
            <v>Tubo de cobre flexível, espessura 1/32" - diâmetro 1/4", inclusive conexões</v>
          </cell>
          <cell r="C3287" t="str">
            <v>M</v>
          </cell>
          <cell r="D3287">
            <v>13.15</v>
          </cell>
          <cell r="E3287">
            <v>8.2899999999999991</v>
          </cell>
          <cell r="F3287">
            <v>21.44</v>
          </cell>
        </row>
        <row r="3288">
          <cell r="A3288" t="str">
            <v>46.27.070</v>
          </cell>
          <cell r="B3288" t="str">
            <v>Tubo de cobre flexível, espessura 1/32" - diâmetro 5/16", inclusive conexões</v>
          </cell>
          <cell r="C3288" t="str">
            <v>M</v>
          </cell>
          <cell r="D3288">
            <v>16.68</v>
          </cell>
          <cell r="E3288">
            <v>8.2899999999999991</v>
          </cell>
          <cell r="F3288">
            <v>24.97</v>
          </cell>
        </row>
        <row r="3289">
          <cell r="A3289" t="str">
            <v>46.27.080</v>
          </cell>
          <cell r="B3289" t="str">
            <v>Tubo de cobre flexível, espessura 1/32" - diâmetro 3/8", inclusive conexões</v>
          </cell>
          <cell r="C3289" t="str">
            <v>M</v>
          </cell>
          <cell r="D3289">
            <v>20.77</v>
          </cell>
          <cell r="E3289">
            <v>12.56</v>
          </cell>
          <cell r="F3289">
            <v>33.33</v>
          </cell>
        </row>
        <row r="3290">
          <cell r="A3290" t="str">
            <v>46.27.090</v>
          </cell>
          <cell r="B3290" t="str">
            <v>Tubo de cobre flexível, espessura 1/32" - diâmetro 1/2", inclusive conexões</v>
          </cell>
          <cell r="C3290" t="str">
            <v>M</v>
          </cell>
          <cell r="D3290">
            <v>27.59</v>
          </cell>
          <cell r="E3290">
            <v>12.56</v>
          </cell>
          <cell r="F3290">
            <v>40.15</v>
          </cell>
        </row>
        <row r="3291">
          <cell r="A3291" t="str">
            <v>46.27.100</v>
          </cell>
          <cell r="B3291" t="str">
            <v>Tubo de cobre flexível, espessura 1/32" - diâmetro 5/8", inclusive conexões</v>
          </cell>
          <cell r="C3291" t="str">
            <v>M</v>
          </cell>
          <cell r="D3291">
            <v>36.200000000000003</v>
          </cell>
          <cell r="E3291">
            <v>12.56</v>
          </cell>
          <cell r="F3291">
            <v>48.76</v>
          </cell>
        </row>
        <row r="3292">
          <cell r="A3292" t="str">
            <v>46.27.110</v>
          </cell>
          <cell r="B3292" t="str">
            <v>Tubo de cobre flexível, espessura 1/32" - diâmetro 3/4", inclusive conexões</v>
          </cell>
          <cell r="C3292" t="str">
            <v>M</v>
          </cell>
          <cell r="D3292">
            <v>43.18</v>
          </cell>
          <cell r="E3292">
            <v>12.56</v>
          </cell>
          <cell r="F3292">
            <v>55.74</v>
          </cell>
        </row>
        <row r="3293">
          <cell r="A3293" t="str">
            <v>46.32</v>
          </cell>
          <cell r="B3293" t="str">
            <v>Tubulacao em cobre rigido, para sistema VRF de ar condicionado</v>
          </cell>
        </row>
        <row r="3294">
          <cell r="A3294" t="str">
            <v>46.32.001</v>
          </cell>
          <cell r="B3294" t="str">
            <v>Tubo de cobre sem costura, rígido, espessura 1/16" - diâmetro 3/8", inclusive conexões</v>
          </cell>
          <cell r="C3294" t="str">
            <v>M</v>
          </cell>
          <cell r="D3294">
            <v>50.8</v>
          </cell>
          <cell r="E3294">
            <v>18.09</v>
          </cell>
          <cell r="F3294">
            <v>68.89</v>
          </cell>
        </row>
        <row r="3295">
          <cell r="A3295" t="str">
            <v>46.32.002</v>
          </cell>
          <cell r="B3295" t="str">
            <v>Tubo de cobre sem costura, rígido, espessura 1/16" - diâmetro 1/2", inclusive conexões</v>
          </cell>
          <cell r="C3295" t="str">
            <v>M</v>
          </cell>
          <cell r="D3295">
            <v>72.97</v>
          </cell>
          <cell r="E3295">
            <v>18.09</v>
          </cell>
          <cell r="F3295">
            <v>91.06</v>
          </cell>
        </row>
        <row r="3296">
          <cell r="A3296" t="str">
            <v>46.32.003</v>
          </cell>
          <cell r="B3296" t="str">
            <v>Tubo de cobre sem costura, rígido, espessura 1/16" - diâmetro 5/8", inclusive conexões</v>
          </cell>
          <cell r="C3296" t="str">
            <v>M</v>
          </cell>
          <cell r="D3296">
            <v>90.01</v>
          </cell>
          <cell r="E3296">
            <v>18.09</v>
          </cell>
          <cell r="F3296">
            <v>108.1</v>
          </cell>
        </row>
        <row r="3297">
          <cell r="A3297" t="str">
            <v>46.32.004</v>
          </cell>
          <cell r="B3297" t="str">
            <v>Tubo de cobre sem costura, rígido, espessura 1/16" - diâmetro 3/4", inclusive conexões</v>
          </cell>
          <cell r="C3297" t="str">
            <v>M</v>
          </cell>
          <cell r="D3297">
            <v>108.42</v>
          </cell>
          <cell r="E3297">
            <v>18.09</v>
          </cell>
          <cell r="F3297">
            <v>126.51</v>
          </cell>
        </row>
        <row r="3298">
          <cell r="A3298" t="str">
            <v>46.32.005</v>
          </cell>
          <cell r="B3298" t="str">
            <v>Tubo de cobre sem costura, rígido, espessura 1/16" - diâmetro 7/8", inclusive conexões</v>
          </cell>
          <cell r="C3298" t="str">
            <v>M</v>
          </cell>
          <cell r="D3298">
            <v>133.13999999999999</v>
          </cell>
          <cell r="E3298">
            <v>18.09</v>
          </cell>
          <cell r="F3298">
            <v>151.22999999999999</v>
          </cell>
        </row>
        <row r="3299">
          <cell r="A3299" t="str">
            <v>46.32.006</v>
          </cell>
          <cell r="B3299" t="str">
            <v>Tubo de cobre sem costura, rígido, espessura 1/16" - diâmetro 1", inclusive conexões</v>
          </cell>
          <cell r="C3299" t="str">
            <v>M</v>
          </cell>
          <cell r="D3299">
            <v>149.54</v>
          </cell>
          <cell r="E3299">
            <v>18.09</v>
          </cell>
          <cell r="F3299">
            <v>167.63</v>
          </cell>
        </row>
        <row r="3300">
          <cell r="A3300" t="str">
            <v>46.32.007</v>
          </cell>
          <cell r="B3300" t="str">
            <v>Tubo de cobre sem costura, rígido, espessura 1/16" - diâmetro 1.1/8", inclusive conexões</v>
          </cell>
          <cell r="C3300" t="str">
            <v>M</v>
          </cell>
          <cell r="D3300">
            <v>173.94</v>
          </cell>
          <cell r="E3300">
            <v>18.09</v>
          </cell>
          <cell r="F3300">
            <v>192.03</v>
          </cell>
        </row>
        <row r="3301">
          <cell r="A3301" t="str">
            <v>46.32.008</v>
          </cell>
          <cell r="B3301" t="str">
            <v>Tubo de cobre sem costura, rígido, espessura 1/16" - diâmetro 1.1/4", inclusive conexões</v>
          </cell>
          <cell r="C3301" t="str">
            <v>M</v>
          </cell>
          <cell r="D3301">
            <v>195.36</v>
          </cell>
          <cell r="E3301">
            <v>18.09</v>
          </cell>
          <cell r="F3301">
            <v>213.45</v>
          </cell>
        </row>
        <row r="3302">
          <cell r="A3302" t="str">
            <v>46.32.009</v>
          </cell>
          <cell r="B3302" t="str">
            <v>Tubo de cobre sem costura, rígido, espessura 1/16" - diâmetro 1.3/8", inclusive conexões</v>
          </cell>
          <cell r="C3302" t="str">
            <v>M</v>
          </cell>
          <cell r="D3302">
            <v>210.47</v>
          </cell>
          <cell r="E3302">
            <v>18.09</v>
          </cell>
          <cell r="F3302">
            <v>228.56</v>
          </cell>
        </row>
        <row r="3303">
          <cell r="A3303" t="str">
            <v>46.32.010</v>
          </cell>
          <cell r="B3303" t="str">
            <v>Tubo de cobre sem costura, rígido, espessura 1/16" - diâmetro 1.1/2", inclusive conexões</v>
          </cell>
          <cell r="C3303" t="str">
            <v>M</v>
          </cell>
          <cell r="D3303">
            <v>242.93</v>
          </cell>
          <cell r="E3303">
            <v>18.09</v>
          </cell>
          <cell r="F3303">
            <v>261.02</v>
          </cell>
        </row>
        <row r="3304">
          <cell r="A3304" t="str">
            <v>46.32.011</v>
          </cell>
          <cell r="B3304" t="str">
            <v>Tubo de cobre sem costura, rígido, espessura 1/16" - diâmetro 1.5/8", inclusive conexões</v>
          </cell>
          <cell r="C3304" t="str">
            <v>M</v>
          </cell>
          <cell r="D3304">
            <v>269.7</v>
          </cell>
          <cell r="E3304">
            <v>18.09</v>
          </cell>
          <cell r="F3304">
            <v>287.79000000000002</v>
          </cell>
        </row>
        <row r="3305">
          <cell r="A3305" t="str">
            <v>46.33</v>
          </cell>
          <cell r="B3305" t="str">
            <v>Tubulacao em PP - aguas pluviais / esgoto</v>
          </cell>
        </row>
        <row r="3306">
          <cell r="A3306" t="str">
            <v>46.33.001</v>
          </cell>
          <cell r="B3306" t="str">
            <v>Tubo de esgoto em polipropileno de alta resistência - PP, DN= 40mm, preto, com união deslizante e guarnição elastomérica de duplo lábio</v>
          </cell>
          <cell r="C3306" t="str">
            <v>M</v>
          </cell>
          <cell r="D3306">
            <v>35.630000000000003</v>
          </cell>
          <cell r="E3306">
            <v>17.670000000000002</v>
          </cell>
          <cell r="F3306">
            <v>53.3</v>
          </cell>
        </row>
        <row r="3307">
          <cell r="A3307" t="str">
            <v>46.33.002</v>
          </cell>
          <cell r="B3307" t="str">
            <v>Tubo de esgoto em polipropileno de alta resistência - PP, DN= 50mm, preto, com união deslizante e guarnição elastomérica de duplo lábio</v>
          </cell>
          <cell r="C3307" t="str">
            <v>M</v>
          </cell>
          <cell r="D3307">
            <v>43.14</v>
          </cell>
          <cell r="E3307">
            <v>17.670000000000002</v>
          </cell>
          <cell r="F3307">
            <v>60.81</v>
          </cell>
        </row>
        <row r="3308">
          <cell r="A3308" t="str">
            <v>46.33.003</v>
          </cell>
          <cell r="B3308" t="str">
            <v>Tubo de esgoto em polipropileno de alta resistência - PP, DN= 63mm, preto, com união deslizante e guarnição elastomérica de duplo lábio</v>
          </cell>
          <cell r="C3308" t="str">
            <v>M</v>
          </cell>
          <cell r="D3308">
            <v>49</v>
          </cell>
          <cell r="E3308">
            <v>17.670000000000002</v>
          </cell>
          <cell r="F3308">
            <v>66.67</v>
          </cell>
        </row>
        <row r="3309">
          <cell r="A3309" t="str">
            <v>46.33.004</v>
          </cell>
          <cell r="B3309" t="str">
            <v>Tubo de esgoto em polipropileno de alta resistência - PP, DN= 110mm, preto, com união deslizante e guarnição elastomérica de duplo lábio</v>
          </cell>
          <cell r="C3309" t="str">
            <v>M</v>
          </cell>
          <cell r="D3309">
            <v>116.2</v>
          </cell>
          <cell r="E3309">
            <v>26.51</v>
          </cell>
          <cell r="F3309">
            <v>142.71</v>
          </cell>
        </row>
        <row r="3310">
          <cell r="A3310" t="str">
            <v>46.33.020</v>
          </cell>
          <cell r="B3310" t="str">
            <v>Joelho 45° em polipropileno de alta resistência, preto, tipo PB, DN= 40mm</v>
          </cell>
          <cell r="C3310" t="str">
            <v>UN</v>
          </cell>
          <cell r="D3310">
            <v>12.59</v>
          </cell>
          <cell r="E3310">
            <v>11.55</v>
          </cell>
          <cell r="F3310">
            <v>24.14</v>
          </cell>
        </row>
        <row r="3311">
          <cell r="A3311" t="str">
            <v>46.33.021</v>
          </cell>
          <cell r="B3311" t="str">
            <v>Joelho 45° em polipropileno de alta resistência - PP, preto, tipo PB, DN= 50mm</v>
          </cell>
          <cell r="C3311" t="str">
            <v>UN</v>
          </cell>
          <cell r="D3311">
            <v>19</v>
          </cell>
          <cell r="E3311">
            <v>11.55</v>
          </cell>
          <cell r="F3311">
            <v>30.55</v>
          </cell>
        </row>
        <row r="3312">
          <cell r="A3312" t="str">
            <v>46.33.022</v>
          </cell>
          <cell r="B3312" t="str">
            <v>Joelho 45° em polipropileno de alta resistência - PP, preto, tipo PB, DN= 63mm</v>
          </cell>
          <cell r="C3312" t="str">
            <v>UN</v>
          </cell>
          <cell r="D3312">
            <v>20.18</v>
          </cell>
          <cell r="E3312">
            <v>17.579999999999998</v>
          </cell>
          <cell r="F3312">
            <v>37.76</v>
          </cell>
        </row>
        <row r="3313">
          <cell r="A3313" t="str">
            <v>46.33.023</v>
          </cell>
          <cell r="B3313" t="str">
            <v>Joelho 45° em polipropileno de alta resistência - PP, preto, tipo PB, DN= 110mm</v>
          </cell>
          <cell r="C3313" t="str">
            <v>UN</v>
          </cell>
          <cell r="D3313">
            <v>29.4</v>
          </cell>
          <cell r="E3313">
            <v>20.100000000000001</v>
          </cell>
          <cell r="F3313">
            <v>49.5</v>
          </cell>
        </row>
        <row r="3314">
          <cell r="A3314" t="str">
            <v>46.33.047</v>
          </cell>
          <cell r="B3314" t="str">
            <v>Joelho 87°30' em polipropileno de alta resistência - PP, preto, tipo PB, DN= 40mm</v>
          </cell>
          <cell r="C3314" t="str">
            <v>UN</v>
          </cell>
          <cell r="D3314">
            <v>12.56</v>
          </cell>
          <cell r="E3314">
            <v>11.55</v>
          </cell>
          <cell r="F3314">
            <v>24.11</v>
          </cell>
        </row>
        <row r="3315">
          <cell r="A3315" t="str">
            <v>46.33.048</v>
          </cell>
          <cell r="B3315" t="str">
            <v>Joelho 87°30' em polipropileno de alta resistência - PP, preto, tipo PB, DN= 50mm</v>
          </cell>
          <cell r="C3315" t="str">
            <v>UN</v>
          </cell>
          <cell r="D3315">
            <v>18</v>
          </cell>
          <cell r="E3315">
            <v>11.55</v>
          </cell>
          <cell r="F3315">
            <v>29.55</v>
          </cell>
        </row>
        <row r="3316">
          <cell r="A3316" t="str">
            <v>46.33.049</v>
          </cell>
          <cell r="B3316" t="str">
            <v>Joelho 87°30' em polipropileno de alta resistência - PP, preto, tipo PB, DN= 63mm</v>
          </cell>
          <cell r="C3316" t="str">
            <v>UN</v>
          </cell>
          <cell r="D3316">
            <v>24.16</v>
          </cell>
          <cell r="E3316">
            <v>17.579999999999998</v>
          </cell>
          <cell r="F3316">
            <v>41.74</v>
          </cell>
        </row>
        <row r="3317">
          <cell r="A3317" t="str">
            <v>46.33.074</v>
          </cell>
          <cell r="B3317" t="str">
            <v>Joelho 87°30' em polipropileno de alta resistência - PP, preto, tipo PB, DN= 110mm, com base de apoio</v>
          </cell>
          <cell r="C3317" t="str">
            <v>UN</v>
          </cell>
          <cell r="D3317">
            <v>42.03</v>
          </cell>
          <cell r="E3317">
            <v>20.100000000000001</v>
          </cell>
          <cell r="F3317">
            <v>62.13</v>
          </cell>
        </row>
        <row r="3318">
          <cell r="A3318" t="str">
            <v>46.33.102</v>
          </cell>
          <cell r="B3318" t="str">
            <v>Luva dupla em polipropileno de alta resistência - PP,  preto,  DN= 40mm</v>
          </cell>
          <cell r="C3318" t="str">
            <v>UN</v>
          </cell>
          <cell r="D3318">
            <v>16.29</v>
          </cell>
          <cell r="E3318">
            <v>11.55</v>
          </cell>
          <cell r="F3318">
            <v>27.84</v>
          </cell>
        </row>
        <row r="3319">
          <cell r="A3319" t="str">
            <v>46.33.103</v>
          </cell>
          <cell r="B3319" t="str">
            <v>Luva dupla em polipropileno de alta resistência - PP,  preto,  DN= 50mm</v>
          </cell>
          <cell r="C3319" t="str">
            <v>UN</v>
          </cell>
          <cell r="D3319">
            <v>20.8</v>
          </cell>
          <cell r="E3319">
            <v>11.55</v>
          </cell>
          <cell r="F3319">
            <v>32.35</v>
          </cell>
        </row>
        <row r="3320">
          <cell r="A3320" t="str">
            <v>46.33.104</v>
          </cell>
          <cell r="B3320" t="str">
            <v>Luva dupla em polipropileno de alta resistência - PP,  preto,  DN= 63mm</v>
          </cell>
          <cell r="C3320" t="str">
            <v>UN</v>
          </cell>
          <cell r="D3320">
            <v>23.82</v>
          </cell>
          <cell r="E3320">
            <v>17.579999999999998</v>
          </cell>
          <cell r="F3320">
            <v>41.4</v>
          </cell>
        </row>
        <row r="3321">
          <cell r="A3321" t="str">
            <v>46.33.105</v>
          </cell>
          <cell r="B3321" t="str">
            <v>Luva dupla em polipropileno de alta resistência - PP,  preto,  DN= 110mm</v>
          </cell>
          <cell r="C3321" t="str">
            <v>UN</v>
          </cell>
          <cell r="D3321">
            <v>37.619999999999997</v>
          </cell>
          <cell r="E3321">
            <v>20.100000000000001</v>
          </cell>
          <cell r="F3321">
            <v>57.72</v>
          </cell>
        </row>
        <row r="3322">
          <cell r="A3322" t="str">
            <v>46.33.116</v>
          </cell>
          <cell r="B3322" t="str">
            <v>Luva de Redução em polipropileno de alta resistência - PP, preto, tipo PB, DN= 50x40mm</v>
          </cell>
          <cell r="C3322" t="str">
            <v>UN</v>
          </cell>
          <cell r="D3322">
            <v>12.31</v>
          </cell>
          <cell r="E3322">
            <v>11.55</v>
          </cell>
          <cell r="F3322">
            <v>23.86</v>
          </cell>
        </row>
        <row r="3323">
          <cell r="A3323" t="str">
            <v>46.33.117</v>
          </cell>
          <cell r="B3323" t="str">
            <v>Luva de Redução em polipropileno de alta resistência - PP, preto, tipo PB, DN= 63x50mm</v>
          </cell>
          <cell r="C3323" t="str">
            <v>UN</v>
          </cell>
          <cell r="D3323">
            <v>18.559999999999999</v>
          </cell>
          <cell r="E3323">
            <v>17.579999999999998</v>
          </cell>
          <cell r="F3323">
            <v>36.14</v>
          </cell>
        </row>
        <row r="3324">
          <cell r="A3324" t="str">
            <v>46.33.118</v>
          </cell>
          <cell r="B3324" t="str">
            <v>Luva de Redução em polipropileno de alta resistência - PP, preto, tipo PB, DN= 110x63mm</v>
          </cell>
          <cell r="C3324" t="str">
            <v>UN</v>
          </cell>
          <cell r="D3324">
            <v>31.16</v>
          </cell>
          <cell r="E3324">
            <v>20.100000000000001</v>
          </cell>
          <cell r="F3324">
            <v>51.26</v>
          </cell>
        </row>
        <row r="3325">
          <cell r="A3325" t="str">
            <v>46.33.130</v>
          </cell>
          <cell r="B3325" t="str">
            <v>Tê 87°30' simples em polipropileno de alta resistência - PP, preto, tipo PB, DN= 50x50mm</v>
          </cell>
          <cell r="C3325" t="str">
            <v>UN</v>
          </cell>
          <cell r="D3325">
            <v>39.69</v>
          </cell>
          <cell r="E3325">
            <v>11.55</v>
          </cell>
          <cell r="F3325">
            <v>51.24</v>
          </cell>
        </row>
        <row r="3326">
          <cell r="A3326" t="str">
            <v>46.33.131</v>
          </cell>
          <cell r="B3326" t="str">
            <v>Tê 87°30' simples em polipropileno de alta resistência - PP, preto, tipo PB, DN= 63x63mm</v>
          </cell>
          <cell r="C3326" t="str">
            <v>UN</v>
          </cell>
          <cell r="D3326">
            <v>47.92</v>
          </cell>
          <cell r="E3326">
            <v>17.579999999999998</v>
          </cell>
          <cell r="F3326">
            <v>65.5</v>
          </cell>
        </row>
        <row r="3327">
          <cell r="A3327" t="str">
            <v>46.33.132</v>
          </cell>
          <cell r="B3327" t="str">
            <v>Tê 87°30' simples em polipropileno de alta resistência - PP, preto, tipo PB, DN= 110x110mm</v>
          </cell>
          <cell r="C3327" t="str">
            <v>UN</v>
          </cell>
          <cell r="D3327">
            <v>84.95</v>
          </cell>
          <cell r="E3327">
            <v>20.100000000000001</v>
          </cell>
          <cell r="F3327">
            <v>105.05</v>
          </cell>
        </row>
        <row r="3328">
          <cell r="A3328" t="str">
            <v>46.33.137</v>
          </cell>
          <cell r="B3328" t="str">
            <v>Tê 87°30' simples de redução em polipropileno de alta resistência - PP, preto, tipo PB, DN= 110x63mm</v>
          </cell>
          <cell r="C3328" t="str">
            <v>UN</v>
          </cell>
          <cell r="D3328">
            <v>73.489999999999995</v>
          </cell>
          <cell r="E3328">
            <v>20.100000000000001</v>
          </cell>
          <cell r="F3328">
            <v>93.59</v>
          </cell>
        </row>
        <row r="3329">
          <cell r="A3329" t="str">
            <v>46.33.140</v>
          </cell>
          <cell r="B3329" t="str">
            <v>Tê 87°30' de inspeção em polipropileno de alta resistência - PP, preto (PxB), DN 110mm</v>
          </cell>
          <cell r="C3329" t="str">
            <v>UN</v>
          </cell>
          <cell r="D3329">
            <v>200.41</v>
          </cell>
          <cell r="E3329">
            <v>17.579999999999998</v>
          </cell>
          <cell r="F3329">
            <v>217.99</v>
          </cell>
        </row>
        <row r="3330">
          <cell r="A3330" t="str">
            <v>46.33.149</v>
          </cell>
          <cell r="B3330" t="str">
            <v>Junção 45° simples em polipropileno de alta resistência - PP, preto, tipo PB, DN= 50x50mm</v>
          </cell>
          <cell r="C3330" t="str">
            <v>UN</v>
          </cell>
          <cell r="D3330">
            <v>35.270000000000003</v>
          </cell>
          <cell r="E3330">
            <v>11.55</v>
          </cell>
          <cell r="F3330">
            <v>46.82</v>
          </cell>
        </row>
        <row r="3331">
          <cell r="A3331" t="str">
            <v>46.33.150</v>
          </cell>
          <cell r="B3331" t="str">
            <v>Junção 45° simples em polipropileno de alta resistência - PP, preto, tipo PB, DN= 63x63mm</v>
          </cell>
          <cell r="C3331" t="str">
            <v>UN</v>
          </cell>
          <cell r="D3331">
            <v>41.56</v>
          </cell>
          <cell r="E3331">
            <v>17.579999999999998</v>
          </cell>
          <cell r="F3331">
            <v>59.14</v>
          </cell>
        </row>
        <row r="3332">
          <cell r="A3332" t="str">
            <v>46.33.151</v>
          </cell>
          <cell r="B3332" t="str">
            <v>Junção 45° simples em polipropileno de alta resistência - PP, preto, tipo PB, DN= 110x110mm</v>
          </cell>
          <cell r="C3332" t="str">
            <v>UN</v>
          </cell>
          <cell r="D3332">
            <v>77.680000000000007</v>
          </cell>
          <cell r="E3332">
            <v>20.100000000000001</v>
          </cell>
          <cell r="F3332">
            <v>97.78</v>
          </cell>
        </row>
        <row r="3333">
          <cell r="A3333" t="str">
            <v>46.33.159</v>
          </cell>
          <cell r="B3333" t="str">
            <v>Junção 45° simples de redução em polipropileno de alta resistência - PP, preto, tipo PB, DN= 63x50mm</v>
          </cell>
          <cell r="C3333" t="str">
            <v>UN</v>
          </cell>
          <cell r="D3333">
            <v>36.24</v>
          </cell>
          <cell r="E3333">
            <v>17.579999999999998</v>
          </cell>
          <cell r="F3333">
            <v>53.82</v>
          </cell>
        </row>
        <row r="3334">
          <cell r="A3334" t="str">
            <v>46.33.160</v>
          </cell>
          <cell r="B3334" t="str">
            <v>Junção 45° simples de redução em polipropileno de alta resistência - PP, preto, tipo PB, DN= 110x50mm</v>
          </cell>
          <cell r="C3334" t="str">
            <v>UN</v>
          </cell>
          <cell r="D3334">
            <v>64.8</v>
          </cell>
          <cell r="E3334">
            <v>20.100000000000001</v>
          </cell>
          <cell r="F3334">
            <v>84.9</v>
          </cell>
        </row>
        <row r="3335">
          <cell r="A3335" t="str">
            <v>46.33.161</v>
          </cell>
          <cell r="B3335" t="str">
            <v>Junção 45° simples de redução em polipropileno de alta resistência - PP, preto, tipo PB, DN= 110x63mm</v>
          </cell>
          <cell r="C3335" t="str">
            <v>UN</v>
          </cell>
          <cell r="D3335">
            <v>51.9</v>
          </cell>
          <cell r="E3335">
            <v>20.100000000000001</v>
          </cell>
          <cell r="F3335">
            <v>72</v>
          </cell>
        </row>
        <row r="3336">
          <cell r="A3336" t="str">
            <v>46.33.170</v>
          </cell>
          <cell r="B3336" t="str">
            <v>Curva 87°30' em polipropileno de alta resistência - PP, preto, tipo PB, DN= 110mm</v>
          </cell>
          <cell r="C3336" t="str">
            <v>UN</v>
          </cell>
          <cell r="D3336">
            <v>54.14</v>
          </cell>
          <cell r="E3336">
            <v>20.100000000000001</v>
          </cell>
          <cell r="F3336">
            <v>74.239999999999995</v>
          </cell>
        </row>
        <row r="3337">
          <cell r="A3337" t="str">
            <v>46.33.186</v>
          </cell>
          <cell r="B3337" t="str">
            <v>Caixa sifonada de piso, em polipropileno de alta resistência PP, preto,  DN=125mm, uma saída de 63mm</v>
          </cell>
          <cell r="C3337" t="str">
            <v>UN</v>
          </cell>
          <cell r="D3337">
            <v>111.01</v>
          </cell>
          <cell r="E3337">
            <v>17.579999999999998</v>
          </cell>
          <cell r="F3337">
            <v>128.59</v>
          </cell>
        </row>
        <row r="3338">
          <cell r="A3338" t="str">
            <v>46.33.197</v>
          </cell>
          <cell r="B3338" t="str">
            <v>Prolongamento para caixa sifonada em prolipropileno de alta resistência PP, preto, DN= 125mm</v>
          </cell>
          <cell r="C3338" t="str">
            <v>UN</v>
          </cell>
          <cell r="D3338">
            <v>76.31</v>
          </cell>
          <cell r="E3338">
            <v>20.100000000000001</v>
          </cell>
          <cell r="F3338">
            <v>96.41</v>
          </cell>
        </row>
        <row r="3339">
          <cell r="A3339" t="str">
            <v>46.33.201</v>
          </cell>
          <cell r="B3339" t="str">
            <v>Tampa tê de inspeção oval, em polipropileno de alta resistência preto (PxB), DN=110mm</v>
          </cell>
          <cell r="C3339" t="str">
            <v>UN</v>
          </cell>
          <cell r="D3339">
            <v>74.8</v>
          </cell>
          <cell r="E3339">
            <v>11.55</v>
          </cell>
          <cell r="F3339">
            <v>86.35</v>
          </cell>
        </row>
        <row r="3340">
          <cell r="A3340" t="str">
            <v>46.33.206</v>
          </cell>
          <cell r="B3340" t="str">
            <v>Tampão em polipropileno de alta resistência PP, preto (PxB), DN=63mm</v>
          </cell>
          <cell r="C3340" t="str">
            <v>UN</v>
          </cell>
          <cell r="D3340">
            <v>12.11</v>
          </cell>
          <cell r="E3340">
            <v>11.55</v>
          </cell>
          <cell r="F3340">
            <v>23.66</v>
          </cell>
        </row>
        <row r="3341">
          <cell r="A3341" t="str">
            <v>46.33.207</v>
          </cell>
          <cell r="B3341" t="str">
            <v>Tampão em polipropileno de alta resistência PP, preto (PxB), DN=110mm</v>
          </cell>
          <cell r="C3341" t="str">
            <v>UN</v>
          </cell>
          <cell r="D3341">
            <v>30.76</v>
          </cell>
          <cell r="E3341">
            <v>11.55</v>
          </cell>
          <cell r="F3341">
            <v>42.31</v>
          </cell>
        </row>
        <row r="3342">
          <cell r="A3342" t="str">
            <v>46.33.210</v>
          </cell>
          <cell r="B3342" t="str">
            <v>Porta marco para grelha de 12x12 cm, em prolipropileno de alta resistência PP,  preto</v>
          </cell>
          <cell r="C3342" t="str">
            <v>UN</v>
          </cell>
          <cell r="D3342">
            <v>48</v>
          </cell>
          <cell r="E3342">
            <v>17.579999999999998</v>
          </cell>
          <cell r="F3342">
            <v>65.58</v>
          </cell>
        </row>
        <row r="3343">
          <cell r="A3343" t="str">
            <v>46.33.211</v>
          </cell>
          <cell r="B3343" t="str">
            <v>Marco de bronze com grelha em aço inoxidável de 12x12cm</v>
          </cell>
          <cell r="C3343" t="str">
            <v>CJ</v>
          </cell>
          <cell r="D3343">
            <v>76.209999999999994</v>
          </cell>
          <cell r="E3343">
            <v>5.0199999999999996</v>
          </cell>
          <cell r="F3343">
            <v>81.23</v>
          </cell>
        </row>
        <row r="3344">
          <cell r="A3344" t="str">
            <v>47</v>
          </cell>
          <cell r="B3344" t="str">
            <v>VALVULAS E APARELHOS DE MEDICAO E CONTROLE PARA LIQUIDOS E GASES</v>
          </cell>
        </row>
        <row r="3345">
          <cell r="A3345" t="str">
            <v>47.01</v>
          </cell>
          <cell r="B3345" t="str">
            <v>Registro e / ou valvula em latao fundido sem acabamento</v>
          </cell>
        </row>
        <row r="3346">
          <cell r="A3346" t="str">
            <v>47.01.010</v>
          </cell>
          <cell r="B3346" t="str">
            <v>Registro de gaveta em latão fundido sem acabamento, DN= 1/2´</v>
          </cell>
          <cell r="C3346" t="str">
            <v>UN</v>
          </cell>
          <cell r="D3346">
            <v>43.06</v>
          </cell>
          <cell r="E3346">
            <v>22.61</v>
          </cell>
          <cell r="F3346">
            <v>65.67</v>
          </cell>
        </row>
        <row r="3347">
          <cell r="A3347" t="str">
            <v>47.01.020</v>
          </cell>
          <cell r="B3347" t="str">
            <v>Registro de gaveta em latão fundido sem acabamento, DN= 3/4´</v>
          </cell>
          <cell r="C3347" t="str">
            <v>UN</v>
          </cell>
          <cell r="D3347">
            <v>57.08</v>
          </cell>
          <cell r="E3347">
            <v>30.14</v>
          </cell>
          <cell r="F3347">
            <v>87.22</v>
          </cell>
        </row>
        <row r="3348">
          <cell r="A3348" t="str">
            <v>47.01.030</v>
          </cell>
          <cell r="B3348" t="str">
            <v>Registro de gaveta em latão fundido sem acabamento, DN= 1´</v>
          </cell>
          <cell r="C3348" t="str">
            <v>UN</v>
          </cell>
          <cell r="D3348">
            <v>65.7</v>
          </cell>
          <cell r="E3348">
            <v>37.68</v>
          </cell>
          <cell r="F3348">
            <v>103.38</v>
          </cell>
        </row>
        <row r="3349">
          <cell r="A3349" t="str">
            <v>47.01.040</v>
          </cell>
          <cell r="B3349" t="str">
            <v>Registro de gaveta em latão fundido sem acabamento, DN= 1 1/4´</v>
          </cell>
          <cell r="C3349" t="str">
            <v>UN</v>
          </cell>
          <cell r="D3349">
            <v>91.93</v>
          </cell>
          <cell r="E3349">
            <v>45.22</v>
          </cell>
          <cell r="F3349">
            <v>137.15</v>
          </cell>
        </row>
        <row r="3350">
          <cell r="A3350" t="str">
            <v>47.01.050</v>
          </cell>
          <cell r="B3350" t="str">
            <v>Registro de gaveta em latão fundido sem acabamento, DN= 1 1/2´</v>
          </cell>
          <cell r="C3350" t="str">
            <v>UN</v>
          </cell>
          <cell r="D3350">
            <v>111.05</v>
          </cell>
          <cell r="E3350">
            <v>50.24</v>
          </cell>
          <cell r="F3350">
            <v>161.29</v>
          </cell>
        </row>
        <row r="3351">
          <cell r="A3351" t="str">
            <v>47.01.060</v>
          </cell>
          <cell r="B3351" t="str">
            <v>Registro de gaveta em latão fundido sem acabamento, DN= 2´</v>
          </cell>
          <cell r="C3351" t="str">
            <v>UN</v>
          </cell>
          <cell r="D3351">
            <v>172.48</v>
          </cell>
          <cell r="E3351">
            <v>62.8</v>
          </cell>
          <cell r="F3351">
            <v>235.28</v>
          </cell>
        </row>
        <row r="3352">
          <cell r="A3352" t="str">
            <v>47.01.070</v>
          </cell>
          <cell r="B3352" t="str">
            <v>Registro de gaveta em latão fundido sem acabamento, DN= 2 1/2´</v>
          </cell>
          <cell r="C3352" t="str">
            <v>UN</v>
          </cell>
          <cell r="D3352">
            <v>385.69</v>
          </cell>
          <cell r="E3352">
            <v>75.36</v>
          </cell>
          <cell r="F3352">
            <v>461.05</v>
          </cell>
        </row>
        <row r="3353">
          <cell r="A3353" t="str">
            <v>47.01.080</v>
          </cell>
          <cell r="B3353" t="str">
            <v>Registro de gaveta em latão fundido sem acabamento, DN= 3´</v>
          </cell>
          <cell r="C3353" t="str">
            <v>UN</v>
          </cell>
          <cell r="D3353">
            <v>644.09</v>
          </cell>
          <cell r="E3353">
            <v>100.48</v>
          </cell>
          <cell r="F3353">
            <v>744.57</v>
          </cell>
        </row>
        <row r="3354">
          <cell r="A3354" t="str">
            <v>47.01.090</v>
          </cell>
          <cell r="B3354" t="str">
            <v>Registro de gaveta em latão fundido sem acabamento, DN= 4´</v>
          </cell>
          <cell r="C3354" t="str">
            <v>UN</v>
          </cell>
          <cell r="D3354">
            <v>1122.75</v>
          </cell>
          <cell r="E3354">
            <v>150.72</v>
          </cell>
          <cell r="F3354">
            <v>1273.47</v>
          </cell>
        </row>
        <row r="3355">
          <cell r="A3355" t="str">
            <v>47.01.130</v>
          </cell>
          <cell r="B3355" t="str">
            <v>Registro de pressão em latão fundido sem acabamento, DN= 3/4´</v>
          </cell>
          <cell r="C3355" t="str">
            <v>UN</v>
          </cell>
          <cell r="D3355">
            <v>67.88</v>
          </cell>
          <cell r="E3355">
            <v>30.14</v>
          </cell>
          <cell r="F3355">
            <v>98.02</v>
          </cell>
        </row>
        <row r="3356">
          <cell r="A3356" t="str">
            <v>47.01.170</v>
          </cell>
          <cell r="B3356" t="str">
            <v>Válvula de esfera monobloco em latão, passagem plena, acionamento com alavanca, DN= 1/2´</v>
          </cell>
          <cell r="C3356" t="str">
            <v>UN</v>
          </cell>
          <cell r="D3356">
            <v>32.380000000000003</v>
          </cell>
          <cell r="E3356">
            <v>22.61</v>
          </cell>
          <cell r="F3356">
            <v>54.99</v>
          </cell>
        </row>
        <row r="3357">
          <cell r="A3357" t="str">
            <v>47.01.180</v>
          </cell>
          <cell r="B3357" t="str">
            <v>Válvula de esfera monobloco em latão, passagem plena, acionamento com alavanca, DN= 3/4´</v>
          </cell>
          <cell r="C3357" t="str">
            <v>UN</v>
          </cell>
          <cell r="D3357">
            <v>71.95</v>
          </cell>
          <cell r="E3357">
            <v>22.61</v>
          </cell>
          <cell r="F3357">
            <v>94.56</v>
          </cell>
        </row>
        <row r="3358">
          <cell r="A3358" t="str">
            <v>47.01.190</v>
          </cell>
          <cell r="B3358" t="str">
            <v>Válvula de esfera monobloco em latão, passagem plena, acionamento com alavanca, DN= 1´</v>
          </cell>
          <cell r="C3358" t="str">
            <v>UN</v>
          </cell>
          <cell r="D3358">
            <v>71.430000000000007</v>
          </cell>
          <cell r="E3358">
            <v>22.61</v>
          </cell>
          <cell r="F3358">
            <v>94.04</v>
          </cell>
        </row>
        <row r="3359">
          <cell r="A3359" t="str">
            <v>47.01.191</v>
          </cell>
          <cell r="B3359" t="str">
            <v>Válvula de esfera monobloco em latão, passagem plena, acionamento com alavanca, DN= 1.1/4´</v>
          </cell>
          <cell r="C3359" t="str">
            <v>UN</v>
          </cell>
          <cell r="D3359">
            <v>101.32</v>
          </cell>
          <cell r="E3359">
            <v>25.12</v>
          </cell>
          <cell r="F3359">
            <v>126.44</v>
          </cell>
        </row>
        <row r="3360">
          <cell r="A3360" t="str">
            <v>47.01.210</v>
          </cell>
          <cell r="B3360" t="str">
            <v>Válvula de esfera monobloco em latão, passagem plena, acionamento com alavanca, DN= 2´</v>
          </cell>
          <cell r="C3360" t="str">
            <v>UN</v>
          </cell>
          <cell r="D3360">
            <v>253.89</v>
          </cell>
          <cell r="E3360">
            <v>22.61</v>
          </cell>
          <cell r="F3360">
            <v>276.5</v>
          </cell>
        </row>
        <row r="3361">
          <cell r="A3361" t="str">
            <v>47.01.220</v>
          </cell>
          <cell r="B3361" t="str">
            <v>Válvula de esfera monobloco em latão, passagem plena, acionamento com alavanca, DN= 4´</v>
          </cell>
          <cell r="C3361" t="str">
            <v>UN</v>
          </cell>
          <cell r="D3361">
            <v>1287.3699999999999</v>
          </cell>
          <cell r="E3361">
            <v>50.24</v>
          </cell>
          <cell r="F3361">
            <v>1337.61</v>
          </cell>
        </row>
        <row r="3362">
          <cell r="A3362" t="str">
            <v>47.02</v>
          </cell>
          <cell r="B3362" t="str">
            <v>Registro e / ou valvula em latao fundido com acabamento cromado</v>
          </cell>
        </row>
        <row r="3363">
          <cell r="A3363" t="str">
            <v>47.02.010</v>
          </cell>
          <cell r="B3363" t="str">
            <v>Registro de gaveta em latão fundido cromado com canopla, DN= 1/2´ - linha especial</v>
          </cell>
          <cell r="C3363" t="str">
            <v>UN</v>
          </cell>
          <cell r="D3363">
            <v>59.48</v>
          </cell>
          <cell r="E3363">
            <v>22.61</v>
          </cell>
          <cell r="F3363">
            <v>82.09</v>
          </cell>
        </row>
        <row r="3364">
          <cell r="A3364" t="str">
            <v>47.02.020</v>
          </cell>
          <cell r="B3364" t="str">
            <v>Registro de gaveta em latão fundido cromado com canopla, DN= 3/4´ - linha especial</v>
          </cell>
          <cell r="C3364" t="str">
            <v>UN</v>
          </cell>
          <cell r="D3364">
            <v>62.37</v>
          </cell>
          <cell r="E3364">
            <v>22.61</v>
          </cell>
          <cell r="F3364">
            <v>84.98</v>
          </cell>
        </row>
        <row r="3365">
          <cell r="A3365" t="str">
            <v>47.02.030</v>
          </cell>
          <cell r="B3365" t="str">
            <v>Registro de gaveta em latão fundido cromado com canopla, DN= 1´ - linha especial</v>
          </cell>
          <cell r="C3365" t="str">
            <v>UN</v>
          </cell>
          <cell r="D3365">
            <v>87.89</v>
          </cell>
          <cell r="E3365">
            <v>22.61</v>
          </cell>
          <cell r="F3365">
            <v>110.5</v>
          </cell>
        </row>
        <row r="3366">
          <cell r="A3366" t="str">
            <v>47.02.040</v>
          </cell>
          <cell r="B3366" t="str">
            <v>Registro de gaveta em latão fundido cromado com canopla, DN= 1 1/4´ - linha especial</v>
          </cell>
          <cell r="C3366" t="str">
            <v>UN</v>
          </cell>
          <cell r="D3366">
            <v>136.78</v>
          </cell>
          <cell r="E3366">
            <v>22.61</v>
          </cell>
          <cell r="F3366">
            <v>159.38999999999999</v>
          </cell>
        </row>
        <row r="3367">
          <cell r="A3367" t="str">
            <v>47.02.050</v>
          </cell>
          <cell r="B3367" t="str">
            <v>Registro de gaveta em latão fundido cromado com canopla, DN= 1 1/2´ - linha especial</v>
          </cell>
          <cell r="C3367" t="str">
            <v>UN</v>
          </cell>
          <cell r="D3367">
            <v>171.58</v>
          </cell>
          <cell r="E3367">
            <v>22.61</v>
          </cell>
          <cell r="F3367">
            <v>194.19</v>
          </cell>
        </row>
        <row r="3368">
          <cell r="A3368" t="str">
            <v>47.02.100</v>
          </cell>
          <cell r="B3368" t="str">
            <v>Registro de pressão em latão fundido cromado com canopla, DN= 1/2´ - linha especial</v>
          </cell>
          <cell r="C3368" t="str">
            <v>UN</v>
          </cell>
          <cell r="D3368">
            <v>64.400000000000006</v>
          </cell>
          <cell r="E3368">
            <v>22.61</v>
          </cell>
          <cell r="F3368">
            <v>87.01</v>
          </cell>
        </row>
        <row r="3369">
          <cell r="A3369" t="str">
            <v>47.02.110</v>
          </cell>
          <cell r="B3369" t="str">
            <v>Registro de pressão em latão fundido cromado com canopla, DN= 3/4´ - linha especial</v>
          </cell>
          <cell r="C3369" t="str">
            <v>UN</v>
          </cell>
          <cell r="D3369">
            <v>48.04</v>
          </cell>
          <cell r="E3369">
            <v>22.61</v>
          </cell>
          <cell r="F3369">
            <v>70.650000000000006</v>
          </cell>
        </row>
        <row r="3370">
          <cell r="A3370" t="str">
            <v>47.02.200</v>
          </cell>
          <cell r="B3370" t="str">
            <v>Registro regulador de vazão para chuveiro e ducha em latão cromado com canopla, DN= 1/2´</v>
          </cell>
          <cell r="C3370" t="str">
            <v>UN</v>
          </cell>
          <cell r="D3370">
            <v>88.65</v>
          </cell>
          <cell r="E3370">
            <v>22.61</v>
          </cell>
          <cell r="F3370">
            <v>111.26</v>
          </cell>
        </row>
        <row r="3371">
          <cell r="A3371" t="str">
            <v>47.02.210</v>
          </cell>
          <cell r="B3371" t="str">
            <v>Registro regulador de vazão para torneira, misturador e bidê, em latão cromado com canopla, DN= 1/2´</v>
          </cell>
          <cell r="C3371" t="str">
            <v>UN</v>
          </cell>
          <cell r="D3371">
            <v>94.99</v>
          </cell>
          <cell r="E3371">
            <v>22.61</v>
          </cell>
          <cell r="F3371">
            <v>117.6</v>
          </cell>
        </row>
        <row r="3372">
          <cell r="A3372" t="str">
            <v>47.04</v>
          </cell>
          <cell r="B3372" t="str">
            <v>Valvula de descarga ou para acionamento de metais sanitarios</v>
          </cell>
        </row>
        <row r="3373">
          <cell r="A3373" t="str">
            <v>47.04.020</v>
          </cell>
          <cell r="B3373" t="str">
            <v>Válvula de descarga com registro próprio, duplo acionamento limitador de fluxo, DN= 1 1/4´</v>
          </cell>
          <cell r="C3373" t="str">
            <v>UN</v>
          </cell>
          <cell r="D3373">
            <v>359.16</v>
          </cell>
          <cell r="E3373">
            <v>75.36</v>
          </cell>
          <cell r="F3373">
            <v>434.52</v>
          </cell>
        </row>
        <row r="3374">
          <cell r="A3374" t="str">
            <v>47.04.030</v>
          </cell>
          <cell r="B3374" t="str">
            <v>Válvula de descarga com registro próprio, DN= 1 1/4´</v>
          </cell>
          <cell r="C3374" t="str">
            <v>UN</v>
          </cell>
          <cell r="D3374">
            <v>246.33</v>
          </cell>
          <cell r="E3374">
            <v>75.36</v>
          </cell>
          <cell r="F3374">
            <v>321.69</v>
          </cell>
        </row>
        <row r="3375">
          <cell r="A3375" t="str">
            <v>47.04.040</v>
          </cell>
          <cell r="B3375" t="str">
            <v>Válvula de descarga com registro próprio, DN= 1 1/2´</v>
          </cell>
          <cell r="C3375" t="str">
            <v>UN</v>
          </cell>
          <cell r="D3375">
            <v>294</v>
          </cell>
          <cell r="E3375">
            <v>75.36</v>
          </cell>
          <cell r="F3375">
            <v>369.36</v>
          </cell>
        </row>
        <row r="3376">
          <cell r="A3376" t="str">
            <v>47.04.050</v>
          </cell>
          <cell r="B3376" t="str">
            <v>Válvula de descarga antivandalismo, DN= 1 1/2´</v>
          </cell>
          <cell r="C3376" t="str">
            <v>UN</v>
          </cell>
          <cell r="D3376">
            <v>456.37</v>
          </cell>
          <cell r="E3376">
            <v>75.36</v>
          </cell>
          <cell r="F3376">
            <v>531.73</v>
          </cell>
        </row>
        <row r="3377">
          <cell r="A3377" t="str">
            <v>47.04.080</v>
          </cell>
          <cell r="B3377" t="str">
            <v>Válvula de descarga externa, tipo alavanca com registro próprio, DN= 1 1/4´ e DN= 1 1/2´</v>
          </cell>
          <cell r="C3377" t="str">
            <v>UN</v>
          </cell>
          <cell r="D3377">
            <v>1678.6</v>
          </cell>
          <cell r="E3377">
            <v>75.36</v>
          </cell>
          <cell r="F3377">
            <v>1753.96</v>
          </cell>
        </row>
        <row r="3378">
          <cell r="A3378" t="str">
            <v>47.04.090</v>
          </cell>
          <cell r="B3378" t="str">
            <v>Válvula de mictório antivandalismo, DN= 3/4´</v>
          </cell>
          <cell r="C3378" t="str">
            <v>UN</v>
          </cell>
          <cell r="D3378">
            <v>570.51</v>
          </cell>
          <cell r="E3378">
            <v>30.14</v>
          </cell>
          <cell r="F3378">
            <v>600.65</v>
          </cell>
        </row>
        <row r="3379">
          <cell r="A3379" t="str">
            <v>47.04.100</v>
          </cell>
          <cell r="B3379" t="str">
            <v>Válvula de mictório padrão, vazão automática, DN= 3/4´</v>
          </cell>
          <cell r="C3379" t="str">
            <v>UN</v>
          </cell>
          <cell r="D3379">
            <v>470.86</v>
          </cell>
          <cell r="E3379">
            <v>30.14</v>
          </cell>
          <cell r="F3379">
            <v>501</v>
          </cell>
        </row>
        <row r="3380">
          <cell r="A3380" t="str">
            <v>47.04.110</v>
          </cell>
          <cell r="B3380" t="str">
            <v>Válvula de acionamento hidromecânico para piso</v>
          </cell>
          <cell r="C3380" t="str">
            <v>UN</v>
          </cell>
          <cell r="D3380">
            <v>1073.8599999999999</v>
          </cell>
          <cell r="E3380">
            <v>75.36</v>
          </cell>
          <cell r="F3380">
            <v>1149.22</v>
          </cell>
        </row>
        <row r="3381">
          <cell r="A3381" t="str">
            <v>47.04.120</v>
          </cell>
          <cell r="B3381" t="str">
            <v>Válvula de acionamento hidromecânico para ducha, em latão cromado, DN= 3/4´</v>
          </cell>
          <cell r="C3381" t="str">
            <v>UN</v>
          </cell>
          <cell r="D3381">
            <v>651.01</v>
          </cell>
          <cell r="E3381">
            <v>22.61</v>
          </cell>
          <cell r="F3381">
            <v>673.62</v>
          </cell>
        </row>
        <row r="3382">
          <cell r="A3382" t="str">
            <v>47.04.180</v>
          </cell>
          <cell r="B3382" t="str">
            <v>Válvula de descarga com registro próprio, duplo acionamento limitador de fluxo, DN = 1 1/2´</v>
          </cell>
          <cell r="C3382" t="str">
            <v>UN</v>
          </cell>
          <cell r="D3382">
            <v>390.95</v>
          </cell>
          <cell r="E3382">
            <v>75.36</v>
          </cell>
          <cell r="F3382">
            <v>466.31</v>
          </cell>
        </row>
        <row r="3383">
          <cell r="A3383" t="str">
            <v>47.05</v>
          </cell>
          <cell r="B3383" t="str">
            <v>Registro e / ou valvula em bronze</v>
          </cell>
        </row>
        <row r="3384">
          <cell r="A3384" t="str">
            <v>47.05.010</v>
          </cell>
          <cell r="B3384" t="str">
            <v>Válvula de retenção horizontal em bronze, DN= 3/4´</v>
          </cell>
          <cell r="C3384" t="str">
            <v>UN</v>
          </cell>
          <cell r="D3384">
            <v>116.21</v>
          </cell>
          <cell r="E3384">
            <v>22.61</v>
          </cell>
          <cell r="F3384">
            <v>138.82</v>
          </cell>
        </row>
        <row r="3385">
          <cell r="A3385" t="str">
            <v>47.05.020</v>
          </cell>
          <cell r="B3385" t="str">
            <v>Válvula de retenção horizontal em bronze, DN= 1´</v>
          </cell>
          <cell r="C3385" t="str">
            <v>UN</v>
          </cell>
          <cell r="D3385">
            <v>144.9</v>
          </cell>
          <cell r="E3385">
            <v>22.61</v>
          </cell>
          <cell r="F3385">
            <v>167.51</v>
          </cell>
        </row>
        <row r="3386">
          <cell r="A3386" t="str">
            <v>47.05.030</v>
          </cell>
          <cell r="B3386" t="str">
            <v>Válvula de retenção horizontal em bronze, DN= 1 1/4´</v>
          </cell>
          <cell r="C3386" t="str">
            <v>UN</v>
          </cell>
          <cell r="D3386">
            <v>202.19</v>
          </cell>
          <cell r="E3386">
            <v>22.61</v>
          </cell>
          <cell r="F3386">
            <v>224.8</v>
          </cell>
        </row>
        <row r="3387">
          <cell r="A3387" t="str">
            <v>47.05.040</v>
          </cell>
          <cell r="B3387" t="str">
            <v>Válvula de retenção horizontal em bronze, DN= 1 1/2´</v>
          </cell>
          <cell r="C3387" t="str">
            <v>UN</v>
          </cell>
          <cell r="D3387">
            <v>236.39</v>
          </cell>
          <cell r="E3387">
            <v>22.61</v>
          </cell>
          <cell r="F3387">
            <v>259</v>
          </cell>
        </row>
        <row r="3388">
          <cell r="A3388" t="str">
            <v>47.05.050</v>
          </cell>
          <cell r="B3388" t="str">
            <v>Válvula de retenção horizontal em bronze, DN= 2´</v>
          </cell>
          <cell r="C3388" t="str">
            <v>UN</v>
          </cell>
          <cell r="D3388">
            <v>353.85</v>
          </cell>
          <cell r="E3388">
            <v>22.61</v>
          </cell>
          <cell r="F3388">
            <v>376.46</v>
          </cell>
        </row>
        <row r="3389">
          <cell r="A3389" t="str">
            <v>47.05.060</v>
          </cell>
          <cell r="B3389" t="str">
            <v>Válvula de retenção horizontal em bronze, DN= 2 1/2´</v>
          </cell>
          <cell r="C3389" t="str">
            <v>UN</v>
          </cell>
          <cell r="D3389">
            <v>622.30999999999995</v>
          </cell>
          <cell r="E3389">
            <v>22.61</v>
          </cell>
          <cell r="F3389">
            <v>644.91999999999996</v>
          </cell>
        </row>
        <row r="3390">
          <cell r="A3390" t="str">
            <v>47.05.070</v>
          </cell>
          <cell r="B3390" t="str">
            <v>Válvula de retenção horizontal em bronze, DN= 3´</v>
          </cell>
          <cell r="C3390" t="str">
            <v>UN</v>
          </cell>
          <cell r="D3390">
            <v>746.16</v>
          </cell>
          <cell r="E3390">
            <v>22.61</v>
          </cell>
          <cell r="F3390">
            <v>768.77</v>
          </cell>
        </row>
        <row r="3391">
          <cell r="A3391" t="str">
            <v>47.05.100</v>
          </cell>
          <cell r="B3391" t="str">
            <v>Válvula de retenção vertical em bronze, DN= 1´</v>
          </cell>
          <cell r="C3391" t="str">
            <v>UN</v>
          </cell>
          <cell r="D3391">
            <v>104.37</v>
          </cell>
          <cell r="E3391">
            <v>22.61</v>
          </cell>
          <cell r="F3391">
            <v>126.98</v>
          </cell>
        </row>
        <row r="3392">
          <cell r="A3392" t="str">
            <v>47.05.110</v>
          </cell>
          <cell r="B3392" t="str">
            <v>Válvula de retenção vertical em bronze, DN= 1 1/4´</v>
          </cell>
          <cell r="C3392" t="str">
            <v>UN</v>
          </cell>
          <cell r="D3392">
            <v>142.61000000000001</v>
          </cell>
          <cell r="E3392">
            <v>22.61</v>
          </cell>
          <cell r="F3392">
            <v>165.22</v>
          </cell>
        </row>
        <row r="3393">
          <cell r="A3393" t="str">
            <v>47.05.120</v>
          </cell>
          <cell r="B3393" t="str">
            <v>Válvula de retenção vertical em bronze, DN= 1 1/2´</v>
          </cell>
          <cell r="C3393" t="str">
            <v>UN</v>
          </cell>
          <cell r="D3393">
            <v>175.01</v>
          </cell>
          <cell r="E3393">
            <v>22.61</v>
          </cell>
          <cell r="F3393">
            <v>197.62</v>
          </cell>
        </row>
        <row r="3394">
          <cell r="A3394" t="str">
            <v>47.05.130</v>
          </cell>
          <cell r="B3394" t="str">
            <v>Válvula de retenção vertical em bronze, DN= 2´</v>
          </cell>
          <cell r="C3394" t="str">
            <v>UN</v>
          </cell>
          <cell r="D3394">
            <v>248.09</v>
          </cell>
          <cell r="E3394">
            <v>22.61</v>
          </cell>
          <cell r="F3394">
            <v>270.7</v>
          </cell>
        </row>
        <row r="3395">
          <cell r="A3395" t="str">
            <v>47.05.140</v>
          </cell>
          <cell r="B3395" t="str">
            <v>Válvula de retenção vertical em bronze, DN= 2 1/2´</v>
          </cell>
          <cell r="C3395" t="str">
            <v>UN</v>
          </cell>
          <cell r="D3395">
            <v>404.67</v>
          </cell>
          <cell r="E3395">
            <v>22.61</v>
          </cell>
          <cell r="F3395">
            <v>427.28</v>
          </cell>
        </row>
        <row r="3396">
          <cell r="A3396" t="str">
            <v>47.05.150</v>
          </cell>
          <cell r="B3396" t="str">
            <v>Válvula de retenção vertical em bronze, DN= 3´</v>
          </cell>
          <cell r="C3396" t="str">
            <v>UN</v>
          </cell>
          <cell r="D3396">
            <v>592.1</v>
          </cell>
          <cell r="E3396">
            <v>22.61</v>
          </cell>
          <cell r="F3396">
            <v>614.71</v>
          </cell>
        </row>
        <row r="3397">
          <cell r="A3397" t="str">
            <v>47.05.160</v>
          </cell>
          <cell r="B3397" t="str">
            <v>Válvula de retenção vertical em bronze, DN= 4´</v>
          </cell>
          <cell r="C3397" t="str">
            <v>UN</v>
          </cell>
          <cell r="D3397">
            <v>1004.69</v>
          </cell>
          <cell r="E3397">
            <v>30.14</v>
          </cell>
          <cell r="F3397">
            <v>1034.83</v>
          </cell>
        </row>
        <row r="3398">
          <cell r="A3398" t="str">
            <v>47.05.170</v>
          </cell>
          <cell r="B3398" t="str">
            <v>Válvula de retenção de pé com crivo em bronze, DN= 1´</v>
          </cell>
          <cell r="C3398" t="str">
            <v>UN</v>
          </cell>
          <cell r="D3398">
            <v>98.87</v>
          </cell>
          <cell r="E3398">
            <v>22.61</v>
          </cell>
          <cell r="F3398">
            <v>121.48</v>
          </cell>
        </row>
        <row r="3399">
          <cell r="A3399" t="str">
            <v>47.05.180</v>
          </cell>
          <cell r="B3399" t="str">
            <v>Válvula de retenção de pé com crivo em bronze, DN= 1 1/4´</v>
          </cell>
          <cell r="C3399" t="str">
            <v>UN</v>
          </cell>
          <cell r="D3399">
            <v>135.35</v>
          </cell>
          <cell r="E3399">
            <v>22.61</v>
          </cell>
          <cell r="F3399">
            <v>157.96</v>
          </cell>
        </row>
        <row r="3400">
          <cell r="A3400" t="str">
            <v>47.05.190</v>
          </cell>
          <cell r="B3400" t="str">
            <v>Válvula de retenção de pé com crivo em bronze, DN= 1 1/2´</v>
          </cell>
          <cell r="C3400" t="str">
            <v>UN</v>
          </cell>
          <cell r="D3400">
            <v>160.88999999999999</v>
          </cell>
          <cell r="E3400">
            <v>22.61</v>
          </cell>
          <cell r="F3400">
            <v>183.5</v>
          </cell>
        </row>
        <row r="3401">
          <cell r="A3401" t="str">
            <v>47.05.200</v>
          </cell>
          <cell r="B3401" t="str">
            <v>Válvula de retenção de pé com crivo em bronze, DN= 2´</v>
          </cell>
          <cell r="C3401" t="str">
            <v>UN</v>
          </cell>
          <cell r="D3401">
            <v>222</v>
          </cell>
          <cell r="E3401">
            <v>22.61</v>
          </cell>
          <cell r="F3401">
            <v>244.61</v>
          </cell>
        </row>
        <row r="3402">
          <cell r="A3402" t="str">
            <v>47.05.210</v>
          </cell>
          <cell r="B3402" t="str">
            <v>Válvula de retenção de pé com crivo em bronze, DN= 2 1/2´</v>
          </cell>
          <cell r="C3402" t="str">
            <v>UN</v>
          </cell>
          <cell r="D3402">
            <v>363.69</v>
          </cell>
          <cell r="E3402">
            <v>22.61</v>
          </cell>
          <cell r="F3402">
            <v>386.3</v>
          </cell>
        </row>
        <row r="3403">
          <cell r="A3403" t="str">
            <v>47.05.220</v>
          </cell>
          <cell r="B3403" t="str">
            <v>Válvula de gaveta em bronze, com haste não ascendente, classe 125 libras para vapor e classe 200 libras para água, óleo e gás, DN= 6´</v>
          </cell>
          <cell r="C3403" t="str">
            <v>UN</v>
          </cell>
          <cell r="D3403">
            <v>8297.7199999999993</v>
          </cell>
          <cell r="E3403">
            <v>37.68</v>
          </cell>
          <cell r="F3403">
            <v>8335.4</v>
          </cell>
        </row>
        <row r="3404">
          <cell r="A3404" t="str">
            <v>47.05.230</v>
          </cell>
          <cell r="B3404" t="str">
            <v>Válvula de gaveta em bronze, com haste não ascendente, classe 125 libras para vapor e classe 200 libras para água, óleo e gás, DN= 2´</v>
          </cell>
          <cell r="C3404" t="str">
            <v>UN</v>
          </cell>
          <cell r="D3404">
            <v>200.61</v>
          </cell>
          <cell r="E3404">
            <v>22.61</v>
          </cell>
          <cell r="F3404">
            <v>223.22</v>
          </cell>
        </row>
        <row r="3405">
          <cell r="A3405" t="str">
            <v>47.05.240</v>
          </cell>
          <cell r="B3405" t="str">
            <v>Válvula globo em bronze, classe 125 libras para vapor e classe 200 libras para água, óleo e gás, DN= 2´</v>
          </cell>
          <cell r="C3405" t="str">
            <v>UN</v>
          </cell>
          <cell r="D3405">
            <v>592.77</v>
          </cell>
          <cell r="E3405">
            <v>22.61</v>
          </cell>
          <cell r="F3405">
            <v>615.38</v>
          </cell>
        </row>
        <row r="3406">
          <cell r="A3406" t="str">
            <v>47.05.260</v>
          </cell>
          <cell r="B3406" t="str">
            <v>Válvula de retenção de pé com crivo em bronze, DN= 3´</v>
          </cell>
          <cell r="C3406" t="str">
            <v>UN</v>
          </cell>
          <cell r="D3406">
            <v>531.28</v>
          </cell>
          <cell r="E3406">
            <v>22.61</v>
          </cell>
          <cell r="F3406">
            <v>553.89</v>
          </cell>
        </row>
        <row r="3407">
          <cell r="A3407" t="str">
            <v>47.05.270</v>
          </cell>
          <cell r="B3407" t="str">
            <v>Válvula de retenção de pé com crivo em bronze, DN= 4´</v>
          </cell>
          <cell r="C3407" t="str">
            <v>UN</v>
          </cell>
          <cell r="D3407">
            <v>1042.0899999999999</v>
          </cell>
          <cell r="E3407">
            <v>30.14</v>
          </cell>
          <cell r="F3407">
            <v>1072.23</v>
          </cell>
        </row>
        <row r="3408">
          <cell r="A3408" t="str">
            <v>47.05.280</v>
          </cell>
          <cell r="B3408" t="str">
            <v>Válvula globo angular de 45° em bronze, DN= 2 1/2´</v>
          </cell>
          <cell r="C3408" t="str">
            <v>UN</v>
          </cell>
          <cell r="D3408">
            <v>428.06</v>
          </cell>
          <cell r="E3408">
            <v>22.61</v>
          </cell>
          <cell r="F3408">
            <v>450.67</v>
          </cell>
        </row>
        <row r="3409">
          <cell r="A3409" t="str">
            <v>47.05.290</v>
          </cell>
          <cell r="B3409" t="str">
            <v>Válvula de gaveta em bronze, haste ascendente, classe 150 libras para vapor saturado e 300 libras para água, óleo e gás, DN= 1/2´</v>
          </cell>
          <cell r="C3409" t="str">
            <v>UN</v>
          </cell>
          <cell r="D3409">
            <v>165.63</v>
          </cell>
          <cell r="E3409">
            <v>12.56</v>
          </cell>
          <cell r="F3409">
            <v>178.19</v>
          </cell>
        </row>
        <row r="3410">
          <cell r="A3410" t="str">
            <v>47.05.296</v>
          </cell>
          <cell r="B3410" t="str">
            <v>Válvula de gaveta em bronze, haste ascendente, classe 150 libras para vapor saturado e 300 libras para água, óleo e gás, DN= 4´</v>
          </cell>
          <cell r="C3410" t="str">
            <v>UN</v>
          </cell>
          <cell r="D3410">
            <v>6272.03</v>
          </cell>
          <cell r="E3410">
            <v>30.14</v>
          </cell>
          <cell r="F3410">
            <v>6302.17</v>
          </cell>
        </row>
        <row r="3411">
          <cell r="A3411" t="str">
            <v>47.05.300</v>
          </cell>
          <cell r="B3411" t="str">
            <v>Válvula de gaveta em bronze, haste não ascendente, classe 150 libras para vapor saturado e 300 libras para água, óleo e gás, DN= 4´</v>
          </cell>
          <cell r="C3411" t="str">
            <v>UN</v>
          </cell>
          <cell r="D3411">
            <v>1774.04</v>
          </cell>
          <cell r="E3411">
            <v>30.14</v>
          </cell>
          <cell r="F3411">
            <v>1804.18</v>
          </cell>
        </row>
        <row r="3412">
          <cell r="A3412" t="str">
            <v>47.05.310</v>
          </cell>
          <cell r="B3412" t="str">
            <v>Válvula de gaveta em bronze, haste não ascendente, classe 150 libras para vapor saturado e 300 libras para água, óleo e gás, DN= 2´</v>
          </cell>
          <cell r="C3412" t="str">
            <v>UN</v>
          </cell>
          <cell r="D3412">
            <v>441.26</v>
          </cell>
          <cell r="E3412">
            <v>22.61</v>
          </cell>
          <cell r="F3412">
            <v>463.87</v>
          </cell>
        </row>
        <row r="3413">
          <cell r="A3413" t="str">
            <v>47.05.340</v>
          </cell>
          <cell r="B3413" t="str">
            <v>Válvula globo em bronze, classe 150 libras para vapor saturado e 300 libras para água, óleo e gás, DN= 3/4´</v>
          </cell>
          <cell r="C3413" t="str">
            <v>UN</v>
          </cell>
          <cell r="D3413">
            <v>215.49</v>
          </cell>
          <cell r="E3413">
            <v>22.61</v>
          </cell>
          <cell r="F3413">
            <v>238.1</v>
          </cell>
        </row>
        <row r="3414">
          <cell r="A3414" t="str">
            <v>47.05.350</v>
          </cell>
          <cell r="B3414" t="str">
            <v>Válvula globo em bronze, classe 150 libras para vapor saturado e 300 libras para água, óleo e gás, DN= 1´</v>
          </cell>
          <cell r="C3414" t="str">
            <v>UN</v>
          </cell>
          <cell r="D3414">
            <v>304.23</v>
          </cell>
          <cell r="E3414">
            <v>22.61</v>
          </cell>
          <cell r="F3414">
            <v>326.83999999999997</v>
          </cell>
        </row>
        <row r="3415">
          <cell r="A3415" t="str">
            <v>47.05.360</v>
          </cell>
          <cell r="B3415" t="str">
            <v>Válvula globo em bronze, classe 150 libras para vapor saturado e 300 libras para água, óleo e gás, DN= 1 1/2´</v>
          </cell>
          <cell r="C3415" t="str">
            <v>UN</v>
          </cell>
          <cell r="D3415">
            <v>600.4</v>
          </cell>
          <cell r="E3415">
            <v>22.61</v>
          </cell>
          <cell r="F3415">
            <v>623.01</v>
          </cell>
        </row>
        <row r="3416">
          <cell r="A3416" t="str">
            <v>47.05.370</v>
          </cell>
          <cell r="B3416" t="str">
            <v>Válvula globo em bronze, classe 150 libras para vapor saturado e 300 libras para água, óleo e gás, DN= 2´</v>
          </cell>
          <cell r="C3416" t="str">
            <v>UN</v>
          </cell>
          <cell r="D3416">
            <v>811.76</v>
          </cell>
          <cell r="E3416">
            <v>22.61</v>
          </cell>
          <cell r="F3416">
            <v>834.37</v>
          </cell>
        </row>
        <row r="3417">
          <cell r="A3417" t="str">
            <v>47.05.390</v>
          </cell>
          <cell r="B3417" t="str">
            <v>Válvula globo em bronze, classe 150 libras para vapor saturado e 300 libras para água, óleo e gás, DN= 2 1/2´</v>
          </cell>
          <cell r="C3417" t="str">
            <v>UN</v>
          </cell>
          <cell r="D3417">
            <v>1317.42</v>
          </cell>
          <cell r="E3417">
            <v>22.61</v>
          </cell>
          <cell r="F3417">
            <v>1340.03</v>
          </cell>
        </row>
        <row r="3418">
          <cell r="A3418" t="str">
            <v>47.05.392</v>
          </cell>
          <cell r="B3418" t="str">
            <v>Válvula globo em bronze, classe 150 libras para vapor saturado e 300 libras para água, óleo e gás, DN= 3´</v>
          </cell>
          <cell r="C3418" t="str">
            <v>UN</v>
          </cell>
          <cell r="D3418">
            <v>2344.7199999999998</v>
          </cell>
          <cell r="E3418">
            <v>30.14</v>
          </cell>
          <cell r="F3418">
            <v>2374.86</v>
          </cell>
        </row>
        <row r="3419">
          <cell r="A3419" t="str">
            <v>47.05.394</v>
          </cell>
          <cell r="B3419" t="str">
            <v>Válvula globo em bronze, classe 150 libras para vapor saturado e 300 libras para água, óleo e gás, DN= 4´</v>
          </cell>
          <cell r="C3419" t="str">
            <v>UN</v>
          </cell>
          <cell r="D3419">
            <v>6924.56</v>
          </cell>
          <cell r="E3419">
            <v>30.14</v>
          </cell>
          <cell r="F3419">
            <v>6954.7</v>
          </cell>
        </row>
        <row r="3420">
          <cell r="A3420" t="str">
            <v>47.05.398</v>
          </cell>
          <cell r="B3420" t="str">
            <v>Válvula de gaveta em bronze, haste não ascendente, classe 125 libras para vapor e classe 200 libras para água, óleo e gás, DN= 3/4´</v>
          </cell>
          <cell r="C3420" t="str">
            <v>UN</v>
          </cell>
          <cell r="D3420">
            <v>78.45</v>
          </cell>
          <cell r="E3420">
            <v>15.07</v>
          </cell>
          <cell r="F3420">
            <v>93.52</v>
          </cell>
        </row>
        <row r="3421">
          <cell r="A3421" t="str">
            <v>47.05.400</v>
          </cell>
          <cell r="B3421" t="str">
            <v>Válvula de gaveta em bronze, haste não ascendente, classe 125 libras para vapor e classe 200 libras para água, óleo e gás, DN= 1´</v>
          </cell>
          <cell r="C3421" t="str">
            <v>UN</v>
          </cell>
          <cell r="D3421">
            <v>93.62</v>
          </cell>
          <cell r="E3421">
            <v>22.61</v>
          </cell>
          <cell r="F3421">
            <v>116.23</v>
          </cell>
        </row>
        <row r="3422">
          <cell r="A3422" t="str">
            <v>47.05.406</v>
          </cell>
          <cell r="B3422" t="str">
            <v>Válvula de gaveta em bronze, haste não ascendente, classe 125 libras para vapor e classe 200 libras para água, óleo e gás, DN= 1.1/4´</v>
          </cell>
          <cell r="C3422" t="str">
            <v>UN</v>
          </cell>
          <cell r="D3422">
            <v>120.66</v>
          </cell>
          <cell r="E3422">
            <v>20.100000000000001</v>
          </cell>
          <cell r="F3422">
            <v>140.76</v>
          </cell>
        </row>
        <row r="3423">
          <cell r="A3423" t="str">
            <v>47.05.410</v>
          </cell>
          <cell r="B3423" t="str">
            <v>Válvula de gaveta em bronze, haste não ascendente, classe 125 libras para vapor e classe 200 libras para água, óleo e gás, DN= 1 1/2´</v>
          </cell>
          <cell r="C3423" t="str">
            <v>UN</v>
          </cell>
          <cell r="D3423">
            <v>126.85</v>
          </cell>
          <cell r="E3423">
            <v>22.61</v>
          </cell>
          <cell r="F3423">
            <v>149.46</v>
          </cell>
        </row>
        <row r="3424">
          <cell r="A3424" t="str">
            <v>47.05.420</v>
          </cell>
          <cell r="B3424" t="str">
            <v>Válvula de gaveta em bronze, haste não ascendente, classe 125 libras para vapor e classe 200 libras para água, óleo e gás, DN= 2 1/2´</v>
          </cell>
          <cell r="C3424" t="str">
            <v>UN</v>
          </cell>
          <cell r="D3424">
            <v>493.63</v>
          </cell>
          <cell r="E3424">
            <v>22.61</v>
          </cell>
          <cell r="F3424">
            <v>516.24</v>
          </cell>
        </row>
        <row r="3425">
          <cell r="A3425" t="str">
            <v>47.05.430</v>
          </cell>
          <cell r="B3425" t="str">
            <v>Válvula de gaveta em bronze, haste não ascendente, classe 125 libras para vapor e classe 200 libras para água, óleo e gás, DN= 3´</v>
          </cell>
          <cell r="C3425" t="str">
            <v>UN</v>
          </cell>
          <cell r="D3425">
            <v>710.58</v>
          </cell>
          <cell r="E3425">
            <v>22.61</v>
          </cell>
          <cell r="F3425">
            <v>733.19</v>
          </cell>
        </row>
        <row r="3426">
          <cell r="A3426" t="str">
            <v>47.05.450</v>
          </cell>
          <cell r="B3426" t="str">
            <v>Válvula redutora de pressão de ação direta em bronze, extremidade roscada, para água, ar, óleo e gás, PE= 200 psi e PS= 20 à 90 psi, DN= 1 1/4´</v>
          </cell>
          <cell r="C3426" t="str">
            <v>UN</v>
          </cell>
          <cell r="D3426">
            <v>6202.43</v>
          </cell>
          <cell r="E3426">
            <v>100.48</v>
          </cell>
          <cell r="F3426">
            <v>6302.91</v>
          </cell>
        </row>
        <row r="3427">
          <cell r="A3427" t="str">
            <v>47.05.460</v>
          </cell>
          <cell r="B3427" t="str">
            <v>Válvula redutora de pressão de ação direta em bronze, extremidade roscada, para água, ar, óleo e gás, PE= 200 psi e PS= 20 à 90 psi, DN= 2´</v>
          </cell>
          <cell r="C3427" t="str">
            <v>UN</v>
          </cell>
          <cell r="D3427">
            <v>7388.67</v>
          </cell>
          <cell r="E3427">
            <v>100.48</v>
          </cell>
          <cell r="F3427">
            <v>7489.15</v>
          </cell>
        </row>
        <row r="3428">
          <cell r="A3428" t="str">
            <v>47.05.580</v>
          </cell>
          <cell r="B3428" t="str">
            <v>Válvula de gaveta em bronze com fecho rápido, DN= 1 1/2´</v>
          </cell>
          <cell r="C3428" t="str">
            <v>UN</v>
          </cell>
          <cell r="D3428">
            <v>544.91999999999996</v>
          </cell>
          <cell r="E3428">
            <v>50.24</v>
          </cell>
          <cell r="F3428">
            <v>595.16</v>
          </cell>
        </row>
        <row r="3429">
          <cell r="A3429" t="str">
            <v>47.06</v>
          </cell>
          <cell r="B3429" t="str">
            <v>Registro e / ou valvula em ferro fundido</v>
          </cell>
        </row>
        <row r="3430">
          <cell r="A3430" t="str">
            <v>47.06.030</v>
          </cell>
          <cell r="B3430" t="str">
            <v>Válvula de gaveta em ferro fundido, haste ascendente com flange, classe 125 libras, DN= 2´</v>
          </cell>
          <cell r="C3430" t="str">
            <v>UN</v>
          </cell>
          <cell r="D3430">
            <v>1405.18</v>
          </cell>
          <cell r="E3430">
            <v>62.8</v>
          </cell>
          <cell r="F3430">
            <v>1467.98</v>
          </cell>
        </row>
        <row r="3431">
          <cell r="A3431" t="str">
            <v>47.06.040</v>
          </cell>
          <cell r="B3431" t="str">
            <v>Válvula de retenção de pé com crivo em ferro fundido, flangeada, DN= 6´</v>
          </cell>
          <cell r="C3431" t="str">
            <v>UN</v>
          </cell>
          <cell r="D3431">
            <v>2297.86</v>
          </cell>
          <cell r="E3431">
            <v>175.84</v>
          </cell>
          <cell r="F3431">
            <v>2473.6999999999998</v>
          </cell>
        </row>
        <row r="3432">
          <cell r="A3432" t="str">
            <v>47.06.050</v>
          </cell>
          <cell r="B3432" t="str">
            <v>Válvula de retenção tipo portinhola dupla em ferro fundido, DN= 6´</v>
          </cell>
          <cell r="C3432" t="str">
            <v>UN</v>
          </cell>
          <cell r="D3432">
            <v>1413.68</v>
          </cell>
          <cell r="E3432">
            <v>175.84</v>
          </cell>
          <cell r="F3432">
            <v>1589.52</v>
          </cell>
        </row>
        <row r="3433">
          <cell r="A3433" t="str">
            <v>47.06.051</v>
          </cell>
          <cell r="B3433" t="str">
            <v>Válvula de retenção tipo portinhola simples em ferro fundido, flangeada, DN= 6´</v>
          </cell>
          <cell r="C3433" t="str">
            <v>UN</v>
          </cell>
          <cell r="D3433">
            <v>3594.81</v>
          </cell>
          <cell r="E3433">
            <v>175.84</v>
          </cell>
          <cell r="F3433">
            <v>3770.65</v>
          </cell>
        </row>
        <row r="3434">
          <cell r="A3434" t="str">
            <v>47.06.060</v>
          </cell>
          <cell r="B3434" t="str">
            <v>Válvula de gaveta em ferro fundido com bolsa, DN= 150 mm</v>
          </cell>
          <cell r="C3434" t="str">
            <v>UN</v>
          </cell>
          <cell r="D3434">
            <v>1727.41</v>
          </cell>
          <cell r="E3434">
            <v>100.48</v>
          </cell>
          <cell r="F3434">
            <v>1827.89</v>
          </cell>
        </row>
        <row r="3435">
          <cell r="A3435" t="str">
            <v>47.06.070</v>
          </cell>
          <cell r="B3435" t="str">
            <v>Válvula de gaveta em ferro fundido com bolsa, DN= 200 mm</v>
          </cell>
          <cell r="C3435" t="str">
            <v>UN</v>
          </cell>
          <cell r="D3435">
            <v>2984.15</v>
          </cell>
          <cell r="E3435">
            <v>100.48</v>
          </cell>
          <cell r="F3435">
            <v>3084.63</v>
          </cell>
        </row>
        <row r="3436">
          <cell r="A3436" t="str">
            <v>47.06.080</v>
          </cell>
          <cell r="B3436" t="str">
            <v>Válvula de retenção tipo portinhola simples em ferro fundido, DN= 4´</v>
          </cell>
          <cell r="C3436" t="str">
            <v>UN</v>
          </cell>
          <cell r="D3436">
            <v>998.99</v>
          </cell>
          <cell r="E3436">
            <v>100.48</v>
          </cell>
          <cell r="F3436">
            <v>1099.47</v>
          </cell>
        </row>
        <row r="3437">
          <cell r="A3437" t="str">
            <v>47.06.090</v>
          </cell>
          <cell r="B3437" t="str">
            <v>Válvula de retenção tipo portinhola dupla em ferro fundido, DN= 4´</v>
          </cell>
          <cell r="C3437" t="str">
            <v>UN</v>
          </cell>
          <cell r="D3437">
            <v>857.16</v>
          </cell>
          <cell r="E3437">
            <v>100.48</v>
          </cell>
          <cell r="F3437">
            <v>957.64</v>
          </cell>
        </row>
        <row r="3438">
          <cell r="A3438" t="str">
            <v>47.06.100</v>
          </cell>
          <cell r="B3438" t="str">
            <v>Válvula de segurança em ferro fundido rosqueada com pressão de ajuste 0,4 até 0,75kgf/cm², DN= 2´</v>
          </cell>
          <cell r="C3438" t="str">
            <v>UN</v>
          </cell>
          <cell r="D3438">
            <v>6675.53</v>
          </cell>
          <cell r="E3438">
            <v>62.8</v>
          </cell>
          <cell r="F3438">
            <v>6738.33</v>
          </cell>
        </row>
        <row r="3439">
          <cell r="A3439" t="str">
            <v>47.06.110</v>
          </cell>
          <cell r="B3439" t="str">
            <v>Válvula de segurança em ferro fundido rosqueada com pressão de ajuste 6,1 até 10,0kgf/cm², DN= 3/4´</v>
          </cell>
          <cell r="C3439" t="str">
            <v>UN</v>
          </cell>
          <cell r="D3439">
            <v>3307.69</v>
          </cell>
          <cell r="E3439">
            <v>30.14</v>
          </cell>
          <cell r="F3439">
            <v>3337.83</v>
          </cell>
        </row>
        <row r="3440">
          <cell r="A3440" t="str">
            <v>47.06.180</v>
          </cell>
          <cell r="B3440" t="str">
            <v>Válvula de gaveta em ferro fundido com bolsa, DN= 100mm</v>
          </cell>
          <cell r="C3440" t="str">
            <v>UN</v>
          </cell>
          <cell r="D3440">
            <v>1042.32</v>
          </cell>
          <cell r="E3440">
            <v>100.48</v>
          </cell>
          <cell r="F3440">
            <v>1142.8</v>
          </cell>
        </row>
        <row r="3441">
          <cell r="A3441" t="str">
            <v>47.06.310</v>
          </cell>
          <cell r="B3441" t="str">
            <v>Visor de fluxo com janela simples, corpo em ferro fundido ou aço carbono, DN = 1´</v>
          </cell>
          <cell r="C3441" t="str">
            <v>UN</v>
          </cell>
          <cell r="D3441">
            <v>921.49</v>
          </cell>
          <cell r="E3441">
            <v>37.68</v>
          </cell>
          <cell r="F3441">
            <v>959.17</v>
          </cell>
        </row>
        <row r="3442">
          <cell r="A3442" t="str">
            <v>47.06.320</v>
          </cell>
          <cell r="B3442" t="str">
            <v>Válvula de governo (retenção e alarme) completa, corpo em ferro fundido, classe 125 libras, DN= 4´</v>
          </cell>
          <cell r="C3442" t="str">
            <v>UN</v>
          </cell>
          <cell r="D3442">
            <v>6461.59</v>
          </cell>
          <cell r="E3442">
            <v>150.72</v>
          </cell>
          <cell r="F3442">
            <v>6612.31</v>
          </cell>
        </row>
        <row r="3443">
          <cell r="A3443" t="str">
            <v>47.06.330</v>
          </cell>
          <cell r="B3443" t="str">
            <v>Válvula de gaveta em ferro fundido, haste ascendente com flange, classe 125 libras, DN= 4´</v>
          </cell>
          <cell r="C3443" t="str">
            <v>UN</v>
          </cell>
          <cell r="D3443">
            <v>2211.83</v>
          </cell>
          <cell r="E3443">
            <v>100.48</v>
          </cell>
          <cell r="F3443">
            <v>2312.31</v>
          </cell>
        </row>
        <row r="3444">
          <cell r="A3444" t="str">
            <v>47.06.340</v>
          </cell>
          <cell r="B3444" t="str">
            <v>Válvula de gaveta em ferro fundido, haste ascendente com flange, classe 125 libras, DN= 6´</v>
          </cell>
          <cell r="C3444" t="str">
            <v>UN</v>
          </cell>
          <cell r="D3444">
            <v>3485.33</v>
          </cell>
          <cell r="E3444">
            <v>100.48</v>
          </cell>
          <cell r="F3444">
            <v>3585.81</v>
          </cell>
        </row>
        <row r="3445">
          <cell r="A3445" t="str">
            <v>47.06.350</v>
          </cell>
          <cell r="B3445" t="str">
            <v>Válvula de retenção vertical em ferro fundido com flange, classe 125 libras, DN= 4´</v>
          </cell>
          <cell r="C3445" t="str">
            <v>UN</v>
          </cell>
          <cell r="D3445">
            <v>2270.4</v>
          </cell>
          <cell r="E3445">
            <v>100.48</v>
          </cell>
          <cell r="F3445">
            <v>2370.88</v>
          </cell>
        </row>
        <row r="3446">
          <cell r="A3446" t="str">
            <v>47.07</v>
          </cell>
          <cell r="B3446" t="str">
            <v>Registro e / ou valvula em aco carbono fundido</v>
          </cell>
        </row>
        <row r="3447">
          <cell r="A3447" t="str">
            <v>47.07.010</v>
          </cell>
          <cell r="B3447" t="str">
            <v>Válvula de esfera em aço carbono fundido, passagem plena, extremidades rosqueáveis, classe 300 libras para vapor e classe 600 libras para água, óleo e gás, DN= 1/2"</v>
          </cell>
          <cell r="C3447" t="str">
            <v>UN</v>
          </cell>
          <cell r="D3447">
            <v>94.02</v>
          </cell>
          <cell r="E3447">
            <v>22.61</v>
          </cell>
          <cell r="F3447">
            <v>116.63</v>
          </cell>
        </row>
        <row r="3448">
          <cell r="A3448" t="str">
            <v>47.07.020</v>
          </cell>
          <cell r="B3448" t="str">
            <v>Válvula de esfera em aço carbono fundido, passagem plena, extremidades rosqueáveis, classe 300 libras para vapor e classe 600 libras para água, óleo e gás, DN= 3/4"</v>
          </cell>
          <cell r="C3448" t="str">
            <v>UN</v>
          </cell>
          <cell r="D3448">
            <v>127.48</v>
          </cell>
          <cell r="E3448">
            <v>30.14</v>
          </cell>
          <cell r="F3448">
            <v>157.62</v>
          </cell>
        </row>
        <row r="3449">
          <cell r="A3449" t="str">
            <v>47.07.030</v>
          </cell>
          <cell r="B3449" t="str">
            <v>Válvula de esfera em aço carbono fundido, passagem plena, extremidades rosqueáveis, classe 300 libras para vapor e classe 600 libras para água, óleo e gás, DN= 1"</v>
          </cell>
          <cell r="C3449" t="str">
            <v>UN</v>
          </cell>
          <cell r="D3449">
            <v>184.89</v>
          </cell>
          <cell r="E3449">
            <v>37.68</v>
          </cell>
          <cell r="F3449">
            <v>222.57</v>
          </cell>
        </row>
        <row r="3450">
          <cell r="A3450" t="str">
            <v>47.07.031</v>
          </cell>
          <cell r="B3450" t="str">
            <v>Válvula de esfera em aço carbono fundido, passagem plena, extremidades rosqueáveis, classe 300 libras para vapor e classe 600 libras para água, óleo e gás, DN= 1.1/4"</v>
          </cell>
          <cell r="C3450" t="str">
            <v>UN</v>
          </cell>
          <cell r="D3450">
            <v>249.6</v>
          </cell>
          <cell r="E3450">
            <v>40.19</v>
          </cell>
          <cell r="F3450">
            <v>289.79000000000002</v>
          </cell>
        </row>
        <row r="3451">
          <cell r="A3451" t="str">
            <v>47.07.090</v>
          </cell>
          <cell r="B3451" t="str">
            <v>Válvula de esfera em aço carbono fundido, passagem plena, extremidades rosqueáveis, classe 300 libras para vapor saturado, DN= 2"</v>
          </cell>
          <cell r="C3451" t="str">
            <v>UN</v>
          </cell>
          <cell r="D3451">
            <v>553.82000000000005</v>
          </cell>
          <cell r="E3451">
            <v>62.8</v>
          </cell>
          <cell r="F3451">
            <v>616.62</v>
          </cell>
        </row>
        <row r="3452">
          <cell r="A3452" t="str">
            <v>47.09</v>
          </cell>
          <cell r="B3452" t="str">
            <v>Registro e / ou valvula em aco carbono forjado</v>
          </cell>
        </row>
        <row r="3453">
          <cell r="A3453" t="str">
            <v>47.09.010</v>
          </cell>
          <cell r="B3453" t="str">
            <v>Válvula globo em aço carbono forjado, classe 800 libras para vapor e classe 2000 libras para água, óleo e gás, DN= 3/4´</v>
          </cell>
          <cell r="C3453" t="str">
            <v>UN</v>
          </cell>
          <cell r="D3453">
            <v>400.75</v>
          </cell>
          <cell r="E3453">
            <v>30.14</v>
          </cell>
          <cell r="F3453">
            <v>430.89</v>
          </cell>
        </row>
        <row r="3454">
          <cell r="A3454" t="str">
            <v>47.09.020</v>
          </cell>
          <cell r="B3454" t="str">
            <v>Válvula globo em aço carbono forjado, classe 800 libras para vapor e classe 2000 libras para água, óleo e gás, DN= 1´</v>
          </cell>
          <cell r="C3454" t="str">
            <v>UN</v>
          </cell>
          <cell r="D3454">
            <v>520.36</v>
          </cell>
          <cell r="E3454">
            <v>37.68</v>
          </cell>
          <cell r="F3454">
            <v>558.04</v>
          </cell>
        </row>
        <row r="3455">
          <cell r="A3455" t="str">
            <v>47.09.030</v>
          </cell>
          <cell r="B3455" t="str">
            <v>Válvula globo em aço carbono forjado, classe 800 libras para vapor e classe 2000 libras para água, óleo e gás, DN= 1 1/2´</v>
          </cell>
          <cell r="C3455" t="str">
            <v>UN</v>
          </cell>
          <cell r="D3455">
            <v>999.29</v>
          </cell>
          <cell r="E3455">
            <v>50.24</v>
          </cell>
          <cell r="F3455">
            <v>1049.53</v>
          </cell>
        </row>
        <row r="3456">
          <cell r="A3456" t="str">
            <v>47.09.040</v>
          </cell>
          <cell r="B3456" t="str">
            <v>Válvula globo em aço carbono forjado, classe 800 libras para vapor e classe 2000 libras para água, óleo e gás, DN= 2´</v>
          </cell>
          <cell r="C3456" t="str">
            <v>UN</v>
          </cell>
          <cell r="D3456">
            <v>1311.1</v>
          </cell>
          <cell r="E3456">
            <v>62.8</v>
          </cell>
          <cell r="F3456">
            <v>1373.9</v>
          </cell>
        </row>
        <row r="3457">
          <cell r="A3457" t="str">
            <v>47.10</v>
          </cell>
          <cell r="B3457" t="str">
            <v>Registro e / ou valvula em aco inoxidavel forjado</v>
          </cell>
        </row>
        <row r="3458">
          <cell r="A3458" t="str">
            <v>47.10.010</v>
          </cell>
          <cell r="B3458" t="str">
            <v>Purgador termodinâmico com filtro incorporado, em aço inoxidável forjado, pressão de 0,25 a 42 kg/cm², temperatura até 425°C, DN= 1/2´</v>
          </cell>
          <cell r="C3458" t="str">
            <v>UN</v>
          </cell>
          <cell r="D3458">
            <v>594.72</v>
          </cell>
          <cell r="E3458">
            <v>22.61</v>
          </cell>
          <cell r="F3458">
            <v>617.33000000000004</v>
          </cell>
        </row>
        <row r="3459">
          <cell r="A3459" t="str">
            <v>47.11</v>
          </cell>
          <cell r="B3459" t="str">
            <v>Aparelho de medicao e controle</v>
          </cell>
        </row>
        <row r="3460">
          <cell r="A3460" t="str">
            <v>47.11.021</v>
          </cell>
          <cell r="B3460" t="str">
            <v>Pressostato diferencial ajustável mecânico, montagem inferior com diâmetro de 1/2" e/ou 1/4", faixa de operação até 16 bar</v>
          </cell>
          <cell r="C3460" t="str">
            <v>UN</v>
          </cell>
          <cell r="D3460">
            <v>505.9</v>
          </cell>
          <cell r="E3460">
            <v>105.16</v>
          </cell>
          <cell r="F3460">
            <v>611.05999999999995</v>
          </cell>
        </row>
        <row r="3461">
          <cell r="A3461" t="str">
            <v>47.11.080</v>
          </cell>
          <cell r="B3461" t="str">
            <v>Termômetro bimetálico, mostrador com 4´, saída angular, escala 0-100°C</v>
          </cell>
          <cell r="C3461" t="str">
            <v>UN</v>
          </cell>
          <cell r="D3461">
            <v>203.46</v>
          </cell>
          <cell r="E3461">
            <v>10.050000000000001</v>
          </cell>
          <cell r="F3461">
            <v>213.51</v>
          </cell>
        </row>
        <row r="3462">
          <cell r="A3462" t="str">
            <v>47.11.100</v>
          </cell>
          <cell r="B3462" t="str">
            <v>Manômetro com mostrador de 4´, escalas: 0-4 / 0-7 / 0-10 / 0-17 / 0-21 / 0-28 kg/cm²</v>
          </cell>
          <cell r="C3462" t="str">
            <v>UN</v>
          </cell>
          <cell r="D3462">
            <v>242.3</v>
          </cell>
          <cell r="E3462">
            <v>25.12</v>
          </cell>
          <cell r="F3462">
            <v>267.42</v>
          </cell>
        </row>
        <row r="3463">
          <cell r="A3463" t="str">
            <v>47.11.111</v>
          </cell>
          <cell r="B3463" t="str">
            <v>Pressostato diferencial ajustável, caixa à prova de água, unidade sensora em aço inoxidável 316, faixa de operação entre 1,4 a 14 bar, para fluídos corrosivos, DN=1/2´</v>
          </cell>
          <cell r="C3463" t="str">
            <v>UN</v>
          </cell>
          <cell r="D3463">
            <v>12883.51</v>
          </cell>
          <cell r="E3463">
            <v>105.16</v>
          </cell>
          <cell r="F3463">
            <v>12988.67</v>
          </cell>
        </row>
        <row r="3464">
          <cell r="A3464" t="str">
            <v>47.12</v>
          </cell>
          <cell r="B3464" t="str">
            <v>Registro e / ou valvula em ferro ductil</v>
          </cell>
        </row>
        <row r="3465">
          <cell r="A3465" t="str">
            <v>47.12.040</v>
          </cell>
          <cell r="B3465" t="str">
            <v>Válvula de gaveta em ferro dúctil com flanges, classe PN-10, DN= 200mm</v>
          </cell>
          <cell r="C3465" t="str">
            <v>UN</v>
          </cell>
          <cell r="D3465">
            <v>3144.04</v>
          </cell>
          <cell r="E3465">
            <v>173.93</v>
          </cell>
          <cell r="F3465">
            <v>3317.97</v>
          </cell>
        </row>
        <row r="3466">
          <cell r="A3466" t="str">
            <v>47.12.270</v>
          </cell>
          <cell r="B3466" t="str">
            <v>Válvula de gaveta em ferro dúctil com flanges, classe PN-10, DN= 80mm</v>
          </cell>
          <cell r="C3466" t="str">
            <v>UN</v>
          </cell>
          <cell r="D3466">
            <v>1081.18</v>
          </cell>
          <cell r="E3466">
            <v>173.93</v>
          </cell>
          <cell r="F3466">
            <v>1255.1099999999999</v>
          </cell>
        </row>
        <row r="3467">
          <cell r="A3467" t="str">
            <v>47.12.280</v>
          </cell>
          <cell r="B3467" t="str">
            <v>Válvula globo auto-operada hidraulicamente, em ferro dúctil, classe PN-10/16, DN= 50mm</v>
          </cell>
          <cell r="C3467" t="str">
            <v>UN</v>
          </cell>
          <cell r="D3467">
            <v>1208.99</v>
          </cell>
          <cell r="E3467">
            <v>62.8</v>
          </cell>
          <cell r="F3467">
            <v>1271.79</v>
          </cell>
        </row>
        <row r="3468">
          <cell r="A3468" t="str">
            <v>47.12.290</v>
          </cell>
          <cell r="B3468" t="str">
            <v>Válvula globo auto-operada hidraulicamente, comandada por solenóide, em ferro dúctil, classe PN-10, DN= 50mm</v>
          </cell>
          <cell r="C3468" t="str">
            <v>UN</v>
          </cell>
          <cell r="D3468">
            <v>1602.38</v>
          </cell>
          <cell r="E3468">
            <v>113.04</v>
          </cell>
          <cell r="F3468">
            <v>1715.42</v>
          </cell>
        </row>
        <row r="3469">
          <cell r="A3469" t="str">
            <v>47.12.300</v>
          </cell>
          <cell r="B3469" t="str">
            <v>Válvula globo auto-operada hidraulicamente, comandada por solenóide, em ferro dúctil, classe PN-10, DN= 100mm</v>
          </cell>
          <cell r="C3469" t="str">
            <v>UN</v>
          </cell>
          <cell r="D3469">
            <v>2365.4</v>
          </cell>
          <cell r="E3469">
            <v>113.04</v>
          </cell>
          <cell r="F3469">
            <v>2478.44</v>
          </cell>
        </row>
        <row r="3470">
          <cell r="A3470" t="str">
            <v>47.12.310</v>
          </cell>
          <cell r="B3470" t="str">
            <v>Válvula de gaveta em ferro dúctil com flanges, classe PN-10, DN= 300mm</v>
          </cell>
          <cell r="C3470" t="str">
            <v>UN</v>
          </cell>
          <cell r="D3470">
            <v>7109.41</v>
          </cell>
          <cell r="E3470">
            <v>173.93</v>
          </cell>
          <cell r="F3470">
            <v>7283.34</v>
          </cell>
        </row>
        <row r="3471">
          <cell r="A3471" t="str">
            <v>47.12.320</v>
          </cell>
          <cell r="B3471" t="str">
            <v>Válvula de gaveta em ferro dúctil com flanges, classe PN-10, DN= 100mm</v>
          </cell>
          <cell r="C3471" t="str">
            <v>UN</v>
          </cell>
          <cell r="D3471">
            <v>1312</v>
          </cell>
          <cell r="E3471">
            <v>173.93</v>
          </cell>
          <cell r="F3471">
            <v>1485.93</v>
          </cell>
        </row>
        <row r="3472">
          <cell r="A3472" t="str">
            <v>47.12.330</v>
          </cell>
          <cell r="B3472" t="str">
            <v>Válvula de gaveta em ferro dúctil com flanges, classe PN-10, DN= 150mm</v>
          </cell>
          <cell r="C3472" t="str">
            <v>UN</v>
          </cell>
          <cell r="D3472">
            <v>1942.34</v>
          </cell>
          <cell r="E3472">
            <v>173.93</v>
          </cell>
          <cell r="F3472">
            <v>2116.27</v>
          </cell>
        </row>
        <row r="3473">
          <cell r="A3473" t="str">
            <v>47.12.340</v>
          </cell>
          <cell r="B3473" t="str">
            <v>Ventosa simples rosqueada em ferro dúctil, classe PN-25, DN= 3/4´</v>
          </cell>
          <cell r="C3473" t="str">
            <v>UN</v>
          </cell>
          <cell r="D3473">
            <v>1147.5899999999999</v>
          </cell>
          <cell r="E3473">
            <v>15.07</v>
          </cell>
          <cell r="F3473">
            <v>1162.6600000000001</v>
          </cell>
        </row>
        <row r="3474">
          <cell r="A3474" t="str">
            <v>47.12.350</v>
          </cell>
          <cell r="B3474" t="str">
            <v>Ventosa de tríplice função em ferro dúctil flangeada, classe PN-10/16/25, DN= 50mm</v>
          </cell>
          <cell r="C3474" t="str">
            <v>UN</v>
          </cell>
          <cell r="D3474">
            <v>2985.46</v>
          </cell>
          <cell r="E3474">
            <v>22.1</v>
          </cell>
          <cell r="F3474">
            <v>3007.56</v>
          </cell>
        </row>
        <row r="3475">
          <cell r="A3475" t="str">
            <v>47.14</v>
          </cell>
          <cell r="B3475" t="str">
            <v>Registro e / ou valvula em PVC rigido ou ABS</v>
          </cell>
        </row>
        <row r="3476">
          <cell r="A3476" t="str">
            <v>47.14.020</v>
          </cell>
          <cell r="B3476" t="str">
            <v>Registro de pressão em PVC rígido, soldável, DN= 25mm (3/4´)</v>
          </cell>
          <cell r="C3476" t="str">
            <v>UN</v>
          </cell>
          <cell r="D3476">
            <v>12.48</v>
          </cell>
          <cell r="E3476">
            <v>22.61</v>
          </cell>
          <cell r="F3476">
            <v>35.090000000000003</v>
          </cell>
        </row>
        <row r="3477">
          <cell r="A3477" t="str">
            <v>47.14.200</v>
          </cell>
          <cell r="B3477" t="str">
            <v>Registro regulador de vazão para torneira, misturador e bidê, em ABS com canopla, DN= 1/2´</v>
          </cell>
          <cell r="C3477" t="str">
            <v>UN</v>
          </cell>
          <cell r="D3477">
            <v>53.76</v>
          </cell>
          <cell r="E3477">
            <v>22.61</v>
          </cell>
          <cell r="F3477">
            <v>76.37</v>
          </cell>
        </row>
        <row r="3478">
          <cell r="A3478" t="str">
            <v>47.20</v>
          </cell>
          <cell r="B3478" t="str">
            <v>Reparos, conservacoes e complementos - GRUPO 47</v>
          </cell>
        </row>
        <row r="3479">
          <cell r="A3479" t="str">
            <v>47.20.010</v>
          </cell>
          <cell r="B3479" t="str">
            <v>Pigtail em latão para manômetro, DN= 1/2´</v>
          </cell>
          <cell r="C3479" t="str">
            <v>UN</v>
          </cell>
          <cell r="D3479">
            <v>131.82</v>
          </cell>
          <cell r="E3479">
            <v>7.54</v>
          </cell>
          <cell r="F3479">
            <v>139.36000000000001</v>
          </cell>
        </row>
        <row r="3480">
          <cell r="A3480" t="str">
            <v>47.20.020</v>
          </cell>
          <cell r="B3480" t="str">
            <v>Filtro ´Y´ em bronze para gás combustível, DN= 2´</v>
          </cell>
          <cell r="C3480" t="str">
            <v>UN</v>
          </cell>
          <cell r="D3480">
            <v>532.55999999999995</v>
          </cell>
          <cell r="E3480">
            <v>62.8</v>
          </cell>
          <cell r="F3480">
            <v>595.36</v>
          </cell>
        </row>
        <row r="3481">
          <cell r="A3481" t="str">
            <v>47.20.030</v>
          </cell>
          <cell r="B3481" t="str">
            <v>Filtro ´Y´ em ferro fundido, classe 125 libras para vapor saturado, com extremidades rosqueáveis, DN= 2´</v>
          </cell>
          <cell r="C3481" t="str">
            <v>UN</v>
          </cell>
          <cell r="D3481">
            <v>489.32</v>
          </cell>
          <cell r="E3481">
            <v>62.8</v>
          </cell>
          <cell r="F3481">
            <v>552.12</v>
          </cell>
        </row>
        <row r="3482">
          <cell r="A3482" t="str">
            <v>47.20.070</v>
          </cell>
          <cell r="B3482" t="str">
            <v>Pigtail flexível, revestido com borracha sintética resistente, DN= 7/16´ comprimento até 1,00 m</v>
          </cell>
          <cell r="C3482" t="str">
            <v>UN</v>
          </cell>
          <cell r="D3482">
            <v>24.73</v>
          </cell>
          <cell r="E3482">
            <v>10.6</v>
          </cell>
          <cell r="F3482">
            <v>35.33</v>
          </cell>
        </row>
        <row r="3483">
          <cell r="A3483" t="str">
            <v>47.20.080</v>
          </cell>
          <cell r="B3483" t="str">
            <v>Regulador de primeiro estágio de alta pressão até 2 kgf/cm², vazão de 90 kg GLP/hora</v>
          </cell>
          <cell r="C3483" t="str">
            <v>UN</v>
          </cell>
          <cell r="D3483">
            <v>652.84</v>
          </cell>
          <cell r="E3483">
            <v>35.340000000000003</v>
          </cell>
          <cell r="F3483">
            <v>688.18</v>
          </cell>
        </row>
        <row r="3484">
          <cell r="A3484" t="str">
            <v>47.20.100</v>
          </cell>
          <cell r="B3484" t="str">
            <v>Regulador de primeiro estágio de alta pressão até 1,3 kgf/cm², vazão de 50 kg GLP/hora</v>
          </cell>
          <cell r="C3484" t="str">
            <v>UN</v>
          </cell>
          <cell r="D3484">
            <v>323.39</v>
          </cell>
          <cell r="E3484">
            <v>35.340000000000003</v>
          </cell>
          <cell r="F3484">
            <v>358.73</v>
          </cell>
        </row>
        <row r="3485">
          <cell r="A3485" t="str">
            <v>47.20.120</v>
          </cell>
          <cell r="B3485" t="str">
            <v>Regulador de segundo estágio para gás, uso industrial, vazão até 12 kg GLP/hora</v>
          </cell>
          <cell r="C3485" t="str">
            <v>UN</v>
          </cell>
          <cell r="D3485">
            <v>99.35</v>
          </cell>
          <cell r="E3485">
            <v>25.12</v>
          </cell>
          <cell r="F3485">
            <v>124.47</v>
          </cell>
        </row>
        <row r="3486">
          <cell r="A3486" t="str">
            <v>47.20.181</v>
          </cell>
          <cell r="B3486" t="str">
            <v>Filtro Y em aço carbono, classe 150 libras, conexões flangeadas, DN= 4´</v>
          </cell>
          <cell r="C3486" t="str">
            <v>UN</v>
          </cell>
          <cell r="D3486">
            <v>4223.55</v>
          </cell>
          <cell r="E3486">
            <v>150.72</v>
          </cell>
          <cell r="F3486">
            <v>4374.2700000000004</v>
          </cell>
        </row>
        <row r="3487">
          <cell r="A3487" t="str">
            <v>47.20.190</v>
          </cell>
          <cell r="B3487" t="str">
            <v>Chave de fluxo tipo palheta para tubulação de líquidos</v>
          </cell>
          <cell r="C3487" t="str">
            <v>UN</v>
          </cell>
          <cell r="D3487">
            <v>127.04</v>
          </cell>
          <cell r="E3487">
            <v>20.100000000000001</v>
          </cell>
          <cell r="F3487">
            <v>147.13999999999999</v>
          </cell>
        </row>
        <row r="3488">
          <cell r="A3488" t="str">
            <v>47.20.300</v>
          </cell>
          <cell r="B3488" t="str">
            <v>Chave de fluxo de água com retardo para tubulações com diâmetro nominal de 1´ a 6´ - conexão BSP</v>
          </cell>
          <cell r="C3488" t="str">
            <v>UN</v>
          </cell>
          <cell r="D3488">
            <v>461.89</v>
          </cell>
          <cell r="E3488">
            <v>59.6</v>
          </cell>
          <cell r="F3488">
            <v>521.49</v>
          </cell>
        </row>
        <row r="3489">
          <cell r="A3489" t="str">
            <v>47.20.320</v>
          </cell>
          <cell r="B3489" t="str">
            <v>Filtro ´Y´ corpo em bronze, pressão de serviço até 20,7 bar (PN 20), DN= 1 1/2´</v>
          </cell>
          <cell r="C3489" t="str">
            <v>UN</v>
          </cell>
          <cell r="D3489">
            <v>325.14999999999998</v>
          </cell>
          <cell r="E3489">
            <v>62.8</v>
          </cell>
          <cell r="F3489">
            <v>387.95</v>
          </cell>
        </row>
        <row r="3490">
          <cell r="A3490" t="str">
            <v>47.20.330</v>
          </cell>
          <cell r="B3490" t="str">
            <v>Filtro ´Y´ corpo em bronze, pressão de serviço até 20,7 bar (PN 20), DN= 2´</v>
          </cell>
          <cell r="C3490" t="str">
            <v>UN</v>
          </cell>
          <cell r="D3490">
            <v>422.48</v>
          </cell>
          <cell r="E3490">
            <v>62.8</v>
          </cell>
          <cell r="F3490">
            <v>485.28</v>
          </cell>
        </row>
        <row r="3491">
          <cell r="A3491" t="str">
            <v>48</v>
          </cell>
          <cell r="B3491" t="str">
            <v>RESERVATORIO E TANQUE PARA LIQUIDOS E GASES</v>
          </cell>
        </row>
        <row r="3492">
          <cell r="A3492" t="str">
            <v>48.02</v>
          </cell>
          <cell r="B3492" t="str">
            <v>Reservatorio em material sintetico</v>
          </cell>
        </row>
        <row r="3493">
          <cell r="A3493" t="str">
            <v>48.02.008</v>
          </cell>
          <cell r="B3493" t="str">
            <v>Reservatório de fibra de vidro - capacidade de 15.000 litros</v>
          </cell>
          <cell r="C3493" t="str">
            <v>UN</v>
          </cell>
          <cell r="D3493">
            <v>8488.49</v>
          </cell>
          <cell r="E3493">
            <v>111.56</v>
          </cell>
          <cell r="F3493">
            <v>8600.0499999999993</v>
          </cell>
        </row>
        <row r="3494">
          <cell r="A3494" t="str">
            <v>48.02.009</v>
          </cell>
          <cell r="B3494" t="str">
            <v>Reservatório de fibra de vidro - capacidade de 20.000 litros</v>
          </cell>
          <cell r="C3494" t="str">
            <v>UN</v>
          </cell>
          <cell r="D3494">
            <v>11445.12</v>
          </cell>
          <cell r="E3494">
            <v>152.44</v>
          </cell>
          <cell r="F3494">
            <v>11597.56</v>
          </cell>
        </row>
        <row r="3495">
          <cell r="A3495" t="str">
            <v>48.02.204</v>
          </cell>
          <cell r="B3495" t="str">
            <v>Reservatório em polietileno com tampa de encaixar - capacidade de 2.000 litros</v>
          </cell>
          <cell r="C3495" t="str">
            <v>UN</v>
          </cell>
          <cell r="D3495">
            <v>1069.8399999999999</v>
          </cell>
          <cell r="E3495">
            <v>60.46</v>
          </cell>
          <cell r="F3495">
            <v>1130.3</v>
          </cell>
        </row>
        <row r="3496">
          <cell r="A3496" t="str">
            <v>48.02.205</v>
          </cell>
          <cell r="B3496" t="str">
            <v>Reservatório em polietileno com tampa de encaixar - capacidade de 3.000 litros</v>
          </cell>
          <cell r="C3496" t="str">
            <v>UN</v>
          </cell>
          <cell r="D3496">
            <v>1963.85</v>
          </cell>
          <cell r="E3496">
            <v>60.46</v>
          </cell>
          <cell r="F3496">
            <v>2024.31</v>
          </cell>
        </row>
        <row r="3497">
          <cell r="A3497" t="str">
            <v>48.02.206</v>
          </cell>
          <cell r="B3497" t="str">
            <v>Reservatório em polietileno com tampa de encaixar - capacidade de 5.000 litros</v>
          </cell>
          <cell r="C3497" t="str">
            <v>UN</v>
          </cell>
          <cell r="D3497">
            <v>3066.51</v>
          </cell>
          <cell r="E3497">
            <v>70.680000000000007</v>
          </cell>
          <cell r="F3497">
            <v>3137.19</v>
          </cell>
        </row>
        <row r="3498">
          <cell r="A3498" t="str">
            <v>48.02.207</v>
          </cell>
          <cell r="B3498" t="str">
            <v>Reservatório em polietileno com tampa de encaixar - capacidade de 10.000 litros</v>
          </cell>
          <cell r="C3498" t="str">
            <v>UN</v>
          </cell>
          <cell r="D3498">
            <v>5569.7</v>
          </cell>
          <cell r="E3498">
            <v>91.12</v>
          </cell>
          <cell r="F3498">
            <v>5660.82</v>
          </cell>
        </row>
        <row r="3499">
          <cell r="A3499" t="str">
            <v>48.02.300</v>
          </cell>
          <cell r="B3499" t="str">
            <v>Reservatório em polietileno de alta densidade (cisterna) com antioxidante e proteção contra raios ultravioleta (UV) - capacidade de 5.000 litros</v>
          </cell>
          <cell r="C3499" t="str">
            <v>UN</v>
          </cell>
          <cell r="D3499">
            <v>6933.46</v>
          </cell>
          <cell r="E3499">
            <v>80.900000000000006</v>
          </cell>
          <cell r="F3499">
            <v>7014.36</v>
          </cell>
        </row>
        <row r="3500">
          <cell r="A3500" t="str">
            <v>48.02.310</v>
          </cell>
          <cell r="B3500" t="str">
            <v>Reservatório em polietileno de alta densidade (cisterna) com antioxidante e proteção contra raios ultravioleta (UV) - capacidade de 10.000 litros</v>
          </cell>
          <cell r="C3500" t="str">
            <v>UN</v>
          </cell>
          <cell r="D3500">
            <v>14649.62</v>
          </cell>
          <cell r="E3500">
            <v>111.56</v>
          </cell>
          <cell r="F3500">
            <v>14761.18</v>
          </cell>
        </row>
        <row r="3501">
          <cell r="A3501" t="str">
            <v>48.02.400</v>
          </cell>
          <cell r="B3501" t="str">
            <v>Reservatório em polietileno com tampa de rosca - capacidade de 1.000 litros</v>
          </cell>
          <cell r="C3501" t="str">
            <v>UN</v>
          </cell>
          <cell r="D3501">
            <v>907.4</v>
          </cell>
          <cell r="E3501">
            <v>70.680000000000007</v>
          </cell>
          <cell r="F3501">
            <v>978.08</v>
          </cell>
        </row>
        <row r="3502">
          <cell r="A3502" t="str">
            <v>48.02.401</v>
          </cell>
          <cell r="B3502" t="str">
            <v>Reservatório em polietileno com tampa de rosca - capacidade de 500 litros</v>
          </cell>
          <cell r="C3502" t="str">
            <v>UN</v>
          </cell>
          <cell r="D3502">
            <v>551.78</v>
          </cell>
          <cell r="E3502">
            <v>70.680000000000007</v>
          </cell>
          <cell r="F3502">
            <v>622.46</v>
          </cell>
        </row>
        <row r="3503">
          <cell r="A3503" t="str">
            <v>48.03</v>
          </cell>
          <cell r="B3503" t="str">
            <v>Reservatorio metalico</v>
          </cell>
        </row>
        <row r="3504">
          <cell r="A3504" t="str">
            <v>48.03.112</v>
          </cell>
          <cell r="B3504" t="str">
            <v>Reservatório metálico cilíndrico horizontal - capacidade de 3.000 litros</v>
          </cell>
          <cell r="C3504" t="str">
            <v>CJ</v>
          </cell>
          <cell r="D3504">
            <v>5142.6499999999996</v>
          </cell>
          <cell r="E3504">
            <v>70.680000000000007</v>
          </cell>
          <cell r="F3504">
            <v>5213.33</v>
          </cell>
        </row>
        <row r="3505">
          <cell r="A3505" t="str">
            <v>48.03.130</v>
          </cell>
          <cell r="B3505" t="str">
            <v>Reservatório metálico cilíndrico horizontal - capacidade de 5.000 litros</v>
          </cell>
          <cell r="C3505" t="str">
            <v>CJ</v>
          </cell>
          <cell r="D3505">
            <v>7204.35</v>
          </cell>
          <cell r="E3505">
            <v>70.680000000000007</v>
          </cell>
          <cell r="F3505">
            <v>7275.03</v>
          </cell>
        </row>
        <row r="3506">
          <cell r="A3506" t="str">
            <v>48.03.138</v>
          </cell>
          <cell r="B3506" t="str">
            <v>Reservatório metálico cilíndrico horizontal - capacidade de 10.000 litros</v>
          </cell>
          <cell r="C3506" t="str">
            <v>CJ</v>
          </cell>
          <cell r="D3506">
            <v>13178.39</v>
          </cell>
          <cell r="E3506">
            <v>70.680000000000007</v>
          </cell>
          <cell r="F3506">
            <v>13249.07</v>
          </cell>
        </row>
        <row r="3507">
          <cell r="A3507" t="str">
            <v>48.04</v>
          </cell>
          <cell r="B3507" t="str">
            <v>Reservatorio em concreto</v>
          </cell>
        </row>
        <row r="3508">
          <cell r="A3508" t="str">
            <v>48.04.381</v>
          </cell>
          <cell r="B3508" t="str">
            <v>Reservatório em concreto armado cilíndrico, vertical, bipartido, método construtivo em formas deslizantes, diâmetro interno de 3,50m a 4,00m, altura de 15,00m a 25,00m</v>
          </cell>
          <cell r="C3508" t="str">
            <v>M</v>
          </cell>
          <cell r="D3508">
            <v>17930.02</v>
          </cell>
          <cell r="E3508">
            <v>3768.71</v>
          </cell>
          <cell r="F3508">
            <v>21698.73</v>
          </cell>
        </row>
        <row r="3509">
          <cell r="A3509" t="str">
            <v>48.04.391</v>
          </cell>
          <cell r="B3509" t="str">
            <v>Reservatório em concreto armado cilíndrico, vertical, bipartido, método construtivo em formas deslizantes, diâmetro interno de 5,5m a 6,00m, altura de 25,00m a 30,00m</v>
          </cell>
          <cell r="C3509" t="str">
            <v>M</v>
          </cell>
          <cell r="D3509">
            <v>34094.120000000003</v>
          </cell>
          <cell r="E3509">
            <v>8072.27</v>
          </cell>
          <cell r="F3509">
            <v>42166.39</v>
          </cell>
        </row>
        <row r="3510">
          <cell r="A3510" t="str">
            <v>48.05</v>
          </cell>
          <cell r="B3510" t="str">
            <v>Torneira de boia</v>
          </cell>
        </row>
        <row r="3511">
          <cell r="A3511" t="str">
            <v>48.05.010</v>
          </cell>
          <cell r="B3511" t="str">
            <v>Torneira de boia, DN= 3/4´</v>
          </cell>
          <cell r="C3511" t="str">
            <v>UN</v>
          </cell>
          <cell r="D3511">
            <v>98.26</v>
          </cell>
          <cell r="E3511">
            <v>15.07</v>
          </cell>
          <cell r="F3511">
            <v>113.33</v>
          </cell>
        </row>
        <row r="3512">
          <cell r="A3512" t="str">
            <v>48.05.020</v>
          </cell>
          <cell r="B3512" t="str">
            <v>Torneira de boia, DN= 1´</v>
          </cell>
          <cell r="C3512" t="str">
            <v>UN</v>
          </cell>
          <cell r="D3512">
            <v>125.22</v>
          </cell>
          <cell r="E3512">
            <v>20.100000000000001</v>
          </cell>
          <cell r="F3512">
            <v>145.32</v>
          </cell>
        </row>
        <row r="3513">
          <cell r="A3513" t="str">
            <v>48.05.030</v>
          </cell>
          <cell r="B3513" t="str">
            <v>Torneira de boia, DN= 1 1/4´</v>
          </cell>
          <cell r="C3513" t="str">
            <v>UN</v>
          </cell>
          <cell r="D3513">
            <v>241.73</v>
          </cell>
          <cell r="E3513">
            <v>22.61</v>
          </cell>
          <cell r="F3513">
            <v>264.33999999999997</v>
          </cell>
        </row>
        <row r="3514">
          <cell r="A3514" t="str">
            <v>48.05.040</v>
          </cell>
          <cell r="B3514" t="str">
            <v>Torneira de boia, DN= 1 1/2´</v>
          </cell>
          <cell r="C3514" t="str">
            <v>UN</v>
          </cell>
          <cell r="D3514">
            <v>254.28</v>
          </cell>
          <cell r="E3514">
            <v>22.61</v>
          </cell>
          <cell r="F3514">
            <v>276.89</v>
          </cell>
        </row>
        <row r="3515">
          <cell r="A3515" t="str">
            <v>48.05.050</v>
          </cell>
          <cell r="B3515" t="str">
            <v>Torneira de boia, DN= 2´</v>
          </cell>
          <cell r="C3515" t="str">
            <v>UN</v>
          </cell>
          <cell r="D3515">
            <v>338.82</v>
          </cell>
          <cell r="E3515">
            <v>30.14</v>
          </cell>
          <cell r="F3515">
            <v>368.96</v>
          </cell>
        </row>
        <row r="3516">
          <cell r="A3516" t="str">
            <v>48.05.052</v>
          </cell>
          <cell r="B3516" t="str">
            <v>Torneira de boia, DN= 2 1/2´</v>
          </cell>
          <cell r="C3516" t="str">
            <v>UN</v>
          </cell>
          <cell r="D3516">
            <v>1478.76</v>
          </cell>
          <cell r="E3516">
            <v>22.61</v>
          </cell>
          <cell r="F3516">
            <v>1501.37</v>
          </cell>
        </row>
        <row r="3517">
          <cell r="A3517" t="str">
            <v>48.05.070</v>
          </cell>
          <cell r="B3517" t="str">
            <v>Torneira de boia, tipo registro automático de entrada, DN= 3´</v>
          </cell>
          <cell r="C3517" t="str">
            <v>UN</v>
          </cell>
          <cell r="D3517">
            <v>2225.11</v>
          </cell>
          <cell r="E3517">
            <v>100.48</v>
          </cell>
          <cell r="F3517">
            <v>2325.59</v>
          </cell>
        </row>
        <row r="3518">
          <cell r="A3518" t="str">
            <v>48.20</v>
          </cell>
          <cell r="B3518" t="str">
            <v>Reparos, conservacoes e complementos - GRUPO 48</v>
          </cell>
        </row>
        <row r="3519">
          <cell r="A3519" t="str">
            <v>48.20.020</v>
          </cell>
          <cell r="B3519" t="str">
            <v>Limpeza de caixa d´água até 1.000 litros</v>
          </cell>
          <cell r="C3519" t="str">
            <v>UN</v>
          </cell>
          <cell r="E3519">
            <v>61.32</v>
          </cell>
          <cell r="F3519">
            <v>61.32</v>
          </cell>
        </row>
        <row r="3520">
          <cell r="A3520" t="str">
            <v>48.20.040</v>
          </cell>
          <cell r="B3520" t="str">
            <v>Limpeza de caixa d´água de 1.001 até 10.000 litros</v>
          </cell>
          <cell r="C3520" t="str">
            <v>UN</v>
          </cell>
          <cell r="E3520">
            <v>163.52000000000001</v>
          </cell>
          <cell r="F3520">
            <v>163.52000000000001</v>
          </cell>
        </row>
        <row r="3521">
          <cell r="A3521" t="str">
            <v>48.20.060</v>
          </cell>
          <cell r="B3521" t="str">
            <v>Limpeza de caixa d´água acima de 10.000 litros</v>
          </cell>
          <cell r="C3521" t="str">
            <v>UN</v>
          </cell>
          <cell r="E3521">
            <v>367.92</v>
          </cell>
          <cell r="F3521">
            <v>367.92</v>
          </cell>
        </row>
        <row r="3522">
          <cell r="A3522" t="str">
            <v>49</v>
          </cell>
          <cell r="B3522" t="str">
            <v>CAIXA, RALO, GRELHA E ACESSORIO HIDRAULICO</v>
          </cell>
        </row>
        <row r="3523">
          <cell r="A3523" t="str">
            <v>49.01</v>
          </cell>
          <cell r="B3523" t="str">
            <v>Caixas sifonadas de PVC rigido</v>
          </cell>
        </row>
        <row r="3524">
          <cell r="A3524" t="str">
            <v>49.01.016</v>
          </cell>
          <cell r="B3524" t="str">
            <v>Caixa sifonada de PVC rígido de 100 x 100 x 50 mm, com grelha</v>
          </cell>
          <cell r="C3524" t="str">
            <v>UN</v>
          </cell>
          <cell r="D3524">
            <v>36.39</v>
          </cell>
          <cell r="E3524">
            <v>50.24</v>
          </cell>
          <cell r="F3524">
            <v>86.63</v>
          </cell>
        </row>
        <row r="3525">
          <cell r="A3525" t="str">
            <v>49.01.020</v>
          </cell>
          <cell r="B3525" t="str">
            <v>Caixa sifonada de PVC rígido de 100 x 150 x 50 mm, com grelha</v>
          </cell>
          <cell r="C3525" t="str">
            <v>UN</v>
          </cell>
          <cell r="D3525">
            <v>50.51</v>
          </cell>
          <cell r="E3525">
            <v>50.24</v>
          </cell>
          <cell r="F3525">
            <v>100.75</v>
          </cell>
        </row>
        <row r="3526">
          <cell r="A3526" t="str">
            <v>49.01.030</v>
          </cell>
          <cell r="B3526" t="str">
            <v>Caixa sifonada de PVC rígido de 150 x 150 x 50 mm, com grelha</v>
          </cell>
          <cell r="C3526" t="str">
            <v>UN</v>
          </cell>
          <cell r="D3526">
            <v>64.12</v>
          </cell>
          <cell r="E3526">
            <v>50.24</v>
          </cell>
          <cell r="F3526">
            <v>114.36</v>
          </cell>
        </row>
        <row r="3527">
          <cell r="A3527" t="str">
            <v>49.01.040</v>
          </cell>
          <cell r="B3527" t="str">
            <v>Caixa sifonada de PVC rígido de 150 x 185 x 75 mm, com grelha</v>
          </cell>
          <cell r="C3527" t="str">
            <v>UN</v>
          </cell>
          <cell r="D3527">
            <v>71.430000000000007</v>
          </cell>
          <cell r="E3527">
            <v>50.24</v>
          </cell>
          <cell r="F3527">
            <v>121.67</v>
          </cell>
        </row>
        <row r="3528">
          <cell r="A3528" t="str">
            <v>49.01.050</v>
          </cell>
          <cell r="B3528" t="str">
            <v>Caixa sifonada de PVC rígido de 250 x 172 x 50 mm, com tampa cega</v>
          </cell>
          <cell r="C3528" t="str">
            <v>UN</v>
          </cell>
          <cell r="D3528">
            <v>78.069999999999993</v>
          </cell>
          <cell r="E3528">
            <v>50.24</v>
          </cell>
          <cell r="F3528">
            <v>128.31</v>
          </cell>
        </row>
        <row r="3529">
          <cell r="A3529" t="str">
            <v>49.01.070</v>
          </cell>
          <cell r="B3529" t="str">
            <v>Caixa sifonada de PVC rígido de 250 x 230 x 75 mm, com tampa cega</v>
          </cell>
          <cell r="C3529" t="str">
            <v>UN</v>
          </cell>
          <cell r="D3529">
            <v>108.62</v>
          </cell>
          <cell r="E3529">
            <v>50.24</v>
          </cell>
          <cell r="F3529">
            <v>158.86000000000001</v>
          </cell>
        </row>
        <row r="3530">
          <cell r="A3530" t="str">
            <v>49.03</v>
          </cell>
          <cell r="B3530" t="str">
            <v>Caixa de gordura</v>
          </cell>
        </row>
        <row r="3531">
          <cell r="A3531" t="str">
            <v>49.03.020</v>
          </cell>
          <cell r="B3531" t="str">
            <v>Caixa de gordura em alvenaria, 600 x 600 x 600 mm</v>
          </cell>
          <cell r="C3531" t="str">
            <v>UN</v>
          </cell>
          <cell r="D3531">
            <v>121.12</v>
          </cell>
          <cell r="E3531">
            <v>227.27</v>
          </cell>
          <cell r="F3531">
            <v>348.39</v>
          </cell>
        </row>
        <row r="3532">
          <cell r="A3532" t="str">
            <v>49.03.022</v>
          </cell>
          <cell r="B3532" t="str">
            <v>Caixa de gordura premoldada com tampa - capacidade 18 litros</v>
          </cell>
          <cell r="C3532" t="str">
            <v>UN</v>
          </cell>
          <cell r="D3532">
            <v>74.430000000000007</v>
          </cell>
          <cell r="E3532">
            <v>55.21</v>
          </cell>
          <cell r="F3532">
            <v>129.63999999999999</v>
          </cell>
        </row>
        <row r="3533">
          <cell r="A3533" t="str">
            <v>49.03.036</v>
          </cell>
          <cell r="B3533" t="str">
            <v>Caixa de gordura em PVC com tampa reforçada - capacidade 19 litros</v>
          </cell>
          <cell r="C3533" t="str">
            <v>UN</v>
          </cell>
          <cell r="D3533">
            <v>357.89</v>
          </cell>
          <cell r="E3533">
            <v>50.24</v>
          </cell>
          <cell r="F3533">
            <v>408.13</v>
          </cell>
        </row>
        <row r="3534">
          <cell r="A3534" t="str">
            <v>49.04</v>
          </cell>
          <cell r="B3534" t="str">
            <v>Ralo em PVC rigido</v>
          </cell>
        </row>
        <row r="3535">
          <cell r="A3535" t="str">
            <v>49.04.010</v>
          </cell>
          <cell r="B3535" t="str">
            <v>Ralo seco em PVC rígido de 100 x 40 mm, com grelha</v>
          </cell>
          <cell r="C3535" t="str">
            <v>UN</v>
          </cell>
          <cell r="D3535">
            <v>33.01</v>
          </cell>
          <cell r="E3535">
            <v>50.24</v>
          </cell>
          <cell r="F3535">
            <v>83.25</v>
          </cell>
        </row>
        <row r="3536">
          <cell r="A3536" t="str">
            <v>49.05</v>
          </cell>
          <cell r="B3536" t="str">
            <v>Ralo em ferro fundido</v>
          </cell>
        </row>
        <row r="3537">
          <cell r="A3537" t="str">
            <v>49.05.020</v>
          </cell>
          <cell r="B3537" t="str">
            <v>Ralo seco em ferro fundido, 100 x 165 x 50 mm, com grelha metálica saída vertical</v>
          </cell>
          <cell r="C3537" t="str">
            <v>UN</v>
          </cell>
          <cell r="D3537">
            <v>148.30000000000001</v>
          </cell>
          <cell r="E3537">
            <v>60.29</v>
          </cell>
          <cell r="F3537">
            <v>208.59</v>
          </cell>
        </row>
        <row r="3538">
          <cell r="A3538" t="str">
            <v>49.05.040</v>
          </cell>
          <cell r="B3538" t="str">
            <v>Ralo sifonado em ferro fundido de 150 x 240 x 75 mm, com grelha</v>
          </cell>
          <cell r="C3538" t="str">
            <v>UN</v>
          </cell>
          <cell r="D3538">
            <v>549.07000000000005</v>
          </cell>
          <cell r="E3538">
            <v>75.36</v>
          </cell>
          <cell r="F3538">
            <v>624.42999999999995</v>
          </cell>
        </row>
        <row r="3539">
          <cell r="A3539" t="str">
            <v>49.06</v>
          </cell>
          <cell r="B3539" t="str">
            <v>Grelhas e tampas</v>
          </cell>
        </row>
        <row r="3540">
          <cell r="A3540" t="str">
            <v>49.06.010</v>
          </cell>
          <cell r="B3540" t="str">
            <v>Grelha hemisférica em ferro fundido de 4´</v>
          </cell>
          <cell r="C3540" t="str">
            <v>UN</v>
          </cell>
          <cell r="D3540">
            <v>14.71</v>
          </cell>
          <cell r="E3540">
            <v>3.02</v>
          </cell>
          <cell r="F3540">
            <v>17.73</v>
          </cell>
        </row>
        <row r="3541">
          <cell r="A3541" t="str">
            <v>49.06.020</v>
          </cell>
          <cell r="B3541" t="str">
            <v>Grelha em ferro fundido para caixas e canaletas</v>
          </cell>
          <cell r="C3541" t="str">
            <v>M2</v>
          </cell>
          <cell r="D3541">
            <v>1163.8800000000001</v>
          </cell>
          <cell r="E3541">
            <v>32.880000000000003</v>
          </cell>
          <cell r="F3541">
            <v>1196.76</v>
          </cell>
        </row>
        <row r="3542">
          <cell r="A3542" t="str">
            <v>49.06.030</v>
          </cell>
          <cell r="B3542" t="str">
            <v>Grelha hemisférica em ferro fundido de 3´</v>
          </cell>
          <cell r="C3542" t="str">
            <v>UN</v>
          </cell>
          <cell r="D3542">
            <v>11</v>
          </cell>
          <cell r="E3542">
            <v>3.02</v>
          </cell>
          <cell r="F3542">
            <v>14.02</v>
          </cell>
        </row>
        <row r="3543">
          <cell r="A3543" t="str">
            <v>49.06.072</v>
          </cell>
          <cell r="B3543" t="str">
            <v>Grelha articulada em ferro fundido tipo boca de leão</v>
          </cell>
          <cell r="C3543" t="str">
            <v>UN</v>
          </cell>
          <cell r="D3543">
            <v>332.99</v>
          </cell>
          <cell r="E3543">
            <v>26.3</v>
          </cell>
          <cell r="F3543">
            <v>359.29</v>
          </cell>
        </row>
        <row r="3544">
          <cell r="A3544" t="str">
            <v>49.06.080</v>
          </cell>
          <cell r="B3544" t="str">
            <v>Grelha hemisférica em ferro fundido de 6´</v>
          </cell>
          <cell r="C3544" t="str">
            <v>UN</v>
          </cell>
          <cell r="D3544">
            <v>32.19</v>
          </cell>
          <cell r="E3544">
            <v>3.02</v>
          </cell>
          <cell r="F3544">
            <v>35.21</v>
          </cell>
        </row>
        <row r="3545">
          <cell r="A3545" t="str">
            <v>49.06.110</v>
          </cell>
          <cell r="B3545" t="str">
            <v>Grelha hemisférica em ferro fundido de 2´</v>
          </cell>
          <cell r="C3545" t="str">
            <v>UN</v>
          </cell>
          <cell r="D3545">
            <v>7.1</v>
          </cell>
          <cell r="E3545">
            <v>3.02</v>
          </cell>
          <cell r="F3545">
            <v>10.119999999999999</v>
          </cell>
        </row>
        <row r="3546">
          <cell r="A3546" t="str">
            <v>49.06.160</v>
          </cell>
          <cell r="B3546" t="str">
            <v>Grelha quadriculada em ferro fundido para caixas e canaletas</v>
          </cell>
          <cell r="C3546" t="str">
            <v>M2</v>
          </cell>
          <cell r="D3546">
            <v>1198.1199999999999</v>
          </cell>
          <cell r="E3546">
            <v>32.880000000000003</v>
          </cell>
          <cell r="F3546">
            <v>1231</v>
          </cell>
        </row>
        <row r="3547">
          <cell r="A3547" t="str">
            <v>49.06.170</v>
          </cell>
          <cell r="B3547" t="str">
            <v>Grelha em alumínio fundido para caixas e canaletas - linha comercial</v>
          </cell>
          <cell r="C3547" t="str">
            <v>M2</v>
          </cell>
          <cell r="D3547">
            <v>1401.81</v>
          </cell>
          <cell r="E3547">
            <v>32.880000000000003</v>
          </cell>
          <cell r="F3547">
            <v>1434.69</v>
          </cell>
        </row>
        <row r="3548">
          <cell r="A3548" t="str">
            <v>49.06.190</v>
          </cell>
          <cell r="B3548" t="str">
            <v>Grelha pré-moldada em concreto, com furos redondos, 79,5 x 24,5 x 8 cm</v>
          </cell>
          <cell r="C3548" t="str">
            <v>UN</v>
          </cell>
          <cell r="D3548">
            <v>83.66</v>
          </cell>
          <cell r="E3548">
            <v>16.440000000000001</v>
          </cell>
          <cell r="F3548">
            <v>100.1</v>
          </cell>
        </row>
        <row r="3549">
          <cell r="A3549" t="str">
            <v>49.06.194</v>
          </cell>
          <cell r="B3549" t="str">
            <v>Grelha em aço inoxidável com fecho rotativo, DN= 100mm</v>
          </cell>
          <cell r="C3549" t="str">
            <v>UN</v>
          </cell>
          <cell r="D3549">
            <v>10.36</v>
          </cell>
          <cell r="E3549">
            <v>3.02</v>
          </cell>
          <cell r="F3549">
            <v>13.38</v>
          </cell>
        </row>
        <row r="3550">
          <cell r="A3550" t="str">
            <v>49.06.196</v>
          </cell>
          <cell r="B3550" t="str">
            <v>Grelha em aço inoxidável com fecho rotativo, DN= 150mm</v>
          </cell>
          <cell r="C3550" t="str">
            <v>UN</v>
          </cell>
          <cell r="D3550">
            <v>22.47</v>
          </cell>
          <cell r="E3550">
            <v>3.02</v>
          </cell>
          <cell r="F3550">
            <v>25.49</v>
          </cell>
        </row>
        <row r="3551">
          <cell r="A3551" t="str">
            <v>49.06.200</v>
          </cell>
          <cell r="B3551" t="str">
            <v>Captador pluvial em aço inoxidável e grelha em alumínio, com mecanismo anti-vórtice, DN= 50 mm</v>
          </cell>
          <cell r="C3551" t="str">
            <v>UN</v>
          </cell>
          <cell r="D3551">
            <v>4072.62</v>
          </cell>
          <cell r="E3551">
            <v>60.29</v>
          </cell>
          <cell r="F3551">
            <v>4132.91</v>
          </cell>
        </row>
        <row r="3552">
          <cell r="A3552" t="str">
            <v>49.06.210</v>
          </cell>
          <cell r="B3552" t="str">
            <v>Captador pluvial em aço inoxidável e grelha em alumínio, com mecanismo anti-vórtice, DN= 75 mm</v>
          </cell>
          <cell r="C3552" t="str">
            <v>UN</v>
          </cell>
          <cell r="D3552">
            <v>5083.76</v>
          </cell>
          <cell r="E3552">
            <v>60.29</v>
          </cell>
          <cell r="F3552">
            <v>5144.05</v>
          </cell>
        </row>
        <row r="3553">
          <cell r="A3553" t="str">
            <v>49.06.400</v>
          </cell>
          <cell r="B3553" t="str">
            <v>Tampão em ferro fundido, diâmetro de 600 mm, classe B 125 (ruptura &gt; 125 kN)</v>
          </cell>
          <cell r="C3553" t="str">
            <v>UN</v>
          </cell>
          <cell r="D3553">
            <v>407.99</v>
          </cell>
          <cell r="E3553">
            <v>67.97</v>
          </cell>
          <cell r="F3553">
            <v>475.96</v>
          </cell>
        </row>
        <row r="3554">
          <cell r="A3554" t="str">
            <v>49.06.410</v>
          </cell>
          <cell r="B3554" t="str">
            <v>Tampão em ferro fundido, diâmetro de 600 mm, classe C 300 (ruptura &gt; 300 kN)</v>
          </cell>
          <cell r="C3554" t="str">
            <v>UN</v>
          </cell>
          <cell r="D3554">
            <v>461.79</v>
          </cell>
          <cell r="E3554">
            <v>67.97</v>
          </cell>
          <cell r="F3554">
            <v>529.76</v>
          </cell>
        </row>
        <row r="3555">
          <cell r="A3555" t="str">
            <v>49.06.420</v>
          </cell>
          <cell r="B3555" t="str">
            <v>Tampão em ferro fundido, diâmetro de 600 mm, classe D 400 (ruptura&gt; 400 kN)</v>
          </cell>
          <cell r="C3555" t="str">
            <v>UN</v>
          </cell>
          <cell r="D3555">
            <v>571.39</v>
          </cell>
          <cell r="E3555">
            <v>67.97</v>
          </cell>
          <cell r="F3555">
            <v>639.36</v>
          </cell>
        </row>
        <row r="3556">
          <cell r="A3556" t="str">
            <v>49.06.430</v>
          </cell>
          <cell r="B3556" t="str">
            <v>Tampão em ferro fundido de 300 x 300 mm, classe B 125 (ruptura &gt; 125 kN)</v>
          </cell>
          <cell r="C3556" t="str">
            <v>UN</v>
          </cell>
          <cell r="D3556">
            <v>144.53</v>
          </cell>
          <cell r="E3556">
            <v>67.97</v>
          </cell>
          <cell r="F3556">
            <v>212.5</v>
          </cell>
        </row>
        <row r="3557">
          <cell r="A3557" t="str">
            <v>49.06.440</v>
          </cell>
          <cell r="B3557" t="str">
            <v>Tampão em ferro fundido de 400 x 400 mm, classe B 125 (ruptura &gt; 125 kN)</v>
          </cell>
          <cell r="C3557" t="str">
            <v>UN</v>
          </cell>
          <cell r="D3557">
            <v>206.25</v>
          </cell>
          <cell r="E3557">
            <v>67.97</v>
          </cell>
          <cell r="F3557">
            <v>274.22000000000003</v>
          </cell>
        </row>
        <row r="3558">
          <cell r="A3558" t="str">
            <v>49.06.450</v>
          </cell>
          <cell r="B3558" t="str">
            <v>Tampão em ferro fundido de 500 x 500 mm, classe B 125 (ruptura &gt; 125 kN)</v>
          </cell>
          <cell r="C3558" t="str">
            <v>UN</v>
          </cell>
          <cell r="D3558">
            <v>334.55</v>
          </cell>
          <cell r="E3558">
            <v>67.97</v>
          </cell>
          <cell r="F3558">
            <v>402.52</v>
          </cell>
        </row>
        <row r="3559">
          <cell r="A3559" t="str">
            <v>49.06.460</v>
          </cell>
          <cell r="B3559" t="str">
            <v>Tampão em ferro fundido de 600 x 600 mm, classe B 125 (ruptura &gt; 125 kN)</v>
          </cell>
          <cell r="C3559" t="str">
            <v>UN</v>
          </cell>
          <cell r="D3559">
            <v>412.44</v>
          </cell>
          <cell r="E3559">
            <v>67.97</v>
          </cell>
          <cell r="F3559">
            <v>480.41</v>
          </cell>
        </row>
        <row r="3560">
          <cell r="A3560" t="str">
            <v>49.06.480</v>
          </cell>
          <cell r="B3560" t="str">
            <v>Tampão em ferro fundido com tampa articulada, de 400 x 600 mm, classe 15 (ruptura &gt; 1500 kg)</v>
          </cell>
          <cell r="C3560" t="str">
            <v>UN</v>
          </cell>
          <cell r="D3560">
            <v>359.09</v>
          </cell>
          <cell r="E3560">
            <v>67.97</v>
          </cell>
          <cell r="F3560">
            <v>427.06</v>
          </cell>
        </row>
        <row r="3561">
          <cell r="A3561" t="str">
            <v>49.06.486</v>
          </cell>
          <cell r="B3561" t="str">
            <v>Tampão em ferro fundido com tampa articulada, de 900 mm, classe D 400 (ruptura &gt; 400kN</v>
          </cell>
          <cell r="C3561" t="str">
            <v>UN</v>
          </cell>
          <cell r="D3561">
            <v>1682.71</v>
          </cell>
          <cell r="E3561">
            <v>67.97</v>
          </cell>
          <cell r="F3561">
            <v>1750.68</v>
          </cell>
        </row>
        <row r="3562">
          <cell r="A3562" t="str">
            <v>49.06.550</v>
          </cell>
          <cell r="B3562" t="str">
            <v>Grelha com calha e cesto coletor para piso em aço inoxidável, largura de 15 cm</v>
          </cell>
          <cell r="C3562" t="str">
            <v>M</v>
          </cell>
          <cell r="D3562">
            <v>1030.83</v>
          </cell>
          <cell r="E3562">
            <v>21.3</v>
          </cell>
          <cell r="F3562">
            <v>1052.1300000000001</v>
          </cell>
        </row>
        <row r="3563">
          <cell r="A3563" t="str">
            <v>49.06.560</v>
          </cell>
          <cell r="B3563" t="str">
            <v>Grelha com calha e cesto coletor para piso em aço inoxidável, largura de 20 cm</v>
          </cell>
          <cell r="C3563" t="str">
            <v>M</v>
          </cell>
          <cell r="D3563">
            <v>1087.08</v>
          </cell>
          <cell r="E3563">
            <v>28.09</v>
          </cell>
          <cell r="F3563">
            <v>1115.17</v>
          </cell>
        </row>
        <row r="3564">
          <cell r="A3564" t="str">
            <v>49.08</v>
          </cell>
          <cell r="B3564" t="str">
            <v>Caixa de passagem e inspecao</v>
          </cell>
        </row>
        <row r="3565">
          <cell r="A3565" t="str">
            <v>49.08.250</v>
          </cell>
          <cell r="B3565" t="str">
            <v>Caixa de areia em PVC, diâmetro nominal de 100 mm</v>
          </cell>
          <cell r="C3565" t="str">
            <v>UN</v>
          </cell>
          <cell r="D3565">
            <v>439.84</v>
          </cell>
          <cell r="E3565">
            <v>50.24</v>
          </cell>
          <cell r="F3565">
            <v>490.08</v>
          </cell>
        </row>
        <row r="3566">
          <cell r="A3566" t="str">
            <v>49.11</v>
          </cell>
          <cell r="B3566" t="str">
            <v>Canaletas e afins</v>
          </cell>
        </row>
        <row r="3567">
          <cell r="A3567" t="str">
            <v>49.11.130</v>
          </cell>
          <cell r="B3567" t="str">
            <v>Canaleta com grelha em alumínio, largura de 80 mm</v>
          </cell>
          <cell r="C3567" t="str">
            <v>M</v>
          </cell>
          <cell r="D3567">
            <v>446.19</v>
          </cell>
          <cell r="E3567">
            <v>11.33</v>
          </cell>
          <cell r="F3567">
            <v>457.52</v>
          </cell>
        </row>
        <row r="3568">
          <cell r="A3568" t="str">
            <v>49.11.140</v>
          </cell>
          <cell r="B3568" t="str">
            <v>Canaleta com grelha em alumínio, saída central / vertical, largura de 46 mm</v>
          </cell>
          <cell r="C3568" t="str">
            <v>M</v>
          </cell>
          <cell r="D3568">
            <v>247.89</v>
          </cell>
          <cell r="E3568">
            <v>11.33</v>
          </cell>
          <cell r="F3568">
            <v>259.22000000000003</v>
          </cell>
        </row>
        <row r="3569">
          <cell r="A3569" t="str">
            <v>49.11.141</v>
          </cell>
          <cell r="B3569" t="str">
            <v>Canaleta com grelha abre-fecha, em alumínio, saída central ou vertical, largura 46mm</v>
          </cell>
          <cell r="C3569" t="str">
            <v>M</v>
          </cell>
          <cell r="D3569">
            <v>354.55</v>
          </cell>
          <cell r="E3569">
            <v>11.33</v>
          </cell>
          <cell r="F3569">
            <v>365.88</v>
          </cell>
        </row>
        <row r="3570">
          <cell r="A3570" t="str">
            <v>49.12</v>
          </cell>
          <cell r="B3570" t="str">
            <v>Poco de visita, boca de lobo, caixa de passagem e afins</v>
          </cell>
        </row>
        <row r="3571">
          <cell r="A3571" t="str">
            <v>49.12.010</v>
          </cell>
          <cell r="B3571" t="str">
            <v>Boca de lobo simples tipo PMSP com tampa de concreto</v>
          </cell>
          <cell r="C3571" t="str">
            <v>UN</v>
          </cell>
          <cell r="D3571">
            <v>1921.05</v>
          </cell>
          <cell r="E3571">
            <v>1622.65</v>
          </cell>
          <cell r="F3571">
            <v>3543.7</v>
          </cell>
        </row>
        <row r="3572">
          <cell r="A3572" t="str">
            <v>49.12.030</v>
          </cell>
          <cell r="B3572" t="str">
            <v>Boca de lobo dupla tipo PMSP com tampa de concreto</v>
          </cell>
          <cell r="C3572" t="str">
            <v>UN</v>
          </cell>
          <cell r="D3572">
            <v>3253.13</v>
          </cell>
          <cell r="E3572">
            <v>2521.94</v>
          </cell>
          <cell r="F3572">
            <v>5775.07</v>
          </cell>
        </row>
        <row r="3573">
          <cell r="A3573" t="str">
            <v>49.12.050</v>
          </cell>
          <cell r="B3573" t="str">
            <v>Boca de lobo tripla tipo PMSP com tampa de concreto</v>
          </cell>
          <cell r="C3573" t="str">
            <v>UN</v>
          </cell>
          <cell r="D3573">
            <v>4527.41</v>
          </cell>
          <cell r="E3573">
            <v>3414.73</v>
          </cell>
          <cell r="F3573">
            <v>7942.14</v>
          </cell>
        </row>
        <row r="3574">
          <cell r="A3574" t="str">
            <v>49.12.058</v>
          </cell>
          <cell r="B3574" t="str">
            <v>Boca de leão simples tipo PMSP com grelha</v>
          </cell>
          <cell r="C3574" t="str">
            <v>UN</v>
          </cell>
          <cell r="D3574">
            <v>1311.7</v>
          </cell>
          <cell r="E3574">
            <v>1601.19</v>
          </cell>
          <cell r="F3574">
            <v>2912.89</v>
          </cell>
        </row>
        <row r="3575">
          <cell r="A3575" t="str">
            <v>49.12.110</v>
          </cell>
          <cell r="B3575" t="str">
            <v>Poço de visita de 1,60 x 1,60 x 1,60 m - tipo PMSP</v>
          </cell>
          <cell r="C3575" t="str">
            <v>UN</v>
          </cell>
          <cell r="D3575">
            <v>3862.09</v>
          </cell>
          <cell r="E3575">
            <v>2745.5</v>
          </cell>
          <cell r="F3575">
            <v>6607.59</v>
          </cell>
        </row>
        <row r="3576">
          <cell r="A3576" t="str">
            <v>49.12.120</v>
          </cell>
          <cell r="B3576" t="str">
            <v>Chaminé para poço de visita tipo PMSP em alvenaria, diâmetro interno 70 cm - pescoço</v>
          </cell>
          <cell r="C3576" t="str">
            <v>M</v>
          </cell>
          <cell r="D3576">
            <v>328.35</v>
          </cell>
          <cell r="E3576">
            <v>398.85</v>
          </cell>
          <cell r="F3576">
            <v>727.2</v>
          </cell>
        </row>
        <row r="3577">
          <cell r="A3577" t="str">
            <v>49.12.140</v>
          </cell>
          <cell r="B3577" t="str">
            <v>Poço de visita em alvenaria tipo PMSP - balão</v>
          </cell>
          <cell r="C3577" t="str">
            <v>UN</v>
          </cell>
          <cell r="D3577">
            <v>2446.96</v>
          </cell>
          <cell r="E3577">
            <v>2542.7800000000002</v>
          </cell>
          <cell r="F3577">
            <v>4989.74</v>
          </cell>
        </row>
        <row r="3578">
          <cell r="A3578" t="str">
            <v>49.13</v>
          </cell>
          <cell r="B3578" t="str">
            <v>Filtro anaerobio</v>
          </cell>
        </row>
        <row r="3579">
          <cell r="A3579" t="str">
            <v>49.13.010</v>
          </cell>
          <cell r="B3579" t="str">
            <v>Filtro biológico anaeróbio com anéis pré-moldados de concreto diâmetro de 1,40 m - h= 2,00 m</v>
          </cell>
          <cell r="C3579" t="str">
            <v>UN</v>
          </cell>
          <cell r="D3579">
            <v>3632.73</v>
          </cell>
          <cell r="E3579">
            <v>3191.9</v>
          </cell>
          <cell r="F3579">
            <v>6824.63</v>
          </cell>
        </row>
        <row r="3580">
          <cell r="A3580" t="str">
            <v>49.13.020</v>
          </cell>
          <cell r="B3580" t="str">
            <v>Filtro biológico anaeróbio com anéis pré-moldados de concreto diâmetro de 2,00 m - h= 2,00 m</v>
          </cell>
          <cell r="C3580" t="str">
            <v>UN</v>
          </cell>
          <cell r="D3580">
            <v>6477.31</v>
          </cell>
          <cell r="E3580">
            <v>5188.08</v>
          </cell>
          <cell r="F3580">
            <v>11665.39</v>
          </cell>
        </row>
        <row r="3581">
          <cell r="A3581" t="str">
            <v>49.13.030</v>
          </cell>
          <cell r="B3581" t="str">
            <v>Filtro biológico anaeróbio com anéis pré-moldados de concreto diâmetro de 2,40 m - h= 2,00 m</v>
          </cell>
          <cell r="C3581" t="str">
            <v>UN</v>
          </cell>
          <cell r="D3581">
            <v>8339.0300000000007</v>
          </cell>
          <cell r="E3581">
            <v>6851.4</v>
          </cell>
          <cell r="F3581">
            <v>15190.43</v>
          </cell>
        </row>
        <row r="3582">
          <cell r="A3582" t="str">
            <v>49.13.040</v>
          </cell>
          <cell r="B3582" t="str">
            <v>Filtro biológico anaeróbio com anéis pré-moldados de concreto diâmetro de 2,84 m - h= 2,50 m</v>
          </cell>
          <cell r="C3582" t="str">
            <v>UN</v>
          </cell>
          <cell r="D3582">
            <v>12583.25</v>
          </cell>
          <cell r="E3582">
            <v>8540.08</v>
          </cell>
          <cell r="F3582">
            <v>21123.33</v>
          </cell>
        </row>
        <row r="3583">
          <cell r="A3583" t="str">
            <v>49.14</v>
          </cell>
          <cell r="B3583" t="str">
            <v>Fossa septica</v>
          </cell>
        </row>
        <row r="3584">
          <cell r="A3584" t="str">
            <v>49.14.010</v>
          </cell>
          <cell r="B3584" t="str">
            <v>Fossa séptica câmara única com anéis pré-moldados em concreto, diâmetro externo de 1,50 m, altura útil de 1,50 m</v>
          </cell>
          <cell r="C3584" t="str">
            <v>UN</v>
          </cell>
          <cell r="D3584">
            <v>2408.5</v>
          </cell>
          <cell r="E3584">
            <v>1597.15</v>
          </cell>
          <cell r="F3584">
            <v>4005.65</v>
          </cell>
        </row>
        <row r="3585">
          <cell r="A3585" t="str">
            <v>49.14.020</v>
          </cell>
          <cell r="B3585" t="str">
            <v>Fossa séptica câmara única com anéis pré-moldados em concreto, diâmetro externo de 2,50 m, altura útil de 2,50 m</v>
          </cell>
          <cell r="C3585" t="str">
            <v>UN</v>
          </cell>
          <cell r="D3585">
            <v>6601.68</v>
          </cell>
          <cell r="E3585">
            <v>2385.48</v>
          </cell>
          <cell r="F3585">
            <v>8987.16</v>
          </cell>
        </row>
        <row r="3586">
          <cell r="A3586" t="str">
            <v>49.14.030</v>
          </cell>
          <cell r="B3586" t="str">
            <v>Fossa séptica câmara única com anéis pré-moldados em concreto, diâmetro externo de 2,50 m, altura útil de 4,00 m</v>
          </cell>
          <cell r="C3586" t="str">
            <v>UN</v>
          </cell>
          <cell r="D3586">
            <v>9753.24</v>
          </cell>
          <cell r="E3586">
            <v>4770.99</v>
          </cell>
          <cell r="F3586">
            <v>14524.23</v>
          </cell>
        </row>
        <row r="3587">
          <cell r="A3587" t="str">
            <v>49.14.061</v>
          </cell>
          <cell r="B3587" t="str">
            <v>SM01 Sumidouro - poço absorvente</v>
          </cell>
          <cell r="C3587" t="str">
            <v>M</v>
          </cell>
          <cell r="D3587">
            <v>1580.92</v>
          </cell>
          <cell r="E3587">
            <v>793.98</v>
          </cell>
          <cell r="F3587">
            <v>2374.9</v>
          </cell>
        </row>
        <row r="3588">
          <cell r="A3588" t="str">
            <v>49.14.071</v>
          </cell>
          <cell r="B3588" t="str">
            <v>Tampão pré-moldado de concreto armado para sumidouro com diâmetro externo de 2,00 m</v>
          </cell>
          <cell r="C3588" t="str">
            <v>UN</v>
          </cell>
          <cell r="D3588">
            <v>861.91</v>
          </cell>
          <cell r="E3588">
            <v>45.31</v>
          </cell>
          <cell r="F3588">
            <v>907.22</v>
          </cell>
        </row>
        <row r="3589">
          <cell r="A3589" t="str">
            <v>49.15</v>
          </cell>
          <cell r="B3589" t="str">
            <v>Anel e aduela pre-moldados</v>
          </cell>
        </row>
        <row r="3590">
          <cell r="A3590" t="str">
            <v>49.15.010</v>
          </cell>
          <cell r="B3590" t="str">
            <v>Anel pré-moldado de concreto com diâmetro de 0,60 m</v>
          </cell>
          <cell r="C3590" t="str">
            <v>M</v>
          </cell>
          <cell r="D3590">
            <v>375.89</v>
          </cell>
          <cell r="E3590">
            <v>32.880000000000003</v>
          </cell>
          <cell r="F3590">
            <v>408.77</v>
          </cell>
        </row>
        <row r="3591">
          <cell r="A3591" t="str">
            <v>49.15.030</v>
          </cell>
          <cell r="B3591" t="str">
            <v>Anel pré-moldado de concreto com diâmetro de 0,80 m</v>
          </cell>
          <cell r="C3591" t="str">
            <v>M</v>
          </cell>
          <cell r="D3591">
            <v>622.58000000000004</v>
          </cell>
          <cell r="E3591">
            <v>49.31</v>
          </cell>
          <cell r="F3591">
            <v>671.89</v>
          </cell>
        </row>
        <row r="3592">
          <cell r="A3592" t="str">
            <v>49.15.040</v>
          </cell>
          <cell r="B3592" t="str">
            <v>Anel pré-moldado de concreto com diâmetro de 1,20 m</v>
          </cell>
          <cell r="C3592" t="str">
            <v>M</v>
          </cell>
          <cell r="D3592">
            <v>621.08000000000004</v>
          </cell>
          <cell r="E3592">
            <v>65.75</v>
          </cell>
          <cell r="F3592">
            <v>686.83</v>
          </cell>
        </row>
        <row r="3593">
          <cell r="A3593" t="str">
            <v>49.15.050</v>
          </cell>
          <cell r="B3593" t="str">
            <v>Anel pré-moldado de concreto com diâmetro de 1,50 m</v>
          </cell>
          <cell r="C3593" t="str">
            <v>M</v>
          </cell>
          <cell r="D3593">
            <v>858.99</v>
          </cell>
          <cell r="E3593">
            <v>82.19</v>
          </cell>
          <cell r="F3593">
            <v>941.18</v>
          </cell>
        </row>
        <row r="3594">
          <cell r="A3594" t="str">
            <v>49.15.060</v>
          </cell>
          <cell r="B3594" t="str">
            <v>Anel pré-moldado de concreto com diâmetro de 1,80 m</v>
          </cell>
          <cell r="C3594" t="str">
            <v>M</v>
          </cell>
          <cell r="D3594">
            <v>1048.8499999999999</v>
          </cell>
          <cell r="E3594">
            <v>98.63</v>
          </cell>
          <cell r="F3594">
            <v>1147.48</v>
          </cell>
        </row>
        <row r="3595">
          <cell r="A3595" t="str">
            <v>49.15.100</v>
          </cell>
          <cell r="B3595" t="str">
            <v>Anel pré-moldado de concreto com diâmetro de 3,00 m</v>
          </cell>
          <cell r="C3595" t="str">
            <v>M</v>
          </cell>
          <cell r="D3595">
            <v>2415.75</v>
          </cell>
          <cell r="E3595">
            <v>164.38</v>
          </cell>
          <cell r="F3595">
            <v>2580.13</v>
          </cell>
        </row>
        <row r="3596">
          <cell r="A3596" t="str">
            <v>49.16</v>
          </cell>
          <cell r="B3596" t="str">
            <v>Acessorios hidraulicos para agua de reuso</v>
          </cell>
        </row>
        <row r="3597">
          <cell r="A3597" t="str">
            <v>49.16.050</v>
          </cell>
          <cell r="B3597" t="str">
            <v>Realimentador automático, DN= 1´</v>
          </cell>
          <cell r="C3597" t="str">
            <v>UN</v>
          </cell>
          <cell r="D3597">
            <v>455.02</v>
          </cell>
          <cell r="E3597">
            <v>20.100000000000001</v>
          </cell>
          <cell r="F3597">
            <v>475.12</v>
          </cell>
        </row>
        <row r="3598">
          <cell r="A3598" t="str">
            <v>49.16.051</v>
          </cell>
          <cell r="B3598" t="str">
            <v>Sifão ladrão em polietileno para extravasão, diâmetro de 100mm</v>
          </cell>
          <cell r="C3598" t="str">
            <v>UN</v>
          </cell>
          <cell r="D3598">
            <v>226.84</v>
          </cell>
          <cell r="E3598">
            <v>25.12</v>
          </cell>
          <cell r="F3598">
            <v>251.96</v>
          </cell>
        </row>
        <row r="3599">
          <cell r="A3599" t="str">
            <v>50</v>
          </cell>
          <cell r="B3599" t="str">
            <v>DETECCAO, COMBATE E PREVENCAO A INCÊNDIO</v>
          </cell>
        </row>
        <row r="3600">
          <cell r="A3600" t="str">
            <v>50.01</v>
          </cell>
          <cell r="B3600" t="str">
            <v>Hidrantes e acessorios</v>
          </cell>
        </row>
        <row r="3601">
          <cell r="A3601" t="str">
            <v>50.01.030</v>
          </cell>
          <cell r="B3601" t="str">
            <v>Abrigo duplo para hidrante/mangueira, com visor e suporte (embutir e externo)</v>
          </cell>
          <cell r="C3601" t="str">
            <v>UN</v>
          </cell>
          <cell r="D3601">
            <v>965.41</v>
          </cell>
          <cell r="E3601">
            <v>175.84</v>
          </cell>
          <cell r="F3601">
            <v>1141.25</v>
          </cell>
        </row>
        <row r="3602">
          <cell r="A3602" t="str">
            <v>50.01.060</v>
          </cell>
          <cell r="B3602" t="str">
            <v>Abrigo para hidrante/mangueira (embutir e externo)</v>
          </cell>
          <cell r="C3602" t="str">
            <v>UN</v>
          </cell>
          <cell r="D3602">
            <v>347.17</v>
          </cell>
          <cell r="E3602">
            <v>175.84</v>
          </cell>
          <cell r="F3602">
            <v>523.01</v>
          </cell>
        </row>
        <row r="3603">
          <cell r="A3603" t="str">
            <v>50.01.062</v>
          </cell>
          <cell r="B3603" t="str">
            <v>Abrigo para hidrante de recalque (embutir e interno)</v>
          </cell>
          <cell r="C3603" t="str">
            <v>UN</v>
          </cell>
          <cell r="D3603">
            <v>92.05</v>
          </cell>
          <cell r="E3603">
            <v>175.84</v>
          </cell>
          <cell r="F3603">
            <v>267.89</v>
          </cell>
        </row>
        <row r="3604">
          <cell r="A3604" t="str">
            <v>50.01.080</v>
          </cell>
          <cell r="B3604" t="str">
            <v>Mangueira com união de engate rápido, DN= 1 1/2´ (38 mm)</v>
          </cell>
          <cell r="C3604" t="str">
            <v>M</v>
          </cell>
          <cell r="D3604">
            <v>20.010000000000002</v>
          </cell>
          <cell r="E3604">
            <v>5.0199999999999996</v>
          </cell>
          <cell r="F3604">
            <v>25.03</v>
          </cell>
        </row>
        <row r="3605">
          <cell r="A3605" t="str">
            <v>50.01.090</v>
          </cell>
          <cell r="B3605" t="str">
            <v>Botoeira para acionamento de bomba de incêndio tipo quebra-vidro</v>
          </cell>
          <cell r="C3605" t="str">
            <v>UN</v>
          </cell>
          <cell r="D3605">
            <v>67.63</v>
          </cell>
          <cell r="E3605">
            <v>15.07</v>
          </cell>
          <cell r="F3605">
            <v>82.7</v>
          </cell>
        </row>
        <row r="3606">
          <cell r="A3606" t="str">
            <v>50.01.100</v>
          </cell>
          <cell r="B3606" t="str">
            <v>Mangueira com união de engate rápido, DN= 2 1/2´ (63 mm)</v>
          </cell>
          <cell r="C3606" t="str">
            <v>M</v>
          </cell>
          <cell r="D3606">
            <v>29.1</v>
          </cell>
          <cell r="E3606">
            <v>5.0199999999999996</v>
          </cell>
          <cell r="F3606">
            <v>34.119999999999997</v>
          </cell>
        </row>
        <row r="3607">
          <cell r="A3607" t="str">
            <v>50.01.110</v>
          </cell>
          <cell r="B3607" t="str">
            <v>Esguicho em latão com engate rápido, DN= 2 1/2´, jato regulável</v>
          </cell>
          <cell r="C3607" t="str">
            <v>UN</v>
          </cell>
          <cell r="D3607">
            <v>231.94</v>
          </cell>
          <cell r="E3607">
            <v>5.0199999999999996</v>
          </cell>
          <cell r="F3607">
            <v>236.96</v>
          </cell>
        </row>
        <row r="3608">
          <cell r="A3608" t="str">
            <v>50.01.130</v>
          </cell>
          <cell r="B3608" t="str">
            <v>Abrigo simples com suporte, em aço inoxidável escovado, para mangueira de 1 1/2´, porta em vidro temperado jateado - inclusive mangueira de 30 m (2 x 15 m)</v>
          </cell>
          <cell r="C3608" t="str">
            <v>UN</v>
          </cell>
          <cell r="D3608">
            <v>3824.41</v>
          </cell>
          <cell r="E3608">
            <v>276.32</v>
          </cell>
          <cell r="F3608">
            <v>4100.7299999999996</v>
          </cell>
        </row>
        <row r="3609">
          <cell r="A3609" t="str">
            <v>50.01.160</v>
          </cell>
          <cell r="B3609" t="str">
            <v>Adaptador de engate rápido em latão de 2 1/2´ x 1 1/2´</v>
          </cell>
          <cell r="C3609" t="str">
            <v>UN</v>
          </cell>
          <cell r="D3609">
            <v>66.77</v>
          </cell>
          <cell r="E3609">
            <v>5.0199999999999996</v>
          </cell>
          <cell r="F3609">
            <v>71.790000000000006</v>
          </cell>
        </row>
        <row r="3610">
          <cell r="A3610" t="str">
            <v>50.01.170</v>
          </cell>
          <cell r="B3610" t="str">
            <v>Adaptador de engate rápido em latão de 2 1/2´ x 2 1/2´</v>
          </cell>
          <cell r="C3610" t="str">
            <v>UN</v>
          </cell>
          <cell r="D3610">
            <v>91.56</v>
          </cell>
          <cell r="E3610">
            <v>5.0199999999999996</v>
          </cell>
          <cell r="F3610">
            <v>96.58</v>
          </cell>
        </row>
        <row r="3611">
          <cell r="A3611" t="str">
            <v>50.01.180</v>
          </cell>
          <cell r="B3611" t="str">
            <v>Hidrante de coluna com duas saídas, 4´x 2 1/2´ - simples</v>
          </cell>
          <cell r="C3611" t="str">
            <v>UN</v>
          </cell>
          <cell r="D3611">
            <v>2148.71</v>
          </cell>
          <cell r="E3611">
            <v>64.48</v>
          </cell>
          <cell r="F3611">
            <v>2213.19</v>
          </cell>
        </row>
        <row r="3612">
          <cell r="A3612" t="str">
            <v>50.01.190</v>
          </cell>
          <cell r="B3612" t="str">
            <v>Tampão de engate rápido em latão, DN= 2 1/2´, com corrente</v>
          </cell>
          <cell r="C3612" t="str">
            <v>UN</v>
          </cell>
          <cell r="D3612">
            <v>116.21</v>
          </cell>
          <cell r="E3612">
            <v>5.0199999999999996</v>
          </cell>
          <cell r="F3612">
            <v>121.23</v>
          </cell>
        </row>
        <row r="3613">
          <cell r="A3613" t="str">
            <v>50.01.200</v>
          </cell>
          <cell r="B3613" t="str">
            <v>Tampão de engate rápido em latão, DN= 1 1/2´, com corrente</v>
          </cell>
          <cell r="C3613" t="str">
            <v>UN</v>
          </cell>
          <cell r="D3613">
            <v>85.66</v>
          </cell>
          <cell r="E3613">
            <v>5.0199999999999996</v>
          </cell>
          <cell r="F3613">
            <v>90.68</v>
          </cell>
        </row>
        <row r="3614">
          <cell r="A3614" t="str">
            <v>50.01.210</v>
          </cell>
          <cell r="B3614" t="str">
            <v>Chave para conexão de engate rápido</v>
          </cell>
          <cell r="C3614" t="str">
            <v>UN</v>
          </cell>
          <cell r="D3614">
            <v>17.989999999999998</v>
          </cell>
          <cell r="E3614">
            <v>0.67</v>
          </cell>
          <cell r="F3614">
            <v>18.66</v>
          </cell>
        </row>
        <row r="3615">
          <cell r="A3615" t="str">
            <v>50.01.220</v>
          </cell>
          <cell r="B3615" t="str">
            <v>Esguicho latão com engate rápido, DN= 1 1/2´, jato regulável</v>
          </cell>
          <cell r="C3615" t="str">
            <v>UN</v>
          </cell>
          <cell r="D3615">
            <v>165.49</v>
          </cell>
          <cell r="E3615">
            <v>5.0199999999999996</v>
          </cell>
          <cell r="F3615">
            <v>170.51</v>
          </cell>
        </row>
        <row r="3616">
          <cell r="A3616" t="str">
            <v>50.01.320</v>
          </cell>
          <cell r="B3616" t="str">
            <v>Abrigo de hidrante de 1 1/2´ completo - inclusive mangueira de 30 m (2 x 15 m)</v>
          </cell>
          <cell r="C3616" t="str">
            <v>UN</v>
          </cell>
          <cell r="D3616">
            <v>1899.86</v>
          </cell>
          <cell r="E3616">
            <v>261.25</v>
          </cell>
          <cell r="F3616">
            <v>2161.11</v>
          </cell>
        </row>
        <row r="3617">
          <cell r="A3617" t="str">
            <v>50.01.330</v>
          </cell>
          <cell r="B3617" t="str">
            <v>Abrigo de hidrante de 2 1/2´ completo - inclusive mangueira de 30 m (2 x 15 m)</v>
          </cell>
          <cell r="C3617" t="str">
            <v>UN</v>
          </cell>
          <cell r="D3617">
            <v>2505.94</v>
          </cell>
          <cell r="E3617">
            <v>261.25</v>
          </cell>
          <cell r="F3617">
            <v>2767.19</v>
          </cell>
        </row>
        <row r="3618">
          <cell r="A3618" t="str">
            <v>50.01.340</v>
          </cell>
          <cell r="B3618" t="str">
            <v>Abrigo para registro de recalque tipo coluna, completo - inclusive tubulações e válvulas</v>
          </cell>
          <cell r="C3618" t="str">
            <v>UN</v>
          </cell>
          <cell r="D3618">
            <v>2849.72</v>
          </cell>
          <cell r="E3618">
            <v>817.96</v>
          </cell>
          <cell r="F3618">
            <v>3667.68</v>
          </cell>
        </row>
        <row r="3619">
          <cell r="A3619" t="str">
            <v>50.02</v>
          </cell>
          <cell r="B3619" t="str">
            <v>Registro e valvula controladora</v>
          </cell>
        </row>
        <row r="3620">
          <cell r="A3620" t="str">
            <v>50.02.020</v>
          </cell>
          <cell r="B3620" t="str">
            <v>Bico de sprinkler resposta rápida, posição pendente, temperatura nominal 68°C</v>
          </cell>
          <cell r="C3620" t="str">
            <v>UN</v>
          </cell>
          <cell r="D3620">
            <v>29.16</v>
          </cell>
          <cell r="E3620">
            <v>17.670000000000002</v>
          </cell>
          <cell r="F3620">
            <v>46.83</v>
          </cell>
        </row>
        <row r="3621">
          <cell r="A3621" t="str">
            <v>50.02.050</v>
          </cell>
          <cell r="B3621" t="str">
            <v>Alarme hidráulico tipo gongo</v>
          </cell>
          <cell r="C3621" t="str">
            <v>UN</v>
          </cell>
          <cell r="D3621">
            <v>768.63</v>
          </cell>
          <cell r="E3621">
            <v>25.12</v>
          </cell>
          <cell r="F3621">
            <v>793.75</v>
          </cell>
        </row>
        <row r="3622">
          <cell r="A3622" t="str">
            <v>50.02.060</v>
          </cell>
          <cell r="B3622" t="str">
            <v>Bico de sprinkler resposta rápida, posição para cima, temperatura nominal 68°C</v>
          </cell>
          <cell r="C3622" t="str">
            <v>UN</v>
          </cell>
          <cell r="D3622">
            <v>29.51</v>
          </cell>
          <cell r="E3622">
            <v>17.670000000000002</v>
          </cell>
          <cell r="F3622">
            <v>47.18</v>
          </cell>
        </row>
        <row r="3623">
          <cell r="A3623" t="str">
            <v>50.02.080</v>
          </cell>
          <cell r="B3623" t="str">
            <v>Válvula de governo completa com alarme VGA, corpo em ferro fundido, extremidades flangeadas e DN = 6´</v>
          </cell>
          <cell r="C3623" t="str">
            <v>UN</v>
          </cell>
          <cell r="D3623">
            <v>7864.94</v>
          </cell>
          <cell r="E3623">
            <v>150.72</v>
          </cell>
          <cell r="F3623">
            <v>8015.66</v>
          </cell>
        </row>
        <row r="3624">
          <cell r="A3624" t="str">
            <v>50.05</v>
          </cell>
          <cell r="B3624" t="str">
            <v>Iluminacao e sinalizacao de emergencia</v>
          </cell>
        </row>
        <row r="3625">
          <cell r="A3625" t="str">
            <v>50.05.022</v>
          </cell>
          <cell r="B3625" t="str">
            <v>Destravador magnético (eletroímã) para porta corta-fogo de 24 Vcc</v>
          </cell>
          <cell r="C3625" t="str">
            <v>UN</v>
          </cell>
          <cell r="D3625">
            <v>237.62</v>
          </cell>
          <cell r="E3625">
            <v>40.19</v>
          </cell>
          <cell r="F3625">
            <v>277.81</v>
          </cell>
        </row>
        <row r="3626">
          <cell r="A3626" t="str">
            <v>50.05.060</v>
          </cell>
          <cell r="B3626" t="str">
            <v>Central de iluminação de emergência, completa, para até 6.000 W</v>
          </cell>
          <cell r="C3626" t="str">
            <v>UN</v>
          </cell>
          <cell r="D3626">
            <v>22979.79</v>
          </cell>
          <cell r="E3626">
            <v>16.010000000000002</v>
          </cell>
          <cell r="F3626">
            <v>22995.8</v>
          </cell>
        </row>
        <row r="3627">
          <cell r="A3627" t="str">
            <v>50.05.072</v>
          </cell>
          <cell r="B3627" t="str">
            <v>Luminária de emergência LED de sobrepor, para teto ou parede, autonomia mínima 2 horas</v>
          </cell>
          <cell r="C3627" t="str">
            <v>UN</v>
          </cell>
          <cell r="D3627">
            <v>76.45</v>
          </cell>
          <cell r="E3627">
            <v>25.12</v>
          </cell>
          <cell r="F3627">
            <v>101.57</v>
          </cell>
        </row>
        <row r="3628">
          <cell r="A3628" t="str">
            <v>50.05.160</v>
          </cell>
          <cell r="B3628" t="str">
            <v>Módulo para adaptação de luminária de emergência, autonomia 90 minutos para lâmpada fluorescente de 32 W</v>
          </cell>
          <cell r="C3628" t="str">
            <v>UN</v>
          </cell>
          <cell r="D3628">
            <v>482.03</v>
          </cell>
          <cell r="E3628">
            <v>15.07</v>
          </cell>
          <cell r="F3628">
            <v>497.1</v>
          </cell>
        </row>
        <row r="3629">
          <cell r="A3629" t="str">
            <v>50.05.170</v>
          </cell>
          <cell r="B3629" t="str">
            <v>Acionador manual tipo quebra vidro, em caixa plástica</v>
          </cell>
          <cell r="C3629" t="str">
            <v>UN</v>
          </cell>
          <cell r="D3629">
            <v>79.27</v>
          </cell>
          <cell r="E3629">
            <v>15.07</v>
          </cell>
          <cell r="F3629">
            <v>94.34</v>
          </cell>
        </row>
        <row r="3630">
          <cell r="A3630" t="str">
            <v>50.05.210</v>
          </cell>
          <cell r="B3630" t="str">
            <v>Detector termovelocimétrico endereçável com base endereçável</v>
          </cell>
          <cell r="C3630" t="str">
            <v>UN</v>
          </cell>
          <cell r="D3630">
            <v>185.72</v>
          </cell>
          <cell r="E3630">
            <v>15.07</v>
          </cell>
          <cell r="F3630">
            <v>200.79</v>
          </cell>
        </row>
        <row r="3631">
          <cell r="A3631" t="str">
            <v>50.05.214</v>
          </cell>
          <cell r="B3631" t="str">
            <v>Detector de gás liquefeito (GLP), gás natural (GN) ou derivados de metano</v>
          </cell>
          <cell r="C3631" t="str">
            <v>UN</v>
          </cell>
          <cell r="D3631">
            <v>314.69</v>
          </cell>
          <cell r="E3631">
            <v>15.07</v>
          </cell>
          <cell r="F3631">
            <v>329.76</v>
          </cell>
        </row>
        <row r="3632">
          <cell r="A3632" t="str">
            <v>50.05.230</v>
          </cell>
          <cell r="B3632" t="str">
            <v>Sirene audiovisual tipo endereçável</v>
          </cell>
          <cell r="C3632" t="str">
            <v>UN</v>
          </cell>
          <cell r="D3632">
            <v>314.93</v>
          </cell>
          <cell r="E3632">
            <v>15.07</v>
          </cell>
          <cell r="F3632">
            <v>330</v>
          </cell>
        </row>
        <row r="3633">
          <cell r="A3633" t="str">
            <v>50.05.250</v>
          </cell>
          <cell r="B3633" t="str">
            <v>Central de iluminação de emergência, completa, autonomia 1 hora, para até 240 W</v>
          </cell>
          <cell r="C3633" t="str">
            <v>UN</v>
          </cell>
          <cell r="D3633">
            <v>867.5</v>
          </cell>
          <cell r="E3633">
            <v>16.010000000000002</v>
          </cell>
          <cell r="F3633">
            <v>883.51</v>
          </cell>
        </row>
        <row r="3634">
          <cell r="A3634" t="str">
            <v>50.05.270</v>
          </cell>
          <cell r="B3634" t="str">
            <v>Central de detecção e alarme de incêndio completa, autonomia de 1 hora para 12 laços, 220 V/12 V</v>
          </cell>
          <cell r="C3634" t="str">
            <v>UN</v>
          </cell>
          <cell r="D3634">
            <v>802.54</v>
          </cell>
          <cell r="E3634">
            <v>16.010000000000002</v>
          </cell>
          <cell r="F3634">
            <v>818.55</v>
          </cell>
        </row>
        <row r="3635">
          <cell r="A3635" t="str">
            <v>50.05.280</v>
          </cell>
          <cell r="B3635" t="str">
            <v>Sirene tipo corneta de 12 V</v>
          </cell>
          <cell r="C3635" t="str">
            <v>UN</v>
          </cell>
          <cell r="D3635">
            <v>88.95</v>
          </cell>
          <cell r="E3635">
            <v>15.07</v>
          </cell>
          <cell r="F3635">
            <v>104.02</v>
          </cell>
        </row>
        <row r="3636">
          <cell r="A3636" t="str">
            <v>50.05.312</v>
          </cell>
          <cell r="B3636" t="str">
            <v>Bloco autônomo de iluminação de emergência LED, com autonomia mínima de 3 horas, fluxo luminoso de 2.000 até 3.000 lúmens, equipado com 2 faróis</v>
          </cell>
          <cell r="C3636" t="str">
            <v>UN</v>
          </cell>
          <cell r="D3636">
            <v>210.74</v>
          </cell>
          <cell r="E3636">
            <v>16.010000000000002</v>
          </cell>
          <cell r="F3636">
            <v>226.75</v>
          </cell>
        </row>
        <row r="3637">
          <cell r="A3637" t="str">
            <v>50.05.400</v>
          </cell>
          <cell r="B3637" t="str">
            <v>Sirene eletrônica em caixa metálica de 4 x 4</v>
          </cell>
          <cell r="C3637" t="str">
            <v>UN</v>
          </cell>
          <cell r="D3637">
            <v>78.77</v>
          </cell>
          <cell r="E3637">
            <v>55.26</v>
          </cell>
          <cell r="F3637">
            <v>134.03</v>
          </cell>
        </row>
        <row r="3638">
          <cell r="A3638" t="str">
            <v>50.05.430</v>
          </cell>
          <cell r="B3638" t="str">
            <v>Detector óptico de fumaça com base endereçável</v>
          </cell>
          <cell r="C3638" t="str">
            <v>UN</v>
          </cell>
          <cell r="D3638">
            <v>187.88</v>
          </cell>
          <cell r="E3638">
            <v>50.24</v>
          </cell>
          <cell r="F3638">
            <v>238.12</v>
          </cell>
        </row>
        <row r="3639">
          <cell r="A3639" t="str">
            <v>50.05.440</v>
          </cell>
          <cell r="B3639" t="str">
            <v>Painel repetidor de detecção e alarme de incêndio tipo endereçável</v>
          </cell>
          <cell r="C3639" t="str">
            <v>UN</v>
          </cell>
          <cell r="D3639">
            <v>1215.49</v>
          </cell>
          <cell r="E3639">
            <v>15.07</v>
          </cell>
          <cell r="F3639">
            <v>1230.56</v>
          </cell>
        </row>
        <row r="3640">
          <cell r="A3640" t="str">
            <v>50.05.450</v>
          </cell>
          <cell r="B3640" t="str">
            <v>Acionador manual quebra-vidro endereçável</v>
          </cell>
          <cell r="C3640" t="str">
            <v>UN</v>
          </cell>
          <cell r="D3640">
            <v>177.99</v>
          </cell>
          <cell r="E3640">
            <v>15.07</v>
          </cell>
          <cell r="F3640">
            <v>193.06</v>
          </cell>
        </row>
        <row r="3641">
          <cell r="A3641" t="str">
            <v>50.05.470</v>
          </cell>
          <cell r="B3641" t="str">
            <v>Módulo isolador, módulo endereçador para audiovisual</v>
          </cell>
          <cell r="C3641" t="str">
            <v>UN</v>
          </cell>
          <cell r="D3641">
            <v>143.43</v>
          </cell>
          <cell r="E3641">
            <v>25.12</v>
          </cell>
          <cell r="F3641">
            <v>168.55</v>
          </cell>
        </row>
        <row r="3642">
          <cell r="A3642" t="str">
            <v>50.05.490</v>
          </cell>
          <cell r="B3642" t="str">
            <v>Sinalizador audiovisual endereçável com LED</v>
          </cell>
          <cell r="C3642" t="str">
            <v>UN</v>
          </cell>
          <cell r="D3642">
            <v>372.54</v>
          </cell>
          <cell r="E3642">
            <v>15.07</v>
          </cell>
          <cell r="F3642">
            <v>387.61</v>
          </cell>
        </row>
        <row r="3643">
          <cell r="A3643" t="str">
            <v>50.05.491</v>
          </cell>
          <cell r="B3643" t="str">
            <v>Sinalizador visual de advertência</v>
          </cell>
          <cell r="C3643" t="str">
            <v>UN</v>
          </cell>
          <cell r="D3643">
            <v>270.56</v>
          </cell>
          <cell r="E3643">
            <v>12.56</v>
          </cell>
          <cell r="F3643">
            <v>283.12</v>
          </cell>
        </row>
        <row r="3644">
          <cell r="A3644" t="str">
            <v>50.05.492</v>
          </cell>
          <cell r="B3644" t="str">
            <v>Sinalizador audiovisual de advertência</v>
          </cell>
          <cell r="C3644" t="str">
            <v>UN</v>
          </cell>
          <cell r="D3644">
            <v>284.42</v>
          </cell>
          <cell r="E3644">
            <v>12.56</v>
          </cell>
          <cell r="F3644">
            <v>296.98</v>
          </cell>
        </row>
        <row r="3645">
          <cell r="A3645" t="str">
            <v>50.10</v>
          </cell>
          <cell r="B3645" t="str">
            <v>Extintores</v>
          </cell>
        </row>
        <row r="3646">
          <cell r="A3646" t="str">
            <v>50.10.030</v>
          </cell>
          <cell r="B3646" t="str">
            <v>Extintor sobre rodas de gás carbônico - capacidade de 10 kg</v>
          </cell>
          <cell r="C3646" t="str">
            <v>UN</v>
          </cell>
          <cell r="D3646">
            <v>1560.06</v>
          </cell>
          <cell r="E3646">
            <v>20.86</v>
          </cell>
          <cell r="F3646">
            <v>1580.92</v>
          </cell>
        </row>
        <row r="3647">
          <cell r="A3647" t="str">
            <v>50.10.050</v>
          </cell>
          <cell r="B3647" t="str">
            <v>Extintor sobre rodas de gás carbônico - capacidade de 25 kg</v>
          </cell>
          <cell r="C3647" t="str">
            <v>UN</v>
          </cell>
          <cell r="D3647">
            <v>6681.71</v>
          </cell>
          <cell r="E3647">
            <v>20.86</v>
          </cell>
          <cell r="F3647">
            <v>6702.57</v>
          </cell>
        </row>
        <row r="3648">
          <cell r="A3648" t="str">
            <v>50.10.058</v>
          </cell>
          <cell r="B3648" t="str">
            <v>Extintor manual de pó químico seco BC - capacidade de 4 kg</v>
          </cell>
          <cell r="C3648" t="str">
            <v>UN</v>
          </cell>
          <cell r="D3648">
            <v>178.66</v>
          </cell>
          <cell r="E3648">
            <v>20.86</v>
          </cell>
          <cell r="F3648">
            <v>199.52</v>
          </cell>
        </row>
        <row r="3649">
          <cell r="A3649" t="str">
            <v>50.10.060</v>
          </cell>
          <cell r="B3649" t="str">
            <v>Extintor manual de pó químico seco BC - capacidade de 8 kg</v>
          </cell>
          <cell r="C3649" t="str">
            <v>UN</v>
          </cell>
          <cell r="D3649">
            <v>262.45999999999998</v>
          </cell>
          <cell r="E3649">
            <v>20.86</v>
          </cell>
          <cell r="F3649">
            <v>283.32</v>
          </cell>
        </row>
        <row r="3650">
          <cell r="A3650" t="str">
            <v>50.10.084</v>
          </cell>
          <cell r="B3650" t="str">
            <v>Extintor manual de pó químico seco 20 BC - capacidade de 12 kg</v>
          </cell>
          <cell r="C3650" t="str">
            <v>UN</v>
          </cell>
          <cell r="D3650">
            <v>288.11</v>
          </cell>
          <cell r="E3650">
            <v>20.86</v>
          </cell>
          <cell r="F3650">
            <v>308.97000000000003</v>
          </cell>
        </row>
        <row r="3651">
          <cell r="A3651" t="str">
            <v>50.10.096</v>
          </cell>
          <cell r="B3651" t="str">
            <v>Extintor sobre rodas de pó químico seco BC - capacidade de 20 kg</v>
          </cell>
          <cell r="C3651" t="str">
            <v>UN</v>
          </cell>
          <cell r="D3651">
            <v>1795.08</v>
          </cell>
          <cell r="F3651">
            <v>1795.08</v>
          </cell>
        </row>
        <row r="3652">
          <cell r="A3652" t="str">
            <v>50.10.100</v>
          </cell>
          <cell r="B3652" t="str">
            <v>Extintor manual de água pressurizada - capacidade de 10 litros</v>
          </cell>
          <cell r="C3652" t="str">
            <v>UN</v>
          </cell>
          <cell r="D3652">
            <v>197.86</v>
          </cell>
          <cell r="E3652">
            <v>20.86</v>
          </cell>
          <cell r="F3652">
            <v>218.72</v>
          </cell>
        </row>
        <row r="3653">
          <cell r="A3653" t="str">
            <v>50.10.110</v>
          </cell>
          <cell r="B3653" t="str">
            <v>Extintor manual de pó químico seco ABC - capacidade de 4 kg</v>
          </cell>
          <cell r="C3653" t="str">
            <v>UN</v>
          </cell>
          <cell r="D3653">
            <v>194.15</v>
          </cell>
          <cell r="E3653">
            <v>20.86</v>
          </cell>
          <cell r="F3653">
            <v>215.01</v>
          </cell>
        </row>
        <row r="3654">
          <cell r="A3654" t="str">
            <v>50.10.120</v>
          </cell>
          <cell r="B3654" t="str">
            <v>Extintor manual de pó químico seco ABC - capacidade de 6 kg</v>
          </cell>
          <cell r="C3654" t="str">
            <v>UN</v>
          </cell>
          <cell r="D3654">
            <v>245.89</v>
          </cell>
          <cell r="E3654">
            <v>20.86</v>
          </cell>
          <cell r="F3654">
            <v>266.75</v>
          </cell>
        </row>
        <row r="3655">
          <cell r="A3655" t="str">
            <v>50.10.140</v>
          </cell>
          <cell r="B3655" t="str">
            <v>Extintor manual de gás carbônico 5 BC - capacidade de 6 kg</v>
          </cell>
          <cell r="C3655" t="str">
            <v>UN</v>
          </cell>
          <cell r="D3655">
            <v>624.87</v>
          </cell>
          <cell r="E3655">
            <v>20.86</v>
          </cell>
          <cell r="F3655">
            <v>645.73</v>
          </cell>
        </row>
        <row r="3656">
          <cell r="A3656" t="str">
            <v>50.10.210</v>
          </cell>
          <cell r="B3656" t="str">
            <v>Suporte para extintor de piso em fibra de vidro</v>
          </cell>
          <cell r="C3656" t="str">
            <v>UN</v>
          </cell>
          <cell r="D3656">
            <v>220.66</v>
          </cell>
          <cell r="E3656">
            <v>2.04</v>
          </cell>
          <cell r="F3656">
            <v>222.7</v>
          </cell>
        </row>
        <row r="3657">
          <cell r="A3657" t="str">
            <v>50.10.220</v>
          </cell>
          <cell r="B3657" t="str">
            <v>Suporte para extintor de piso em aço inoxidável</v>
          </cell>
          <cell r="C3657" t="str">
            <v>UN</v>
          </cell>
          <cell r="D3657">
            <v>293.22000000000003</v>
          </cell>
          <cell r="E3657">
            <v>2.04</v>
          </cell>
          <cell r="F3657">
            <v>295.26</v>
          </cell>
        </row>
        <row r="3658">
          <cell r="A3658" t="str">
            <v>50.20</v>
          </cell>
          <cell r="B3658" t="str">
            <v>Reparos, conservacoes e complementos - GRUPO 50</v>
          </cell>
        </row>
        <row r="3659">
          <cell r="A3659" t="str">
            <v>50.20.110</v>
          </cell>
          <cell r="B3659" t="str">
            <v>Recarga de extintor de água pressurizada</v>
          </cell>
          <cell r="C3659" t="str">
            <v>L</v>
          </cell>
          <cell r="D3659">
            <v>2.76</v>
          </cell>
          <cell r="F3659">
            <v>2.76</v>
          </cell>
        </row>
        <row r="3660">
          <cell r="A3660" t="str">
            <v>50.20.120</v>
          </cell>
          <cell r="B3660" t="str">
            <v>Recarga de extintor de gás carbônico</v>
          </cell>
          <cell r="C3660" t="str">
            <v>KG</v>
          </cell>
          <cell r="D3660">
            <v>14.54</v>
          </cell>
          <cell r="F3660">
            <v>14.54</v>
          </cell>
        </row>
        <row r="3661">
          <cell r="A3661" t="str">
            <v>50.20.130</v>
          </cell>
          <cell r="B3661" t="str">
            <v>Recarga de extintor de pó químico seco</v>
          </cell>
          <cell r="C3661" t="str">
            <v>KG</v>
          </cell>
          <cell r="D3661">
            <v>8.9600000000000009</v>
          </cell>
          <cell r="F3661">
            <v>8.9600000000000009</v>
          </cell>
        </row>
        <row r="3662">
          <cell r="A3662" t="str">
            <v>50.20.160</v>
          </cell>
          <cell r="B3662" t="str">
            <v>Pintura de extintor de gás carbônico, pó químico seco, ou água pressurizada, com capacidade acima de 12 kg até 20 kg</v>
          </cell>
          <cell r="C3662" t="str">
            <v>UN</v>
          </cell>
          <cell r="D3662">
            <v>36.32</v>
          </cell>
          <cell r="F3662">
            <v>36.32</v>
          </cell>
        </row>
        <row r="3663">
          <cell r="A3663" t="str">
            <v>50.20.170</v>
          </cell>
          <cell r="B3663" t="str">
            <v>Pintura de extintor de gás carbônico, pó químico seco, ou água pressurizada, com capacidade até 12 kg</v>
          </cell>
          <cell r="C3663" t="str">
            <v>UN</v>
          </cell>
          <cell r="D3663">
            <v>25.38</v>
          </cell>
          <cell r="F3663">
            <v>25.38</v>
          </cell>
        </row>
        <row r="3664">
          <cell r="A3664" t="str">
            <v>50.20.200</v>
          </cell>
          <cell r="B3664" t="str">
            <v>Recolocação de bico de sprinkler</v>
          </cell>
          <cell r="C3664" t="str">
            <v>UN</v>
          </cell>
          <cell r="D3664">
            <v>0.05</v>
          </cell>
          <cell r="E3664">
            <v>17.670000000000002</v>
          </cell>
          <cell r="F3664">
            <v>17.72</v>
          </cell>
        </row>
        <row r="3665">
          <cell r="A3665" t="str">
            <v>54</v>
          </cell>
          <cell r="B3665" t="str">
            <v>PAVIMENTACAO E PASSEIO</v>
          </cell>
        </row>
        <row r="3666">
          <cell r="A3666" t="str">
            <v>54.01</v>
          </cell>
          <cell r="B3666" t="str">
            <v>Pavimentacao preparo de base</v>
          </cell>
        </row>
        <row r="3667">
          <cell r="A3667" t="str">
            <v>54.01.010</v>
          </cell>
          <cell r="B3667" t="str">
            <v>Regularização e compactação mecanizada de superfície, sem controle do proctor normal</v>
          </cell>
          <cell r="C3667" t="str">
            <v>M2</v>
          </cell>
          <cell r="D3667">
            <v>3.58</v>
          </cell>
          <cell r="E3667">
            <v>0.16</v>
          </cell>
          <cell r="F3667">
            <v>3.74</v>
          </cell>
        </row>
        <row r="3668">
          <cell r="A3668" t="str">
            <v>54.01.030</v>
          </cell>
          <cell r="B3668" t="str">
            <v>Abertura e preparo de caixa até 40 cm, compactação do subleito mínimo de 95% do PN e transporte até o raio de 1 km</v>
          </cell>
          <cell r="C3668" t="str">
            <v>M2</v>
          </cell>
          <cell r="D3668">
            <v>31.25</v>
          </cell>
          <cell r="E3668">
            <v>0.33</v>
          </cell>
          <cell r="F3668">
            <v>31.58</v>
          </cell>
        </row>
        <row r="3669">
          <cell r="A3669" t="str">
            <v>54.01.050</v>
          </cell>
          <cell r="B3669" t="str">
            <v>Compactação do subleito mínimo de 95% do PN</v>
          </cell>
          <cell r="C3669" t="str">
            <v>M3</v>
          </cell>
          <cell r="D3669">
            <v>21.62</v>
          </cell>
          <cell r="E3669">
            <v>0.65</v>
          </cell>
          <cell r="F3669">
            <v>22.27</v>
          </cell>
        </row>
        <row r="3670">
          <cell r="A3670" t="str">
            <v>54.01.200</v>
          </cell>
          <cell r="B3670" t="str">
            <v>Base de macadame hidráulico</v>
          </cell>
          <cell r="C3670" t="str">
            <v>M3</v>
          </cell>
          <cell r="D3670">
            <v>339.15</v>
          </cell>
          <cell r="E3670">
            <v>30.66</v>
          </cell>
          <cell r="F3670">
            <v>369.81</v>
          </cell>
        </row>
        <row r="3671">
          <cell r="A3671" t="str">
            <v>54.01.210</v>
          </cell>
          <cell r="B3671" t="str">
            <v>Base de brita graduada</v>
          </cell>
          <cell r="C3671" t="str">
            <v>M3</v>
          </cell>
          <cell r="D3671">
            <v>278.69</v>
          </cell>
          <cell r="E3671">
            <v>3.15</v>
          </cell>
          <cell r="F3671">
            <v>281.83999999999997</v>
          </cell>
        </row>
        <row r="3672">
          <cell r="A3672" t="str">
            <v>54.01.220</v>
          </cell>
          <cell r="B3672" t="str">
            <v>Base de bica corrida</v>
          </cell>
          <cell r="C3672" t="str">
            <v>M3</v>
          </cell>
          <cell r="D3672">
            <v>231.86</v>
          </cell>
          <cell r="E3672">
            <v>3.15</v>
          </cell>
          <cell r="F3672">
            <v>235.01</v>
          </cell>
        </row>
        <row r="3673">
          <cell r="A3673" t="str">
            <v>54.01.230</v>
          </cell>
          <cell r="B3673" t="str">
            <v>Base de macadame betuminoso</v>
          </cell>
          <cell r="C3673" t="str">
            <v>M3</v>
          </cell>
          <cell r="D3673">
            <v>1058.98</v>
          </cell>
          <cell r="E3673">
            <v>15.33</v>
          </cell>
          <cell r="F3673">
            <v>1074.31</v>
          </cell>
        </row>
        <row r="3674">
          <cell r="A3674" t="str">
            <v>54.01.400</v>
          </cell>
          <cell r="B3674" t="str">
            <v>Abertura de caixa até 25 cm, inclui escavação, compactação, transporte e preparo do sub-leito</v>
          </cell>
          <cell r="C3674" t="str">
            <v>M2</v>
          </cell>
          <cell r="D3674">
            <v>25.93</v>
          </cell>
          <cell r="E3674">
            <v>0.46</v>
          </cell>
          <cell r="F3674">
            <v>26.39</v>
          </cell>
        </row>
        <row r="3675">
          <cell r="A3675" t="str">
            <v>54.01.410</v>
          </cell>
          <cell r="B3675" t="str">
            <v>Varrição de pavimento para recapeamento</v>
          </cell>
          <cell r="C3675" t="str">
            <v>M2</v>
          </cell>
          <cell r="E3675">
            <v>0.82</v>
          </cell>
          <cell r="F3675">
            <v>0.82</v>
          </cell>
        </row>
        <row r="3676">
          <cell r="A3676" t="str">
            <v>54.02</v>
          </cell>
          <cell r="B3676" t="str">
            <v>Pavimentacao com pedrisco e revestimento primario</v>
          </cell>
        </row>
        <row r="3677">
          <cell r="A3677" t="str">
            <v>54.02.030</v>
          </cell>
          <cell r="B3677" t="str">
            <v>Revestimento primário com pedra britada, compactação mínima de 95% do PN</v>
          </cell>
          <cell r="C3677" t="str">
            <v>M3</v>
          </cell>
          <cell r="D3677">
            <v>127.68</v>
          </cell>
          <cell r="E3677">
            <v>13.08</v>
          </cell>
          <cell r="F3677">
            <v>140.76</v>
          </cell>
        </row>
        <row r="3678">
          <cell r="A3678" t="str">
            <v>54.02.040</v>
          </cell>
          <cell r="B3678" t="str">
            <v>Camada de areia grossa compactada manualmente com compactador</v>
          </cell>
          <cell r="C3678" t="str">
            <v>M3</v>
          </cell>
          <cell r="D3678">
            <v>205.71</v>
          </cell>
          <cell r="E3678">
            <v>96.41</v>
          </cell>
          <cell r="F3678">
            <v>302.12</v>
          </cell>
        </row>
        <row r="3679">
          <cell r="A3679" t="str">
            <v>54.03</v>
          </cell>
          <cell r="B3679" t="str">
            <v>Pavimentacao flexivel</v>
          </cell>
        </row>
        <row r="3680">
          <cell r="A3680" t="str">
            <v>54.03.200</v>
          </cell>
          <cell r="B3680" t="str">
            <v>Concreto asfáltico usinado a quente - Binder</v>
          </cell>
          <cell r="C3680" t="str">
            <v>M3</v>
          </cell>
          <cell r="D3680">
            <v>1192.8900000000001</v>
          </cell>
          <cell r="E3680">
            <v>17.03</v>
          </cell>
          <cell r="F3680">
            <v>1209.92</v>
          </cell>
        </row>
        <row r="3681">
          <cell r="A3681" t="str">
            <v>54.03.210</v>
          </cell>
          <cell r="B3681" t="str">
            <v>Camada de rolamento em concreto betuminoso usinado quente - CBUQ</v>
          </cell>
          <cell r="C3681" t="str">
            <v>M3</v>
          </cell>
          <cell r="D3681">
            <v>1518.86</v>
          </cell>
          <cell r="E3681">
            <v>17.03</v>
          </cell>
          <cell r="F3681">
            <v>1535.89</v>
          </cell>
        </row>
        <row r="3682">
          <cell r="A3682" t="str">
            <v>54.03.221</v>
          </cell>
          <cell r="B3682" t="str">
            <v>Restauração de pavimento asfáltico com concreto betuminoso usinado quente - CBUQ</v>
          </cell>
          <cell r="C3682" t="str">
            <v>M3</v>
          </cell>
          <cell r="D3682">
            <v>1518.86</v>
          </cell>
          <cell r="E3682">
            <v>17.03</v>
          </cell>
          <cell r="F3682">
            <v>1535.89</v>
          </cell>
        </row>
        <row r="3683">
          <cell r="A3683" t="str">
            <v>54.03.230</v>
          </cell>
          <cell r="B3683" t="str">
            <v>Imprimação betuminosa ligante</v>
          </cell>
          <cell r="C3683" t="str">
            <v>M2</v>
          </cell>
          <cell r="D3683">
            <v>6.54</v>
          </cell>
          <cell r="E3683">
            <v>0.1</v>
          </cell>
          <cell r="F3683">
            <v>6.64</v>
          </cell>
        </row>
        <row r="3684">
          <cell r="A3684" t="str">
            <v>54.03.240</v>
          </cell>
          <cell r="B3684" t="str">
            <v>Imprimação betuminosa impermeabilizante</v>
          </cell>
          <cell r="C3684" t="str">
            <v>M2</v>
          </cell>
          <cell r="D3684">
            <v>13.15</v>
          </cell>
          <cell r="E3684">
            <v>0.12</v>
          </cell>
          <cell r="F3684">
            <v>13.27</v>
          </cell>
        </row>
        <row r="3685">
          <cell r="A3685" t="str">
            <v>54.03.250</v>
          </cell>
          <cell r="B3685" t="str">
            <v>Revestimento de pré-misturado a quente</v>
          </cell>
          <cell r="C3685" t="str">
            <v>M3</v>
          </cell>
          <cell r="D3685">
            <v>1572.99</v>
          </cell>
          <cell r="E3685">
            <v>17.03</v>
          </cell>
          <cell r="F3685">
            <v>1590.02</v>
          </cell>
        </row>
        <row r="3686">
          <cell r="A3686" t="str">
            <v>54.03.260</v>
          </cell>
          <cell r="B3686" t="str">
            <v>Revestimento de pré-misturado a frio</v>
          </cell>
          <cell r="C3686" t="str">
            <v>M3</v>
          </cell>
          <cell r="D3686">
            <v>1458.31</v>
          </cell>
          <cell r="E3686">
            <v>40.880000000000003</v>
          </cell>
          <cell r="F3686">
            <v>1499.19</v>
          </cell>
        </row>
        <row r="3687">
          <cell r="A3687" t="str">
            <v>54.04</v>
          </cell>
          <cell r="B3687" t="str">
            <v>Pavimentacao em paralelepipedos e blocos de concreto</v>
          </cell>
        </row>
        <row r="3688">
          <cell r="A3688" t="str">
            <v>54.04.030</v>
          </cell>
          <cell r="B3688" t="str">
            <v>Pavimentação em paralelepípedo, sem rejunte</v>
          </cell>
          <cell r="C3688" t="str">
            <v>M2</v>
          </cell>
          <cell r="D3688">
            <v>310.20999999999998</v>
          </cell>
          <cell r="E3688">
            <v>26.13</v>
          </cell>
          <cell r="F3688">
            <v>336.34</v>
          </cell>
        </row>
        <row r="3689">
          <cell r="A3689" t="str">
            <v>54.04.040</v>
          </cell>
          <cell r="B3689" t="str">
            <v>Rejuntamento de paralelepípedo com areia</v>
          </cell>
          <cell r="C3689" t="str">
            <v>M2</v>
          </cell>
          <cell r="D3689">
            <v>15.51</v>
          </cell>
          <cell r="E3689">
            <v>2.04</v>
          </cell>
          <cell r="F3689">
            <v>17.55</v>
          </cell>
        </row>
        <row r="3690">
          <cell r="A3690" t="str">
            <v>54.04.050</v>
          </cell>
          <cell r="B3690" t="str">
            <v>Rejuntamento de paralelepípedo com argamassa de cimento e areia 1:3</v>
          </cell>
          <cell r="C3690" t="str">
            <v>M2</v>
          </cell>
          <cell r="D3690">
            <v>10.68</v>
          </cell>
          <cell r="E3690">
            <v>6.34</v>
          </cell>
          <cell r="F3690">
            <v>17.02</v>
          </cell>
        </row>
        <row r="3691">
          <cell r="A3691" t="str">
            <v>54.04.060</v>
          </cell>
          <cell r="B3691" t="str">
            <v>Rejuntamento de paralelepípedo com asfalto e pedrisco</v>
          </cell>
          <cell r="C3691" t="str">
            <v>M2</v>
          </cell>
          <cell r="D3691">
            <v>51.87</v>
          </cell>
          <cell r="E3691">
            <v>5.1100000000000003</v>
          </cell>
          <cell r="F3691">
            <v>56.98</v>
          </cell>
        </row>
        <row r="3692">
          <cell r="A3692" t="str">
            <v>54.04.340</v>
          </cell>
          <cell r="B3692" t="str">
            <v>Pavimentação em lajota de concreto 35 MPa, espessura 6 cm, cor natural, tipos: raquete, retangular, sextavado e 16 faces, com rejunte em areia</v>
          </cell>
          <cell r="C3692" t="str">
            <v>M2</v>
          </cell>
          <cell r="D3692">
            <v>91.52</v>
          </cell>
          <cell r="E3692">
            <v>19.72</v>
          </cell>
          <cell r="F3692">
            <v>111.24</v>
          </cell>
        </row>
        <row r="3693">
          <cell r="A3693" t="str">
            <v>54.04.342</v>
          </cell>
          <cell r="B3693" t="str">
            <v>Pavimentação em lajota de concreto 35 MPa, espessura 6 cm, colorido, tipos: raquete, retangular, sextavado e 16 faces, com rejunte em areia</v>
          </cell>
          <cell r="C3693" t="str">
            <v>M2</v>
          </cell>
          <cell r="D3693">
            <v>102.62</v>
          </cell>
          <cell r="E3693">
            <v>19.72</v>
          </cell>
          <cell r="F3693">
            <v>122.34</v>
          </cell>
        </row>
        <row r="3694">
          <cell r="A3694" t="str">
            <v>54.04.350</v>
          </cell>
          <cell r="B3694" t="str">
            <v>Pavimentação em lajota de concreto 35 MPa, espessura 8 cm, tipos: raquete, retangular, sextavado e 16 faces, com rejunte em areia</v>
          </cell>
          <cell r="C3694" t="str">
            <v>M2</v>
          </cell>
          <cell r="D3694">
            <v>95.45</v>
          </cell>
          <cell r="E3694">
            <v>26.3</v>
          </cell>
          <cell r="F3694">
            <v>121.75</v>
          </cell>
        </row>
        <row r="3695">
          <cell r="A3695" t="str">
            <v>54.04.360</v>
          </cell>
          <cell r="B3695" t="str">
            <v>Bloco diagonal em concreto tipo piso drenante para plantio de grama - espessura de 10 cm</v>
          </cell>
          <cell r="C3695" t="str">
            <v>M2</v>
          </cell>
          <cell r="D3695">
            <v>172.76</v>
          </cell>
          <cell r="E3695">
            <v>9.66</v>
          </cell>
          <cell r="F3695">
            <v>182.42</v>
          </cell>
        </row>
        <row r="3696">
          <cell r="A3696" t="str">
            <v>54.04.392</v>
          </cell>
          <cell r="B3696" t="str">
            <v>Piso em placa de concreto permeável drenante, cor natural - espessura de 6 cm</v>
          </cell>
          <cell r="C3696" t="str">
            <v>M2</v>
          </cell>
          <cell r="D3696">
            <v>121.64</v>
          </cell>
          <cell r="E3696">
            <v>20.440000000000001</v>
          </cell>
          <cell r="F3696">
            <v>142.08000000000001</v>
          </cell>
        </row>
        <row r="3697">
          <cell r="A3697" t="str">
            <v>54.04.393</v>
          </cell>
          <cell r="B3697" t="str">
            <v>Piso em placa de concreto permeável drenante, cor natural - espessura de 8 cm</v>
          </cell>
          <cell r="C3697" t="str">
            <v>M2</v>
          </cell>
          <cell r="D3697">
            <v>130.22999999999999</v>
          </cell>
          <cell r="E3697">
            <v>20.440000000000001</v>
          </cell>
          <cell r="F3697">
            <v>150.66999999999999</v>
          </cell>
        </row>
        <row r="3698">
          <cell r="A3698" t="str">
            <v>54.06</v>
          </cell>
          <cell r="B3698" t="str">
            <v>Guias e sarjetas</v>
          </cell>
        </row>
        <row r="3699">
          <cell r="A3699" t="str">
            <v>54.06.020</v>
          </cell>
          <cell r="B3699" t="str">
            <v>Guia pré-moldada curva tipo PMSP 100 - fck 25 MPa</v>
          </cell>
          <cell r="C3699" t="str">
            <v>M</v>
          </cell>
          <cell r="D3699">
            <v>50.66</v>
          </cell>
          <cell r="E3699">
            <v>12.33</v>
          </cell>
          <cell r="F3699">
            <v>62.99</v>
          </cell>
        </row>
        <row r="3700">
          <cell r="A3700" t="str">
            <v>54.06.040</v>
          </cell>
          <cell r="B3700" t="str">
            <v>Guia pré-moldada reta tipo PMSP 100 - fck 25 MPa</v>
          </cell>
          <cell r="C3700" t="str">
            <v>M</v>
          </cell>
          <cell r="D3700">
            <v>47.44</v>
          </cell>
          <cell r="E3700">
            <v>12.33</v>
          </cell>
          <cell r="F3700">
            <v>59.77</v>
          </cell>
        </row>
        <row r="3701">
          <cell r="A3701" t="str">
            <v>54.06.100</v>
          </cell>
          <cell r="B3701" t="str">
            <v>Base em concreto com fck de 20 MPa, para guias, sarjetas ou sarjetões</v>
          </cell>
          <cell r="C3701" t="str">
            <v>M3</v>
          </cell>
          <cell r="D3701">
            <v>554.62</v>
          </cell>
          <cell r="E3701">
            <v>44.43</v>
          </cell>
          <cell r="F3701">
            <v>599.04999999999995</v>
          </cell>
        </row>
        <row r="3702">
          <cell r="A3702" t="str">
            <v>54.06.110</v>
          </cell>
          <cell r="B3702" t="str">
            <v>Base em concreto com fck de 25 MPa, para guias, sarjetas ou sarjetões</v>
          </cell>
          <cell r="C3702" t="str">
            <v>M3</v>
          </cell>
          <cell r="D3702">
            <v>577.83000000000004</v>
          </cell>
          <cell r="E3702">
            <v>44.43</v>
          </cell>
          <cell r="F3702">
            <v>622.26</v>
          </cell>
        </row>
        <row r="3703">
          <cell r="A3703" t="str">
            <v>54.06.151</v>
          </cell>
          <cell r="B3703" t="str">
            <v>Execução de perfil extrusado no local, sem concreto</v>
          </cell>
          <cell r="C3703" t="str">
            <v>M3</v>
          </cell>
          <cell r="D3703">
            <v>91.55</v>
          </cell>
          <cell r="E3703">
            <v>319.95999999999998</v>
          </cell>
          <cell r="F3703">
            <v>411.51</v>
          </cell>
        </row>
        <row r="3704">
          <cell r="A3704" t="str">
            <v>54.06.160</v>
          </cell>
          <cell r="B3704" t="str">
            <v>Sarjeta ou sarjetão moldado no local, tipo PMSP em concreto com fck 20 MPa</v>
          </cell>
          <cell r="C3704" t="str">
            <v>M3</v>
          </cell>
          <cell r="D3704">
            <v>777.68</v>
          </cell>
          <cell r="E3704">
            <v>90.62</v>
          </cell>
          <cell r="F3704">
            <v>868.3</v>
          </cell>
        </row>
        <row r="3705">
          <cell r="A3705" t="str">
            <v>54.06.170</v>
          </cell>
          <cell r="B3705" t="str">
            <v>Sarjeta ou sarjetão moldado no local, tipo PMSP em concreto com fck 25 MPa</v>
          </cell>
          <cell r="C3705" t="str">
            <v>M3</v>
          </cell>
          <cell r="D3705">
            <v>800.89</v>
          </cell>
          <cell r="E3705">
            <v>90.62</v>
          </cell>
          <cell r="F3705">
            <v>891.51</v>
          </cell>
        </row>
        <row r="3706">
          <cell r="A3706" t="str">
            <v>54.07</v>
          </cell>
          <cell r="B3706" t="str">
            <v>Calcadas e passeios.</v>
          </cell>
        </row>
        <row r="3707">
          <cell r="A3707" t="str">
            <v>54.07.040</v>
          </cell>
          <cell r="B3707" t="str">
            <v>Passeio em mosaico português</v>
          </cell>
          <cell r="C3707" t="str">
            <v>M2</v>
          </cell>
          <cell r="D3707">
            <v>389.42</v>
          </cell>
          <cell r="F3707">
            <v>389.42</v>
          </cell>
        </row>
        <row r="3708">
          <cell r="A3708" t="str">
            <v>54.07.110</v>
          </cell>
          <cell r="B3708" t="str">
            <v>Piso em ladrilho hidráulico preto, branco e cinza, assentado com argamassa colante industrializada</v>
          </cell>
          <cell r="C3708" t="str">
            <v>M2</v>
          </cell>
          <cell r="D3708">
            <v>110.04</v>
          </cell>
          <cell r="E3708">
            <v>11.55</v>
          </cell>
          <cell r="F3708">
            <v>121.59</v>
          </cell>
        </row>
        <row r="3709">
          <cell r="A3709" t="str">
            <v>54.07.130</v>
          </cell>
          <cell r="B3709" t="str">
            <v>Piso em ladrilho hidráulico várias cores 20 x 20 cm, assentado com argamassa colante industrializada</v>
          </cell>
          <cell r="C3709" t="str">
            <v>M2</v>
          </cell>
          <cell r="D3709">
            <v>92.76</v>
          </cell>
          <cell r="E3709">
            <v>11.55</v>
          </cell>
          <cell r="F3709">
            <v>104.31</v>
          </cell>
        </row>
        <row r="3710">
          <cell r="A3710" t="str">
            <v>54.07.210</v>
          </cell>
          <cell r="B3710" t="str">
            <v>Rejuntamento de piso em ladrilho hidráulico (20 x 20 x 1,8 cm) com argamassa industrializada para rejunte, juntas de 2 mm</v>
          </cell>
          <cell r="C3710" t="str">
            <v>M2</v>
          </cell>
          <cell r="D3710">
            <v>5.16</v>
          </cell>
          <cell r="E3710">
            <v>10.31</v>
          </cell>
          <cell r="F3710">
            <v>15.47</v>
          </cell>
        </row>
        <row r="3711">
          <cell r="A3711" t="str">
            <v>54.07.240</v>
          </cell>
          <cell r="B3711" t="str">
            <v>Rejuntamento de piso em ladrilho hidráulico (30 x 30 x 2,5 cm), com cimento branco, juntas de 2 mm</v>
          </cell>
          <cell r="C3711" t="str">
            <v>M2</v>
          </cell>
          <cell r="D3711">
            <v>2.02</v>
          </cell>
          <cell r="E3711">
            <v>10.31</v>
          </cell>
          <cell r="F3711">
            <v>12.33</v>
          </cell>
        </row>
        <row r="3712">
          <cell r="A3712" t="str">
            <v>54.07.260</v>
          </cell>
          <cell r="B3712" t="str">
            <v>Piso em ladrilho hidráulico tipo rampa várias cores 30 x 30 cm, antiderrapante, assentado com argamassa mista</v>
          </cell>
          <cell r="C3712" t="str">
            <v>M2</v>
          </cell>
          <cell r="D3712">
            <v>128.41999999999999</v>
          </cell>
          <cell r="E3712">
            <v>29.23</v>
          </cell>
          <cell r="F3712">
            <v>157.65</v>
          </cell>
        </row>
        <row r="3713">
          <cell r="A3713" t="str">
            <v>54.08</v>
          </cell>
          <cell r="B3713" t="str">
            <v>Pavimentação rígida</v>
          </cell>
        </row>
        <row r="3714">
          <cell r="A3714" t="str">
            <v>54.08.001</v>
          </cell>
          <cell r="B3714" t="str">
            <v>Nivelamento e regularização de superfície e desempeno mecânico através de régua vibratória de pavimento em concreto</v>
          </cell>
          <cell r="C3714" t="str">
            <v>M2</v>
          </cell>
          <cell r="D3714">
            <v>0.25</v>
          </cell>
          <cell r="E3714">
            <v>0.27</v>
          </cell>
          <cell r="F3714">
            <v>0.52</v>
          </cell>
        </row>
        <row r="3715">
          <cell r="A3715" t="str">
            <v>54.08.002</v>
          </cell>
          <cell r="B3715" t="str">
            <v>Texturização de superfície de pavimento em concreto com vassoura</v>
          </cell>
          <cell r="C3715" t="str">
            <v>M2</v>
          </cell>
          <cell r="D3715">
            <v>1</v>
          </cell>
          <cell r="E3715">
            <v>0.27</v>
          </cell>
          <cell r="F3715">
            <v>1.27</v>
          </cell>
        </row>
        <row r="3716">
          <cell r="A3716" t="str">
            <v>54.08.005</v>
          </cell>
          <cell r="B3716" t="str">
            <v>Agente de cura química, retardador de evaporação, em pavimento de concreto</v>
          </cell>
          <cell r="C3716" t="str">
            <v>M</v>
          </cell>
          <cell r="D3716">
            <v>3.56</v>
          </cell>
          <cell r="E3716">
            <v>0.17</v>
          </cell>
          <cell r="F3716">
            <v>3.73</v>
          </cell>
        </row>
        <row r="3717">
          <cell r="A3717" t="str">
            <v>54.08.010</v>
          </cell>
          <cell r="B3717" t="str">
            <v>Fibra em polipropileno (macrofibra), resistência residual 4,3+-0,3 Mpa</v>
          </cell>
          <cell r="C3717" t="str">
            <v>KG</v>
          </cell>
          <cell r="D3717">
            <v>34.770000000000003</v>
          </cell>
          <cell r="E3717">
            <v>0.17</v>
          </cell>
          <cell r="F3717">
            <v>34.94</v>
          </cell>
        </row>
        <row r="3718">
          <cell r="A3718" t="str">
            <v>54.08.011</v>
          </cell>
          <cell r="B3718" t="str">
            <v>Fibra polimérica (microfibra anticrack), tenacidade mínima 5cN/dtex</v>
          </cell>
          <cell r="C3718" t="str">
            <v>KG</v>
          </cell>
          <cell r="D3718">
            <v>27.67</v>
          </cell>
          <cell r="E3718">
            <v>0.17</v>
          </cell>
          <cell r="F3718">
            <v>27.84</v>
          </cell>
        </row>
        <row r="3719">
          <cell r="A3719" t="str">
            <v>54.09</v>
          </cell>
          <cell r="B3719" t="str">
            <v>Pavimentação sustentável de vias, calçadas e passeios</v>
          </cell>
        </row>
        <row r="3720">
          <cell r="A3720" t="str">
            <v>54.09.001</v>
          </cell>
          <cell r="B3720" t="str">
            <v>Concreto asfáltico modificado por borracha AB8</v>
          </cell>
          <cell r="C3720" t="str">
            <v>M3</v>
          </cell>
          <cell r="D3720">
            <v>1755.69</v>
          </cell>
          <cell r="E3720">
            <v>17.03</v>
          </cell>
          <cell r="F3720">
            <v>1772.72</v>
          </cell>
        </row>
        <row r="3721">
          <cell r="A3721" t="str">
            <v>54.20</v>
          </cell>
          <cell r="B3721" t="str">
            <v>Reparos, conservacoes e complementos - GRUPO 54</v>
          </cell>
        </row>
        <row r="3722">
          <cell r="A3722" t="str">
            <v>54.20.040</v>
          </cell>
          <cell r="B3722" t="str">
            <v>Bate-roda em concreto pré-moldado</v>
          </cell>
          <cell r="C3722" t="str">
            <v>M</v>
          </cell>
          <cell r="D3722">
            <v>73.17</v>
          </cell>
          <cell r="E3722">
            <v>14.1</v>
          </cell>
          <cell r="F3722">
            <v>87.27</v>
          </cell>
        </row>
        <row r="3723">
          <cell r="A3723" t="str">
            <v>54.20.050</v>
          </cell>
          <cell r="B3723" t="str">
            <v>Bate rodas / limitador de pneus em resina</v>
          </cell>
          <cell r="C3723" t="str">
            <v>UN</v>
          </cell>
          <cell r="D3723">
            <v>110.6</v>
          </cell>
          <cell r="E3723">
            <v>19.82</v>
          </cell>
          <cell r="F3723">
            <v>130.41999999999999</v>
          </cell>
        </row>
        <row r="3724">
          <cell r="A3724" t="str">
            <v>54.20.100</v>
          </cell>
          <cell r="B3724" t="str">
            <v>Reassentamento de guia pré-moldada reta e/ou curva</v>
          </cell>
          <cell r="C3724" t="str">
            <v>M</v>
          </cell>
          <cell r="D3724">
            <v>10.69</v>
          </cell>
          <cell r="E3724">
            <v>12.33</v>
          </cell>
          <cell r="F3724">
            <v>23.02</v>
          </cell>
        </row>
        <row r="3725">
          <cell r="A3725" t="str">
            <v>54.20.110</v>
          </cell>
          <cell r="B3725" t="str">
            <v>Reassentamento de paralelepípedos, sem rejunte</v>
          </cell>
          <cell r="C3725" t="str">
            <v>M2</v>
          </cell>
          <cell r="D3725">
            <v>17.5</v>
          </cell>
          <cell r="E3725">
            <v>26.13</v>
          </cell>
          <cell r="F3725">
            <v>43.63</v>
          </cell>
        </row>
        <row r="3726">
          <cell r="A3726" t="str">
            <v>54.20.120</v>
          </cell>
          <cell r="B3726" t="str">
            <v>Reassentamento de pavimentação em lajota de concreto, espessura 6 cm, com rejunte em areia</v>
          </cell>
          <cell r="C3726" t="str">
            <v>M2</v>
          </cell>
          <cell r="D3726">
            <v>11.03</v>
          </cell>
          <cell r="E3726">
            <v>16.14</v>
          </cell>
          <cell r="F3726">
            <v>27.17</v>
          </cell>
        </row>
        <row r="3727">
          <cell r="A3727" t="str">
            <v>54.20.130</v>
          </cell>
          <cell r="B3727" t="str">
            <v>Reassentamento de pavimentação em lajota de concreto, espessura 8 cm, com rejunte em areia</v>
          </cell>
          <cell r="C3727" t="str">
            <v>M2</v>
          </cell>
          <cell r="D3727">
            <v>11.15</v>
          </cell>
          <cell r="E3727">
            <v>18.7</v>
          </cell>
          <cell r="F3727">
            <v>29.85</v>
          </cell>
        </row>
        <row r="3728">
          <cell r="A3728" t="str">
            <v>54.20.140</v>
          </cell>
          <cell r="B3728" t="str">
            <v>Reassentamento de pavimentação em lajota de concreto, espessura 10 cm, com rejunte em areia</v>
          </cell>
          <cell r="C3728" t="str">
            <v>M2</v>
          </cell>
          <cell r="D3728">
            <v>11.35</v>
          </cell>
          <cell r="E3728">
            <v>22.46</v>
          </cell>
          <cell r="F3728">
            <v>33.81</v>
          </cell>
        </row>
        <row r="3729">
          <cell r="A3729" t="str">
            <v>54.20.160</v>
          </cell>
          <cell r="B3729" t="str">
            <v>Corte para junta de dilatação através de cortadora a gasolina, com serra de disco diamantado segmentado para pavimento de concreto e asfalto</v>
          </cell>
          <cell r="C3729" t="str">
            <v>M</v>
          </cell>
          <cell r="D3729">
            <v>0.08</v>
          </cell>
          <cell r="E3729">
            <v>0.41</v>
          </cell>
          <cell r="F3729">
            <v>0.49</v>
          </cell>
        </row>
        <row r="3730">
          <cell r="A3730" t="str">
            <v>55</v>
          </cell>
          <cell r="B3730" t="str">
            <v>LIMPEZA E ARREMATE</v>
          </cell>
        </row>
        <row r="3731">
          <cell r="A3731" t="str">
            <v>55.01</v>
          </cell>
          <cell r="B3731" t="str">
            <v>Limpeza de obra</v>
          </cell>
        </row>
        <row r="3732">
          <cell r="A3732" t="str">
            <v>55.01.020</v>
          </cell>
          <cell r="B3732" t="str">
            <v>Limpeza final da obra</v>
          </cell>
          <cell r="C3732" t="str">
            <v>M2</v>
          </cell>
          <cell r="E3732">
            <v>14.31</v>
          </cell>
          <cell r="F3732">
            <v>14.31</v>
          </cell>
        </row>
        <row r="3733">
          <cell r="A3733" t="str">
            <v>55.01.030</v>
          </cell>
          <cell r="B3733" t="str">
            <v>Limpeza complementar com hidrojateamento</v>
          </cell>
          <cell r="C3733" t="str">
            <v>M2</v>
          </cell>
          <cell r="D3733">
            <v>2.89</v>
          </cell>
          <cell r="E3733">
            <v>5.9</v>
          </cell>
          <cell r="F3733">
            <v>8.7899999999999991</v>
          </cell>
        </row>
        <row r="3734">
          <cell r="A3734" t="str">
            <v>55.01.070</v>
          </cell>
          <cell r="B3734" t="str">
            <v>Limpeza complementar e especial de piso com produtos químicos</v>
          </cell>
          <cell r="C3734" t="str">
            <v>M2</v>
          </cell>
          <cell r="D3734">
            <v>2.15</v>
          </cell>
          <cell r="E3734">
            <v>4.09</v>
          </cell>
          <cell r="F3734">
            <v>6.24</v>
          </cell>
        </row>
        <row r="3735">
          <cell r="A3735" t="str">
            <v>55.01.080</v>
          </cell>
          <cell r="B3735" t="str">
            <v>Limpeza complementar e especial de peças e aparelhos sanitários</v>
          </cell>
          <cell r="C3735" t="str">
            <v>UN</v>
          </cell>
          <cell r="E3735">
            <v>16.350000000000001</v>
          </cell>
          <cell r="F3735">
            <v>16.350000000000001</v>
          </cell>
        </row>
        <row r="3736">
          <cell r="A3736" t="str">
            <v>55.01.100</v>
          </cell>
          <cell r="B3736" t="str">
            <v>Limpeza complementar e especial de vidros</v>
          </cell>
          <cell r="C3736" t="str">
            <v>M2</v>
          </cell>
          <cell r="E3736">
            <v>15.33</v>
          </cell>
          <cell r="F3736">
            <v>15.33</v>
          </cell>
        </row>
        <row r="3737">
          <cell r="A3737" t="str">
            <v>55.01.130</v>
          </cell>
          <cell r="B3737" t="str">
            <v>Limpeza e lavagem de superfície revestida com material cerâmico ou pastilhas por hidrojateamento com rejuntamento</v>
          </cell>
          <cell r="C3737" t="str">
            <v>M2</v>
          </cell>
          <cell r="D3737">
            <v>9.67</v>
          </cell>
          <cell r="E3737">
            <v>5.9</v>
          </cell>
          <cell r="F3737">
            <v>15.57</v>
          </cell>
        </row>
        <row r="3738">
          <cell r="A3738" t="str">
            <v>55.01.140</v>
          </cell>
          <cell r="B3738" t="str">
            <v>Limpeza de superfície com hidrojateamento</v>
          </cell>
          <cell r="C3738" t="str">
            <v>M2</v>
          </cell>
          <cell r="D3738">
            <v>7.88</v>
          </cell>
          <cell r="F3738">
            <v>7.88</v>
          </cell>
        </row>
        <row r="3739">
          <cell r="A3739" t="str">
            <v>55.02</v>
          </cell>
          <cell r="B3739" t="str">
            <v>Limpeza e desinfeccao sanitaria</v>
          </cell>
        </row>
        <row r="3740">
          <cell r="A3740" t="str">
            <v>55.02.010</v>
          </cell>
          <cell r="B3740" t="str">
            <v>Limpeza de caixa de inspeção</v>
          </cell>
          <cell r="C3740" t="str">
            <v>UN</v>
          </cell>
          <cell r="E3740">
            <v>6.13</v>
          </cell>
          <cell r="F3740">
            <v>6.13</v>
          </cell>
        </row>
        <row r="3741">
          <cell r="A3741" t="str">
            <v>55.02.012</v>
          </cell>
          <cell r="B3741" t="str">
            <v>Limpeza de caixa de passagem, poço de visita ou bueiro</v>
          </cell>
          <cell r="C3741" t="str">
            <v>UN</v>
          </cell>
          <cell r="D3741">
            <v>27.64</v>
          </cell>
          <cell r="E3741">
            <v>20.440000000000001</v>
          </cell>
          <cell r="F3741">
            <v>48.08</v>
          </cell>
        </row>
        <row r="3742">
          <cell r="A3742" t="str">
            <v>55.02.020</v>
          </cell>
          <cell r="B3742" t="str">
            <v>Limpeza de fossa</v>
          </cell>
          <cell r="C3742" t="str">
            <v>M3</v>
          </cell>
          <cell r="D3742">
            <v>199</v>
          </cell>
          <cell r="F3742">
            <v>199</v>
          </cell>
        </row>
        <row r="3743">
          <cell r="A3743" t="str">
            <v>55.02.040</v>
          </cell>
          <cell r="B3743" t="str">
            <v>Limpeza e desobstrução de boca de lobo</v>
          </cell>
          <cell r="C3743" t="str">
            <v>UN</v>
          </cell>
          <cell r="E3743">
            <v>22.66</v>
          </cell>
          <cell r="F3743">
            <v>22.66</v>
          </cell>
        </row>
        <row r="3744">
          <cell r="A3744" t="str">
            <v>55.02.050</v>
          </cell>
          <cell r="B3744" t="str">
            <v>Limpeza e desobstrução de canaletas ou tubulações de águas pluviais</v>
          </cell>
          <cell r="C3744" t="str">
            <v>M</v>
          </cell>
          <cell r="E3744">
            <v>11.33</v>
          </cell>
          <cell r="F3744">
            <v>11.33</v>
          </cell>
        </row>
        <row r="3745">
          <cell r="A3745" t="str">
            <v>55.02.060</v>
          </cell>
          <cell r="B3745" t="str">
            <v>Limpeza e desentupimento manual de tubulação de esgoto predial</v>
          </cell>
          <cell r="C3745" t="str">
            <v>M</v>
          </cell>
          <cell r="E3745">
            <v>12.09</v>
          </cell>
          <cell r="F3745">
            <v>12.09</v>
          </cell>
        </row>
        <row r="3746">
          <cell r="A3746" t="str">
            <v>55.10</v>
          </cell>
          <cell r="B3746" t="str">
            <v>Remocao de entulho</v>
          </cell>
        </row>
        <row r="3747">
          <cell r="A3747" t="str">
            <v>55.10.030</v>
          </cell>
          <cell r="B3747" t="str">
            <v>Locação de duto coletor de entulho</v>
          </cell>
          <cell r="C3747" t="str">
            <v>MXMES</v>
          </cell>
          <cell r="D3747">
            <v>96.9</v>
          </cell>
          <cell r="F3747">
            <v>96.9</v>
          </cell>
        </row>
        <row r="3748">
          <cell r="A3748" t="str">
            <v>61</v>
          </cell>
          <cell r="B3748" t="str">
            <v>CONFORTO MECANICO, EQUIPAMENTO E SISTEMA</v>
          </cell>
        </row>
        <row r="3749">
          <cell r="A3749" t="str">
            <v>61.01</v>
          </cell>
          <cell r="B3749" t="str">
            <v>Elevador</v>
          </cell>
        </row>
        <row r="3750">
          <cell r="A3750" t="str">
            <v>61.01.670</v>
          </cell>
          <cell r="B3750" t="str">
            <v>Elevador para passageiros, uso interno com capacidade mínima de 600 kg para duas paradas, portas unilaterais</v>
          </cell>
          <cell r="C3750" t="str">
            <v>CJ</v>
          </cell>
          <cell r="D3750">
            <v>202287.31</v>
          </cell>
          <cell r="F3750">
            <v>202287.31</v>
          </cell>
        </row>
        <row r="3751">
          <cell r="A3751" t="str">
            <v>61.01.680</v>
          </cell>
          <cell r="B3751" t="str">
            <v>Elevador para passageiros, uso interno com capacidade mínima de 600 kg para três paradas, portas unilaterais</v>
          </cell>
          <cell r="C3751" t="str">
            <v>CJ</v>
          </cell>
          <cell r="D3751">
            <v>209700</v>
          </cell>
          <cell r="F3751">
            <v>209700</v>
          </cell>
        </row>
        <row r="3752">
          <cell r="A3752" t="str">
            <v>61.01.690</v>
          </cell>
          <cell r="B3752" t="str">
            <v>Elevador para passageiros, uso interno com capacidade mínima de 600 kg para três paradas, portas bilaterais</v>
          </cell>
          <cell r="C3752" t="str">
            <v>CJ</v>
          </cell>
          <cell r="D3752">
            <v>234464</v>
          </cell>
          <cell r="F3752">
            <v>234464</v>
          </cell>
        </row>
        <row r="3753">
          <cell r="A3753" t="str">
            <v>61.01.760</v>
          </cell>
          <cell r="B3753" t="str">
            <v>Elevador para passageiros, uso interno com capacidade mínima de 600 kg para quatro paradas, portas bilaterais</v>
          </cell>
          <cell r="C3753" t="str">
            <v>CJ</v>
          </cell>
          <cell r="D3753">
            <v>239736.05</v>
          </cell>
          <cell r="F3753">
            <v>239736.05</v>
          </cell>
        </row>
        <row r="3754">
          <cell r="A3754" t="str">
            <v>61.01.770</v>
          </cell>
          <cell r="B3754" t="str">
            <v>Elevador para passageiros, uso interno com capacidade mínima de 600 kg para quatro paradas, portas unilaterais</v>
          </cell>
          <cell r="C3754" t="str">
            <v>CJ</v>
          </cell>
          <cell r="D3754">
            <v>219950</v>
          </cell>
          <cell r="F3754">
            <v>219950</v>
          </cell>
        </row>
        <row r="3755">
          <cell r="A3755" t="str">
            <v>61.01.800</v>
          </cell>
          <cell r="B3755" t="str">
            <v>Fechamento em vidro laminado para caixa de elevador</v>
          </cell>
          <cell r="C3755" t="str">
            <v>M2</v>
          </cell>
          <cell r="D3755">
            <v>1664.15</v>
          </cell>
          <cell r="F3755">
            <v>1664.15</v>
          </cell>
        </row>
        <row r="3756">
          <cell r="A3756" t="str">
            <v>61.10</v>
          </cell>
          <cell r="B3756" t="str">
            <v>Climatizacao</v>
          </cell>
        </row>
        <row r="3757">
          <cell r="A3757" t="str">
            <v>61.10.001</v>
          </cell>
          <cell r="B3757" t="str">
            <v>Resfriadora de líquidos (chiller), com compressor e condensação à ar, capacidade de 120 TR</v>
          </cell>
          <cell r="C3757" t="str">
            <v>UN</v>
          </cell>
          <cell r="D3757">
            <v>479019.35</v>
          </cell>
          <cell r="E3757">
            <v>31153.3</v>
          </cell>
          <cell r="F3757">
            <v>510172.65</v>
          </cell>
        </row>
        <row r="3758">
          <cell r="A3758" t="str">
            <v>61.10.007</v>
          </cell>
          <cell r="B3758" t="str">
            <v>Resfriadora de líquidos (chiller), com compressor e condensação à ar, capacidade de 160 TR</v>
          </cell>
          <cell r="C3758" t="str">
            <v>UN</v>
          </cell>
          <cell r="D3758">
            <v>479111.23</v>
          </cell>
          <cell r="E3758">
            <v>33185.82</v>
          </cell>
          <cell r="F3758">
            <v>512297.05</v>
          </cell>
        </row>
        <row r="3759">
          <cell r="A3759" t="str">
            <v>61.10.010</v>
          </cell>
          <cell r="B3759" t="str">
            <v>Resfriadora de líquidos (chiller), com compressor e condensação à ar, capacidade de 200-210 TR</v>
          </cell>
          <cell r="C3759" t="str">
            <v>UN</v>
          </cell>
          <cell r="D3759">
            <v>676761.05</v>
          </cell>
          <cell r="E3759">
            <v>30171.4</v>
          </cell>
          <cell r="F3759">
            <v>706932.45</v>
          </cell>
        </row>
        <row r="3760">
          <cell r="A3760" t="str">
            <v>61.10.012</v>
          </cell>
          <cell r="B3760" t="str">
            <v>Resfriadora de líquidos (chiller), com compressor e condensação à ar, capacidade de 80 TR</v>
          </cell>
          <cell r="C3760" t="str">
            <v>UN</v>
          </cell>
          <cell r="D3760">
            <v>275969.13</v>
          </cell>
          <cell r="E3760">
            <v>24922.639999999999</v>
          </cell>
          <cell r="F3760">
            <v>300891.77</v>
          </cell>
        </row>
        <row r="3761">
          <cell r="A3761" t="str">
            <v>61.10.014</v>
          </cell>
          <cell r="B3761" t="str">
            <v>Resfriadora de líquidos (chiller), com compressor e condensação à ar, capacidade de 20 TR</v>
          </cell>
          <cell r="C3761" t="str">
            <v>UN</v>
          </cell>
          <cell r="D3761">
            <v>86878.8</v>
          </cell>
          <cell r="E3761">
            <v>15576.65</v>
          </cell>
          <cell r="F3761">
            <v>102455.45</v>
          </cell>
        </row>
        <row r="3762">
          <cell r="A3762" t="str">
            <v>61.10.100</v>
          </cell>
          <cell r="B3762" t="str">
            <v>Tratamento de ar (fan-coil) tipo Air Handling Unit de concepção modular, capacidade de 10 TR</v>
          </cell>
          <cell r="C3762" t="str">
            <v>UN</v>
          </cell>
          <cell r="D3762">
            <v>23602.17</v>
          </cell>
          <cell r="E3762">
            <v>3687.85</v>
          </cell>
          <cell r="F3762">
            <v>27290.02</v>
          </cell>
        </row>
        <row r="3763">
          <cell r="A3763" t="str">
            <v>61.10.101</v>
          </cell>
          <cell r="B3763" t="str">
            <v>Tratamento de ar (fan-Coil) tipo Air Handling Unit de concepção modular, capacidade de 6 TR</v>
          </cell>
          <cell r="C3763" t="str">
            <v>UN</v>
          </cell>
          <cell r="D3763">
            <v>19881.740000000002</v>
          </cell>
          <cell r="E3763">
            <v>3687.85</v>
          </cell>
          <cell r="F3763">
            <v>23569.59</v>
          </cell>
        </row>
        <row r="3764">
          <cell r="A3764" t="str">
            <v>61.10.110</v>
          </cell>
          <cell r="B3764" t="str">
            <v>Tratamento de ar (fan-coil) tipo Air Handling Unit de concepção modular, capacidade de 40 TR</v>
          </cell>
          <cell r="C3764" t="str">
            <v>UN</v>
          </cell>
          <cell r="D3764">
            <v>64921.45</v>
          </cell>
          <cell r="E3764">
            <v>8056.16</v>
          </cell>
          <cell r="F3764">
            <v>72977.61</v>
          </cell>
        </row>
        <row r="3765">
          <cell r="A3765" t="str">
            <v>61.10.120</v>
          </cell>
          <cell r="B3765" t="str">
            <v>Tratamento de ar (fan-coil) tipo Air Handling Unit de concepção modular, capacidade de 50 TR</v>
          </cell>
          <cell r="C3765" t="str">
            <v>UN</v>
          </cell>
          <cell r="D3765">
            <v>59199.13</v>
          </cell>
          <cell r="E3765">
            <v>9830.4500000000007</v>
          </cell>
          <cell r="F3765">
            <v>69029.58</v>
          </cell>
        </row>
        <row r="3766">
          <cell r="A3766" t="str">
            <v>61.10.200</v>
          </cell>
          <cell r="B3766" t="str">
            <v>Tratamento de ar compacta fancolete hidrônico tipo piso-teto, vazão de ar nominal 637 m³/h, capacidade de refrigeração 14.000 Btu/h - 1,2 TR</v>
          </cell>
          <cell r="C3766" t="str">
            <v>UN</v>
          </cell>
          <cell r="D3766">
            <v>6028.85</v>
          </cell>
          <cell r="E3766">
            <v>622</v>
          </cell>
          <cell r="F3766">
            <v>6650.85</v>
          </cell>
        </row>
        <row r="3767">
          <cell r="A3767" t="str">
            <v>61.10.210</v>
          </cell>
          <cell r="B3767" t="str">
            <v>Tratamento de ar compacta fancolete hidrônico tipo piso-teto, vazão de ar nominal 1.215 m³/h, capacidade de refrigeração 25.000 Btu/h - 2,1 TR</v>
          </cell>
          <cell r="C3767" t="str">
            <v>UN</v>
          </cell>
          <cell r="D3767">
            <v>6310.83</v>
          </cell>
          <cell r="E3767">
            <v>777.5</v>
          </cell>
          <cell r="F3767">
            <v>7088.33</v>
          </cell>
        </row>
        <row r="3768">
          <cell r="A3768" t="str">
            <v>61.10.220</v>
          </cell>
          <cell r="B3768" t="str">
            <v>Tratamento de ar compacta fancolete hidrônico tipo piso-teto, vazão de ar nominal 1.758 m³/h, capacidade de refrigeração 36.000 Btu/h - 3,0 TR</v>
          </cell>
          <cell r="C3768" t="str">
            <v>UN</v>
          </cell>
          <cell r="D3768">
            <v>6527.77</v>
          </cell>
          <cell r="E3768">
            <v>933</v>
          </cell>
          <cell r="F3768">
            <v>7460.77</v>
          </cell>
        </row>
        <row r="3769">
          <cell r="A3769" t="str">
            <v>61.10.230</v>
          </cell>
          <cell r="B3769" t="str">
            <v>Tratamento de ar compacta fancolete hidrônico tipo piso-teto, vazão de ar nominal 2.166 m³/h, capacidade de refrigeração 48.000 Btu/h - 4,0 TR</v>
          </cell>
          <cell r="C3769" t="str">
            <v>UN</v>
          </cell>
          <cell r="D3769">
            <v>6665</v>
          </cell>
          <cell r="E3769">
            <v>1010.75</v>
          </cell>
          <cell r="F3769">
            <v>7675.75</v>
          </cell>
        </row>
        <row r="3770">
          <cell r="A3770" t="str">
            <v>61.10.250</v>
          </cell>
          <cell r="B3770" t="str">
            <v>Tratamento de ar compacta fancolete hidrônico tipo cassete, capacidade de refrigeração 20.000 Btu/h - 1,6 TR</v>
          </cell>
          <cell r="C3770" t="str">
            <v>UN</v>
          </cell>
          <cell r="D3770">
            <v>5076.0200000000004</v>
          </cell>
          <cell r="E3770">
            <v>486.94</v>
          </cell>
          <cell r="F3770">
            <v>5562.96</v>
          </cell>
        </row>
        <row r="3771">
          <cell r="A3771" t="str">
            <v>61.10.260</v>
          </cell>
          <cell r="B3771" t="str">
            <v>Tratamento de ar compacta fancolete hidrônico tipo cassete, capacidade de refrigeração 25.000 Btu/h - 2,1 TR</v>
          </cell>
          <cell r="C3771" t="str">
            <v>UN</v>
          </cell>
          <cell r="D3771">
            <v>5282.09</v>
          </cell>
          <cell r="E3771">
            <v>486.94</v>
          </cell>
          <cell r="F3771">
            <v>5769.03</v>
          </cell>
        </row>
        <row r="3772">
          <cell r="A3772" t="str">
            <v>61.10.270</v>
          </cell>
          <cell r="B3772" t="str">
            <v>Tratamento de ar compacta fancolete hidrônico tipo cassete, capacidade de refrigeração 32.000 Btu/h - 2,6 TR</v>
          </cell>
          <cell r="C3772" t="str">
            <v>UN</v>
          </cell>
          <cell r="D3772">
            <v>5519.19</v>
          </cell>
          <cell r="E3772">
            <v>486.94</v>
          </cell>
          <cell r="F3772">
            <v>6006.13</v>
          </cell>
        </row>
        <row r="3773">
          <cell r="A3773" t="str">
            <v>61.10.300</v>
          </cell>
          <cell r="B3773" t="str">
            <v>Duto flexível aluminizado, seção circular de 10cm (4´)</v>
          </cell>
          <cell r="C3773" t="str">
            <v>M</v>
          </cell>
          <cell r="D3773">
            <v>10.83</v>
          </cell>
          <cell r="E3773">
            <v>13.5</v>
          </cell>
          <cell r="F3773">
            <v>24.33</v>
          </cell>
        </row>
        <row r="3774">
          <cell r="A3774" t="str">
            <v>61.10.310</v>
          </cell>
          <cell r="B3774" t="str">
            <v>Duto flexível aluminizado, seção circular de 15cm (6´)</v>
          </cell>
          <cell r="C3774" t="str">
            <v>M</v>
          </cell>
          <cell r="D3774">
            <v>18.39</v>
          </cell>
          <cell r="E3774">
            <v>13.5</v>
          </cell>
          <cell r="F3774">
            <v>31.89</v>
          </cell>
        </row>
        <row r="3775">
          <cell r="A3775" t="str">
            <v>61.10.320</v>
          </cell>
          <cell r="B3775" t="str">
            <v>Duto flexível aluminizado, seção circular de 20cm (8´)</v>
          </cell>
          <cell r="C3775" t="str">
            <v>M</v>
          </cell>
          <cell r="D3775">
            <v>16.88</v>
          </cell>
          <cell r="E3775">
            <v>13.5</v>
          </cell>
          <cell r="F3775">
            <v>30.38</v>
          </cell>
        </row>
        <row r="3776">
          <cell r="A3776" t="str">
            <v>61.10.380</v>
          </cell>
          <cell r="B3776" t="str">
            <v>Duto em painel rígido de lã de vidro acústico, espessura 25 mm</v>
          </cell>
          <cell r="C3776" t="str">
            <v>M2</v>
          </cell>
          <cell r="D3776">
            <v>99.56</v>
          </cell>
          <cell r="E3776">
            <v>97.19</v>
          </cell>
          <cell r="F3776">
            <v>196.75</v>
          </cell>
        </row>
        <row r="3777">
          <cell r="A3777" t="str">
            <v>61.10.400</v>
          </cell>
          <cell r="B3777" t="str">
            <v>Damper corta fogo (DCF) tipo comporta, com elemento fusível e chave fim de curso.</v>
          </cell>
          <cell r="C3777" t="str">
            <v>M2</v>
          </cell>
          <cell r="D3777">
            <v>6531.79</v>
          </cell>
          <cell r="F3777">
            <v>6531.79</v>
          </cell>
        </row>
        <row r="3778">
          <cell r="A3778" t="str">
            <v>61.10.401</v>
          </cell>
          <cell r="B3778" t="str">
            <v>Damper de regulagem manual, tamanho: 0,10 m² a 0,14 m²</v>
          </cell>
          <cell r="C3778" t="str">
            <v>M2</v>
          </cell>
          <cell r="D3778">
            <v>2042.07</v>
          </cell>
          <cell r="E3778">
            <v>126.08</v>
          </cell>
          <cell r="F3778">
            <v>2168.15</v>
          </cell>
        </row>
        <row r="3779">
          <cell r="A3779" t="str">
            <v>61.10.402</v>
          </cell>
          <cell r="B3779" t="str">
            <v>Damper de regulagem manual, tamanho: 0,15 m² a 0,20 m²</v>
          </cell>
          <cell r="C3779" t="str">
            <v>M2</v>
          </cell>
          <cell r="D3779">
            <v>1722.76</v>
          </cell>
          <cell r="E3779">
            <v>97.43</v>
          </cell>
          <cell r="F3779">
            <v>1820.19</v>
          </cell>
        </row>
        <row r="3780">
          <cell r="A3780" t="str">
            <v>61.10.403</v>
          </cell>
          <cell r="B3780" t="str">
            <v>Damper de regulagem manual, tamanho: 0,21 m² a 0,40 m²</v>
          </cell>
          <cell r="C3780" t="str">
            <v>M2</v>
          </cell>
          <cell r="D3780">
            <v>1337.19</v>
          </cell>
          <cell r="E3780">
            <v>85.97</v>
          </cell>
          <cell r="F3780">
            <v>1423.16</v>
          </cell>
        </row>
        <row r="3781">
          <cell r="A3781" t="str">
            <v>61.10.410</v>
          </cell>
          <cell r="B3781" t="str">
            <v>Serviço de instalação de Damper Corta Fogo</v>
          </cell>
          <cell r="C3781" t="str">
            <v>UN</v>
          </cell>
          <cell r="E3781">
            <v>366.2</v>
          </cell>
          <cell r="F3781">
            <v>366.2</v>
          </cell>
        </row>
        <row r="3782">
          <cell r="A3782" t="str">
            <v>61.10.430</v>
          </cell>
          <cell r="B3782" t="str">
            <v>Tanque de compensação pressurizado, capacidade (volume mínimo) de 250 litros</v>
          </cell>
          <cell r="C3782" t="str">
            <v>UN</v>
          </cell>
          <cell r="D3782">
            <v>9532.98</v>
          </cell>
          <cell r="E3782">
            <v>1555</v>
          </cell>
          <cell r="F3782">
            <v>11087.98</v>
          </cell>
        </row>
        <row r="3783">
          <cell r="A3783" t="str">
            <v>61.10.440</v>
          </cell>
          <cell r="B3783" t="str">
            <v>Registro de regulagem de vazão de ar</v>
          </cell>
          <cell r="C3783" t="str">
            <v>UN</v>
          </cell>
          <cell r="D3783">
            <v>186.25</v>
          </cell>
          <cell r="E3783">
            <v>45.85</v>
          </cell>
          <cell r="F3783">
            <v>232.1</v>
          </cell>
        </row>
        <row r="3784">
          <cell r="A3784" t="str">
            <v>61.10.510</v>
          </cell>
          <cell r="B3784" t="str">
            <v>Difusor de ar de longo alcance tipo Jet-Nozzles, vazão de ar 1.330 m³/h</v>
          </cell>
          <cell r="C3784" t="str">
            <v>UN</v>
          </cell>
          <cell r="D3784">
            <v>1416.73</v>
          </cell>
          <cell r="E3784">
            <v>131.81</v>
          </cell>
          <cell r="F3784">
            <v>1548.54</v>
          </cell>
        </row>
        <row r="3785">
          <cell r="A3785" t="str">
            <v>61.10.511</v>
          </cell>
          <cell r="B3785" t="str">
            <v>Difusor para insuflamento de ar com plenum, multivias e colarinho</v>
          </cell>
          <cell r="C3785" t="str">
            <v>M2</v>
          </cell>
          <cell r="D3785">
            <v>4417.2299999999996</v>
          </cell>
          <cell r="E3785">
            <v>200.59</v>
          </cell>
          <cell r="F3785">
            <v>4617.82</v>
          </cell>
        </row>
        <row r="3786">
          <cell r="A3786" t="str">
            <v>61.10.512</v>
          </cell>
          <cell r="B3786" t="str">
            <v>Difusor para insuflamento de ar com plenum, com 2 aberturas</v>
          </cell>
          <cell r="C3786" t="str">
            <v>M</v>
          </cell>
          <cell r="D3786">
            <v>4600.32</v>
          </cell>
          <cell r="E3786">
            <v>50.24</v>
          </cell>
          <cell r="F3786">
            <v>4650.5600000000004</v>
          </cell>
        </row>
        <row r="3787">
          <cell r="A3787" t="str">
            <v>61.10.513</v>
          </cell>
          <cell r="B3787" t="str">
            <v>Difusor de plástico, diâmetro 15 cm</v>
          </cell>
          <cell r="C3787" t="str">
            <v>UN</v>
          </cell>
          <cell r="D3787">
            <v>109.4</v>
          </cell>
          <cell r="E3787">
            <v>45.85</v>
          </cell>
          <cell r="F3787">
            <v>155.25</v>
          </cell>
        </row>
        <row r="3788">
          <cell r="A3788" t="str">
            <v>61.10.514</v>
          </cell>
          <cell r="B3788" t="str">
            <v>Difusor de plástico, diâmetro 20 cm</v>
          </cell>
          <cell r="C3788" t="str">
            <v>UN</v>
          </cell>
          <cell r="D3788">
            <v>129.9</v>
          </cell>
          <cell r="E3788">
            <v>45.85</v>
          </cell>
          <cell r="F3788">
            <v>175.75</v>
          </cell>
        </row>
        <row r="3789">
          <cell r="A3789" t="str">
            <v>61.10.530</v>
          </cell>
          <cell r="B3789" t="str">
            <v>Difusor de insuflação de ar tipo direcional, medindo 30 x 30 cm</v>
          </cell>
          <cell r="C3789" t="str">
            <v>UN</v>
          </cell>
          <cell r="D3789">
            <v>374.93</v>
          </cell>
          <cell r="E3789">
            <v>45.85</v>
          </cell>
          <cell r="F3789">
            <v>420.78</v>
          </cell>
        </row>
        <row r="3790">
          <cell r="A3790" t="str">
            <v>61.10.550</v>
          </cell>
          <cell r="B3790" t="str">
            <v>Difusor de insuflação de ar tipo direcional, medindo 45 x 15 cm</v>
          </cell>
          <cell r="C3790" t="str">
            <v>UN</v>
          </cell>
          <cell r="D3790">
            <v>293.64</v>
          </cell>
          <cell r="E3790">
            <v>45.85</v>
          </cell>
          <cell r="F3790">
            <v>339.49</v>
          </cell>
        </row>
        <row r="3791">
          <cell r="A3791" t="str">
            <v>61.10.564</v>
          </cell>
          <cell r="B3791" t="str">
            <v>Grelha de insuflação de ar em alumínio anodizado, de dupla deflexão, tamanho: até 0,10 m²</v>
          </cell>
          <cell r="C3791" t="str">
            <v>M2</v>
          </cell>
          <cell r="D3791">
            <v>3464.8</v>
          </cell>
          <cell r="E3791">
            <v>280.82</v>
          </cell>
          <cell r="F3791">
            <v>3745.62</v>
          </cell>
        </row>
        <row r="3792">
          <cell r="A3792" t="str">
            <v>61.10.565</v>
          </cell>
          <cell r="B3792" t="str">
            <v>Grelha de insuflação de ar em alumínio anodizado, de dupla deflexão, tamanho: acima de 0,10 m² até 0,50 m²</v>
          </cell>
          <cell r="C3792" t="str">
            <v>M2</v>
          </cell>
          <cell r="D3792">
            <v>2276.36</v>
          </cell>
          <cell r="E3792">
            <v>114.62</v>
          </cell>
          <cell r="F3792">
            <v>2390.98</v>
          </cell>
        </row>
        <row r="3793">
          <cell r="A3793" t="str">
            <v>61.10.566</v>
          </cell>
          <cell r="B3793" t="str">
            <v>Grelha de insuflação de ar em alumínio anodizado, de dupla deflexão, tamanho: acima de 0,50 m² até 1,00 m²</v>
          </cell>
          <cell r="C3793" t="str">
            <v>M2</v>
          </cell>
          <cell r="D3793">
            <v>1805.53</v>
          </cell>
          <cell r="E3793">
            <v>57.31</v>
          </cell>
          <cell r="F3793">
            <v>1862.84</v>
          </cell>
        </row>
        <row r="3794">
          <cell r="A3794" t="str">
            <v>61.10.567</v>
          </cell>
          <cell r="B3794" t="str">
            <v>Grelha de porta, tamanho: 0,14 m² a 0,30 m²</v>
          </cell>
          <cell r="C3794" t="str">
            <v>M2</v>
          </cell>
          <cell r="D3794">
            <v>1714.58</v>
          </cell>
          <cell r="E3794">
            <v>126.08</v>
          </cell>
          <cell r="F3794">
            <v>1840.66</v>
          </cell>
        </row>
        <row r="3795">
          <cell r="A3795" t="str">
            <v>61.10.568</v>
          </cell>
          <cell r="B3795" t="str">
            <v>Grelha de porta, tamanho: 0,07 m² a 0,13 m²</v>
          </cell>
          <cell r="C3795" t="str">
            <v>M2</v>
          </cell>
          <cell r="D3795">
            <v>2221.52</v>
          </cell>
          <cell r="E3795">
            <v>166.2</v>
          </cell>
          <cell r="F3795">
            <v>2387.7199999999998</v>
          </cell>
        </row>
        <row r="3796">
          <cell r="A3796" t="str">
            <v>61.10.569</v>
          </cell>
          <cell r="B3796" t="str">
            <v>Grelha de porta, tamanho: 0,03 m² a 0,06 m²</v>
          </cell>
          <cell r="C3796" t="str">
            <v>M2</v>
          </cell>
          <cell r="D3796">
            <v>3874.45</v>
          </cell>
          <cell r="E3796">
            <v>275.08999999999997</v>
          </cell>
          <cell r="F3796">
            <v>4149.54</v>
          </cell>
        </row>
        <row r="3797">
          <cell r="A3797" t="str">
            <v>61.10.574</v>
          </cell>
          <cell r="B3797" t="str">
            <v>Grelha de retorno/exaustão com registro, tamanho: 0,03 m² a 0,06 m²</v>
          </cell>
          <cell r="C3797" t="str">
            <v>M2</v>
          </cell>
          <cell r="D3797">
            <v>2601.4</v>
          </cell>
          <cell r="E3797">
            <v>206.31</v>
          </cell>
          <cell r="F3797">
            <v>2807.71</v>
          </cell>
        </row>
        <row r="3798">
          <cell r="A3798" t="str">
            <v>61.10.575</v>
          </cell>
          <cell r="B3798" t="str">
            <v>Grelha de retorno/exaustão com registro, tamanho: 0,07 m² a 0,13 m²</v>
          </cell>
          <cell r="C3798" t="str">
            <v>M2</v>
          </cell>
          <cell r="D3798">
            <v>1898.87</v>
          </cell>
          <cell r="E3798">
            <v>143.28</v>
          </cell>
          <cell r="F3798">
            <v>2042.15</v>
          </cell>
        </row>
        <row r="3799">
          <cell r="A3799" t="str">
            <v>61.10.576</v>
          </cell>
          <cell r="B3799" t="str">
            <v>Grelha de retorno/exaustão com registro, tamanho: 0,14 m² a 0,19 m²</v>
          </cell>
          <cell r="C3799" t="str">
            <v>M2</v>
          </cell>
          <cell r="D3799">
            <v>1516.66</v>
          </cell>
          <cell r="E3799">
            <v>114.62</v>
          </cell>
          <cell r="F3799">
            <v>1631.28</v>
          </cell>
        </row>
        <row r="3800">
          <cell r="A3800" t="str">
            <v>61.10.577</v>
          </cell>
          <cell r="B3800" t="str">
            <v>Grelha de retorno/exaustão com registro, tamanho: 0,20 m² a 0,40 m²</v>
          </cell>
          <cell r="C3800" t="str">
            <v>M2</v>
          </cell>
          <cell r="D3800">
            <v>1352.34</v>
          </cell>
          <cell r="E3800">
            <v>97.43</v>
          </cell>
          <cell r="F3800">
            <v>1449.77</v>
          </cell>
        </row>
        <row r="3801">
          <cell r="A3801" t="str">
            <v>61.10.578</v>
          </cell>
          <cell r="B3801" t="str">
            <v>Grelha de retorno/exaustão com registro, tamanho: 0,41 m² a 0,65 m²</v>
          </cell>
          <cell r="C3801" t="str">
            <v>M2</v>
          </cell>
          <cell r="D3801">
            <v>1211.81</v>
          </cell>
          <cell r="E3801">
            <v>85.97</v>
          </cell>
          <cell r="F3801">
            <v>1297.78</v>
          </cell>
        </row>
        <row r="3802">
          <cell r="A3802" t="str">
            <v>61.10.581</v>
          </cell>
          <cell r="B3802" t="str">
            <v>Veneziana com tela e filtro G4</v>
          </cell>
          <cell r="C3802" t="str">
            <v>M2</v>
          </cell>
          <cell r="D3802">
            <v>1421.05</v>
          </cell>
          <cell r="E3802">
            <v>114.62</v>
          </cell>
          <cell r="F3802">
            <v>1535.67</v>
          </cell>
        </row>
        <row r="3803">
          <cell r="A3803" t="str">
            <v>61.10.582</v>
          </cell>
          <cell r="B3803" t="str">
            <v>Veneziana com tela</v>
          </cell>
          <cell r="C3803" t="str">
            <v>M2</v>
          </cell>
          <cell r="D3803">
            <v>1481.27</v>
          </cell>
          <cell r="E3803">
            <v>68.77</v>
          </cell>
          <cell r="F3803">
            <v>1550.04</v>
          </cell>
        </row>
        <row r="3804">
          <cell r="A3804" t="str">
            <v>61.10.583</v>
          </cell>
          <cell r="B3804" t="str">
            <v>Veneziana com tela, tamanho 38,5 x 33 cm</v>
          </cell>
          <cell r="C3804" t="str">
            <v>UN</v>
          </cell>
          <cell r="D3804">
            <v>206.19</v>
          </cell>
          <cell r="E3804">
            <v>51.58</v>
          </cell>
          <cell r="F3804">
            <v>257.77</v>
          </cell>
        </row>
        <row r="3805">
          <cell r="A3805" t="str">
            <v>61.10.584</v>
          </cell>
          <cell r="B3805" t="str">
            <v>Veneziana com tela, tamanho 78,5 x 33 cm</v>
          </cell>
          <cell r="C3805" t="str">
            <v>UN</v>
          </cell>
          <cell r="D3805">
            <v>319.37</v>
          </cell>
          <cell r="E3805">
            <v>68.77</v>
          </cell>
          <cell r="F3805">
            <v>388.14</v>
          </cell>
        </row>
        <row r="3806">
          <cell r="A3806" t="str">
            <v>61.14</v>
          </cell>
          <cell r="B3806" t="str">
            <v>Ventilacao</v>
          </cell>
        </row>
        <row r="3807">
          <cell r="A3807" t="str">
            <v>61.14.005</v>
          </cell>
          <cell r="B3807" t="str">
            <v>Caixa ventiladora com ventilador centrífugo, vazão 4.600 m³/h, pressão 30 mmCA - 220 / 380 V / 60HZ</v>
          </cell>
          <cell r="C3807" t="str">
            <v>UN</v>
          </cell>
          <cell r="D3807">
            <v>5096.46</v>
          </cell>
          <cell r="E3807">
            <v>343.86</v>
          </cell>
          <cell r="F3807">
            <v>5440.32</v>
          </cell>
        </row>
        <row r="3808">
          <cell r="A3808" t="str">
            <v>61.14.015</v>
          </cell>
          <cell r="B3808" t="str">
            <v>Caixa ventiladora com ventilador centrífugo, vazão 28.000 m³/h, pressão 30 mmCA - 220 / 380 V / 60HZ</v>
          </cell>
          <cell r="C3808" t="str">
            <v>UN</v>
          </cell>
          <cell r="D3808">
            <v>19210.96</v>
          </cell>
          <cell r="E3808">
            <v>343.86</v>
          </cell>
          <cell r="F3808">
            <v>19554.82</v>
          </cell>
        </row>
        <row r="3809">
          <cell r="A3809" t="str">
            <v>61.14.050</v>
          </cell>
          <cell r="B3809" t="str">
            <v>Caixa ventiladora com ventilador centrífugo, vazão 8.800 m³/h, pressão 35 mmCA - 220/380 V / 60Hz</v>
          </cell>
          <cell r="C3809" t="str">
            <v>UN</v>
          </cell>
          <cell r="D3809">
            <v>10290.040000000001</v>
          </cell>
          <cell r="E3809">
            <v>301.44</v>
          </cell>
          <cell r="F3809">
            <v>10591.48</v>
          </cell>
        </row>
        <row r="3810">
          <cell r="A3810" t="str">
            <v>61.14.051</v>
          </cell>
          <cell r="B3810" t="str">
            <v>Caixa ventiladora com ventilador centrífugo, vazão 10.000 m³/h, pressão 30 mmCA - 220/380 V / 60Hz</v>
          </cell>
          <cell r="C3810" t="str">
            <v>UN</v>
          </cell>
          <cell r="D3810">
            <v>6860.67</v>
          </cell>
          <cell r="E3810">
            <v>301.44</v>
          </cell>
          <cell r="F3810">
            <v>7162.11</v>
          </cell>
        </row>
        <row r="3811">
          <cell r="A3811" t="str">
            <v>61.14.070</v>
          </cell>
          <cell r="B3811" t="str">
            <v>Caixa ventiladora com ventilador centrífugo, vazão 1.710 m³/h, pressão 35 mmCA - 220/380 V / 60Hz</v>
          </cell>
          <cell r="C3811" t="str">
            <v>UN</v>
          </cell>
          <cell r="D3811">
            <v>3553.99</v>
          </cell>
          <cell r="E3811">
            <v>301.44</v>
          </cell>
          <cell r="F3811">
            <v>3855.43</v>
          </cell>
        </row>
        <row r="3812">
          <cell r="A3812" t="str">
            <v>61.14.080</v>
          </cell>
          <cell r="B3812" t="str">
            <v>Caixa ventiladora com ventilador centrífugo, vazão 1.190 m³/h, pressão 37 mmCA - 220/380 V / 60Hz</v>
          </cell>
          <cell r="C3812" t="str">
            <v>UN</v>
          </cell>
          <cell r="D3812">
            <v>4007.61</v>
          </cell>
          <cell r="E3812">
            <v>301.44</v>
          </cell>
          <cell r="F3812">
            <v>4309.05</v>
          </cell>
        </row>
        <row r="3813">
          <cell r="A3813" t="str">
            <v>61.14.100</v>
          </cell>
          <cell r="B3813" t="str">
            <v>Ventilador centrífugo de dupla aspiração "limite-load", vazão 20.000 m³/h, pressão 50 mmCA - 380/660 V / 60 Hz</v>
          </cell>
          <cell r="C3813" t="str">
            <v>UN</v>
          </cell>
          <cell r="D3813">
            <v>14812.64</v>
          </cell>
          <cell r="E3813">
            <v>706.8</v>
          </cell>
          <cell r="F3813">
            <v>15519.44</v>
          </cell>
        </row>
        <row r="3814">
          <cell r="A3814" t="str">
            <v>61.15</v>
          </cell>
          <cell r="B3814" t="str">
            <v>Controles para Fan-Coil e CAG</v>
          </cell>
        </row>
        <row r="3815">
          <cell r="A3815" t="str">
            <v>61.15.010</v>
          </cell>
          <cell r="B3815" t="str">
            <v>Fonte de alimentação universal bivolt com saída de 24 V - 1,5 A - 35 W</v>
          </cell>
          <cell r="C3815" t="str">
            <v>UN</v>
          </cell>
          <cell r="D3815">
            <v>156.71</v>
          </cell>
          <cell r="E3815">
            <v>2.5099999999999998</v>
          </cell>
          <cell r="F3815">
            <v>159.22</v>
          </cell>
        </row>
        <row r="3816">
          <cell r="A3816" t="str">
            <v>61.15.020</v>
          </cell>
          <cell r="B3816" t="str">
            <v>Tomada simples de sobrepor universal 2P+T - 10 A - 250 V</v>
          </cell>
          <cell r="C3816" t="str">
            <v>UN</v>
          </cell>
          <cell r="D3816">
            <v>9.94</v>
          </cell>
          <cell r="E3816">
            <v>15.07</v>
          </cell>
          <cell r="F3816">
            <v>25.01</v>
          </cell>
        </row>
        <row r="3817">
          <cell r="A3817" t="str">
            <v>61.15.030</v>
          </cell>
          <cell r="B3817" t="str">
            <v>Transformador abaixador, entrada 110/220V, saída 24V+24V, corrente secundário 6A</v>
          </cell>
          <cell r="C3817" t="str">
            <v>UN</v>
          </cell>
          <cell r="D3817">
            <v>216.22</v>
          </cell>
          <cell r="E3817">
            <v>2.5099999999999998</v>
          </cell>
          <cell r="F3817">
            <v>218.73</v>
          </cell>
        </row>
        <row r="3818">
          <cell r="A3818" t="str">
            <v>61.15.040</v>
          </cell>
          <cell r="B3818" t="str">
            <v>Atuador Floating de 40Nm, sinal de controle 3 e 2 pontos, tensão de entrada AC/DC 24V, IP 54</v>
          </cell>
          <cell r="C3818" t="str">
            <v>UN</v>
          </cell>
          <cell r="D3818">
            <v>2549.11</v>
          </cell>
          <cell r="E3818">
            <v>15.26</v>
          </cell>
          <cell r="F3818">
            <v>2564.37</v>
          </cell>
        </row>
        <row r="3819">
          <cell r="A3819" t="str">
            <v>61.15.050</v>
          </cell>
          <cell r="B3819" t="str">
            <v>Válvula motorizada esfera, com duas vias atuador floating, diâmetro 3/4´ a 1 1/2´</v>
          </cell>
          <cell r="C3819" t="str">
            <v>UN</v>
          </cell>
          <cell r="D3819">
            <v>2536.25</v>
          </cell>
          <cell r="E3819">
            <v>22.89</v>
          </cell>
          <cell r="F3819">
            <v>2559.14</v>
          </cell>
        </row>
        <row r="3820">
          <cell r="A3820" t="str">
            <v>61.15.060</v>
          </cell>
          <cell r="B3820" t="str">
            <v>Válvula de balanceamento diâmetro 1´ a 2 1/2´</v>
          </cell>
          <cell r="C3820" t="str">
            <v>UN</v>
          </cell>
          <cell r="D3820">
            <v>1046.73</v>
          </cell>
          <cell r="E3820">
            <v>17.78</v>
          </cell>
          <cell r="F3820">
            <v>1064.51</v>
          </cell>
        </row>
        <row r="3821">
          <cell r="A3821" t="str">
            <v>61.15.070</v>
          </cell>
          <cell r="B3821" t="str">
            <v>Válvula borboleta na configuração wafer motorizada atuador floating diâmetro 3´ a 4´</v>
          </cell>
          <cell r="C3821" t="str">
            <v>UN</v>
          </cell>
          <cell r="D3821">
            <v>3011.2</v>
          </cell>
          <cell r="E3821">
            <v>22.89</v>
          </cell>
          <cell r="F3821">
            <v>3034.09</v>
          </cell>
        </row>
        <row r="3822">
          <cell r="A3822" t="str">
            <v>61.15.080</v>
          </cell>
          <cell r="B3822" t="str">
            <v>Válvula duas vias on/off retorno elétrico diâmetro 1/2´ a 3/4´</v>
          </cell>
          <cell r="C3822" t="str">
            <v>UN</v>
          </cell>
          <cell r="D3822">
            <v>383.33</v>
          </cell>
          <cell r="E3822">
            <v>22.89</v>
          </cell>
          <cell r="F3822">
            <v>406.22</v>
          </cell>
        </row>
        <row r="3823">
          <cell r="A3823" t="str">
            <v>61.15.090</v>
          </cell>
          <cell r="B3823" t="str">
            <v>Válvula esfera motorizada de duas vias de atuador proporcional diâmetro 2´ a 2 1/2´</v>
          </cell>
          <cell r="C3823" t="str">
            <v>UN</v>
          </cell>
          <cell r="D3823">
            <v>2501.4</v>
          </cell>
          <cell r="E3823">
            <v>22.89</v>
          </cell>
          <cell r="F3823">
            <v>2524.29</v>
          </cell>
        </row>
        <row r="3824">
          <cell r="A3824" t="str">
            <v>61.15.100</v>
          </cell>
          <cell r="B3824" t="str">
            <v>Atuador proporcional de 10 Nm, tensão de entrada AC/DC 24 V - IP 54</v>
          </cell>
          <cell r="C3824" t="str">
            <v>UN</v>
          </cell>
          <cell r="D3824">
            <v>1144.47</v>
          </cell>
          <cell r="E3824">
            <v>15.26</v>
          </cell>
          <cell r="F3824">
            <v>1159.73</v>
          </cell>
        </row>
        <row r="3825">
          <cell r="A3825" t="str">
            <v>61.15.110</v>
          </cell>
          <cell r="B3825" t="str">
            <v>Válvula esfera duas vias flangeada, diâmetro 3´</v>
          </cell>
          <cell r="C3825" t="str">
            <v>UN</v>
          </cell>
          <cell r="D3825">
            <v>2546.19</v>
          </cell>
          <cell r="E3825">
            <v>17.78</v>
          </cell>
          <cell r="F3825">
            <v>2563.9699999999998</v>
          </cell>
        </row>
        <row r="3826">
          <cell r="A3826" t="str">
            <v>61.15.120</v>
          </cell>
          <cell r="B3826" t="str">
            <v>Acoplador a relé 24 VCC/VAC - 1 contato reversível</v>
          </cell>
          <cell r="C3826" t="str">
            <v>UN</v>
          </cell>
          <cell r="D3826">
            <v>119.98</v>
          </cell>
          <cell r="E3826">
            <v>7.54</v>
          </cell>
          <cell r="F3826">
            <v>127.52</v>
          </cell>
        </row>
        <row r="3827">
          <cell r="A3827" t="str">
            <v>61.15.130</v>
          </cell>
          <cell r="B3827" t="str">
            <v>Chave de fluxo para ar</v>
          </cell>
          <cell r="C3827" t="str">
            <v>UN</v>
          </cell>
          <cell r="D3827">
            <v>259.62</v>
          </cell>
          <cell r="E3827">
            <v>75.680000000000007</v>
          </cell>
          <cell r="F3827">
            <v>335.3</v>
          </cell>
        </row>
        <row r="3828">
          <cell r="A3828" t="str">
            <v>61.15.140</v>
          </cell>
          <cell r="B3828" t="str">
            <v>Repetidor de sinal I/I e V/I</v>
          </cell>
          <cell r="C3828" t="str">
            <v>UN</v>
          </cell>
          <cell r="D3828">
            <v>1672.15</v>
          </cell>
          <cell r="E3828">
            <v>51.81</v>
          </cell>
          <cell r="F3828">
            <v>1723.96</v>
          </cell>
        </row>
        <row r="3829">
          <cell r="A3829" t="str">
            <v>61.15.150</v>
          </cell>
          <cell r="B3829" t="str">
            <v>Relé de corrente ajustável de 0 a 200 A</v>
          </cell>
          <cell r="C3829" t="str">
            <v>UN</v>
          </cell>
          <cell r="D3829">
            <v>332.14</v>
          </cell>
          <cell r="E3829">
            <v>37.68</v>
          </cell>
          <cell r="F3829">
            <v>369.82</v>
          </cell>
        </row>
        <row r="3830">
          <cell r="A3830" t="str">
            <v>61.15.160</v>
          </cell>
          <cell r="B3830" t="str">
            <v>Sensor de temperatura ambiente PT100</v>
          </cell>
          <cell r="C3830" t="str">
            <v>UN</v>
          </cell>
          <cell r="D3830">
            <v>354.32</v>
          </cell>
          <cell r="E3830">
            <v>75.680000000000007</v>
          </cell>
          <cell r="F3830">
            <v>430</v>
          </cell>
        </row>
        <row r="3831">
          <cell r="A3831" t="str">
            <v>61.15.164</v>
          </cell>
          <cell r="B3831" t="str">
            <v>Termostato de segurança com temperatura ajustável de 90°C - 110°C</v>
          </cell>
          <cell r="C3831" t="str">
            <v>UN</v>
          </cell>
          <cell r="D3831">
            <v>70.81</v>
          </cell>
          <cell r="E3831">
            <v>82.76</v>
          </cell>
          <cell r="F3831">
            <v>153.57</v>
          </cell>
        </row>
        <row r="3832">
          <cell r="A3832" t="str">
            <v>61.15.170</v>
          </cell>
          <cell r="B3832" t="str">
            <v>Transmissor de pressão diferencial, operação de 0 a 750 Pa</v>
          </cell>
          <cell r="C3832" t="str">
            <v>UN</v>
          </cell>
          <cell r="D3832">
            <v>1459.52</v>
          </cell>
          <cell r="E3832">
            <v>75.680000000000007</v>
          </cell>
          <cell r="F3832">
            <v>1535.2</v>
          </cell>
        </row>
        <row r="3833">
          <cell r="A3833" t="str">
            <v>61.15.172</v>
          </cell>
          <cell r="B3833" t="str">
            <v>Transmissor de pressão compacto, escala de pressão 0 a 10 Bar, sinal de saída 4 - 20 mA</v>
          </cell>
          <cell r="C3833" t="str">
            <v>UN</v>
          </cell>
          <cell r="D3833">
            <v>1026.97</v>
          </cell>
          <cell r="E3833">
            <v>75.680000000000007</v>
          </cell>
          <cell r="F3833">
            <v>1102.6500000000001</v>
          </cell>
        </row>
        <row r="3834">
          <cell r="A3834" t="str">
            <v>61.15.174</v>
          </cell>
          <cell r="B3834" t="str">
            <v>Transmissor de temperatura e umidade para dutos, alta precisão, corrente de 0 a 20 mA, alimentação 12Vcc a 30Vcc</v>
          </cell>
          <cell r="C3834" t="str">
            <v>UN</v>
          </cell>
          <cell r="D3834">
            <v>1824.55</v>
          </cell>
          <cell r="E3834">
            <v>75.680000000000007</v>
          </cell>
          <cell r="F3834">
            <v>1900.23</v>
          </cell>
        </row>
        <row r="3835">
          <cell r="A3835" t="str">
            <v>61.15.181</v>
          </cell>
          <cell r="B3835" t="str">
            <v>Controlador lógico programável para 16 entradas/16 saídas</v>
          </cell>
          <cell r="C3835" t="str">
            <v>UN</v>
          </cell>
          <cell r="D3835">
            <v>5374.36</v>
          </cell>
          <cell r="E3835">
            <v>343.77</v>
          </cell>
          <cell r="F3835">
            <v>5718.13</v>
          </cell>
        </row>
        <row r="3836">
          <cell r="A3836" t="str">
            <v>61.15.191</v>
          </cell>
          <cell r="B3836" t="str">
            <v>Módulo de expansão para 4 canais de saída analógica</v>
          </cell>
          <cell r="C3836" t="str">
            <v>UN</v>
          </cell>
          <cell r="D3836">
            <v>3486.63</v>
          </cell>
          <cell r="E3836">
            <v>201.69</v>
          </cell>
          <cell r="F3836">
            <v>3688.32</v>
          </cell>
        </row>
        <row r="3837">
          <cell r="A3837" t="str">
            <v>61.15.196</v>
          </cell>
          <cell r="B3837" t="str">
            <v>Módulo de expansão para 8 canais de entrada analógica</v>
          </cell>
          <cell r="C3837" t="str">
            <v>UN</v>
          </cell>
          <cell r="D3837">
            <v>3751.8</v>
          </cell>
          <cell r="E3837">
            <v>201.69</v>
          </cell>
          <cell r="F3837">
            <v>3953.49</v>
          </cell>
        </row>
        <row r="3838">
          <cell r="A3838" t="str">
            <v>61.15.201</v>
          </cell>
          <cell r="B3838" t="str">
            <v>Módulo de expansão para 8 canais de entrada e saída digitais</v>
          </cell>
          <cell r="C3838" t="str">
            <v>UN</v>
          </cell>
          <cell r="D3838">
            <v>818.97</v>
          </cell>
          <cell r="E3838">
            <v>231.35</v>
          </cell>
          <cell r="F3838">
            <v>1050.32</v>
          </cell>
        </row>
        <row r="3839">
          <cell r="A3839" t="str">
            <v>61.20</v>
          </cell>
          <cell r="B3839" t="str">
            <v>Reparos, conservacoes e complementos - GRUPO 61</v>
          </cell>
        </row>
        <row r="3840">
          <cell r="A3840" t="str">
            <v>61.20.040</v>
          </cell>
          <cell r="B3840" t="str">
            <v>Cortina de ar com duas velocidades, para vão de 1,20 m</v>
          </cell>
          <cell r="C3840" t="str">
            <v>CJ</v>
          </cell>
          <cell r="D3840">
            <v>1025.01</v>
          </cell>
          <cell r="E3840">
            <v>13.2</v>
          </cell>
          <cell r="F3840">
            <v>1038.21</v>
          </cell>
        </row>
        <row r="3841">
          <cell r="A3841" t="str">
            <v>61.20.092</v>
          </cell>
          <cell r="B3841" t="str">
            <v>Cortina de ar com duas velocidades, para vão de 1,50 m</v>
          </cell>
          <cell r="C3841" t="str">
            <v>CJ</v>
          </cell>
          <cell r="D3841">
            <v>1228.9100000000001</v>
          </cell>
          <cell r="E3841">
            <v>13.2</v>
          </cell>
          <cell r="F3841">
            <v>1242.1099999999999</v>
          </cell>
        </row>
        <row r="3842">
          <cell r="A3842" t="str">
            <v>61.20.100</v>
          </cell>
          <cell r="B3842" t="str">
            <v>Ligação típica, (cavalete), para ar condicionado ´fancoil´, diâmetro de 1/2´</v>
          </cell>
          <cell r="C3842" t="str">
            <v>CJ</v>
          </cell>
          <cell r="D3842">
            <v>1412.05</v>
          </cell>
          <cell r="E3842">
            <v>533.63</v>
          </cell>
          <cell r="F3842">
            <v>1945.68</v>
          </cell>
        </row>
        <row r="3843">
          <cell r="A3843" t="str">
            <v>61.20.110</v>
          </cell>
          <cell r="B3843" t="str">
            <v>Ligação típica, (cavalete), para ar condicionado ´fancoil´, diâmetro de 3/4´</v>
          </cell>
          <cell r="C3843" t="str">
            <v>CJ</v>
          </cell>
          <cell r="D3843">
            <v>1680.15</v>
          </cell>
          <cell r="E3843">
            <v>568.97</v>
          </cell>
          <cell r="F3843">
            <v>2249.12</v>
          </cell>
        </row>
        <row r="3844">
          <cell r="A3844" t="str">
            <v>61.20.120</v>
          </cell>
          <cell r="B3844" t="str">
            <v>Ligação típica, (cavalete), para ar condicionado ´fancoil´, diâmetro de 1´</v>
          </cell>
          <cell r="C3844" t="str">
            <v>CJ</v>
          </cell>
          <cell r="D3844">
            <v>1944.21</v>
          </cell>
          <cell r="E3844">
            <v>639.65</v>
          </cell>
          <cell r="F3844">
            <v>2583.86</v>
          </cell>
        </row>
        <row r="3845">
          <cell r="A3845" t="str">
            <v>61.20.130</v>
          </cell>
          <cell r="B3845" t="str">
            <v>Ligação típica, (cavalete), para ar condicionado ´fancoil´, diâmetro de 1 1/4´</v>
          </cell>
          <cell r="C3845" t="str">
            <v>CJ</v>
          </cell>
          <cell r="D3845">
            <v>2823.89</v>
          </cell>
          <cell r="E3845">
            <v>674.99</v>
          </cell>
          <cell r="F3845">
            <v>3498.88</v>
          </cell>
        </row>
        <row r="3846">
          <cell r="A3846" t="str">
            <v>61.20.450</v>
          </cell>
          <cell r="B3846" t="str">
            <v>Duto em chapa de aço galvanizado</v>
          </cell>
          <cell r="C3846" t="str">
            <v>KG</v>
          </cell>
          <cell r="D3846">
            <v>19.829999999999998</v>
          </cell>
          <cell r="E3846">
            <v>29.09</v>
          </cell>
          <cell r="F3846">
            <v>48.92</v>
          </cell>
        </row>
        <row r="3847">
          <cell r="A3847" t="str">
            <v>61.20.452</v>
          </cell>
          <cell r="B3847" t="str">
            <v>Chapéu tipo chinês para duto galvanizado de 35cm</v>
          </cell>
          <cell r="C3847" t="str">
            <v>UN</v>
          </cell>
          <cell r="D3847">
            <v>181.76</v>
          </cell>
          <cell r="E3847">
            <v>16.23</v>
          </cell>
          <cell r="F3847">
            <v>197.99</v>
          </cell>
        </row>
        <row r="3848">
          <cell r="A3848" t="str">
            <v>62</v>
          </cell>
          <cell r="B3848" t="str">
            <v>COZINHA, REFEITORIO, LAVANDERIA INDUSTRIAL E EQUIPAMENTOS</v>
          </cell>
        </row>
        <row r="3849">
          <cell r="A3849" t="str">
            <v>62.04</v>
          </cell>
          <cell r="B3849" t="str">
            <v>Mobiliario e acessorios</v>
          </cell>
        </row>
        <row r="3850">
          <cell r="A3850" t="str">
            <v>62.04.060</v>
          </cell>
          <cell r="B3850" t="str">
            <v>Tanque duplo com pés em aço inoxidável de 1600 x 700 x 850 mm</v>
          </cell>
          <cell r="C3850" t="str">
            <v>UN</v>
          </cell>
          <cell r="D3850">
            <v>5991.84</v>
          </cell>
          <cell r="E3850">
            <v>25.12</v>
          </cell>
          <cell r="F3850">
            <v>6016.96</v>
          </cell>
        </row>
        <row r="3851">
          <cell r="A3851" t="str">
            <v>62.04.070</v>
          </cell>
          <cell r="B3851" t="str">
            <v>Mesa em aço inoxidável, largura até 700 mm</v>
          </cell>
          <cell r="C3851" t="str">
            <v>M</v>
          </cell>
          <cell r="D3851">
            <v>2561.9</v>
          </cell>
          <cell r="F3851">
            <v>2561.9</v>
          </cell>
        </row>
        <row r="3852">
          <cell r="A3852" t="str">
            <v>62.04.090</v>
          </cell>
          <cell r="B3852" t="str">
            <v>Mesa lateral em aço inoxidável com prateleira inferior, largura até 700 mm</v>
          </cell>
          <cell r="C3852" t="str">
            <v>M</v>
          </cell>
          <cell r="D3852">
            <v>2729.79</v>
          </cell>
          <cell r="F3852">
            <v>2729.79</v>
          </cell>
        </row>
        <row r="3853">
          <cell r="A3853" t="str">
            <v>62.20</v>
          </cell>
          <cell r="B3853" t="str">
            <v>Reparos, conservacoes e complementos - GRUPO 62</v>
          </cell>
        </row>
        <row r="3854">
          <cell r="A3854" t="str">
            <v>62.20.330</v>
          </cell>
          <cell r="B3854" t="str">
            <v>Coifa em aço inoxidável com filtro e exaustor axial - área até 3,00 m²</v>
          </cell>
          <cell r="C3854" t="str">
            <v>M2</v>
          </cell>
          <cell r="D3854">
            <v>10615.42</v>
          </cell>
          <cell r="F3854">
            <v>10615.42</v>
          </cell>
        </row>
        <row r="3855">
          <cell r="A3855" t="str">
            <v>62.20.340</v>
          </cell>
          <cell r="B3855" t="str">
            <v>Coifa em aço inoxidável com filtro e exaustor axial - área de 3,01 até 7,50 m²</v>
          </cell>
          <cell r="C3855" t="str">
            <v>M2</v>
          </cell>
          <cell r="D3855">
            <v>8859.23</v>
          </cell>
          <cell r="F3855">
            <v>8859.23</v>
          </cell>
        </row>
        <row r="3856">
          <cell r="A3856" t="str">
            <v>62.20.350</v>
          </cell>
          <cell r="B3856" t="str">
            <v>Coifa em aço inoxidável com filtro e exaustor axial - área de 7,51 até 16,00 m²</v>
          </cell>
          <cell r="C3856" t="str">
            <v>M2</v>
          </cell>
          <cell r="D3856">
            <v>4549.53</v>
          </cell>
          <cell r="F3856">
            <v>4549.53</v>
          </cell>
        </row>
        <row r="3857">
          <cell r="A3857" t="str">
            <v>65</v>
          </cell>
          <cell r="B3857" t="str">
            <v>RESFRIAMENTO E CONSERVACAO DE MATERIAL PERECIVEL</v>
          </cell>
        </row>
        <row r="3858">
          <cell r="A3858" t="str">
            <v>65.01</v>
          </cell>
          <cell r="B3858" t="str">
            <v>Camara frigorifica para resfriado</v>
          </cell>
        </row>
        <row r="3859">
          <cell r="A3859" t="str">
            <v>65.01.210</v>
          </cell>
          <cell r="B3859" t="str">
            <v>Câmara frigorífica para resfriados</v>
          </cell>
          <cell r="C3859" t="str">
            <v>M2</v>
          </cell>
          <cell r="D3859">
            <v>2143.16</v>
          </cell>
          <cell r="F3859">
            <v>2143.16</v>
          </cell>
        </row>
        <row r="3860">
          <cell r="A3860" t="str">
            <v>65.02</v>
          </cell>
          <cell r="B3860" t="str">
            <v>Camara frigorifica para congelado</v>
          </cell>
        </row>
        <row r="3861">
          <cell r="A3861" t="str">
            <v>65.02.100</v>
          </cell>
          <cell r="B3861" t="str">
            <v>Câmara frigorífica para congelados</v>
          </cell>
          <cell r="C3861" t="str">
            <v>M2</v>
          </cell>
          <cell r="D3861">
            <v>2583.02</v>
          </cell>
          <cell r="F3861">
            <v>2583.02</v>
          </cell>
        </row>
        <row r="3862">
          <cell r="A3862" t="str">
            <v>66</v>
          </cell>
          <cell r="B3862" t="str">
            <v>SEGURANCA, VIGILANCIA E CONTROLE, EQUIPAMENTO E SISTEMA</v>
          </cell>
        </row>
        <row r="3863">
          <cell r="A3863" t="str">
            <v>66.02</v>
          </cell>
          <cell r="B3863" t="str">
            <v>Controle de acessos e alarme</v>
          </cell>
        </row>
        <row r="3864">
          <cell r="A3864" t="str">
            <v>66.02.060</v>
          </cell>
          <cell r="B3864" t="str">
            <v>Repetidora de sinais de ocorrências, do painel sinóptico da central de alarme</v>
          </cell>
          <cell r="C3864" t="str">
            <v>UN</v>
          </cell>
          <cell r="D3864">
            <v>848.07</v>
          </cell>
          <cell r="E3864">
            <v>15.07</v>
          </cell>
          <cell r="F3864">
            <v>863.14</v>
          </cell>
        </row>
        <row r="3865">
          <cell r="A3865" t="str">
            <v>66.02.090</v>
          </cell>
          <cell r="B3865" t="str">
            <v>Detector de metais, tipo portal, microprocessado</v>
          </cell>
          <cell r="C3865" t="str">
            <v>UN</v>
          </cell>
          <cell r="D3865">
            <v>14793.71</v>
          </cell>
          <cell r="F3865">
            <v>14793.71</v>
          </cell>
        </row>
        <row r="3866">
          <cell r="A3866" t="str">
            <v>66.02.130</v>
          </cell>
          <cell r="B3866" t="str">
            <v>Porteiro eletrônico com um interfone</v>
          </cell>
          <cell r="C3866" t="str">
            <v>CJ</v>
          </cell>
          <cell r="D3866">
            <v>204.88</v>
          </cell>
          <cell r="E3866">
            <v>50.24</v>
          </cell>
          <cell r="F3866">
            <v>255.12</v>
          </cell>
        </row>
        <row r="3867">
          <cell r="A3867" t="str">
            <v>66.02.239</v>
          </cell>
          <cell r="B3867" t="str">
            <v>Sistema eletrônico de automatização de portão deslizante, para esforços até 800 kg</v>
          </cell>
          <cell r="C3867" t="str">
            <v>CJ</v>
          </cell>
          <cell r="D3867">
            <v>2067.5100000000002</v>
          </cell>
          <cell r="F3867">
            <v>2067.5100000000002</v>
          </cell>
        </row>
        <row r="3868">
          <cell r="A3868" t="str">
            <v>66.02.240</v>
          </cell>
          <cell r="B3868" t="str">
            <v>Sistema eletrônico de automatização de portão deslizante, para esforços maior de 800 kg e até 1400 kg</v>
          </cell>
          <cell r="C3868" t="str">
            <v>CJ</v>
          </cell>
          <cell r="D3868">
            <v>6150.46</v>
          </cell>
          <cell r="F3868">
            <v>6150.46</v>
          </cell>
        </row>
        <row r="3869">
          <cell r="A3869" t="str">
            <v>66.02.460</v>
          </cell>
          <cell r="B3869" t="str">
            <v>Vídeo porteiro eletrônico colorido, com um interfone</v>
          </cell>
          <cell r="C3869" t="str">
            <v>CJ</v>
          </cell>
          <cell r="D3869">
            <v>1644.44</v>
          </cell>
          <cell r="E3869">
            <v>125.6</v>
          </cell>
          <cell r="F3869">
            <v>1770.04</v>
          </cell>
        </row>
        <row r="3870">
          <cell r="A3870" t="str">
            <v>66.02.500</v>
          </cell>
          <cell r="B3870" t="str">
            <v>Central de alarme microprocessada, para até 125 zonas</v>
          </cell>
          <cell r="C3870" t="str">
            <v>UN</v>
          </cell>
          <cell r="D3870">
            <v>2666.52</v>
          </cell>
          <cell r="E3870">
            <v>15.07</v>
          </cell>
          <cell r="F3870">
            <v>2681.59</v>
          </cell>
        </row>
        <row r="3871">
          <cell r="A3871" t="str">
            <v>66.02.560</v>
          </cell>
          <cell r="B3871" t="str">
            <v>Controlador de acesso com identificação por impressão digital (biometria) e software de gerenciamento</v>
          </cell>
          <cell r="C3871" t="str">
            <v>CJ</v>
          </cell>
          <cell r="D3871">
            <v>3228.16</v>
          </cell>
          <cell r="E3871">
            <v>684.2</v>
          </cell>
          <cell r="F3871">
            <v>3912.36</v>
          </cell>
        </row>
        <row r="3872">
          <cell r="A3872" t="str">
            <v>66.08</v>
          </cell>
          <cell r="B3872" t="str">
            <v>Equipamentos para sistema de seguranca, vigilancia e controle</v>
          </cell>
        </row>
        <row r="3873">
          <cell r="A3873" t="str">
            <v>66.08.061</v>
          </cell>
          <cell r="B3873" t="str">
            <v>Mesa controladora híbrida para até 32 câmeras IPs, com teclado e joystick, compatível com sistema de CFTV, IP ou analógico</v>
          </cell>
          <cell r="C3873" t="str">
            <v>UN</v>
          </cell>
          <cell r="D3873">
            <v>3794.31</v>
          </cell>
          <cell r="E3873">
            <v>1110.8</v>
          </cell>
          <cell r="F3873">
            <v>4905.1099999999997</v>
          </cell>
        </row>
        <row r="3874">
          <cell r="A3874" t="str">
            <v>66.08.100</v>
          </cell>
          <cell r="B3874" t="str">
            <v>Rack fechado padrão metálico, 19 x 12 Us x 470 mm</v>
          </cell>
          <cell r="C3874" t="str">
            <v>UN</v>
          </cell>
          <cell r="D3874">
            <v>956.66</v>
          </cell>
          <cell r="E3874">
            <v>347.13</v>
          </cell>
          <cell r="F3874">
            <v>1303.79</v>
          </cell>
        </row>
        <row r="3875">
          <cell r="A3875" t="str">
            <v>66.08.110</v>
          </cell>
          <cell r="B3875" t="str">
            <v>Rack fechado padrão metálico, 19 x 20 Us x 470 mm</v>
          </cell>
          <cell r="C3875" t="str">
            <v>UN</v>
          </cell>
          <cell r="D3875">
            <v>1507.4</v>
          </cell>
          <cell r="E3875">
            <v>347.13</v>
          </cell>
          <cell r="F3875">
            <v>1854.53</v>
          </cell>
        </row>
        <row r="3876">
          <cell r="A3876" t="str">
            <v>66.08.111</v>
          </cell>
          <cell r="B3876" t="str">
            <v>Rack fechado de piso padrão metálico, 19 x 24 Us x 570 mm</v>
          </cell>
          <cell r="C3876" t="str">
            <v>UN</v>
          </cell>
          <cell r="D3876">
            <v>1865.12</v>
          </cell>
          <cell r="E3876">
            <v>347.13</v>
          </cell>
          <cell r="F3876">
            <v>2212.25</v>
          </cell>
        </row>
        <row r="3877">
          <cell r="A3877" t="str">
            <v>66.08.115</v>
          </cell>
          <cell r="B3877" t="str">
            <v>Rack fechado de piso padrão metálico, 19 x 44 Us x 770 mm</v>
          </cell>
          <cell r="C3877" t="str">
            <v>UN</v>
          </cell>
          <cell r="D3877">
            <v>3482.11</v>
          </cell>
          <cell r="E3877">
            <v>694.25</v>
          </cell>
          <cell r="F3877">
            <v>4176.3599999999997</v>
          </cell>
        </row>
        <row r="3878">
          <cell r="A3878" t="str">
            <v>66.08.131</v>
          </cell>
          <cell r="B3878" t="str">
            <v>Monitor LCD ou LED colorido, tela plana de 21,5´</v>
          </cell>
          <cell r="C3878" t="str">
            <v>UN</v>
          </cell>
          <cell r="D3878">
            <v>650.78</v>
          </cell>
          <cell r="E3878">
            <v>11.07</v>
          </cell>
          <cell r="F3878">
            <v>661.85</v>
          </cell>
        </row>
        <row r="3879">
          <cell r="A3879" t="str">
            <v>66.08.258</v>
          </cell>
          <cell r="B3879" t="str">
            <v>Ponto de acesso de dados (Access Point), uso interno, compatível com PoE 802.3af</v>
          </cell>
          <cell r="C3879" t="str">
            <v>UN</v>
          </cell>
          <cell r="D3879">
            <v>1022.55</v>
          </cell>
          <cell r="E3879">
            <v>200.96</v>
          </cell>
          <cell r="F3879">
            <v>1223.51</v>
          </cell>
        </row>
        <row r="3880">
          <cell r="A3880" t="str">
            <v>66.08.260</v>
          </cell>
          <cell r="B3880" t="str">
            <v>Modulador de canais VHF / UHF / CATV / CFTV</v>
          </cell>
          <cell r="C3880" t="str">
            <v>UN</v>
          </cell>
          <cell r="D3880">
            <v>228.85</v>
          </cell>
          <cell r="E3880">
            <v>50.24</v>
          </cell>
          <cell r="F3880">
            <v>279.08999999999997</v>
          </cell>
        </row>
        <row r="3881">
          <cell r="A3881" t="str">
            <v>66.08.270</v>
          </cell>
          <cell r="B3881" t="str">
            <v>Amplificador de linha VHF / UHF com conector de F-50 dB</v>
          </cell>
          <cell r="C3881" t="str">
            <v>UN</v>
          </cell>
          <cell r="D3881">
            <v>479.58</v>
          </cell>
          <cell r="E3881">
            <v>15.07</v>
          </cell>
          <cell r="F3881">
            <v>494.65</v>
          </cell>
        </row>
        <row r="3882">
          <cell r="A3882" t="str">
            <v>66.08.324</v>
          </cell>
          <cell r="B3882" t="str">
            <v>Câmera fixa colorida compacta com domo, para áreas internas e externas - 1,3 MP</v>
          </cell>
          <cell r="C3882" t="str">
            <v>UN</v>
          </cell>
          <cell r="D3882">
            <v>1127.55</v>
          </cell>
          <cell r="E3882">
            <v>203.88</v>
          </cell>
          <cell r="F3882">
            <v>1331.43</v>
          </cell>
        </row>
        <row r="3883">
          <cell r="A3883" t="str">
            <v>66.08.326</v>
          </cell>
          <cell r="B3883" t="str">
            <v>Câmera fixa colorida tipo bullet, para áreas internas e externas - 1,3 MP</v>
          </cell>
          <cell r="C3883" t="str">
            <v>UN</v>
          </cell>
          <cell r="D3883">
            <v>4260.34</v>
          </cell>
          <cell r="E3883">
            <v>203.88</v>
          </cell>
          <cell r="F3883">
            <v>4464.22</v>
          </cell>
        </row>
        <row r="3884">
          <cell r="A3884" t="str">
            <v>66.08.328</v>
          </cell>
          <cell r="B3884" t="str">
            <v>Câmera fixa colorida com domo, para áreas internas e externas - 5 MP</v>
          </cell>
          <cell r="C3884" t="str">
            <v>UN</v>
          </cell>
          <cell r="D3884">
            <v>12186.17</v>
          </cell>
          <cell r="E3884">
            <v>203.88</v>
          </cell>
          <cell r="F3884">
            <v>12390.05</v>
          </cell>
        </row>
        <row r="3885">
          <cell r="A3885" t="str">
            <v>66.08.340</v>
          </cell>
          <cell r="B3885" t="str">
            <v>Unidade de disco rígido (HD) externo de 5 TB</v>
          </cell>
          <cell r="C3885" t="str">
            <v>UN</v>
          </cell>
          <cell r="D3885">
            <v>1139.6500000000001</v>
          </cell>
          <cell r="E3885">
            <v>3.69</v>
          </cell>
          <cell r="F3885">
            <v>1143.3399999999999</v>
          </cell>
        </row>
        <row r="3886">
          <cell r="A3886" t="str">
            <v>66.08.400</v>
          </cell>
          <cell r="B3886" t="str">
            <v>Estação de monitoramento "WorkStation" para até 3 monitores - memória RAM de 8 GB</v>
          </cell>
          <cell r="C3886" t="str">
            <v>CJ</v>
          </cell>
          <cell r="D3886">
            <v>12474.88</v>
          </cell>
          <cell r="E3886">
            <v>263.64999999999998</v>
          </cell>
          <cell r="F3886">
            <v>12738.53</v>
          </cell>
        </row>
        <row r="3887">
          <cell r="A3887" t="str">
            <v>66.08.401</v>
          </cell>
          <cell r="B3887" t="str">
            <v>Estação de monitoramento "WorkStation" para até 3 monitores - memória RAM de 16 GB</v>
          </cell>
          <cell r="C3887" t="str">
            <v>CJ</v>
          </cell>
          <cell r="D3887">
            <v>18857.43</v>
          </cell>
          <cell r="E3887">
            <v>263.64999999999998</v>
          </cell>
          <cell r="F3887">
            <v>19121.080000000002</v>
          </cell>
        </row>
        <row r="3888">
          <cell r="A3888" t="str">
            <v>66.08.600</v>
          </cell>
          <cell r="B3888" t="str">
            <v>Unidade gerenciadora digital de vídeo em rede (NVR) de até 8 câmeras IP, armazenamento de 6 TB, 1 interface de rede Fast Ethernet</v>
          </cell>
          <cell r="C3888" t="str">
            <v>UN</v>
          </cell>
          <cell r="D3888">
            <v>1771.58</v>
          </cell>
          <cell r="E3888">
            <v>175.76</v>
          </cell>
          <cell r="F3888">
            <v>1947.34</v>
          </cell>
        </row>
        <row r="3889">
          <cell r="A3889" t="str">
            <v>66.08.610</v>
          </cell>
          <cell r="B3889" t="str">
            <v>Unidade gerenciadora digital de vídeo em rede (NVR) de até 16 câmeras IP, armazenamento de 12 TB, 1 interface de rede Gigabit Ethernet e 4 entradas de alarme</v>
          </cell>
          <cell r="C3889" t="str">
            <v>UN</v>
          </cell>
          <cell r="D3889">
            <v>2203.12</v>
          </cell>
          <cell r="E3889">
            <v>263.64999999999998</v>
          </cell>
          <cell r="F3889">
            <v>2466.77</v>
          </cell>
        </row>
        <row r="3890">
          <cell r="A3890" t="str">
            <v>66.08.620</v>
          </cell>
          <cell r="B3890" t="str">
            <v>Unidade gerenciadora digital vídeo em rede (NVR) de até 32 câmeras IP, armazenamento de 48 TB, 2 interface de rede Gigabit Ethernet e 16 entradas de alarme</v>
          </cell>
          <cell r="C3890" t="str">
            <v>UN</v>
          </cell>
          <cell r="D3890">
            <v>5572.39</v>
          </cell>
          <cell r="E3890">
            <v>347.13</v>
          </cell>
          <cell r="F3890">
            <v>5919.52</v>
          </cell>
        </row>
        <row r="3891">
          <cell r="A3891" t="str">
            <v>66.20</v>
          </cell>
          <cell r="B3891" t="str">
            <v>Reparos, conservacoes e complementos - GRUPO 66</v>
          </cell>
        </row>
        <row r="3892">
          <cell r="A3892" t="str">
            <v>66.20.150</v>
          </cell>
          <cell r="B3892" t="str">
            <v>Guia organizadora de cabos para rack, 19´ 1 U</v>
          </cell>
          <cell r="C3892" t="str">
            <v>UN</v>
          </cell>
          <cell r="D3892">
            <v>24.89</v>
          </cell>
          <cell r="E3892">
            <v>13.88</v>
          </cell>
          <cell r="F3892">
            <v>38.770000000000003</v>
          </cell>
        </row>
        <row r="3893">
          <cell r="A3893" t="str">
            <v>66.20.170</v>
          </cell>
          <cell r="B3893" t="str">
            <v>Guia organizadora de cabos para rack, 19´ 2 U</v>
          </cell>
          <cell r="C3893" t="str">
            <v>UN</v>
          </cell>
          <cell r="D3893">
            <v>43.09</v>
          </cell>
          <cell r="E3893">
            <v>13.88</v>
          </cell>
          <cell r="F3893">
            <v>56.97</v>
          </cell>
        </row>
        <row r="3894">
          <cell r="A3894" t="str">
            <v>66.20.202</v>
          </cell>
          <cell r="B3894" t="str">
            <v>Instalação de câmera fixa para CFTV</v>
          </cell>
          <cell r="C3894" t="str">
            <v>UN</v>
          </cell>
          <cell r="E3894">
            <v>203.88</v>
          </cell>
          <cell r="F3894">
            <v>203.88</v>
          </cell>
        </row>
        <row r="3895">
          <cell r="A3895" t="str">
            <v>66.20.212</v>
          </cell>
          <cell r="B3895" t="str">
            <v>Instalação de câmera móvel para CFTV</v>
          </cell>
          <cell r="C3895" t="str">
            <v>UN</v>
          </cell>
          <cell r="E3895">
            <v>203.88</v>
          </cell>
          <cell r="F3895">
            <v>203.88</v>
          </cell>
        </row>
        <row r="3896">
          <cell r="A3896" t="str">
            <v>66.20.221</v>
          </cell>
          <cell r="B3896" t="str">
            <v>Switch Gigabit para servidor central com 24 portas frontais e 4 portas SFP, capacidade 10 / 100 / 1000 Mbps</v>
          </cell>
          <cell r="C3896" t="str">
            <v>UN</v>
          </cell>
          <cell r="D3896">
            <v>15516.78</v>
          </cell>
          <cell r="E3896">
            <v>18.46</v>
          </cell>
          <cell r="F3896">
            <v>15535.24</v>
          </cell>
        </row>
        <row r="3897">
          <cell r="A3897" t="str">
            <v>66.20.225</v>
          </cell>
          <cell r="B3897" t="str">
            <v>Switch Gigabit 24 portas com capacidade de 10/100/1000/Mbps</v>
          </cell>
          <cell r="C3897" t="str">
            <v>UN</v>
          </cell>
          <cell r="D3897">
            <v>2193.0300000000002</v>
          </cell>
          <cell r="E3897">
            <v>18.46</v>
          </cell>
          <cell r="F3897">
            <v>2211.4899999999998</v>
          </cell>
        </row>
        <row r="3898">
          <cell r="A3898" t="str">
            <v>67</v>
          </cell>
          <cell r="B3898" t="str">
            <v>CAPTACAO, ADUCAO E TRATAMENTO DE AGUA E ESGOTO, EQUIPAMENTOS E SISTEMA</v>
          </cell>
        </row>
        <row r="3899">
          <cell r="A3899" t="str">
            <v>67.02</v>
          </cell>
          <cell r="B3899" t="str">
            <v>Tratamento</v>
          </cell>
        </row>
        <row r="3900">
          <cell r="A3900" t="str">
            <v>67.02.160</v>
          </cell>
          <cell r="B3900" t="str">
            <v>Medidor de vazão tipo calha Parshall com garganta W= 3´</v>
          </cell>
          <cell r="C3900" t="str">
            <v>UN</v>
          </cell>
          <cell r="D3900">
            <v>2788.43</v>
          </cell>
          <cell r="E3900">
            <v>90.62</v>
          </cell>
          <cell r="F3900">
            <v>2879.05</v>
          </cell>
        </row>
        <row r="3901">
          <cell r="A3901" t="str">
            <v>67.02.210</v>
          </cell>
          <cell r="B3901" t="str">
            <v>Tela galvanizada revestida em poliamida, malha de 10 mm</v>
          </cell>
          <cell r="C3901" t="str">
            <v>M2</v>
          </cell>
          <cell r="D3901">
            <v>1098.1199999999999</v>
          </cell>
          <cell r="E3901">
            <v>10.220000000000001</v>
          </cell>
          <cell r="F3901">
            <v>1108.3399999999999</v>
          </cell>
        </row>
        <row r="3902">
          <cell r="A3902" t="str">
            <v>67.02.240</v>
          </cell>
          <cell r="B3902" t="str">
            <v>Grade média em aço carbono, espaçamento de 2 cm com barras chatas de 1´ x 3/8´</v>
          </cell>
          <cell r="C3902" t="str">
            <v>M2</v>
          </cell>
          <cell r="D3902">
            <v>3363.89</v>
          </cell>
          <cell r="E3902">
            <v>10.220000000000001</v>
          </cell>
          <cell r="F3902">
            <v>3374.11</v>
          </cell>
        </row>
        <row r="3903">
          <cell r="A3903" t="str">
            <v>67.02.280</v>
          </cell>
          <cell r="B3903" t="str">
            <v>Cesto em chapa de aço inoxidável com espessura de 1,5 mm e furos de 1/2´</v>
          </cell>
          <cell r="C3903" t="str">
            <v>UN</v>
          </cell>
          <cell r="D3903">
            <v>998.29</v>
          </cell>
          <cell r="E3903">
            <v>5.1100000000000003</v>
          </cell>
          <cell r="F3903">
            <v>1003.4</v>
          </cell>
        </row>
        <row r="3904">
          <cell r="A3904" t="str">
            <v>67.02.301</v>
          </cell>
          <cell r="B3904" t="str">
            <v>Peneira estática em poliéster reforçado de fibra de vidro (PRFV) com tela de aço inoxidável AISI 304, malha de 1,5 mm, vazão de 50 l/s</v>
          </cell>
          <cell r="C3904" t="str">
            <v>UN</v>
          </cell>
          <cell r="D3904">
            <v>23547.99</v>
          </cell>
          <cell r="E3904">
            <v>181.74</v>
          </cell>
          <cell r="F3904">
            <v>23729.73</v>
          </cell>
        </row>
        <row r="3905">
          <cell r="A3905" t="str">
            <v>67.02.320</v>
          </cell>
          <cell r="B3905" t="str">
            <v>Comporta em fibra de vidro (stop log) - espessura de 10 mm</v>
          </cell>
          <cell r="C3905" t="str">
            <v>M2</v>
          </cell>
          <cell r="D3905">
            <v>5652.68</v>
          </cell>
          <cell r="E3905">
            <v>32.880000000000003</v>
          </cell>
          <cell r="F3905">
            <v>5685.56</v>
          </cell>
        </row>
        <row r="3906">
          <cell r="A3906" t="str">
            <v>67.02.330</v>
          </cell>
          <cell r="B3906" t="str">
            <v>Sistema de tratamento de águas cinzas e aproveitamento de águas pluviais, para reuso em fins não potáveis, vazão de 2 m³/h</v>
          </cell>
          <cell r="C3906" t="str">
            <v>UN</v>
          </cell>
          <cell r="D3906">
            <v>112063.33</v>
          </cell>
          <cell r="F3906">
            <v>112063.33</v>
          </cell>
        </row>
        <row r="3907">
          <cell r="A3907" t="str">
            <v>67.02.400</v>
          </cell>
          <cell r="B3907" t="str">
            <v>Tanque em fibra de vidro (PRFV) com quebra ondas, capacidade de 25.000 l e misturador interno vertical em aço inoxidável</v>
          </cell>
          <cell r="C3907" t="str">
            <v>UN</v>
          </cell>
          <cell r="D3907">
            <v>58912.52</v>
          </cell>
          <cell r="E3907">
            <v>293.8</v>
          </cell>
          <cell r="F3907">
            <v>59206.32</v>
          </cell>
        </row>
        <row r="3908">
          <cell r="A3908" t="str">
            <v>67.02.410</v>
          </cell>
          <cell r="B3908" t="str">
            <v>Sistema de tratamento de efluente por reator anaeróbio (UASB) e filtro aeróbio (FAS), para obras de segurança com vazão máxima horária 12 l/s</v>
          </cell>
          <cell r="C3908" t="str">
            <v>CJ</v>
          </cell>
          <cell r="D3908">
            <v>505329.77</v>
          </cell>
          <cell r="F3908">
            <v>505329.77</v>
          </cell>
        </row>
        <row r="3909">
          <cell r="A3909" t="str">
            <v>67.02.502</v>
          </cell>
          <cell r="B3909" t="str">
            <v>Elaboração de projeto de sistema de estação compacta de tratamento de esgoto para vazão máxima horária 12 l/s e atendimento classe II, assessoria, documentação e aprovação na CETESB</v>
          </cell>
          <cell r="C3909" t="str">
            <v>CJ</v>
          </cell>
          <cell r="D3909">
            <v>6413.43</v>
          </cell>
          <cell r="E3909">
            <v>63352.28</v>
          </cell>
          <cell r="F3909">
            <v>69765.710000000006</v>
          </cell>
        </row>
        <row r="3910">
          <cell r="A3910" t="str">
            <v>67.02.503</v>
          </cell>
          <cell r="B3910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10" t="str">
            <v>CJ</v>
          </cell>
          <cell r="D3910">
            <v>8877.02</v>
          </cell>
          <cell r="E3910">
            <v>76470.960000000006</v>
          </cell>
          <cell r="F3910">
            <v>85347.98</v>
          </cell>
        </row>
        <row r="3911">
          <cell r="A3911" t="str">
            <v>68</v>
          </cell>
          <cell r="B3911" t="str">
            <v>ELETRIFICACAO, EQUIPAMENTOS E SISTEMA</v>
          </cell>
        </row>
        <row r="3912">
          <cell r="A3912" t="str">
            <v>68.01</v>
          </cell>
          <cell r="B3912" t="str">
            <v>Posteamento</v>
          </cell>
        </row>
        <row r="3913">
          <cell r="A3913" t="str">
            <v>68.01.600</v>
          </cell>
          <cell r="B3913" t="str">
            <v>Poste de concreto circular, 200 kg, H = 7,00 m</v>
          </cell>
          <cell r="C3913" t="str">
            <v>UN</v>
          </cell>
          <cell r="D3913">
            <v>1382.7</v>
          </cell>
          <cell r="E3913">
            <v>306.86</v>
          </cell>
          <cell r="F3913">
            <v>1689.56</v>
          </cell>
        </row>
        <row r="3914">
          <cell r="A3914" t="str">
            <v>68.01.620</v>
          </cell>
          <cell r="B3914" t="str">
            <v>Poste de concreto circular, 200 kg, H = 9,00 m</v>
          </cell>
          <cell r="C3914" t="str">
            <v>UN</v>
          </cell>
          <cell r="D3914">
            <v>1623.88</v>
          </cell>
          <cell r="E3914">
            <v>306.86</v>
          </cell>
          <cell r="F3914">
            <v>1930.74</v>
          </cell>
        </row>
        <row r="3915">
          <cell r="A3915" t="str">
            <v>68.01.630</v>
          </cell>
          <cell r="B3915" t="str">
            <v>Poste de concreto circular, 200 kg, H = 10,00 m</v>
          </cell>
          <cell r="C3915" t="str">
            <v>UN</v>
          </cell>
          <cell r="D3915">
            <v>1973.99</v>
          </cell>
          <cell r="E3915">
            <v>306.86</v>
          </cell>
          <cell r="F3915">
            <v>2280.85</v>
          </cell>
        </row>
        <row r="3916">
          <cell r="A3916" t="str">
            <v>68.01.640</v>
          </cell>
          <cell r="B3916" t="str">
            <v>Poste de concreto circular, 200 kg, H = 11,00 m</v>
          </cell>
          <cell r="C3916" t="str">
            <v>UN</v>
          </cell>
          <cell r="D3916">
            <v>2076.9299999999998</v>
          </cell>
          <cell r="E3916">
            <v>306.86</v>
          </cell>
          <cell r="F3916">
            <v>2383.79</v>
          </cell>
        </row>
        <row r="3917">
          <cell r="A3917" t="str">
            <v>68.01.650</v>
          </cell>
          <cell r="B3917" t="str">
            <v>Poste de concreto circular, 200 kg, H = 12,00 m</v>
          </cell>
          <cell r="C3917" t="str">
            <v>UN</v>
          </cell>
          <cell r="D3917">
            <v>2347.42</v>
          </cell>
          <cell r="E3917">
            <v>306.86</v>
          </cell>
          <cell r="F3917">
            <v>2654.28</v>
          </cell>
        </row>
        <row r="3918">
          <cell r="A3918" t="str">
            <v>68.01.670</v>
          </cell>
          <cell r="B3918" t="str">
            <v>Poste de concreto circular, 300 kg, H = 9,00 m</v>
          </cell>
          <cell r="C3918" t="str">
            <v>UN</v>
          </cell>
          <cell r="D3918">
            <v>1527.32</v>
          </cell>
          <cell r="E3918">
            <v>306.86</v>
          </cell>
          <cell r="F3918">
            <v>1834.18</v>
          </cell>
        </row>
        <row r="3919">
          <cell r="A3919" t="str">
            <v>68.01.730</v>
          </cell>
          <cell r="B3919" t="str">
            <v>Poste de concreto circular, 400 kg, H = 9,00 m</v>
          </cell>
          <cell r="C3919" t="str">
            <v>UN</v>
          </cell>
          <cell r="D3919">
            <v>1705.72</v>
          </cell>
          <cell r="E3919">
            <v>306.86</v>
          </cell>
          <cell r="F3919">
            <v>2012.58</v>
          </cell>
        </row>
        <row r="3920">
          <cell r="A3920" t="str">
            <v>68.01.740</v>
          </cell>
          <cell r="B3920" t="str">
            <v>Poste de concreto circular, 400 kg, H = 10,00 m</v>
          </cell>
          <cell r="C3920" t="str">
            <v>UN</v>
          </cell>
          <cell r="D3920">
            <v>2501.06</v>
          </cell>
          <cell r="E3920">
            <v>306.86</v>
          </cell>
          <cell r="F3920">
            <v>2807.92</v>
          </cell>
        </row>
        <row r="3921">
          <cell r="A3921" t="str">
            <v>68.01.750</v>
          </cell>
          <cell r="B3921" t="str">
            <v>Poste de concreto circular, 400 kg, H = 11,00 m</v>
          </cell>
          <cell r="C3921" t="str">
            <v>UN</v>
          </cell>
          <cell r="D3921">
            <v>2562.41</v>
          </cell>
          <cell r="E3921">
            <v>306.86</v>
          </cell>
          <cell r="F3921">
            <v>2869.27</v>
          </cell>
        </row>
        <row r="3922">
          <cell r="A3922" t="str">
            <v>68.01.760</v>
          </cell>
          <cell r="B3922" t="str">
            <v>Poste de concreto circular, 400 kg, H = 12,00 m</v>
          </cell>
          <cell r="C3922" t="str">
            <v>UN</v>
          </cell>
          <cell r="D3922">
            <v>2847.48</v>
          </cell>
          <cell r="E3922">
            <v>306.86</v>
          </cell>
          <cell r="F3922">
            <v>3154.34</v>
          </cell>
        </row>
        <row r="3923">
          <cell r="A3923" t="str">
            <v>68.01.800</v>
          </cell>
          <cell r="B3923" t="str">
            <v>Poste de concreto circular, 600 kg, H = 11,00 m</v>
          </cell>
          <cell r="C3923" t="str">
            <v>UN</v>
          </cell>
          <cell r="D3923">
            <v>3009.95</v>
          </cell>
          <cell r="E3923">
            <v>306.86</v>
          </cell>
          <cell r="F3923">
            <v>3316.81</v>
          </cell>
        </row>
        <row r="3924">
          <cell r="A3924" t="str">
            <v>68.01.810</v>
          </cell>
          <cell r="B3924" t="str">
            <v>Poste de concreto circular, 600 kg, H = 12,00 m</v>
          </cell>
          <cell r="C3924" t="str">
            <v>UN</v>
          </cell>
          <cell r="D3924">
            <v>3320.25</v>
          </cell>
          <cell r="E3924">
            <v>306.86</v>
          </cell>
          <cell r="F3924">
            <v>3627.11</v>
          </cell>
        </row>
        <row r="3925">
          <cell r="A3925" t="str">
            <v>68.01.850</v>
          </cell>
          <cell r="B3925" t="str">
            <v>Poste de concreto circular, 1000 kg, H = 12,00 m</v>
          </cell>
          <cell r="C3925" t="str">
            <v>UN</v>
          </cell>
          <cell r="D3925">
            <v>5173.07</v>
          </cell>
          <cell r="E3925">
            <v>306.86</v>
          </cell>
          <cell r="F3925">
            <v>5479.93</v>
          </cell>
        </row>
        <row r="3926">
          <cell r="A3926" t="str">
            <v>68.02</v>
          </cell>
          <cell r="B3926" t="str">
            <v>Estrutura especifica</v>
          </cell>
        </row>
        <row r="3927">
          <cell r="A3927" t="str">
            <v>68.02.010</v>
          </cell>
          <cell r="B3927" t="str">
            <v>Estai</v>
          </cell>
          <cell r="C3927" t="str">
            <v>UN</v>
          </cell>
          <cell r="D3927">
            <v>641.92999999999995</v>
          </cell>
          <cell r="E3927">
            <v>199.34</v>
          </cell>
          <cell r="F3927">
            <v>841.27</v>
          </cell>
        </row>
        <row r="3928">
          <cell r="A3928" t="str">
            <v>68.02.020</v>
          </cell>
          <cell r="B3928" t="str">
            <v>Estrutura tipo M1</v>
          </cell>
          <cell r="C3928" t="str">
            <v>UN</v>
          </cell>
          <cell r="D3928">
            <v>628.87</v>
          </cell>
          <cell r="E3928">
            <v>214.92</v>
          </cell>
          <cell r="F3928">
            <v>843.79</v>
          </cell>
        </row>
        <row r="3929">
          <cell r="A3929" t="str">
            <v>68.02.030</v>
          </cell>
          <cell r="B3929" t="str">
            <v>Estrutura tipo M2</v>
          </cell>
          <cell r="C3929" t="str">
            <v>UN</v>
          </cell>
          <cell r="D3929">
            <v>1331.7</v>
          </cell>
          <cell r="E3929">
            <v>214.92</v>
          </cell>
          <cell r="F3929">
            <v>1546.62</v>
          </cell>
        </row>
        <row r="3930">
          <cell r="A3930" t="str">
            <v>68.02.040</v>
          </cell>
          <cell r="B3930" t="str">
            <v>Estrutura tipo N3</v>
          </cell>
          <cell r="C3930" t="str">
            <v>UN</v>
          </cell>
          <cell r="D3930">
            <v>1536.77</v>
          </cell>
          <cell r="E3930">
            <v>322.38</v>
          </cell>
          <cell r="F3930">
            <v>1859.15</v>
          </cell>
        </row>
        <row r="3931">
          <cell r="A3931" t="str">
            <v>68.02.050</v>
          </cell>
          <cell r="B3931" t="str">
            <v>Estrutura tipo M1 - N3</v>
          </cell>
          <cell r="C3931" t="str">
            <v>UN</v>
          </cell>
          <cell r="D3931">
            <v>1800.58</v>
          </cell>
          <cell r="E3931">
            <v>429.84</v>
          </cell>
          <cell r="F3931">
            <v>2230.42</v>
          </cell>
        </row>
        <row r="3932">
          <cell r="A3932" t="str">
            <v>68.02.060</v>
          </cell>
          <cell r="B3932" t="str">
            <v>Estrutura tipo M4</v>
          </cell>
          <cell r="C3932" t="str">
            <v>UN</v>
          </cell>
          <cell r="D3932">
            <v>2744.33</v>
          </cell>
          <cell r="E3932">
            <v>322.38</v>
          </cell>
          <cell r="F3932">
            <v>3066.71</v>
          </cell>
        </row>
        <row r="3933">
          <cell r="A3933" t="str">
            <v>68.02.070</v>
          </cell>
          <cell r="B3933" t="str">
            <v>Estrutura tipo N2</v>
          </cell>
          <cell r="C3933" t="str">
            <v>UN</v>
          </cell>
          <cell r="D3933">
            <v>1511.81</v>
          </cell>
          <cell r="E3933">
            <v>322.38</v>
          </cell>
          <cell r="F3933">
            <v>1834.19</v>
          </cell>
        </row>
        <row r="3934">
          <cell r="A3934" t="str">
            <v>68.02.090</v>
          </cell>
          <cell r="B3934" t="str">
            <v>Estrutura tipo N4</v>
          </cell>
          <cell r="C3934" t="str">
            <v>UN</v>
          </cell>
          <cell r="D3934">
            <v>2732.06</v>
          </cell>
          <cell r="E3934">
            <v>429.84</v>
          </cell>
          <cell r="F3934">
            <v>3161.9</v>
          </cell>
        </row>
        <row r="3935">
          <cell r="A3935" t="str">
            <v>68.02.100</v>
          </cell>
          <cell r="B3935" t="str">
            <v>Armação secundária tipo 1C - 2R</v>
          </cell>
          <cell r="C3935" t="str">
            <v>UN</v>
          </cell>
          <cell r="D3935">
            <v>149.91999999999999</v>
          </cell>
          <cell r="E3935">
            <v>143.28</v>
          </cell>
          <cell r="F3935">
            <v>293.2</v>
          </cell>
        </row>
        <row r="3936">
          <cell r="A3936" t="str">
            <v>68.02.110</v>
          </cell>
          <cell r="B3936" t="str">
            <v>Armação secundária tipo 1C - 3R</v>
          </cell>
          <cell r="C3936" t="str">
            <v>UN</v>
          </cell>
          <cell r="D3936">
            <v>160.03</v>
          </cell>
          <cell r="E3936">
            <v>143.28</v>
          </cell>
          <cell r="F3936">
            <v>303.31</v>
          </cell>
        </row>
        <row r="3937">
          <cell r="A3937" t="str">
            <v>68.02.120</v>
          </cell>
          <cell r="B3937" t="str">
            <v>Armação secundária tipo 2C - 3R</v>
          </cell>
          <cell r="C3937" t="str">
            <v>UN</v>
          </cell>
          <cell r="D3937">
            <v>272.92</v>
          </cell>
          <cell r="E3937">
            <v>179.1</v>
          </cell>
          <cell r="F3937">
            <v>452.02</v>
          </cell>
        </row>
        <row r="3938">
          <cell r="A3938" t="str">
            <v>68.02.140</v>
          </cell>
          <cell r="B3938" t="str">
            <v>Armação secundária tipo 4C - 6R</v>
          </cell>
          <cell r="C3938" t="str">
            <v>UN</v>
          </cell>
          <cell r="D3938">
            <v>545.84</v>
          </cell>
          <cell r="E3938">
            <v>214.92</v>
          </cell>
          <cell r="F3938">
            <v>760.76</v>
          </cell>
        </row>
        <row r="3939">
          <cell r="A3939" t="str">
            <v>68.20</v>
          </cell>
          <cell r="B3939" t="str">
            <v>Reparos, conservacoes e complementos - GRUPO 68</v>
          </cell>
        </row>
        <row r="3940">
          <cell r="A3940" t="str">
            <v>68.20.010</v>
          </cell>
          <cell r="B3940" t="str">
            <v>Recolocação de poste de madeira</v>
          </cell>
          <cell r="C3940" t="str">
            <v>UN</v>
          </cell>
          <cell r="D3940">
            <v>258.14</v>
          </cell>
          <cell r="E3940">
            <v>242.22</v>
          </cell>
          <cell r="F3940">
            <v>500.36</v>
          </cell>
        </row>
        <row r="3941">
          <cell r="A3941" t="str">
            <v>68.20.040</v>
          </cell>
          <cell r="B3941" t="str">
            <v>Braçadeira circular em aço carbono galvanizado, diâmetro nominal de 140 até 300 mm</v>
          </cell>
          <cell r="C3941" t="str">
            <v>UN</v>
          </cell>
          <cell r="D3941">
            <v>78.11</v>
          </cell>
          <cell r="E3941">
            <v>17.670000000000002</v>
          </cell>
          <cell r="F3941">
            <v>95.78</v>
          </cell>
        </row>
        <row r="3942">
          <cell r="A3942" t="str">
            <v>68.20.050</v>
          </cell>
          <cell r="B3942" t="str">
            <v>Cruzeta em aço carbono galvanizado perfil ´L´ 75 x 75 x 8 mm, comprimento 2500 mm</v>
          </cell>
          <cell r="C3942" t="str">
            <v>UN</v>
          </cell>
          <cell r="D3942">
            <v>876.64</v>
          </cell>
          <cell r="E3942">
            <v>35.340000000000003</v>
          </cell>
          <cell r="F3942">
            <v>911.98</v>
          </cell>
        </row>
        <row r="3943">
          <cell r="A3943" t="str">
            <v>68.20.120</v>
          </cell>
          <cell r="B3943" t="str">
            <v>Bengala em PVC para ramal de entrada, diâmetro de 32 mm</v>
          </cell>
          <cell r="C3943" t="str">
            <v>UN</v>
          </cell>
          <cell r="D3943">
            <v>36.58</v>
          </cell>
          <cell r="E3943">
            <v>35.17</v>
          </cell>
          <cell r="F3943">
            <v>71.75</v>
          </cell>
        </row>
        <row r="3944">
          <cell r="A3944" t="str">
            <v>69</v>
          </cell>
          <cell r="B3944" t="str">
            <v>TELEFONIA, LOGICA E TRANSMISSAO DE DADOS, EQUIPAMENTOS E SISTEMA</v>
          </cell>
        </row>
        <row r="3945">
          <cell r="A3945" t="str">
            <v>69.03</v>
          </cell>
          <cell r="B3945" t="str">
            <v>Distribuicao e comando, caixas e equipamentos especificos</v>
          </cell>
        </row>
        <row r="3946">
          <cell r="A3946" t="str">
            <v>69.03.090</v>
          </cell>
          <cell r="B3946" t="str">
            <v>Aparelho telefônico multifrequencial, com teclas ´FLASH´, ´HOOK´, ´PAUSE´, ´LND´, ´MODE´</v>
          </cell>
          <cell r="C3946" t="str">
            <v>UN</v>
          </cell>
          <cell r="D3946">
            <v>80.22</v>
          </cell>
          <cell r="F3946">
            <v>80.22</v>
          </cell>
        </row>
        <row r="3947">
          <cell r="A3947" t="str">
            <v>69.03.130</v>
          </cell>
          <cell r="B3947" t="str">
            <v>Caixa subterrânea de entrada de telefonia, tipo R1 (550 x 350 x 550) mm, padrão TELEBRÁS, com tampa</v>
          </cell>
          <cell r="C3947" t="str">
            <v>UN</v>
          </cell>
          <cell r="D3947">
            <v>464.28</v>
          </cell>
          <cell r="E3947">
            <v>146.22</v>
          </cell>
          <cell r="F3947">
            <v>610.5</v>
          </cell>
        </row>
        <row r="3948">
          <cell r="A3948" t="str">
            <v>69.03.140</v>
          </cell>
          <cell r="B3948" t="str">
            <v>Caixa subterrânea de entrada de telefonia, tipo R2 (1050 x 550 x 800) mm, padrão TELEBRÁS, com tampa</v>
          </cell>
          <cell r="C3948" t="str">
            <v>UN</v>
          </cell>
          <cell r="D3948">
            <v>1087.99</v>
          </cell>
          <cell r="E3948">
            <v>369.64</v>
          </cell>
          <cell r="F3948">
            <v>1457.63</v>
          </cell>
        </row>
        <row r="3949">
          <cell r="A3949" t="str">
            <v>69.03.301</v>
          </cell>
          <cell r="B3949" t="str">
            <v>Central de Pabx para 2 linhas e 8 ramais</v>
          </cell>
          <cell r="C3949" t="str">
            <v>UN</v>
          </cell>
          <cell r="D3949">
            <v>1845.26</v>
          </cell>
          <cell r="E3949">
            <v>7.07</v>
          </cell>
          <cell r="F3949">
            <v>1852.33</v>
          </cell>
        </row>
        <row r="3950">
          <cell r="A3950" t="str">
            <v>69.03.310</v>
          </cell>
          <cell r="B3950" t="str">
            <v>Caixa de tomada em poliamida e tampa para piso elevado, com 4 alojamentos para elétrica e até 8 alojamentos para telefonia e dados</v>
          </cell>
          <cell r="C3950" t="str">
            <v>UN</v>
          </cell>
          <cell r="D3950">
            <v>163.03</v>
          </cell>
          <cell r="E3950">
            <v>20.100000000000001</v>
          </cell>
          <cell r="F3950">
            <v>183.13</v>
          </cell>
        </row>
        <row r="3951">
          <cell r="A3951" t="str">
            <v>69.03.340</v>
          </cell>
          <cell r="B3951" t="str">
            <v>Conector RJ-45 fêmea - categoria 6</v>
          </cell>
          <cell r="C3951" t="str">
            <v>UN</v>
          </cell>
          <cell r="D3951">
            <v>37.22</v>
          </cell>
          <cell r="E3951">
            <v>7.54</v>
          </cell>
          <cell r="F3951">
            <v>44.76</v>
          </cell>
        </row>
        <row r="3952">
          <cell r="A3952" t="str">
            <v>69.03.360</v>
          </cell>
          <cell r="B3952" t="str">
            <v>Conector RJ-45 fêmea - categoria 6A</v>
          </cell>
          <cell r="C3952" t="str">
            <v>UN</v>
          </cell>
          <cell r="D3952">
            <v>139.21</v>
          </cell>
          <cell r="E3952">
            <v>7.54</v>
          </cell>
          <cell r="F3952">
            <v>146.75</v>
          </cell>
        </row>
        <row r="3953">
          <cell r="A3953" t="str">
            <v>69.03.400</v>
          </cell>
          <cell r="B3953" t="str">
            <v>Central PABX híbrida de telefonia para 8 linhas tronco e 24 a 32 ramais digital e analógico</v>
          </cell>
          <cell r="C3953" t="str">
            <v>CJ</v>
          </cell>
          <cell r="D3953">
            <v>7527.05</v>
          </cell>
          <cell r="F3953">
            <v>7527.05</v>
          </cell>
        </row>
        <row r="3954">
          <cell r="A3954" t="str">
            <v>69.03.410</v>
          </cell>
          <cell r="B3954" t="str">
            <v>Central PABX híbrida de telefonia para 8 linhas tronco e 128 ramais digital e analógico</v>
          </cell>
          <cell r="C3954" t="str">
            <v>CJ</v>
          </cell>
          <cell r="D3954">
            <v>35984.5</v>
          </cell>
          <cell r="F3954">
            <v>35984.5</v>
          </cell>
        </row>
        <row r="3955">
          <cell r="A3955" t="str">
            <v>69.05</v>
          </cell>
          <cell r="B3955" t="str">
            <v>Estabilizacao de tensao</v>
          </cell>
        </row>
        <row r="3956">
          <cell r="A3956" t="str">
            <v>69.05.010</v>
          </cell>
          <cell r="B3956" t="str">
            <v>Estabilizador eletrônico de tensão, monofásico, com potência de 5 kVA</v>
          </cell>
          <cell r="C3956" t="str">
            <v>UN</v>
          </cell>
          <cell r="D3956">
            <v>10100.93</v>
          </cell>
          <cell r="E3956">
            <v>75.36</v>
          </cell>
          <cell r="F3956">
            <v>10176.290000000001</v>
          </cell>
        </row>
        <row r="3957">
          <cell r="A3957" t="str">
            <v>69.05.040</v>
          </cell>
          <cell r="B3957" t="str">
            <v>Estabilizador eletrônico de tensão, monofásico, com potência de 10 kVA</v>
          </cell>
          <cell r="C3957" t="str">
            <v>UN</v>
          </cell>
          <cell r="D3957">
            <v>14493.95</v>
          </cell>
          <cell r="E3957">
            <v>75.36</v>
          </cell>
          <cell r="F3957">
            <v>14569.31</v>
          </cell>
        </row>
        <row r="3958">
          <cell r="A3958" t="str">
            <v>69.05.230</v>
          </cell>
          <cell r="B3958" t="str">
            <v>Estabilizador eletrônico de tensão, trifásico, com potência de 40 kVA</v>
          </cell>
          <cell r="C3958" t="str">
            <v>UN</v>
          </cell>
          <cell r="D3958">
            <v>46349.8</v>
          </cell>
          <cell r="E3958">
            <v>75.36</v>
          </cell>
          <cell r="F3958">
            <v>46425.16</v>
          </cell>
        </row>
        <row r="3959">
          <cell r="A3959" t="str">
            <v>69.06</v>
          </cell>
          <cell r="B3959" t="str">
            <v>Sistemas ininterruptos de energia</v>
          </cell>
        </row>
        <row r="3960">
          <cell r="A3960" t="str">
            <v>69.06.020</v>
          </cell>
          <cell r="B3960" t="str">
            <v>Sistema ininterrupto de energia, trifásico on line de 10 kVA (220 V/220 V), com autonomia de 15 minutos</v>
          </cell>
          <cell r="C3960" t="str">
            <v>UN</v>
          </cell>
          <cell r="D3960">
            <v>38525.11</v>
          </cell>
          <cell r="E3960">
            <v>141.36000000000001</v>
          </cell>
          <cell r="F3960">
            <v>38666.47</v>
          </cell>
        </row>
        <row r="3961">
          <cell r="A3961" t="str">
            <v>69.06.030</v>
          </cell>
          <cell r="B3961" t="str">
            <v>Sistema ininterrupto de energia, trifásico on line de 20 kVA (220 V/208 V-108 V), com autonomia 15 minutos</v>
          </cell>
          <cell r="C3961" t="str">
            <v>UN</v>
          </cell>
          <cell r="D3961">
            <v>47019.95</v>
          </cell>
          <cell r="E3961">
            <v>141.36000000000001</v>
          </cell>
          <cell r="F3961">
            <v>47161.31</v>
          </cell>
        </row>
        <row r="3962">
          <cell r="A3962" t="str">
            <v>69.06.040</v>
          </cell>
          <cell r="B3962" t="str">
            <v>Sistema ininterrupto de energia, trifásico on line senoidal de 15 kVA (208 V/110 V), com autonomia de 15 minutos</v>
          </cell>
          <cell r="C3962" t="str">
            <v>UN</v>
          </cell>
          <cell r="D3962">
            <v>46388.04</v>
          </cell>
          <cell r="E3962">
            <v>141.36000000000001</v>
          </cell>
          <cell r="F3962">
            <v>46529.4</v>
          </cell>
        </row>
        <row r="3963">
          <cell r="A3963" t="str">
            <v>69.06.050</v>
          </cell>
          <cell r="B3963" t="str">
            <v>Sistema ininterrupto de energia, monofásico, com potência de 2 kVA</v>
          </cell>
          <cell r="C3963" t="str">
            <v>UN</v>
          </cell>
          <cell r="D3963">
            <v>5866.77</v>
          </cell>
          <cell r="E3963">
            <v>100.48</v>
          </cell>
          <cell r="F3963">
            <v>5967.25</v>
          </cell>
        </row>
        <row r="3964">
          <cell r="A3964" t="str">
            <v>69.06.080</v>
          </cell>
          <cell r="B3964" t="str">
            <v>Sistema ininterrupto de energia, monofásico on line senoidal de 5 kVA (220 V/110 V), com autonomia de 15 minutos</v>
          </cell>
          <cell r="C3964" t="str">
            <v>UN</v>
          </cell>
          <cell r="D3964">
            <v>15447.38</v>
          </cell>
          <cell r="E3964">
            <v>141.36000000000001</v>
          </cell>
          <cell r="F3964">
            <v>15588.74</v>
          </cell>
        </row>
        <row r="3965">
          <cell r="A3965" t="str">
            <v>69.06.100</v>
          </cell>
          <cell r="B3965" t="str">
            <v>Sistema ininterrupto de energia, monofásico, com potência entre 5 a 7,5 kVA</v>
          </cell>
          <cell r="C3965" t="str">
            <v>UN</v>
          </cell>
          <cell r="D3965">
            <v>22401.9</v>
          </cell>
          <cell r="E3965">
            <v>100.48</v>
          </cell>
          <cell r="F3965">
            <v>22502.38</v>
          </cell>
        </row>
        <row r="3966">
          <cell r="A3966" t="str">
            <v>69.06.110</v>
          </cell>
          <cell r="B3966" t="str">
            <v>Sistema ininterrupto de energia, monofásico de 600 VA (127 V/127 V), com autonomia de 10 a 15 minutos</v>
          </cell>
          <cell r="C3966" t="str">
            <v>UN</v>
          </cell>
          <cell r="D3966">
            <v>1008</v>
          </cell>
          <cell r="E3966">
            <v>50.24</v>
          </cell>
          <cell r="F3966">
            <v>1058.24</v>
          </cell>
        </row>
        <row r="3967">
          <cell r="A3967" t="str">
            <v>69.06.120</v>
          </cell>
          <cell r="B3967" t="str">
            <v>Sistema ininterrupto de energia, trifásico on line senoidal de 10 kVA (220 V/110 V), com autonomia de 2 horas</v>
          </cell>
          <cell r="C3967" t="str">
            <v>UN</v>
          </cell>
          <cell r="D3967">
            <v>40700.92</v>
          </cell>
          <cell r="E3967">
            <v>141.36000000000001</v>
          </cell>
          <cell r="F3967">
            <v>40842.28</v>
          </cell>
        </row>
        <row r="3968">
          <cell r="A3968" t="str">
            <v>69.06.200</v>
          </cell>
          <cell r="B3968" t="str">
            <v>Sistema ininterrupto de energia, trifásico on line de 20 kVA (220/127 V), com autonomia de 15 minutos</v>
          </cell>
          <cell r="C3968" t="str">
            <v>UN</v>
          </cell>
          <cell r="D3968">
            <v>56443</v>
          </cell>
          <cell r="E3968">
            <v>141.36000000000001</v>
          </cell>
          <cell r="F3968">
            <v>56584.36</v>
          </cell>
        </row>
        <row r="3969">
          <cell r="A3969" t="str">
            <v>69.06.210</v>
          </cell>
          <cell r="B3969" t="str">
            <v>Sistema ininterrupto de energia, trifásico on line de 60 kVA (220/127 V), com autonomia de 15 minutos</v>
          </cell>
          <cell r="C3969" t="str">
            <v>UN</v>
          </cell>
          <cell r="D3969">
            <v>122355.3</v>
          </cell>
          <cell r="E3969">
            <v>141.36000000000001</v>
          </cell>
          <cell r="F3969">
            <v>122496.66</v>
          </cell>
        </row>
        <row r="3970">
          <cell r="A3970" t="str">
            <v>69.06.220</v>
          </cell>
          <cell r="B3970" t="str">
            <v>Sistema ininterrupto de energia, trifásico on line de 80 kVA (220/127 V), com autonomia de 15 minutos</v>
          </cell>
          <cell r="C3970" t="str">
            <v>UN</v>
          </cell>
          <cell r="D3970">
            <v>142092.22</v>
          </cell>
          <cell r="E3970">
            <v>141.36000000000001</v>
          </cell>
          <cell r="F3970">
            <v>142233.57999999999</v>
          </cell>
        </row>
        <row r="3971">
          <cell r="A3971" t="str">
            <v>69.06.240</v>
          </cell>
          <cell r="B3971" t="str">
            <v>Sistema ininterrupto de energia, trifásico on line de 20 kVA (380/220 V), com autonomia de 15 minutos</v>
          </cell>
          <cell r="C3971" t="str">
            <v>UN</v>
          </cell>
          <cell r="D3971">
            <v>50703.38</v>
          </cell>
          <cell r="E3971">
            <v>141.36000000000001</v>
          </cell>
          <cell r="F3971">
            <v>50844.74</v>
          </cell>
        </row>
        <row r="3972">
          <cell r="A3972" t="str">
            <v>69.06.280</v>
          </cell>
          <cell r="B3972" t="str">
            <v>Sistema ininterrupto de energia, trifásico on line senoidal de 5 kVA (220/110 V), com autonomia de 15 minutos</v>
          </cell>
          <cell r="C3972" t="str">
            <v>UN</v>
          </cell>
          <cell r="D3972">
            <v>29799.05</v>
          </cell>
          <cell r="E3972">
            <v>141.36000000000001</v>
          </cell>
          <cell r="F3972">
            <v>29940.41</v>
          </cell>
        </row>
        <row r="3973">
          <cell r="A3973" t="str">
            <v>69.06.290</v>
          </cell>
          <cell r="B3973" t="str">
            <v>Sistema ininterrupto de energia, trifásico on line senoidal de 10 kVA (220/110 V), com autonomia de 10 a 15 minutos</v>
          </cell>
          <cell r="C3973" t="str">
            <v>UN</v>
          </cell>
          <cell r="D3973">
            <v>36452.160000000003</v>
          </cell>
          <cell r="E3973">
            <v>141.36000000000001</v>
          </cell>
          <cell r="F3973">
            <v>36593.519999999997</v>
          </cell>
        </row>
        <row r="3974">
          <cell r="A3974" t="str">
            <v>69.06.300</v>
          </cell>
          <cell r="B3974" t="str">
            <v>Sistema ininterrupto de energia, trifásico on line senoidal de 50 kVA (220/110 V), com autonomia de 15 minutos</v>
          </cell>
          <cell r="C3974" t="str">
            <v>UN</v>
          </cell>
          <cell r="D3974">
            <v>64672</v>
          </cell>
          <cell r="E3974">
            <v>141.36000000000001</v>
          </cell>
          <cell r="F3974">
            <v>64813.36</v>
          </cell>
        </row>
        <row r="3975">
          <cell r="A3975" t="str">
            <v>69.06.320</v>
          </cell>
          <cell r="B3975" t="str">
            <v>Sistema ininterrupto de energia, trifásico on line senoidal de 7,5 kVA (220/110 V), com autonomia de 15 minutos</v>
          </cell>
          <cell r="C3975" t="str">
            <v>UN</v>
          </cell>
          <cell r="D3975">
            <v>43030.7</v>
          </cell>
          <cell r="E3975">
            <v>141.36000000000001</v>
          </cell>
          <cell r="F3975">
            <v>43172.06</v>
          </cell>
        </row>
        <row r="3976">
          <cell r="A3976" t="str">
            <v>69.06.390</v>
          </cell>
          <cell r="B3976" t="str">
            <v>Sistema ininterrupto de energia, trifásico on line senoidal de 40 kVA (380/220 V), com autonomia de 15 minutos</v>
          </cell>
          <cell r="C3976" t="str">
            <v>UN</v>
          </cell>
          <cell r="D3976">
            <v>96835.22</v>
          </cell>
          <cell r="E3976">
            <v>141.36000000000001</v>
          </cell>
          <cell r="F3976">
            <v>96976.58</v>
          </cell>
        </row>
        <row r="3977">
          <cell r="A3977" t="str">
            <v>69.08</v>
          </cell>
          <cell r="B3977" t="str">
            <v>Equipamentos para informatica</v>
          </cell>
        </row>
        <row r="3978">
          <cell r="A3978" t="str">
            <v>69.08.012</v>
          </cell>
          <cell r="B3978" t="str">
            <v>Distribuidor interno óptico 1U de até 24 fibras - completo</v>
          </cell>
          <cell r="C3978" t="str">
            <v>UN</v>
          </cell>
          <cell r="D3978">
            <v>663.79</v>
          </cell>
          <cell r="E3978">
            <v>57.35</v>
          </cell>
          <cell r="F3978">
            <v>721.14</v>
          </cell>
        </row>
        <row r="3979">
          <cell r="A3979" t="str">
            <v>69.09</v>
          </cell>
          <cell r="B3979" t="str">
            <v>Sistema de rede</v>
          </cell>
        </row>
        <row r="3980">
          <cell r="A3980" t="str">
            <v>69.09.250</v>
          </cell>
          <cell r="B3980" t="str">
            <v>Patch cords de 1,50 ou 3,00 m - RJ-45 / RJ-45 - categoria 6A</v>
          </cell>
          <cell r="C3980" t="str">
            <v>UN</v>
          </cell>
          <cell r="D3980">
            <v>43.57</v>
          </cell>
          <cell r="E3980">
            <v>10.050000000000001</v>
          </cell>
          <cell r="F3980">
            <v>53.62</v>
          </cell>
        </row>
        <row r="3981">
          <cell r="A3981" t="str">
            <v>69.09.260</v>
          </cell>
          <cell r="B3981" t="str">
            <v>Patch panel de 24 portas - categoria 6</v>
          </cell>
          <cell r="C3981" t="str">
            <v>UN</v>
          </cell>
          <cell r="D3981">
            <v>769.72</v>
          </cell>
          <cell r="E3981">
            <v>40.19</v>
          </cell>
          <cell r="F3981">
            <v>809.91</v>
          </cell>
        </row>
        <row r="3982">
          <cell r="A3982" t="str">
            <v>69.09.300</v>
          </cell>
          <cell r="B3982" t="str">
            <v>Voice panel de 50 portas - categoria 3</v>
          </cell>
          <cell r="C3982" t="str">
            <v>UN</v>
          </cell>
          <cell r="D3982">
            <v>632.26</v>
          </cell>
          <cell r="E3982">
            <v>40.19</v>
          </cell>
          <cell r="F3982">
            <v>672.45</v>
          </cell>
        </row>
        <row r="3983">
          <cell r="A3983" t="str">
            <v>69.09.360</v>
          </cell>
          <cell r="B3983" t="str">
            <v>Patch cords de 2,00 ou 3,00 m - RJ-45 / RJ-45 - categoria 6A</v>
          </cell>
          <cell r="C3983" t="str">
            <v>UN</v>
          </cell>
          <cell r="D3983">
            <v>105.05</v>
          </cell>
          <cell r="E3983">
            <v>10.050000000000001</v>
          </cell>
          <cell r="F3983">
            <v>115.1</v>
          </cell>
        </row>
        <row r="3984">
          <cell r="A3984" t="str">
            <v>69.09.370</v>
          </cell>
          <cell r="B3984" t="str">
            <v>Transceptor Gigabit SX - LC conectável de formato pequeno (SFP)</v>
          </cell>
          <cell r="C3984" t="str">
            <v>UN</v>
          </cell>
          <cell r="D3984">
            <v>931.32</v>
          </cell>
          <cell r="E3984">
            <v>3.69</v>
          </cell>
          <cell r="F3984">
            <v>935.01</v>
          </cell>
        </row>
        <row r="3985">
          <cell r="A3985" t="str">
            <v>69.10</v>
          </cell>
          <cell r="B3985" t="str">
            <v>Telecomunicacoes</v>
          </cell>
        </row>
        <row r="3986">
          <cell r="A3986" t="str">
            <v>69.10.130</v>
          </cell>
          <cell r="B3986" t="str">
            <v xml:space="preserve">Amplificador de potência para VHF e CATV-50 dB, frequência 54 a 750 MHz  </v>
          </cell>
          <cell r="C3986" t="str">
            <v>UN</v>
          </cell>
          <cell r="D3986">
            <v>494.53</v>
          </cell>
          <cell r="E3986">
            <v>22.94</v>
          </cell>
          <cell r="F3986">
            <v>517.47</v>
          </cell>
        </row>
        <row r="3987">
          <cell r="A3987" t="str">
            <v>69.10.152</v>
          </cell>
          <cell r="B3987" t="str">
            <v>Antena WI-FI dual band access point, bandas simultâneas - 1750Mbps</v>
          </cell>
          <cell r="C3987" t="str">
            <v>UN</v>
          </cell>
          <cell r="D3987">
            <v>755.37</v>
          </cell>
          <cell r="E3987">
            <v>29.38</v>
          </cell>
          <cell r="F3987">
            <v>784.75</v>
          </cell>
        </row>
        <row r="3988">
          <cell r="A3988" t="str">
            <v>69.20</v>
          </cell>
          <cell r="B3988" t="str">
            <v>Reparos, conservacoes e complementos - GRUPO 69</v>
          </cell>
        </row>
        <row r="3989">
          <cell r="A3989" t="str">
            <v>69.20.010</v>
          </cell>
          <cell r="B3989" t="str">
            <v>Arame de espinar em aço inoxidável nu, para TV a cabo</v>
          </cell>
          <cell r="C3989" t="str">
            <v>M</v>
          </cell>
          <cell r="D3989">
            <v>0.36</v>
          </cell>
          <cell r="E3989">
            <v>5.0199999999999996</v>
          </cell>
          <cell r="F3989">
            <v>5.38</v>
          </cell>
        </row>
        <row r="3990">
          <cell r="A3990" t="str">
            <v>69.20.040</v>
          </cell>
          <cell r="B3990" t="str">
            <v>Isolador roldana em porcelana de 72 x 72 mm</v>
          </cell>
          <cell r="C3990" t="str">
            <v>UN</v>
          </cell>
          <cell r="D3990">
            <v>6.09</v>
          </cell>
          <cell r="E3990">
            <v>10.050000000000001</v>
          </cell>
          <cell r="F3990">
            <v>16.14</v>
          </cell>
        </row>
        <row r="3991">
          <cell r="A3991" t="str">
            <v>69.20.050</v>
          </cell>
          <cell r="B3991" t="str">
            <v>Suporte para isolador roldana tipo DM, padrão TELEBRÁS</v>
          </cell>
          <cell r="C3991" t="str">
            <v>UN</v>
          </cell>
          <cell r="D3991">
            <v>1.96</v>
          </cell>
          <cell r="E3991">
            <v>10.050000000000001</v>
          </cell>
          <cell r="F3991">
            <v>12.01</v>
          </cell>
        </row>
        <row r="3992">
          <cell r="A3992" t="str">
            <v>69.20.070</v>
          </cell>
          <cell r="B3992" t="str">
            <v>Fita em aço inoxidável para poste de 0,50 m x 19 mm, com fecho em aço inoxidável</v>
          </cell>
          <cell r="C3992" t="str">
            <v>UN</v>
          </cell>
          <cell r="D3992">
            <v>2.5499999999999998</v>
          </cell>
          <cell r="E3992">
            <v>10.050000000000001</v>
          </cell>
          <cell r="F3992">
            <v>12.6</v>
          </cell>
        </row>
        <row r="3993">
          <cell r="A3993" t="str">
            <v>69.20.100</v>
          </cell>
          <cell r="B3993" t="str">
            <v>Tampa para caixa R1, padrão TELEBRÁS</v>
          </cell>
          <cell r="C3993" t="str">
            <v>UN</v>
          </cell>
          <cell r="D3993">
            <v>297.08</v>
          </cell>
          <cell r="E3993">
            <v>11.16</v>
          </cell>
          <cell r="F3993">
            <v>308.24</v>
          </cell>
        </row>
        <row r="3994">
          <cell r="A3994" t="str">
            <v>69.20.110</v>
          </cell>
          <cell r="B3994" t="str">
            <v>Tampa para caixa R2, padrão TELEBRÁS</v>
          </cell>
          <cell r="C3994" t="str">
            <v>UN</v>
          </cell>
          <cell r="D3994">
            <v>665.92</v>
          </cell>
          <cell r="E3994">
            <v>11.16</v>
          </cell>
          <cell r="F3994">
            <v>677.08</v>
          </cell>
        </row>
        <row r="3995">
          <cell r="A3995" t="str">
            <v>69.20.130</v>
          </cell>
          <cell r="B3995" t="str">
            <v>Bloco de ligação interna para 10 pares, BLI-10</v>
          </cell>
          <cell r="C3995" t="str">
            <v>UN</v>
          </cell>
          <cell r="D3995">
            <v>6.38</v>
          </cell>
          <cell r="E3995">
            <v>17.670000000000002</v>
          </cell>
          <cell r="F3995">
            <v>24.05</v>
          </cell>
        </row>
        <row r="3996">
          <cell r="A3996" t="str">
            <v>69.20.140</v>
          </cell>
          <cell r="B3996" t="str">
            <v>Bloco de ligação com engate rápido para 10 pares, BER-10</v>
          </cell>
          <cell r="C3996" t="str">
            <v>UN</v>
          </cell>
          <cell r="D3996">
            <v>19.23</v>
          </cell>
          <cell r="E3996">
            <v>17.670000000000002</v>
          </cell>
          <cell r="F3996">
            <v>36.9</v>
          </cell>
        </row>
        <row r="3997">
          <cell r="A3997" t="str">
            <v>69.20.170</v>
          </cell>
          <cell r="B3997" t="str">
            <v>Calha de aço com 4 tomadas 2P+T - 250 V, com cabo</v>
          </cell>
          <cell r="C3997" t="str">
            <v>UN</v>
          </cell>
          <cell r="D3997">
            <v>78.31</v>
          </cell>
          <cell r="E3997">
            <v>2.04</v>
          </cell>
          <cell r="F3997">
            <v>80.349999999999994</v>
          </cell>
        </row>
        <row r="3998">
          <cell r="A3998" t="str">
            <v>69.20.180</v>
          </cell>
          <cell r="B3998" t="str">
            <v>Cordão óptico duplex, multimodo com conector LC/LC - 2,5 m</v>
          </cell>
          <cell r="C3998" t="str">
            <v>UN</v>
          </cell>
          <cell r="D3998">
            <v>314.67</v>
          </cell>
          <cell r="E3998">
            <v>11.47</v>
          </cell>
          <cell r="F3998">
            <v>326.14</v>
          </cell>
        </row>
        <row r="3999">
          <cell r="A3999" t="str">
            <v>69.20.200</v>
          </cell>
          <cell r="B3999" t="str">
            <v>Bandeja fixa para rack, 19´ x 500 mm</v>
          </cell>
          <cell r="C3999" t="str">
            <v>UN</v>
          </cell>
          <cell r="D3999">
            <v>93.46</v>
          </cell>
          <cell r="E3999">
            <v>7.38</v>
          </cell>
          <cell r="F3999">
            <v>100.84</v>
          </cell>
        </row>
        <row r="4000">
          <cell r="A4000" t="str">
            <v>69.20.210</v>
          </cell>
          <cell r="B4000" t="str">
            <v>Bandeja fixa para rack, 19´ x 800 mm</v>
          </cell>
          <cell r="C4000" t="str">
            <v>UN</v>
          </cell>
          <cell r="D4000">
            <v>121.06</v>
          </cell>
          <cell r="E4000">
            <v>7.38</v>
          </cell>
          <cell r="F4000">
            <v>128.44</v>
          </cell>
        </row>
        <row r="4001">
          <cell r="A4001" t="str">
            <v>69.20.220</v>
          </cell>
          <cell r="B4001" t="str">
            <v>Bandeja deslizante para rack, 19´ x 800 mm</v>
          </cell>
          <cell r="C4001" t="str">
            <v>UN</v>
          </cell>
          <cell r="D4001">
            <v>181.81</v>
          </cell>
          <cell r="E4001">
            <v>7.38</v>
          </cell>
          <cell r="F4001">
            <v>189.19</v>
          </cell>
        </row>
        <row r="4002">
          <cell r="A4002" t="str">
            <v>69.20.230</v>
          </cell>
          <cell r="B4002" t="str">
            <v>Calha de aço com 8 tomadas 2P+T - 250 V, com cabo</v>
          </cell>
          <cell r="C4002" t="str">
            <v>UN</v>
          </cell>
          <cell r="D4002">
            <v>97.81</v>
          </cell>
          <cell r="E4002">
            <v>2.04</v>
          </cell>
          <cell r="F4002">
            <v>99.85</v>
          </cell>
        </row>
        <row r="4003">
          <cell r="A4003" t="str">
            <v>69.20.240</v>
          </cell>
          <cell r="B4003" t="str">
            <v>Calha de aço com 12 tomadas 2P+T - 250 V, com cabo</v>
          </cell>
          <cell r="C4003" t="str">
            <v>UN</v>
          </cell>
          <cell r="D4003">
            <v>106.32</v>
          </cell>
          <cell r="E4003">
            <v>2.04</v>
          </cell>
          <cell r="F4003">
            <v>108.36</v>
          </cell>
        </row>
        <row r="4004">
          <cell r="A4004" t="str">
            <v>69.20.248</v>
          </cell>
          <cell r="B4004" t="str">
            <v>Painel frontal cego - 19´ x 1 U</v>
          </cell>
          <cell r="C4004" t="str">
            <v>UN</v>
          </cell>
          <cell r="D4004">
            <v>9.39</v>
          </cell>
          <cell r="E4004">
            <v>4.09</v>
          </cell>
          <cell r="F4004">
            <v>13.48</v>
          </cell>
        </row>
        <row r="4005">
          <cell r="A4005" t="str">
            <v>69.20.250</v>
          </cell>
          <cell r="B4005" t="str">
            <v>Painel frontal cego - 19´ x 2 U</v>
          </cell>
          <cell r="C4005" t="str">
            <v>UN</v>
          </cell>
          <cell r="D4005">
            <v>14.24</v>
          </cell>
          <cell r="E4005">
            <v>4.09</v>
          </cell>
          <cell r="F4005">
            <v>18.329999999999998</v>
          </cell>
        </row>
        <row r="4006">
          <cell r="A4006" t="str">
            <v>69.20.260</v>
          </cell>
          <cell r="B4006" t="str">
            <v>Protetor de surto híbrido para rede de telecomunicações</v>
          </cell>
          <cell r="C4006" t="str">
            <v>UN</v>
          </cell>
          <cell r="D4006">
            <v>19.010000000000002</v>
          </cell>
          <cell r="E4006">
            <v>18.93</v>
          </cell>
          <cell r="F4006">
            <v>37.94</v>
          </cell>
        </row>
        <row r="4007">
          <cell r="A4007" t="str">
            <v>69.20.270</v>
          </cell>
          <cell r="B4007" t="str">
            <v>Divisor interno com 1 entrada e 2 saídas - 75 Ohms</v>
          </cell>
          <cell r="C4007" t="str">
            <v>UN</v>
          </cell>
          <cell r="D4007">
            <v>10.16</v>
          </cell>
          <cell r="E4007">
            <v>11.47</v>
          </cell>
          <cell r="F4007">
            <v>21.63</v>
          </cell>
        </row>
        <row r="4008">
          <cell r="A4008" t="str">
            <v>69.20.280</v>
          </cell>
          <cell r="B4008" t="str">
            <v>Divisor interno com 1 entrada e 4 saídas - 75 Ohms</v>
          </cell>
          <cell r="C4008" t="str">
            <v>UN</v>
          </cell>
          <cell r="D4008">
            <v>11.63</v>
          </cell>
          <cell r="E4008">
            <v>11.47</v>
          </cell>
          <cell r="F4008">
            <v>23.1</v>
          </cell>
        </row>
        <row r="4009">
          <cell r="A4009" t="str">
            <v>69.20.290</v>
          </cell>
          <cell r="B4009" t="str">
            <v>Tomada blindada para VHF/UHF, CATV e FM, frequência 5 MHz a 1 GHz</v>
          </cell>
          <cell r="C4009" t="str">
            <v>UN</v>
          </cell>
          <cell r="D4009">
            <v>14.82</v>
          </cell>
          <cell r="E4009">
            <v>11.47</v>
          </cell>
          <cell r="F4009">
            <v>26.29</v>
          </cell>
        </row>
        <row r="4010">
          <cell r="A4010" t="str">
            <v>69.20.300</v>
          </cell>
          <cell r="B4010" t="str">
            <v>Bloco de distribuição para 10 pares</v>
          </cell>
          <cell r="C4010" t="str">
            <v>UN</v>
          </cell>
          <cell r="D4010">
            <v>13.75</v>
          </cell>
          <cell r="E4010">
            <v>19.45</v>
          </cell>
          <cell r="F4010">
            <v>33.200000000000003</v>
          </cell>
        </row>
        <row r="4011">
          <cell r="A4011" t="str">
            <v>69.20.340</v>
          </cell>
          <cell r="B4011" t="str">
            <v>Tomada para TV, tipo pino Jack, com placa</v>
          </cell>
          <cell r="C4011" t="str">
            <v>UN</v>
          </cell>
          <cell r="D4011">
            <v>12.99</v>
          </cell>
          <cell r="E4011">
            <v>10.050000000000001</v>
          </cell>
          <cell r="F4011">
            <v>23.04</v>
          </cell>
        </row>
        <row r="4012">
          <cell r="A4012" t="str">
            <v>69.20.350</v>
          </cell>
          <cell r="B4012" t="str">
            <v>Caixa de emenda ventilada, em polipropileno, para até 200 pares</v>
          </cell>
          <cell r="C4012" t="str">
            <v>UN</v>
          </cell>
          <cell r="D4012">
            <v>85.42</v>
          </cell>
          <cell r="E4012">
            <v>35.340000000000003</v>
          </cell>
          <cell r="F4012">
            <v>120.76</v>
          </cell>
        </row>
        <row r="4013">
          <cell r="A4013" t="str">
            <v>70</v>
          </cell>
          <cell r="B4013" t="str">
            <v>SINALIZACAO VIARIA</v>
          </cell>
        </row>
        <row r="4014">
          <cell r="A4014" t="str">
            <v>70.01</v>
          </cell>
          <cell r="B4014" t="str">
            <v>Dispositivo viario</v>
          </cell>
        </row>
        <row r="4015">
          <cell r="A4015" t="str">
            <v>70.01.003</v>
          </cell>
          <cell r="B4015" t="str">
            <v>Faixa elevada para travessia de pedestres em massa asfáltica - lombofaixa de vias com execução de recapeamento</v>
          </cell>
          <cell r="C4015" t="str">
            <v>M2</v>
          </cell>
          <cell r="D4015">
            <v>264.87</v>
          </cell>
          <cell r="E4015">
            <v>3.43</v>
          </cell>
          <cell r="F4015">
            <v>268.3</v>
          </cell>
        </row>
        <row r="4016">
          <cell r="A4016" t="str">
            <v>70.01.030</v>
          </cell>
          <cell r="B4016" t="str">
            <v>Ondulação transversal em massa asfáltica - lombada tipo "A" de vias com execução de recapeamento</v>
          </cell>
          <cell r="C4016" t="str">
            <v>M2</v>
          </cell>
          <cell r="D4016">
            <v>215.94</v>
          </cell>
          <cell r="E4016">
            <v>2.88</v>
          </cell>
          <cell r="F4016">
            <v>218.82</v>
          </cell>
        </row>
        <row r="4017">
          <cell r="A4017" t="str">
            <v>70.01.031</v>
          </cell>
          <cell r="B4017" t="str">
            <v>Ondulação transversal em massa asfáltica - lombada tipo "B" de vias com execução de recapeamento</v>
          </cell>
          <cell r="C4017" t="str">
            <v>M2</v>
          </cell>
          <cell r="D4017">
            <v>216.68</v>
          </cell>
          <cell r="E4017">
            <v>2.9</v>
          </cell>
          <cell r="F4017">
            <v>219.58</v>
          </cell>
        </row>
        <row r="4018">
          <cell r="A4018" t="str">
            <v>70.01.050</v>
          </cell>
          <cell r="B4018" t="str">
            <v>Defensa semimaleavel simples</v>
          </cell>
          <cell r="C4018" t="str">
            <v>M</v>
          </cell>
          <cell r="D4018">
            <v>381.07</v>
          </cell>
          <cell r="E4018">
            <v>14.33</v>
          </cell>
          <cell r="F4018">
            <v>395.4</v>
          </cell>
        </row>
        <row r="4019">
          <cell r="A4019" t="str">
            <v>70.02</v>
          </cell>
          <cell r="B4019" t="str">
            <v>Sinalizacao horizontal</v>
          </cell>
        </row>
        <row r="4020">
          <cell r="A4020" t="str">
            <v>70.02.001</v>
          </cell>
          <cell r="B4020" t="str">
            <v>Limpeza, pré marcação e pré pintura de solo</v>
          </cell>
          <cell r="C4020" t="str">
            <v>M2</v>
          </cell>
          <cell r="D4020">
            <v>80.59</v>
          </cell>
          <cell r="F4020">
            <v>80.59</v>
          </cell>
        </row>
        <row r="4021">
          <cell r="A4021" t="str">
            <v>70.02.010</v>
          </cell>
          <cell r="B4021" t="str">
            <v>Sinalização horizontal com tinta vinílica ou acrílica</v>
          </cell>
          <cell r="C4021" t="str">
            <v>M2</v>
          </cell>
          <cell r="D4021">
            <v>35.47</v>
          </cell>
          <cell r="F4021">
            <v>35.47</v>
          </cell>
        </row>
        <row r="4022">
          <cell r="A4022" t="str">
            <v>70.02.012</v>
          </cell>
          <cell r="B4022" t="str">
            <v>Sinalização horizontal em laminado elastoplástico retrorefletivo e antiderrapante, para faixas</v>
          </cell>
          <cell r="C4022" t="str">
            <v>M2</v>
          </cell>
          <cell r="D4022">
            <v>196.42</v>
          </cell>
          <cell r="F4022">
            <v>196.42</v>
          </cell>
        </row>
        <row r="4023">
          <cell r="A4023" t="str">
            <v>70.02.013</v>
          </cell>
          <cell r="B4023" t="str">
            <v>Sinalização horizontal em laminado elastoplástico retrorefletivo e antiderrapante, para símbolos e letras</v>
          </cell>
          <cell r="C4023" t="str">
            <v>M2</v>
          </cell>
          <cell r="D4023">
            <v>245.52</v>
          </cell>
          <cell r="F4023">
            <v>245.52</v>
          </cell>
        </row>
        <row r="4024">
          <cell r="A4024" t="str">
            <v>70.02.014</v>
          </cell>
          <cell r="B4024" t="str">
            <v>Sinalização horizontal em massa termoplástica à quente por aspersão, espessura de 1,5 mm, para faixas</v>
          </cell>
          <cell r="C4024" t="str">
            <v>M2</v>
          </cell>
          <cell r="D4024">
            <v>88.81</v>
          </cell>
          <cell r="F4024">
            <v>88.81</v>
          </cell>
        </row>
        <row r="4025">
          <cell r="A4025" t="str">
            <v>70.02.016</v>
          </cell>
          <cell r="B4025" t="str">
            <v>Sinalização horizontal em massa termoplástica à quente por extrusão, espessura de 3,0 mm, para faixas</v>
          </cell>
          <cell r="C4025" t="str">
            <v>M2</v>
          </cell>
          <cell r="D4025">
            <v>130.25</v>
          </cell>
          <cell r="F4025">
            <v>130.25</v>
          </cell>
        </row>
        <row r="4026">
          <cell r="A4026" t="str">
            <v>70.02.017</v>
          </cell>
          <cell r="B4026" t="str">
            <v>Sinalização horizontal em massa termoplástica à quente por extrusão, espessura de 3,0 mm, para legendas</v>
          </cell>
          <cell r="C4026" t="str">
            <v>M2</v>
          </cell>
          <cell r="D4026">
            <v>137.32</v>
          </cell>
          <cell r="F4026">
            <v>137.32</v>
          </cell>
        </row>
        <row r="4027">
          <cell r="A4027" t="str">
            <v>70.02.020</v>
          </cell>
          <cell r="B4027" t="str">
            <v>Sinalização horizontal em plástico a frio manual, para faixas</v>
          </cell>
          <cell r="C4027" t="str">
            <v>M2</v>
          </cell>
          <cell r="D4027">
            <v>250.15</v>
          </cell>
          <cell r="F4027">
            <v>250.15</v>
          </cell>
        </row>
        <row r="4028">
          <cell r="A4028" t="str">
            <v>70.02.021</v>
          </cell>
          <cell r="B4028" t="str">
            <v>Sinalização horizontal em termoplástico de alto relevo</v>
          </cell>
          <cell r="C4028" t="str">
            <v>M2</v>
          </cell>
          <cell r="D4028">
            <v>285.41000000000003</v>
          </cell>
          <cell r="F4028">
            <v>285.41000000000003</v>
          </cell>
        </row>
        <row r="4029">
          <cell r="A4029" t="str">
            <v>70.02.022</v>
          </cell>
          <cell r="B4029" t="str">
            <v>Sinalização horizontal em tinta a base de resina acrílica emulsionada em água</v>
          </cell>
          <cell r="C4029" t="str">
            <v>M2</v>
          </cell>
          <cell r="D4029">
            <v>46.42</v>
          </cell>
          <cell r="F4029">
            <v>46.42</v>
          </cell>
        </row>
        <row r="4030">
          <cell r="A4030" t="str">
            <v>70.03</v>
          </cell>
          <cell r="B4030" t="str">
            <v>Sinalizacao vertical</v>
          </cell>
        </row>
        <row r="4031">
          <cell r="A4031" t="str">
            <v>70.03.001</v>
          </cell>
          <cell r="B4031" t="str">
            <v>Placa para sinalização viária em chapa de aço, totalmente refletiva com película IA/IA - área até 2,0 m²</v>
          </cell>
          <cell r="C4031" t="str">
            <v>M2</v>
          </cell>
          <cell r="D4031">
            <v>1608.58</v>
          </cell>
          <cell r="E4031">
            <v>25.92</v>
          </cell>
          <cell r="F4031">
            <v>1634.5</v>
          </cell>
        </row>
        <row r="4032">
          <cell r="A4032" t="str">
            <v>70.03.003</v>
          </cell>
          <cell r="B4032" t="str">
            <v>Placa para sinalização viária em chapa de aço, totalmente refletiva com película III/III - área até 2,0 m²</v>
          </cell>
          <cell r="C4032" t="str">
            <v>M2</v>
          </cell>
          <cell r="D4032">
            <v>1676.16</v>
          </cell>
          <cell r="E4032">
            <v>25.92</v>
          </cell>
          <cell r="F4032">
            <v>1702.08</v>
          </cell>
        </row>
        <row r="4033">
          <cell r="A4033" t="str">
            <v>70.03.006</v>
          </cell>
          <cell r="B4033" t="str">
            <v>Placa para sinalização viária em chapa de alumínio, totalmente refletiva com película IA/IA - área até 2,0 m²</v>
          </cell>
          <cell r="C4033" t="str">
            <v>M2</v>
          </cell>
          <cell r="D4033">
            <v>1808.15</v>
          </cell>
          <cell r="E4033">
            <v>25.92</v>
          </cell>
          <cell r="F4033">
            <v>1834.07</v>
          </cell>
        </row>
        <row r="4034">
          <cell r="A4034" t="str">
            <v>70.03.008</v>
          </cell>
          <cell r="B4034" t="str">
            <v>Placa para sinalização viária em chapa de alumínio, totalmente refletiva com película III/III - área até 2,0 m²</v>
          </cell>
          <cell r="C4034" t="str">
            <v>M2</v>
          </cell>
          <cell r="D4034">
            <v>1866.22</v>
          </cell>
          <cell r="E4034">
            <v>25.92</v>
          </cell>
          <cell r="F4034">
            <v>1892.14</v>
          </cell>
        </row>
        <row r="4035">
          <cell r="A4035" t="str">
            <v>70.03.009</v>
          </cell>
          <cell r="B4035" t="str">
            <v>Placa para sinalização viária em chapa de alumínio, totalmente refletiva com película III/III - área maior que 2,0 m²</v>
          </cell>
          <cell r="C4035" t="str">
            <v>M2</v>
          </cell>
          <cell r="D4035">
            <v>2270.61</v>
          </cell>
          <cell r="E4035">
            <v>25.92</v>
          </cell>
          <cell r="F4035">
            <v>2296.5300000000002</v>
          </cell>
        </row>
        <row r="4036">
          <cell r="A4036" t="str">
            <v>70.03.010</v>
          </cell>
          <cell r="B4036" t="str">
            <v>Placa para sinalização viária em alumínio composto, totalmente refletiva com película IA/IA - área até 2,0 m²</v>
          </cell>
          <cell r="C4036" t="str">
            <v>M2</v>
          </cell>
          <cell r="D4036">
            <v>1827.5</v>
          </cell>
          <cell r="E4036">
            <v>38.880000000000003</v>
          </cell>
          <cell r="F4036">
            <v>1866.38</v>
          </cell>
        </row>
        <row r="4037">
          <cell r="A4037" t="str">
            <v>70.03.012</v>
          </cell>
          <cell r="B4037" t="str">
            <v>Placa para sinalização viária em alumínio composto, totalmente refletiva com película III/III - área até 2,0 m²</v>
          </cell>
          <cell r="C4037" t="str">
            <v>M2</v>
          </cell>
          <cell r="D4037">
            <v>1748.46</v>
          </cell>
          <cell r="E4037">
            <v>38.880000000000003</v>
          </cell>
          <cell r="F4037">
            <v>1787.34</v>
          </cell>
        </row>
        <row r="4038">
          <cell r="A4038" t="str">
            <v>70.03.013</v>
          </cell>
          <cell r="B4038" t="str">
            <v>Placa para sinalização viária em alumínio composto, totalmente refletiva com película III/III - área maior que 2,0 m²</v>
          </cell>
          <cell r="C4038" t="str">
            <v>M2</v>
          </cell>
          <cell r="D4038">
            <v>2065.5300000000002</v>
          </cell>
          <cell r="E4038">
            <v>38.880000000000003</v>
          </cell>
          <cell r="F4038">
            <v>2104.41</v>
          </cell>
        </row>
        <row r="4039">
          <cell r="A4039" t="str">
            <v>70.04</v>
          </cell>
          <cell r="B4039" t="str">
            <v>Coluna cônica</v>
          </cell>
        </row>
        <row r="4040">
          <cell r="A4040" t="str">
            <v>70.04.001</v>
          </cell>
          <cell r="B4040" t="str">
            <v>Coluna simples (PP), diâmetro de 2 1/2´ e comprimento de 3,6 m</v>
          </cell>
          <cell r="C4040" t="str">
            <v>UN</v>
          </cell>
          <cell r="D4040">
            <v>1226.03</v>
          </cell>
          <cell r="E4040">
            <v>113.53</v>
          </cell>
          <cell r="F4040">
            <v>1339.56</v>
          </cell>
        </row>
        <row r="4041">
          <cell r="A4041" t="str">
            <v>70.04.002</v>
          </cell>
          <cell r="B4041" t="str">
            <v>Coluna simples (P-51), para fixação de placa de orientação</v>
          </cell>
          <cell r="C4041" t="str">
            <v>UN</v>
          </cell>
          <cell r="D4041">
            <v>3544.94</v>
          </cell>
          <cell r="E4041">
            <v>113.53</v>
          </cell>
          <cell r="F4041">
            <v>3658.47</v>
          </cell>
        </row>
        <row r="4042">
          <cell r="A4042" t="str">
            <v>70.04.003</v>
          </cell>
          <cell r="B4042" t="str">
            <v>Coluna dupla (P-53) para fixação de placa de orientação</v>
          </cell>
          <cell r="C4042" t="str">
            <v>UN</v>
          </cell>
          <cell r="D4042">
            <v>6009.82</v>
          </cell>
          <cell r="E4042">
            <v>194.18</v>
          </cell>
          <cell r="F4042">
            <v>6204</v>
          </cell>
        </row>
        <row r="4043">
          <cell r="A4043" t="str">
            <v>70.04.004</v>
          </cell>
          <cell r="B4043" t="str">
            <v>Coluna (P-57) para fixação de placa de orientação, com braço projetado</v>
          </cell>
          <cell r="C4043" t="str">
            <v>UN</v>
          </cell>
          <cell r="D4043">
            <v>6033.78</v>
          </cell>
          <cell r="E4043">
            <v>113.53</v>
          </cell>
          <cell r="F4043">
            <v>6147.31</v>
          </cell>
        </row>
        <row r="4044">
          <cell r="A4044" t="str">
            <v>70.04.005</v>
          </cell>
          <cell r="B4044" t="str">
            <v>Braço (P-55) para fixação em poste de concreto</v>
          </cell>
          <cell r="C4044" t="str">
            <v>UN</v>
          </cell>
          <cell r="D4044">
            <v>2975.13</v>
          </cell>
          <cell r="E4044">
            <v>70.680000000000007</v>
          </cell>
          <cell r="F4044">
            <v>3045.81</v>
          </cell>
        </row>
        <row r="4045">
          <cell r="A4045" t="str">
            <v>70.04.006</v>
          </cell>
          <cell r="B4045" t="str">
            <v>Coluna dupla (PP), diâmetro de 2 x 2 1/2´ e comprimento de 3,6 m</v>
          </cell>
          <cell r="C4045" t="str">
            <v>UN</v>
          </cell>
          <cell r="D4045">
            <v>2009.23</v>
          </cell>
          <cell r="E4045">
            <v>113.53</v>
          </cell>
          <cell r="F4045">
            <v>2122.7600000000002</v>
          </cell>
        </row>
        <row r="4046">
          <cell r="A4046" t="str">
            <v>70.04.007</v>
          </cell>
          <cell r="B4046" t="str">
            <v>Coluna semafórica simples 101 mm x 6 m</v>
          </cell>
          <cell r="C4046" t="str">
            <v>UN</v>
          </cell>
          <cell r="D4046">
            <v>2855.7</v>
          </cell>
          <cell r="E4046">
            <v>113.53</v>
          </cell>
          <cell r="F4046">
            <v>2969.23</v>
          </cell>
        </row>
        <row r="4047">
          <cell r="A4047" t="str">
            <v>70.05</v>
          </cell>
          <cell r="B4047" t="str">
            <v>Sinalizacao semaforica e complementar</v>
          </cell>
        </row>
        <row r="4048">
          <cell r="A4048" t="str">
            <v>70.05.001</v>
          </cell>
          <cell r="B4048" t="str">
            <v>Botoeira convencional para pedestre</v>
          </cell>
          <cell r="C4048" t="str">
            <v>UN</v>
          </cell>
          <cell r="D4048">
            <v>456.44</v>
          </cell>
          <cell r="E4048">
            <v>23.8</v>
          </cell>
          <cell r="F4048">
            <v>480.24</v>
          </cell>
        </row>
        <row r="4049">
          <cell r="A4049" t="str">
            <v>70.05.002</v>
          </cell>
          <cell r="B4049" t="str">
            <v>Botoeira sonora para deficientes visuais</v>
          </cell>
          <cell r="C4049" t="str">
            <v>UN</v>
          </cell>
          <cell r="D4049">
            <v>3195.34</v>
          </cell>
          <cell r="E4049">
            <v>52.89</v>
          </cell>
          <cell r="F4049">
            <v>3248.23</v>
          </cell>
        </row>
        <row r="4050">
          <cell r="A4050" t="str">
            <v>70.05.006</v>
          </cell>
          <cell r="B4050" t="str">
            <v>Luminária LED 20W com braço, para travessia de pedestre</v>
          </cell>
          <cell r="C4050" t="str">
            <v>UN</v>
          </cell>
          <cell r="D4050">
            <v>1564.89</v>
          </cell>
          <cell r="E4050">
            <v>35.340000000000003</v>
          </cell>
          <cell r="F4050">
            <v>1600.23</v>
          </cell>
        </row>
        <row r="4051">
          <cell r="A4051" t="str">
            <v>70.05.011</v>
          </cell>
          <cell r="B4051" t="str">
            <v>Grupo focal para pedestre com lâmpada LED e contador regressivo</v>
          </cell>
          <cell r="C4051" t="str">
            <v>UN</v>
          </cell>
          <cell r="D4051">
            <v>3242.41</v>
          </cell>
          <cell r="E4051">
            <v>604.6</v>
          </cell>
          <cell r="F4051">
            <v>3847.01</v>
          </cell>
        </row>
        <row r="4052">
          <cell r="A4052" t="str">
            <v>70.05.020</v>
          </cell>
          <cell r="B4052" t="str">
            <v>Grupo focal veicular com lâmpada LED, com anteparo e suportes de fixação</v>
          </cell>
          <cell r="C4052" t="str">
            <v>UN</v>
          </cell>
          <cell r="D4052">
            <v>8823.23</v>
          </cell>
          <cell r="E4052">
            <v>705.08</v>
          </cell>
          <cell r="F4052">
            <v>9528.31</v>
          </cell>
        </row>
        <row r="4053">
          <cell r="A4053" t="str">
            <v>70.06</v>
          </cell>
          <cell r="B4053" t="str">
            <v>Tachas e tachoes</v>
          </cell>
        </row>
        <row r="4054">
          <cell r="A4054" t="str">
            <v>70.06.001</v>
          </cell>
          <cell r="B4054" t="str">
            <v>Segregador (bate-roda) refletivo - resina</v>
          </cell>
          <cell r="C4054" t="str">
            <v>UN</v>
          </cell>
          <cell r="D4054">
            <v>101.44</v>
          </cell>
          <cell r="E4054">
            <v>11.46</v>
          </cell>
          <cell r="F4054">
            <v>112.9</v>
          </cell>
        </row>
        <row r="4055">
          <cell r="A4055" t="str">
            <v>70.06.011</v>
          </cell>
          <cell r="B4055" t="str">
            <v>Tacha tipo I bidirecional refletiva</v>
          </cell>
          <cell r="C4055" t="str">
            <v>UN</v>
          </cell>
          <cell r="D4055">
            <v>23.19</v>
          </cell>
          <cell r="E4055">
            <v>8.6</v>
          </cell>
          <cell r="F4055">
            <v>31.79</v>
          </cell>
        </row>
        <row r="4056">
          <cell r="A4056" t="str">
            <v>70.06.012</v>
          </cell>
          <cell r="B4056" t="str">
            <v>Tacha tipo I monodirecional refletiva</v>
          </cell>
          <cell r="C4056" t="str">
            <v>UN</v>
          </cell>
          <cell r="D4056">
            <v>19.239999999999998</v>
          </cell>
          <cell r="E4056">
            <v>8.6</v>
          </cell>
          <cell r="F4056">
            <v>27.84</v>
          </cell>
        </row>
        <row r="4057">
          <cell r="A4057" t="str">
            <v>70.06.013</v>
          </cell>
          <cell r="B4057" t="str">
            <v>Tacha tipo II bidirecional refletiva</v>
          </cell>
          <cell r="C4057" t="str">
            <v>UN</v>
          </cell>
          <cell r="D4057">
            <v>28.35</v>
          </cell>
          <cell r="E4057">
            <v>8.6</v>
          </cell>
          <cell r="F4057">
            <v>36.950000000000003</v>
          </cell>
        </row>
        <row r="4058">
          <cell r="A4058" t="str">
            <v>70.06.014</v>
          </cell>
          <cell r="B4058" t="str">
            <v>Tacha tipo II monodirecional refletiva</v>
          </cell>
          <cell r="C4058" t="str">
            <v>UN</v>
          </cell>
          <cell r="D4058">
            <v>23.37</v>
          </cell>
          <cell r="E4058">
            <v>8.6</v>
          </cell>
          <cell r="F4058">
            <v>31.97</v>
          </cell>
        </row>
        <row r="4059">
          <cell r="A4059" t="str">
            <v>70.06.020</v>
          </cell>
          <cell r="B4059" t="str">
            <v>Tachão tipo I bidirecional refletivo</v>
          </cell>
          <cell r="C4059" t="str">
            <v>UN</v>
          </cell>
          <cell r="D4059">
            <v>65.59</v>
          </cell>
          <cell r="E4059">
            <v>9.6199999999999992</v>
          </cell>
          <cell r="F4059">
            <v>75.209999999999994</v>
          </cell>
        </row>
        <row r="4060">
          <cell r="A4060" t="str">
            <v>70.06.021</v>
          </cell>
          <cell r="B4060" t="str">
            <v>Tachão tipo I monodirecional refletivo</v>
          </cell>
          <cell r="C4060" t="str">
            <v>UN</v>
          </cell>
          <cell r="D4060">
            <v>63.39</v>
          </cell>
          <cell r="E4060">
            <v>9.6199999999999992</v>
          </cell>
          <cell r="F4060">
            <v>73.010000000000005</v>
          </cell>
        </row>
        <row r="4061">
          <cell r="A4061" t="str">
            <v>70.06.031</v>
          </cell>
          <cell r="B4061" t="str">
            <v>Tacha tipo I bidirecional refletiva - resina</v>
          </cell>
          <cell r="C4061" t="str">
            <v>UN</v>
          </cell>
          <cell r="D4061">
            <v>54.3</v>
          </cell>
          <cell r="E4061">
            <v>8.6</v>
          </cell>
          <cell r="F4061">
            <v>62.9</v>
          </cell>
        </row>
        <row r="4062">
          <cell r="A4062" t="str">
            <v>70.06.032</v>
          </cell>
          <cell r="B4062" t="str">
            <v>Tacha tipo I monodirecional refletiva - resina</v>
          </cell>
          <cell r="C4062" t="str">
            <v>UN</v>
          </cell>
          <cell r="D4062">
            <v>30.17</v>
          </cell>
          <cell r="E4062">
            <v>8.6</v>
          </cell>
          <cell r="F4062">
            <v>38.770000000000003</v>
          </cell>
        </row>
        <row r="4063">
          <cell r="A4063" t="str">
            <v>70.06.033</v>
          </cell>
          <cell r="B4063" t="str">
            <v>Tacha tipo II bidirecional refletiva - resina</v>
          </cell>
          <cell r="C4063" t="str">
            <v>UN</v>
          </cell>
          <cell r="D4063">
            <v>40.15</v>
          </cell>
          <cell r="E4063">
            <v>8.6</v>
          </cell>
          <cell r="F4063">
            <v>48.75</v>
          </cell>
        </row>
        <row r="4064">
          <cell r="A4064" t="str">
            <v>70.06.034</v>
          </cell>
          <cell r="B4064" t="str">
            <v>Tacha tipo II monodirecional refletiva - resina</v>
          </cell>
          <cell r="C4064" t="str">
            <v>UN</v>
          </cell>
          <cell r="D4064">
            <v>36.61</v>
          </cell>
          <cell r="E4064">
            <v>8.6</v>
          </cell>
          <cell r="F4064">
            <v>45.21</v>
          </cell>
        </row>
        <row r="4065">
          <cell r="A4065" t="str">
            <v>70.06.040</v>
          </cell>
          <cell r="B4065" t="str">
            <v>Tachão tipo I bidirecional refletivo - resina</v>
          </cell>
          <cell r="C4065" t="str">
            <v>UN</v>
          </cell>
          <cell r="D4065">
            <v>56.44</v>
          </cell>
          <cell r="E4065">
            <v>9.6199999999999992</v>
          </cell>
          <cell r="F4065">
            <v>66.06</v>
          </cell>
        </row>
        <row r="4066">
          <cell r="A4066" t="str">
            <v>70.06.041</v>
          </cell>
          <cell r="B4066" t="str">
            <v>Tachão tipo I monodirecional refletivo - resina</v>
          </cell>
          <cell r="C4066" t="str">
            <v>UN</v>
          </cell>
          <cell r="D4066">
            <v>54.48</v>
          </cell>
          <cell r="E4066">
            <v>9.6199999999999992</v>
          </cell>
          <cell r="F4066">
            <v>64.099999999999994</v>
          </cell>
        </row>
        <row r="4067">
          <cell r="A4067" t="str">
            <v>70.20</v>
          </cell>
          <cell r="B4067" t="str">
            <v>Dispositivo viário / transporte</v>
          </cell>
        </row>
        <row r="4068">
          <cell r="A4068" t="str">
            <v>70.20.001</v>
          </cell>
          <cell r="B4068" t="str">
            <v>Faixa elevada para travessia de pedestres em massa asfáltica - lombafaixa - conservação de vias sem execução de recapeamento</v>
          </cell>
          <cell r="C4068" t="str">
            <v>M2</v>
          </cell>
          <cell r="D4068">
            <v>341.98</v>
          </cell>
          <cell r="E4068">
            <v>13.78</v>
          </cell>
          <cell r="F4068">
            <v>355.76</v>
          </cell>
        </row>
        <row r="4069">
          <cell r="A4069" t="str">
            <v>70.20.010</v>
          </cell>
          <cell r="B4069" t="str">
            <v>Ondulação transversal em massa asfáltica - lombada tipo "A" - conservação de vias urbanas sem execução de recapeamento</v>
          </cell>
          <cell r="C4069" t="str">
            <v>M2</v>
          </cell>
          <cell r="D4069">
            <v>249.77</v>
          </cell>
          <cell r="E4069">
            <v>12.71</v>
          </cell>
          <cell r="F4069">
            <v>262.48</v>
          </cell>
        </row>
        <row r="4070">
          <cell r="A4070" t="str">
            <v>70.20.011</v>
          </cell>
          <cell r="B4070" t="str">
            <v>Ondulação transversal em massa asfáltica - lombada tipo "B" - conservação de vias urbanas sem execução de recapeamento</v>
          </cell>
          <cell r="C4070" t="str">
            <v>M2</v>
          </cell>
          <cell r="D4070">
            <v>251.41</v>
          </cell>
          <cell r="E4070">
            <v>12.8</v>
          </cell>
          <cell r="F4070">
            <v>264.20999999999998</v>
          </cell>
        </row>
        <row r="4071">
          <cell r="A4071" t="str">
            <v>70.20.020</v>
          </cell>
          <cell r="B4071" t="str">
            <v>Transporte de equipamentos com caminhão carroceria em rodovia pavimentada</v>
          </cell>
          <cell r="C4071" t="str">
            <v>KM</v>
          </cell>
          <cell r="D4071">
            <v>9.02</v>
          </cell>
          <cell r="E4071">
            <v>2.2000000000000002</v>
          </cell>
          <cell r="F4071">
            <v>11.22</v>
          </cell>
        </row>
        <row r="4072">
          <cell r="A4072" t="str">
            <v>70.20.021</v>
          </cell>
          <cell r="B4072" t="str">
            <v>Equipe para serviços de conservação de pavimentação de vias</v>
          </cell>
          <cell r="C4072" t="str">
            <v>CJDIA</v>
          </cell>
          <cell r="D4072">
            <v>581.19000000000005</v>
          </cell>
          <cell r="E4072">
            <v>1360.88</v>
          </cell>
          <cell r="F4072">
            <v>1942.07</v>
          </cell>
        </row>
        <row r="4073">
          <cell r="A4073" t="str">
            <v>97</v>
          </cell>
          <cell r="B4073" t="str">
            <v>SINALIZACAO E COMUNICACAO VISUAL</v>
          </cell>
        </row>
        <row r="4074">
          <cell r="A4074" t="str">
            <v>97.02</v>
          </cell>
          <cell r="B4074" t="str">
            <v>Placas, porticos e obeliscos arquitetônicos</v>
          </cell>
        </row>
        <row r="4075">
          <cell r="A4075" t="str">
            <v>97.02.030</v>
          </cell>
          <cell r="B4075" t="str">
            <v>Placa comemorativa em aço inoxidável escovado</v>
          </cell>
          <cell r="C4075" t="str">
            <v>M2</v>
          </cell>
          <cell r="D4075">
            <v>8763.92</v>
          </cell>
          <cell r="E4075">
            <v>90.62</v>
          </cell>
          <cell r="F4075">
            <v>8854.5400000000009</v>
          </cell>
        </row>
        <row r="4076">
          <cell r="A4076" t="str">
            <v>97.02.036</v>
          </cell>
          <cell r="B4076" t="str">
            <v>Placa de identificação em PVC com texto em vinil</v>
          </cell>
          <cell r="C4076" t="str">
            <v>M2</v>
          </cell>
          <cell r="D4076">
            <v>245.74</v>
          </cell>
          <cell r="E4076">
            <v>90.62</v>
          </cell>
          <cell r="F4076">
            <v>336.36</v>
          </cell>
        </row>
        <row r="4077">
          <cell r="A4077" t="str">
            <v>97.02.190</v>
          </cell>
          <cell r="B4077" t="str">
            <v>Placa de identificação em acrílico com texto em vinil</v>
          </cell>
          <cell r="C4077" t="str">
            <v>M2</v>
          </cell>
          <cell r="D4077">
            <v>1594.1</v>
          </cell>
          <cell r="E4077">
            <v>90.62</v>
          </cell>
          <cell r="F4077">
            <v>1684.72</v>
          </cell>
        </row>
        <row r="4078">
          <cell r="A4078" t="str">
            <v>97.02.193</v>
          </cell>
          <cell r="B4078" t="str">
            <v>Placa de sinalização em PVC fotoluminescente (200x200mm), com indicação de equipamentos de alarme, detecção e extinção de incêndio</v>
          </cell>
          <cell r="C4078" t="str">
            <v>UN</v>
          </cell>
          <cell r="D4078">
            <v>13.2</v>
          </cell>
          <cell r="E4078">
            <v>6.58</v>
          </cell>
          <cell r="F4078">
            <v>19.78</v>
          </cell>
        </row>
        <row r="4079">
          <cell r="A4079" t="str">
            <v>97.02.194</v>
          </cell>
          <cell r="B4079" t="str">
            <v>Placa de sinalização em PVC fotoluminescente (150x150mm), com indicação de equipamentos de combate à incêndio e alarme</v>
          </cell>
          <cell r="C4079" t="str">
            <v>UN</v>
          </cell>
          <cell r="D4079">
            <v>9.41</v>
          </cell>
          <cell r="E4079">
            <v>6.58</v>
          </cell>
          <cell r="F4079">
            <v>15.99</v>
          </cell>
        </row>
        <row r="4080">
          <cell r="A4080" t="str">
            <v>97.02.195</v>
          </cell>
          <cell r="B4080" t="str">
            <v>Placa de sinalização em PVC fotoluminescente (240x120mm), com indicação de rota de evacuação e saída de emergência</v>
          </cell>
          <cell r="C4080" t="str">
            <v>UN</v>
          </cell>
          <cell r="D4080">
            <v>19.09</v>
          </cell>
          <cell r="E4080">
            <v>6.58</v>
          </cell>
          <cell r="F4080">
            <v>25.67</v>
          </cell>
        </row>
        <row r="4081">
          <cell r="A4081" t="str">
            <v>97.02.196</v>
          </cell>
          <cell r="B4081" t="str">
            <v>Placa de sinalização em PVC fotoluminescente, com identificação de pavimentos</v>
          </cell>
          <cell r="C4081" t="str">
            <v>UN</v>
          </cell>
          <cell r="D4081">
            <v>11.72</v>
          </cell>
          <cell r="E4081">
            <v>6.58</v>
          </cell>
          <cell r="F4081">
            <v>18.3</v>
          </cell>
        </row>
        <row r="4082">
          <cell r="A4082" t="str">
            <v>97.02.197</v>
          </cell>
          <cell r="B4082" t="str">
            <v>Placa de sinalização em PVC, com indicação de alerta</v>
          </cell>
          <cell r="C4082" t="str">
            <v>UN</v>
          </cell>
          <cell r="D4082">
            <v>23.67</v>
          </cell>
          <cell r="E4082">
            <v>6.58</v>
          </cell>
          <cell r="F4082">
            <v>30.25</v>
          </cell>
        </row>
        <row r="4083">
          <cell r="A4083" t="str">
            <v>97.02.198</v>
          </cell>
          <cell r="B4083" t="str">
            <v>Placa de sinalização em PVC, com indicação de proibição normativa</v>
          </cell>
          <cell r="C4083" t="str">
            <v>UN</v>
          </cell>
          <cell r="D4083">
            <v>8.5</v>
          </cell>
          <cell r="E4083">
            <v>6.58</v>
          </cell>
          <cell r="F4083">
            <v>15.08</v>
          </cell>
        </row>
        <row r="4084">
          <cell r="A4084" t="str">
            <v>97.02.210</v>
          </cell>
          <cell r="B4084" t="str">
            <v>Placa de sinalização em PVC para ambientes</v>
          </cell>
          <cell r="C4084" t="str">
            <v>UN</v>
          </cell>
          <cell r="D4084">
            <v>209.8</v>
          </cell>
          <cell r="E4084">
            <v>3.73</v>
          </cell>
          <cell r="F4084">
            <v>213.53</v>
          </cell>
        </row>
        <row r="4085">
          <cell r="A4085" t="str">
            <v>97.03</v>
          </cell>
          <cell r="B4085" t="str">
            <v>Pintura de letras e pictogramas</v>
          </cell>
        </row>
        <row r="4086">
          <cell r="A4086" t="str">
            <v>97.03.010</v>
          </cell>
          <cell r="B4086" t="str">
            <v>Sinalização com pictograma em tinta acrílica</v>
          </cell>
          <cell r="C4086" t="str">
            <v>UN</v>
          </cell>
          <cell r="D4086">
            <v>12.12</v>
          </cell>
          <cell r="E4086">
            <v>57.31</v>
          </cell>
          <cell r="F4086">
            <v>69.430000000000007</v>
          </cell>
        </row>
        <row r="4087">
          <cell r="A4087" t="str">
            <v>97.05</v>
          </cell>
          <cell r="B4087" t="str">
            <v>Placas, porticos e sinalizacao viaria</v>
          </cell>
        </row>
        <row r="4088">
          <cell r="A4088" t="str">
            <v>97.05.070</v>
          </cell>
          <cell r="B4088" t="str">
            <v>Manta de borracha para sinalização em estacionamento e proteção de coluna e parede, de 1000 x 750 mm e espessura 10 mm</v>
          </cell>
          <cell r="C4088" t="str">
            <v>UN</v>
          </cell>
          <cell r="D4088">
            <v>89.62</v>
          </cell>
          <cell r="E4088">
            <v>7.7</v>
          </cell>
          <cell r="F4088">
            <v>97.32</v>
          </cell>
        </row>
        <row r="4089">
          <cell r="A4089" t="str">
            <v>97.05.080</v>
          </cell>
          <cell r="B4089" t="str">
            <v>Cantoneira de borracha para sinalização em estacionamento e proteção de coluna, de 750 x 100 x 100 mm e espessura 10 mm</v>
          </cell>
          <cell r="C4089" t="str">
            <v>UN</v>
          </cell>
          <cell r="D4089">
            <v>32.44</v>
          </cell>
          <cell r="E4089">
            <v>1.59</v>
          </cell>
          <cell r="F4089">
            <v>34.03</v>
          </cell>
        </row>
        <row r="4090">
          <cell r="A4090" t="str">
            <v>97.05.130</v>
          </cell>
          <cell r="B4090" t="str">
            <v>Colocação de placa em suporte de madeira / metálico - solo</v>
          </cell>
          <cell r="C4090" t="str">
            <v>M2</v>
          </cell>
          <cell r="D4090">
            <v>73.48</v>
          </cell>
          <cell r="F4090">
            <v>73.48</v>
          </cell>
        </row>
        <row r="4091">
          <cell r="A4091" t="str">
            <v>97.05.140</v>
          </cell>
          <cell r="B4091" t="str">
            <v>Suporte de perfil metálico galvanizado</v>
          </cell>
          <cell r="C4091" t="str">
            <v>KG</v>
          </cell>
          <cell r="D4091">
            <v>30.83</v>
          </cell>
          <cell r="F4091">
            <v>30.83</v>
          </cell>
        </row>
        <row r="4092">
          <cell r="A4092" t="str">
            <v>98</v>
          </cell>
          <cell r="B4092" t="str">
            <v>ARQUITETURA DE INTERIORES</v>
          </cell>
        </row>
        <row r="4093">
          <cell r="A4093" t="str">
            <v>98.02</v>
          </cell>
          <cell r="B4093" t="str">
            <v>Mobiliario</v>
          </cell>
        </row>
        <row r="4094">
          <cell r="A4094" t="str">
            <v>98.02.210</v>
          </cell>
          <cell r="B4094" t="str">
            <v>Banco de madeira com encosto e pés em ferro fundido pintado</v>
          </cell>
          <cell r="C4094" t="str">
            <v>UN</v>
          </cell>
          <cell r="D4094">
            <v>826.6</v>
          </cell>
          <cell r="F4094">
            <v>826.6</v>
          </cell>
        </row>
      </sheetData>
      <sheetData sheetId="2">
        <row r="1">
          <cell r="B1" t="str">
            <v>COMPANHIA DE DESENVOLVIMENTO HABITACIONAL E URBANO</v>
          </cell>
        </row>
        <row r="2">
          <cell r="A2" t="str">
            <v>DO ESTADO DE SÃO PAULO</v>
          </cell>
        </row>
        <row r="3">
          <cell r="A3" t="str">
            <v>BOLETIM REFERENCIAL DE CUSTOS - TABELA DE SERVIÇOS</v>
          </cell>
        </row>
        <row r="4">
          <cell r="A4" t="str">
            <v>SEM DESONERAÇÃO</v>
          </cell>
        </row>
        <row r="5">
          <cell r="F5" t="str">
            <v>Versão 199</v>
          </cell>
        </row>
        <row r="6">
          <cell r="E6" t="str">
            <v>Data Base:</v>
          </cell>
          <cell r="F6" t="str">
            <v>AGO/25</v>
          </cell>
        </row>
        <row r="7">
          <cell r="C7" t="str">
            <v>BDI :</v>
          </cell>
          <cell r="D7">
            <v>0</v>
          </cell>
          <cell r="E7" t="str">
            <v>L.S.:</v>
          </cell>
          <cell r="F7">
            <v>1.2823</v>
          </cell>
        </row>
        <row r="8">
          <cell r="A8" t="str">
            <v>Referência</v>
          </cell>
          <cell r="B8" t="str">
            <v xml:space="preserve"> Descrição</v>
          </cell>
          <cell r="C8" t="str">
            <v>Un</v>
          </cell>
          <cell r="D8" t="str">
            <v>Material</v>
          </cell>
          <cell r="E8" t="str">
            <v>Mão de Obra</v>
          </cell>
          <cell r="F8" t="str">
            <v>Custo Total</v>
          </cell>
        </row>
        <row r="9">
          <cell r="A9" t="str">
            <v>01</v>
          </cell>
          <cell r="B9" t="str">
            <v>SERVICO TECNICO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E11">
            <v>7204.93</v>
          </cell>
          <cell r="F11">
            <v>7204.93</v>
          </cell>
        </row>
        <row r="12">
          <cell r="A12" t="str">
            <v>01.02.081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E12">
            <v>9581.15</v>
          </cell>
          <cell r="F12">
            <v>9581.15</v>
          </cell>
        </row>
        <row r="13">
          <cell r="A13" t="str">
            <v>01.02.091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E13">
            <v>16366.75</v>
          </cell>
          <cell r="F13">
            <v>16366.75</v>
          </cell>
        </row>
        <row r="14">
          <cell r="A14" t="str">
            <v>01.02.101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E14">
            <v>22440.73</v>
          </cell>
          <cell r="F14">
            <v>22440.73</v>
          </cell>
        </row>
        <row r="15">
          <cell r="A15" t="str">
            <v>01.02.111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E15">
            <v>26151.21</v>
          </cell>
          <cell r="F15">
            <v>26151.21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E17">
            <v>9202.36</v>
          </cell>
          <cell r="F17">
            <v>9202.36</v>
          </cell>
        </row>
        <row r="18">
          <cell r="A18" t="str">
            <v>01.06.031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E18">
            <v>15587.22</v>
          </cell>
          <cell r="F18">
            <v>15587.22</v>
          </cell>
        </row>
        <row r="19">
          <cell r="A19" t="str">
            <v>01.06.032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E19">
            <v>21092.240000000002</v>
          </cell>
          <cell r="F19">
            <v>21092.240000000002</v>
          </cell>
        </row>
        <row r="20">
          <cell r="A20" t="str">
            <v>01.06.041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E20">
            <v>28055</v>
          </cell>
          <cell r="F20">
            <v>28055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B22" t="str">
            <v>Projeto executivo de arquitetura em formato A1</v>
          </cell>
          <cell r="C22" t="str">
            <v>UN</v>
          </cell>
          <cell r="E22">
            <v>3624.6</v>
          </cell>
          <cell r="F22">
            <v>3624.6</v>
          </cell>
        </row>
        <row r="23">
          <cell r="A23" t="str">
            <v>01.17.041</v>
          </cell>
          <cell r="B23" t="str">
            <v>Projeto executivo de arquitetura em formato A0</v>
          </cell>
          <cell r="C23" t="str">
            <v>UN</v>
          </cell>
          <cell r="E23">
            <v>4900.1400000000003</v>
          </cell>
          <cell r="F23">
            <v>4900.1400000000003</v>
          </cell>
        </row>
        <row r="24">
          <cell r="A24" t="str">
            <v>01.17.051</v>
          </cell>
          <cell r="B24" t="str">
            <v>Projeto executivo de estrutura em formato A1</v>
          </cell>
          <cell r="C24" t="str">
            <v>UN</v>
          </cell>
          <cell r="E24">
            <v>2658.26</v>
          </cell>
          <cell r="F24">
            <v>2658.26</v>
          </cell>
        </row>
        <row r="25">
          <cell r="A25" t="str">
            <v>01.17.061</v>
          </cell>
          <cell r="B25" t="str">
            <v>Projeto executivo de estrutura em formato A0</v>
          </cell>
          <cell r="C25" t="str">
            <v>UN</v>
          </cell>
          <cell r="E25">
            <v>3637.02</v>
          </cell>
          <cell r="F25">
            <v>3637.02</v>
          </cell>
        </row>
        <row r="26">
          <cell r="A26" t="str">
            <v>01.17.071</v>
          </cell>
          <cell r="B26" t="str">
            <v>Projeto executivo de instalações hidráulicas em formato A1</v>
          </cell>
          <cell r="C26" t="str">
            <v>UN</v>
          </cell>
          <cell r="E26">
            <v>1141.18</v>
          </cell>
          <cell r="F26">
            <v>1141.18</v>
          </cell>
        </row>
        <row r="27">
          <cell r="A27" t="str">
            <v>01.17.081</v>
          </cell>
          <cell r="B27" t="str">
            <v>Projeto executivo de instalações hidráulicas em formato A0</v>
          </cell>
          <cell r="C27" t="str">
            <v>UN</v>
          </cell>
          <cell r="E27">
            <v>1519.09</v>
          </cell>
          <cell r="F27">
            <v>1519.09</v>
          </cell>
        </row>
        <row r="28">
          <cell r="A28" t="str">
            <v>01.17.111</v>
          </cell>
          <cell r="B28" t="str">
            <v>Projeto executivo de instalações elétricas em formato A1</v>
          </cell>
          <cell r="C28" t="str">
            <v>UN</v>
          </cell>
          <cell r="E28">
            <v>1267.26</v>
          </cell>
          <cell r="F28">
            <v>1267.26</v>
          </cell>
        </row>
        <row r="29">
          <cell r="A29" t="str">
            <v>01.17.121</v>
          </cell>
          <cell r="B29" t="str">
            <v>Projeto executivo de instalações elétricas em formato A0</v>
          </cell>
          <cell r="C29" t="str">
            <v>UN</v>
          </cell>
          <cell r="E29">
            <v>1757.15</v>
          </cell>
          <cell r="F29">
            <v>1757.15</v>
          </cell>
        </row>
        <row r="30">
          <cell r="A30" t="str">
            <v>01.17.151</v>
          </cell>
          <cell r="B30" t="str">
            <v>Projeto executivo de climatização em formato A1</v>
          </cell>
          <cell r="C30" t="str">
            <v>UN</v>
          </cell>
          <cell r="E30">
            <v>2439.23</v>
          </cell>
          <cell r="F30">
            <v>2439.23</v>
          </cell>
        </row>
        <row r="31">
          <cell r="A31" t="str">
            <v>01.17.161</v>
          </cell>
          <cell r="B31" t="str">
            <v>Projeto executivo de climatização em formato A0</v>
          </cell>
          <cell r="C31" t="str">
            <v>UN</v>
          </cell>
          <cell r="E31">
            <v>3324.97</v>
          </cell>
          <cell r="F31">
            <v>3324.97</v>
          </cell>
        </row>
        <row r="32">
          <cell r="A32" t="str">
            <v>01.17.171</v>
          </cell>
          <cell r="B32" t="str">
            <v>Projeto executivo de chuveiros automáticos em formato A1</v>
          </cell>
          <cell r="C32" t="str">
            <v>UN</v>
          </cell>
          <cell r="E32">
            <v>2105.98</v>
          </cell>
          <cell r="F32">
            <v>2105.98</v>
          </cell>
        </row>
        <row r="33">
          <cell r="A33" t="str">
            <v>01.17.181</v>
          </cell>
          <cell r="B33" t="str">
            <v>Projeto executivo de chuveiros automáticos em formato A0</v>
          </cell>
          <cell r="C33" t="str">
            <v>UN</v>
          </cell>
          <cell r="E33">
            <v>2722.06</v>
          </cell>
          <cell r="F33">
            <v>2722.06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1143.79</v>
          </cell>
          <cell r="F35">
            <v>1143.79</v>
          </cell>
        </row>
        <row r="36">
          <cell r="A36" t="str">
            <v>01.20.280</v>
          </cell>
          <cell r="B36" t="str">
            <v>Levantamento planimétrico de área pavimentada para veículo e pedestre</v>
          </cell>
          <cell r="C36" t="str">
            <v>M2</v>
          </cell>
          <cell r="D36">
            <v>0.06</v>
          </cell>
          <cell r="E36">
            <v>0.18</v>
          </cell>
          <cell r="F36">
            <v>0.24</v>
          </cell>
        </row>
        <row r="37">
          <cell r="A37" t="str">
            <v>01.20.691</v>
          </cell>
          <cell r="B37" t="str">
            <v>Levantamento planimétrico cadastral com áreas ocupadas predominantemente por comunidades - área até 20.000 m² (mínimo de 3.500 m²)</v>
          </cell>
          <cell r="C37" t="str">
            <v>M2</v>
          </cell>
          <cell r="D37">
            <v>0.44</v>
          </cell>
          <cell r="E37">
            <v>0.59</v>
          </cell>
          <cell r="F37">
            <v>1.03</v>
          </cell>
        </row>
        <row r="38">
          <cell r="A38" t="str">
            <v>01.20.701</v>
          </cell>
          <cell r="B38" t="str">
            <v>Levantamento planimétrico cadastral com áreas ocupadas predominantemente por comunidades - área acima de 20.000 m² até 200.000 m²</v>
          </cell>
          <cell r="C38" t="str">
            <v>M2</v>
          </cell>
          <cell r="D38">
            <v>0.34</v>
          </cell>
          <cell r="E38">
            <v>0.46</v>
          </cell>
          <cell r="F38">
            <v>0.8</v>
          </cell>
        </row>
        <row r="39">
          <cell r="A39" t="str">
            <v>01.20.711</v>
          </cell>
          <cell r="B39" t="str">
            <v>Levantamento planimétrico cadastral com áreas ocupadas predominantemente por comunidades - área acima de 200.000 m²</v>
          </cell>
          <cell r="C39" t="str">
            <v>M2</v>
          </cell>
          <cell r="D39">
            <v>0.28000000000000003</v>
          </cell>
          <cell r="E39">
            <v>0.37</v>
          </cell>
          <cell r="F39">
            <v>0.65</v>
          </cell>
        </row>
        <row r="40">
          <cell r="A40" t="str">
            <v>01.20.721</v>
          </cell>
          <cell r="B40" t="str">
            <v>Levantamento planimétrico cadastral com áreas até 50% de ocupação - área até 20.000 m² (mínimo de 3.500 m²)</v>
          </cell>
          <cell r="C40" t="str">
            <v>M2</v>
          </cell>
          <cell r="D40">
            <v>0.39</v>
          </cell>
          <cell r="E40">
            <v>0.51</v>
          </cell>
          <cell r="F40">
            <v>0.9</v>
          </cell>
        </row>
        <row r="41">
          <cell r="A41" t="str">
            <v>01.20.731</v>
          </cell>
          <cell r="B41" t="str">
            <v>Levantamento planimétrico cadastral com áreas até 50% de ocupação - área acima de 20.000 m² até 200.000 m²</v>
          </cell>
          <cell r="C41" t="str">
            <v>M2</v>
          </cell>
          <cell r="D41">
            <v>0.18</v>
          </cell>
          <cell r="E41">
            <v>0.56999999999999995</v>
          </cell>
          <cell r="F41">
            <v>0.75</v>
          </cell>
        </row>
        <row r="42">
          <cell r="A42" t="str">
            <v>01.20.741</v>
          </cell>
          <cell r="B42" t="str">
            <v>Levantamento planimétrico cadastral com áreas até 50% de ocupação - área acima de 200.000 m²</v>
          </cell>
          <cell r="C42" t="str">
            <v>M2</v>
          </cell>
          <cell r="D42">
            <v>0.24</v>
          </cell>
          <cell r="E42">
            <v>0.32</v>
          </cell>
          <cell r="F42">
            <v>0.56000000000000005</v>
          </cell>
        </row>
        <row r="43">
          <cell r="A43" t="str">
            <v>01.20.751</v>
          </cell>
          <cell r="B43" t="str">
            <v>Levantamento planimétrico cadastral com áreas acima de 50% de ocupação - área até 20.000 m² (mínimo de 4.000 m²)</v>
          </cell>
          <cell r="C43" t="str">
            <v>M2</v>
          </cell>
          <cell r="D43">
            <v>0.34</v>
          </cell>
          <cell r="E43">
            <v>0.46</v>
          </cell>
          <cell r="F43">
            <v>0.8</v>
          </cell>
        </row>
        <row r="44">
          <cell r="A44" t="str">
            <v>01.20.761</v>
          </cell>
          <cell r="B44" t="str">
            <v>Levantamento planimétrico cadastral com áreas acima de 50% de ocupação - área acima de 20.000 m² até 200.000 m²</v>
          </cell>
          <cell r="C44" t="str">
            <v>M2</v>
          </cell>
          <cell r="D44">
            <v>0.28999999999999998</v>
          </cell>
          <cell r="E44">
            <v>0.4</v>
          </cell>
          <cell r="F44">
            <v>0.69</v>
          </cell>
        </row>
        <row r="45">
          <cell r="A45" t="str">
            <v>01.20.771</v>
          </cell>
          <cell r="B45" t="str">
            <v>Levantamento planimétrico cadastral com áreas acima de 50% de ocupação - área acima de 200.000 m²</v>
          </cell>
          <cell r="C45" t="str">
            <v>M2</v>
          </cell>
          <cell r="D45">
            <v>0.28000000000000003</v>
          </cell>
          <cell r="E45">
            <v>0.38</v>
          </cell>
          <cell r="F45">
            <v>0.66</v>
          </cell>
        </row>
        <row r="46">
          <cell r="A46" t="str">
            <v>01.20.781</v>
          </cell>
          <cell r="B46" t="str">
            <v>Levantamento planialtimétrico cadastral com áreas ocupadas predominantemente por comunidades - área até 20.000 m² (mínimo de 3.500 m²)</v>
          </cell>
          <cell r="C46" t="str">
            <v>M2</v>
          </cell>
          <cell r="D46">
            <v>0.46</v>
          </cell>
          <cell r="E46">
            <v>0.63</v>
          </cell>
          <cell r="F46">
            <v>1.0900000000000001</v>
          </cell>
        </row>
        <row r="47">
          <cell r="A47" t="str">
            <v>01.20.791</v>
          </cell>
          <cell r="B47" t="str">
            <v>Levantamento planialtimétrico cadastral com áreas ocupadas predominantemente por comunidades - área acima de 20.000 m² até 200.000 m²</v>
          </cell>
          <cell r="C47" t="str">
            <v>M2</v>
          </cell>
          <cell r="D47">
            <v>0.38</v>
          </cell>
          <cell r="E47">
            <v>0.5</v>
          </cell>
          <cell r="F47">
            <v>0.88</v>
          </cell>
        </row>
        <row r="48">
          <cell r="A48" t="str">
            <v>01.20.801</v>
          </cell>
          <cell r="B48" t="str">
            <v>Levantamento planialtimétrico cadastral com áreas ocupadas predominantemente por comunidades - área acima de 200.000 m²</v>
          </cell>
          <cell r="C48" t="str">
            <v>M2</v>
          </cell>
          <cell r="D48">
            <v>0.28999999999999998</v>
          </cell>
          <cell r="E48">
            <v>0.4</v>
          </cell>
          <cell r="F48">
            <v>0.69</v>
          </cell>
        </row>
        <row r="49">
          <cell r="A49" t="str">
            <v>01.20.811</v>
          </cell>
          <cell r="B49" t="str">
            <v>Levantamento planialtimétrico cadastral com áreas até 50% de ocupação - área até 20.000 m² (mínimo de 4.000 m²)</v>
          </cell>
          <cell r="C49" t="str">
            <v>M2</v>
          </cell>
          <cell r="D49">
            <v>0.4</v>
          </cell>
          <cell r="E49">
            <v>0.53</v>
          </cell>
          <cell r="F49">
            <v>0.93</v>
          </cell>
        </row>
        <row r="50">
          <cell r="A50" t="str">
            <v>01.20.821</v>
          </cell>
          <cell r="B50" t="str">
            <v>Levantamento planialtimétrico cadastral com áreas até 50% de ocupação - área acima de 20.000 m² até 200.000 m²</v>
          </cell>
          <cell r="C50" t="str">
            <v>M2</v>
          </cell>
          <cell r="D50">
            <v>0.33</v>
          </cell>
          <cell r="E50">
            <v>0.44</v>
          </cell>
          <cell r="F50">
            <v>0.77</v>
          </cell>
        </row>
        <row r="51">
          <cell r="A51" t="str">
            <v>01.20.831</v>
          </cell>
          <cell r="B51" t="str">
            <v>Levantamento planialtimétrico cadastral com áreas até 50% de ocupação - área acima de 200.000 m²</v>
          </cell>
          <cell r="C51" t="str">
            <v>M2</v>
          </cell>
          <cell r="D51">
            <v>0.28000000000000003</v>
          </cell>
          <cell r="E51">
            <v>0.37</v>
          </cell>
          <cell r="F51">
            <v>0.65</v>
          </cell>
        </row>
        <row r="52">
          <cell r="A52" t="str">
            <v>01.20.841</v>
          </cell>
          <cell r="B52" t="str">
            <v>Levantamento planialtimétrico cadastral com áreas acima de 50% de ocupação - área até 20.000 m² (mínimo de 3.500 m²)</v>
          </cell>
          <cell r="C52" t="str">
            <v>M2</v>
          </cell>
          <cell r="D52">
            <v>0.46</v>
          </cell>
          <cell r="E52">
            <v>0.62</v>
          </cell>
          <cell r="F52">
            <v>1.08</v>
          </cell>
        </row>
        <row r="53">
          <cell r="A53" t="str">
            <v>01.20.851</v>
          </cell>
          <cell r="B53" t="str">
            <v>Levantamento planialtimétrico cadastral com áreas acima de 50% de ocupação - área acima de 20.000 m² até 200.000 m²</v>
          </cell>
          <cell r="C53" t="str">
            <v>M2</v>
          </cell>
          <cell r="D53">
            <v>0.3</v>
          </cell>
          <cell r="E53">
            <v>0.41</v>
          </cell>
          <cell r="F53">
            <v>0.71</v>
          </cell>
        </row>
        <row r="54">
          <cell r="A54" t="str">
            <v>01.20.861</v>
          </cell>
          <cell r="B54" t="str">
            <v>Levantamento planialtimétrico cadastral com áreas acima de 50% de ocupação - área acima de 200.000 m²</v>
          </cell>
          <cell r="C54" t="str">
            <v>M2</v>
          </cell>
          <cell r="D54">
            <v>0.18</v>
          </cell>
          <cell r="E54">
            <v>0.44</v>
          </cell>
          <cell r="F54">
            <v>0.62</v>
          </cell>
        </row>
        <row r="55">
          <cell r="A55" t="str">
            <v>01.20.871</v>
          </cell>
          <cell r="B55" t="str">
            <v>Levantamento planialtimétrico cadastral em área rural até 2 alqueires (mínimo de 10.000 m²)</v>
          </cell>
          <cell r="C55" t="str">
            <v>M2</v>
          </cell>
          <cell r="D55">
            <v>0.19</v>
          </cell>
          <cell r="E55">
            <v>0.25</v>
          </cell>
          <cell r="F55">
            <v>0.44</v>
          </cell>
        </row>
        <row r="56">
          <cell r="A56" t="str">
            <v>01.20.881</v>
          </cell>
          <cell r="B56" t="str">
            <v>Levantamento planialtimétrico cadastral em área rural acima de 2 até 5 alqueires</v>
          </cell>
          <cell r="C56" t="str">
            <v>M2</v>
          </cell>
          <cell r="D56">
            <v>0.14000000000000001</v>
          </cell>
          <cell r="E56">
            <v>0.2</v>
          </cell>
          <cell r="F56">
            <v>0.34</v>
          </cell>
        </row>
        <row r="57">
          <cell r="A57" t="str">
            <v>01.20.891</v>
          </cell>
          <cell r="B57" t="str">
            <v>Levantamento planialtimétrico cadastral em área rural acima de 5 até 10 alqueires</v>
          </cell>
          <cell r="C57" t="str">
            <v>M2</v>
          </cell>
          <cell r="D57">
            <v>0.1</v>
          </cell>
          <cell r="E57">
            <v>0.14000000000000001</v>
          </cell>
          <cell r="F57">
            <v>0.24</v>
          </cell>
        </row>
        <row r="58">
          <cell r="A58" t="str">
            <v>01.20.901</v>
          </cell>
          <cell r="B58" t="str">
            <v>Levantamento planialtimétrico cadastral em área rural acima de 10 alqueires</v>
          </cell>
          <cell r="C58" t="str">
            <v>M2</v>
          </cell>
          <cell r="D58">
            <v>0.1</v>
          </cell>
          <cell r="E58">
            <v>0.12</v>
          </cell>
          <cell r="F58">
            <v>0.22</v>
          </cell>
        </row>
        <row r="59">
          <cell r="A59" t="str">
            <v>01.20.911</v>
          </cell>
          <cell r="B59" t="str">
            <v>Transporte de referência de nível (RN) - classe IIN (mínimo de 2 km)</v>
          </cell>
          <cell r="C59" t="str">
            <v>KM</v>
          </cell>
          <cell r="D59">
            <v>646.82000000000005</v>
          </cell>
          <cell r="E59">
            <v>752.76</v>
          </cell>
          <cell r="F59">
            <v>1399.58</v>
          </cell>
        </row>
        <row r="60">
          <cell r="A60" t="str">
            <v>01.20.921</v>
          </cell>
          <cell r="B60" t="str">
            <v>Implantação de marcos através de levantamento com GPS (mínimo de 3 marcos)</v>
          </cell>
          <cell r="C60" t="str">
            <v>UN</v>
          </cell>
          <cell r="D60">
            <v>746.33</v>
          </cell>
          <cell r="E60">
            <v>514.39</v>
          </cell>
          <cell r="F60">
            <v>1260.72</v>
          </cell>
        </row>
        <row r="61">
          <cell r="A61" t="str">
            <v>01.21</v>
          </cell>
          <cell r="B61" t="str">
            <v>Estudo geotecnico (sondagem)</v>
          </cell>
        </row>
        <row r="62">
          <cell r="A62" t="str">
            <v>01.21.010</v>
          </cell>
          <cell r="B62" t="str">
            <v>Taxa de mobilização e desmobilização de equipamentos para execução de sondagem</v>
          </cell>
          <cell r="C62" t="str">
            <v>TX</v>
          </cell>
          <cell r="D62">
            <v>1316.69</v>
          </cell>
          <cell r="F62">
            <v>1316.69</v>
          </cell>
        </row>
        <row r="63">
          <cell r="A63" t="str">
            <v>01.21.090</v>
          </cell>
          <cell r="B63" t="str">
            <v>Taxa de mobilização e desmobilização de equipamentos para execução de sondagem rotativa</v>
          </cell>
          <cell r="C63" t="str">
            <v>TX</v>
          </cell>
          <cell r="D63">
            <v>6913.83</v>
          </cell>
          <cell r="F63">
            <v>6913.83</v>
          </cell>
        </row>
        <row r="64">
          <cell r="A64" t="str">
            <v>01.21.100</v>
          </cell>
          <cell r="B64" t="str">
            <v>Sondagem do terreno a trado</v>
          </cell>
          <cell r="C64" t="str">
            <v>M</v>
          </cell>
          <cell r="D64">
            <v>103</v>
          </cell>
          <cell r="F64">
            <v>103</v>
          </cell>
        </row>
        <row r="65">
          <cell r="A65" t="str">
            <v>01.21.110</v>
          </cell>
          <cell r="B65" t="str">
            <v>Sondagem do terreno à percussão (mínimo de 30 m)</v>
          </cell>
          <cell r="C65" t="str">
            <v>M</v>
          </cell>
          <cell r="D65">
            <v>81.73</v>
          </cell>
          <cell r="F65">
            <v>81.73</v>
          </cell>
        </row>
        <row r="66">
          <cell r="A66" t="str">
            <v>01.21.120</v>
          </cell>
          <cell r="B66" t="str">
            <v>Sondagem do terreno rotativa em solo</v>
          </cell>
          <cell r="C66" t="str">
            <v>M</v>
          </cell>
          <cell r="D66">
            <v>402.01</v>
          </cell>
          <cell r="F66">
            <v>402.01</v>
          </cell>
        </row>
        <row r="67">
          <cell r="A67" t="str">
            <v>01.21.130</v>
          </cell>
          <cell r="B67" t="str">
            <v>Sondagem do terreno rotativa em rocha</v>
          </cell>
          <cell r="C67" t="str">
            <v>M</v>
          </cell>
          <cell r="D67">
            <v>636.1</v>
          </cell>
          <cell r="F67">
            <v>636.1</v>
          </cell>
        </row>
        <row r="68">
          <cell r="A68" t="str">
            <v>01.21.140</v>
          </cell>
          <cell r="B68" t="str">
            <v>Sondagem do terreno à percussão com a utilização de torquímetro (mínimo de 30 m)</v>
          </cell>
          <cell r="C68" t="str">
            <v>M</v>
          </cell>
          <cell r="D68">
            <v>99.77</v>
          </cell>
          <cell r="F68">
            <v>99.77</v>
          </cell>
        </row>
        <row r="69">
          <cell r="A69" t="str">
            <v>01.23</v>
          </cell>
          <cell r="B69" t="str">
            <v>Tratamento, recuperação e trabalhos especiais em concreto</v>
          </cell>
        </row>
        <row r="70">
          <cell r="A70" t="str">
            <v>01.23.010</v>
          </cell>
          <cell r="B70" t="str">
            <v>Taxa de mobilização e desmobilização de equipamentos para execução de corte em concreto armado</v>
          </cell>
          <cell r="C70" t="str">
            <v>TX</v>
          </cell>
          <cell r="D70">
            <v>411.99</v>
          </cell>
          <cell r="F70">
            <v>411.99</v>
          </cell>
        </row>
        <row r="71">
          <cell r="A71" t="str">
            <v>01.23.020</v>
          </cell>
          <cell r="B71" t="str">
            <v>Limpeza de armadura com escova de aço</v>
          </cell>
          <cell r="C71" t="str">
            <v>M2</v>
          </cell>
          <cell r="D71">
            <v>3.15</v>
          </cell>
          <cell r="E71">
            <v>6.81</v>
          </cell>
          <cell r="F71">
            <v>9.9600000000000009</v>
          </cell>
        </row>
        <row r="72">
          <cell r="A72" t="str">
            <v>01.23.030</v>
          </cell>
          <cell r="B72" t="str">
            <v>Preparo de ponte de aderência com adesivo a base de epóxi</v>
          </cell>
          <cell r="C72" t="str">
            <v>M2</v>
          </cell>
          <cell r="D72">
            <v>101.27</v>
          </cell>
          <cell r="E72">
            <v>50.35</v>
          </cell>
          <cell r="F72">
            <v>151.62</v>
          </cell>
        </row>
        <row r="73">
          <cell r="A73" t="str">
            <v>01.23.056</v>
          </cell>
          <cell r="B73" t="str">
            <v>Tratamento de armadura com produto anticorrosivo a base de zinco</v>
          </cell>
          <cell r="C73" t="str">
            <v>M2</v>
          </cell>
          <cell r="D73">
            <v>21.82</v>
          </cell>
          <cell r="E73">
            <v>48.01</v>
          </cell>
          <cell r="F73">
            <v>69.83</v>
          </cell>
        </row>
        <row r="74">
          <cell r="A74" t="str">
            <v>01.23.060</v>
          </cell>
          <cell r="B74" t="str">
            <v>Corte de concreto deteriorado inclusive remoção dos detritos</v>
          </cell>
          <cell r="C74" t="str">
            <v>M2</v>
          </cell>
          <cell r="E74">
            <v>34.07</v>
          </cell>
          <cell r="F74">
            <v>34.07</v>
          </cell>
        </row>
        <row r="75">
          <cell r="A75" t="str">
            <v>01.23.070</v>
          </cell>
          <cell r="B75" t="str">
            <v>Demarcação de área com disco de corte diamantado</v>
          </cell>
          <cell r="C75" t="str">
            <v>M</v>
          </cell>
          <cell r="D75">
            <v>1.07</v>
          </cell>
          <cell r="E75">
            <v>5.03</v>
          </cell>
          <cell r="F75">
            <v>6.1</v>
          </cell>
        </row>
        <row r="76">
          <cell r="A76" t="str">
            <v>01.23.100</v>
          </cell>
          <cell r="B76" t="str">
            <v>Demolição de concreto armado com preservação de armadura, para reforço e recuperação estrutural</v>
          </cell>
          <cell r="C76" t="str">
            <v>M3</v>
          </cell>
          <cell r="E76">
            <v>514.15</v>
          </cell>
          <cell r="F76">
            <v>514.15</v>
          </cell>
        </row>
        <row r="77">
          <cell r="A77" t="str">
            <v>01.23.140</v>
          </cell>
          <cell r="B77" t="str">
            <v>Furação de 1 1/4´ em concreto armado</v>
          </cell>
          <cell r="C77" t="str">
            <v>M</v>
          </cell>
          <cell r="D77">
            <v>270.63</v>
          </cell>
          <cell r="F77">
            <v>270.63</v>
          </cell>
        </row>
        <row r="78">
          <cell r="A78" t="str">
            <v>01.23.150</v>
          </cell>
          <cell r="B78" t="str">
            <v>Furação de 1 1/2´ em concreto armado</v>
          </cell>
          <cell r="C78" t="str">
            <v>M</v>
          </cell>
          <cell r="D78">
            <v>275.62</v>
          </cell>
          <cell r="F78">
            <v>275.62</v>
          </cell>
        </row>
        <row r="79">
          <cell r="A79" t="str">
            <v>01.23.160</v>
          </cell>
          <cell r="B79" t="str">
            <v>Furação de 2 1/4´ em concreto armado</v>
          </cell>
          <cell r="C79" t="str">
            <v>M</v>
          </cell>
          <cell r="D79">
            <v>371.62</v>
          </cell>
          <cell r="F79">
            <v>371.62</v>
          </cell>
        </row>
        <row r="80">
          <cell r="A80" t="str">
            <v>01.23.190</v>
          </cell>
          <cell r="B80" t="str">
            <v>Furação de 2 1/2´ em concreto armado</v>
          </cell>
          <cell r="C80" t="str">
            <v>M</v>
          </cell>
          <cell r="D80">
            <v>381.68</v>
          </cell>
          <cell r="F80">
            <v>381.68</v>
          </cell>
        </row>
        <row r="81">
          <cell r="A81" t="str">
            <v>01.23.200</v>
          </cell>
          <cell r="B81" t="str">
            <v>Taxa de mobilização e desmobilização de equipamentos para execução de perfuração em concreto</v>
          </cell>
          <cell r="C81" t="str">
            <v>TX</v>
          </cell>
          <cell r="D81">
            <v>241.21</v>
          </cell>
          <cell r="F81">
            <v>241.21</v>
          </cell>
        </row>
        <row r="82">
          <cell r="A82" t="str">
            <v>01.23.221</v>
          </cell>
          <cell r="B82" t="str">
            <v>Furação para até 10mm x 100mm em concreto armado, inclusive colagem de armadura (para até 8mm)</v>
          </cell>
          <cell r="C82" t="str">
            <v>UN</v>
          </cell>
          <cell r="D82">
            <v>13.4</v>
          </cell>
          <cell r="F82">
            <v>13.4</v>
          </cell>
        </row>
        <row r="83">
          <cell r="A83" t="str">
            <v>01.23.222</v>
          </cell>
          <cell r="B83" t="str">
            <v>Furação para 12,5mm x 100mm em concreto armado, inclusive colagem de armadura (para 10mm)</v>
          </cell>
          <cell r="C83" t="str">
            <v>UN</v>
          </cell>
          <cell r="D83">
            <v>15.46</v>
          </cell>
          <cell r="F83">
            <v>15.46</v>
          </cell>
        </row>
        <row r="84">
          <cell r="A84" t="str">
            <v>01.23.223</v>
          </cell>
          <cell r="B84" t="str">
            <v>Furação para 16mm x 100mm em concreto armado, inclusive colagem de armadura (para 12,5mm)</v>
          </cell>
          <cell r="C84" t="str">
            <v>UN</v>
          </cell>
          <cell r="D84">
            <v>16.18</v>
          </cell>
          <cell r="F84">
            <v>16.18</v>
          </cell>
        </row>
        <row r="85">
          <cell r="A85" t="str">
            <v>01.23.231</v>
          </cell>
          <cell r="B85" t="str">
            <v>Furação para até 10mm x 150mm em concreto armado, inclusive colagem de armadura (para até 8mm)</v>
          </cell>
          <cell r="C85" t="str">
            <v>UN</v>
          </cell>
          <cell r="D85">
            <v>20.62</v>
          </cell>
          <cell r="F85">
            <v>20.62</v>
          </cell>
        </row>
        <row r="86">
          <cell r="A86" t="str">
            <v>01.23.232</v>
          </cell>
          <cell r="B86" t="str">
            <v>Furação para 12,5mm x 150mm em concreto armado, inclusive colagem de armadura (para 10mm)</v>
          </cell>
          <cell r="C86" t="str">
            <v>UN</v>
          </cell>
          <cell r="D86">
            <v>22.12</v>
          </cell>
          <cell r="F86">
            <v>22.12</v>
          </cell>
        </row>
        <row r="87">
          <cell r="A87" t="str">
            <v>01.23.233</v>
          </cell>
          <cell r="B87" t="str">
            <v>Furação para 16mm x 150mm em concreto armado, inclusive colagem de armadura (para 12,5mm)</v>
          </cell>
          <cell r="C87" t="str">
            <v>UN</v>
          </cell>
          <cell r="D87">
            <v>24.99</v>
          </cell>
          <cell r="F87">
            <v>24.99</v>
          </cell>
        </row>
        <row r="88">
          <cell r="A88" t="str">
            <v>01.23.234</v>
          </cell>
          <cell r="B88" t="str">
            <v>Furação para 20mm x 150mm em concreto armado, inclusive colagem de armadura (para 16mm)</v>
          </cell>
          <cell r="C88" t="str">
            <v>UN</v>
          </cell>
          <cell r="D88">
            <v>27.2</v>
          </cell>
          <cell r="F88">
            <v>27.2</v>
          </cell>
        </row>
        <row r="89">
          <cell r="A89" t="str">
            <v>01.23.236</v>
          </cell>
          <cell r="B89" t="str">
            <v>Furação para até 10mm x 200mm em concreto armado, inclusive colagem de armadura (para 8mm)</v>
          </cell>
          <cell r="C89" t="str">
            <v>UN</v>
          </cell>
          <cell r="D89">
            <v>26.83</v>
          </cell>
          <cell r="F89">
            <v>26.83</v>
          </cell>
        </row>
        <row r="90">
          <cell r="A90" t="str">
            <v>01.23.237</v>
          </cell>
          <cell r="B90" t="str">
            <v>Furação para 12,5mm x 200mm em concreto armado, inclusive colagem de armadura (para 10mm)</v>
          </cell>
          <cell r="C90" t="str">
            <v>UN</v>
          </cell>
          <cell r="D90">
            <v>29.76</v>
          </cell>
          <cell r="F90">
            <v>29.76</v>
          </cell>
        </row>
        <row r="91">
          <cell r="A91" t="str">
            <v>01.23.238</v>
          </cell>
          <cell r="B91" t="str">
            <v>Furação para 16mm x 200mm em concreto armado, inclusive colagem de armadura (para 12,5mm)</v>
          </cell>
          <cell r="C91" t="str">
            <v>UN</v>
          </cell>
          <cell r="D91">
            <v>31.86</v>
          </cell>
          <cell r="F91">
            <v>31.86</v>
          </cell>
        </row>
        <row r="92">
          <cell r="A92" t="str">
            <v>01.23.239</v>
          </cell>
          <cell r="B92" t="str">
            <v>Furação para 20mm x 200mm em concreto armado, inclusive colagem de armadura (para 16mm)</v>
          </cell>
          <cell r="C92" t="str">
            <v>UN</v>
          </cell>
          <cell r="D92">
            <v>36.270000000000003</v>
          </cell>
          <cell r="F92">
            <v>36.270000000000003</v>
          </cell>
        </row>
        <row r="93">
          <cell r="A93" t="str">
            <v>01.23.254</v>
          </cell>
          <cell r="B93" t="str">
            <v>Furação de 1´ em concreto armado</v>
          </cell>
          <cell r="C93" t="str">
            <v>M</v>
          </cell>
          <cell r="D93">
            <v>270.66000000000003</v>
          </cell>
          <cell r="F93">
            <v>270.66000000000003</v>
          </cell>
        </row>
        <row r="94">
          <cell r="A94" t="str">
            <v>01.23.260</v>
          </cell>
          <cell r="B94" t="str">
            <v>Furação de 2´ em concreto armado</v>
          </cell>
          <cell r="C94" t="str">
            <v>M</v>
          </cell>
          <cell r="D94">
            <v>400.55</v>
          </cell>
          <cell r="F94">
            <v>400.55</v>
          </cell>
        </row>
        <row r="95">
          <cell r="A95" t="str">
            <v>01.23.264</v>
          </cell>
          <cell r="B95" t="str">
            <v>Furação de 3´ em concreto armado</v>
          </cell>
          <cell r="C95" t="str">
            <v>M</v>
          </cell>
          <cell r="D95">
            <v>407.06</v>
          </cell>
          <cell r="F95">
            <v>407.06</v>
          </cell>
        </row>
        <row r="96">
          <cell r="A96" t="str">
            <v>01.23.270</v>
          </cell>
          <cell r="B96" t="str">
            <v>Furação de 4´ em concreto armado</v>
          </cell>
          <cell r="C96" t="str">
            <v>M</v>
          </cell>
          <cell r="D96">
            <v>428.91</v>
          </cell>
          <cell r="F96">
            <v>428.91</v>
          </cell>
        </row>
        <row r="97">
          <cell r="A97" t="str">
            <v>01.23.274</v>
          </cell>
          <cell r="B97" t="str">
            <v>Furação de 5´ em concreto armado</v>
          </cell>
          <cell r="C97" t="str">
            <v>M</v>
          </cell>
          <cell r="D97">
            <v>449.64</v>
          </cell>
          <cell r="F97">
            <v>449.64</v>
          </cell>
        </row>
        <row r="98">
          <cell r="A98" t="str">
            <v>01.23.280</v>
          </cell>
          <cell r="B98" t="str">
            <v>Furação de 6´ em concreto armado</v>
          </cell>
          <cell r="C98" t="str">
            <v>M</v>
          </cell>
          <cell r="D98">
            <v>582.54</v>
          </cell>
          <cell r="F98">
            <v>582.54</v>
          </cell>
        </row>
        <row r="99">
          <cell r="A99" t="str">
            <v>01.23.510</v>
          </cell>
          <cell r="B99" t="str">
            <v>Corte vertical em concreto armado, espessura de 15 cm</v>
          </cell>
          <cell r="C99" t="str">
            <v>M</v>
          </cell>
          <cell r="D99">
            <v>222.88</v>
          </cell>
          <cell r="F99">
            <v>222.88</v>
          </cell>
        </row>
        <row r="100">
          <cell r="A100" t="str">
            <v>01.23.700</v>
          </cell>
          <cell r="B100" t="str">
            <v>Taxa de mobilização e desmobilização para reforço estrutural com fibra de carbono</v>
          </cell>
          <cell r="C100" t="str">
            <v>TX</v>
          </cell>
          <cell r="D100">
            <v>1690.72</v>
          </cell>
          <cell r="E100">
            <v>4622.41</v>
          </cell>
          <cell r="F100">
            <v>6313.13</v>
          </cell>
        </row>
        <row r="101">
          <cell r="A101" t="str">
            <v>01.23.701</v>
          </cell>
          <cell r="B101" t="str">
            <v>Preparação de substrato para colagem de fibra de carbono, mediante lixamento e/ou apicoamento e escovação</v>
          </cell>
          <cell r="C101" t="str">
            <v>M2</v>
          </cell>
          <cell r="D101">
            <v>7.58</v>
          </cell>
          <cell r="E101">
            <v>49.21</v>
          </cell>
          <cell r="F101">
            <v>56.79</v>
          </cell>
        </row>
        <row r="102">
          <cell r="A102" t="str">
            <v>01.23.702</v>
          </cell>
          <cell r="B102" t="str">
            <v>Fibra de carbono para reforço estrutural de alta resistência - 300 g/m²</v>
          </cell>
          <cell r="C102" t="str">
            <v>M2</v>
          </cell>
          <cell r="D102">
            <v>164.91</v>
          </cell>
          <cell r="E102">
            <v>350.18</v>
          </cell>
          <cell r="F102">
            <v>515.09</v>
          </cell>
        </row>
        <row r="103">
          <cell r="A103" t="str">
            <v>01.27</v>
          </cell>
          <cell r="B103" t="str">
            <v>Estudo e programa ambientais</v>
          </cell>
        </row>
        <row r="104">
          <cell r="A104" t="str">
            <v>01.27.011</v>
          </cell>
          <cell r="B104" t="str">
            <v>Projeto e implementação de gerenciamento integrado de resíduos sólidos e gestão de perdas</v>
          </cell>
          <cell r="C104" t="str">
            <v>UN</v>
          </cell>
          <cell r="D104">
            <v>199.15</v>
          </cell>
          <cell r="E104">
            <v>10213.450000000001</v>
          </cell>
          <cell r="F104">
            <v>10412.6</v>
          </cell>
        </row>
        <row r="105">
          <cell r="A105" t="str">
            <v>01.27.021</v>
          </cell>
          <cell r="B105" t="str">
            <v>Projeto e implementação de educação ambiental</v>
          </cell>
          <cell r="C105" t="str">
            <v>UN</v>
          </cell>
          <cell r="D105">
            <v>199.15</v>
          </cell>
          <cell r="E105">
            <v>13680.99</v>
          </cell>
          <cell r="F105">
            <v>13880.14</v>
          </cell>
        </row>
        <row r="106">
          <cell r="A106" t="str">
            <v>01.27.031</v>
          </cell>
          <cell r="B106" t="str">
            <v>Projeto e implementação de controle ambiental de obra</v>
          </cell>
          <cell r="C106" t="str">
            <v>UN</v>
          </cell>
          <cell r="D106">
            <v>199.15</v>
          </cell>
          <cell r="E106">
            <v>12105.6</v>
          </cell>
          <cell r="F106">
            <v>12304.75</v>
          </cell>
        </row>
        <row r="107">
          <cell r="A107" t="str">
            <v>01.27.041</v>
          </cell>
          <cell r="B107" t="str">
            <v>Laudo de caracterização de vegetação</v>
          </cell>
          <cell r="C107" t="str">
            <v>UN</v>
          </cell>
          <cell r="D107">
            <v>577.15</v>
          </cell>
          <cell r="E107">
            <v>28190.53</v>
          </cell>
          <cell r="F107">
            <v>28767.68</v>
          </cell>
        </row>
        <row r="108">
          <cell r="A108" t="str">
            <v>01.27.051</v>
          </cell>
          <cell r="B108" t="str">
            <v>Laudo de caracterização da fauna associada à flora</v>
          </cell>
          <cell r="C108" t="str">
            <v>UN</v>
          </cell>
          <cell r="D108">
            <v>577.15</v>
          </cell>
          <cell r="E108">
            <v>43257.71</v>
          </cell>
          <cell r="F108">
            <v>43834.86</v>
          </cell>
        </row>
        <row r="109">
          <cell r="A109" t="str">
            <v>01.27.061</v>
          </cell>
          <cell r="B109" t="str">
            <v>Projeto e implementação de monitoramento da fauna durante a obra</v>
          </cell>
          <cell r="C109" t="str">
            <v>UN</v>
          </cell>
          <cell r="D109">
            <v>577.15</v>
          </cell>
          <cell r="E109">
            <v>17148.560000000001</v>
          </cell>
          <cell r="F109">
            <v>17725.71</v>
          </cell>
        </row>
        <row r="110">
          <cell r="A110" t="str">
            <v>01.27.071</v>
          </cell>
          <cell r="B110" t="str">
            <v>Laudo de autodepuração</v>
          </cell>
          <cell r="C110" t="str">
            <v>UN</v>
          </cell>
          <cell r="D110">
            <v>469.15</v>
          </cell>
          <cell r="E110">
            <v>20582.259999999998</v>
          </cell>
          <cell r="F110">
            <v>21051.41</v>
          </cell>
        </row>
        <row r="111">
          <cell r="A111" t="str">
            <v>01.27.091</v>
          </cell>
          <cell r="B111" t="str">
            <v>Estudo de impacto de vizinhança, em área urbana até 10.000 m²</v>
          </cell>
          <cell r="C111" t="str">
            <v>UN</v>
          </cell>
          <cell r="D111">
            <v>285.55</v>
          </cell>
          <cell r="E111">
            <v>33337.129999999997</v>
          </cell>
          <cell r="F111">
            <v>33622.68</v>
          </cell>
        </row>
        <row r="112">
          <cell r="A112" t="str">
            <v>01.28</v>
          </cell>
          <cell r="B112" t="str">
            <v>Poço profundo</v>
          </cell>
        </row>
        <row r="113">
          <cell r="A113" t="str">
            <v>01.28.010</v>
          </cell>
          <cell r="B113" t="str">
            <v>Taxa de mobilização e desmobilização de equipamentos para execução de perfuração para poço profundo - profundidade até 200 m</v>
          </cell>
          <cell r="C113" t="str">
            <v>TX</v>
          </cell>
          <cell r="D113">
            <v>8405.0300000000007</v>
          </cell>
          <cell r="F113">
            <v>8405.0300000000007</v>
          </cell>
        </row>
        <row r="114">
          <cell r="A114" t="str">
            <v>01.28.020</v>
          </cell>
          <cell r="B114" t="str">
            <v>Taxa de mobilização e desmobilização de equipamentos para execução de perfuração para poço profundo - profundidade acima de 200 m e até 300 m</v>
          </cell>
          <cell r="C114" t="str">
            <v>TX</v>
          </cell>
          <cell r="D114">
            <v>13337.51</v>
          </cell>
          <cell r="F114">
            <v>13337.51</v>
          </cell>
        </row>
        <row r="115">
          <cell r="A115" t="str">
            <v>01.28.030</v>
          </cell>
          <cell r="B115" t="str">
            <v>Taxa de mobilização e desmobilização de equipamentos para execução de perfuração para poço profundo - profundidade acima de 300 m</v>
          </cell>
          <cell r="C115" t="str">
            <v>TX</v>
          </cell>
          <cell r="D115">
            <v>13248.37</v>
          </cell>
          <cell r="F115">
            <v>13248.37</v>
          </cell>
        </row>
        <row r="116">
          <cell r="A116" t="str">
            <v>01.28.040</v>
          </cell>
          <cell r="B116" t="str">
            <v>Perfuração rotativa para poço profundo em camadas de solos sedimentares, diâmetro de 8 1/2" (215,90 mm)</v>
          </cell>
          <cell r="C116" t="str">
            <v>M</v>
          </cell>
          <cell r="D116">
            <v>708.2</v>
          </cell>
          <cell r="F116">
            <v>708.2</v>
          </cell>
        </row>
        <row r="117">
          <cell r="A117" t="str">
            <v>01.28.050</v>
          </cell>
          <cell r="B117" t="str">
            <v>Perfuração rotativa para poço profundo em aluvião, arenito, ou solos sedimentados em geral, diâmetro de 10" (250 mm)</v>
          </cell>
          <cell r="C117" t="str">
            <v>M</v>
          </cell>
          <cell r="D117">
            <v>504.07</v>
          </cell>
          <cell r="F117">
            <v>504.07</v>
          </cell>
        </row>
        <row r="118">
          <cell r="A118" t="str">
            <v>01.28.060</v>
          </cell>
          <cell r="B118" t="str">
            <v>Perfuração rotativa para poço profundo em aluvião, arenito, ou solos sedimentados em geral, diâmetro de 12" (300 mm)</v>
          </cell>
          <cell r="C118" t="str">
            <v>M</v>
          </cell>
          <cell r="D118">
            <v>1216.9000000000001</v>
          </cell>
          <cell r="F118">
            <v>1216.9000000000001</v>
          </cell>
        </row>
        <row r="119">
          <cell r="A119" t="str">
            <v>01.28.070</v>
          </cell>
          <cell r="B119" t="str">
            <v>Perfuração rotativa para poço profundo em aluvião, arenito, ou solos sedimentados em geral, diâmetro de 14" (350 mm)</v>
          </cell>
          <cell r="C119" t="str">
            <v>M</v>
          </cell>
          <cell r="D119">
            <v>1282.67</v>
          </cell>
          <cell r="F119">
            <v>1282.67</v>
          </cell>
        </row>
        <row r="120">
          <cell r="A120" t="str">
            <v>01.28.080</v>
          </cell>
          <cell r="B120" t="str">
            <v>Perfuração rotativa para poço profundo em aluvião, arenito, ou solos sedimentados em geral, diâmetro de 16" (400 mm)</v>
          </cell>
          <cell r="C120" t="str">
            <v>M</v>
          </cell>
          <cell r="D120">
            <v>1607.18</v>
          </cell>
          <cell r="F120">
            <v>1607.18</v>
          </cell>
        </row>
        <row r="121">
          <cell r="A121" t="str">
            <v>01.28.090</v>
          </cell>
          <cell r="B121" t="str">
            <v>Perfuração rotativa para poço profundo em aluvião, arenito, ou solos sedimentados em geral, diâmetro de 18" (450 mm)</v>
          </cell>
          <cell r="C121" t="str">
            <v>M</v>
          </cell>
          <cell r="D121">
            <v>2078.21</v>
          </cell>
          <cell r="F121">
            <v>2078.21</v>
          </cell>
        </row>
        <row r="122">
          <cell r="A122" t="str">
            <v>01.28.100</v>
          </cell>
          <cell r="B122" t="str">
            <v>Perfuração rotativa para poço profundo em aluvião, arenito, ou solos sedimentados em geral, diâmetro de 20" (500 mm)</v>
          </cell>
          <cell r="C122" t="str">
            <v>M</v>
          </cell>
          <cell r="D122">
            <v>2439.67</v>
          </cell>
          <cell r="F122">
            <v>2439.67</v>
          </cell>
        </row>
        <row r="123">
          <cell r="A123" t="str">
            <v>01.28.110</v>
          </cell>
          <cell r="B123" t="str">
            <v>Perfuração rotativa para poço profundo em aluvião, arenito, ou solos sedimentados em geral, diâmetro de 22" (550 mm)</v>
          </cell>
          <cell r="C123" t="str">
            <v>M</v>
          </cell>
          <cell r="D123">
            <v>2629.6</v>
          </cell>
          <cell r="F123">
            <v>2629.6</v>
          </cell>
        </row>
        <row r="124">
          <cell r="A124" t="str">
            <v>01.28.120</v>
          </cell>
          <cell r="B124" t="str">
            <v>Perfuração rotativa para poço profundo em aluvião, arenito, ou solos sedimentados em geral, diâmetro de 26" (650 mm)</v>
          </cell>
          <cell r="C124" t="str">
            <v>M</v>
          </cell>
          <cell r="D124">
            <v>3208.1</v>
          </cell>
          <cell r="F124">
            <v>3208.1</v>
          </cell>
        </row>
        <row r="125">
          <cell r="A125" t="str">
            <v>01.28.130</v>
          </cell>
          <cell r="B125" t="str">
            <v>Perfuração rotativa para poço profundo em solos e/ou rocha metassedimentar alterada em geral, diâmetro de 20" (508 mm)</v>
          </cell>
          <cell r="C125" t="str">
            <v>M</v>
          </cell>
          <cell r="D125">
            <v>381.39</v>
          </cell>
          <cell r="F125">
            <v>381.39</v>
          </cell>
        </row>
        <row r="126">
          <cell r="A126" t="str">
            <v>01.28.140</v>
          </cell>
          <cell r="B126" t="str">
            <v>Perfuração roto-pneumática para poço profundo em rocha metassedimentar em geral, diâmetro de 12 1/4" (311,15 mm)</v>
          </cell>
          <cell r="C126" t="str">
            <v>M</v>
          </cell>
          <cell r="D126">
            <v>1762.7</v>
          </cell>
          <cell r="F126">
            <v>1762.7</v>
          </cell>
        </row>
        <row r="127">
          <cell r="A127" t="str">
            <v>01.28.150</v>
          </cell>
          <cell r="B127" t="str">
            <v>Perfuração rotativa para poço profundo em rocha sã (basalto), diâmetro de 14" (350 mm)</v>
          </cell>
          <cell r="C127" t="str">
            <v>M</v>
          </cell>
          <cell r="D127">
            <v>7114.31</v>
          </cell>
          <cell r="F127">
            <v>7114.31</v>
          </cell>
        </row>
        <row r="128">
          <cell r="A128" t="str">
            <v>01.28.160</v>
          </cell>
          <cell r="B128" t="str">
            <v>Perfuração rotativa para poço profundo em rocha alterada (basalto alterado), diâmetro de 8" (200 mm)</v>
          </cell>
          <cell r="C128" t="str">
            <v>M</v>
          </cell>
          <cell r="D128">
            <v>374.92</v>
          </cell>
          <cell r="F128">
            <v>374.92</v>
          </cell>
        </row>
        <row r="129">
          <cell r="A129" t="str">
            <v>01.28.170</v>
          </cell>
          <cell r="B129" t="str">
            <v>Perfuração rotativa para poço profundo em rocha alterada (basalto alterado), diâmetro de 10" (250 mm)</v>
          </cell>
          <cell r="C129" t="str">
            <v>M</v>
          </cell>
          <cell r="D129">
            <v>488.03</v>
          </cell>
          <cell r="F129">
            <v>488.03</v>
          </cell>
        </row>
        <row r="130">
          <cell r="A130" t="str">
            <v>01.28.180</v>
          </cell>
          <cell r="B130" t="str">
            <v>Perfuração rotativa para poço profundo em rocha alterada (basalto alterado), diâmetro de 12" (300 mm)</v>
          </cell>
          <cell r="C130" t="str">
            <v>M</v>
          </cell>
          <cell r="D130">
            <v>588.48</v>
          </cell>
          <cell r="F130">
            <v>588.48</v>
          </cell>
        </row>
        <row r="131">
          <cell r="A131" t="str">
            <v>01.28.190</v>
          </cell>
          <cell r="B131" t="str">
            <v>Perfuração roto-pneumática para poço profundo em rocha sã (basalto), diâmetro de 6" (150 mm)</v>
          </cell>
          <cell r="C131" t="str">
            <v>M</v>
          </cell>
          <cell r="D131">
            <v>334.95</v>
          </cell>
          <cell r="F131">
            <v>334.95</v>
          </cell>
        </row>
        <row r="132">
          <cell r="A132" t="str">
            <v>01.28.200</v>
          </cell>
          <cell r="B132" t="str">
            <v>Perfuração roto-pneumática para poço profundo em rocha sã (basalto), diâmetro de 8" (200 mm)</v>
          </cell>
          <cell r="C132" t="str">
            <v>M</v>
          </cell>
          <cell r="D132">
            <v>573.16</v>
          </cell>
          <cell r="F132">
            <v>573.16</v>
          </cell>
        </row>
        <row r="133">
          <cell r="A133" t="str">
            <v>01.28.210</v>
          </cell>
          <cell r="B133" t="str">
            <v>Perfuração roto-pneumática para poço profundo em rocha sã (basalto), diâmetro de 10" (250 mm)</v>
          </cell>
          <cell r="C133" t="str">
            <v>M</v>
          </cell>
          <cell r="D133">
            <v>828.97</v>
          </cell>
          <cell r="F133">
            <v>828.97</v>
          </cell>
        </row>
        <row r="134">
          <cell r="A134" t="str">
            <v>01.28.220</v>
          </cell>
          <cell r="B134" t="str">
            <v>Perfuração roto-pneumática para poço profundo em rocha sã (basalto), diâmetro de 12" (300 mm)</v>
          </cell>
          <cell r="C134" t="str">
            <v>M</v>
          </cell>
          <cell r="D134">
            <v>2067.17</v>
          </cell>
          <cell r="F134">
            <v>2067.17</v>
          </cell>
        </row>
        <row r="135">
          <cell r="A135" t="str">
            <v>01.28.230</v>
          </cell>
          <cell r="B135" t="str">
            <v>Perfuração roto-pneumática para poço profundo em rocha sã (basalto), diâmetro de 14" (350 mm)</v>
          </cell>
          <cell r="C135" t="str">
            <v>M</v>
          </cell>
          <cell r="D135">
            <v>2625.91</v>
          </cell>
          <cell r="F135">
            <v>2625.91</v>
          </cell>
        </row>
        <row r="136">
          <cell r="A136" t="str">
            <v>01.28.240</v>
          </cell>
          <cell r="B136" t="str">
            <v>Perfuração roto-pneumática para poço profundo em rocha sã (basalto), diâmetro de 18" (450 mm)</v>
          </cell>
          <cell r="C136" t="str">
            <v>M</v>
          </cell>
          <cell r="D136">
            <v>2973.84</v>
          </cell>
          <cell r="F136">
            <v>2973.84</v>
          </cell>
        </row>
        <row r="137">
          <cell r="A137" t="str">
            <v>01.28.250</v>
          </cell>
          <cell r="B137" t="str">
            <v>Revestimento interno de poço profundo tubo liso em aço galvanizado, diâmetro de 6" (152,40 mm) - união solda</v>
          </cell>
          <cell r="C137" t="str">
            <v>M</v>
          </cell>
          <cell r="D137">
            <v>818.83</v>
          </cell>
          <cell r="F137">
            <v>818.83</v>
          </cell>
        </row>
        <row r="138">
          <cell r="A138" t="str">
            <v>01.28.260</v>
          </cell>
          <cell r="B138" t="str">
            <v>Revestimento interno de poço profundo tubo PVC geomecânico nervurado standard, diâmetro de 6" (150 mm)</v>
          </cell>
          <cell r="C138" t="str">
            <v>M</v>
          </cell>
          <cell r="D138">
            <v>458.4</v>
          </cell>
          <cell r="F138">
            <v>458.4</v>
          </cell>
        </row>
        <row r="139">
          <cell r="A139" t="str">
            <v>01.28.270</v>
          </cell>
          <cell r="B139" t="str">
            <v>Revestimento interno de poço profundo tubo PVC geomecânico nervurado reforçado, diâmetro de 8" (200 mm)</v>
          </cell>
          <cell r="C139" t="str">
            <v>M</v>
          </cell>
          <cell r="D139">
            <v>850.86</v>
          </cell>
          <cell r="F139">
            <v>850.86</v>
          </cell>
        </row>
        <row r="140">
          <cell r="A140" t="str">
            <v>01.28.280</v>
          </cell>
          <cell r="B140" t="str">
            <v>Revestimento interno de poço profundo tubo de aço preto, diâmetro de 6" (152,40 mm)</v>
          </cell>
          <cell r="C140" t="str">
            <v>M</v>
          </cell>
          <cell r="D140">
            <v>853.06</v>
          </cell>
          <cell r="F140">
            <v>853.06</v>
          </cell>
        </row>
        <row r="141">
          <cell r="A141" t="str">
            <v>01.28.290</v>
          </cell>
          <cell r="B141" t="str">
            <v>Revestimento interno de poço profundo tubo preto DIN 2440, diâmetro de 6" (150 mm)</v>
          </cell>
          <cell r="C141" t="str">
            <v>M</v>
          </cell>
          <cell r="D141">
            <v>639.69000000000005</v>
          </cell>
          <cell r="F141">
            <v>639.69000000000005</v>
          </cell>
        </row>
        <row r="142">
          <cell r="A142" t="str">
            <v>01.28.300</v>
          </cell>
          <cell r="B142" t="str">
            <v>Revestimento interno de poço profundo tubo preto DIN 2440, diâmetro de 8" (200 mm)</v>
          </cell>
          <cell r="C142" t="str">
            <v>M</v>
          </cell>
          <cell r="D142">
            <v>1006.43</v>
          </cell>
          <cell r="F142">
            <v>1006.43</v>
          </cell>
        </row>
        <row r="143">
          <cell r="A143" t="str">
            <v>01.28.310</v>
          </cell>
          <cell r="B143" t="str">
            <v>Revestimento interno de poço profundo tubo de aço preto liso calandrado, diâmetro de 16" (406,40 mm)</v>
          </cell>
          <cell r="C143" t="str">
            <v>M</v>
          </cell>
          <cell r="D143">
            <v>2773.93</v>
          </cell>
          <cell r="F143">
            <v>2773.93</v>
          </cell>
        </row>
        <row r="144">
          <cell r="A144" t="str">
            <v>01.28.350</v>
          </cell>
          <cell r="B144" t="str">
            <v>Revestimento da boca de poço profundo tubo chapa 3/16", diâmetro de 12"</v>
          </cell>
          <cell r="C144" t="str">
            <v>M</v>
          </cell>
          <cell r="D144">
            <v>1880.99</v>
          </cell>
          <cell r="F144">
            <v>1880.99</v>
          </cell>
        </row>
        <row r="145">
          <cell r="A145" t="str">
            <v>01.28.360</v>
          </cell>
          <cell r="B145" t="str">
            <v>Revestimento da boca de poço profundo tubo chapa 3/16", diâmetro de 14"</v>
          </cell>
          <cell r="C145" t="str">
            <v>M</v>
          </cell>
          <cell r="D145">
            <v>2086.6</v>
          </cell>
          <cell r="F145">
            <v>2086.6</v>
          </cell>
        </row>
        <row r="146">
          <cell r="A146" t="str">
            <v>01.28.370</v>
          </cell>
          <cell r="B146" t="str">
            <v>Revestimento da boca de poço profundo tubo chapa 3/16", diâmetro de 16"</v>
          </cell>
          <cell r="C146" t="str">
            <v>M</v>
          </cell>
          <cell r="D146">
            <v>2641.06</v>
          </cell>
          <cell r="F146">
            <v>2641.06</v>
          </cell>
        </row>
        <row r="147">
          <cell r="A147" t="str">
            <v>01.28.380</v>
          </cell>
          <cell r="B147" t="str">
            <v>Revestimento da boca de poço profundo tubo chapa 3/16", diâmetro de 20"</v>
          </cell>
          <cell r="C147" t="str">
            <v>M</v>
          </cell>
          <cell r="D147">
            <v>2656.33</v>
          </cell>
          <cell r="F147">
            <v>2656.33</v>
          </cell>
        </row>
        <row r="148">
          <cell r="A148" t="str">
            <v>01.28.390</v>
          </cell>
          <cell r="B148" t="str">
            <v>Filtro PVC geomecânico nervurado tipo standard para poço profundo, diâmetro de 6" (150 mm)</v>
          </cell>
          <cell r="C148" t="str">
            <v>M</v>
          </cell>
          <cell r="D148">
            <v>506.21</v>
          </cell>
          <cell r="F148">
            <v>506.21</v>
          </cell>
        </row>
        <row r="149">
          <cell r="A149" t="str">
            <v>01.28.400</v>
          </cell>
          <cell r="B149" t="str">
            <v>Filtro PVC geomecânico nervurado tipo reforçado para poço profundo, diâmetro de 8" (200 mm)</v>
          </cell>
          <cell r="C149" t="str">
            <v>M</v>
          </cell>
          <cell r="D149">
            <v>883.66</v>
          </cell>
          <cell r="F149">
            <v>883.66</v>
          </cell>
        </row>
        <row r="150">
          <cell r="A150" t="str">
            <v>01.28.410</v>
          </cell>
          <cell r="B150" t="str">
            <v>Filtro espiralado galvanizado simples (standard) para poço profundo, diâmetro de 6" (152,40 mm)</v>
          </cell>
          <cell r="C150" t="str">
            <v>M</v>
          </cell>
          <cell r="D150">
            <v>1279.3499999999999</v>
          </cell>
          <cell r="F150">
            <v>1279.3499999999999</v>
          </cell>
        </row>
        <row r="151">
          <cell r="A151" t="str">
            <v>01.28.420</v>
          </cell>
          <cell r="B151" t="str">
            <v>Filtro espiralado galvanizado reforçado para poço profundo, diâmetro de 6" (152,40 mm)</v>
          </cell>
          <cell r="C151" t="str">
            <v>M</v>
          </cell>
          <cell r="D151">
            <v>1547.92</v>
          </cell>
          <cell r="F151">
            <v>1547.92</v>
          </cell>
        </row>
        <row r="152">
          <cell r="A152" t="str">
            <v>01.28.430</v>
          </cell>
          <cell r="B152" t="str">
            <v>Filtro espiralado em aço inoxidável reforçado para poço profundo, diâmetro de 6" (152,40 mm)</v>
          </cell>
          <cell r="C152" t="str">
            <v>M</v>
          </cell>
          <cell r="D152">
            <v>2771.81</v>
          </cell>
          <cell r="F152">
            <v>2771.81</v>
          </cell>
        </row>
        <row r="153">
          <cell r="A153" t="str">
            <v>01.28.440</v>
          </cell>
          <cell r="B153" t="str">
            <v>Filtro galvanizado tipo NOLD para poço profundo, diâmetro de 6" (150 mm)</v>
          </cell>
          <cell r="C153" t="str">
            <v>M</v>
          </cell>
          <cell r="D153">
            <v>1119.75</v>
          </cell>
          <cell r="F153">
            <v>1119.75</v>
          </cell>
        </row>
        <row r="154">
          <cell r="A154" t="str">
            <v>01.28.450</v>
          </cell>
          <cell r="B154" t="str">
            <v>Pré-filtro tipo pérola para poço profundo</v>
          </cell>
          <cell r="C154" t="str">
            <v>M3</v>
          </cell>
          <cell r="D154">
            <v>1779.8</v>
          </cell>
          <cell r="F154">
            <v>1779.8</v>
          </cell>
        </row>
        <row r="155">
          <cell r="A155" t="str">
            <v>01.28.460</v>
          </cell>
          <cell r="B155" t="str">
            <v>Pré-filtro tipo Jacareí para poço profundo</v>
          </cell>
          <cell r="C155" t="str">
            <v>M3</v>
          </cell>
          <cell r="D155">
            <v>2314.98</v>
          </cell>
          <cell r="F155">
            <v>2314.98</v>
          </cell>
        </row>
        <row r="156">
          <cell r="A156" t="str">
            <v>01.28.470</v>
          </cell>
          <cell r="B156" t="str">
            <v>Perfilagem ótica (filmagem / endoscopia) para poço profundo</v>
          </cell>
          <cell r="C156" t="str">
            <v>M</v>
          </cell>
          <cell r="D156">
            <v>90.85</v>
          </cell>
          <cell r="F156">
            <v>90.85</v>
          </cell>
        </row>
        <row r="157">
          <cell r="A157" t="str">
            <v>01.28.480</v>
          </cell>
          <cell r="B157" t="str">
            <v>Perfilagem elétrica de poço profundo</v>
          </cell>
          <cell r="C157" t="str">
            <v>M</v>
          </cell>
          <cell r="D157">
            <v>216.18</v>
          </cell>
          <cell r="F157">
            <v>216.18</v>
          </cell>
        </row>
        <row r="158">
          <cell r="A158" t="str">
            <v>01.28.490</v>
          </cell>
          <cell r="B158" t="str">
            <v>Taxa de mobilização e desmobilização de equipamentos para execução de bombeamento, limpeza, desenvolvimento e teste de vazão</v>
          </cell>
          <cell r="C158" t="str">
            <v>TX</v>
          </cell>
          <cell r="D158">
            <v>4102.1400000000003</v>
          </cell>
          <cell r="F158">
            <v>4102.1400000000003</v>
          </cell>
        </row>
        <row r="159">
          <cell r="A159" t="str">
            <v>01.28.500</v>
          </cell>
          <cell r="B159" t="str">
            <v>Limpeza e desenvolvimento do poço profundo</v>
          </cell>
          <cell r="C159" t="str">
            <v>H</v>
          </cell>
          <cell r="D159">
            <v>540.1</v>
          </cell>
          <cell r="F159">
            <v>540.1</v>
          </cell>
        </row>
        <row r="160">
          <cell r="A160" t="str">
            <v>01.28.510</v>
          </cell>
          <cell r="B160" t="str">
            <v>Ensaio de vazão (bombeamento) para poço profundo, com bomba submersa</v>
          </cell>
          <cell r="C160" t="str">
            <v>H</v>
          </cell>
          <cell r="D160">
            <v>401.75</v>
          </cell>
          <cell r="F160">
            <v>401.75</v>
          </cell>
        </row>
        <row r="161">
          <cell r="A161" t="str">
            <v>01.28.520</v>
          </cell>
          <cell r="B161" t="str">
            <v>Ensaio de vazão escalonado para poço profundo</v>
          </cell>
          <cell r="C161" t="str">
            <v>H</v>
          </cell>
          <cell r="D161">
            <v>365.6</v>
          </cell>
          <cell r="F161">
            <v>365.6</v>
          </cell>
        </row>
        <row r="162">
          <cell r="A162" t="str">
            <v>01.28.530</v>
          </cell>
          <cell r="B162" t="str">
            <v>Ensaio de recuperação de nível para poço profundo</v>
          </cell>
          <cell r="C162" t="str">
            <v>H</v>
          </cell>
          <cell r="D162">
            <v>344.15</v>
          </cell>
          <cell r="F162">
            <v>344.15</v>
          </cell>
        </row>
        <row r="163">
          <cell r="A163" t="str">
            <v>01.28.540</v>
          </cell>
          <cell r="B163" t="str">
            <v>Desinfecção de poço profundo</v>
          </cell>
          <cell r="C163" t="str">
            <v>UN</v>
          </cell>
          <cell r="D163">
            <v>3285.87</v>
          </cell>
          <cell r="F163">
            <v>3285.87</v>
          </cell>
        </row>
        <row r="164">
          <cell r="A164" t="str">
            <v>01.28.550</v>
          </cell>
          <cell r="B164" t="str">
            <v>Análise físico-química e bacteriológica da água para poço profundo</v>
          </cell>
          <cell r="C164" t="str">
            <v>CJ</v>
          </cell>
          <cell r="D164">
            <v>3048</v>
          </cell>
          <cell r="F164">
            <v>3048</v>
          </cell>
        </row>
        <row r="165">
          <cell r="A165" t="str">
            <v>01.28.560</v>
          </cell>
          <cell r="B165" t="str">
            <v>Centralizador de coluna para poço profundo, diâmetro de 4" ou 6"</v>
          </cell>
          <cell r="C165" t="str">
            <v>UN</v>
          </cell>
          <cell r="D165">
            <v>346.78</v>
          </cell>
          <cell r="F165">
            <v>346.78</v>
          </cell>
        </row>
        <row r="166">
          <cell r="A166" t="str">
            <v>01.28.570</v>
          </cell>
          <cell r="B166" t="str">
            <v>Cimentação de boca do poço profundo, entre perfuração de maior diâmetro (cimentação do espaço anular)</v>
          </cell>
          <cell r="C166" t="str">
            <v>M3</v>
          </cell>
          <cell r="D166">
            <v>2939.49</v>
          </cell>
          <cell r="F166">
            <v>2939.49</v>
          </cell>
        </row>
        <row r="167">
          <cell r="A167" t="str">
            <v>01.28.580</v>
          </cell>
          <cell r="B167" t="str">
            <v>Laje de proteção em concreto armado para poço profundo (área mínimo de 3,00 m²)</v>
          </cell>
          <cell r="C167" t="str">
            <v>UN</v>
          </cell>
          <cell r="D167">
            <v>1202.22</v>
          </cell>
          <cell r="E167">
            <v>591.26</v>
          </cell>
          <cell r="F167">
            <v>1793.48</v>
          </cell>
        </row>
        <row r="168">
          <cell r="A168" t="str">
            <v>01.28.590</v>
          </cell>
          <cell r="B168" t="str">
            <v>Lacre do poço profundo (tampa)</v>
          </cell>
          <cell r="C168" t="str">
            <v>UN</v>
          </cell>
          <cell r="D168">
            <v>1117.03</v>
          </cell>
          <cell r="F168">
            <v>1117.03</v>
          </cell>
        </row>
        <row r="169">
          <cell r="A169" t="str">
            <v>01.28.600</v>
          </cell>
          <cell r="B169" t="str">
            <v>Licença de perfuração para poço profundo</v>
          </cell>
          <cell r="C169" t="str">
            <v>UN</v>
          </cell>
          <cell r="D169">
            <v>4328.5600000000004</v>
          </cell>
          <cell r="F169">
            <v>4328.5600000000004</v>
          </cell>
        </row>
        <row r="170">
          <cell r="A170" t="str">
            <v>01.28.610</v>
          </cell>
          <cell r="B170" t="str">
            <v>Outorga de direito de uso para poço profundo</v>
          </cell>
          <cell r="C170" t="str">
            <v>UN</v>
          </cell>
          <cell r="D170">
            <v>4921.8500000000004</v>
          </cell>
          <cell r="F170">
            <v>4921.8500000000004</v>
          </cell>
        </row>
        <row r="171">
          <cell r="A171" t="str">
            <v>01.28.620</v>
          </cell>
          <cell r="B171" t="str">
            <v>Parecer técnico junto a CETESB</v>
          </cell>
          <cell r="C171" t="str">
            <v>UN</v>
          </cell>
          <cell r="D171">
            <v>15933.06</v>
          </cell>
          <cell r="F171">
            <v>15933.06</v>
          </cell>
        </row>
        <row r="172">
          <cell r="A172" t="str">
            <v>02</v>
          </cell>
          <cell r="B172" t="str">
            <v>INICIO, APOIO E ADMINISTRACAO DA OBRA</v>
          </cell>
        </row>
        <row r="173">
          <cell r="A173" t="str">
            <v>02.01</v>
          </cell>
          <cell r="B173" t="str">
            <v>Construção provisória</v>
          </cell>
        </row>
        <row r="174">
          <cell r="A174" t="str">
            <v>02.01.021</v>
          </cell>
          <cell r="B174" t="str">
            <v>Construção provisória em madeira - fornecimento e montagem</v>
          </cell>
          <cell r="C174" t="str">
            <v>M2</v>
          </cell>
          <cell r="D174">
            <v>432.37</v>
          </cell>
          <cell r="E174">
            <v>145.49</v>
          </cell>
          <cell r="F174">
            <v>577.86</v>
          </cell>
        </row>
        <row r="175">
          <cell r="A175" t="str">
            <v>02.01.171</v>
          </cell>
          <cell r="B175" t="str">
            <v>Sanitário/vestiário provisório em alvenaria</v>
          </cell>
          <cell r="C175" t="str">
            <v>M2</v>
          </cell>
          <cell r="D175">
            <v>710.22</v>
          </cell>
          <cell r="E175">
            <v>367.34</v>
          </cell>
          <cell r="F175">
            <v>1077.56</v>
          </cell>
        </row>
        <row r="176">
          <cell r="A176" t="str">
            <v>02.01.180</v>
          </cell>
          <cell r="B176" t="str">
            <v>Banheiro químico modelo Standard, com manutenção conforme exigências da CETESB</v>
          </cell>
          <cell r="C176" t="str">
            <v>UNMES</v>
          </cell>
          <cell r="D176">
            <v>1251.8</v>
          </cell>
          <cell r="F176">
            <v>1251.8</v>
          </cell>
        </row>
        <row r="177">
          <cell r="A177" t="str">
            <v>02.01.200</v>
          </cell>
          <cell r="B177" t="str">
            <v>Desmobilização de construção provisória</v>
          </cell>
          <cell r="C177" t="str">
            <v>M2</v>
          </cell>
          <cell r="D177">
            <v>17.48</v>
          </cell>
          <cell r="E177">
            <v>8.0299999999999994</v>
          </cell>
          <cell r="F177">
            <v>25.51</v>
          </cell>
        </row>
        <row r="178">
          <cell r="A178" t="str">
            <v>02.02</v>
          </cell>
          <cell r="B178" t="str">
            <v>Container</v>
          </cell>
        </row>
        <row r="179">
          <cell r="A179" t="str">
            <v>02.02.120</v>
          </cell>
          <cell r="B179" t="str">
            <v>Locação de container tipo alojamento - área mínima de 13,80 m²</v>
          </cell>
          <cell r="C179" t="str">
            <v>UNMES</v>
          </cell>
          <cell r="D179">
            <v>901.74</v>
          </cell>
          <cell r="E179">
            <v>92.75</v>
          </cell>
          <cell r="F179">
            <v>994.49</v>
          </cell>
        </row>
        <row r="180">
          <cell r="A180" t="str">
            <v>02.02.130</v>
          </cell>
          <cell r="B180" t="str">
            <v>Locação de container tipo escritório com 1 vaso sanitário, 1 lavatório e 1 ponto para chuveiro - área mínima de 13,80 m²</v>
          </cell>
          <cell r="C180" t="str">
            <v>UNMES</v>
          </cell>
          <cell r="D180">
            <v>1440.67</v>
          </cell>
          <cell r="E180">
            <v>155.52000000000001</v>
          </cell>
          <cell r="F180">
            <v>1596.19</v>
          </cell>
        </row>
        <row r="181">
          <cell r="A181" t="str">
            <v>02.02.140</v>
          </cell>
          <cell r="B181" t="str">
            <v>Locação de container tipo sanitário com 2 vasos sanitários, 2 lavatórios, 2 mictórios e 4 pontos para chuveiro - área mínima de 13,80 m²</v>
          </cell>
          <cell r="C181" t="str">
            <v>UNMES</v>
          </cell>
          <cell r="D181">
            <v>1328.75</v>
          </cell>
          <cell r="E181">
            <v>155.52000000000001</v>
          </cell>
          <cell r="F181">
            <v>1484.27</v>
          </cell>
        </row>
        <row r="182">
          <cell r="A182" t="str">
            <v>02.02.150</v>
          </cell>
          <cell r="B182" t="str">
            <v>Locação de container tipo depósito - área mínima de 13,80 m²</v>
          </cell>
          <cell r="C182" t="str">
            <v>UNMES</v>
          </cell>
          <cell r="D182">
            <v>882.28</v>
          </cell>
          <cell r="E182">
            <v>92.75</v>
          </cell>
          <cell r="F182">
            <v>975.03</v>
          </cell>
        </row>
        <row r="183">
          <cell r="A183" t="str">
            <v>02.02.160</v>
          </cell>
          <cell r="B183" t="str">
            <v>Locação de container tipo guarita - área mínima de 4,60 m²</v>
          </cell>
          <cell r="C183" t="str">
            <v>UNMES</v>
          </cell>
          <cell r="D183">
            <v>958.07</v>
          </cell>
          <cell r="E183">
            <v>30.91</v>
          </cell>
          <cell r="F183">
            <v>988.98</v>
          </cell>
        </row>
        <row r="184">
          <cell r="A184" t="str">
            <v>02.03</v>
          </cell>
          <cell r="B184" t="str">
            <v>Tapume, vedação e proteções diversas</v>
          </cell>
        </row>
        <row r="185">
          <cell r="A185" t="str">
            <v>02.03.030</v>
          </cell>
          <cell r="B185" t="str">
            <v>Proteção de superfícies em geral com plástico bolha</v>
          </cell>
          <cell r="C185" t="str">
            <v>M2</v>
          </cell>
          <cell r="D185">
            <v>0.57999999999999996</v>
          </cell>
          <cell r="E185">
            <v>2.27</v>
          </cell>
          <cell r="F185">
            <v>2.85</v>
          </cell>
        </row>
        <row r="186">
          <cell r="A186" t="str">
            <v>02.03.060</v>
          </cell>
          <cell r="B186" t="str">
            <v>Proteção de fachada com tela de nylon</v>
          </cell>
          <cell r="C186" t="str">
            <v>M2</v>
          </cell>
          <cell r="D186">
            <v>5.92</v>
          </cell>
          <cell r="E186">
            <v>22.42</v>
          </cell>
          <cell r="F186">
            <v>28.34</v>
          </cell>
        </row>
        <row r="187">
          <cell r="A187" t="str">
            <v>02.03.080</v>
          </cell>
          <cell r="B187" t="str">
            <v>Fechamento provisório de vãos em chapa de madeira compensada</v>
          </cell>
          <cell r="C187" t="str">
            <v>M2</v>
          </cell>
          <cell r="D187">
            <v>15.93</v>
          </cell>
          <cell r="E187">
            <v>33.4</v>
          </cell>
          <cell r="F187">
            <v>49.33</v>
          </cell>
        </row>
        <row r="188">
          <cell r="A188" t="str">
            <v>02.03.110</v>
          </cell>
          <cell r="B188" t="str">
            <v>Tapume móvel para fechamento de áreas</v>
          </cell>
          <cell r="C188" t="str">
            <v>M2</v>
          </cell>
          <cell r="D188">
            <v>54.55</v>
          </cell>
          <cell r="E188">
            <v>60.57</v>
          </cell>
          <cell r="F188">
            <v>115.12</v>
          </cell>
        </row>
        <row r="189">
          <cell r="A189" t="str">
            <v>02.03.120</v>
          </cell>
          <cell r="B189" t="str">
            <v>Tapume fixo para fechamento de áreas, com portão</v>
          </cell>
          <cell r="C189" t="str">
            <v>M2</v>
          </cell>
          <cell r="D189">
            <v>54.55</v>
          </cell>
          <cell r="E189">
            <v>60.17</v>
          </cell>
          <cell r="F189">
            <v>114.72</v>
          </cell>
        </row>
        <row r="190">
          <cell r="A190" t="str">
            <v>02.03.200</v>
          </cell>
          <cell r="B190" t="str">
            <v>Locação de quadros metálicos para plataforma de proteção, inclusive o madeiramento</v>
          </cell>
          <cell r="C190" t="str">
            <v>M2MES</v>
          </cell>
          <cell r="D190">
            <v>45.22</v>
          </cell>
          <cell r="E190">
            <v>1.1399999999999999</v>
          </cell>
          <cell r="F190">
            <v>46.36</v>
          </cell>
        </row>
        <row r="191">
          <cell r="A191" t="str">
            <v>02.03.240</v>
          </cell>
          <cell r="B191" t="str">
            <v>Proteção de piso com tecido de aniagem e gesso</v>
          </cell>
          <cell r="C191" t="str">
            <v>M2</v>
          </cell>
          <cell r="D191">
            <v>13.75</v>
          </cell>
          <cell r="E191">
            <v>4.54</v>
          </cell>
          <cell r="F191">
            <v>18.29</v>
          </cell>
        </row>
        <row r="192">
          <cell r="A192" t="str">
            <v>02.03.260</v>
          </cell>
          <cell r="B192" t="str">
            <v>Tapume fixo em painel OSB - espessura 10 mm</v>
          </cell>
          <cell r="C192" t="str">
            <v>M2</v>
          </cell>
          <cell r="D192">
            <v>87.44</v>
          </cell>
          <cell r="E192">
            <v>43.32</v>
          </cell>
          <cell r="F192">
            <v>130.76</v>
          </cell>
        </row>
        <row r="193">
          <cell r="A193" t="str">
            <v>02.03.270</v>
          </cell>
          <cell r="B193" t="str">
            <v>Tapume fixo em painel OSB - espessura 12 mm</v>
          </cell>
          <cell r="C193" t="str">
            <v>M2</v>
          </cell>
          <cell r="D193">
            <v>95.39</v>
          </cell>
          <cell r="E193">
            <v>43.32</v>
          </cell>
          <cell r="F193">
            <v>138.71</v>
          </cell>
        </row>
        <row r="194">
          <cell r="A194" t="str">
            <v>02.03.500</v>
          </cell>
          <cell r="B194" t="str">
            <v>Proteção em madeira e lona plástica para equipamento mecânico ou informática - para obras de reforma</v>
          </cell>
          <cell r="C194" t="str">
            <v>M3</v>
          </cell>
          <cell r="D194">
            <v>54.35</v>
          </cell>
          <cell r="E194">
            <v>49.99</v>
          </cell>
          <cell r="F194">
            <v>104.34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B196" t="str">
            <v>Montagem e desmontagem de andaime torre metálica com altura até 10 m</v>
          </cell>
          <cell r="C196" t="str">
            <v>M</v>
          </cell>
          <cell r="E196">
            <v>13.83</v>
          </cell>
          <cell r="F196">
            <v>13.83</v>
          </cell>
        </row>
        <row r="197">
          <cell r="A197" t="str">
            <v>02.05.080</v>
          </cell>
          <cell r="B197" t="str">
            <v>Montagem e desmontagem de andaime torre metálica com altura superior a 10 m</v>
          </cell>
          <cell r="C197" t="str">
            <v>M</v>
          </cell>
          <cell r="E197">
            <v>34.909999999999997</v>
          </cell>
          <cell r="F197">
            <v>34.909999999999997</v>
          </cell>
        </row>
        <row r="198">
          <cell r="A198" t="str">
            <v>02.05.090</v>
          </cell>
          <cell r="B198" t="str">
            <v>Montagem e desmontagem de andaime tubular fachadeiro com altura até 10 m</v>
          </cell>
          <cell r="C198" t="str">
            <v>M2</v>
          </cell>
          <cell r="E198">
            <v>13.83</v>
          </cell>
          <cell r="F198">
            <v>13.83</v>
          </cell>
        </row>
        <row r="199">
          <cell r="A199" t="str">
            <v>02.05.100</v>
          </cell>
          <cell r="B199" t="str">
            <v>Montagem e desmontagem de andaime tubular fachadeiro com altura superior a 10 m</v>
          </cell>
          <cell r="C199" t="str">
            <v>M2</v>
          </cell>
          <cell r="E199">
            <v>34.909999999999997</v>
          </cell>
          <cell r="F199">
            <v>34.909999999999997</v>
          </cell>
        </row>
        <row r="200">
          <cell r="A200" t="str">
            <v>02.05.195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2234.62</v>
          </cell>
          <cell r="F200">
            <v>2234.62</v>
          </cell>
        </row>
        <row r="201">
          <cell r="A201" t="str">
            <v>02.05.202</v>
          </cell>
          <cell r="B201" t="str">
            <v>Andaime torre metálico (1,5 x 1,5 m) com piso metálico</v>
          </cell>
          <cell r="C201" t="str">
            <v>MXMES</v>
          </cell>
          <cell r="D201">
            <v>23.59</v>
          </cell>
          <cell r="E201">
            <v>5.45</v>
          </cell>
          <cell r="F201">
            <v>29.04</v>
          </cell>
        </row>
        <row r="202">
          <cell r="A202" t="str">
            <v>02.05.212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20.010000000000002</v>
          </cell>
          <cell r="E202">
            <v>5.45</v>
          </cell>
          <cell r="F202">
            <v>25.46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B204" t="str">
            <v>Locação de plataforma elevatória articulada, com altura aproximada de 12,5m, capacidade de carga de 227 kg, elétrica</v>
          </cell>
          <cell r="C204" t="str">
            <v>UNMES</v>
          </cell>
          <cell r="D204">
            <v>12247.7</v>
          </cell>
          <cell r="E204">
            <v>3861.9</v>
          </cell>
          <cell r="F204">
            <v>16109.6</v>
          </cell>
        </row>
        <row r="205">
          <cell r="A205" t="str">
            <v>02.06.040</v>
          </cell>
          <cell r="B205" t="str">
            <v>Locação de plataforma elevatória articulada, com altura aproximada de 20 m, capacidade de carga de 227 kg, diesel</v>
          </cell>
          <cell r="C205" t="str">
            <v>UNMES</v>
          </cell>
          <cell r="D205">
            <v>20868.62</v>
          </cell>
          <cell r="E205">
            <v>3861.9</v>
          </cell>
          <cell r="F205">
            <v>24730.52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B207" t="str">
            <v>Placa de identificação para obra</v>
          </cell>
          <cell r="C207" t="str">
            <v>M2</v>
          </cell>
          <cell r="D207">
            <v>799.95</v>
          </cell>
          <cell r="E207">
            <v>104.34</v>
          </cell>
          <cell r="F207">
            <v>904.29</v>
          </cell>
        </row>
        <row r="208">
          <cell r="A208" t="str">
            <v>02.08.040</v>
          </cell>
          <cell r="B208" t="str">
            <v>Placa em lona com impressão digital e requadro em metalon</v>
          </cell>
          <cell r="C208" t="str">
            <v>M2</v>
          </cell>
          <cell r="D208">
            <v>402.09</v>
          </cell>
          <cell r="E208">
            <v>29.39</v>
          </cell>
          <cell r="F208">
            <v>431.48</v>
          </cell>
        </row>
        <row r="209">
          <cell r="A209" t="str">
            <v>02.08.050</v>
          </cell>
          <cell r="B209" t="str">
            <v>Placa em lona com impressão digital e estrutura em madeira</v>
          </cell>
          <cell r="C209" t="str">
            <v>M2</v>
          </cell>
          <cell r="D209">
            <v>150.07</v>
          </cell>
          <cell r="E209">
            <v>59.57</v>
          </cell>
          <cell r="F209">
            <v>209.64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B211" t="str">
            <v>Limpeza manual do terreno, inclusive troncos até 5 cm de diâmetro, com caminhão à disposição dentro da obra, até o raio de 1 km</v>
          </cell>
          <cell r="C211" t="str">
            <v>M2</v>
          </cell>
          <cell r="D211">
            <v>2.94</v>
          </cell>
          <cell r="E211">
            <v>5.68</v>
          </cell>
          <cell r="F211">
            <v>8.6199999999999992</v>
          </cell>
        </row>
        <row r="212">
          <cell r="A212" t="str">
            <v>02.09.040</v>
          </cell>
          <cell r="B212" t="str">
            <v>Limpeza mecanizada do terreno, inclusive troncos até 15 cm de diâmetro, com caminhão à disposição dentro e fora da obra, com transporte no raio de até 1 km</v>
          </cell>
          <cell r="C212" t="str">
            <v>M2</v>
          </cell>
          <cell r="D212">
            <v>5.51</v>
          </cell>
          <cell r="E212">
            <v>0.18</v>
          </cell>
          <cell r="F212">
            <v>5.69</v>
          </cell>
        </row>
        <row r="213">
          <cell r="A213" t="str">
            <v>02.09.130</v>
          </cell>
          <cell r="B213" t="str">
            <v>Limpeza mecanizada do terreno, inclusive troncos com diâmetro acima de 15 cm até 50 cm, com caminhão à disposição dentro da obra, até o raio de 1 km</v>
          </cell>
          <cell r="C213" t="str">
            <v>M2</v>
          </cell>
          <cell r="D213">
            <v>6.04</v>
          </cell>
          <cell r="E213">
            <v>0.18</v>
          </cell>
          <cell r="F213">
            <v>6.22</v>
          </cell>
        </row>
        <row r="214">
          <cell r="A214" t="str">
            <v>02.09.150</v>
          </cell>
          <cell r="B214" t="str">
            <v>Corte e derrubada de eucalipto (1° corte) - idade até 4 anos</v>
          </cell>
          <cell r="C214" t="str">
            <v>M3</v>
          </cell>
          <cell r="D214">
            <v>71.75</v>
          </cell>
          <cell r="E214">
            <v>10.220000000000001</v>
          </cell>
          <cell r="F214">
            <v>81.97</v>
          </cell>
        </row>
        <row r="215">
          <cell r="A215" t="str">
            <v>02.09.160</v>
          </cell>
          <cell r="B215" t="str">
            <v>Corte e derrubada de eucalipto (1° corte) - idade acima de 4 anos</v>
          </cell>
          <cell r="C215" t="str">
            <v>M3</v>
          </cell>
          <cell r="D215">
            <v>84.5</v>
          </cell>
          <cell r="E215">
            <v>12.04</v>
          </cell>
          <cell r="F215">
            <v>96.54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B217" t="str">
            <v>Locação de obra de edificação</v>
          </cell>
          <cell r="C217" t="str">
            <v>M2</v>
          </cell>
          <cell r="D217">
            <v>11.49</v>
          </cell>
          <cell r="E217">
            <v>6.54</v>
          </cell>
          <cell r="F217">
            <v>18.03</v>
          </cell>
        </row>
        <row r="218">
          <cell r="A218" t="str">
            <v>02.10.040</v>
          </cell>
          <cell r="B218" t="str">
            <v>Locação de rede de canalização</v>
          </cell>
          <cell r="C218" t="str">
            <v>M</v>
          </cell>
          <cell r="D218">
            <v>1.06</v>
          </cell>
          <cell r="E218">
            <v>0.46</v>
          </cell>
          <cell r="F218">
            <v>1.52</v>
          </cell>
        </row>
        <row r="219">
          <cell r="A219" t="str">
            <v>02.10.050</v>
          </cell>
          <cell r="B219" t="str">
            <v>Locação para muros, cercas e alambrados</v>
          </cell>
          <cell r="C219" t="str">
            <v>M</v>
          </cell>
          <cell r="D219">
            <v>1.06</v>
          </cell>
          <cell r="E219">
            <v>0.46</v>
          </cell>
          <cell r="F219">
            <v>1.52</v>
          </cell>
        </row>
        <row r="220">
          <cell r="A220" t="str">
            <v>02.10.060</v>
          </cell>
          <cell r="B220" t="str">
            <v>Locação de vias, calçadas, tanques e lagoas</v>
          </cell>
          <cell r="C220" t="str">
            <v>M2</v>
          </cell>
          <cell r="D220">
            <v>0.96</v>
          </cell>
          <cell r="E220">
            <v>0.93</v>
          </cell>
          <cell r="F220">
            <v>1.89</v>
          </cell>
        </row>
        <row r="221">
          <cell r="A221" t="str">
            <v>03</v>
          </cell>
          <cell r="B221" t="str">
            <v>DEMOLICAO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B223" t="str">
            <v>Demolição manual de concreto simples</v>
          </cell>
          <cell r="C223" t="str">
            <v>M3</v>
          </cell>
          <cell r="E223">
            <v>249.81</v>
          </cell>
          <cell r="F223">
            <v>249.81</v>
          </cell>
        </row>
        <row r="224">
          <cell r="A224" t="str">
            <v>03.01.040</v>
          </cell>
          <cell r="B224" t="str">
            <v>Demolição manual de concreto armado</v>
          </cell>
          <cell r="C224" t="str">
            <v>M3</v>
          </cell>
          <cell r="E224">
            <v>454.2</v>
          </cell>
          <cell r="F224">
            <v>454.2</v>
          </cell>
        </row>
        <row r="225">
          <cell r="A225" t="str">
            <v>03.01.060</v>
          </cell>
          <cell r="B225" t="str">
            <v>Demolição manual de lajes pré-moldadas, incluindo revestimento</v>
          </cell>
          <cell r="C225" t="str">
            <v>M2</v>
          </cell>
          <cell r="E225">
            <v>34.07</v>
          </cell>
          <cell r="F225">
            <v>34.07</v>
          </cell>
        </row>
        <row r="226">
          <cell r="A226" t="str">
            <v>03.01.200</v>
          </cell>
          <cell r="B226" t="str">
            <v>Demolição mecanizada de concreto armado, inclusive fragmentação, carregamento, transporte até 1 quilômetro e descarregamento</v>
          </cell>
          <cell r="C226" t="str">
            <v>M3</v>
          </cell>
          <cell r="D226">
            <v>474.62</v>
          </cell>
          <cell r="E226">
            <v>136.26</v>
          </cell>
          <cell r="F226">
            <v>610.88</v>
          </cell>
        </row>
        <row r="227">
          <cell r="A227" t="str">
            <v>03.01.210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451.9</v>
          </cell>
          <cell r="E227">
            <v>136.26</v>
          </cell>
          <cell r="F227">
            <v>588.16</v>
          </cell>
        </row>
        <row r="228">
          <cell r="A228" t="str">
            <v>03.01.220</v>
          </cell>
          <cell r="B228" t="str">
            <v>Demolição mecanizada de concreto simples, inclusive fragmentação, carregamento, transporte até 1 quilômetro e descarregamento</v>
          </cell>
          <cell r="C228" t="str">
            <v>M3</v>
          </cell>
          <cell r="D228">
            <v>248.67</v>
          </cell>
          <cell r="E228">
            <v>90.84</v>
          </cell>
          <cell r="F228">
            <v>339.51</v>
          </cell>
        </row>
        <row r="229">
          <cell r="A229" t="str">
            <v>03.01.230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225.95</v>
          </cell>
          <cell r="E229">
            <v>90.84</v>
          </cell>
          <cell r="F229">
            <v>316.79000000000002</v>
          </cell>
        </row>
        <row r="230">
          <cell r="A230" t="str">
            <v>03.01.240</v>
          </cell>
          <cell r="B230" t="str">
            <v>Demolição mecanizada de pavimento ou piso em concreto, inclusive fragmentação, carregamento, transporte até 1 quilômetro e descarregamento</v>
          </cell>
          <cell r="C230" t="str">
            <v>M2</v>
          </cell>
          <cell r="D230">
            <v>24.36</v>
          </cell>
          <cell r="E230">
            <v>9.08</v>
          </cell>
          <cell r="F230">
            <v>33.44</v>
          </cell>
        </row>
        <row r="231">
          <cell r="A231" t="str">
            <v>03.01.250</v>
          </cell>
          <cell r="B231" t="str">
            <v>Demolição mecanizada de pavimento ou piso em concreto, inclusive fragmentação e acomodação do material</v>
          </cell>
          <cell r="C231" t="str">
            <v>M2</v>
          </cell>
          <cell r="D231">
            <v>22.6</v>
          </cell>
          <cell r="E231">
            <v>9.08</v>
          </cell>
          <cell r="F231">
            <v>31.68</v>
          </cell>
        </row>
        <row r="232">
          <cell r="A232" t="str">
            <v>03.01.260</v>
          </cell>
          <cell r="B232" t="str">
            <v>Demolição mecanizada de sarjeta ou sarjetão, inclusive fragmentação, carregamento, transporte até 1 quilômetro e descarregamento</v>
          </cell>
          <cell r="C232" t="str">
            <v>M3</v>
          </cell>
          <cell r="D232">
            <v>243.56</v>
          </cell>
          <cell r="E232">
            <v>90.84</v>
          </cell>
          <cell r="F232">
            <v>334.4</v>
          </cell>
        </row>
        <row r="233">
          <cell r="A233" t="str">
            <v>03.01.270</v>
          </cell>
          <cell r="B233" t="str">
            <v>Demolição mecanizada de sarjeta ou sarjetão, inclusive fragmentação e acomodação do material</v>
          </cell>
          <cell r="C233" t="str">
            <v>M3</v>
          </cell>
          <cell r="D233">
            <v>225.95</v>
          </cell>
          <cell r="E233">
            <v>90.84</v>
          </cell>
          <cell r="F233">
            <v>316.79000000000002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B235" t="str">
            <v>Demolição manual de alvenaria de fundação/embasamento</v>
          </cell>
          <cell r="C235" t="str">
            <v>M3</v>
          </cell>
          <cell r="E235">
            <v>136.26</v>
          </cell>
          <cell r="F235">
            <v>136.26</v>
          </cell>
        </row>
        <row r="236">
          <cell r="A236" t="str">
            <v>03.02.040</v>
          </cell>
          <cell r="B236" t="str">
            <v>Demolição manual de alvenaria de elevação ou elemento vazado, incluindo revestimento</v>
          </cell>
          <cell r="C236" t="str">
            <v>M3</v>
          </cell>
          <cell r="E236">
            <v>90.84</v>
          </cell>
          <cell r="F236">
            <v>90.84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B238" t="str">
            <v>Apicoamento manual de piso, parede ou teto</v>
          </cell>
          <cell r="C238" t="str">
            <v>M2</v>
          </cell>
          <cell r="E238">
            <v>3.41</v>
          </cell>
          <cell r="F238">
            <v>3.41</v>
          </cell>
        </row>
        <row r="239">
          <cell r="A239" t="str">
            <v>03.03.040</v>
          </cell>
          <cell r="B239" t="str">
            <v>Demolição manual de revestimento em massa de parede ou teto</v>
          </cell>
          <cell r="C239" t="str">
            <v>M2</v>
          </cell>
          <cell r="E239">
            <v>6.81</v>
          </cell>
          <cell r="F239">
            <v>6.81</v>
          </cell>
        </row>
        <row r="240">
          <cell r="A240" t="str">
            <v>03.03.060</v>
          </cell>
          <cell r="B240" t="str">
            <v>Demolição manual de revestimento em massa de piso</v>
          </cell>
          <cell r="C240" t="str">
            <v>M2</v>
          </cell>
          <cell r="E240">
            <v>11.36</v>
          </cell>
          <cell r="F240">
            <v>11.36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B242" t="str">
            <v>Demolição manual de revestimento cerâmico, incluindo a base</v>
          </cell>
          <cell r="C242" t="str">
            <v>M2</v>
          </cell>
          <cell r="E242">
            <v>13.63</v>
          </cell>
          <cell r="F242">
            <v>13.63</v>
          </cell>
        </row>
        <row r="243">
          <cell r="A243" t="str">
            <v>03.04.030</v>
          </cell>
          <cell r="B243" t="str">
            <v>Demolição manual de revestimento em ladrilho hidráulico, incluindo a base</v>
          </cell>
          <cell r="C243" t="str">
            <v>M2</v>
          </cell>
          <cell r="E243">
            <v>11.36</v>
          </cell>
          <cell r="F243">
            <v>11.36</v>
          </cell>
        </row>
        <row r="244">
          <cell r="A244" t="str">
            <v>03.04.040</v>
          </cell>
          <cell r="B244" t="str">
            <v>Demolição manual de rodapé, soleira ou peitoril, em material cerâmico e/ou ladrilho hidráulico, incluindo a base</v>
          </cell>
          <cell r="C244" t="str">
            <v>M</v>
          </cell>
          <cell r="E244">
            <v>3.41</v>
          </cell>
          <cell r="F244">
            <v>3.41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B246" t="str">
            <v>Demolição manual de revestimento sintético, incluindo a base</v>
          </cell>
          <cell r="C246" t="str">
            <v>M2</v>
          </cell>
          <cell r="E246">
            <v>9.08</v>
          </cell>
          <cell r="F246">
            <v>9.08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B248" t="str">
            <v>Desmonte (levantamento) mecanizado de pavimento em paralelepípedo ou lajota de concreto, inclusive carregamento, transporte até 1 quilômetro e descarregamento</v>
          </cell>
          <cell r="C248" t="str">
            <v>M2</v>
          </cell>
          <cell r="D248">
            <v>18.22</v>
          </cell>
          <cell r="E248">
            <v>11.36</v>
          </cell>
          <cell r="F248">
            <v>29.58</v>
          </cell>
        </row>
        <row r="249">
          <cell r="A249" t="str">
            <v>03.06.060</v>
          </cell>
          <cell r="B249" t="str">
            <v>Desmonte (levantamento) mecanizado de pavimento em paralelepípedo ou lajota de concreto, inclusive acomodação do material</v>
          </cell>
          <cell r="C249" t="str">
            <v>M2</v>
          </cell>
          <cell r="D249">
            <v>1.64</v>
          </cell>
          <cell r="E249">
            <v>11.36</v>
          </cell>
          <cell r="F249">
            <v>13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B251" t="str">
            <v>Demolição (levantamento) mecanizada de pavimento asfáltico, inclusive carregamento, transporte até 1 quilômetro e descarregamento</v>
          </cell>
          <cell r="C251" t="str">
            <v>M2</v>
          </cell>
          <cell r="D251">
            <v>25.02</v>
          </cell>
          <cell r="E251">
            <v>4.54</v>
          </cell>
          <cell r="F251">
            <v>29.56</v>
          </cell>
        </row>
        <row r="252">
          <cell r="A252" t="str">
            <v>03.07.030</v>
          </cell>
          <cell r="B252" t="str">
            <v>Demolição (levantamento) mecanizada de pavimento asfáltico, inclusive fragmentação e acomodação do material</v>
          </cell>
          <cell r="C252" t="str">
            <v>M2</v>
          </cell>
          <cell r="D252">
            <v>22.6</v>
          </cell>
          <cell r="E252">
            <v>4.54</v>
          </cell>
          <cell r="F252">
            <v>27.14</v>
          </cell>
        </row>
        <row r="253">
          <cell r="A253" t="str">
            <v>03.07.050</v>
          </cell>
          <cell r="B253" t="str">
            <v>Fresagem de pavimento asfáltico com espessura até 5 cm, inclusive carregamento, transporte até 1 quilômetro e descarregamento</v>
          </cell>
          <cell r="C253" t="str">
            <v>M2</v>
          </cell>
          <cell r="D253">
            <v>10.72</v>
          </cell>
          <cell r="E253">
            <v>1.59</v>
          </cell>
          <cell r="F253">
            <v>12.31</v>
          </cell>
        </row>
        <row r="254">
          <cell r="A254" t="str">
            <v>03.07.070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7.96</v>
          </cell>
          <cell r="E254">
            <v>1.59</v>
          </cell>
          <cell r="F254">
            <v>9.5500000000000007</v>
          </cell>
        </row>
        <row r="255">
          <cell r="A255" t="str">
            <v>03.07.080</v>
          </cell>
          <cell r="B255" t="str">
            <v>Fresagem de pavimento asfáltico com espessura até 5 cm, inclusive remoção do material fresado até 10 quilômetros e varrição</v>
          </cell>
          <cell r="C255" t="str">
            <v>M2</v>
          </cell>
          <cell r="D255">
            <v>14.24</v>
          </cell>
          <cell r="E255">
            <v>0.68</v>
          </cell>
          <cell r="F255">
            <v>14.92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B257" t="str">
            <v>Demolição manual de forro em estuque, inclusive sistema de fixação/tarugamento</v>
          </cell>
          <cell r="C257" t="str">
            <v>M2</v>
          </cell>
          <cell r="E257">
            <v>11.81</v>
          </cell>
          <cell r="F257">
            <v>11.81</v>
          </cell>
        </row>
        <row r="258">
          <cell r="A258" t="str">
            <v>03.08.040</v>
          </cell>
          <cell r="B258" t="str">
            <v>Demolição manual de forro qualquer, inclusive sistema de fixação/tarugamento</v>
          </cell>
          <cell r="C258" t="str">
            <v>M2</v>
          </cell>
          <cell r="E258">
            <v>6.81</v>
          </cell>
          <cell r="F258">
            <v>6.81</v>
          </cell>
        </row>
        <row r="259">
          <cell r="A259" t="str">
            <v>03.08.060</v>
          </cell>
          <cell r="B259" t="str">
            <v>Demolição manual de forro em gesso, inclusive sistema de fixação</v>
          </cell>
          <cell r="C259" t="str">
            <v>M2</v>
          </cell>
          <cell r="E259">
            <v>6.81</v>
          </cell>
          <cell r="F259">
            <v>6.81</v>
          </cell>
        </row>
        <row r="260">
          <cell r="A260" t="str">
            <v>03.08.200</v>
          </cell>
          <cell r="B260" t="str">
            <v>Demolição manual de painéis divisórias, inclusive montantes metálicos</v>
          </cell>
          <cell r="C260" t="str">
            <v>M2</v>
          </cell>
          <cell r="E260">
            <v>7.49</v>
          </cell>
          <cell r="F260">
            <v>7.49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B262" t="str">
            <v>Demolição manual de camada impermeabilizante</v>
          </cell>
          <cell r="C262" t="str">
            <v>M2</v>
          </cell>
          <cell r="E262">
            <v>18.27</v>
          </cell>
          <cell r="F262">
            <v>18.27</v>
          </cell>
        </row>
        <row r="263">
          <cell r="A263" t="str">
            <v>03.09.040</v>
          </cell>
          <cell r="B263" t="str">
            <v>Demolição manual de argamassa regularizante, isolante ou protetora e papel Kraft</v>
          </cell>
          <cell r="C263" t="str">
            <v>M2</v>
          </cell>
          <cell r="E263">
            <v>21.92</v>
          </cell>
          <cell r="F263">
            <v>21.92</v>
          </cell>
        </row>
        <row r="264">
          <cell r="A264" t="str">
            <v>03.09.060</v>
          </cell>
          <cell r="B264" t="str">
            <v>Remoção manual de junta de dilatação ou retração, inclusive apoio</v>
          </cell>
          <cell r="C264" t="str">
            <v>M</v>
          </cell>
          <cell r="E264">
            <v>7.3</v>
          </cell>
          <cell r="F264">
            <v>7.3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B266" t="str">
            <v>Remoção de pintura em rodapé, baguete ou moldura com lixa</v>
          </cell>
          <cell r="C266" t="str">
            <v>M</v>
          </cell>
          <cell r="D266">
            <v>0.08</v>
          </cell>
          <cell r="E266">
            <v>1.66</v>
          </cell>
          <cell r="F266">
            <v>1.74</v>
          </cell>
        </row>
        <row r="267">
          <cell r="A267" t="str">
            <v>03.10.040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0.93</v>
          </cell>
          <cell r="E267">
            <v>1.66</v>
          </cell>
          <cell r="F267">
            <v>2.59</v>
          </cell>
        </row>
        <row r="268">
          <cell r="A268" t="str">
            <v>03.10.080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4.63</v>
          </cell>
          <cell r="E268">
            <v>13.25</v>
          </cell>
          <cell r="F268">
            <v>17.88</v>
          </cell>
        </row>
        <row r="269">
          <cell r="A269" t="str">
            <v>03.10.100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0.39</v>
          </cell>
          <cell r="E269">
            <v>9.94</v>
          </cell>
          <cell r="F269">
            <v>10.33</v>
          </cell>
        </row>
        <row r="270">
          <cell r="A270" t="str">
            <v>03.10.120</v>
          </cell>
          <cell r="B270" t="str">
            <v>Remoção de pintura em massa com produtos químicos</v>
          </cell>
          <cell r="C270" t="str">
            <v>M2</v>
          </cell>
          <cell r="D270">
            <v>4.63</v>
          </cell>
          <cell r="E270">
            <v>9.94</v>
          </cell>
          <cell r="F270">
            <v>14.57</v>
          </cell>
        </row>
        <row r="271">
          <cell r="A271" t="str">
            <v>03.10.140</v>
          </cell>
          <cell r="B271" t="str">
            <v>Remoção de pintura em massa com lixamento</v>
          </cell>
          <cell r="C271" t="str">
            <v>M2</v>
          </cell>
          <cell r="D271">
            <v>0.39</v>
          </cell>
          <cell r="E271">
            <v>6.62</v>
          </cell>
          <cell r="F271">
            <v>7.01</v>
          </cell>
        </row>
        <row r="272">
          <cell r="A272" t="str">
            <v>03.16</v>
          </cell>
          <cell r="B272" t="str">
            <v>Remoção de sinalização horizontal</v>
          </cell>
        </row>
        <row r="273">
          <cell r="A273" t="str">
            <v>03.16.010</v>
          </cell>
          <cell r="B273" t="str">
            <v>Remoção de sinalização horizontal existente</v>
          </cell>
          <cell r="C273" t="str">
            <v>M2</v>
          </cell>
          <cell r="D273">
            <v>95.05</v>
          </cell>
          <cell r="F273">
            <v>95.05</v>
          </cell>
        </row>
        <row r="274">
          <cell r="A274" t="str">
            <v>03.16.011</v>
          </cell>
          <cell r="B274" t="str">
            <v>Remoção de tacha/tachões</v>
          </cell>
          <cell r="C274" t="str">
            <v>UN</v>
          </cell>
          <cell r="D274">
            <v>3.87</v>
          </cell>
          <cell r="E274">
            <v>10.07</v>
          </cell>
          <cell r="F274">
            <v>13.94</v>
          </cell>
        </row>
        <row r="275">
          <cell r="A275" t="str">
            <v>04</v>
          </cell>
          <cell r="B275" t="str">
            <v>RETIRADA COM PROVAVEL REAPROVEITAMENTO</v>
          </cell>
        </row>
        <row r="276">
          <cell r="A276" t="str">
            <v>04.01</v>
          </cell>
          <cell r="B276" t="str">
            <v>Retirada de fechamento e elemento divisor</v>
          </cell>
        </row>
        <row r="277">
          <cell r="A277" t="str">
            <v>04.01.020</v>
          </cell>
          <cell r="B277" t="str">
            <v>Retirada de divisória em placa de madeira ou fibrocimento tarugada</v>
          </cell>
          <cell r="C277" t="str">
            <v>M2</v>
          </cell>
          <cell r="E277">
            <v>41.46</v>
          </cell>
          <cell r="F277">
            <v>41.46</v>
          </cell>
        </row>
        <row r="278">
          <cell r="A278" t="str">
            <v>04.01.040</v>
          </cell>
          <cell r="B278" t="str">
            <v>Retirada de divisória em placa de madeira ou fibrocimento com montantes metálicos</v>
          </cell>
          <cell r="C278" t="str">
            <v>M2</v>
          </cell>
          <cell r="E278">
            <v>35.93</v>
          </cell>
          <cell r="F278">
            <v>35.93</v>
          </cell>
        </row>
        <row r="279">
          <cell r="A279" t="str">
            <v>04.01.060</v>
          </cell>
          <cell r="B279" t="str">
            <v>Retirada de divisória em placa de concreto, granito, granilite ou mármore</v>
          </cell>
          <cell r="C279" t="str">
            <v>M2</v>
          </cell>
          <cell r="E279">
            <v>22.11</v>
          </cell>
          <cell r="F279">
            <v>22.11</v>
          </cell>
        </row>
        <row r="280">
          <cell r="A280" t="str">
            <v>04.01.080</v>
          </cell>
          <cell r="B280" t="str">
            <v>Retirada de fechamento em placas pré-moldadas, inclusive pilares</v>
          </cell>
          <cell r="C280" t="str">
            <v>M2</v>
          </cell>
          <cell r="D280">
            <v>2.78</v>
          </cell>
          <cell r="E280">
            <v>0.77</v>
          </cell>
          <cell r="F280">
            <v>3.55</v>
          </cell>
        </row>
        <row r="281">
          <cell r="A281" t="str">
            <v>04.01.090</v>
          </cell>
          <cell r="B281" t="str">
            <v>Retirada de barreira de proteção com arame de alta segurança, simples ou duplo</v>
          </cell>
          <cell r="C281" t="str">
            <v>M</v>
          </cell>
          <cell r="E281">
            <v>4.79</v>
          </cell>
          <cell r="F281">
            <v>4.79</v>
          </cell>
        </row>
        <row r="282">
          <cell r="A282" t="str">
            <v>04.01.100</v>
          </cell>
          <cell r="B282" t="str">
            <v>Retirada de cerca</v>
          </cell>
          <cell r="C282" t="str">
            <v>M</v>
          </cell>
          <cell r="E282">
            <v>14.08</v>
          </cell>
          <cell r="F282">
            <v>14.08</v>
          </cell>
        </row>
        <row r="283">
          <cell r="A283" t="str">
            <v>04.02</v>
          </cell>
          <cell r="B283" t="str">
            <v>Retirada de elementos de estrutura (concreto, ferro, alumínio e madeira)</v>
          </cell>
        </row>
        <row r="284">
          <cell r="A284" t="str">
            <v>04.02.020</v>
          </cell>
          <cell r="B284" t="str">
            <v>Retirada de peças lineares em madeira com seção até 60 cm²</v>
          </cell>
          <cell r="C284" t="str">
            <v>M</v>
          </cell>
          <cell r="E284">
            <v>1.51</v>
          </cell>
          <cell r="F284">
            <v>1.51</v>
          </cell>
        </row>
        <row r="285">
          <cell r="A285" t="str">
            <v>04.02.030</v>
          </cell>
          <cell r="B285" t="str">
            <v>Retirada de peças lineares em madeira com seção superior a 60 cm²</v>
          </cell>
          <cell r="C285" t="str">
            <v>M</v>
          </cell>
          <cell r="E285">
            <v>5.03</v>
          </cell>
          <cell r="F285">
            <v>5.03</v>
          </cell>
        </row>
        <row r="286">
          <cell r="A286" t="str">
            <v>04.02.050</v>
          </cell>
          <cell r="B286" t="str">
            <v>Retirada de estrutura em madeira tesoura - telhas de barro</v>
          </cell>
          <cell r="C286" t="str">
            <v>M2</v>
          </cell>
          <cell r="E286">
            <v>27.69</v>
          </cell>
          <cell r="F286">
            <v>27.69</v>
          </cell>
        </row>
        <row r="287">
          <cell r="A287" t="str">
            <v>04.02.070</v>
          </cell>
          <cell r="B287" t="str">
            <v>Retirada de estrutura em madeira tesoura - telhas perfil qualquer</v>
          </cell>
          <cell r="C287" t="str">
            <v>M2</v>
          </cell>
          <cell r="E287">
            <v>22.66</v>
          </cell>
          <cell r="F287">
            <v>22.66</v>
          </cell>
        </row>
        <row r="288">
          <cell r="A288" t="str">
            <v>04.02.090</v>
          </cell>
          <cell r="B288" t="str">
            <v>Retirada de estrutura em madeira pontaletada - telhas de barro</v>
          </cell>
          <cell r="C288" t="str">
            <v>M2</v>
          </cell>
          <cell r="E288">
            <v>20.14</v>
          </cell>
          <cell r="F288">
            <v>20.14</v>
          </cell>
        </row>
        <row r="289">
          <cell r="A289" t="str">
            <v>04.02.110</v>
          </cell>
          <cell r="B289" t="str">
            <v>Retirada de estrutura em madeira pontaletada - telhas perfil qualquer</v>
          </cell>
          <cell r="C289" t="str">
            <v>M2</v>
          </cell>
          <cell r="E289">
            <v>15.1</v>
          </cell>
          <cell r="F289">
            <v>15.1</v>
          </cell>
        </row>
        <row r="290">
          <cell r="A290" t="str">
            <v>04.02.140</v>
          </cell>
          <cell r="B290" t="str">
            <v>Retirada de estrutura metálica</v>
          </cell>
          <cell r="C290" t="str">
            <v>KG</v>
          </cell>
          <cell r="D290">
            <v>2.37</v>
          </cell>
          <cell r="F290">
            <v>2.37</v>
          </cell>
        </row>
        <row r="291">
          <cell r="A291" t="str">
            <v>04.03</v>
          </cell>
          <cell r="B291" t="str">
            <v>Retirada de telhamento e proteção</v>
          </cell>
        </row>
        <row r="292">
          <cell r="A292" t="str">
            <v>04.03.020</v>
          </cell>
          <cell r="B292" t="str">
            <v>Retirada de telhamento em barro</v>
          </cell>
          <cell r="C292" t="str">
            <v>M2</v>
          </cell>
          <cell r="E292">
            <v>18.170000000000002</v>
          </cell>
          <cell r="F292">
            <v>18.170000000000002</v>
          </cell>
        </row>
        <row r="293">
          <cell r="A293" t="str">
            <v>04.03.040</v>
          </cell>
          <cell r="B293" t="str">
            <v>Retirada de telhamento perfil e material qualquer, exceto barro</v>
          </cell>
          <cell r="C293" t="str">
            <v>M2</v>
          </cell>
          <cell r="E293">
            <v>9.08</v>
          </cell>
          <cell r="F293">
            <v>9.08</v>
          </cell>
        </row>
        <row r="294">
          <cell r="A294" t="str">
            <v>04.03.060</v>
          </cell>
          <cell r="B294" t="str">
            <v>Retirada de cumeeira ou espigão em barro</v>
          </cell>
          <cell r="C294" t="str">
            <v>M</v>
          </cell>
          <cell r="E294">
            <v>6.81</v>
          </cell>
          <cell r="F294">
            <v>6.81</v>
          </cell>
        </row>
        <row r="295">
          <cell r="A295" t="str">
            <v>04.03.080</v>
          </cell>
          <cell r="B295" t="str">
            <v>Retirada de cumeeira, espigão ou rufo perfil qualquer</v>
          </cell>
          <cell r="C295" t="str">
            <v>M</v>
          </cell>
          <cell r="E295">
            <v>11.36</v>
          </cell>
          <cell r="F295">
            <v>11.36</v>
          </cell>
        </row>
        <row r="296">
          <cell r="A296" t="str">
            <v>04.03.090</v>
          </cell>
          <cell r="B296" t="str">
            <v>Retirada de domo de acrílico, inclusive perfis metálicos de fixação</v>
          </cell>
          <cell r="C296" t="str">
            <v>M2</v>
          </cell>
          <cell r="E296">
            <v>13.82</v>
          </cell>
          <cell r="F296">
            <v>13.82</v>
          </cell>
        </row>
        <row r="297">
          <cell r="A297" t="str">
            <v>04.04</v>
          </cell>
          <cell r="B297" t="str">
            <v>Retirada de revestimento em pedra e blocos maciços</v>
          </cell>
        </row>
        <row r="298">
          <cell r="A298" t="str">
            <v>04.04.010</v>
          </cell>
          <cell r="B298" t="str">
            <v>Retirada de revestimento em pedra, granito ou mármore, em parede ou fachada</v>
          </cell>
          <cell r="C298" t="str">
            <v>M2</v>
          </cell>
          <cell r="E298">
            <v>48.58</v>
          </cell>
          <cell r="F298">
            <v>48.58</v>
          </cell>
        </row>
        <row r="299">
          <cell r="A299" t="str">
            <v>04.04.020</v>
          </cell>
          <cell r="B299" t="str">
            <v>Retirada de revestimento em pedra, granito ou mármore, em piso</v>
          </cell>
          <cell r="C299" t="str">
            <v>M2</v>
          </cell>
          <cell r="E299">
            <v>29.52</v>
          </cell>
          <cell r="F299">
            <v>29.52</v>
          </cell>
        </row>
        <row r="300">
          <cell r="A300" t="str">
            <v>04.04.030</v>
          </cell>
          <cell r="B300" t="str">
            <v>Retirada de soleira ou peitoril em pedra, granito ou mármore</v>
          </cell>
          <cell r="C300" t="str">
            <v>M</v>
          </cell>
          <cell r="E300">
            <v>20.440000000000001</v>
          </cell>
          <cell r="F300">
            <v>20.440000000000001</v>
          </cell>
        </row>
        <row r="301">
          <cell r="A301" t="str">
            <v>04.04.040</v>
          </cell>
          <cell r="B301" t="str">
            <v>Retirada de degrau em pedra, granito ou mármore</v>
          </cell>
          <cell r="C301" t="str">
            <v>M</v>
          </cell>
          <cell r="E301">
            <v>22.71</v>
          </cell>
          <cell r="F301">
            <v>22.71</v>
          </cell>
        </row>
        <row r="302">
          <cell r="A302" t="str">
            <v>04.04.060</v>
          </cell>
          <cell r="B302" t="str">
            <v>Retirada de rodapé em pedra, granito ou mármore</v>
          </cell>
          <cell r="C302" t="str">
            <v>M</v>
          </cell>
          <cell r="E302">
            <v>18.170000000000002</v>
          </cell>
          <cell r="F302">
            <v>18.170000000000002</v>
          </cell>
        </row>
        <row r="303">
          <cell r="A303" t="str">
            <v>04.05</v>
          </cell>
          <cell r="B303" t="str">
            <v>Retirada de revestimentos em madeira</v>
          </cell>
        </row>
        <row r="304">
          <cell r="A304" t="str">
            <v>04.05.010</v>
          </cell>
          <cell r="B304" t="str">
            <v>Retirada de revestimento em lambris de madeira</v>
          </cell>
          <cell r="C304" t="str">
            <v>M2</v>
          </cell>
          <cell r="E304">
            <v>63.69</v>
          </cell>
          <cell r="F304">
            <v>63.69</v>
          </cell>
        </row>
        <row r="305">
          <cell r="A305" t="str">
            <v>04.05.020</v>
          </cell>
          <cell r="B305" t="str">
            <v>Retirada de piso em tacos de madeira</v>
          </cell>
          <cell r="C305" t="str">
            <v>M2</v>
          </cell>
          <cell r="E305">
            <v>13.63</v>
          </cell>
          <cell r="F305">
            <v>13.63</v>
          </cell>
        </row>
        <row r="306">
          <cell r="A306" t="str">
            <v>04.05.040</v>
          </cell>
          <cell r="B306" t="str">
            <v>Retirada de soalho somente o tablado</v>
          </cell>
          <cell r="C306" t="str">
            <v>M2</v>
          </cell>
          <cell r="E306">
            <v>17.62</v>
          </cell>
          <cell r="F306">
            <v>17.62</v>
          </cell>
        </row>
        <row r="307">
          <cell r="A307" t="str">
            <v>04.05.060</v>
          </cell>
          <cell r="B307" t="str">
            <v>Retirada de soalho inclusive vigamento</v>
          </cell>
          <cell r="C307" t="str">
            <v>M2</v>
          </cell>
          <cell r="E307">
            <v>30.21</v>
          </cell>
          <cell r="F307">
            <v>30.21</v>
          </cell>
        </row>
        <row r="308">
          <cell r="A308" t="str">
            <v>04.05.080</v>
          </cell>
          <cell r="B308" t="str">
            <v>Retirada de degrau em madeira</v>
          </cell>
          <cell r="C308" t="str">
            <v>M</v>
          </cell>
          <cell r="E308">
            <v>15.1</v>
          </cell>
          <cell r="F308">
            <v>15.1</v>
          </cell>
        </row>
        <row r="309">
          <cell r="A309" t="str">
            <v>04.05.100</v>
          </cell>
          <cell r="B309" t="str">
            <v>Retirada de rodapé inclusive cordão em madeira</v>
          </cell>
          <cell r="C309" t="str">
            <v>M</v>
          </cell>
          <cell r="E309">
            <v>3.41</v>
          </cell>
          <cell r="F309">
            <v>3.41</v>
          </cell>
        </row>
        <row r="310">
          <cell r="A310" t="str">
            <v>04.06</v>
          </cell>
          <cell r="B310" t="str">
            <v>Retirada de revestimentos sintéticos e metálicos</v>
          </cell>
        </row>
        <row r="311">
          <cell r="A311" t="str">
            <v>04.06.010</v>
          </cell>
          <cell r="B311" t="str">
            <v>Retirada de revestimento em lambris metálicos</v>
          </cell>
          <cell r="C311" t="str">
            <v>M2</v>
          </cell>
          <cell r="E311">
            <v>63.69</v>
          </cell>
          <cell r="F311">
            <v>63.69</v>
          </cell>
        </row>
        <row r="312">
          <cell r="A312" t="str">
            <v>04.06.020</v>
          </cell>
          <cell r="B312" t="str">
            <v>Retirada de piso em material sintético assentado a cola</v>
          </cell>
          <cell r="C312" t="str">
            <v>M2</v>
          </cell>
          <cell r="E312">
            <v>5.03</v>
          </cell>
          <cell r="F312">
            <v>5.03</v>
          </cell>
        </row>
        <row r="313">
          <cell r="A313" t="str">
            <v>04.06.040</v>
          </cell>
          <cell r="B313" t="str">
            <v>Retirada de degrau em material sintético assentado a cola</v>
          </cell>
          <cell r="C313" t="str">
            <v>M</v>
          </cell>
          <cell r="E313">
            <v>4.68</v>
          </cell>
          <cell r="F313">
            <v>4.68</v>
          </cell>
        </row>
        <row r="314">
          <cell r="A314" t="str">
            <v>04.06.060</v>
          </cell>
          <cell r="B314" t="str">
            <v>Retirada de rodapé inclusive cordão em material sintético</v>
          </cell>
          <cell r="C314" t="str">
            <v>M</v>
          </cell>
          <cell r="E314">
            <v>1.1399999999999999</v>
          </cell>
          <cell r="F314">
            <v>1.1399999999999999</v>
          </cell>
        </row>
        <row r="315">
          <cell r="A315" t="str">
            <v>04.06.100</v>
          </cell>
          <cell r="B315" t="str">
            <v>Retirada de piso elevado telescópico metálico, inclusive estrutura de sustentação</v>
          </cell>
          <cell r="C315" t="str">
            <v>M2</v>
          </cell>
          <cell r="E315">
            <v>55.16</v>
          </cell>
          <cell r="F315">
            <v>55.16</v>
          </cell>
        </row>
        <row r="316">
          <cell r="A316" t="str">
            <v>04.07</v>
          </cell>
          <cell r="B316" t="str">
            <v>Retirada de forro, brise e fachada</v>
          </cell>
        </row>
        <row r="317">
          <cell r="A317" t="str">
            <v>04.07.020</v>
          </cell>
          <cell r="B317" t="str">
            <v>Retirada de forro qualquer em placas ou tiras fixadas</v>
          </cell>
          <cell r="C317" t="str">
            <v>M2</v>
          </cell>
          <cell r="E317">
            <v>14.1</v>
          </cell>
          <cell r="F317">
            <v>14.1</v>
          </cell>
        </row>
        <row r="318">
          <cell r="A318" t="str">
            <v>04.07.040</v>
          </cell>
          <cell r="B318" t="str">
            <v>Retirada de forro qualquer em placas ou tiras apoiadas</v>
          </cell>
          <cell r="C318" t="str">
            <v>M2</v>
          </cell>
          <cell r="E318">
            <v>7.56</v>
          </cell>
          <cell r="F318">
            <v>7.56</v>
          </cell>
        </row>
        <row r="319">
          <cell r="A319" t="str">
            <v>04.07.060</v>
          </cell>
          <cell r="B319" t="str">
            <v>Retirada de sistema de fixação ou tarugamento de forro</v>
          </cell>
          <cell r="C319" t="str">
            <v>M2</v>
          </cell>
          <cell r="E319">
            <v>5.68</v>
          </cell>
          <cell r="F319">
            <v>5.68</v>
          </cell>
        </row>
        <row r="320">
          <cell r="A320" t="str">
            <v>04.08</v>
          </cell>
          <cell r="B320" t="str">
            <v>Retirada de esquadria e elemento de madeira</v>
          </cell>
        </row>
        <row r="321">
          <cell r="A321" t="str">
            <v>04.08.020</v>
          </cell>
          <cell r="B321" t="str">
            <v>Retirada de folha de esquadria em madeira</v>
          </cell>
          <cell r="C321" t="str">
            <v>UN</v>
          </cell>
          <cell r="E321">
            <v>25.18</v>
          </cell>
          <cell r="F321">
            <v>25.18</v>
          </cell>
        </row>
        <row r="322">
          <cell r="A322" t="str">
            <v>04.08.040</v>
          </cell>
          <cell r="B322" t="str">
            <v>Retirada de guarnição, moldura e peças lineares em madeira, fixadas</v>
          </cell>
          <cell r="C322" t="str">
            <v>M</v>
          </cell>
          <cell r="E322">
            <v>1.93</v>
          </cell>
          <cell r="F322">
            <v>1.93</v>
          </cell>
        </row>
        <row r="323">
          <cell r="A323" t="str">
            <v>04.08.060</v>
          </cell>
          <cell r="B323" t="str">
            <v>Retirada de batente com guarnição e peças lineares em madeira, chumbados</v>
          </cell>
          <cell r="C323" t="str">
            <v>M</v>
          </cell>
          <cell r="E323">
            <v>15.1</v>
          </cell>
          <cell r="F323">
            <v>15.1</v>
          </cell>
        </row>
        <row r="324">
          <cell r="A324" t="str">
            <v>04.08.080</v>
          </cell>
          <cell r="B324" t="str">
            <v>Retirada de elemento em madeira e sistema de fixação tipo quadro, lousa, etc.</v>
          </cell>
          <cell r="C324" t="str">
            <v>M2</v>
          </cell>
          <cell r="E324">
            <v>6.81</v>
          </cell>
          <cell r="F324">
            <v>6.81</v>
          </cell>
        </row>
        <row r="325">
          <cell r="A325" t="str">
            <v>04.08.100</v>
          </cell>
          <cell r="B325" t="str">
            <v>Retirada de armário em madeira ou metal</v>
          </cell>
          <cell r="C325" t="str">
            <v>M2</v>
          </cell>
          <cell r="E325">
            <v>22.66</v>
          </cell>
          <cell r="F325">
            <v>22.66</v>
          </cell>
        </row>
        <row r="326">
          <cell r="A326" t="str">
            <v>04.09</v>
          </cell>
          <cell r="B326" t="str">
            <v>Retirada de esquadria e elementos metálicos</v>
          </cell>
        </row>
        <row r="327">
          <cell r="A327" t="str">
            <v>04.09.020</v>
          </cell>
          <cell r="B327" t="str">
            <v>Retirada de esquadria metálica em geral</v>
          </cell>
          <cell r="C327" t="str">
            <v>M2</v>
          </cell>
          <cell r="E327">
            <v>35.25</v>
          </cell>
          <cell r="F327">
            <v>35.25</v>
          </cell>
        </row>
        <row r="328">
          <cell r="A328" t="str">
            <v>04.09.040</v>
          </cell>
          <cell r="B328" t="str">
            <v>Retirada de folha de esquadria metálica</v>
          </cell>
          <cell r="C328" t="str">
            <v>UN</v>
          </cell>
          <cell r="E328">
            <v>29.39</v>
          </cell>
          <cell r="F328">
            <v>29.39</v>
          </cell>
        </row>
        <row r="329">
          <cell r="A329" t="str">
            <v>04.09.060</v>
          </cell>
          <cell r="B329" t="str">
            <v>Retirada de batente, corrimão ou peças lineares metálicas, chumbados</v>
          </cell>
          <cell r="C329" t="str">
            <v>M</v>
          </cell>
          <cell r="E329">
            <v>12.08</v>
          </cell>
          <cell r="F329">
            <v>12.08</v>
          </cell>
        </row>
        <row r="330">
          <cell r="A330" t="str">
            <v>04.09.080</v>
          </cell>
          <cell r="B330" t="str">
            <v>Retirada de batente, corrimão ou peças lineares metálicas, fixados</v>
          </cell>
          <cell r="C330" t="str">
            <v>M</v>
          </cell>
          <cell r="E330">
            <v>8.2899999999999991</v>
          </cell>
          <cell r="F330">
            <v>8.2899999999999991</v>
          </cell>
        </row>
        <row r="331">
          <cell r="A331" t="str">
            <v>04.09.100</v>
          </cell>
          <cell r="B331" t="str">
            <v>Retirada de guarda-corpo ou gradil em geral</v>
          </cell>
          <cell r="C331" t="str">
            <v>M2</v>
          </cell>
          <cell r="E331">
            <v>35.25</v>
          </cell>
          <cell r="F331">
            <v>35.25</v>
          </cell>
        </row>
        <row r="332">
          <cell r="A332" t="str">
            <v>04.09.120</v>
          </cell>
          <cell r="B332" t="str">
            <v>Retirada de escada de marinheiro com ou sem guarda-corpo</v>
          </cell>
          <cell r="C332" t="str">
            <v>M</v>
          </cell>
          <cell r="E332">
            <v>40.28</v>
          </cell>
          <cell r="F332">
            <v>40.28</v>
          </cell>
        </row>
        <row r="333">
          <cell r="A333" t="str">
            <v>04.09.140</v>
          </cell>
          <cell r="B333" t="str">
            <v>Retirada de poste ou sistema de sustentação para alambrado ou fechamento</v>
          </cell>
          <cell r="C333" t="str">
            <v>UN</v>
          </cell>
          <cell r="E333">
            <v>29.52</v>
          </cell>
          <cell r="F333">
            <v>29.52</v>
          </cell>
        </row>
        <row r="334">
          <cell r="A334" t="str">
            <v>04.09.160</v>
          </cell>
          <cell r="B334" t="str">
            <v>Retirada de entelamento metálico em geral</v>
          </cell>
          <cell r="C334" t="str">
            <v>M2</v>
          </cell>
          <cell r="E334">
            <v>4.79</v>
          </cell>
          <cell r="F334">
            <v>4.79</v>
          </cell>
        </row>
        <row r="335">
          <cell r="A335" t="str">
            <v>04.10</v>
          </cell>
          <cell r="B335" t="str">
            <v>Retirada de ferragens e acessórios para esquadrias</v>
          </cell>
        </row>
        <row r="336">
          <cell r="A336" t="str">
            <v>04.10.020</v>
          </cell>
          <cell r="B336" t="str">
            <v>Retirada de fechadura ou fecho de embutir</v>
          </cell>
          <cell r="C336" t="str">
            <v>UN</v>
          </cell>
          <cell r="E336">
            <v>13.82</v>
          </cell>
          <cell r="F336">
            <v>13.82</v>
          </cell>
        </row>
        <row r="337">
          <cell r="A337" t="str">
            <v>04.10.040</v>
          </cell>
          <cell r="B337" t="str">
            <v>Retirada de fechadura ou fecho de sobrepor</v>
          </cell>
          <cell r="C337" t="str">
            <v>UN</v>
          </cell>
          <cell r="E337">
            <v>5.53</v>
          </cell>
          <cell r="F337">
            <v>5.53</v>
          </cell>
        </row>
        <row r="338">
          <cell r="A338" t="str">
            <v>04.10.060</v>
          </cell>
          <cell r="B338" t="str">
            <v>Retirada de dobradiça</v>
          </cell>
          <cell r="C338" t="str">
            <v>UN</v>
          </cell>
          <cell r="E338">
            <v>2.76</v>
          </cell>
          <cell r="F338">
            <v>2.76</v>
          </cell>
        </row>
        <row r="339">
          <cell r="A339" t="str">
            <v>04.10.080</v>
          </cell>
          <cell r="B339" t="str">
            <v>Retirada de peça ou acessório complementar em geral de esquadria</v>
          </cell>
          <cell r="C339" t="str">
            <v>UN</v>
          </cell>
          <cell r="E339">
            <v>21.64</v>
          </cell>
          <cell r="F339">
            <v>21.64</v>
          </cell>
        </row>
        <row r="340">
          <cell r="A340" t="str">
            <v>04.11</v>
          </cell>
          <cell r="B340" t="str">
            <v>Retirada de aparelhos, metais sanitários e registro</v>
          </cell>
        </row>
        <row r="341">
          <cell r="A341" t="str">
            <v>04.11.020</v>
          </cell>
          <cell r="B341" t="str">
            <v>Retirada de aparelho sanitário incluindo acessórios</v>
          </cell>
          <cell r="C341" t="str">
            <v>UN</v>
          </cell>
          <cell r="E341">
            <v>49.68</v>
          </cell>
          <cell r="F341">
            <v>49.68</v>
          </cell>
        </row>
        <row r="342">
          <cell r="A342" t="str">
            <v>04.11.030</v>
          </cell>
          <cell r="B342" t="str">
            <v>Retirada de bancada incluindo pertences</v>
          </cell>
          <cell r="C342" t="str">
            <v>M2</v>
          </cell>
          <cell r="E342">
            <v>70.489999999999995</v>
          </cell>
          <cell r="F342">
            <v>70.489999999999995</v>
          </cell>
        </row>
        <row r="343">
          <cell r="A343" t="str">
            <v>04.11.040</v>
          </cell>
          <cell r="B343" t="str">
            <v>Retirada de complemento sanitário chumbado</v>
          </cell>
          <cell r="C343" t="str">
            <v>UN</v>
          </cell>
          <cell r="E343">
            <v>16.579999999999998</v>
          </cell>
          <cell r="F343">
            <v>16.579999999999998</v>
          </cell>
        </row>
        <row r="344">
          <cell r="A344" t="str">
            <v>04.11.060</v>
          </cell>
          <cell r="B344" t="str">
            <v>Retirada de complemento sanitário fixado ou de sobrepor</v>
          </cell>
          <cell r="C344" t="str">
            <v>UN</v>
          </cell>
          <cell r="E344">
            <v>6.91</v>
          </cell>
          <cell r="F344">
            <v>6.91</v>
          </cell>
        </row>
        <row r="345">
          <cell r="A345" t="str">
            <v>04.11.080</v>
          </cell>
          <cell r="B345" t="str">
            <v>Retirada de registro ou válvula embutidos</v>
          </cell>
          <cell r="C345" t="str">
            <v>UN</v>
          </cell>
          <cell r="E345">
            <v>63.5</v>
          </cell>
          <cell r="F345">
            <v>63.5</v>
          </cell>
        </row>
        <row r="346">
          <cell r="A346" t="str">
            <v>04.11.100</v>
          </cell>
          <cell r="B346" t="str">
            <v>Retirada de registro ou válvula aparentes</v>
          </cell>
          <cell r="C346" t="str">
            <v>UN</v>
          </cell>
          <cell r="E346">
            <v>36.43</v>
          </cell>
          <cell r="F346">
            <v>36.43</v>
          </cell>
        </row>
        <row r="347">
          <cell r="A347" t="str">
            <v>04.11.110</v>
          </cell>
          <cell r="B347" t="str">
            <v>Retirada de purificador/bebedouro</v>
          </cell>
          <cell r="C347" t="str">
            <v>UN</v>
          </cell>
          <cell r="E347">
            <v>36.43</v>
          </cell>
          <cell r="F347">
            <v>36.43</v>
          </cell>
        </row>
        <row r="348">
          <cell r="A348" t="str">
            <v>04.11.120</v>
          </cell>
          <cell r="B348" t="str">
            <v>Retirada de torneira ou chuveiro</v>
          </cell>
          <cell r="C348" t="str">
            <v>UN</v>
          </cell>
          <cell r="E348">
            <v>8.61</v>
          </cell>
          <cell r="F348">
            <v>8.61</v>
          </cell>
        </row>
        <row r="349">
          <cell r="A349" t="str">
            <v>04.11.140</v>
          </cell>
          <cell r="B349" t="str">
            <v>Retirada de sifão ou metais sanitários diversos</v>
          </cell>
          <cell r="C349" t="str">
            <v>UN</v>
          </cell>
          <cell r="E349">
            <v>13.25</v>
          </cell>
          <cell r="F349">
            <v>13.25</v>
          </cell>
        </row>
        <row r="350">
          <cell r="A350" t="str">
            <v>04.11.160</v>
          </cell>
          <cell r="B350" t="str">
            <v>Retirada de caixa de descarga de sobrepor ou acoplada</v>
          </cell>
          <cell r="C350" t="str">
            <v>UN</v>
          </cell>
          <cell r="E350">
            <v>25.17</v>
          </cell>
          <cell r="F350">
            <v>25.17</v>
          </cell>
        </row>
        <row r="351">
          <cell r="A351" t="str">
            <v>04.12</v>
          </cell>
          <cell r="B351" t="str">
            <v>Retirada de aparelhos elétricos e hidráulicos</v>
          </cell>
        </row>
        <row r="352">
          <cell r="A352" t="str">
            <v>04.12.020</v>
          </cell>
          <cell r="B352" t="str">
            <v>Retirada de conjunto motor-bomba</v>
          </cell>
          <cell r="C352" t="str">
            <v>UN</v>
          </cell>
          <cell r="E352">
            <v>105.51</v>
          </cell>
          <cell r="F352">
            <v>105.51</v>
          </cell>
        </row>
        <row r="353">
          <cell r="A353" t="str">
            <v>04.12.040</v>
          </cell>
          <cell r="B353" t="str">
            <v>Retirada de motor de bomba de recalque</v>
          </cell>
          <cell r="C353" t="str">
            <v>UN</v>
          </cell>
          <cell r="E353">
            <v>83.75</v>
          </cell>
          <cell r="F353">
            <v>83.75</v>
          </cell>
        </row>
        <row r="354">
          <cell r="A354" t="str">
            <v>04.13</v>
          </cell>
          <cell r="B354" t="str">
            <v>Retirada de impermeabilização e afins</v>
          </cell>
        </row>
        <row r="355">
          <cell r="A355" t="str">
            <v>04.13.020</v>
          </cell>
          <cell r="B355" t="str">
            <v>Retirada de isolamento térmico com material monolítico</v>
          </cell>
          <cell r="C355" t="str">
            <v>M2</v>
          </cell>
          <cell r="E355">
            <v>6.81</v>
          </cell>
          <cell r="F355">
            <v>6.81</v>
          </cell>
        </row>
        <row r="356">
          <cell r="A356" t="str">
            <v>04.13.060</v>
          </cell>
          <cell r="B356" t="str">
            <v>Retirada de isolamento térmico com material em panos</v>
          </cell>
          <cell r="C356" t="str">
            <v>M2</v>
          </cell>
          <cell r="E356">
            <v>1.1399999999999999</v>
          </cell>
          <cell r="F356">
            <v>1.1399999999999999</v>
          </cell>
        </row>
        <row r="357">
          <cell r="A357" t="str">
            <v>04.14</v>
          </cell>
          <cell r="B357" t="str">
            <v>Retirada de vidro</v>
          </cell>
        </row>
        <row r="358">
          <cell r="A358" t="str">
            <v>04.14.020</v>
          </cell>
          <cell r="B358" t="str">
            <v>Retirada de vidro ou espelho com raspagem da massa ou retirada de baguete</v>
          </cell>
          <cell r="C358" t="str">
            <v>M2</v>
          </cell>
          <cell r="E358">
            <v>16.559999999999999</v>
          </cell>
          <cell r="F358">
            <v>16.559999999999999</v>
          </cell>
        </row>
        <row r="359">
          <cell r="A359" t="str">
            <v>04.14.040</v>
          </cell>
          <cell r="B359" t="str">
            <v>Retirada de esquadria em vidro</v>
          </cell>
          <cell r="C359" t="str">
            <v>M2</v>
          </cell>
          <cell r="E359">
            <v>50.35</v>
          </cell>
          <cell r="F359">
            <v>50.35</v>
          </cell>
        </row>
        <row r="360">
          <cell r="A360" t="str">
            <v>04.17</v>
          </cell>
          <cell r="B360" t="str">
            <v>Retirada em instalação elétrica - letra A ate B</v>
          </cell>
        </row>
        <row r="361">
          <cell r="A361" t="str">
            <v>04.17.020</v>
          </cell>
          <cell r="B361" t="str">
            <v>Remoção de aparelho de iluminação ou projetor fixo em teto, piso ou parede</v>
          </cell>
          <cell r="C361" t="str">
            <v>UN</v>
          </cell>
          <cell r="E361">
            <v>22.33</v>
          </cell>
          <cell r="F361">
            <v>22.33</v>
          </cell>
        </row>
        <row r="362">
          <cell r="A362" t="str">
            <v>04.17.040</v>
          </cell>
          <cell r="B362" t="str">
            <v>Remoção de aparelho de iluminação ou projetor fixo em poste ou braço</v>
          </cell>
          <cell r="C362" t="str">
            <v>UN</v>
          </cell>
          <cell r="E362">
            <v>83.75</v>
          </cell>
          <cell r="F362">
            <v>83.75</v>
          </cell>
        </row>
        <row r="363">
          <cell r="A363" t="str">
            <v>04.17.060</v>
          </cell>
          <cell r="B363" t="str">
            <v>Remoção de suporte tipo braquet</v>
          </cell>
          <cell r="C363" t="str">
            <v>UN</v>
          </cell>
          <cell r="E363">
            <v>27.92</v>
          </cell>
          <cell r="F363">
            <v>27.92</v>
          </cell>
        </row>
        <row r="364">
          <cell r="A364" t="str">
            <v>04.17.080</v>
          </cell>
          <cell r="B364" t="str">
            <v>Remoção de barramento de cobre</v>
          </cell>
          <cell r="C364" t="str">
            <v>M</v>
          </cell>
          <cell r="E364">
            <v>22.33</v>
          </cell>
          <cell r="F364">
            <v>22.33</v>
          </cell>
        </row>
        <row r="365">
          <cell r="A365" t="str">
            <v>04.17.100</v>
          </cell>
          <cell r="B365" t="str">
            <v>Remoção de base de disjuntor tipo QUIK-LAG</v>
          </cell>
          <cell r="C365" t="str">
            <v>UN</v>
          </cell>
          <cell r="E365">
            <v>8.3800000000000008</v>
          </cell>
          <cell r="F365">
            <v>8.3800000000000008</v>
          </cell>
        </row>
        <row r="366">
          <cell r="A366" t="str">
            <v>04.17.120</v>
          </cell>
          <cell r="B366" t="str">
            <v>Remoção de base de fusível tipo Diazed</v>
          </cell>
          <cell r="C366" t="str">
            <v>UN</v>
          </cell>
          <cell r="E366">
            <v>8.3800000000000008</v>
          </cell>
          <cell r="F366">
            <v>8.3800000000000008</v>
          </cell>
        </row>
        <row r="367">
          <cell r="A367" t="str">
            <v>04.17.140</v>
          </cell>
          <cell r="B367" t="str">
            <v>Remoção de base e haste de para-raios</v>
          </cell>
          <cell r="C367" t="str">
            <v>UN</v>
          </cell>
          <cell r="E367">
            <v>55.83</v>
          </cell>
          <cell r="F367">
            <v>55.83</v>
          </cell>
        </row>
        <row r="368">
          <cell r="A368" t="str">
            <v>04.17.160</v>
          </cell>
          <cell r="B368" t="str">
            <v>Remoção de base ou chave para fusível NH tipo tripolar</v>
          </cell>
          <cell r="C368" t="str">
            <v>UN</v>
          </cell>
          <cell r="E368">
            <v>27.92</v>
          </cell>
          <cell r="F368">
            <v>27.92</v>
          </cell>
        </row>
        <row r="369">
          <cell r="A369" t="str">
            <v>04.17.180</v>
          </cell>
          <cell r="B369" t="str">
            <v>Remoção de base ou chave para fusível NH tipo unipolar</v>
          </cell>
          <cell r="C369" t="str">
            <v>UN</v>
          </cell>
          <cell r="E369">
            <v>25.12</v>
          </cell>
          <cell r="F369">
            <v>25.12</v>
          </cell>
        </row>
        <row r="370">
          <cell r="A370" t="str">
            <v>04.17.200</v>
          </cell>
          <cell r="B370" t="str">
            <v>Remoção de braçadeira para passagem de cordoalha</v>
          </cell>
          <cell r="C370" t="str">
            <v>UN</v>
          </cell>
          <cell r="E370">
            <v>22.33</v>
          </cell>
          <cell r="F370">
            <v>22.33</v>
          </cell>
        </row>
        <row r="371">
          <cell r="A371" t="str">
            <v>04.17.220</v>
          </cell>
          <cell r="B371" t="str">
            <v>Remoção de bucha de passagem interna ou externa</v>
          </cell>
          <cell r="C371" t="str">
            <v>UN</v>
          </cell>
          <cell r="E371">
            <v>22.33</v>
          </cell>
          <cell r="F371">
            <v>22.33</v>
          </cell>
        </row>
        <row r="372">
          <cell r="A372" t="str">
            <v>04.17.240</v>
          </cell>
          <cell r="B372" t="str">
            <v>Remoção de bucha de passagem para neutro</v>
          </cell>
          <cell r="C372" t="str">
            <v>UN</v>
          </cell>
          <cell r="E372">
            <v>16.75</v>
          </cell>
          <cell r="F372">
            <v>16.75</v>
          </cell>
        </row>
        <row r="373">
          <cell r="A373" t="str">
            <v>04.18</v>
          </cell>
          <cell r="B373" t="str">
            <v>Retirada em instalação elétrica - letra C</v>
          </cell>
        </row>
        <row r="374">
          <cell r="A374" t="str">
            <v>04.18.020</v>
          </cell>
          <cell r="B374" t="str">
            <v>Remoção de cabeçote em rede de telefonia</v>
          </cell>
          <cell r="C374" t="str">
            <v>UN</v>
          </cell>
          <cell r="E374">
            <v>13.96</v>
          </cell>
          <cell r="F374">
            <v>13.96</v>
          </cell>
        </row>
        <row r="375">
          <cell r="A375" t="str">
            <v>04.18.040</v>
          </cell>
          <cell r="B375" t="str">
            <v>Remoção de cabo de aço e esticadores de para-raios</v>
          </cell>
          <cell r="C375" t="str">
            <v>M</v>
          </cell>
          <cell r="E375">
            <v>19.54</v>
          </cell>
          <cell r="F375">
            <v>19.54</v>
          </cell>
        </row>
        <row r="376">
          <cell r="A376" t="str">
            <v>04.18.060</v>
          </cell>
          <cell r="B376" t="str">
            <v>Remoção de caixa de entrada de energia padrão medição indireta completa</v>
          </cell>
          <cell r="C376" t="str">
            <v>UN</v>
          </cell>
          <cell r="E376">
            <v>279.14999999999998</v>
          </cell>
          <cell r="F376">
            <v>279.14999999999998</v>
          </cell>
        </row>
        <row r="377">
          <cell r="A377" t="str">
            <v>04.18.070</v>
          </cell>
          <cell r="B377" t="str">
            <v>Remoção de caixa de entrada de energia padrão residencial completa</v>
          </cell>
          <cell r="C377" t="str">
            <v>UN</v>
          </cell>
          <cell r="E377">
            <v>223.32</v>
          </cell>
          <cell r="F377">
            <v>223.32</v>
          </cell>
        </row>
        <row r="378">
          <cell r="A378" t="str">
            <v>04.18.080</v>
          </cell>
          <cell r="B378" t="str">
            <v>Remoção de caixa de entrada telefônica completa</v>
          </cell>
          <cell r="C378" t="str">
            <v>UN</v>
          </cell>
          <cell r="E378">
            <v>111.66</v>
          </cell>
          <cell r="F378">
            <v>111.66</v>
          </cell>
        </row>
        <row r="379">
          <cell r="A379" t="str">
            <v>04.18.090</v>
          </cell>
          <cell r="B379" t="str">
            <v>Remoção de caixa de medição padrão completa</v>
          </cell>
          <cell r="C379" t="str">
            <v>UN</v>
          </cell>
          <cell r="E379">
            <v>61.98</v>
          </cell>
          <cell r="F379">
            <v>61.98</v>
          </cell>
        </row>
        <row r="380">
          <cell r="A380" t="str">
            <v>04.18.120</v>
          </cell>
          <cell r="B380" t="str">
            <v>Remoção de caixa estampada</v>
          </cell>
          <cell r="C380" t="str">
            <v>UN</v>
          </cell>
          <cell r="E380">
            <v>8.2799999999999994</v>
          </cell>
          <cell r="F380">
            <v>8.2799999999999994</v>
          </cell>
        </row>
        <row r="381">
          <cell r="A381" t="str">
            <v>04.18.130</v>
          </cell>
          <cell r="B381" t="str">
            <v>Remoção de caixa para fusível ou tomada instalada em perfilado</v>
          </cell>
          <cell r="C381" t="str">
            <v>UN</v>
          </cell>
          <cell r="E381">
            <v>9.94</v>
          </cell>
          <cell r="F381">
            <v>9.94</v>
          </cell>
        </row>
        <row r="382">
          <cell r="A382" t="str">
            <v>04.18.140</v>
          </cell>
          <cell r="B382" t="str">
            <v>Remoção de caixa para transformador de corrente</v>
          </cell>
          <cell r="C382" t="str">
            <v>UN</v>
          </cell>
          <cell r="E382">
            <v>61.98</v>
          </cell>
          <cell r="F382">
            <v>61.98</v>
          </cell>
        </row>
        <row r="383">
          <cell r="A383" t="str">
            <v>04.18.180</v>
          </cell>
          <cell r="B383" t="str">
            <v>Remoção de cantoneira metálica</v>
          </cell>
          <cell r="C383" t="str">
            <v>M</v>
          </cell>
          <cell r="E383">
            <v>13.96</v>
          </cell>
          <cell r="F383">
            <v>13.96</v>
          </cell>
        </row>
        <row r="384">
          <cell r="A384" t="str">
            <v>04.18.200</v>
          </cell>
          <cell r="B384" t="str">
            <v>Remoção de captor de para-raios tipo Franklin</v>
          </cell>
          <cell r="C384" t="str">
            <v>UN</v>
          </cell>
          <cell r="E384">
            <v>27.92</v>
          </cell>
          <cell r="F384">
            <v>27.92</v>
          </cell>
        </row>
        <row r="385">
          <cell r="A385" t="str">
            <v>04.18.220</v>
          </cell>
          <cell r="B385" t="str">
            <v>Remoção de chapa de ferro para bucha de passagem</v>
          </cell>
          <cell r="C385" t="str">
            <v>UN</v>
          </cell>
          <cell r="E385">
            <v>22.33</v>
          </cell>
          <cell r="F385">
            <v>22.33</v>
          </cell>
        </row>
        <row r="386">
          <cell r="A386" t="str">
            <v>04.18.240</v>
          </cell>
          <cell r="B386" t="str">
            <v>Remoção de chave automática da boia</v>
          </cell>
          <cell r="C386" t="str">
            <v>UN</v>
          </cell>
          <cell r="E386">
            <v>33.5</v>
          </cell>
          <cell r="F386">
            <v>33.5</v>
          </cell>
        </row>
        <row r="387">
          <cell r="A387" t="str">
            <v>04.18.250</v>
          </cell>
          <cell r="B387" t="str">
            <v>Remoção de chave base de mármore ou ardósia</v>
          </cell>
          <cell r="C387" t="str">
            <v>UN</v>
          </cell>
          <cell r="E387">
            <v>27.92</v>
          </cell>
          <cell r="F387">
            <v>27.92</v>
          </cell>
        </row>
        <row r="388">
          <cell r="A388" t="str">
            <v>04.18.260</v>
          </cell>
          <cell r="B388" t="str">
            <v>Remoção de chave de ação rápida comando frontal montado em painel</v>
          </cell>
          <cell r="C388" t="str">
            <v>UN</v>
          </cell>
          <cell r="E388">
            <v>55.83</v>
          </cell>
          <cell r="F388">
            <v>55.83</v>
          </cell>
        </row>
        <row r="389">
          <cell r="A389" t="str">
            <v>04.18.270</v>
          </cell>
          <cell r="B389" t="str">
            <v>Remoção de chave fusível indicadora tipo Matheus</v>
          </cell>
          <cell r="C389" t="str">
            <v>UN</v>
          </cell>
          <cell r="E389">
            <v>83.75</v>
          </cell>
          <cell r="F389">
            <v>83.75</v>
          </cell>
        </row>
        <row r="390">
          <cell r="A390" t="str">
            <v>04.18.280</v>
          </cell>
          <cell r="B390" t="str">
            <v>Remoção de chave seccionadora tripolar seca mecanismo de manobra frontal</v>
          </cell>
          <cell r="C390" t="str">
            <v>UN</v>
          </cell>
          <cell r="E390">
            <v>157.08000000000001</v>
          </cell>
          <cell r="F390">
            <v>157.08000000000001</v>
          </cell>
        </row>
        <row r="391">
          <cell r="A391" t="str">
            <v>04.18.290</v>
          </cell>
          <cell r="B391" t="str">
            <v>Remoção de chave tipo Pacco rotativo</v>
          </cell>
          <cell r="C391" t="str">
            <v>UN</v>
          </cell>
          <cell r="E391">
            <v>41.87</v>
          </cell>
          <cell r="F391">
            <v>41.87</v>
          </cell>
        </row>
        <row r="392">
          <cell r="A392" t="str">
            <v>04.18.320</v>
          </cell>
          <cell r="B392" t="str">
            <v>Remoção de cinta de fixação de eletroduto ou sela para cruzeta em poste</v>
          </cell>
          <cell r="C392" t="str">
            <v>UN</v>
          </cell>
          <cell r="E392">
            <v>11.36</v>
          </cell>
          <cell r="F392">
            <v>11.36</v>
          </cell>
        </row>
        <row r="393">
          <cell r="A393" t="str">
            <v>04.18.340</v>
          </cell>
          <cell r="B393" t="str">
            <v>Remoção de condulete</v>
          </cell>
          <cell r="C393" t="str">
            <v>UN</v>
          </cell>
          <cell r="E393">
            <v>22.24</v>
          </cell>
          <cell r="F393">
            <v>22.24</v>
          </cell>
        </row>
        <row r="394">
          <cell r="A394" t="str">
            <v>04.18.360</v>
          </cell>
          <cell r="B394" t="str">
            <v>Remoção de condutor aparente diâmetro externo acima de 6,5 mm</v>
          </cell>
          <cell r="C394" t="str">
            <v>M</v>
          </cell>
          <cell r="E394">
            <v>6.7</v>
          </cell>
          <cell r="F394">
            <v>6.7</v>
          </cell>
        </row>
        <row r="395">
          <cell r="A395" t="str">
            <v>04.18.370</v>
          </cell>
          <cell r="B395" t="str">
            <v>Remoção de condutor aparente diâmetro externo até 6,5 mm</v>
          </cell>
          <cell r="C395" t="str">
            <v>M</v>
          </cell>
          <cell r="E395">
            <v>3.35</v>
          </cell>
          <cell r="F395">
            <v>3.35</v>
          </cell>
        </row>
        <row r="396">
          <cell r="A396" t="str">
            <v>04.18.380</v>
          </cell>
          <cell r="B396" t="str">
            <v>Remoção de condutor embutido diâmetro externo acima de 6,5 mm</v>
          </cell>
          <cell r="C396" t="str">
            <v>M</v>
          </cell>
          <cell r="E396">
            <v>5.58</v>
          </cell>
          <cell r="F396">
            <v>5.58</v>
          </cell>
        </row>
        <row r="397">
          <cell r="A397" t="str">
            <v>04.18.390</v>
          </cell>
          <cell r="B397" t="str">
            <v>Remoção de condutor embutido diâmetro externo até 6,5 mm</v>
          </cell>
          <cell r="C397" t="str">
            <v>M</v>
          </cell>
          <cell r="E397">
            <v>2.8</v>
          </cell>
          <cell r="F397">
            <v>2.8</v>
          </cell>
        </row>
        <row r="398">
          <cell r="A398" t="str">
            <v>04.18.400</v>
          </cell>
          <cell r="B398" t="str">
            <v>Remoção de condutor especial</v>
          </cell>
          <cell r="C398" t="str">
            <v>M</v>
          </cell>
          <cell r="E398">
            <v>39.270000000000003</v>
          </cell>
          <cell r="F398">
            <v>39.270000000000003</v>
          </cell>
        </row>
        <row r="399">
          <cell r="A399" t="str">
            <v>04.18.410</v>
          </cell>
          <cell r="B399" t="str">
            <v>Remoção de cordoalha ou cabo de cobre nu</v>
          </cell>
          <cell r="C399" t="str">
            <v>M</v>
          </cell>
          <cell r="E399">
            <v>11.16</v>
          </cell>
          <cell r="F399">
            <v>11.16</v>
          </cell>
        </row>
        <row r="400">
          <cell r="A400" t="str">
            <v>04.18.420</v>
          </cell>
          <cell r="B400" t="str">
            <v>Remoção de contator magnético para comando de bomba</v>
          </cell>
          <cell r="C400" t="str">
            <v>UN</v>
          </cell>
          <cell r="E400">
            <v>55.83</v>
          </cell>
          <cell r="F400">
            <v>55.83</v>
          </cell>
        </row>
        <row r="401">
          <cell r="A401" t="str">
            <v>04.18.440</v>
          </cell>
          <cell r="B401" t="str">
            <v>Remoção de corrente para pendentes</v>
          </cell>
          <cell r="C401" t="str">
            <v>UN</v>
          </cell>
          <cell r="E401">
            <v>11.16</v>
          </cell>
          <cell r="F401">
            <v>11.16</v>
          </cell>
        </row>
        <row r="402">
          <cell r="A402" t="str">
            <v>04.18.460</v>
          </cell>
          <cell r="B402" t="str">
            <v>Remoção de cruzeta de ferro para fixação de projetores</v>
          </cell>
          <cell r="C402" t="str">
            <v>UN</v>
          </cell>
          <cell r="E402">
            <v>83.75</v>
          </cell>
          <cell r="F402">
            <v>83.75</v>
          </cell>
        </row>
        <row r="403">
          <cell r="A403" t="str">
            <v>04.18.470</v>
          </cell>
          <cell r="B403" t="str">
            <v>Remoção de cruzeta de madeira</v>
          </cell>
          <cell r="C403" t="str">
            <v>UN</v>
          </cell>
          <cell r="E403">
            <v>117.81</v>
          </cell>
          <cell r="F403">
            <v>117.81</v>
          </cell>
        </row>
        <row r="404">
          <cell r="A404" t="str">
            <v>04.19</v>
          </cell>
          <cell r="B404" t="str">
            <v>Retirada em instalação elétrica - letra D ate I</v>
          </cell>
        </row>
        <row r="405">
          <cell r="A405" t="str">
            <v>04.19.020</v>
          </cell>
          <cell r="B405" t="str">
            <v>Remoção de disjuntor de volume normal ou reduzido</v>
          </cell>
          <cell r="C405" t="str">
            <v>UN</v>
          </cell>
          <cell r="E405">
            <v>229.34</v>
          </cell>
          <cell r="F405">
            <v>229.34</v>
          </cell>
        </row>
        <row r="406">
          <cell r="A406" t="str">
            <v>04.19.030</v>
          </cell>
          <cell r="B406" t="str">
            <v>Remoção de disjuntor a seco aberto tripolar, 600 V de 800 A</v>
          </cell>
          <cell r="C406" t="str">
            <v>UN</v>
          </cell>
          <cell r="E406">
            <v>55.83</v>
          </cell>
          <cell r="F406">
            <v>55.83</v>
          </cell>
        </row>
        <row r="407">
          <cell r="A407" t="str">
            <v>04.19.060</v>
          </cell>
          <cell r="B407" t="str">
            <v>Remoção de disjuntor termomagnético</v>
          </cell>
          <cell r="C407" t="str">
            <v>UN</v>
          </cell>
          <cell r="E407">
            <v>13.96</v>
          </cell>
          <cell r="F407">
            <v>13.96</v>
          </cell>
        </row>
        <row r="408">
          <cell r="A408" t="str">
            <v>04.19.080</v>
          </cell>
          <cell r="B408" t="str">
            <v>Remoção de fundo de quadro de distribuição ou caixa de passagem</v>
          </cell>
          <cell r="C408" t="str">
            <v>M2</v>
          </cell>
          <cell r="E408">
            <v>55.83</v>
          </cell>
          <cell r="F408">
            <v>55.83</v>
          </cell>
        </row>
        <row r="409">
          <cell r="A409" t="str">
            <v>04.19.100</v>
          </cell>
          <cell r="B409" t="str">
            <v>Remoção de gancho de sustentação de luminária em perfilado</v>
          </cell>
          <cell r="C409" t="str">
            <v>UN</v>
          </cell>
          <cell r="E409">
            <v>11.16</v>
          </cell>
          <cell r="F409">
            <v>11.16</v>
          </cell>
        </row>
        <row r="410">
          <cell r="A410" t="str">
            <v>04.19.120</v>
          </cell>
          <cell r="B410" t="str">
            <v>Remoção de interruptores, tomadas, botão de campainha ou cigarra</v>
          </cell>
          <cell r="C410" t="str">
            <v>UN</v>
          </cell>
          <cell r="E410">
            <v>22.33</v>
          </cell>
          <cell r="F410">
            <v>22.33</v>
          </cell>
        </row>
        <row r="411">
          <cell r="A411" t="str">
            <v>04.19.140</v>
          </cell>
          <cell r="B411" t="str">
            <v>Remoção de isolador tipo castanha e gancho de sustentação</v>
          </cell>
          <cell r="C411" t="str">
            <v>UN</v>
          </cell>
          <cell r="E411">
            <v>5.58</v>
          </cell>
          <cell r="F411">
            <v>5.58</v>
          </cell>
        </row>
        <row r="412">
          <cell r="A412" t="str">
            <v>04.19.160</v>
          </cell>
          <cell r="B412" t="str">
            <v>Remoção de isolador tipo disco completo e gancho de suspensão</v>
          </cell>
          <cell r="C412" t="str">
            <v>UN</v>
          </cell>
          <cell r="E412">
            <v>8.3800000000000008</v>
          </cell>
          <cell r="F412">
            <v>8.3800000000000008</v>
          </cell>
        </row>
        <row r="413">
          <cell r="A413" t="str">
            <v>04.19.180</v>
          </cell>
          <cell r="B413" t="str">
            <v>Remoção de isolador tipo pino, inclusive o pino</v>
          </cell>
          <cell r="C413" t="str">
            <v>UN</v>
          </cell>
          <cell r="E413">
            <v>13.96</v>
          </cell>
          <cell r="F413">
            <v>13.96</v>
          </cell>
        </row>
        <row r="414">
          <cell r="A414" t="str">
            <v>04.19.190</v>
          </cell>
          <cell r="B414" t="str">
            <v>Remoção de isolador galvanizado uso geral</v>
          </cell>
          <cell r="C414" t="str">
            <v>UN</v>
          </cell>
          <cell r="E414">
            <v>13.96</v>
          </cell>
          <cell r="F414">
            <v>13.96</v>
          </cell>
        </row>
        <row r="415">
          <cell r="A415" t="str">
            <v>04.20</v>
          </cell>
          <cell r="B415" t="str">
            <v>Retirada em instalação elétrica - letra J ate N</v>
          </cell>
        </row>
        <row r="416">
          <cell r="A416" t="str">
            <v>04.20.020</v>
          </cell>
          <cell r="B416" t="str">
            <v>Remoção de janela de ventilação, iluminação ou ventilação e iluminação padrão</v>
          </cell>
          <cell r="C416" t="str">
            <v>UN</v>
          </cell>
          <cell r="E416">
            <v>39.270000000000003</v>
          </cell>
          <cell r="F416">
            <v>39.270000000000003</v>
          </cell>
        </row>
        <row r="417">
          <cell r="A417" t="str">
            <v>04.20.040</v>
          </cell>
          <cell r="B417" t="str">
            <v>Remoção de lâmpada</v>
          </cell>
          <cell r="C417" t="str">
            <v>UN</v>
          </cell>
          <cell r="E417">
            <v>4.54</v>
          </cell>
          <cell r="F417">
            <v>4.54</v>
          </cell>
        </row>
        <row r="418">
          <cell r="A418" t="str">
            <v>04.20.060</v>
          </cell>
          <cell r="B418" t="str">
            <v>Remoção de luz de obstáculo</v>
          </cell>
          <cell r="C418" t="str">
            <v>UN</v>
          </cell>
          <cell r="E418">
            <v>55.83</v>
          </cell>
          <cell r="F418">
            <v>55.83</v>
          </cell>
        </row>
        <row r="419">
          <cell r="A419" t="str">
            <v>04.20.080</v>
          </cell>
          <cell r="B419" t="str">
            <v>Remoção de manopla de comando de disjuntor</v>
          </cell>
          <cell r="C419" t="str">
            <v>UN</v>
          </cell>
          <cell r="E419">
            <v>27.92</v>
          </cell>
          <cell r="F419">
            <v>27.92</v>
          </cell>
        </row>
        <row r="420">
          <cell r="A420" t="str">
            <v>04.20.100</v>
          </cell>
          <cell r="B420" t="str">
            <v>Remoção de mão francesa</v>
          </cell>
          <cell r="C420" t="str">
            <v>UN</v>
          </cell>
          <cell r="E420">
            <v>22.71</v>
          </cell>
          <cell r="F420">
            <v>22.71</v>
          </cell>
        </row>
        <row r="421">
          <cell r="A421" t="str">
            <v>04.20.120</v>
          </cell>
          <cell r="B421" t="str">
            <v>Remoção de terminal modular (mufla) tripolar ou unipolar</v>
          </cell>
          <cell r="C421" t="str">
            <v>UN</v>
          </cell>
          <cell r="E421">
            <v>78.540000000000006</v>
          </cell>
          <cell r="F421">
            <v>78.540000000000006</v>
          </cell>
        </row>
        <row r="422">
          <cell r="A422" t="str">
            <v>04.21</v>
          </cell>
          <cell r="B422" t="str">
            <v>Retirada em instalação elétrica - letra O ate S</v>
          </cell>
        </row>
        <row r="423">
          <cell r="A423" t="str">
            <v>04.21.020</v>
          </cell>
          <cell r="B423" t="str">
            <v>Remoção de óleo de disjuntor ou transformador</v>
          </cell>
          <cell r="C423" t="str">
            <v>L</v>
          </cell>
          <cell r="E423">
            <v>0.91</v>
          </cell>
          <cell r="F423">
            <v>0.91</v>
          </cell>
        </row>
        <row r="424">
          <cell r="A424" t="str">
            <v>04.21.040</v>
          </cell>
          <cell r="B424" t="str">
            <v>Remoção de pára-raios tipo cristal-valve em cabine primária</v>
          </cell>
          <cell r="C424" t="str">
            <v>UN</v>
          </cell>
          <cell r="E424">
            <v>83.75</v>
          </cell>
          <cell r="F424">
            <v>83.75</v>
          </cell>
        </row>
        <row r="425">
          <cell r="A425" t="str">
            <v>04.21.050</v>
          </cell>
          <cell r="B425" t="str">
            <v>Remoção de pára-raios tipo cristal-valve em poste singelo ou estaleiro</v>
          </cell>
          <cell r="C425" t="str">
            <v>UN</v>
          </cell>
          <cell r="E425">
            <v>111.66</v>
          </cell>
          <cell r="F425">
            <v>111.66</v>
          </cell>
        </row>
        <row r="426">
          <cell r="A426" t="str">
            <v>04.21.060</v>
          </cell>
          <cell r="B426" t="str">
            <v>Remoção de perfilado</v>
          </cell>
          <cell r="C426" t="str">
            <v>M</v>
          </cell>
          <cell r="E426">
            <v>22.33</v>
          </cell>
          <cell r="F426">
            <v>22.33</v>
          </cell>
        </row>
        <row r="427">
          <cell r="A427" t="str">
            <v>04.21.100</v>
          </cell>
          <cell r="B427" t="str">
            <v>Remoção de porta de quadro ou painel</v>
          </cell>
          <cell r="C427" t="str">
            <v>M2</v>
          </cell>
          <cell r="E427">
            <v>55.83</v>
          </cell>
          <cell r="F427">
            <v>55.83</v>
          </cell>
        </row>
        <row r="428">
          <cell r="A428" t="str">
            <v>04.21.130</v>
          </cell>
          <cell r="B428" t="str">
            <v>Remoção de poste de concreto</v>
          </cell>
          <cell r="C428" t="str">
            <v>UN</v>
          </cell>
          <cell r="D428">
            <v>134.47999999999999</v>
          </cell>
          <cell r="E428">
            <v>157.08000000000001</v>
          </cell>
          <cell r="F428">
            <v>291.56</v>
          </cell>
        </row>
        <row r="429">
          <cell r="A429" t="str">
            <v>04.21.140</v>
          </cell>
          <cell r="B429" t="str">
            <v>Remoção de poste metálico</v>
          </cell>
          <cell r="C429" t="str">
            <v>UN</v>
          </cell>
          <cell r="D429">
            <v>134.47999999999999</v>
          </cell>
          <cell r="E429">
            <v>157.08000000000001</v>
          </cell>
          <cell r="F429">
            <v>291.56</v>
          </cell>
        </row>
        <row r="430">
          <cell r="A430" t="str">
            <v>04.21.150</v>
          </cell>
          <cell r="B430" t="str">
            <v>Remoção de poste de madeira</v>
          </cell>
          <cell r="C430" t="str">
            <v>UN</v>
          </cell>
          <cell r="E430">
            <v>175.91</v>
          </cell>
          <cell r="F430">
            <v>175.91</v>
          </cell>
        </row>
        <row r="431">
          <cell r="A431" t="str">
            <v>04.21.160</v>
          </cell>
          <cell r="B431" t="str">
            <v>Remoção de quadro de distribuição, chamada ou caixa de passagem</v>
          </cell>
          <cell r="C431" t="str">
            <v>M2</v>
          </cell>
          <cell r="E431">
            <v>111.66</v>
          </cell>
          <cell r="F431">
            <v>111.66</v>
          </cell>
        </row>
        <row r="432">
          <cell r="A432" t="str">
            <v>04.21.200</v>
          </cell>
          <cell r="B432" t="str">
            <v>Remoção de reator para lâmpada</v>
          </cell>
          <cell r="C432" t="str">
            <v>UN</v>
          </cell>
          <cell r="E432">
            <v>19.64</v>
          </cell>
          <cell r="F432">
            <v>19.64</v>
          </cell>
        </row>
        <row r="433">
          <cell r="A433" t="str">
            <v>04.21.210</v>
          </cell>
          <cell r="B433" t="str">
            <v>Remoção de reator para lâmpada fixo em poste</v>
          </cell>
          <cell r="C433" t="str">
            <v>UN</v>
          </cell>
          <cell r="E433">
            <v>111.66</v>
          </cell>
          <cell r="F433">
            <v>111.66</v>
          </cell>
        </row>
        <row r="434">
          <cell r="A434" t="str">
            <v>04.21.240</v>
          </cell>
          <cell r="B434" t="str">
            <v>Remoção de relé</v>
          </cell>
          <cell r="C434" t="str">
            <v>UN</v>
          </cell>
          <cell r="E434">
            <v>26.5</v>
          </cell>
          <cell r="F434">
            <v>26.5</v>
          </cell>
        </row>
        <row r="435">
          <cell r="A435" t="str">
            <v>04.21.260</v>
          </cell>
          <cell r="B435" t="str">
            <v>Remoção de roldana</v>
          </cell>
          <cell r="C435" t="str">
            <v>UN</v>
          </cell>
          <cell r="E435">
            <v>4.54</v>
          </cell>
          <cell r="F435">
            <v>4.54</v>
          </cell>
        </row>
        <row r="436">
          <cell r="A436" t="str">
            <v>04.21.280</v>
          </cell>
          <cell r="B436" t="str">
            <v>Remoção de soquete</v>
          </cell>
          <cell r="C436" t="str">
            <v>UN</v>
          </cell>
          <cell r="E436">
            <v>4.54</v>
          </cell>
          <cell r="F436">
            <v>4.54</v>
          </cell>
        </row>
        <row r="437">
          <cell r="A437" t="str">
            <v>04.21.300</v>
          </cell>
          <cell r="B437" t="str">
            <v>Remoção de suporte de transformador em poste singelo ou estaleiro</v>
          </cell>
          <cell r="C437" t="str">
            <v>UN</v>
          </cell>
          <cell r="E437">
            <v>36.340000000000003</v>
          </cell>
          <cell r="F437">
            <v>36.340000000000003</v>
          </cell>
        </row>
        <row r="438">
          <cell r="A438" t="str">
            <v>04.22</v>
          </cell>
          <cell r="B438" t="str">
            <v>Retirada em instalação elétrica - letra T ate o final</v>
          </cell>
        </row>
        <row r="439">
          <cell r="A439" t="str">
            <v>04.22.020</v>
          </cell>
          <cell r="B439" t="str">
            <v>Remoção de terminal ou conector para cabos</v>
          </cell>
          <cell r="C439" t="str">
            <v>UN</v>
          </cell>
          <cell r="E439">
            <v>5.68</v>
          </cell>
          <cell r="F439">
            <v>5.68</v>
          </cell>
        </row>
        <row r="440">
          <cell r="A440" t="str">
            <v>04.22.040</v>
          </cell>
          <cell r="B440" t="str">
            <v>Remoção de transformador de potência em cabine primária</v>
          </cell>
          <cell r="C440" t="str">
            <v>UN</v>
          </cell>
          <cell r="E440">
            <v>386.42</v>
          </cell>
          <cell r="F440">
            <v>386.42</v>
          </cell>
        </row>
        <row r="441">
          <cell r="A441" t="str">
            <v>04.22.050</v>
          </cell>
          <cell r="B441" t="str">
            <v>Remoção de transformador de potencial completo (pequeno)</v>
          </cell>
          <cell r="C441" t="str">
            <v>UN</v>
          </cell>
          <cell r="E441">
            <v>36.29</v>
          </cell>
          <cell r="F441">
            <v>36.29</v>
          </cell>
        </row>
        <row r="442">
          <cell r="A442" t="str">
            <v>04.22.060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268.95999999999998</v>
          </cell>
          <cell r="E442">
            <v>446.64</v>
          </cell>
          <cell r="F442">
            <v>715.6</v>
          </cell>
        </row>
        <row r="443">
          <cell r="A443" t="str">
            <v>04.22.100</v>
          </cell>
          <cell r="B443" t="str">
            <v>Remoção de tubulação elétrica aparente com diâmetro externo acima de 50 mm</v>
          </cell>
          <cell r="C443" t="str">
            <v>M</v>
          </cell>
          <cell r="E443">
            <v>27.92</v>
          </cell>
          <cell r="F443">
            <v>27.92</v>
          </cell>
        </row>
        <row r="444">
          <cell r="A444" t="str">
            <v>04.22.110</v>
          </cell>
          <cell r="B444" t="str">
            <v>Remoção de tubulação elétrica aparente com diâmetro externo até 50 mm</v>
          </cell>
          <cell r="C444" t="str">
            <v>M</v>
          </cell>
          <cell r="E444">
            <v>13.96</v>
          </cell>
          <cell r="F444">
            <v>13.96</v>
          </cell>
        </row>
        <row r="445">
          <cell r="A445" t="str">
            <v>04.22.120</v>
          </cell>
          <cell r="B445" t="str">
            <v>Remoção de tubulação elétrica embutida com diâmetro externo acima de 50 mm</v>
          </cell>
          <cell r="C445" t="str">
            <v>M</v>
          </cell>
          <cell r="E445">
            <v>55.83</v>
          </cell>
          <cell r="F445">
            <v>55.83</v>
          </cell>
        </row>
        <row r="446">
          <cell r="A446" t="str">
            <v>04.22.130</v>
          </cell>
          <cell r="B446" t="str">
            <v>Remoção de tubulação elétrica embutida com diâmetro externo até 50 mm</v>
          </cell>
          <cell r="C446" t="str">
            <v>M</v>
          </cell>
          <cell r="E446">
            <v>27.92</v>
          </cell>
          <cell r="F446">
            <v>27.92</v>
          </cell>
        </row>
        <row r="447">
          <cell r="A447" t="str">
            <v>04.22.200</v>
          </cell>
          <cell r="B447" t="str">
            <v>Remoção de vergalhão</v>
          </cell>
          <cell r="C447" t="str">
            <v>M</v>
          </cell>
          <cell r="E447">
            <v>11.16</v>
          </cell>
          <cell r="F447">
            <v>11.16</v>
          </cell>
        </row>
        <row r="448">
          <cell r="A448" t="str">
            <v>04.30</v>
          </cell>
          <cell r="B448" t="str">
            <v>Retirada em instalação hidráulica</v>
          </cell>
        </row>
        <row r="449">
          <cell r="A449" t="str">
            <v>04.30.020</v>
          </cell>
          <cell r="B449" t="str">
            <v>Remoção de calha ou rufo</v>
          </cell>
          <cell r="C449" t="str">
            <v>M</v>
          </cell>
          <cell r="E449">
            <v>5.22</v>
          </cell>
          <cell r="F449">
            <v>5.22</v>
          </cell>
        </row>
        <row r="450">
          <cell r="A450" t="str">
            <v>04.30.040</v>
          </cell>
          <cell r="B450" t="str">
            <v>Remoção de condutor aparente</v>
          </cell>
          <cell r="C450" t="str">
            <v>M</v>
          </cell>
          <cell r="E450">
            <v>3.41</v>
          </cell>
          <cell r="F450">
            <v>3.41</v>
          </cell>
        </row>
        <row r="451">
          <cell r="A451" t="str">
            <v>04.30.060</v>
          </cell>
          <cell r="B451" t="str">
            <v>Remoção de tubulação hidráulica em geral, incluindo conexões, caixas e ralos</v>
          </cell>
          <cell r="C451" t="str">
            <v>M</v>
          </cell>
          <cell r="E451">
            <v>9.08</v>
          </cell>
          <cell r="F451">
            <v>9.08</v>
          </cell>
        </row>
        <row r="452">
          <cell r="A452" t="str">
            <v>04.30.080</v>
          </cell>
          <cell r="B452" t="str">
            <v>Remoção de hidrante de parede completo</v>
          </cell>
          <cell r="C452" t="str">
            <v>UN</v>
          </cell>
          <cell r="E452">
            <v>99.36</v>
          </cell>
          <cell r="F452">
            <v>99.36</v>
          </cell>
        </row>
        <row r="453">
          <cell r="A453" t="str">
            <v>04.30.100</v>
          </cell>
          <cell r="B453" t="str">
            <v>Remoção de reservatório em fibrocimento até 1000 litros</v>
          </cell>
          <cell r="C453" t="str">
            <v>UN</v>
          </cell>
          <cell r="E453">
            <v>167.49</v>
          </cell>
          <cell r="F453">
            <v>167.49</v>
          </cell>
        </row>
        <row r="454">
          <cell r="A454" t="str">
            <v>04.31</v>
          </cell>
          <cell r="B454" t="str">
            <v>Retirada em instalação de combate a incêndio</v>
          </cell>
        </row>
        <row r="455">
          <cell r="A455" t="str">
            <v>04.31.010</v>
          </cell>
          <cell r="B455" t="str">
            <v>Retirada de bico de sprinkler</v>
          </cell>
          <cell r="C455" t="str">
            <v>UN</v>
          </cell>
          <cell r="E455">
            <v>15.7</v>
          </cell>
          <cell r="F455">
            <v>15.7</v>
          </cell>
        </row>
        <row r="456">
          <cell r="A456" t="str">
            <v>04.35</v>
          </cell>
          <cell r="B456" t="str">
            <v>Retirada de sistema e equipamento de conforto mecânico</v>
          </cell>
        </row>
        <row r="457">
          <cell r="A457" t="str">
            <v>04.35.050</v>
          </cell>
          <cell r="B457" t="str">
            <v>Retirada de aparelho de ar condicionado portátil</v>
          </cell>
          <cell r="C457" t="str">
            <v>UN</v>
          </cell>
          <cell r="E457">
            <v>25.31</v>
          </cell>
          <cell r="F457">
            <v>25.31</v>
          </cell>
        </row>
        <row r="458">
          <cell r="A458" t="str">
            <v>04.40</v>
          </cell>
          <cell r="B458" t="str">
            <v>Retirada diversa de pecas pre-moldadas</v>
          </cell>
        </row>
        <row r="459">
          <cell r="A459" t="str">
            <v>04.40.010</v>
          </cell>
          <cell r="B459" t="str">
            <v>Retirada manual de guia pré-moldada, inclusive limpeza, carregamento, transporte até 1 quilômetro e descarregamento</v>
          </cell>
          <cell r="C459" t="str">
            <v>M</v>
          </cell>
          <cell r="D459">
            <v>0.97</v>
          </cell>
          <cell r="E459">
            <v>9.08</v>
          </cell>
          <cell r="F459">
            <v>10.050000000000001</v>
          </cell>
        </row>
        <row r="460">
          <cell r="A460" t="str">
            <v>04.40.020</v>
          </cell>
          <cell r="B460" t="str">
            <v>Retirada de soleira ou peitoril em geral</v>
          </cell>
          <cell r="C460" t="str">
            <v>M</v>
          </cell>
          <cell r="E460">
            <v>4.54</v>
          </cell>
          <cell r="F460">
            <v>4.54</v>
          </cell>
        </row>
        <row r="461">
          <cell r="A461" t="str">
            <v>04.40.030</v>
          </cell>
          <cell r="B461" t="str">
            <v>Retirada manual de guia pré-moldada, inclusive limpeza e empilhamento</v>
          </cell>
          <cell r="C461" t="str">
            <v>M</v>
          </cell>
          <cell r="E461">
            <v>9.08</v>
          </cell>
          <cell r="F461">
            <v>9.08</v>
          </cell>
        </row>
        <row r="462">
          <cell r="A462" t="str">
            <v>04.40.050</v>
          </cell>
          <cell r="B462" t="str">
            <v>Retirada manual de paralelepípedo ou lajota de concreto, inclusive limpeza, carregamento, transporte até 1 quilômetro e descarregamento</v>
          </cell>
          <cell r="C462" t="str">
            <v>M2</v>
          </cell>
          <cell r="D462">
            <v>7.74</v>
          </cell>
          <cell r="E462">
            <v>13.63</v>
          </cell>
          <cell r="F462">
            <v>21.37</v>
          </cell>
        </row>
        <row r="463">
          <cell r="A463" t="str">
            <v>04.40.070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E463">
            <v>13.63</v>
          </cell>
          <cell r="F463">
            <v>13.63</v>
          </cell>
        </row>
        <row r="464">
          <cell r="A464" t="str">
            <v>04.41</v>
          </cell>
          <cell r="B464" t="str">
            <v>Retirada de dispositivos viários</v>
          </cell>
        </row>
        <row r="465">
          <cell r="A465" t="str">
            <v>04.41.001</v>
          </cell>
          <cell r="B465" t="str">
            <v>Retirada de placa de solo</v>
          </cell>
          <cell r="C465" t="str">
            <v>M2</v>
          </cell>
          <cell r="D465">
            <v>44.92</v>
          </cell>
          <cell r="E465">
            <v>20.14</v>
          </cell>
          <cell r="F465">
            <v>65.06</v>
          </cell>
        </row>
        <row r="466">
          <cell r="A466" t="str">
            <v>05</v>
          </cell>
          <cell r="B466" t="str">
            <v>TRANSPORTE E MOVIMENTACAO, DENTRO E FORA DA OBRA</v>
          </cell>
        </row>
        <row r="467">
          <cell r="A467" t="str">
            <v>05.04</v>
          </cell>
          <cell r="B467" t="str">
            <v>Transporte de material solto</v>
          </cell>
        </row>
        <row r="468">
          <cell r="A468" t="str">
            <v>05.04.060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26.91</v>
          </cell>
          <cell r="E468">
            <v>122.63</v>
          </cell>
          <cell r="F468">
            <v>149.54</v>
          </cell>
        </row>
        <row r="469">
          <cell r="A469" t="str">
            <v>05.07</v>
          </cell>
          <cell r="B469" t="str">
            <v>Transporte comercial, carreteiro e aluguel</v>
          </cell>
        </row>
        <row r="470">
          <cell r="A470" t="str">
            <v>05.07.040</v>
          </cell>
          <cell r="B470" t="str">
            <v>Remoção de entulho separado de obra com caçamba metálica - terra, alvenaria, concreto, argamassa, madeira, papel, plástico ou metal</v>
          </cell>
          <cell r="C470" t="str">
            <v>M3</v>
          </cell>
          <cell r="D470">
            <v>97.99</v>
          </cell>
          <cell r="E470">
            <v>13.63</v>
          </cell>
          <cell r="F470">
            <v>111.62</v>
          </cell>
        </row>
        <row r="471">
          <cell r="A471" t="str">
            <v>05.07.050</v>
          </cell>
          <cell r="B471" t="str">
            <v>Remoção de entulho de obra com caçamba metálica - material volumoso e misturado por alvenaria, terra, madeira, papel, plástico e metal</v>
          </cell>
          <cell r="C471" t="str">
            <v>M3</v>
          </cell>
          <cell r="D471">
            <v>118.14</v>
          </cell>
          <cell r="E471">
            <v>13.63</v>
          </cell>
          <cell r="F471">
            <v>131.77000000000001</v>
          </cell>
        </row>
        <row r="472">
          <cell r="A472" t="str">
            <v>05.07.060</v>
          </cell>
          <cell r="B472" t="str">
            <v>Remoção de entulho de obra com caçamba metálica - material rejeitado e misturado por vegetação, isopor, manta asfáltica e lã de vidro</v>
          </cell>
          <cell r="C472" t="str">
            <v>M3</v>
          </cell>
          <cell r="D472">
            <v>121.85</v>
          </cell>
          <cell r="E472">
            <v>13.63</v>
          </cell>
          <cell r="F472">
            <v>135.47999999999999</v>
          </cell>
        </row>
        <row r="473">
          <cell r="A473" t="str">
            <v>05.07.070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118.54</v>
          </cell>
          <cell r="E473">
            <v>13.63</v>
          </cell>
          <cell r="F473">
            <v>132.16999999999999</v>
          </cell>
        </row>
        <row r="474">
          <cell r="A474" t="str">
            <v>05.07.100</v>
          </cell>
          <cell r="B474" t="str">
            <v>Transporte de resíduo sólido em aterro - telhas cimento amianto Classe D</v>
          </cell>
          <cell r="C474" t="str">
            <v>T</v>
          </cell>
          <cell r="D474">
            <v>267.11</v>
          </cell>
          <cell r="E474">
            <v>1.1399999999999999</v>
          </cell>
          <cell r="F474">
            <v>268.25</v>
          </cell>
        </row>
        <row r="475">
          <cell r="A475" t="str">
            <v>05.08</v>
          </cell>
          <cell r="B475" t="str">
            <v>Transporte mecanizado de material solto</v>
          </cell>
        </row>
        <row r="476">
          <cell r="A476" t="str">
            <v>05.08.060</v>
          </cell>
          <cell r="B476" t="str">
            <v>Transporte de entulho, para distâncias superiores ao 3° km até o 5° km</v>
          </cell>
          <cell r="C476" t="str">
            <v>M3</v>
          </cell>
          <cell r="D476">
            <v>22.75</v>
          </cell>
          <cell r="F476">
            <v>22.75</v>
          </cell>
        </row>
        <row r="477">
          <cell r="A477" t="str">
            <v>05.08.080</v>
          </cell>
          <cell r="B477" t="str">
            <v>Transporte de entulho, para distâncias superiores ao 5° km até o 10° km</v>
          </cell>
          <cell r="C477" t="str">
            <v>M3</v>
          </cell>
          <cell r="D477">
            <v>42.65</v>
          </cell>
          <cell r="F477">
            <v>42.65</v>
          </cell>
        </row>
        <row r="478">
          <cell r="A478" t="str">
            <v>05.08.100</v>
          </cell>
          <cell r="B478" t="str">
            <v>Transporte de entulho, para distâncias superiores ao 10° km até o 15° km</v>
          </cell>
          <cell r="C478" t="str">
            <v>M3</v>
          </cell>
          <cell r="D478">
            <v>52.95</v>
          </cell>
          <cell r="F478">
            <v>52.95</v>
          </cell>
        </row>
        <row r="479">
          <cell r="A479" t="str">
            <v>05.08.120</v>
          </cell>
          <cell r="B479" t="str">
            <v>Transporte de entulho, para distâncias superiores ao 15° km até o 20° km</v>
          </cell>
          <cell r="C479" t="str">
            <v>M3</v>
          </cell>
          <cell r="D479">
            <v>60.22</v>
          </cell>
          <cell r="F479">
            <v>60.22</v>
          </cell>
        </row>
        <row r="480">
          <cell r="A480" t="str">
            <v>05.08.140</v>
          </cell>
          <cell r="B480" t="str">
            <v>Transporte de entulho, para distâncias superiores ao 20° km</v>
          </cell>
          <cell r="C480" t="str">
            <v>M3XKM</v>
          </cell>
          <cell r="D480">
            <v>3.01</v>
          </cell>
          <cell r="F480">
            <v>3.01</v>
          </cell>
        </row>
        <row r="481">
          <cell r="A481" t="str">
            <v>05.08.220</v>
          </cell>
          <cell r="B481" t="str">
            <v>Carregamento mecanizado de entulho fragmentado, com caminhão à disposição dentro da obra, até o raio de 1 km</v>
          </cell>
          <cell r="C481" t="str">
            <v>M3</v>
          </cell>
          <cell r="D481">
            <v>18.899999999999999</v>
          </cell>
          <cell r="F481">
            <v>18.899999999999999</v>
          </cell>
        </row>
        <row r="482">
          <cell r="A482" t="str">
            <v>05.09</v>
          </cell>
          <cell r="B482" t="str">
            <v>Taxas de recolhimento</v>
          </cell>
        </row>
        <row r="483">
          <cell r="A483" t="str">
            <v>05.09.006</v>
          </cell>
          <cell r="B483" t="str">
            <v>Taxa de destinação de resíduo sólido em aterro, tipo inerte</v>
          </cell>
          <cell r="C483" t="str">
            <v>T</v>
          </cell>
          <cell r="D483">
            <v>47.55</v>
          </cell>
          <cell r="F483">
            <v>47.55</v>
          </cell>
        </row>
        <row r="484">
          <cell r="A484" t="str">
            <v>05.09.007</v>
          </cell>
          <cell r="B484" t="str">
            <v>Taxa de destinação de resíduo sólido em aterro, tipo solo/terra</v>
          </cell>
          <cell r="C484" t="str">
            <v>M3</v>
          </cell>
          <cell r="D484">
            <v>30.72</v>
          </cell>
          <cell r="F484">
            <v>30.72</v>
          </cell>
        </row>
        <row r="485">
          <cell r="A485" t="str">
            <v>05.09.008</v>
          </cell>
          <cell r="B485" t="str">
            <v>Taxa de destinação de resíduo sólido em aterro - telhas cimento amianto</v>
          </cell>
          <cell r="C485" t="str">
            <v>T</v>
          </cell>
          <cell r="D485">
            <v>867.25</v>
          </cell>
          <cell r="F485">
            <v>867.25</v>
          </cell>
        </row>
        <row r="486">
          <cell r="A486" t="str">
            <v>05.10</v>
          </cell>
          <cell r="B486" t="str">
            <v>Transporte mecanizado de solo</v>
          </cell>
        </row>
        <row r="487">
          <cell r="A487" t="str">
            <v>05.10.010</v>
          </cell>
          <cell r="B487" t="str">
            <v>Carregamento mecanizado de solo de 1ª e 2ª categoria</v>
          </cell>
          <cell r="C487" t="str">
            <v>M3</v>
          </cell>
          <cell r="D487">
            <v>6.49</v>
          </cell>
          <cell r="F487">
            <v>6.49</v>
          </cell>
        </row>
        <row r="488">
          <cell r="A488" t="str">
            <v>05.10.020</v>
          </cell>
          <cell r="B488" t="str">
            <v>Transporte de solo de 1ª e 2ª categoria por caminhão até o 2° km</v>
          </cell>
          <cell r="C488" t="str">
            <v>M3</v>
          </cell>
          <cell r="D488">
            <v>9.2899999999999991</v>
          </cell>
          <cell r="F488">
            <v>9.2899999999999991</v>
          </cell>
        </row>
        <row r="489">
          <cell r="A489" t="str">
            <v>05.10.021</v>
          </cell>
          <cell r="B489" t="str">
            <v>Transporte de solo de 1ª e 2ª categoria por caminhão para distâncias superiores ao 2° km até o 3° km</v>
          </cell>
          <cell r="C489" t="str">
            <v>M3</v>
          </cell>
          <cell r="D489">
            <v>13.86</v>
          </cell>
          <cell r="F489">
            <v>13.86</v>
          </cell>
        </row>
        <row r="490">
          <cell r="A490" t="str">
            <v>05.10.022</v>
          </cell>
          <cell r="B490" t="str">
            <v>Transporte de solo de 1ª e 2ª categoria por caminhão para distâncias superiores ao 3° km até o 5° km</v>
          </cell>
          <cell r="C490" t="str">
            <v>M3</v>
          </cell>
          <cell r="D490">
            <v>15.32</v>
          </cell>
          <cell r="F490">
            <v>15.32</v>
          </cell>
        </row>
        <row r="491">
          <cell r="A491" t="str">
            <v>05.10.023</v>
          </cell>
          <cell r="B491" t="str">
            <v>Transporte de solo de 1ª e 2ª categoria por caminhão para distâncias superiores ao 5° km até o 10° km</v>
          </cell>
          <cell r="C491" t="str">
            <v>M3</v>
          </cell>
          <cell r="D491">
            <v>20.48</v>
          </cell>
          <cell r="F491">
            <v>20.48</v>
          </cell>
        </row>
        <row r="492">
          <cell r="A492" t="str">
            <v>05.10.024</v>
          </cell>
          <cell r="B492" t="str">
            <v>Transporte de solo de 1ª e 2ª categoria por caminhão para distâncias superiores ao 10° km até o 15° km</v>
          </cell>
          <cell r="C492" t="str">
            <v>M3</v>
          </cell>
          <cell r="D492">
            <v>30.68</v>
          </cell>
          <cell r="F492">
            <v>30.68</v>
          </cell>
        </row>
        <row r="493">
          <cell r="A493" t="str">
            <v>05.10.025</v>
          </cell>
          <cell r="B493" t="str">
            <v>Transporte de solo de 1ª e 2ª categoria por caminhão para distâncias superiores ao 15° km até o 20° km</v>
          </cell>
          <cell r="C493" t="str">
            <v>M3</v>
          </cell>
          <cell r="D493">
            <v>40.869999999999997</v>
          </cell>
          <cell r="F493">
            <v>40.869999999999997</v>
          </cell>
        </row>
        <row r="494">
          <cell r="A494" t="str">
            <v>05.10.026</v>
          </cell>
          <cell r="B494" t="str">
            <v>Transporte de solo de 1ª e 2ª categoria por caminhão para distâncias superiores ao 20° km</v>
          </cell>
          <cell r="C494" t="str">
            <v>M3XKM</v>
          </cell>
          <cell r="D494">
            <v>1.97</v>
          </cell>
          <cell r="F494">
            <v>1.97</v>
          </cell>
        </row>
        <row r="495">
          <cell r="A495" t="str">
            <v>05.10.030</v>
          </cell>
          <cell r="B495" t="str">
            <v>Transporte de solo brejoso por caminhão até o 2° km</v>
          </cell>
          <cell r="C495" t="str">
            <v>M3</v>
          </cell>
          <cell r="D495">
            <v>15.97</v>
          </cell>
          <cell r="F495">
            <v>15.97</v>
          </cell>
        </row>
        <row r="496">
          <cell r="A496" t="str">
            <v>05.10.031</v>
          </cell>
          <cell r="B496" t="str">
            <v>Transporte de solo brejoso por caminhão para distâncias superiores ao 2° km até o 3° km</v>
          </cell>
          <cell r="C496" t="str">
            <v>M3</v>
          </cell>
          <cell r="D496">
            <v>22.03</v>
          </cell>
          <cell r="F496">
            <v>22.03</v>
          </cell>
        </row>
        <row r="497">
          <cell r="A497" t="str">
            <v>05.10.032</v>
          </cell>
          <cell r="B497" t="str">
            <v>Transporte de solo brejoso por caminhão para distâncias superiores ao 3° km até o 5° km</v>
          </cell>
          <cell r="C497" t="str">
            <v>M3</v>
          </cell>
          <cell r="D497">
            <v>22.99</v>
          </cell>
          <cell r="F497">
            <v>22.99</v>
          </cell>
        </row>
        <row r="498">
          <cell r="A498" t="str">
            <v>05.10.033</v>
          </cell>
          <cell r="B498" t="str">
            <v>Transporte de solo brejoso por caminhão para distâncias superiores ao 5° km até o 10° km</v>
          </cell>
          <cell r="C498" t="str">
            <v>M3</v>
          </cell>
          <cell r="D498">
            <v>29.38</v>
          </cell>
          <cell r="F498">
            <v>29.38</v>
          </cell>
        </row>
        <row r="499">
          <cell r="A499" t="str">
            <v>05.10.034</v>
          </cell>
          <cell r="B499" t="str">
            <v>Transporte de solo brejoso por caminhão para distâncias superiores ao 10° km até o 15° km</v>
          </cell>
          <cell r="C499" t="str">
            <v>M3</v>
          </cell>
          <cell r="D499">
            <v>44.05</v>
          </cell>
          <cell r="F499">
            <v>44.05</v>
          </cell>
        </row>
        <row r="500">
          <cell r="A500" t="str">
            <v>05.10.035</v>
          </cell>
          <cell r="B500" t="str">
            <v>Transporte de solo brejoso por caminhão para distâncias superiores ao 15° km até o 20° km</v>
          </cell>
          <cell r="C500" t="str">
            <v>M3</v>
          </cell>
          <cell r="D500">
            <v>58.72</v>
          </cell>
          <cell r="F500">
            <v>58.72</v>
          </cell>
        </row>
        <row r="501">
          <cell r="A501" t="str">
            <v>05.10.036</v>
          </cell>
          <cell r="B501" t="str">
            <v>Transporte de solo brejoso por caminhão para distâncias superiores ao 20° km</v>
          </cell>
          <cell r="C501" t="str">
            <v>M3XKM</v>
          </cell>
          <cell r="D501">
            <v>2.85</v>
          </cell>
          <cell r="F501">
            <v>2.85</v>
          </cell>
        </row>
        <row r="502">
          <cell r="A502" t="str">
            <v>05.10.041</v>
          </cell>
          <cell r="B502" t="str">
            <v>Transporte de material escavado - rocha</v>
          </cell>
          <cell r="C502" t="str">
            <v>M3XKM</v>
          </cell>
          <cell r="D502">
            <v>2.83</v>
          </cell>
          <cell r="F502">
            <v>2.83</v>
          </cell>
        </row>
        <row r="503">
          <cell r="A503" t="str">
            <v>06</v>
          </cell>
          <cell r="B503" t="str">
            <v>SERVICO EM SOLO E ROCHA, MANUAL</v>
          </cell>
        </row>
        <row r="504">
          <cell r="A504" t="str">
            <v>06.01</v>
          </cell>
          <cell r="B504" t="str">
            <v>Escavação manual em campo aberto de solo, exceto rocha</v>
          </cell>
        </row>
        <row r="505">
          <cell r="A505" t="str">
            <v>06.01.020</v>
          </cell>
          <cell r="B505" t="str">
            <v>Escavação manual em solo de 1ª e 2ª categoria em campo aberto</v>
          </cell>
          <cell r="C505" t="str">
            <v>M3</v>
          </cell>
          <cell r="E505">
            <v>56.78</v>
          </cell>
          <cell r="F505">
            <v>56.78</v>
          </cell>
        </row>
        <row r="506">
          <cell r="A506" t="str">
            <v>06.01.040</v>
          </cell>
          <cell r="B506" t="str">
            <v>Escavação manual em solo brejoso em campo aberto</v>
          </cell>
          <cell r="C506" t="str">
            <v>M3</v>
          </cell>
          <cell r="E506">
            <v>70.86</v>
          </cell>
          <cell r="F506">
            <v>70.86</v>
          </cell>
        </row>
        <row r="507">
          <cell r="A507" t="str">
            <v>06.02</v>
          </cell>
          <cell r="B507" t="str">
            <v>Escavação manual em valas e buracos de solo, exceto rocha</v>
          </cell>
        </row>
        <row r="508">
          <cell r="A508" t="str">
            <v>06.02.020</v>
          </cell>
          <cell r="B508" t="str">
            <v>Escavação manual em solo de 1ª e 2ª categoria em vala ou cava até 1,5 m</v>
          </cell>
          <cell r="C508" t="str">
            <v>M3</v>
          </cell>
          <cell r="E508">
            <v>68.13</v>
          </cell>
          <cell r="F508">
            <v>68.13</v>
          </cell>
        </row>
        <row r="509">
          <cell r="A509" t="str">
            <v>06.02.040</v>
          </cell>
          <cell r="B509" t="str">
            <v>Escavação manual em solo de 1ª e 2ª categoria em vala ou cava além de 1,5 m</v>
          </cell>
          <cell r="C509" t="str">
            <v>M3</v>
          </cell>
          <cell r="E509">
            <v>88.11</v>
          </cell>
          <cell r="F509">
            <v>88.11</v>
          </cell>
        </row>
        <row r="510">
          <cell r="A510" t="str">
            <v>06.11</v>
          </cell>
          <cell r="B510" t="str">
            <v>Reaterro manual sem fornecimento de material</v>
          </cell>
        </row>
        <row r="511">
          <cell r="A511" t="str">
            <v>06.11.020</v>
          </cell>
          <cell r="B511" t="str">
            <v>Reaterro manual para simples regularização sem compactação</v>
          </cell>
          <cell r="C511" t="str">
            <v>M3</v>
          </cell>
          <cell r="E511">
            <v>9.77</v>
          </cell>
          <cell r="F511">
            <v>9.77</v>
          </cell>
        </row>
        <row r="512">
          <cell r="A512" t="str">
            <v>06.11.040</v>
          </cell>
          <cell r="B512" t="str">
            <v>Reaterro manual apiloado sem controle de compactação</v>
          </cell>
          <cell r="C512" t="str">
            <v>M3</v>
          </cell>
          <cell r="E512">
            <v>21.19</v>
          </cell>
          <cell r="F512">
            <v>21.19</v>
          </cell>
        </row>
        <row r="513">
          <cell r="A513" t="str">
            <v>06.11.060</v>
          </cell>
          <cell r="B513" t="str">
            <v>Reaterro manual com adição de 2% de cimento</v>
          </cell>
          <cell r="C513" t="str">
            <v>M3</v>
          </cell>
          <cell r="D513">
            <v>17.61</v>
          </cell>
          <cell r="E513">
            <v>76.31</v>
          </cell>
          <cell r="F513">
            <v>93.92</v>
          </cell>
        </row>
        <row r="514">
          <cell r="A514" t="str">
            <v>06.12</v>
          </cell>
          <cell r="B514" t="str">
            <v>Aterro manual sem fornecimento de material</v>
          </cell>
        </row>
        <row r="515">
          <cell r="A515" t="str">
            <v>06.12.020</v>
          </cell>
          <cell r="B515" t="str">
            <v>Aterro manual apiloado de área interna com maço de 30 kg</v>
          </cell>
          <cell r="C515" t="str">
            <v>M3</v>
          </cell>
          <cell r="E515">
            <v>70.150000000000006</v>
          </cell>
          <cell r="F515">
            <v>70.150000000000006</v>
          </cell>
        </row>
        <row r="516">
          <cell r="A516" t="str">
            <v>06.14</v>
          </cell>
          <cell r="B516" t="str">
            <v>Carga / carregamento e descarga manual</v>
          </cell>
        </row>
        <row r="517">
          <cell r="A517" t="str">
            <v>06.14.020</v>
          </cell>
          <cell r="B517" t="str">
            <v>Carga manual de solo</v>
          </cell>
          <cell r="C517" t="str">
            <v>M3</v>
          </cell>
          <cell r="E517">
            <v>13.63</v>
          </cell>
          <cell r="F517">
            <v>13.63</v>
          </cell>
        </row>
        <row r="518">
          <cell r="A518" t="str">
            <v>07</v>
          </cell>
          <cell r="B518" t="str">
            <v>SERVICO EM SOLO E ROCHA, MECANIZADO</v>
          </cell>
        </row>
        <row r="519">
          <cell r="A519" t="str">
            <v>07.01</v>
          </cell>
          <cell r="B519" t="str">
            <v>Escavação ou corte mecanizados em campo aberto de solo, exceto rocha</v>
          </cell>
        </row>
        <row r="520">
          <cell r="A520" t="str">
            <v>07.01.010</v>
          </cell>
          <cell r="B520" t="str">
            <v>Escavação e carga mecanizada para exploração de solo em jazida</v>
          </cell>
          <cell r="C520" t="str">
            <v>M3</v>
          </cell>
          <cell r="D520">
            <v>16.47</v>
          </cell>
          <cell r="E520">
            <v>0.32</v>
          </cell>
          <cell r="F520">
            <v>16.79</v>
          </cell>
        </row>
        <row r="521">
          <cell r="A521" t="str">
            <v>07.01.020</v>
          </cell>
          <cell r="B521" t="str">
            <v>Escavação e carga mecanizada em solo de 1ª categoria, em campo aberto</v>
          </cell>
          <cell r="C521" t="str">
            <v>M3</v>
          </cell>
          <cell r="D521">
            <v>16.940000000000001</v>
          </cell>
          <cell r="E521">
            <v>0.32</v>
          </cell>
          <cell r="F521">
            <v>17.260000000000002</v>
          </cell>
        </row>
        <row r="522">
          <cell r="A522" t="str">
            <v>07.01.060</v>
          </cell>
          <cell r="B522" t="str">
            <v>Escavação e carga mecanizada em solo de 2ª categoria, em campo aberto</v>
          </cell>
          <cell r="C522" t="str">
            <v>M3</v>
          </cell>
          <cell r="D522">
            <v>35.450000000000003</v>
          </cell>
          <cell r="E522">
            <v>1.06</v>
          </cell>
          <cell r="F522">
            <v>36.51</v>
          </cell>
        </row>
        <row r="523">
          <cell r="A523" t="str">
            <v>07.01.120</v>
          </cell>
          <cell r="B523" t="str">
            <v>Carga e remoção de terra até a distância média de 1 km</v>
          </cell>
          <cell r="C523" t="str">
            <v>M3</v>
          </cell>
          <cell r="D523">
            <v>16.72</v>
          </cell>
          <cell r="F523">
            <v>16.72</v>
          </cell>
        </row>
        <row r="524">
          <cell r="A524" t="str">
            <v>07.02</v>
          </cell>
          <cell r="B524" t="str">
            <v>Escavação mecanizada de valas e buracos em solo, exceto rocha</v>
          </cell>
        </row>
        <row r="525">
          <cell r="A525" t="str">
            <v>07.02.020</v>
          </cell>
          <cell r="B525" t="str">
            <v>Escavação mecanizada de valas ou cavas com profundidade de até 2 m</v>
          </cell>
          <cell r="C525" t="str">
            <v>M3</v>
          </cell>
          <cell r="D525">
            <v>10.54</v>
          </cell>
          <cell r="E525">
            <v>1.46</v>
          </cell>
          <cell r="F525">
            <v>12</v>
          </cell>
        </row>
        <row r="526">
          <cell r="A526" t="str">
            <v>07.02.040</v>
          </cell>
          <cell r="B526" t="str">
            <v>Escavação mecanizada de valas ou cavas com profundidade de até 3 m</v>
          </cell>
          <cell r="C526" t="str">
            <v>M3</v>
          </cell>
          <cell r="D526">
            <v>11.88</v>
          </cell>
          <cell r="E526">
            <v>1.65</v>
          </cell>
          <cell r="F526">
            <v>13.53</v>
          </cell>
        </row>
        <row r="527">
          <cell r="A527" t="str">
            <v>07.02.060</v>
          </cell>
          <cell r="B527" t="str">
            <v>Escavação mecanizada de valas ou cavas com profundidade de até 4 m</v>
          </cell>
          <cell r="C527" t="str">
            <v>M3</v>
          </cell>
          <cell r="D527">
            <v>21.44</v>
          </cell>
          <cell r="E527">
            <v>0.95</v>
          </cell>
          <cell r="F527">
            <v>22.39</v>
          </cell>
        </row>
        <row r="528">
          <cell r="A528" t="str">
            <v>07.02.080</v>
          </cell>
          <cell r="B528" t="str">
            <v>Escavação mecanizada de valas ou cavas com profundidade acima de 4 m, com escavadeira hidráulica</v>
          </cell>
          <cell r="C528" t="str">
            <v>M3</v>
          </cell>
          <cell r="D528">
            <v>22.7</v>
          </cell>
          <cell r="E528">
            <v>0.9</v>
          </cell>
          <cell r="F528">
            <v>23.6</v>
          </cell>
        </row>
        <row r="529">
          <cell r="A529" t="str">
            <v>07.05</v>
          </cell>
          <cell r="B529" t="str">
            <v>Escavação mecanizada em solo brejoso ou turfa</v>
          </cell>
        </row>
        <row r="530">
          <cell r="A530" t="str">
            <v>07.05.010</v>
          </cell>
          <cell r="B530" t="str">
            <v>Escavação e carga mecanizada em solo brejoso ou turfa</v>
          </cell>
          <cell r="C530" t="str">
            <v>M3</v>
          </cell>
          <cell r="D530">
            <v>32.71</v>
          </cell>
          <cell r="E530">
            <v>2.12</v>
          </cell>
          <cell r="F530">
            <v>34.83</v>
          </cell>
        </row>
        <row r="531">
          <cell r="A531" t="str">
            <v>07.05.020</v>
          </cell>
          <cell r="B531" t="str">
            <v>Escavação e carga mecanizada em solo vegetal superficial</v>
          </cell>
          <cell r="C531" t="str">
            <v>M3</v>
          </cell>
          <cell r="D531">
            <v>28.45</v>
          </cell>
          <cell r="E531">
            <v>1.7</v>
          </cell>
          <cell r="F531">
            <v>30.15</v>
          </cell>
        </row>
        <row r="532">
          <cell r="A532" t="str">
            <v>07.06</v>
          </cell>
          <cell r="B532" t="str">
            <v>Escavação ou carga mecanizada em campo aberto</v>
          </cell>
        </row>
        <row r="533">
          <cell r="A533" t="str">
            <v>07.06.010</v>
          </cell>
          <cell r="B533" t="str">
            <v>Escavação e carga mecanizada em campo aberto, com rompedor hidráulico, em rocha</v>
          </cell>
          <cell r="C533" t="str">
            <v>M3</v>
          </cell>
          <cell r="D533">
            <v>327.79</v>
          </cell>
          <cell r="F533">
            <v>327.79</v>
          </cell>
        </row>
        <row r="534">
          <cell r="A534" t="str">
            <v>07.10</v>
          </cell>
          <cell r="B534" t="str">
            <v>Apiloamento e nivelamento mecanizado de solo</v>
          </cell>
        </row>
        <row r="535">
          <cell r="A535" t="str">
            <v>07.10.020</v>
          </cell>
          <cell r="B535" t="str">
            <v>Espalhamento de solo em bota-fora com compactação sem controle</v>
          </cell>
          <cell r="C535" t="str">
            <v>M3</v>
          </cell>
          <cell r="D535">
            <v>5.66</v>
          </cell>
          <cell r="E535">
            <v>0.13</v>
          </cell>
          <cell r="F535">
            <v>5.79</v>
          </cell>
        </row>
        <row r="536">
          <cell r="A536" t="str">
            <v>07.11</v>
          </cell>
          <cell r="B536" t="str">
            <v>Reaterro mecanizado sem fornecimento de material</v>
          </cell>
        </row>
        <row r="537">
          <cell r="A537" t="str">
            <v>07.11.020</v>
          </cell>
          <cell r="B537" t="str">
            <v>Reaterro compactado mecanizado de vala ou cava com compactador</v>
          </cell>
          <cell r="C537" t="str">
            <v>M3</v>
          </cell>
          <cell r="D537">
            <v>4.45</v>
          </cell>
          <cell r="E537">
            <v>3.17</v>
          </cell>
          <cell r="F537">
            <v>7.62</v>
          </cell>
        </row>
        <row r="538">
          <cell r="A538" t="str">
            <v>07.11.040</v>
          </cell>
          <cell r="B538" t="str">
            <v>Reaterro compactado mecanizado de vala ou cava com rolo, mínimo de 95% PN</v>
          </cell>
          <cell r="C538" t="str">
            <v>M3</v>
          </cell>
          <cell r="D538">
            <v>21.15</v>
          </cell>
          <cell r="E538">
            <v>2.91</v>
          </cell>
          <cell r="F538">
            <v>24.06</v>
          </cell>
        </row>
        <row r="539">
          <cell r="A539" t="str">
            <v>07.12</v>
          </cell>
          <cell r="B539" t="str">
            <v>Aterro mecanizado sem fornecimento de material</v>
          </cell>
        </row>
        <row r="540">
          <cell r="A540" t="str">
            <v>07.12.010</v>
          </cell>
          <cell r="B540" t="str">
            <v>Compactação de aterro mecanizado mínimo de 95% PN, sem fornecimento de solo em áreas fechadas</v>
          </cell>
          <cell r="C540" t="str">
            <v>M3</v>
          </cell>
          <cell r="D540">
            <v>17.600000000000001</v>
          </cell>
          <cell r="E540">
            <v>0.48</v>
          </cell>
          <cell r="F540">
            <v>18.079999999999998</v>
          </cell>
        </row>
        <row r="541">
          <cell r="A541" t="str">
            <v>07.12.020</v>
          </cell>
          <cell r="B541" t="str">
            <v>Compactação de aterro mecanizado mínimo de 95% PN, sem fornecimento de solo em campo aberto</v>
          </cell>
          <cell r="C541" t="str">
            <v>M3</v>
          </cell>
          <cell r="D541">
            <v>12.51</v>
          </cell>
          <cell r="E541">
            <v>0.34</v>
          </cell>
          <cell r="F541">
            <v>12.85</v>
          </cell>
        </row>
        <row r="542">
          <cell r="A542" t="str">
            <v>07.12.030</v>
          </cell>
          <cell r="B542" t="str">
            <v>Compactação de aterro mecanizado a 100% PN, sem fornecimento de solo em campo aberto</v>
          </cell>
          <cell r="C542" t="str">
            <v>M3</v>
          </cell>
          <cell r="D542">
            <v>12.71</v>
          </cell>
          <cell r="E542">
            <v>0.15</v>
          </cell>
          <cell r="F542">
            <v>12.86</v>
          </cell>
        </row>
        <row r="543">
          <cell r="A543" t="str">
            <v>07.12.040</v>
          </cell>
          <cell r="B543" t="str">
            <v>Aterro mecanizado por compensação, solo de 1ª categoria em campo aberto, sem compactação do aterro</v>
          </cell>
          <cell r="C543" t="str">
            <v>M3</v>
          </cell>
          <cell r="D543">
            <v>21.45</v>
          </cell>
          <cell r="E543">
            <v>0.45</v>
          </cell>
          <cell r="F543">
            <v>21.9</v>
          </cell>
        </row>
        <row r="544">
          <cell r="A544" t="str">
            <v>08</v>
          </cell>
          <cell r="B544" t="str">
            <v>ESCORAMENTO, CONTENCAO E DRENAGEM</v>
          </cell>
        </row>
        <row r="545">
          <cell r="A545" t="str">
            <v>08.01</v>
          </cell>
          <cell r="B545" t="str">
            <v>Escoramento</v>
          </cell>
        </row>
        <row r="546">
          <cell r="A546" t="str">
            <v>08.01.020</v>
          </cell>
          <cell r="B546" t="str">
            <v>Escoramento de solo contínuo</v>
          </cell>
          <cell r="C546" t="str">
            <v>M2</v>
          </cell>
          <cell r="D546">
            <v>36.96</v>
          </cell>
          <cell r="E546">
            <v>66.959999999999994</v>
          </cell>
          <cell r="F546">
            <v>103.92</v>
          </cell>
        </row>
        <row r="547">
          <cell r="A547" t="str">
            <v>08.01.040</v>
          </cell>
          <cell r="B547" t="str">
            <v>Escoramento de solo descontínuo</v>
          </cell>
          <cell r="C547" t="str">
            <v>M2</v>
          </cell>
          <cell r="D547">
            <v>20.36</v>
          </cell>
          <cell r="E547">
            <v>40.28</v>
          </cell>
          <cell r="F547">
            <v>60.64</v>
          </cell>
        </row>
        <row r="548">
          <cell r="A548" t="str">
            <v>08.01.060</v>
          </cell>
          <cell r="B548" t="str">
            <v>Escoramento de solo pontaletado</v>
          </cell>
          <cell r="C548" t="str">
            <v>M2</v>
          </cell>
          <cell r="D548">
            <v>13.7</v>
          </cell>
          <cell r="E548">
            <v>9.73</v>
          </cell>
          <cell r="F548">
            <v>23.43</v>
          </cell>
        </row>
        <row r="549">
          <cell r="A549" t="str">
            <v>08.01.080</v>
          </cell>
          <cell r="B549" t="str">
            <v>Escoramento de solo especial</v>
          </cell>
          <cell r="C549" t="str">
            <v>M2</v>
          </cell>
          <cell r="D549">
            <v>47.59</v>
          </cell>
          <cell r="E549">
            <v>77.930000000000007</v>
          </cell>
          <cell r="F549">
            <v>125.52</v>
          </cell>
        </row>
        <row r="550">
          <cell r="A550" t="str">
            <v>08.01.100</v>
          </cell>
          <cell r="B550" t="str">
            <v>Escoramento com estacas pranchas metálicas - profundidade até 4 m</v>
          </cell>
          <cell r="C550" t="str">
            <v>M2</v>
          </cell>
          <cell r="D550">
            <v>386.3</v>
          </cell>
          <cell r="F550">
            <v>386.3</v>
          </cell>
        </row>
        <row r="551">
          <cell r="A551" t="str">
            <v>08.01.110</v>
          </cell>
          <cell r="B551" t="str">
            <v>Escoramento com estacas pranchas metálicas - profundidade até 6 m</v>
          </cell>
          <cell r="C551" t="str">
            <v>M2</v>
          </cell>
          <cell r="D551">
            <v>422.5</v>
          </cell>
          <cell r="F551">
            <v>422.5</v>
          </cell>
        </row>
        <row r="552">
          <cell r="A552" t="str">
            <v>08.01.120</v>
          </cell>
          <cell r="B552" t="str">
            <v>Escoramento com estacas pranchas metálicas - profundidade até 8 m</v>
          </cell>
          <cell r="C552" t="str">
            <v>M2</v>
          </cell>
          <cell r="D552">
            <v>467.83</v>
          </cell>
          <cell r="F552">
            <v>467.83</v>
          </cell>
        </row>
        <row r="553">
          <cell r="A553" t="str">
            <v>08.02</v>
          </cell>
          <cell r="B553" t="str">
            <v>Cimbramento</v>
          </cell>
        </row>
        <row r="554">
          <cell r="A554" t="str">
            <v>08.02.020</v>
          </cell>
          <cell r="B554" t="str">
            <v>Cimbramento em madeira com estroncas de eucalipto</v>
          </cell>
          <cell r="C554" t="str">
            <v>M3</v>
          </cell>
          <cell r="D554">
            <v>22.31</v>
          </cell>
          <cell r="E554">
            <v>36.53</v>
          </cell>
          <cell r="F554">
            <v>58.84</v>
          </cell>
        </row>
        <row r="555">
          <cell r="A555" t="str">
            <v>08.02.040</v>
          </cell>
          <cell r="B555" t="str">
            <v>Cimbramento em perfil metálico para obras de arte</v>
          </cell>
          <cell r="C555" t="str">
            <v>KG</v>
          </cell>
          <cell r="D555">
            <v>10.029999999999999</v>
          </cell>
          <cell r="E555">
            <v>2.52</v>
          </cell>
          <cell r="F555">
            <v>12.55</v>
          </cell>
        </row>
        <row r="556">
          <cell r="A556" t="str">
            <v>08.02.050</v>
          </cell>
          <cell r="B556" t="str">
            <v>Cimbramento tubular metálico</v>
          </cell>
          <cell r="C556" t="str">
            <v>M3MES</v>
          </cell>
          <cell r="D556">
            <v>10.09</v>
          </cell>
          <cell r="E556">
            <v>2.27</v>
          </cell>
          <cell r="F556">
            <v>12.36</v>
          </cell>
        </row>
        <row r="557">
          <cell r="A557" t="str">
            <v>08.02.060</v>
          </cell>
          <cell r="B557" t="str">
            <v>Montagem e desmontagem de cimbramento tubular metálico</v>
          </cell>
          <cell r="C557" t="str">
            <v>M3</v>
          </cell>
          <cell r="E557">
            <v>17.28</v>
          </cell>
          <cell r="F557">
            <v>17.28</v>
          </cell>
        </row>
        <row r="558">
          <cell r="A558" t="str">
            <v>08.03</v>
          </cell>
          <cell r="B558" t="str">
            <v>Descimbramento</v>
          </cell>
        </row>
        <row r="559">
          <cell r="A559" t="str">
            <v>08.03.020</v>
          </cell>
          <cell r="B559" t="str">
            <v>Descimbramento em madeira</v>
          </cell>
          <cell r="C559" t="str">
            <v>M3</v>
          </cell>
          <cell r="E559">
            <v>10.07</v>
          </cell>
          <cell r="F559">
            <v>10.07</v>
          </cell>
        </row>
        <row r="560">
          <cell r="A560" t="str">
            <v>08.05</v>
          </cell>
          <cell r="B560" t="str">
            <v>Manta, filtro e dreno</v>
          </cell>
        </row>
        <row r="561">
          <cell r="A561" t="str">
            <v>08.05.010</v>
          </cell>
          <cell r="B561" t="str">
            <v>Geomembrana em polietileno de alta densidade PEAD de 1 mm</v>
          </cell>
          <cell r="C561" t="str">
            <v>M2</v>
          </cell>
          <cell r="D561">
            <v>32.549999999999997</v>
          </cell>
          <cell r="E561">
            <v>0.85</v>
          </cell>
          <cell r="F561">
            <v>33.4</v>
          </cell>
        </row>
        <row r="562">
          <cell r="A562" t="str">
            <v>08.05.100</v>
          </cell>
          <cell r="B562" t="str">
            <v>Dreno com pedra britada</v>
          </cell>
          <cell r="C562" t="str">
            <v>M3</v>
          </cell>
          <cell r="D562">
            <v>156.22999999999999</v>
          </cell>
          <cell r="E562">
            <v>25.18</v>
          </cell>
          <cell r="F562">
            <v>181.41</v>
          </cell>
        </row>
        <row r="563">
          <cell r="A563" t="str">
            <v>08.05.110</v>
          </cell>
          <cell r="B563" t="str">
            <v>Dreno com areia grossa</v>
          </cell>
          <cell r="C563" t="str">
            <v>M3</v>
          </cell>
          <cell r="D563">
            <v>175.01</v>
          </cell>
          <cell r="E563">
            <v>15.1</v>
          </cell>
          <cell r="F563">
            <v>190.11</v>
          </cell>
        </row>
        <row r="564">
          <cell r="A564" t="str">
            <v>08.05.180</v>
          </cell>
          <cell r="B564" t="str">
            <v>Manta geotêxtil com resistência à tração longitudinal de 10kN/m e transversal de 9kN/m</v>
          </cell>
          <cell r="C564" t="str">
            <v>M2</v>
          </cell>
          <cell r="D564">
            <v>7.03</v>
          </cell>
          <cell r="E564">
            <v>15.1</v>
          </cell>
          <cell r="F564">
            <v>22.13</v>
          </cell>
        </row>
        <row r="565">
          <cell r="A565" t="str">
            <v>08.05.190</v>
          </cell>
          <cell r="B565" t="str">
            <v>Manta geotêxtil com resistência à tração longitudinal de 16kN/m e transversal de 14kN/m</v>
          </cell>
          <cell r="C565" t="str">
            <v>M2</v>
          </cell>
          <cell r="D565">
            <v>9.7200000000000006</v>
          </cell>
          <cell r="E565">
            <v>15.1</v>
          </cell>
          <cell r="F565">
            <v>24.82</v>
          </cell>
        </row>
        <row r="566">
          <cell r="A566" t="str">
            <v>08.05.220</v>
          </cell>
          <cell r="B566" t="str">
            <v>Manta geotêxtil com resistência à tração longitudinal de 31kN/m e transversal de 27kN/m</v>
          </cell>
          <cell r="C566" t="str">
            <v>M2</v>
          </cell>
          <cell r="D566">
            <v>19.14</v>
          </cell>
          <cell r="E566">
            <v>15.1</v>
          </cell>
          <cell r="F566">
            <v>34.24</v>
          </cell>
        </row>
        <row r="567">
          <cell r="A567" t="str">
            <v>08.06</v>
          </cell>
          <cell r="B567" t="str">
            <v>Barbaca</v>
          </cell>
        </row>
        <row r="568">
          <cell r="A568" t="str">
            <v>08.06.040</v>
          </cell>
          <cell r="B568" t="str">
            <v>Barbacã em tubo de PVC com diâmetro 50 mm</v>
          </cell>
          <cell r="C568" t="str">
            <v>M</v>
          </cell>
          <cell r="D568">
            <v>11.83</v>
          </cell>
          <cell r="E568">
            <v>17.62</v>
          </cell>
          <cell r="F568">
            <v>29.45</v>
          </cell>
        </row>
        <row r="569">
          <cell r="A569" t="str">
            <v>08.06.060</v>
          </cell>
          <cell r="B569" t="str">
            <v>Barbacã em tubo de PVC com diâmetro 75 mm</v>
          </cell>
          <cell r="C569" t="str">
            <v>M</v>
          </cell>
          <cell r="D569">
            <v>17.25</v>
          </cell>
          <cell r="E569">
            <v>20.14</v>
          </cell>
          <cell r="F569">
            <v>37.39</v>
          </cell>
        </row>
        <row r="570">
          <cell r="A570" t="str">
            <v>08.06.080</v>
          </cell>
          <cell r="B570" t="str">
            <v>Barbacã em tubo de PVC com diâmetro 100 mm</v>
          </cell>
          <cell r="C570" t="str">
            <v>M</v>
          </cell>
          <cell r="D570">
            <v>16.05</v>
          </cell>
          <cell r="E570">
            <v>25.18</v>
          </cell>
          <cell r="F570">
            <v>41.23</v>
          </cell>
        </row>
        <row r="571">
          <cell r="A571" t="str">
            <v>08.07</v>
          </cell>
          <cell r="B571" t="str">
            <v>Esgotamento</v>
          </cell>
        </row>
        <row r="572">
          <cell r="A572" t="str">
            <v>08.07.050</v>
          </cell>
          <cell r="B572" t="str">
            <v>Taxa de mobilização e desmobilização de equipamentos para execução de rebaixamento de lençol freático</v>
          </cell>
          <cell r="C572" t="str">
            <v>TX</v>
          </cell>
          <cell r="D572">
            <v>12594.69</v>
          </cell>
          <cell r="F572">
            <v>12594.69</v>
          </cell>
        </row>
        <row r="573">
          <cell r="A573" t="str">
            <v>08.07.060</v>
          </cell>
          <cell r="B573" t="str">
            <v>Locação de conjunto de bombeamento a vácuo para rebaixamento de lençol freático, com até 50 ponteiras e potência até 15 HP, mínimo 30 dias</v>
          </cell>
          <cell r="C573" t="str">
            <v>CJxDI</v>
          </cell>
          <cell r="D573">
            <v>834.15</v>
          </cell>
          <cell r="F573">
            <v>834.15</v>
          </cell>
        </row>
        <row r="574">
          <cell r="A574" t="str">
            <v>08.07.070</v>
          </cell>
          <cell r="B574" t="str">
            <v>Ponteiras filtrantes, profundidade até 5 m</v>
          </cell>
          <cell r="C574" t="str">
            <v>UN</v>
          </cell>
          <cell r="D574">
            <v>576.29</v>
          </cell>
          <cell r="F574">
            <v>576.29</v>
          </cell>
        </row>
        <row r="575">
          <cell r="A575" t="str">
            <v>08.07.090</v>
          </cell>
          <cell r="B575" t="str">
            <v>Esgotamento de águas superficiais com bomba de superfície ou submersa</v>
          </cell>
          <cell r="C575" t="str">
            <v>HPXh</v>
          </cell>
          <cell r="D575">
            <v>2.58</v>
          </cell>
          <cell r="E575">
            <v>4.54</v>
          </cell>
          <cell r="F575">
            <v>7.12</v>
          </cell>
        </row>
        <row r="576">
          <cell r="A576" t="str">
            <v>08.10</v>
          </cell>
          <cell r="B576" t="str">
            <v>Contenção</v>
          </cell>
        </row>
        <row r="577">
          <cell r="A577" t="str">
            <v>08.10.040</v>
          </cell>
          <cell r="B577" t="str">
            <v>Enrocamento com pedra arrumada</v>
          </cell>
          <cell r="C577" t="str">
            <v>M3</v>
          </cell>
          <cell r="D577">
            <v>195.54</v>
          </cell>
          <cell r="E577">
            <v>151.05000000000001</v>
          </cell>
          <cell r="F577">
            <v>346.59</v>
          </cell>
        </row>
        <row r="578">
          <cell r="A578" t="str">
            <v>08.10.060</v>
          </cell>
          <cell r="B578" t="str">
            <v>Enrocamento com pedra assentada</v>
          </cell>
          <cell r="C578" t="str">
            <v>M3</v>
          </cell>
          <cell r="D578">
            <v>332.65</v>
          </cell>
          <cell r="E578">
            <v>292.24</v>
          </cell>
          <cell r="F578">
            <v>624.89</v>
          </cell>
        </row>
        <row r="579">
          <cell r="A579" t="str">
            <v>08.10.108</v>
          </cell>
          <cell r="B579" t="str">
            <v>Gabião tipo caixa em tela metálica, altura de 0,5 m, com revestimento liga zinco/alumínio, malha hexagonal 8/10 cm, fio diâmetro 2,7 mm, independente do formato ou utilização</v>
          </cell>
          <cell r="C579" t="str">
            <v>M3</v>
          </cell>
          <cell r="D579">
            <v>798.91</v>
          </cell>
          <cell r="E579">
            <v>135.88999999999999</v>
          </cell>
          <cell r="F579">
            <v>934.8</v>
          </cell>
        </row>
        <row r="580">
          <cell r="A580" t="str">
            <v>08.10.109</v>
          </cell>
          <cell r="B580" t="str">
            <v>Gabião tipo caixa em tela metálica, altura de 1 m, com revestimento liga zinco/alumínio, malha hexagonal 8/10 cm, fio diâmetro 2,7 mm, independente do formato ou utilização</v>
          </cell>
          <cell r="C580" t="str">
            <v>M3</v>
          </cell>
          <cell r="D580">
            <v>628.19000000000005</v>
          </cell>
          <cell r="E580">
            <v>166.9</v>
          </cell>
          <cell r="F580">
            <v>795.09</v>
          </cell>
        </row>
        <row r="581">
          <cell r="A581" t="str">
            <v>09</v>
          </cell>
          <cell r="B581" t="str">
            <v>FORMA</v>
          </cell>
        </row>
        <row r="582">
          <cell r="A582" t="str">
            <v>09.01</v>
          </cell>
          <cell r="B582" t="str">
            <v>Forma em tabua</v>
          </cell>
        </row>
        <row r="583">
          <cell r="A583" t="str">
            <v>09.01.020</v>
          </cell>
          <cell r="B583" t="str">
            <v>Forma em madeira comum para fundação</v>
          </cell>
          <cell r="C583" t="str">
            <v>M2</v>
          </cell>
          <cell r="D583">
            <v>44.73</v>
          </cell>
          <cell r="E583">
            <v>65.45</v>
          </cell>
          <cell r="F583">
            <v>110.18</v>
          </cell>
        </row>
        <row r="584">
          <cell r="A584" t="str">
            <v>09.01.030</v>
          </cell>
          <cell r="B584" t="str">
            <v>Forma em madeira comum para estrutura</v>
          </cell>
          <cell r="C584" t="str">
            <v>M2</v>
          </cell>
          <cell r="D584">
            <v>188.98</v>
          </cell>
          <cell r="E584">
            <v>75.53</v>
          </cell>
          <cell r="F584">
            <v>264.51</v>
          </cell>
        </row>
        <row r="585">
          <cell r="A585" t="str">
            <v>09.01.040</v>
          </cell>
          <cell r="B585" t="str">
            <v>Forma em madeira comum para caixão perdido</v>
          </cell>
          <cell r="C585" t="str">
            <v>M2</v>
          </cell>
          <cell r="D585">
            <v>63.44</v>
          </cell>
          <cell r="E585">
            <v>60.42</v>
          </cell>
          <cell r="F585">
            <v>123.86</v>
          </cell>
        </row>
        <row r="586">
          <cell r="A586" t="str">
            <v>09.01.150</v>
          </cell>
          <cell r="B586" t="str">
            <v>Desmontagem de forma em madeira para estrutura de laje, com tábuas</v>
          </cell>
          <cell r="C586" t="str">
            <v>M2</v>
          </cell>
          <cell r="E586">
            <v>7.76</v>
          </cell>
          <cell r="F586">
            <v>7.76</v>
          </cell>
        </row>
        <row r="587">
          <cell r="A587" t="str">
            <v>09.01.160</v>
          </cell>
          <cell r="B587" t="str">
            <v>Desmontagem de forma em madeira para estrutura de vigas, com tábuas</v>
          </cell>
          <cell r="C587" t="str">
            <v>M2</v>
          </cell>
          <cell r="E587">
            <v>9.23</v>
          </cell>
          <cell r="F587">
            <v>9.23</v>
          </cell>
        </row>
        <row r="588">
          <cell r="A588" t="str">
            <v>09.02</v>
          </cell>
          <cell r="B588" t="str">
            <v>Forma em madeira compensada</v>
          </cell>
        </row>
        <row r="589">
          <cell r="A589" t="str">
            <v>09.02.020</v>
          </cell>
          <cell r="B589" t="str">
            <v>Forma plana em compensado para estrutura convencional</v>
          </cell>
          <cell r="C589" t="str">
            <v>M2</v>
          </cell>
          <cell r="D589">
            <v>132.1</v>
          </cell>
          <cell r="E589">
            <v>70.489999999999995</v>
          </cell>
          <cell r="F589">
            <v>202.59</v>
          </cell>
        </row>
        <row r="590">
          <cell r="A590" t="str">
            <v>09.02.040</v>
          </cell>
          <cell r="B590" t="str">
            <v>Forma plana em compensado para estrutura aparente</v>
          </cell>
          <cell r="C590" t="str">
            <v>M2</v>
          </cell>
          <cell r="D590">
            <v>136.75</v>
          </cell>
          <cell r="E590">
            <v>70.489999999999995</v>
          </cell>
          <cell r="F590">
            <v>207.24</v>
          </cell>
        </row>
        <row r="591">
          <cell r="A591" t="str">
            <v>09.02.060</v>
          </cell>
          <cell r="B591" t="str">
            <v>Forma curva em compensado para estrutura aparente</v>
          </cell>
          <cell r="C591" t="str">
            <v>M2</v>
          </cell>
          <cell r="D591">
            <v>124.76</v>
          </cell>
          <cell r="E591">
            <v>125.88</v>
          </cell>
          <cell r="F591">
            <v>250.64</v>
          </cell>
        </row>
        <row r="592">
          <cell r="A592" t="str">
            <v>09.02.080</v>
          </cell>
          <cell r="B592" t="str">
            <v>Forma plana em compensado para obra de arte, sem cimbramento</v>
          </cell>
          <cell r="C592" t="str">
            <v>M2</v>
          </cell>
          <cell r="D592">
            <v>78.88</v>
          </cell>
          <cell r="E592">
            <v>67.97</v>
          </cell>
          <cell r="F592">
            <v>146.85</v>
          </cell>
        </row>
        <row r="593">
          <cell r="A593" t="str">
            <v>09.02.100</v>
          </cell>
          <cell r="B593" t="str">
            <v>Forma em compensado para encamisamento de tubulão</v>
          </cell>
          <cell r="C593" t="str">
            <v>M2</v>
          </cell>
          <cell r="D593">
            <v>42.23</v>
          </cell>
          <cell r="E593">
            <v>55.38</v>
          </cell>
          <cell r="F593">
            <v>97.61</v>
          </cell>
        </row>
        <row r="594">
          <cell r="A594" t="str">
            <v>09.02.120</v>
          </cell>
          <cell r="B594" t="str">
            <v>Forma ripada de 5 cm na vertical</v>
          </cell>
          <cell r="C594" t="str">
            <v>M2</v>
          </cell>
          <cell r="D594">
            <v>101.28</v>
          </cell>
          <cell r="E594">
            <v>110.17</v>
          </cell>
          <cell r="F594">
            <v>211.45</v>
          </cell>
        </row>
        <row r="595">
          <cell r="A595" t="str">
            <v>09.02.130</v>
          </cell>
          <cell r="B595" t="str">
            <v>Forma plana em compensado para estrutura convencional com cimbramento tubular metálico</v>
          </cell>
          <cell r="C595" t="str">
            <v>M2</v>
          </cell>
          <cell r="D595">
            <v>110.57</v>
          </cell>
          <cell r="E595">
            <v>43.34</v>
          </cell>
          <cell r="F595">
            <v>153.91</v>
          </cell>
        </row>
        <row r="596">
          <cell r="A596" t="str">
            <v>09.02.140</v>
          </cell>
          <cell r="B596" t="str">
            <v>Forma plana em compensado para estrutura aparente com cimbramento tubular metálico</v>
          </cell>
          <cell r="C596" t="str">
            <v>M2</v>
          </cell>
          <cell r="D596">
            <v>115.22</v>
          </cell>
          <cell r="E596">
            <v>77.3</v>
          </cell>
          <cell r="F596">
            <v>192.52</v>
          </cell>
        </row>
        <row r="597">
          <cell r="A597" t="str">
            <v>09.02.150</v>
          </cell>
          <cell r="B597" t="str">
            <v>Forma curva em compensado para estrutura convencional com cimbramento tubular metálico</v>
          </cell>
          <cell r="C597" t="str">
            <v>M2</v>
          </cell>
          <cell r="D597">
            <v>73.39</v>
          </cell>
          <cell r="E597">
            <v>132.69</v>
          </cell>
          <cell r="F597">
            <v>206.08</v>
          </cell>
        </row>
        <row r="598">
          <cell r="A598" t="str">
            <v>09.04</v>
          </cell>
          <cell r="B598" t="str">
            <v>Forma em papelão</v>
          </cell>
        </row>
        <row r="599">
          <cell r="A599" t="str">
            <v>09.04.020</v>
          </cell>
          <cell r="B599" t="str">
            <v>Forma em tubo de papelão com diâmetro de 25 cm</v>
          </cell>
          <cell r="C599" t="str">
            <v>M</v>
          </cell>
          <cell r="D599">
            <v>100.23</v>
          </cell>
          <cell r="E599">
            <v>11.96</v>
          </cell>
          <cell r="F599">
            <v>112.19</v>
          </cell>
        </row>
        <row r="600">
          <cell r="A600" t="str">
            <v>09.04.030</v>
          </cell>
          <cell r="B600" t="str">
            <v>Forma em tubo de papelão com diâmetro de 30 cm</v>
          </cell>
          <cell r="C600" t="str">
            <v>M</v>
          </cell>
          <cell r="D600">
            <v>158.77000000000001</v>
          </cell>
          <cell r="E600">
            <v>11.96</v>
          </cell>
          <cell r="F600">
            <v>170.73</v>
          </cell>
        </row>
        <row r="601">
          <cell r="A601" t="str">
            <v>09.04.040</v>
          </cell>
          <cell r="B601" t="str">
            <v>Forma em tubo de papelão com diâmetro de 35 cm</v>
          </cell>
          <cell r="C601" t="str">
            <v>M</v>
          </cell>
          <cell r="D601">
            <v>190.22</v>
          </cell>
          <cell r="E601">
            <v>11.96</v>
          </cell>
          <cell r="F601">
            <v>202.18</v>
          </cell>
        </row>
        <row r="602">
          <cell r="A602" t="str">
            <v>09.04.050</v>
          </cell>
          <cell r="B602" t="str">
            <v>Forma em tubo de papelão com diâmetro de 40 cm</v>
          </cell>
          <cell r="C602" t="str">
            <v>M</v>
          </cell>
          <cell r="D602">
            <v>221.61</v>
          </cell>
          <cell r="E602">
            <v>11.96</v>
          </cell>
          <cell r="F602">
            <v>233.57</v>
          </cell>
        </row>
        <row r="603">
          <cell r="A603" t="str">
            <v>09.04.060</v>
          </cell>
          <cell r="B603" t="str">
            <v>Forma em tubo de papelão com diâmetro de 45 cm</v>
          </cell>
          <cell r="C603" t="str">
            <v>M</v>
          </cell>
          <cell r="D603">
            <v>247.41</v>
          </cell>
          <cell r="E603">
            <v>11.96</v>
          </cell>
          <cell r="F603">
            <v>259.37</v>
          </cell>
        </row>
        <row r="604">
          <cell r="A604" t="str">
            <v>09.04.070</v>
          </cell>
          <cell r="B604" t="str">
            <v>Forma em tubo de papelão com diâmetro de 50 cm</v>
          </cell>
          <cell r="C604" t="str">
            <v>M</v>
          </cell>
          <cell r="D604">
            <v>223.04</v>
          </cell>
          <cell r="E604">
            <v>11.96</v>
          </cell>
          <cell r="F604">
            <v>235</v>
          </cell>
        </row>
        <row r="605">
          <cell r="A605" t="str">
            <v>09.07</v>
          </cell>
          <cell r="B605" t="str">
            <v>Forma em polipropileno</v>
          </cell>
        </row>
        <row r="606">
          <cell r="A606" t="str">
            <v>09.07.060</v>
          </cell>
          <cell r="B606" t="str">
            <v>Forma em polipropileno (cubeta) e acessórios para laje nervurada com dimensões variáveis - locação</v>
          </cell>
          <cell r="C606" t="str">
            <v>M3</v>
          </cell>
          <cell r="D606">
            <v>432.42</v>
          </cell>
          <cell r="E606">
            <v>88.13</v>
          </cell>
          <cell r="F606">
            <v>520.54999999999995</v>
          </cell>
        </row>
        <row r="607">
          <cell r="A607" t="str">
            <v>10</v>
          </cell>
          <cell r="B607" t="str">
            <v>ARMADURA E CORDOALHA ESTRUTURAL</v>
          </cell>
        </row>
        <row r="608">
          <cell r="A608" t="str">
            <v>10.01</v>
          </cell>
          <cell r="B608" t="str">
            <v>Armadura em barra</v>
          </cell>
        </row>
        <row r="609">
          <cell r="A609" t="str">
            <v>10.01.020</v>
          </cell>
          <cell r="B609" t="str">
            <v>Armadura em barra de aço CA-25 fyk = 250 MPa</v>
          </cell>
          <cell r="C609" t="str">
            <v>KG</v>
          </cell>
          <cell r="D609">
            <v>8.34</v>
          </cell>
          <cell r="E609">
            <v>2.93</v>
          </cell>
          <cell r="F609">
            <v>11.27</v>
          </cell>
        </row>
        <row r="610">
          <cell r="A610" t="str">
            <v>10.01.040</v>
          </cell>
          <cell r="B610" t="str">
            <v>Armadura em barra de aço CA-50 (A ou B) fyk = 500 MPa</v>
          </cell>
          <cell r="C610" t="str">
            <v>KG</v>
          </cell>
          <cell r="D610">
            <v>7.23</v>
          </cell>
          <cell r="E610">
            <v>2.93</v>
          </cell>
          <cell r="F610">
            <v>10.16</v>
          </cell>
        </row>
        <row r="611">
          <cell r="A611" t="str">
            <v>10.01.060</v>
          </cell>
          <cell r="B611" t="str">
            <v>Armadura em barra de aço CA-60 (A ou B) fyk = 600 MPa</v>
          </cell>
          <cell r="C611" t="str">
            <v>KG</v>
          </cell>
          <cell r="D611">
            <v>7.58</v>
          </cell>
          <cell r="E611">
            <v>2.93</v>
          </cell>
          <cell r="F611">
            <v>10.51</v>
          </cell>
        </row>
        <row r="612">
          <cell r="A612" t="str">
            <v>10.02</v>
          </cell>
          <cell r="B612" t="str">
            <v>Armadura em tela</v>
          </cell>
        </row>
        <row r="613">
          <cell r="A613" t="str">
            <v>10.02.020</v>
          </cell>
          <cell r="B613" t="str">
            <v>Armadura em tela soldada de aço</v>
          </cell>
          <cell r="C613" t="str">
            <v>KG</v>
          </cell>
          <cell r="D613">
            <v>8.76</v>
          </cell>
          <cell r="E613">
            <v>1.46</v>
          </cell>
          <cell r="F613">
            <v>10.220000000000001</v>
          </cell>
        </row>
        <row r="614">
          <cell r="A614" t="str">
            <v>10.20</v>
          </cell>
          <cell r="B614" t="str">
            <v>Reparos, conservações e complementos - GRUPO 10</v>
          </cell>
        </row>
        <row r="615">
          <cell r="A615" t="str">
            <v>10.20.001</v>
          </cell>
          <cell r="B615" t="str">
            <v>Lubrificante em pasta para aplicação em barras de transferência de concreto</v>
          </cell>
          <cell r="C615" t="str">
            <v>KG</v>
          </cell>
          <cell r="D615">
            <v>42.71</v>
          </cell>
          <cell r="E615">
            <v>14.67</v>
          </cell>
          <cell r="F615">
            <v>57.38</v>
          </cell>
        </row>
        <row r="616">
          <cell r="A616" t="str">
            <v>11</v>
          </cell>
          <cell r="B616" t="str">
            <v>CONCRETO, MASSA E LASTRO</v>
          </cell>
        </row>
        <row r="617">
          <cell r="A617" t="str">
            <v>11.01</v>
          </cell>
          <cell r="B617" t="str">
            <v>Concreto usinado com controle fck - fornecimento do material</v>
          </cell>
        </row>
        <row r="618">
          <cell r="A618" t="str">
            <v>11.01.100</v>
          </cell>
          <cell r="B618" t="str">
            <v>Concreto usinado, fck = 20 MPa</v>
          </cell>
          <cell r="C618" t="str">
            <v>M3</v>
          </cell>
          <cell r="D618">
            <v>489.05</v>
          </cell>
          <cell r="F618">
            <v>489.05</v>
          </cell>
        </row>
        <row r="619">
          <cell r="A619" t="str">
            <v>11.01.130</v>
          </cell>
          <cell r="B619" t="str">
            <v>Concreto usinado, fck = 25 MPa</v>
          </cell>
          <cell r="C619" t="str">
            <v>M3</v>
          </cell>
          <cell r="D619">
            <v>512.70000000000005</v>
          </cell>
          <cell r="F619">
            <v>512.70000000000005</v>
          </cell>
        </row>
        <row r="620">
          <cell r="A620" t="str">
            <v>11.01.160</v>
          </cell>
          <cell r="B620" t="str">
            <v>Concreto usinado, fck = 30 MPa</v>
          </cell>
          <cell r="C620" t="str">
            <v>M3</v>
          </cell>
          <cell r="D620">
            <v>537.51</v>
          </cell>
          <cell r="F620">
            <v>537.51</v>
          </cell>
        </row>
        <row r="621">
          <cell r="A621" t="str">
            <v>11.01.170</v>
          </cell>
          <cell r="B621" t="str">
            <v>Concreto usinado, fck = 35 MPa</v>
          </cell>
          <cell r="C621" t="str">
            <v>M3</v>
          </cell>
          <cell r="D621">
            <v>563.51</v>
          </cell>
          <cell r="F621">
            <v>563.51</v>
          </cell>
        </row>
        <row r="622">
          <cell r="A622" t="str">
            <v>11.01.190</v>
          </cell>
          <cell r="B622" t="str">
            <v>Concreto usinado, fck = 40 MPa</v>
          </cell>
          <cell r="C622" t="str">
            <v>M3</v>
          </cell>
          <cell r="D622">
            <v>590.77</v>
          </cell>
          <cell r="F622">
            <v>590.77</v>
          </cell>
        </row>
        <row r="623">
          <cell r="A623" t="str">
            <v>11.01.260</v>
          </cell>
          <cell r="B623" t="str">
            <v>Concreto usinado, fck = 20 MPa - para bombeamento</v>
          </cell>
          <cell r="C623" t="str">
            <v>M3</v>
          </cell>
          <cell r="D623">
            <v>547.67999999999995</v>
          </cell>
          <cell r="F623">
            <v>547.67999999999995</v>
          </cell>
        </row>
        <row r="624">
          <cell r="A624" t="str">
            <v>11.01.290</v>
          </cell>
          <cell r="B624" t="str">
            <v>Concreto usinado, fck = 25 MPa - para bombeamento</v>
          </cell>
          <cell r="C624" t="str">
            <v>M3</v>
          </cell>
          <cell r="D624">
            <v>568.59</v>
          </cell>
          <cell r="F624">
            <v>568.59</v>
          </cell>
        </row>
        <row r="625">
          <cell r="A625" t="str">
            <v>11.01.320</v>
          </cell>
          <cell r="B625" t="str">
            <v>Concreto usinado, fck = 30 MPa - para bombeamento</v>
          </cell>
          <cell r="C625" t="str">
            <v>M3</v>
          </cell>
          <cell r="D625">
            <v>593.02</v>
          </cell>
          <cell r="F625">
            <v>593.02</v>
          </cell>
        </row>
        <row r="626">
          <cell r="A626" t="str">
            <v>11.01.321</v>
          </cell>
          <cell r="B626" t="str">
            <v>Concreto usinado, fck = 35 MPa - para bombeamento</v>
          </cell>
          <cell r="C626" t="str">
            <v>M3</v>
          </cell>
          <cell r="D626">
            <v>618.63</v>
          </cell>
          <cell r="F626">
            <v>618.63</v>
          </cell>
        </row>
        <row r="627">
          <cell r="A627" t="str">
            <v>11.01.350</v>
          </cell>
          <cell r="B627" t="str">
            <v>Concreto usinado, fck = 40 MPa - para bombeamento</v>
          </cell>
          <cell r="C627" t="str">
            <v>M3</v>
          </cell>
          <cell r="D627">
            <v>648.34</v>
          </cell>
          <cell r="F627">
            <v>648.34</v>
          </cell>
        </row>
        <row r="628">
          <cell r="A628" t="str">
            <v>11.01.520</v>
          </cell>
          <cell r="B628" t="str">
            <v>Concreto usinado, fck = 30 MPa - para bombeamento em estaca hélice contínua</v>
          </cell>
          <cell r="C628" t="str">
            <v>M3</v>
          </cell>
          <cell r="D628">
            <v>632.66999999999996</v>
          </cell>
          <cell r="F628">
            <v>632.66999999999996</v>
          </cell>
        </row>
        <row r="629">
          <cell r="A629" t="str">
            <v>11.01.621</v>
          </cell>
          <cell r="B629" t="str">
            <v>Concreto usinado, fck=30 MPa, fctm_k=4,2 Mpa</v>
          </cell>
          <cell r="C629" t="str">
            <v>M3</v>
          </cell>
          <cell r="D629">
            <v>551.41</v>
          </cell>
          <cell r="F629">
            <v>551.41</v>
          </cell>
        </row>
        <row r="630">
          <cell r="A630" t="str">
            <v>11.01.630</v>
          </cell>
          <cell r="B630" t="str">
            <v>Concreto usinado, fck = 25 MPa - para perfil extrudado</v>
          </cell>
          <cell r="C630" t="str">
            <v>M3</v>
          </cell>
          <cell r="D630">
            <v>616.13</v>
          </cell>
          <cell r="F630">
            <v>616.13</v>
          </cell>
        </row>
        <row r="631">
          <cell r="A631" t="str">
            <v>11.02</v>
          </cell>
          <cell r="B631" t="str">
            <v>Concreto usinado não estrutural - fornecimento do material</v>
          </cell>
        </row>
        <row r="632">
          <cell r="A632" t="str">
            <v>11.02.020</v>
          </cell>
          <cell r="B632" t="str">
            <v>Concreto usinado não estrutural mínimo 150 kg cimento / m³</v>
          </cell>
          <cell r="C632" t="str">
            <v>M3</v>
          </cell>
          <cell r="D632">
            <v>611.1</v>
          </cell>
          <cell r="F632">
            <v>611.1</v>
          </cell>
        </row>
        <row r="633">
          <cell r="A633" t="str">
            <v>11.02.040</v>
          </cell>
          <cell r="B633" t="str">
            <v>Concreto usinado não estrutural mínimo 200 kg cimento / m³</v>
          </cell>
          <cell r="C633" t="str">
            <v>M3</v>
          </cell>
          <cell r="D633">
            <v>634.20000000000005</v>
          </cell>
          <cell r="F633">
            <v>634.20000000000005</v>
          </cell>
        </row>
        <row r="634">
          <cell r="A634" t="str">
            <v>11.02.060</v>
          </cell>
          <cell r="B634" t="str">
            <v>Concreto usinado não estrutural mínimo 300 kg cimento / m³</v>
          </cell>
          <cell r="C634" t="str">
            <v>M3</v>
          </cell>
          <cell r="D634">
            <v>606.17999999999995</v>
          </cell>
          <cell r="F634">
            <v>606.17999999999995</v>
          </cell>
        </row>
        <row r="635">
          <cell r="A635" t="str">
            <v>11.03</v>
          </cell>
          <cell r="B635" t="str">
            <v>Concreto executado no local com controle fck - fornecimento do material</v>
          </cell>
        </row>
        <row r="636">
          <cell r="A636" t="str">
            <v>11.03.090</v>
          </cell>
          <cell r="B636" t="str">
            <v>Concreto preparado no local, fck = 20 MPa</v>
          </cell>
          <cell r="C636" t="str">
            <v>M3</v>
          </cell>
          <cell r="D636">
            <v>413.9</v>
          </cell>
          <cell r="E636">
            <v>136.26</v>
          </cell>
          <cell r="F636">
            <v>550.16</v>
          </cell>
        </row>
        <row r="637">
          <cell r="A637" t="str">
            <v>11.04</v>
          </cell>
          <cell r="B637" t="str">
            <v>Concreto não estrutural executado no local - fornecimento do material</v>
          </cell>
        </row>
        <row r="638">
          <cell r="A638" t="str">
            <v>11.04.020</v>
          </cell>
          <cell r="B638" t="str">
            <v>Concreto não estrutural executado no local, mínimo 150 kg cimento / m³</v>
          </cell>
          <cell r="C638" t="str">
            <v>M3</v>
          </cell>
          <cell r="D638">
            <v>345.53</v>
          </cell>
          <cell r="E638">
            <v>56.78</v>
          </cell>
          <cell r="F638">
            <v>402.31</v>
          </cell>
        </row>
        <row r="639">
          <cell r="A639" t="str">
            <v>11.04.040</v>
          </cell>
          <cell r="B639" t="str">
            <v>Concreto não estrutural executado no local, mínimo 200 kg cimento / m³</v>
          </cell>
          <cell r="C639" t="str">
            <v>M3</v>
          </cell>
          <cell r="D639">
            <v>376.53</v>
          </cell>
          <cell r="E639">
            <v>56.78</v>
          </cell>
          <cell r="F639">
            <v>433.31</v>
          </cell>
        </row>
        <row r="640">
          <cell r="A640" t="str">
            <v>11.04.060</v>
          </cell>
          <cell r="B640" t="str">
            <v>Concreto não estrutural executado no local, mínimo 300 kg cimento / m³</v>
          </cell>
          <cell r="C640" t="str">
            <v>M3</v>
          </cell>
          <cell r="D640">
            <v>442.54</v>
          </cell>
          <cell r="E640">
            <v>56.78</v>
          </cell>
          <cell r="F640">
            <v>499.32</v>
          </cell>
        </row>
        <row r="641">
          <cell r="A641" t="str">
            <v>11.05</v>
          </cell>
          <cell r="B641" t="str">
            <v>Concreto e argamassa especial</v>
          </cell>
        </row>
        <row r="642">
          <cell r="A642" t="str">
            <v>11.05.010</v>
          </cell>
          <cell r="B642" t="str">
            <v>Argamassa em solo e cimento a 5% em peso</v>
          </cell>
          <cell r="C642" t="str">
            <v>M3</v>
          </cell>
          <cell r="D642">
            <v>78.17</v>
          </cell>
          <cell r="E642">
            <v>56.78</v>
          </cell>
          <cell r="F642">
            <v>134.94999999999999</v>
          </cell>
        </row>
        <row r="643">
          <cell r="A643" t="str">
            <v>11.05.030</v>
          </cell>
          <cell r="B643" t="str">
            <v>Argamassa graute autonivelante de alta resistência</v>
          </cell>
          <cell r="C643" t="str">
            <v>M3</v>
          </cell>
          <cell r="D643">
            <v>3898.07</v>
          </cell>
          <cell r="E643">
            <v>63.69</v>
          </cell>
          <cell r="F643">
            <v>3961.76</v>
          </cell>
        </row>
        <row r="644">
          <cell r="A644" t="str">
            <v>11.05.040</v>
          </cell>
          <cell r="B644" t="str">
            <v>Argamassa graute</v>
          </cell>
          <cell r="C644" t="str">
            <v>M3</v>
          </cell>
          <cell r="D644">
            <v>378.97</v>
          </cell>
          <cell r="E644">
            <v>63.69</v>
          </cell>
          <cell r="F644">
            <v>442.66</v>
          </cell>
        </row>
        <row r="645">
          <cell r="A645" t="str">
            <v>11.05.060</v>
          </cell>
          <cell r="B645" t="str">
            <v>Concreto ciclópico - fornecimento e aplicação (com 30% de pedra rachão), concreto fck 15 Mpa</v>
          </cell>
          <cell r="C645" t="str">
            <v>M3</v>
          </cell>
          <cell r="D645">
            <v>402</v>
          </cell>
          <cell r="E645">
            <v>418.64</v>
          </cell>
          <cell r="F645">
            <v>820.64</v>
          </cell>
        </row>
        <row r="646">
          <cell r="A646" t="str">
            <v>11.05.120</v>
          </cell>
          <cell r="B646" t="str">
            <v>Execução de concreto projetado - consumo de cimento 350 kg/m³</v>
          </cell>
          <cell r="C646" t="str">
            <v>M3</v>
          </cell>
          <cell r="D646">
            <v>2362.0500000000002</v>
          </cell>
          <cell r="E646">
            <v>766.16</v>
          </cell>
          <cell r="F646">
            <v>3128.21</v>
          </cell>
        </row>
        <row r="647">
          <cell r="A647" t="str">
            <v>11.11</v>
          </cell>
          <cell r="B647" t="str">
            <v>Argamassas especiais</v>
          </cell>
        </row>
        <row r="648">
          <cell r="A648" t="str">
            <v>11.11.030</v>
          </cell>
          <cell r="B648" t="str">
            <v>Argamassa de cimento e areia, fck = 20 MPa, consumo de cimento 600 kg/m³ - material para injeção em estaca raiz</v>
          </cell>
          <cell r="C648" t="str">
            <v>M3</v>
          </cell>
          <cell r="D648">
            <v>521.58000000000004</v>
          </cell>
          <cell r="E648">
            <v>56.78</v>
          </cell>
          <cell r="F648">
            <v>578.36</v>
          </cell>
        </row>
        <row r="649">
          <cell r="A649" t="str">
            <v>11.16</v>
          </cell>
          <cell r="B649" t="str">
            <v>Lançamento e aplicação</v>
          </cell>
        </row>
        <row r="650">
          <cell r="A650" t="str">
            <v>11.16.020</v>
          </cell>
          <cell r="B650" t="str">
            <v>Lançamento, espalhamento e adensamento de concreto ou massa em lastro e/ou enchimento</v>
          </cell>
          <cell r="C650" t="str">
            <v>M3</v>
          </cell>
          <cell r="E650">
            <v>95.77</v>
          </cell>
          <cell r="F650">
            <v>95.77</v>
          </cell>
        </row>
        <row r="651">
          <cell r="A651" t="str">
            <v>11.16.040</v>
          </cell>
          <cell r="B651" t="str">
            <v>Lançamento e adensamento de concreto ou massa em fundação</v>
          </cell>
          <cell r="C651" t="str">
            <v>M3</v>
          </cell>
          <cell r="E651">
            <v>191.54</v>
          </cell>
          <cell r="F651">
            <v>191.54</v>
          </cell>
        </row>
        <row r="652">
          <cell r="A652" t="str">
            <v>11.16.060</v>
          </cell>
          <cell r="B652" t="str">
            <v>Lançamento e adensamento de concreto ou massa em estrutura</v>
          </cell>
          <cell r="C652" t="str">
            <v>M3</v>
          </cell>
          <cell r="E652">
            <v>132.30000000000001</v>
          </cell>
          <cell r="F652">
            <v>132.30000000000001</v>
          </cell>
        </row>
        <row r="653">
          <cell r="A653" t="str">
            <v>11.16.080</v>
          </cell>
          <cell r="B653" t="str">
            <v>Lançamento e adensamento de concreto ou massa por bombeamento</v>
          </cell>
          <cell r="C653" t="str">
            <v>M3</v>
          </cell>
          <cell r="D653">
            <v>61.85</v>
          </cell>
          <cell r="E653">
            <v>73.06</v>
          </cell>
          <cell r="F653">
            <v>134.91</v>
          </cell>
        </row>
        <row r="654">
          <cell r="A654" t="str">
            <v>11.16.220</v>
          </cell>
          <cell r="B654" t="str">
            <v>Nivelamento de piso em concreto com acabadora de superfície</v>
          </cell>
          <cell r="C654" t="str">
            <v>M2</v>
          </cell>
          <cell r="D654">
            <v>15.98</v>
          </cell>
          <cell r="F654">
            <v>15.98</v>
          </cell>
        </row>
        <row r="655">
          <cell r="A655" t="str">
            <v>11.18</v>
          </cell>
          <cell r="B655" t="str">
            <v>Lastro e enchimento</v>
          </cell>
        </row>
        <row r="656">
          <cell r="A656" t="str">
            <v>11.18.020</v>
          </cell>
          <cell r="B656" t="str">
            <v>Lastro de areia</v>
          </cell>
          <cell r="C656" t="str">
            <v>M3</v>
          </cell>
          <cell r="D656">
            <v>196.06</v>
          </cell>
          <cell r="E656">
            <v>79.489999999999995</v>
          </cell>
          <cell r="F656">
            <v>275.55</v>
          </cell>
        </row>
        <row r="657">
          <cell r="A657" t="str">
            <v>11.18.040</v>
          </cell>
          <cell r="B657" t="str">
            <v>Lastro de pedra britada</v>
          </cell>
          <cell r="C657" t="str">
            <v>M3</v>
          </cell>
          <cell r="D657">
            <v>187.48</v>
          </cell>
          <cell r="E657">
            <v>34.07</v>
          </cell>
          <cell r="F657">
            <v>221.55</v>
          </cell>
        </row>
        <row r="658">
          <cell r="A658" t="str">
            <v>11.18.060</v>
          </cell>
          <cell r="B658" t="str">
            <v>Lona plástica preta - uso geral</v>
          </cell>
          <cell r="C658" t="str">
            <v>M2</v>
          </cell>
          <cell r="D658">
            <v>1.41</v>
          </cell>
          <cell r="E658">
            <v>0.68</v>
          </cell>
          <cell r="F658">
            <v>2.09</v>
          </cell>
        </row>
        <row r="659">
          <cell r="A659" t="str">
            <v>11.18.070</v>
          </cell>
          <cell r="B659" t="str">
            <v>Enchimento de laje com concreto celular com densidade de 1.200 kg/m³</v>
          </cell>
          <cell r="C659" t="str">
            <v>M3</v>
          </cell>
          <cell r="D659">
            <v>1199.7</v>
          </cell>
          <cell r="E659">
            <v>104.66</v>
          </cell>
          <cell r="F659">
            <v>1304.3599999999999</v>
          </cell>
        </row>
        <row r="660">
          <cell r="A660" t="str">
            <v>11.18.080</v>
          </cell>
          <cell r="B660" t="str">
            <v>Enchimento de laje com tijolos cerâmicos furados</v>
          </cell>
          <cell r="C660" t="str">
            <v>M3</v>
          </cell>
          <cell r="D660">
            <v>346.5</v>
          </cell>
          <cell r="E660">
            <v>45.42</v>
          </cell>
          <cell r="F660">
            <v>391.92</v>
          </cell>
        </row>
        <row r="661">
          <cell r="A661" t="str">
            <v>11.18.110</v>
          </cell>
          <cell r="B661" t="str">
            <v>Enchimento de nichos em geral, com material proveniente de entulho</v>
          </cell>
          <cell r="C661" t="str">
            <v>M3</v>
          </cell>
          <cell r="E661">
            <v>45.42</v>
          </cell>
          <cell r="F661">
            <v>45.42</v>
          </cell>
        </row>
        <row r="662">
          <cell r="A662" t="str">
            <v>11.18.140</v>
          </cell>
          <cell r="B662" t="str">
            <v>Lastro e/ou fundação em rachão mecanizado</v>
          </cell>
          <cell r="C662" t="str">
            <v>M3</v>
          </cell>
          <cell r="D662">
            <v>245.17</v>
          </cell>
          <cell r="E662">
            <v>22.71</v>
          </cell>
          <cell r="F662">
            <v>267.88</v>
          </cell>
        </row>
        <row r="663">
          <cell r="A663" t="str">
            <v>11.18.150</v>
          </cell>
          <cell r="B663" t="str">
            <v>Lastro e/ou fundação em rachão manual</v>
          </cell>
          <cell r="C663" t="str">
            <v>M3</v>
          </cell>
          <cell r="D663">
            <v>210.16</v>
          </cell>
          <cell r="E663">
            <v>68.13</v>
          </cell>
          <cell r="F663">
            <v>278.29000000000002</v>
          </cell>
        </row>
        <row r="664">
          <cell r="A664" t="str">
            <v>11.18.160</v>
          </cell>
          <cell r="B664" t="str">
            <v>Enchimento de nichos em geral, com areia</v>
          </cell>
          <cell r="C664" t="str">
            <v>M3</v>
          </cell>
          <cell r="D664">
            <v>196.06</v>
          </cell>
          <cell r="E664">
            <v>107.13</v>
          </cell>
          <cell r="F664">
            <v>303.19</v>
          </cell>
        </row>
        <row r="665">
          <cell r="A665" t="str">
            <v>11.18.180</v>
          </cell>
          <cell r="B665" t="str">
            <v>Colchão de areia</v>
          </cell>
          <cell r="C665" t="str">
            <v>M3</v>
          </cell>
          <cell r="D665">
            <v>215.3</v>
          </cell>
          <cell r="E665">
            <v>0.23</v>
          </cell>
          <cell r="F665">
            <v>215.53</v>
          </cell>
        </row>
        <row r="666">
          <cell r="A666" t="str">
            <v>11.18.190</v>
          </cell>
          <cell r="B666" t="str">
            <v>Enchimento de nichos com poliestireno expandido do tipo P-1</v>
          </cell>
          <cell r="C666" t="str">
            <v>M3</v>
          </cell>
          <cell r="D666">
            <v>403.09</v>
          </cell>
          <cell r="E666">
            <v>18.170000000000002</v>
          </cell>
          <cell r="F666">
            <v>421.26</v>
          </cell>
        </row>
        <row r="667">
          <cell r="A667" t="str">
            <v>11.18.220</v>
          </cell>
          <cell r="B667" t="str">
            <v>Enchimento de nichos com poliestireno expandido do tipo EPS-5F</v>
          </cell>
          <cell r="C667" t="str">
            <v>M3</v>
          </cell>
          <cell r="D667">
            <v>1185.94</v>
          </cell>
          <cell r="E667">
            <v>18.170000000000002</v>
          </cell>
          <cell r="F667">
            <v>1204.1099999999999</v>
          </cell>
        </row>
        <row r="668">
          <cell r="A668" t="str">
            <v>11.20</v>
          </cell>
          <cell r="B668" t="str">
            <v>Reparos, conservações e complementos - GRUPO 11</v>
          </cell>
        </row>
        <row r="669">
          <cell r="A669" t="str">
            <v>11.20.030</v>
          </cell>
          <cell r="B669" t="str">
            <v>Cura química de concreto, membrana líquida</v>
          </cell>
          <cell r="C669" t="str">
            <v>M2</v>
          </cell>
          <cell r="D669">
            <v>2.72</v>
          </cell>
          <cell r="E669">
            <v>5.68</v>
          </cell>
          <cell r="F669">
            <v>8.4</v>
          </cell>
        </row>
        <row r="670">
          <cell r="A670" t="str">
            <v>11.20.050</v>
          </cell>
          <cell r="B670" t="str">
            <v>Corte de junta de dilatação, com serra de disco diamantado para pisos</v>
          </cell>
          <cell r="C670" t="str">
            <v>M</v>
          </cell>
          <cell r="D670">
            <v>11.72</v>
          </cell>
          <cell r="F670">
            <v>11.72</v>
          </cell>
        </row>
        <row r="671">
          <cell r="A671" t="str">
            <v>11.20.090</v>
          </cell>
          <cell r="B671" t="str">
            <v>Selante endurecedor de concreto antipó</v>
          </cell>
          <cell r="C671" t="str">
            <v>M2</v>
          </cell>
          <cell r="D671">
            <v>3.87</v>
          </cell>
          <cell r="E671">
            <v>5.68</v>
          </cell>
          <cell r="F671">
            <v>9.5500000000000007</v>
          </cell>
        </row>
        <row r="672">
          <cell r="A672" t="str">
            <v>11.20.120</v>
          </cell>
          <cell r="B672" t="str">
            <v>Reparo superficial com argamassa polimérica (tixotrópica), bicomponente</v>
          </cell>
          <cell r="C672" t="str">
            <v>M3</v>
          </cell>
          <cell r="D672">
            <v>9435</v>
          </cell>
          <cell r="E672">
            <v>1972.46</v>
          </cell>
          <cell r="F672">
            <v>11407.46</v>
          </cell>
        </row>
        <row r="673">
          <cell r="A673" t="str">
            <v>11.20.130</v>
          </cell>
          <cell r="B673" t="str">
            <v>Tratamento de fissuras estáveis (não ativas) em elementos de concreto</v>
          </cell>
          <cell r="C673" t="str">
            <v>M</v>
          </cell>
          <cell r="D673">
            <v>180.35</v>
          </cell>
          <cell r="E673">
            <v>151.05000000000001</v>
          </cell>
          <cell r="F673">
            <v>331.4</v>
          </cell>
        </row>
        <row r="674">
          <cell r="A674" t="str">
            <v>11.20.140</v>
          </cell>
          <cell r="B674" t="str">
            <v>Controlador de retração de concreto, a base de óxido de cálcio</v>
          </cell>
          <cell r="C674" t="str">
            <v>KG</v>
          </cell>
          <cell r="D674">
            <v>7.37</v>
          </cell>
          <cell r="E674">
            <v>0.38</v>
          </cell>
          <cell r="F674">
            <v>7.75</v>
          </cell>
        </row>
        <row r="675">
          <cell r="A675" t="str">
            <v>12</v>
          </cell>
          <cell r="B675" t="str">
            <v>FUNDACAO PROFUNDA</v>
          </cell>
        </row>
        <row r="676">
          <cell r="A676" t="str">
            <v>12.01</v>
          </cell>
          <cell r="B676" t="str">
            <v>Broca</v>
          </cell>
        </row>
        <row r="677">
          <cell r="A677" t="str">
            <v>12.01.021</v>
          </cell>
          <cell r="B677" t="str">
            <v>Broca em concreto armado diâmetro de 20 cm - completa</v>
          </cell>
          <cell r="C677" t="str">
            <v>M</v>
          </cell>
          <cell r="D677">
            <v>18.66</v>
          </cell>
          <cell r="E677">
            <v>53.01</v>
          </cell>
          <cell r="F677">
            <v>71.67</v>
          </cell>
        </row>
        <row r="678">
          <cell r="A678" t="str">
            <v>12.01.041</v>
          </cell>
          <cell r="B678" t="str">
            <v>Broca em concreto armado diâmetro de 25 cm - completa</v>
          </cell>
          <cell r="C678" t="str">
            <v>M</v>
          </cell>
          <cell r="D678">
            <v>30.22</v>
          </cell>
          <cell r="E678">
            <v>55.12</v>
          </cell>
          <cell r="F678">
            <v>85.34</v>
          </cell>
        </row>
        <row r="679">
          <cell r="A679" t="str">
            <v>12.01.061</v>
          </cell>
          <cell r="B679" t="str">
            <v>Broca em concreto armado diâmetro de 30 cm - completa</v>
          </cell>
          <cell r="C679" t="str">
            <v>M</v>
          </cell>
          <cell r="D679">
            <v>45.28</v>
          </cell>
          <cell r="E679">
            <v>87.75</v>
          </cell>
          <cell r="F679">
            <v>133.03</v>
          </cell>
        </row>
        <row r="680">
          <cell r="A680" t="str">
            <v>12.04</v>
          </cell>
          <cell r="B680" t="str">
            <v>Estaca pre-moldada de concreto</v>
          </cell>
        </row>
        <row r="681">
          <cell r="A681" t="str">
            <v>12.04.080</v>
          </cell>
          <cell r="B681" t="str">
            <v>Taxa de mobilização e desmobilização de equipamentos para execução de estaca pré-moldada</v>
          </cell>
          <cell r="C681" t="str">
            <v>TX</v>
          </cell>
          <cell r="D681">
            <v>28045.1</v>
          </cell>
          <cell r="F681">
            <v>28045.1</v>
          </cell>
        </row>
        <row r="682">
          <cell r="A682" t="str">
            <v>12.04.081</v>
          </cell>
          <cell r="B682" t="str">
            <v>Estaca pré-moldada protendida cravada para 20t</v>
          </cell>
          <cell r="C682" t="str">
            <v>M</v>
          </cell>
          <cell r="D682">
            <v>177.93</v>
          </cell>
          <cell r="E682">
            <v>2.27</v>
          </cell>
          <cell r="F682">
            <v>180.2</v>
          </cell>
        </row>
        <row r="683">
          <cell r="A683" t="str">
            <v>12.04.082</v>
          </cell>
          <cell r="B683" t="str">
            <v>Estaca pré-moldada protendida cravada para 30t</v>
          </cell>
          <cell r="C683" t="str">
            <v>M</v>
          </cell>
          <cell r="D683">
            <v>189.87</v>
          </cell>
          <cell r="E683">
            <v>2.27</v>
          </cell>
          <cell r="F683">
            <v>192.14</v>
          </cell>
        </row>
        <row r="684">
          <cell r="A684" t="str">
            <v>12.04.083</v>
          </cell>
          <cell r="B684" t="str">
            <v>Estaca pré-moldada protendida cravada para 40t</v>
          </cell>
          <cell r="C684" t="str">
            <v>M</v>
          </cell>
          <cell r="D684">
            <v>201.8</v>
          </cell>
          <cell r="E684">
            <v>2.27</v>
          </cell>
          <cell r="F684">
            <v>204.07</v>
          </cell>
        </row>
        <row r="685">
          <cell r="A685" t="str">
            <v>12.04.084</v>
          </cell>
          <cell r="B685" t="str">
            <v>Estaca pré-moldada protendida cravada para 50t</v>
          </cell>
          <cell r="C685" t="str">
            <v>M</v>
          </cell>
          <cell r="D685">
            <v>210.9</v>
          </cell>
          <cell r="E685">
            <v>2.27</v>
          </cell>
          <cell r="F685">
            <v>213.17</v>
          </cell>
        </row>
        <row r="686">
          <cell r="A686" t="str">
            <v>12.04.085</v>
          </cell>
          <cell r="B686" t="str">
            <v>Estaca pré-moldada protendida cravada para 60t</v>
          </cell>
          <cell r="C686" t="str">
            <v>M</v>
          </cell>
          <cell r="D686">
            <v>245.22</v>
          </cell>
          <cell r="E686">
            <v>2.27</v>
          </cell>
          <cell r="F686">
            <v>247.49</v>
          </cell>
        </row>
        <row r="687">
          <cell r="A687" t="str">
            <v>12.05</v>
          </cell>
          <cell r="B687" t="str">
            <v>Estaca escavada mecanicamente</v>
          </cell>
        </row>
        <row r="688">
          <cell r="A688" t="str">
            <v>12.05.010</v>
          </cell>
          <cell r="B688" t="str">
            <v>Taxa de mobilização e desmobilização de equipamentos para execução de estaca escavada</v>
          </cell>
          <cell r="C688" t="str">
            <v>TX</v>
          </cell>
          <cell r="D688">
            <v>2437.6799999999998</v>
          </cell>
          <cell r="F688">
            <v>2437.6799999999998</v>
          </cell>
        </row>
        <row r="689">
          <cell r="A689" t="str">
            <v>12.05.020</v>
          </cell>
          <cell r="B689" t="str">
            <v>Estaca escavada mecanicamente, diâmetro de 25 cm até 20 t</v>
          </cell>
          <cell r="C689" t="str">
            <v>M</v>
          </cell>
          <cell r="D689">
            <v>42.72</v>
          </cell>
          <cell r="E689">
            <v>16.79</v>
          </cell>
          <cell r="F689">
            <v>59.51</v>
          </cell>
        </row>
        <row r="690">
          <cell r="A690" t="str">
            <v>12.05.030</v>
          </cell>
          <cell r="B690" t="str">
            <v>Estaca escavada mecanicamente, diâmetro de 30 cm até 30 t</v>
          </cell>
          <cell r="C690" t="str">
            <v>M</v>
          </cell>
          <cell r="D690">
            <v>58.01</v>
          </cell>
          <cell r="E690">
            <v>24.25</v>
          </cell>
          <cell r="F690">
            <v>82.26</v>
          </cell>
        </row>
        <row r="691">
          <cell r="A691" t="str">
            <v>12.05.040</v>
          </cell>
          <cell r="B691" t="str">
            <v>Estaca escavada mecanicamente, diâmetro de 35 cm até 40 t</v>
          </cell>
          <cell r="C691" t="str">
            <v>M</v>
          </cell>
          <cell r="D691">
            <v>76.25</v>
          </cell>
          <cell r="E691">
            <v>33.229999999999997</v>
          </cell>
          <cell r="F691">
            <v>109.48</v>
          </cell>
        </row>
        <row r="692">
          <cell r="A692" t="str">
            <v>12.05.150</v>
          </cell>
          <cell r="B692" t="str">
            <v>Estaca escavada mecanicamente, diâmetro de 40 cm até 50 t</v>
          </cell>
          <cell r="C692" t="str">
            <v>M</v>
          </cell>
          <cell r="D692">
            <v>98.96</v>
          </cell>
          <cell r="E692">
            <v>43.97</v>
          </cell>
          <cell r="F692">
            <v>142.93</v>
          </cell>
        </row>
        <row r="693">
          <cell r="A693" t="str">
            <v>12.06</v>
          </cell>
          <cell r="B693" t="str">
            <v>Estaca tipo STRAUSS</v>
          </cell>
        </row>
        <row r="694">
          <cell r="A694" t="str">
            <v>12.06.010</v>
          </cell>
          <cell r="B694" t="str">
            <v>Taxa de mobilização e desmobilização de equipamentos para execução de estaca tipo Strauss</v>
          </cell>
          <cell r="C694" t="str">
            <v>TX</v>
          </cell>
          <cell r="D694">
            <v>3004.83</v>
          </cell>
          <cell r="F694">
            <v>3004.83</v>
          </cell>
        </row>
        <row r="695">
          <cell r="A695" t="str">
            <v>12.06.020</v>
          </cell>
          <cell r="B695" t="str">
            <v>Estaca tipo Strauss, diâmetro de 25 cm até 20 t</v>
          </cell>
          <cell r="C695" t="str">
            <v>M</v>
          </cell>
          <cell r="D695">
            <v>66.040000000000006</v>
          </cell>
          <cell r="E695">
            <v>14.13</v>
          </cell>
          <cell r="F695">
            <v>80.17</v>
          </cell>
        </row>
        <row r="696">
          <cell r="A696" t="str">
            <v>12.06.030</v>
          </cell>
          <cell r="B696" t="str">
            <v>Estaca tipo Strauss, diâmetro de 32 cm até 30 t</v>
          </cell>
          <cell r="C696" t="str">
            <v>M</v>
          </cell>
          <cell r="D696">
            <v>84.6</v>
          </cell>
          <cell r="E696">
            <v>20.39</v>
          </cell>
          <cell r="F696">
            <v>104.99</v>
          </cell>
        </row>
        <row r="697">
          <cell r="A697" t="str">
            <v>12.06.040</v>
          </cell>
          <cell r="B697" t="str">
            <v>Estaca tipo Strauss, diâmetro de 38 cm até 40 t</v>
          </cell>
          <cell r="C697" t="str">
            <v>M</v>
          </cell>
          <cell r="D697">
            <v>106.5</v>
          </cell>
          <cell r="E697">
            <v>27.81</v>
          </cell>
          <cell r="F697">
            <v>134.31</v>
          </cell>
        </row>
        <row r="698">
          <cell r="A698" t="str">
            <v>12.06.080</v>
          </cell>
          <cell r="B698" t="str">
            <v>Estaca tipo Strauss, diâmetro de 45 cm até 60 t</v>
          </cell>
          <cell r="C698" t="str">
            <v>M</v>
          </cell>
          <cell r="D698">
            <v>163.84</v>
          </cell>
          <cell r="E698">
            <v>36.26</v>
          </cell>
          <cell r="F698">
            <v>200.1</v>
          </cell>
        </row>
        <row r="699">
          <cell r="A699" t="str">
            <v>12.07</v>
          </cell>
          <cell r="B699" t="str">
            <v>Estaca tipo RAIZ</v>
          </cell>
        </row>
        <row r="700">
          <cell r="A700" t="str">
            <v>12.07.010</v>
          </cell>
          <cell r="B700" t="str">
            <v>Taxa de mobilização e desmobilização de equipamentos para execução de estaca tipo Raiz em solo</v>
          </cell>
          <cell r="C700" t="str">
            <v>TX</v>
          </cell>
          <cell r="D700">
            <v>30819.64</v>
          </cell>
          <cell r="F700">
            <v>30819.64</v>
          </cell>
        </row>
        <row r="701">
          <cell r="A701" t="str">
            <v>12.07.030</v>
          </cell>
          <cell r="B701" t="str">
            <v>Estaca tipo Raiz, diâmetro de 10 cm para 10 t, em solo</v>
          </cell>
          <cell r="C701" t="str">
            <v>M</v>
          </cell>
          <cell r="D701">
            <v>232.46</v>
          </cell>
          <cell r="E701">
            <v>10.28</v>
          </cell>
          <cell r="F701">
            <v>242.74</v>
          </cell>
        </row>
        <row r="702">
          <cell r="A702" t="str">
            <v>12.07.050</v>
          </cell>
          <cell r="B702" t="str">
            <v>Estaca tipo Raiz, diâmetro de 12 cm para 15 t, em solo</v>
          </cell>
          <cell r="C702" t="str">
            <v>M</v>
          </cell>
          <cell r="D702">
            <v>255.17</v>
          </cell>
          <cell r="E702">
            <v>12.89</v>
          </cell>
          <cell r="F702">
            <v>268.06</v>
          </cell>
        </row>
        <row r="703">
          <cell r="A703" t="str">
            <v>12.07.060</v>
          </cell>
          <cell r="B703" t="str">
            <v>Estaca tipo Raiz, diâmetro de 15 cm para 25 t, em solo</v>
          </cell>
          <cell r="C703" t="str">
            <v>M</v>
          </cell>
          <cell r="D703">
            <v>319.38</v>
          </cell>
          <cell r="E703">
            <v>19.510000000000002</v>
          </cell>
          <cell r="F703">
            <v>338.89</v>
          </cell>
        </row>
        <row r="704">
          <cell r="A704" t="str">
            <v>12.07.070</v>
          </cell>
          <cell r="B704" t="str">
            <v>Estaca tipo Raiz, diâmetro de 16 cm para 35 t, em solo</v>
          </cell>
          <cell r="C704" t="str">
            <v>M</v>
          </cell>
          <cell r="D704">
            <v>347.74</v>
          </cell>
          <cell r="E704">
            <v>27.3</v>
          </cell>
          <cell r="F704">
            <v>375.04</v>
          </cell>
        </row>
        <row r="705">
          <cell r="A705" t="str">
            <v>12.07.090</v>
          </cell>
          <cell r="B705" t="str">
            <v>Estaca tipo Raiz, diâmetro de 20 cm para 50 t, em solo</v>
          </cell>
          <cell r="C705" t="str">
            <v>M</v>
          </cell>
          <cell r="D705">
            <v>411.53</v>
          </cell>
          <cell r="E705">
            <v>41.71</v>
          </cell>
          <cell r="F705">
            <v>453.24</v>
          </cell>
        </row>
        <row r="706">
          <cell r="A706" t="str">
            <v>12.07.100</v>
          </cell>
          <cell r="B706" t="str">
            <v>Estaca tipo Raiz, diâmetro de 25 cm para 80 t, em solo</v>
          </cell>
          <cell r="C706" t="str">
            <v>M</v>
          </cell>
          <cell r="D706">
            <v>470.83</v>
          </cell>
          <cell r="E706">
            <v>48.91</v>
          </cell>
          <cell r="F706">
            <v>519.74</v>
          </cell>
        </row>
        <row r="707">
          <cell r="A707" t="str">
            <v>12.07.110</v>
          </cell>
          <cell r="B707" t="str">
            <v>Estaca tipo Raiz, diâmetro de 31 cm para 100 t, em solo</v>
          </cell>
          <cell r="C707" t="str">
            <v>M</v>
          </cell>
          <cell r="D707">
            <v>579.80999999999995</v>
          </cell>
          <cell r="E707">
            <v>57.84</v>
          </cell>
          <cell r="F707">
            <v>637.65</v>
          </cell>
        </row>
        <row r="708">
          <cell r="A708" t="str">
            <v>12.07.130</v>
          </cell>
          <cell r="B708" t="str">
            <v>Estaca tipo Raiz, diâmetro de 40 cm para 130 t, em solo</v>
          </cell>
          <cell r="C708" t="str">
            <v>M</v>
          </cell>
          <cell r="D708">
            <v>684.3</v>
          </cell>
          <cell r="E708">
            <v>48.91</v>
          </cell>
          <cell r="F708">
            <v>733.21</v>
          </cell>
        </row>
        <row r="709">
          <cell r="A709" t="str">
            <v>12.07.151</v>
          </cell>
          <cell r="B709" t="str">
            <v>Estaca tipo Raiz, diâmetro de 31 cm, sem armação, em solo</v>
          </cell>
          <cell r="C709" t="str">
            <v>M</v>
          </cell>
          <cell r="D709">
            <v>387.35</v>
          </cell>
          <cell r="F709">
            <v>387.35</v>
          </cell>
        </row>
        <row r="710">
          <cell r="A710" t="str">
            <v>12.07.153</v>
          </cell>
          <cell r="B710" t="str">
            <v>Estaca tipo Raiz, diâmetro de 45 cm, sem armação, em solo</v>
          </cell>
          <cell r="C710" t="str">
            <v>M</v>
          </cell>
          <cell r="D710">
            <v>522.16999999999996</v>
          </cell>
          <cell r="F710">
            <v>522.16999999999996</v>
          </cell>
        </row>
        <row r="711">
          <cell r="A711" t="str">
            <v>12.07.270</v>
          </cell>
          <cell r="B711" t="str">
            <v>Taxa de mobilização e desmobilização de equipamentos para execução de estaca tipo Raiz em rocha</v>
          </cell>
          <cell r="C711" t="str">
            <v>TX</v>
          </cell>
          <cell r="D711">
            <v>30819.64</v>
          </cell>
          <cell r="F711">
            <v>30819.64</v>
          </cell>
        </row>
        <row r="712">
          <cell r="A712" t="str">
            <v>12.07.271</v>
          </cell>
          <cell r="B712" t="str">
            <v>Estaca tipo Raiz, diâmetro de 31 cm, sem armação, em rocha</v>
          </cell>
          <cell r="C712" t="str">
            <v>M</v>
          </cell>
          <cell r="D712">
            <v>1193.19</v>
          </cell>
          <cell r="F712">
            <v>1193.19</v>
          </cell>
        </row>
        <row r="713">
          <cell r="A713" t="str">
            <v>12.07.272</v>
          </cell>
          <cell r="B713" t="str">
            <v>Estaca tipo Raiz, diâmetro de 41 cm, sem armação, em rocha</v>
          </cell>
          <cell r="C713" t="str">
            <v>M</v>
          </cell>
          <cell r="D713">
            <v>1386.49</v>
          </cell>
          <cell r="F713">
            <v>1386.49</v>
          </cell>
        </row>
        <row r="714">
          <cell r="A714" t="str">
            <v>12.07.273</v>
          </cell>
          <cell r="B714" t="str">
            <v>Estaca tipo Raiz, diâmetro de 45 cm, sem armação, em rocha</v>
          </cell>
          <cell r="C714" t="str">
            <v>M</v>
          </cell>
          <cell r="D714">
            <v>1611.16</v>
          </cell>
          <cell r="F714">
            <v>1611.16</v>
          </cell>
        </row>
        <row r="715">
          <cell r="A715" t="str">
            <v>12.07.274</v>
          </cell>
          <cell r="B715" t="str">
            <v>Estaca tipo Raiz, diâmetro de 15 cm para 25 t, sem armação e sem argamassa, em rocha</v>
          </cell>
          <cell r="C715" t="str">
            <v>M</v>
          </cell>
          <cell r="D715">
            <v>757.38</v>
          </cell>
          <cell r="F715">
            <v>757.38</v>
          </cell>
        </row>
        <row r="716">
          <cell r="A716" t="str">
            <v>12.07.275</v>
          </cell>
          <cell r="B716" t="str">
            <v>Estaca tipo Raiz, diâmetro de 20 cm para 50 t, sem armação e sem argamassa, em rocha</v>
          </cell>
          <cell r="C716" t="str">
            <v>M</v>
          </cell>
          <cell r="D716">
            <v>870.67</v>
          </cell>
          <cell r="F716">
            <v>870.67</v>
          </cell>
        </row>
        <row r="717">
          <cell r="A717" t="str">
            <v>12.07.511</v>
          </cell>
          <cell r="B717" t="str">
            <v>Injeção de argamassa de cimento e areia em estaca raiz - sobreconsumo</v>
          </cell>
          <cell r="C717" t="str">
            <v>M3</v>
          </cell>
          <cell r="D717">
            <v>681.16</v>
          </cell>
          <cell r="F717">
            <v>681.16</v>
          </cell>
        </row>
        <row r="718">
          <cell r="A718" t="str">
            <v>12.09</v>
          </cell>
          <cell r="B718" t="str">
            <v>Tubulão</v>
          </cell>
        </row>
        <row r="719">
          <cell r="A719" t="str">
            <v>12.09.010</v>
          </cell>
          <cell r="B719" t="str">
            <v>Taxa de mobilização e desmobilização de equipamentos para execução de tubulão escavado mecanicamente</v>
          </cell>
          <cell r="C719" t="str">
            <v>TX</v>
          </cell>
          <cell r="D719">
            <v>2081.44</v>
          </cell>
          <cell r="F719">
            <v>2081.44</v>
          </cell>
        </row>
        <row r="720">
          <cell r="A720" t="str">
            <v>12.09.020</v>
          </cell>
          <cell r="B720" t="str">
            <v>Abertura de fuste mecanizado diâmetro de 50 cm</v>
          </cell>
          <cell r="C720" t="str">
            <v>M</v>
          </cell>
          <cell r="D720">
            <v>38.43</v>
          </cell>
          <cell r="F720">
            <v>38.43</v>
          </cell>
        </row>
        <row r="721">
          <cell r="A721" t="str">
            <v>12.09.040</v>
          </cell>
          <cell r="B721" t="str">
            <v>Abertura de fuste mecanizado diâmetro de 60 cm</v>
          </cell>
          <cell r="C721" t="str">
            <v>M</v>
          </cell>
          <cell r="D721">
            <v>45.73</v>
          </cell>
          <cell r="F721">
            <v>45.73</v>
          </cell>
        </row>
        <row r="722">
          <cell r="A722" t="str">
            <v>12.09.060</v>
          </cell>
          <cell r="B722" t="str">
            <v>Abertura de fuste mecanizado diâmetro de 80 cm</v>
          </cell>
          <cell r="C722" t="str">
            <v>M</v>
          </cell>
          <cell r="D722">
            <v>72.45</v>
          </cell>
          <cell r="F722">
            <v>72.45</v>
          </cell>
        </row>
        <row r="723">
          <cell r="A723" t="str">
            <v>12.09.140</v>
          </cell>
          <cell r="B723" t="str">
            <v>Escavação manual em campo aberto para tubulão, fuste e/ou base</v>
          </cell>
          <cell r="C723" t="str">
            <v>M3</v>
          </cell>
          <cell r="E723">
            <v>558.29999999999995</v>
          </cell>
          <cell r="F723">
            <v>558.29999999999995</v>
          </cell>
        </row>
        <row r="724">
          <cell r="A724" t="str">
            <v>12.12</v>
          </cell>
          <cell r="B724" t="str">
            <v>Estaca hélice continua</v>
          </cell>
        </row>
        <row r="725">
          <cell r="A725" t="str">
            <v>12.12.010</v>
          </cell>
          <cell r="B725" t="str">
            <v>Taxa de mobilização e desmobilização de equipamentos para execução de estaca tipo hélice contínua em solo</v>
          </cell>
          <cell r="C725" t="str">
            <v>TX</v>
          </cell>
          <cell r="D725">
            <v>41812.92</v>
          </cell>
          <cell r="F725">
            <v>41812.92</v>
          </cell>
        </row>
        <row r="726">
          <cell r="A726" t="str">
            <v>12.12.014</v>
          </cell>
          <cell r="B726" t="str">
            <v>Estaca tipo hélice contínua, diâmetro de 25 cm em solo</v>
          </cell>
          <cell r="C726" t="str">
            <v>M</v>
          </cell>
          <cell r="D726">
            <v>42.3</v>
          </cell>
          <cell r="E726">
            <v>6.06</v>
          </cell>
          <cell r="F726">
            <v>48.36</v>
          </cell>
        </row>
        <row r="727">
          <cell r="A727" t="str">
            <v>12.12.016</v>
          </cell>
          <cell r="B727" t="str">
            <v>Estaca tipo hélice contínua, diâmetro de 30 cm em solo</v>
          </cell>
          <cell r="C727" t="str">
            <v>M</v>
          </cell>
          <cell r="D727">
            <v>54.03</v>
          </cell>
          <cell r="E727">
            <v>6.06</v>
          </cell>
          <cell r="F727">
            <v>60.09</v>
          </cell>
        </row>
        <row r="728">
          <cell r="A728" t="str">
            <v>12.12.020</v>
          </cell>
          <cell r="B728" t="str">
            <v>Estaca tipo hélice contínua, diâmetro de 35 cm em solo</v>
          </cell>
          <cell r="C728" t="str">
            <v>M</v>
          </cell>
          <cell r="D728">
            <v>66.39</v>
          </cell>
          <cell r="E728">
            <v>6.06</v>
          </cell>
          <cell r="F728">
            <v>72.45</v>
          </cell>
        </row>
        <row r="729">
          <cell r="A729" t="str">
            <v>12.12.060</v>
          </cell>
          <cell r="B729" t="str">
            <v>Estaca tipo hélice contínua, diâmetro de 40 cm em solo</v>
          </cell>
          <cell r="C729" t="str">
            <v>M</v>
          </cell>
          <cell r="D729">
            <v>77.260000000000005</v>
          </cell>
          <cell r="E729">
            <v>6.06</v>
          </cell>
          <cell r="F729">
            <v>83.32</v>
          </cell>
        </row>
        <row r="730">
          <cell r="A730" t="str">
            <v>12.12.070</v>
          </cell>
          <cell r="B730" t="str">
            <v>Estaca tipo hélice contínua, diâmetro de 50 cm em solo</v>
          </cell>
          <cell r="C730" t="str">
            <v>M</v>
          </cell>
          <cell r="D730">
            <v>95.73</v>
          </cell>
          <cell r="E730">
            <v>6.06</v>
          </cell>
          <cell r="F730">
            <v>101.79</v>
          </cell>
        </row>
        <row r="731">
          <cell r="A731" t="str">
            <v>12.12.074</v>
          </cell>
          <cell r="B731" t="str">
            <v>Estaca tipo hélice contínua, diâmetro de 60 cm em solo</v>
          </cell>
          <cell r="C731" t="str">
            <v>M</v>
          </cell>
          <cell r="D731">
            <v>113.49</v>
          </cell>
          <cell r="E731">
            <v>6.06</v>
          </cell>
          <cell r="F731">
            <v>119.55</v>
          </cell>
        </row>
        <row r="732">
          <cell r="A732" t="str">
            <v>12.12.090</v>
          </cell>
          <cell r="B732" t="str">
            <v>Estaca tipo hélice contínua, diâmetro de 70 cm em solo</v>
          </cell>
          <cell r="C732" t="str">
            <v>M</v>
          </cell>
          <cell r="D732">
            <v>151.43</v>
          </cell>
          <cell r="E732">
            <v>6.06</v>
          </cell>
          <cell r="F732">
            <v>157.49</v>
          </cell>
        </row>
        <row r="733">
          <cell r="A733" t="str">
            <v>12.12.100</v>
          </cell>
          <cell r="B733" t="str">
            <v>Estaca tipo hélice contínua, diâmetro de 80 cm em solo</v>
          </cell>
          <cell r="C733" t="str">
            <v>M</v>
          </cell>
          <cell r="D733">
            <v>186.78</v>
          </cell>
          <cell r="E733">
            <v>6.06</v>
          </cell>
          <cell r="F733">
            <v>192.84</v>
          </cell>
        </row>
        <row r="734">
          <cell r="A734" t="str">
            <v>12.14</v>
          </cell>
          <cell r="B734" t="str">
            <v>Estaca escavada com injeção ou micro estaca</v>
          </cell>
        </row>
        <row r="735">
          <cell r="A735" t="str">
            <v>12.14.010</v>
          </cell>
          <cell r="B735" t="str">
            <v>Taxa de mobilização e desmobilização de equipamentos para execução de estacas escavadas com injeção ou microestaca</v>
          </cell>
          <cell r="C735" t="str">
            <v>TX</v>
          </cell>
          <cell r="D735">
            <v>29125.54</v>
          </cell>
          <cell r="F735">
            <v>29125.54</v>
          </cell>
        </row>
        <row r="736">
          <cell r="A736" t="str">
            <v>12.14.040</v>
          </cell>
          <cell r="B736" t="str">
            <v>Estaca escavada com injeção ou microestaca, diâmetro de 16 cm</v>
          </cell>
          <cell r="C736" t="str">
            <v>M</v>
          </cell>
          <cell r="D736">
            <v>345.64</v>
          </cell>
          <cell r="E736">
            <v>27.3</v>
          </cell>
          <cell r="F736">
            <v>372.94</v>
          </cell>
        </row>
        <row r="737">
          <cell r="A737" t="str">
            <v>12.14.050</v>
          </cell>
          <cell r="B737" t="str">
            <v>Estaca escavada com injeção ou microestaca, diâmetro de 20 cm</v>
          </cell>
          <cell r="C737" t="str">
            <v>M</v>
          </cell>
          <cell r="D737">
            <v>413.28</v>
          </cell>
          <cell r="E737">
            <v>41.71</v>
          </cell>
          <cell r="F737">
            <v>454.99</v>
          </cell>
        </row>
        <row r="738">
          <cell r="A738" t="str">
            <v>12.14.060</v>
          </cell>
          <cell r="B738" t="str">
            <v>Estaca escavada com injeção ou microestaca, diâmetro de 25 cm</v>
          </cell>
          <cell r="C738" t="str">
            <v>M</v>
          </cell>
          <cell r="D738">
            <v>469.77</v>
          </cell>
          <cell r="E738">
            <v>48.91</v>
          </cell>
          <cell r="F738">
            <v>518.67999999999995</v>
          </cell>
        </row>
        <row r="739">
          <cell r="A739" t="str">
            <v>13</v>
          </cell>
          <cell r="B739" t="str">
            <v>LAJE E PAINEL DE FECHAMENTO PRE-FABRICADOS</v>
          </cell>
        </row>
        <row r="740">
          <cell r="A740" t="str">
            <v>13.01</v>
          </cell>
          <cell r="B740" t="str">
            <v>Laje pre-fabricada mista em vigotas treplicadas e lajotas</v>
          </cell>
        </row>
        <row r="741">
          <cell r="A741" t="str">
            <v>13.01.130</v>
          </cell>
          <cell r="B741" t="str">
            <v>Laje pré-fabricada mista vigota treliçada/lajota cerâmica - LT 12 (8+4) e capa com concreto de 25 MPa</v>
          </cell>
          <cell r="C741" t="str">
            <v>M2</v>
          </cell>
          <cell r="D741">
            <v>121.48</v>
          </cell>
          <cell r="E741">
            <v>36.65</v>
          </cell>
          <cell r="F741">
            <v>158.13</v>
          </cell>
        </row>
        <row r="742">
          <cell r="A742" t="str">
            <v>13.01.150</v>
          </cell>
          <cell r="B742" t="str">
            <v>Laje pré-fabricada mista vigota treliçada/lajota cerâmica - LT 16 (12+4) e capa com concreto de 25 MPa</v>
          </cell>
          <cell r="C742" t="str">
            <v>M2</v>
          </cell>
          <cell r="D742">
            <v>127.88</v>
          </cell>
          <cell r="E742">
            <v>40.31</v>
          </cell>
          <cell r="F742">
            <v>168.19</v>
          </cell>
        </row>
        <row r="743">
          <cell r="A743" t="str">
            <v>13.01.170</v>
          </cell>
          <cell r="B743" t="str">
            <v>Laje pré-fabricada mista vigota treliçada/lajota cerâmica - LT 20 (16+4) e capa com concreto de 25 MPa</v>
          </cell>
          <cell r="C743" t="str">
            <v>M2</v>
          </cell>
          <cell r="D743">
            <v>155.85</v>
          </cell>
          <cell r="E743">
            <v>43.96</v>
          </cell>
          <cell r="F743">
            <v>199.81</v>
          </cell>
        </row>
        <row r="744">
          <cell r="A744" t="str">
            <v>13.01.190</v>
          </cell>
          <cell r="B744" t="str">
            <v>Laje pré-fabricada mista vigota treliçada/lajota cerâmica - LT 24 (20+4) e capa com concreto de 25 MPa</v>
          </cell>
          <cell r="C744" t="str">
            <v>M2</v>
          </cell>
          <cell r="D744">
            <v>164.6</v>
          </cell>
          <cell r="E744">
            <v>47.61</v>
          </cell>
          <cell r="F744">
            <v>212.21</v>
          </cell>
        </row>
        <row r="745">
          <cell r="A745" t="str">
            <v>13.01.210</v>
          </cell>
          <cell r="B745" t="str">
            <v>Laje pré-fabricada mista vigota treliçada/lajota cerâmica - LT 30 (24+6) e capa com concreto de 25 MPa</v>
          </cell>
          <cell r="C745" t="str">
            <v>M2</v>
          </cell>
          <cell r="D745">
            <v>202.68</v>
          </cell>
          <cell r="E745">
            <v>52.26</v>
          </cell>
          <cell r="F745">
            <v>254.94</v>
          </cell>
        </row>
        <row r="746">
          <cell r="A746" t="str">
            <v>13.01.310</v>
          </cell>
          <cell r="B746" t="str">
            <v>Laje pré-fabricada unidirecional em viga treliçada/lajota em EPS LT 12 (8 + 4), com capa de concreto de 25 MPa</v>
          </cell>
          <cell r="C746" t="str">
            <v>M2</v>
          </cell>
          <cell r="D746">
            <v>143.84</v>
          </cell>
          <cell r="E746">
            <v>40.31</v>
          </cell>
          <cell r="F746">
            <v>184.15</v>
          </cell>
        </row>
        <row r="747">
          <cell r="A747" t="str">
            <v>13.01.320</v>
          </cell>
          <cell r="B747" t="str">
            <v>Laje pré-fabricada unidirecional em viga treliçada/lajota em EPS LT 16 (12 + 4), com capa de concreto de 25 MPa</v>
          </cell>
          <cell r="C747" t="str">
            <v>M2</v>
          </cell>
          <cell r="D747">
            <v>167.06</v>
          </cell>
          <cell r="E747">
            <v>40.31</v>
          </cell>
          <cell r="F747">
            <v>207.37</v>
          </cell>
        </row>
        <row r="748">
          <cell r="A748" t="str">
            <v>13.01.330</v>
          </cell>
          <cell r="B748" t="str">
            <v>Laje pré-fabricada unidirecional em viga treliçada/lajota em EPS LT 20 (16 + 4), com capa de concreto de 25 MPa</v>
          </cell>
          <cell r="C748" t="str">
            <v>M2</v>
          </cell>
          <cell r="D748">
            <v>204.7</v>
          </cell>
          <cell r="E748">
            <v>43.96</v>
          </cell>
          <cell r="F748">
            <v>248.66</v>
          </cell>
        </row>
        <row r="749">
          <cell r="A749" t="str">
            <v>13.01.340</v>
          </cell>
          <cell r="B749" t="str">
            <v>Laje pré-fabricada unidirecional em viga treliçada/lajota em EPS LT 25 (20 + 5), com capa de concreto de 25 MPa</v>
          </cell>
          <cell r="C749" t="str">
            <v>M2</v>
          </cell>
          <cell r="D749">
            <v>227.48</v>
          </cell>
          <cell r="E749">
            <v>47.61</v>
          </cell>
          <cell r="F749">
            <v>275.08999999999997</v>
          </cell>
        </row>
        <row r="750">
          <cell r="A750" t="str">
            <v>13.01.350</v>
          </cell>
          <cell r="B750" t="str">
            <v>Laje pré-fabricada unidirecional em viga treliçada/lajota em EPS LT 30 (25 + 5), com capa de concreto de 25 MPa</v>
          </cell>
          <cell r="C750" t="str">
            <v>M2</v>
          </cell>
          <cell r="D750">
            <v>245.11</v>
          </cell>
          <cell r="E750">
            <v>52.26</v>
          </cell>
          <cell r="F750">
            <v>297.37</v>
          </cell>
        </row>
        <row r="751">
          <cell r="A751" t="str">
            <v>13.02</v>
          </cell>
          <cell r="B751" t="str">
            <v>Laje pre-fabricada mista em vigotas protendidas e lajotas</v>
          </cell>
        </row>
        <row r="752">
          <cell r="A752" t="str">
            <v>13.02.150</v>
          </cell>
          <cell r="B752" t="str">
            <v>Laje pré-fabricada mista vigota protendida/lajota cerâmica - LP 12 (8+4) e capa com concreto de 25 MPa</v>
          </cell>
          <cell r="C752" t="str">
            <v>M2</v>
          </cell>
          <cell r="D752">
            <v>164.28</v>
          </cell>
          <cell r="E752">
            <v>40.31</v>
          </cell>
          <cell r="F752">
            <v>204.59</v>
          </cell>
        </row>
        <row r="753">
          <cell r="A753" t="str">
            <v>13.02.170</v>
          </cell>
          <cell r="B753" t="str">
            <v>Laje pré-fabricada mista vigota protendida/lajota cerâmica - LP 16 (12+4) e capa com concreto de 25 MPa</v>
          </cell>
          <cell r="C753" t="str">
            <v>M2</v>
          </cell>
          <cell r="D753">
            <v>186.5</v>
          </cell>
          <cell r="E753">
            <v>43.96</v>
          </cell>
          <cell r="F753">
            <v>230.46</v>
          </cell>
        </row>
        <row r="754">
          <cell r="A754" t="str">
            <v>13.02.190</v>
          </cell>
          <cell r="B754" t="str">
            <v>Laje pré-fabricada mista vigota protendida/lajota cerâmica - LP 20 (16+4) e capa com concreto de 25 MPa</v>
          </cell>
          <cell r="C754" t="str">
            <v>M2</v>
          </cell>
          <cell r="D754">
            <v>200.07</v>
          </cell>
          <cell r="E754">
            <v>47.61</v>
          </cell>
          <cell r="F754">
            <v>247.68</v>
          </cell>
        </row>
        <row r="755">
          <cell r="A755" t="str">
            <v>13.02.210</v>
          </cell>
          <cell r="B755" t="str">
            <v>Laje pré-fabricada mista vigota protendida/lajota cerâmica - LP 25 (20+5) e capa com concreto de 25 MPa</v>
          </cell>
          <cell r="C755" t="str">
            <v>M2</v>
          </cell>
          <cell r="D755">
            <v>210.54</v>
          </cell>
          <cell r="E755">
            <v>52.26</v>
          </cell>
          <cell r="F755">
            <v>262.8</v>
          </cell>
        </row>
        <row r="756">
          <cell r="A756" t="str">
            <v>13.05</v>
          </cell>
          <cell r="B756" t="str">
            <v>Pre-laje</v>
          </cell>
        </row>
        <row r="757">
          <cell r="A757" t="str">
            <v>13.05.084</v>
          </cell>
          <cell r="B757" t="str">
            <v>Pré-laje em painel pré-fabricado treliçado, com EPS, H= 12 cm</v>
          </cell>
          <cell r="C757" t="str">
            <v>M2</v>
          </cell>
          <cell r="D757">
            <v>153.93</v>
          </cell>
          <cell r="E757">
            <v>12.29</v>
          </cell>
          <cell r="F757">
            <v>166.22</v>
          </cell>
        </row>
        <row r="758">
          <cell r="A758" t="str">
            <v>13.05.090</v>
          </cell>
          <cell r="B758" t="str">
            <v>Pré-laje em painel pré-fabricado treliçado, com EPS, H= 16 cm</v>
          </cell>
          <cell r="C758" t="str">
            <v>M2</v>
          </cell>
          <cell r="D758">
            <v>172.55</v>
          </cell>
          <cell r="E758">
            <v>12.92</v>
          </cell>
          <cell r="F758">
            <v>185.47</v>
          </cell>
        </row>
        <row r="759">
          <cell r="A759" t="str">
            <v>13.05.094</v>
          </cell>
          <cell r="B759" t="str">
            <v>Pré-laje em painel pré-fabricado treliçado, com EPS, H= 20 cm</v>
          </cell>
          <cell r="C759" t="str">
            <v>M2</v>
          </cell>
          <cell r="D759">
            <v>187.59</v>
          </cell>
          <cell r="E759">
            <v>13.56</v>
          </cell>
          <cell r="F759">
            <v>201.15</v>
          </cell>
        </row>
        <row r="760">
          <cell r="A760" t="str">
            <v>13.05.096</v>
          </cell>
          <cell r="B760" t="str">
            <v>Pré-laje em painel pré-fabricado treliçado, com EPS, H= 25 cm</v>
          </cell>
          <cell r="C760" t="str">
            <v>M2</v>
          </cell>
          <cell r="D760">
            <v>255.96</v>
          </cell>
          <cell r="E760">
            <v>13.81</v>
          </cell>
          <cell r="F760">
            <v>269.77</v>
          </cell>
        </row>
        <row r="761">
          <cell r="A761" t="str">
            <v>13.05.110</v>
          </cell>
          <cell r="B761" t="str">
            <v>Pré-laje em painel pré-fabricado treliçado, H= 12 cm</v>
          </cell>
          <cell r="C761" t="str">
            <v>M2</v>
          </cell>
          <cell r="D761">
            <v>154.4</v>
          </cell>
          <cell r="E761">
            <v>12.29</v>
          </cell>
          <cell r="F761">
            <v>166.69</v>
          </cell>
        </row>
        <row r="762">
          <cell r="A762" t="str">
            <v>13.05.150</v>
          </cell>
          <cell r="B762" t="str">
            <v>Pré-laje em painel pré-fabricado treliçado, H= 16 cm</v>
          </cell>
          <cell r="C762" t="str">
            <v>M2</v>
          </cell>
          <cell r="D762">
            <v>160.33000000000001</v>
          </cell>
          <cell r="E762">
            <v>12.92</v>
          </cell>
          <cell r="F762">
            <v>173.25</v>
          </cell>
        </row>
        <row r="763">
          <cell r="A763" t="str">
            <v>14</v>
          </cell>
          <cell r="B763" t="str">
            <v>ALVENARIA E ELEMENTO DIVISOR</v>
          </cell>
        </row>
        <row r="764">
          <cell r="A764" t="str">
            <v>14.01</v>
          </cell>
          <cell r="B764" t="str">
            <v>Alvenaria de fundação (embasamento)</v>
          </cell>
        </row>
        <row r="765">
          <cell r="A765" t="str">
            <v>14.01.020</v>
          </cell>
          <cell r="B765" t="str">
            <v>Alvenaria de embasamento em tijolo maciço comum</v>
          </cell>
          <cell r="C765" t="str">
            <v>M3</v>
          </cell>
          <cell r="D765">
            <v>670.13</v>
          </cell>
          <cell r="E765">
            <v>417.17</v>
          </cell>
          <cell r="F765">
            <v>1087.3</v>
          </cell>
        </row>
        <row r="766">
          <cell r="A766" t="str">
            <v>14.01.050</v>
          </cell>
          <cell r="B766" t="str">
            <v>Alvenaria de embasamento em bloco de concreto de 14 x 19 x 39 cm - classe A</v>
          </cell>
          <cell r="C766" t="str">
            <v>M2</v>
          </cell>
          <cell r="D766">
            <v>76.64</v>
          </cell>
          <cell r="E766">
            <v>40.03</v>
          </cell>
          <cell r="F766">
            <v>116.67</v>
          </cell>
        </row>
        <row r="767">
          <cell r="A767" t="str">
            <v>14.01.060</v>
          </cell>
          <cell r="B767" t="str">
            <v>Alvenaria de embasamento em bloco de concreto de 19 x 19 x 39 cm - classe A</v>
          </cell>
          <cell r="C767" t="str">
            <v>M2</v>
          </cell>
          <cell r="D767">
            <v>102.58</v>
          </cell>
          <cell r="E767">
            <v>40.94</v>
          </cell>
          <cell r="F767">
            <v>143.52000000000001</v>
          </cell>
        </row>
        <row r="768">
          <cell r="A768" t="str">
            <v>14.02</v>
          </cell>
          <cell r="B768" t="str">
            <v>Alvenaria com tijolo maciço comum ou especial</v>
          </cell>
        </row>
        <row r="769">
          <cell r="A769" t="str">
            <v>14.02.020</v>
          </cell>
          <cell r="B769" t="str">
            <v>Alvenaria de elevação de 1/4 tijolo maciço comum</v>
          </cell>
          <cell r="C769" t="str">
            <v>M2</v>
          </cell>
          <cell r="D769">
            <v>41.54</v>
          </cell>
          <cell r="E769">
            <v>51.51</v>
          </cell>
          <cell r="F769">
            <v>93.05</v>
          </cell>
        </row>
        <row r="770">
          <cell r="A770" t="str">
            <v>14.02.030</v>
          </cell>
          <cell r="B770" t="str">
            <v>Alvenaria de elevação de 1/2 tijolo maciço comum</v>
          </cell>
          <cell r="C770" t="str">
            <v>M2</v>
          </cell>
          <cell r="D770">
            <v>56.91</v>
          </cell>
          <cell r="E770">
            <v>81.53</v>
          </cell>
          <cell r="F770">
            <v>138.44</v>
          </cell>
        </row>
        <row r="771">
          <cell r="A771" t="str">
            <v>14.02.040</v>
          </cell>
          <cell r="B771" t="str">
            <v>Alvenaria de elevação de 1 tijolo maciço comum</v>
          </cell>
          <cell r="C771" t="str">
            <v>M2</v>
          </cell>
          <cell r="D771">
            <v>126.07</v>
          </cell>
          <cell r="E771">
            <v>132.29</v>
          </cell>
          <cell r="F771">
            <v>258.36</v>
          </cell>
        </row>
        <row r="772">
          <cell r="A772" t="str">
            <v>14.02.050</v>
          </cell>
          <cell r="B772" t="str">
            <v>Alvenaria de elevação de 1 1/2 tijolo maciço comum</v>
          </cell>
          <cell r="C772" t="str">
            <v>M2</v>
          </cell>
          <cell r="D772">
            <v>182.08</v>
          </cell>
          <cell r="E772">
            <v>163.15</v>
          </cell>
          <cell r="F772">
            <v>345.23</v>
          </cell>
        </row>
        <row r="773">
          <cell r="A773" t="str">
            <v>14.02.070</v>
          </cell>
          <cell r="B773" t="str">
            <v>Alvenaria de elevação de 1/2 tijolo maciço aparente</v>
          </cell>
          <cell r="C773" t="str">
            <v>M2</v>
          </cell>
          <cell r="D773">
            <v>118.55</v>
          </cell>
          <cell r="E773">
            <v>81.53</v>
          </cell>
          <cell r="F773">
            <v>200.08</v>
          </cell>
        </row>
        <row r="774">
          <cell r="A774" t="str">
            <v>14.02.080</v>
          </cell>
          <cell r="B774" t="str">
            <v>Alvenaria de elevação de 1 tijolo maciço aparente</v>
          </cell>
          <cell r="C774" t="str">
            <v>M2</v>
          </cell>
          <cell r="D774">
            <v>267.75</v>
          </cell>
          <cell r="E774">
            <v>132.29</v>
          </cell>
          <cell r="F774">
            <v>400.04</v>
          </cell>
        </row>
        <row r="775">
          <cell r="A775" t="str">
            <v>14.03</v>
          </cell>
          <cell r="B775" t="str">
            <v>Alvenaria com tijolo laminado aparente</v>
          </cell>
        </row>
        <row r="776">
          <cell r="A776" t="str">
            <v>14.03.020</v>
          </cell>
          <cell r="B776" t="str">
            <v>Alvenaria de elevação de 1/4 tijolo laminado</v>
          </cell>
          <cell r="C776" t="str">
            <v>M2</v>
          </cell>
          <cell r="D776">
            <v>146.93</v>
          </cell>
          <cell r="E776">
            <v>72.66</v>
          </cell>
          <cell r="F776">
            <v>219.59</v>
          </cell>
        </row>
        <row r="777">
          <cell r="A777" t="str">
            <v>14.03.040</v>
          </cell>
          <cell r="B777" t="str">
            <v>Alvenaria de elevação de 1/2 tijolo laminado</v>
          </cell>
          <cell r="C777" t="str">
            <v>M2</v>
          </cell>
          <cell r="D777">
            <v>277.23</v>
          </cell>
          <cell r="E777">
            <v>137.04</v>
          </cell>
          <cell r="F777">
            <v>414.27</v>
          </cell>
        </row>
        <row r="778">
          <cell r="A778" t="str">
            <v>14.03.060</v>
          </cell>
          <cell r="B778" t="str">
            <v>Alvenaria de elevação de 1 tijolo laminado</v>
          </cell>
          <cell r="C778" t="str">
            <v>M2</v>
          </cell>
          <cell r="D778">
            <v>573.17999999999995</v>
          </cell>
          <cell r="E778">
            <v>191.67</v>
          </cell>
          <cell r="F778">
            <v>764.85</v>
          </cell>
        </row>
        <row r="779">
          <cell r="A779" t="str">
            <v>14.04</v>
          </cell>
          <cell r="B779" t="str">
            <v>Alvenaria com bloco cerâmico de vedação</v>
          </cell>
        </row>
        <row r="780">
          <cell r="A780" t="str">
            <v>14.04.200</v>
          </cell>
          <cell r="B780" t="str">
            <v>Alvenaria de bloco cerâmico de vedação de 9 cm</v>
          </cell>
          <cell r="C780" t="str">
            <v>M2</v>
          </cell>
          <cell r="D780">
            <v>39.770000000000003</v>
          </cell>
          <cell r="E780">
            <v>36.880000000000003</v>
          </cell>
          <cell r="F780">
            <v>76.650000000000006</v>
          </cell>
        </row>
        <row r="781">
          <cell r="A781" t="str">
            <v>14.04.210</v>
          </cell>
          <cell r="B781" t="str">
            <v>Alvenaria de bloco cerâmico de vedação de 14 cm</v>
          </cell>
          <cell r="C781" t="str">
            <v>M2</v>
          </cell>
          <cell r="D781">
            <v>47.39</v>
          </cell>
          <cell r="E781">
            <v>40.03</v>
          </cell>
          <cell r="F781">
            <v>87.42</v>
          </cell>
        </row>
        <row r="782">
          <cell r="A782" t="str">
            <v>14.04.220</v>
          </cell>
          <cell r="B782" t="str">
            <v>Alvenaria de bloco cerâmico de vedação de 19 cm</v>
          </cell>
          <cell r="C782" t="str">
            <v>M2</v>
          </cell>
          <cell r="D782">
            <v>58.9</v>
          </cell>
          <cell r="E782">
            <v>42.96</v>
          </cell>
          <cell r="F782">
            <v>101.86</v>
          </cell>
        </row>
        <row r="783">
          <cell r="A783" t="str">
            <v>14.05</v>
          </cell>
          <cell r="B783" t="str">
            <v>Alvenaria com bloco cerâmico estrutural</v>
          </cell>
        </row>
        <row r="784">
          <cell r="A784" t="str">
            <v>14.05.050</v>
          </cell>
          <cell r="B784" t="str">
            <v>Alvenaria de bloco cerâmico estrutural de 14 cm</v>
          </cell>
          <cell r="C784" t="str">
            <v>M2</v>
          </cell>
          <cell r="D784">
            <v>46.98</v>
          </cell>
          <cell r="E784">
            <v>40.03</v>
          </cell>
          <cell r="F784">
            <v>87.01</v>
          </cell>
        </row>
        <row r="785">
          <cell r="A785" t="str">
            <v>14.05.060</v>
          </cell>
          <cell r="B785" t="str">
            <v>Alvenaria de bloco cerâmico estrutural de 19 cm</v>
          </cell>
          <cell r="C785" t="str">
            <v>M2</v>
          </cell>
          <cell r="D785">
            <v>62.03</v>
          </cell>
          <cell r="E785">
            <v>42.96</v>
          </cell>
          <cell r="F785">
            <v>104.99</v>
          </cell>
        </row>
        <row r="786">
          <cell r="A786" t="str">
            <v>14.10</v>
          </cell>
          <cell r="B786" t="str">
            <v>Alvenaria com bloco de concreto de vedação</v>
          </cell>
        </row>
        <row r="787">
          <cell r="A787" t="str">
            <v>14.10.101</v>
          </cell>
          <cell r="B787" t="str">
            <v>Alvenaria de bloco de concreto de vedação de 9 cm - classe C</v>
          </cell>
          <cell r="C787" t="str">
            <v>M2</v>
          </cell>
          <cell r="D787">
            <v>45.99</v>
          </cell>
          <cell r="E787">
            <v>36.880000000000003</v>
          </cell>
          <cell r="F787">
            <v>82.87</v>
          </cell>
        </row>
        <row r="788">
          <cell r="A788" t="str">
            <v>14.10.111</v>
          </cell>
          <cell r="B788" t="str">
            <v>Alvenaria de bloco de concreto de vedação de 14 cm - classe C</v>
          </cell>
          <cell r="C788" t="str">
            <v>M2</v>
          </cell>
          <cell r="D788">
            <v>59.21</v>
          </cell>
          <cell r="E788">
            <v>40.03</v>
          </cell>
          <cell r="F788">
            <v>99.24</v>
          </cell>
        </row>
        <row r="789">
          <cell r="A789" t="str">
            <v>14.10.121</v>
          </cell>
          <cell r="B789" t="str">
            <v>Alvenaria de bloco de concreto de vedação de 19 cm - classe C</v>
          </cell>
          <cell r="C789" t="str">
            <v>M2</v>
          </cell>
          <cell r="D789">
            <v>77.61</v>
          </cell>
          <cell r="E789">
            <v>40.94</v>
          </cell>
          <cell r="F789">
            <v>118.55</v>
          </cell>
        </row>
        <row r="790">
          <cell r="A790" t="str">
            <v>14.11</v>
          </cell>
          <cell r="B790" t="str">
            <v>Alvenaria com bloco de concreto estrutural</v>
          </cell>
        </row>
        <row r="791">
          <cell r="A791" t="str">
            <v>14.11.221</v>
          </cell>
          <cell r="B791" t="str">
            <v>Alvenaria de bloco de concreto estrutural 14 cm - classe B</v>
          </cell>
          <cell r="C791" t="str">
            <v>M2</v>
          </cell>
          <cell r="D791">
            <v>73.16</v>
          </cell>
          <cell r="E791">
            <v>45.06</v>
          </cell>
          <cell r="F791">
            <v>118.22</v>
          </cell>
        </row>
        <row r="792">
          <cell r="A792" t="str">
            <v>14.11.231</v>
          </cell>
          <cell r="B792" t="str">
            <v>Alvenaria de bloco de concreto estrutural 19 cm - classe B</v>
          </cell>
          <cell r="C792" t="str">
            <v>M2</v>
          </cell>
          <cell r="D792">
            <v>86.08</v>
          </cell>
          <cell r="E792">
            <v>46.2</v>
          </cell>
          <cell r="F792">
            <v>132.28</v>
          </cell>
        </row>
        <row r="793">
          <cell r="A793" t="str">
            <v>14.11.261</v>
          </cell>
          <cell r="B793" t="str">
            <v>Alvenaria de bloco de concreto estrutural 14 cm - classe A</v>
          </cell>
          <cell r="C793" t="str">
            <v>M2</v>
          </cell>
          <cell r="D793">
            <v>77.45</v>
          </cell>
          <cell r="E793">
            <v>59.67</v>
          </cell>
          <cell r="F793">
            <v>137.12</v>
          </cell>
        </row>
        <row r="794">
          <cell r="A794" t="str">
            <v>14.11.271</v>
          </cell>
          <cell r="B794" t="str">
            <v>Alvenaria de bloco de concreto estrutural 19 cm - classe A</v>
          </cell>
          <cell r="C794" t="str">
            <v>M2</v>
          </cell>
          <cell r="D794">
            <v>103.76</v>
          </cell>
          <cell r="E794">
            <v>63.6</v>
          </cell>
          <cell r="F794">
            <v>167.36</v>
          </cell>
        </row>
        <row r="795">
          <cell r="A795" t="str">
            <v>14.15</v>
          </cell>
          <cell r="B795" t="str">
            <v>Alvenaria de concreto celular ou silico calcário</v>
          </cell>
        </row>
        <row r="796">
          <cell r="A796" t="str">
            <v>14.15.060</v>
          </cell>
          <cell r="B796" t="str">
            <v>Alvenaria em bloco de concreto celular autoclavado de 10 cm, uso revestido - classe C25</v>
          </cell>
          <cell r="C796" t="str">
            <v>M2</v>
          </cell>
          <cell r="D796">
            <v>99.29</v>
          </cell>
          <cell r="E796">
            <v>17.47</v>
          </cell>
          <cell r="F796">
            <v>116.76</v>
          </cell>
        </row>
        <row r="797">
          <cell r="A797" t="str">
            <v>14.15.100</v>
          </cell>
          <cell r="B797" t="str">
            <v>Alvenaria em bloco de concreto celular autoclavado de 12,5 cm, uso revestido - classe C25</v>
          </cell>
          <cell r="C797" t="str">
            <v>M2</v>
          </cell>
          <cell r="D797">
            <v>115.81</v>
          </cell>
          <cell r="E797">
            <v>17.920000000000002</v>
          </cell>
          <cell r="F797">
            <v>133.72999999999999</v>
          </cell>
        </row>
        <row r="798">
          <cell r="A798" t="str">
            <v>14.15.120</v>
          </cell>
          <cell r="B798" t="str">
            <v>Alvenaria em bloco de concreto celular autoclavado de 15 cm, uso revestido - classe C25</v>
          </cell>
          <cell r="C798" t="str">
            <v>M2</v>
          </cell>
          <cell r="D798">
            <v>143.32</v>
          </cell>
          <cell r="E798">
            <v>18.149999999999999</v>
          </cell>
          <cell r="F798">
            <v>161.47</v>
          </cell>
        </row>
        <row r="799">
          <cell r="A799" t="str">
            <v>14.15.140</v>
          </cell>
          <cell r="B799" t="str">
            <v>Alvenaria em bloco de concreto celular autoclavado de 20 cm, uso revestido - classe C25</v>
          </cell>
          <cell r="C799" t="str">
            <v>M2</v>
          </cell>
          <cell r="D799">
            <v>179.37</v>
          </cell>
          <cell r="E799">
            <v>18.829999999999998</v>
          </cell>
          <cell r="F799">
            <v>198.2</v>
          </cell>
        </row>
        <row r="800">
          <cell r="A800" t="str">
            <v>14.20</v>
          </cell>
          <cell r="B800" t="str">
            <v>Pecas moldadas no local (vergas, pilaretes, etc.)</v>
          </cell>
        </row>
        <row r="801">
          <cell r="A801" t="str">
            <v>14.20.010</v>
          </cell>
          <cell r="B801" t="str">
            <v>Vergas, contravergas e pilaretes de concreto armado</v>
          </cell>
          <cell r="C801" t="str">
            <v>M3</v>
          </cell>
          <cell r="D801">
            <v>936.02</v>
          </cell>
          <cell r="E801">
            <v>952.14</v>
          </cell>
          <cell r="F801">
            <v>1888.16</v>
          </cell>
        </row>
        <row r="802">
          <cell r="A802" t="str">
            <v>14.20.020</v>
          </cell>
          <cell r="B802" t="str">
            <v>Cimalha em concreto com pingadeira</v>
          </cell>
          <cell r="C802" t="str">
            <v>M</v>
          </cell>
          <cell r="D802">
            <v>4.22</v>
          </cell>
          <cell r="E802">
            <v>8.61</v>
          </cell>
          <cell r="F802">
            <v>12.83</v>
          </cell>
        </row>
        <row r="803">
          <cell r="A803" t="str">
            <v>14.28</v>
          </cell>
          <cell r="B803" t="str">
            <v>Elementos vazados (concreto, cerâmica e vidros)</v>
          </cell>
        </row>
        <row r="804">
          <cell r="A804" t="str">
            <v>14.28.012</v>
          </cell>
          <cell r="B804" t="str">
            <v>Elemento vazado em cerâmica, tipo quadriculado de 18 x 18 x 7 cm</v>
          </cell>
          <cell r="C804" t="str">
            <v>M2</v>
          </cell>
          <cell r="D804">
            <v>164.32</v>
          </cell>
          <cell r="E804">
            <v>90.58</v>
          </cell>
          <cell r="F804">
            <v>254.9</v>
          </cell>
        </row>
        <row r="805">
          <cell r="A805" t="str">
            <v>14.28.030</v>
          </cell>
          <cell r="B805" t="str">
            <v>Elemento vazado em concreto, tipo quadriculado de 39 x 39 x 10 cm</v>
          </cell>
          <cell r="C805" t="str">
            <v>M2</v>
          </cell>
          <cell r="D805">
            <v>156.13999999999999</v>
          </cell>
          <cell r="E805">
            <v>75.17</v>
          </cell>
          <cell r="F805">
            <v>231.31</v>
          </cell>
        </row>
        <row r="806">
          <cell r="A806" t="str">
            <v>14.28.096</v>
          </cell>
          <cell r="B806" t="str">
            <v>Elemento vazado em concreto, tipo veneziana de 39 x 39 x 10 cm</v>
          </cell>
          <cell r="C806" t="str">
            <v>M2</v>
          </cell>
          <cell r="D806">
            <v>153.76</v>
          </cell>
          <cell r="E806">
            <v>75.17</v>
          </cell>
          <cell r="F806">
            <v>228.93</v>
          </cell>
        </row>
        <row r="807">
          <cell r="A807" t="str">
            <v>14.28.100</v>
          </cell>
          <cell r="B807" t="str">
            <v>Elemento vazado em vidro, tipo veneziana capelinha de 20 x 10 x 10 cm</v>
          </cell>
          <cell r="C807" t="str">
            <v>M2</v>
          </cell>
          <cell r="D807">
            <v>1940.72</v>
          </cell>
          <cell r="E807">
            <v>203.91</v>
          </cell>
          <cell r="F807">
            <v>2144.63</v>
          </cell>
        </row>
        <row r="808">
          <cell r="A808" t="str">
            <v>14.28.140</v>
          </cell>
          <cell r="B808" t="str">
            <v>Elemento vazado em vidro, tipo veneziana de 20 x 20 x 6 cm</v>
          </cell>
          <cell r="C808" t="str">
            <v>M2</v>
          </cell>
          <cell r="D808">
            <v>929.93</v>
          </cell>
          <cell r="E808">
            <v>135.38999999999999</v>
          </cell>
          <cell r="F808">
            <v>1065.32</v>
          </cell>
        </row>
        <row r="809">
          <cell r="A809" t="str">
            <v>14.30</v>
          </cell>
          <cell r="B809" t="str">
            <v>Divisória e fechamento</v>
          </cell>
        </row>
        <row r="810">
          <cell r="A810" t="str">
            <v>14.30.010</v>
          </cell>
          <cell r="B810" t="str">
            <v>Divisória em placas de granito com espessura de 3 cm</v>
          </cell>
          <cell r="C810" t="str">
            <v>M2</v>
          </cell>
          <cell r="D810">
            <v>1169.22</v>
          </cell>
          <cell r="E810">
            <v>87.67</v>
          </cell>
          <cell r="F810">
            <v>1256.8900000000001</v>
          </cell>
        </row>
        <row r="811">
          <cell r="A811" t="str">
            <v>14.30.020</v>
          </cell>
          <cell r="B811" t="str">
            <v>Divisória em placas de granilite com espessura de 3 cm</v>
          </cell>
          <cell r="C811" t="str">
            <v>M2</v>
          </cell>
          <cell r="D811">
            <v>261.45</v>
          </cell>
          <cell r="F811">
            <v>261.45</v>
          </cell>
        </row>
        <row r="812">
          <cell r="A812" t="str">
            <v>14.30.070</v>
          </cell>
          <cell r="B812" t="str">
            <v>Divisória sanitária em painel laminado melamínico estrutural com perfis em alumínio, inclusive ferragem completa para vão de porta</v>
          </cell>
          <cell r="C812" t="str">
            <v>M2</v>
          </cell>
          <cell r="D812">
            <v>828.13</v>
          </cell>
          <cell r="F812">
            <v>828.13</v>
          </cell>
        </row>
        <row r="813">
          <cell r="A813" t="str">
            <v>14.30.080</v>
          </cell>
          <cell r="B813" t="str">
            <v>Divisão para mictório em placas de mármore branco, com espessura de 3 cm</v>
          </cell>
          <cell r="C813" t="str">
            <v>M2</v>
          </cell>
          <cell r="D813">
            <v>1120.96</v>
          </cell>
          <cell r="E813">
            <v>87.67</v>
          </cell>
          <cell r="F813">
            <v>1208.6300000000001</v>
          </cell>
        </row>
        <row r="814">
          <cell r="A814" t="str">
            <v>14.30.110</v>
          </cell>
          <cell r="B814" t="str">
            <v>Divisória cega tipo naval, acabamento em laminado fenólico melamínico, com espessura de 3,5 cm</v>
          </cell>
          <cell r="C814" t="str">
            <v>M2</v>
          </cell>
          <cell r="D814">
            <v>192.11</v>
          </cell>
          <cell r="F814">
            <v>192.11</v>
          </cell>
        </row>
        <row r="815">
          <cell r="A815" t="str">
            <v>14.30.160</v>
          </cell>
          <cell r="B815" t="str">
            <v>Divisória em placas de gesso acartonado, resistência ao fogo 60 minutos, espessura 120/90mm - 1RF / 1RF LM</v>
          </cell>
          <cell r="C815" t="str">
            <v>M2</v>
          </cell>
          <cell r="D815">
            <v>215.71</v>
          </cell>
          <cell r="F815">
            <v>215.71</v>
          </cell>
        </row>
        <row r="816">
          <cell r="A816" t="str">
            <v>14.30.190</v>
          </cell>
          <cell r="B816" t="str">
            <v>Divisória cega tipo naval com miolo mineral, acabamento em laminado melamínico, com espessura de 3,5 cm</v>
          </cell>
          <cell r="C816" t="str">
            <v>M2</v>
          </cell>
          <cell r="D816">
            <v>209.79</v>
          </cell>
          <cell r="F816">
            <v>209.79</v>
          </cell>
        </row>
        <row r="817">
          <cell r="A817" t="str">
            <v>14.30.230</v>
          </cell>
          <cell r="B817" t="str">
            <v>Divisória painel/vidro/vidro tipo naval, acabamento em laminado fenólico melamínico, com espessura de 3,5 cm</v>
          </cell>
          <cell r="C817" t="str">
            <v>M2</v>
          </cell>
          <cell r="D817">
            <v>192.59</v>
          </cell>
          <cell r="F817">
            <v>192.59</v>
          </cell>
        </row>
        <row r="818">
          <cell r="A818" t="str">
            <v>14.30.260</v>
          </cell>
          <cell r="B818" t="str">
            <v>Divisória em placas de gesso acartonado, resistência ao fogo 30 minutos, espessura 73/48mm - 1ST / 1ST</v>
          </cell>
          <cell r="C818" t="str">
            <v>M2</v>
          </cell>
          <cell r="D818">
            <v>164.82</v>
          </cell>
          <cell r="F818">
            <v>164.82</v>
          </cell>
        </row>
        <row r="819">
          <cell r="A819" t="str">
            <v>14.30.270</v>
          </cell>
          <cell r="B819" t="str">
            <v>Divisória em placas de gesso acartonado, resistência ao fogo 30 minutos, espessura 73/48mm - 1ST / 1ST LM</v>
          </cell>
          <cell r="C819" t="str">
            <v>M2</v>
          </cell>
          <cell r="D819">
            <v>170.41</v>
          </cell>
          <cell r="F819">
            <v>170.41</v>
          </cell>
        </row>
        <row r="820">
          <cell r="A820" t="str">
            <v>14.30.300</v>
          </cell>
          <cell r="B820" t="str">
            <v>Divisória em placas de gesso acartonado, resistência ao fogo 30 minutos, espessura 100/70mm - 1ST / 1ST LM</v>
          </cell>
          <cell r="C820" t="str">
            <v>M2</v>
          </cell>
          <cell r="D820">
            <v>211.59</v>
          </cell>
          <cell r="F820">
            <v>211.59</v>
          </cell>
        </row>
        <row r="821">
          <cell r="A821" t="str">
            <v>14.30.310</v>
          </cell>
          <cell r="B821" t="str">
            <v>Divisória em placas de gesso acartonado, resistência ao fogo 30 minutos, espessura 100/70mm - 1ST / 1ST</v>
          </cell>
          <cell r="C821" t="str">
            <v>M2</v>
          </cell>
          <cell r="D821">
            <v>166.05</v>
          </cell>
          <cell r="F821">
            <v>166.05</v>
          </cell>
        </row>
        <row r="822">
          <cell r="A822" t="str">
            <v>14.30.410</v>
          </cell>
          <cell r="B822" t="str">
            <v>Divisória em placas de gesso acartonado, resistência ao fogo 30 minutos, espessura 100/70mm - 1RU / 1RU</v>
          </cell>
          <cell r="C822" t="str">
            <v>M2</v>
          </cell>
          <cell r="D822">
            <v>245.21</v>
          </cell>
          <cell r="F822">
            <v>245.21</v>
          </cell>
        </row>
        <row r="823">
          <cell r="A823" t="str">
            <v>14.30.440</v>
          </cell>
          <cell r="B823" t="str">
            <v>Divisória em placas duplas de gesso acartonado, resistência ao fogo 60 minutos, espessura 120/70mm - 2ST / 2ST LM</v>
          </cell>
          <cell r="C823" t="str">
            <v>M2</v>
          </cell>
          <cell r="D823">
            <v>259.12</v>
          </cell>
          <cell r="F823">
            <v>259.12</v>
          </cell>
        </row>
        <row r="824">
          <cell r="A824" t="str">
            <v>14.30.841</v>
          </cell>
          <cell r="B824" t="str">
            <v>Divisória cega tipo piso/teto em laminado melamínico de baixa pressão, com coluna estrutural em alumínio extrudado</v>
          </cell>
          <cell r="C824" t="str">
            <v>M2</v>
          </cell>
          <cell r="D824">
            <v>1670.53</v>
          </cell>
          <cell r="F824">
            <v>1670.53</v>
          </cell>
        </row>
        <row r="825">
          <cell r="A825" t="str">
            <v>14.30.842</v>
          </cell>
          <cell r="B825" t="str">
            <v>Divisória tipo piso/teto em vidro temperado simples, com coluna estrutural em alumínio extrudado</v>
          </cell>
          <cell r="C825" t="str">
            <v>M2</v>
          </cell>
          <cell r="D825">
            <v>910.05</v>
          </cell>
          <cell r="F825">
            <v>910.05</v>
          </cell>
        </row>
        <row r="826">
          <cell r="A826" t="str">
            <v>14.30.843</v>
          </cell>
          <cell r="B826" t="str">
            <v>Divisória tipo piso/teto em vidro temperado duplo e micro persianas, com coluna estrutural em alumínio extrudado</v>
          </cell>
          <cell r="C826" t="str">
            <v>M2</v>
          </cell>
          <cell r="D826">
            <v>1434.61</v>
          </cell>
          <cell r="F826">
            <v>1434.61</v>
          </cell>
        </row>
        <row r="827">
          <cell r="A827" t="str">
            <v>14.30.860</v>
          </cell>
          <cell r="B827" t="str">
            <v>Divisória em placas de granilite com espessura de 4 cm</v>
          </cell>
          <cell r="C827" t="str">
            <v>M2</v>
          </cell>
          <cell r="D827">
            <v>298.13</v>
          </cell>
          <cell r="E827">
            <v>81.349999999999994</v>
          </cell>
          <cell r="F827">
            <v>379.48</v>
          </cell>
        </row>
        <row r="828">
          <cell r="A828" t="str">
            <v>14.30.870</v>
          </cell>
          <cell r="B828" t="str">
            <v>Divisória em placas duplas de gesso acartonado, resistência ao fogo 120 minutos, espessura 130/70mm - 2RF / 2RF</v>
          </cell>
          <cell r="C828" t="str">
            <v>M2</v>
          </cell>
          <cell r="D828">
            <v>280.91000000000003</v>
          </cell>
          <cell r="F828">
            <v>280.91000000000003</v>
          </cell>
        </row>
        <row r="829">
          <cell r="A829" t="str">
            <v>14.30.880</v>
          </cell>
          <cell r="B829" t="str">
            <v>Divisória em placas duplas de gesso acartonado, resistência ao fogo 60 minutos, espessura 120/70mm - 2ST / 2RU</v>
          </cell>
          <cell r="C829" t="str">
            <v>M2</v>
          </cell>
          <cell r="D829">
            <v>298.76</v>
          </cell>
          <cell r="F829">
            <v>298.76</v>
          </cell>
        </row>
        <row r="830">
          <cell r="A830" t="str">
            <v>14.30.890</v>
          </cell>
          <cell r="B830" t="str">
            <v>Divisória em placas duplas de gesso acartonado, resistência ao fogo 60 minutos, espessura 120/70mm - 2RU / 2RU</v>
          </cell>
          <cell r="C830" t="str">
            <v>M2</v>
          </cell>
          <cell r="D830">
            <v>291.33999999999997</v>
          </cell>
          <cell r="F830">
            <v>291.33999999999997</v>
          </cell>
        </row>
        <row r="831">
          <cell r="A831" t="str">
            <v>14.30.900</v>
          </cell>
          <cell r="B831" t="str">
            <v>Divisória em placas duplas de gesso acartonado, resistência ao fogo 60 minutos, espessura 98/48mm - 2ST / 2ST LM</v>
          </cell>
          <cell r="C831" t="str">
            <v>M2</v>
          </cell>
          <cell r="D831">
            <v>246.26</v>
          </cell>
          <cell r="F831">
            <v>246.26</v>
          </cell>
        </row>
        <row r="832">
          <cell r="A832" t="str">
            <v>14.30.910</v>
          </cell>
          <cell r="B832" t="str">
            <v>Divisória em placas duplas de gesso acartonado, resistência ao fogo 60 minutos, espessura 98/48mm - 2RU / 2RU LM</v>
          </cell>
          <cell r="C832" t="str">
            <v>M2</v>
          </cell>
          <cell r="D832">
            <v>288.33999999999997</v>
          </cell>
          <cell r="F832">
            <v>288.33999999999997</v>
          </cell>
        </row>
        <row r="833">
          <cell r="A833" t="str">
            <v>14.30.920</v>
          </cell>
          <cell r="B833" t="str">
            <v>Divisória em placas duplas de gesso acartonado, resistência ao fogo 60 minutos, espessura 98/48mm - 2ST / 2RU LM</v>
          </cell>
          <cell r="C833" t="str">
            <v>M2</v>
          </cell>
          <cell r="D833">
            <v>261.76</v>
          </cell>
          <cell r="F833">
            <v>261.76</v>
          </cell>
        </row>
        <row r="834">
          <cell r="A834" t="str">
            <v>14.31</v>
          </cell>
          <cell r="B834" t="str">
            <v>Divisória e fechamento.</v>
          </cell>
        </row>
        <row r="835">
          <cell r="A835" t="str">
            <v>14.31.030</v>
          </cell>
          <cell r="B835" t="str">
            <v>Fechamento em placa cimentícia com espessura de 12 mm</v>
          </cell>
          <cell r="C835" t="str">
            <v>M2</v>
          </cell>
          <cell r="D835">
            <v>98.42</v>
          </cell>
          <cell r="E835">
            <v>145.18</v>
          </cell>
          <cell r="F835">
            <v>243.6</v>
          </cell>
        </row>
        <row r="836">
          <cell r="A836" t="str">
            <v>14.40</v>
          </cell>
          <cell r="B836" t="str">
            <v>Reparos, conservações e complementos - GRUPO 14</v>
          </cell>
        </row>
        <row r="837">
          <cell r="A837" t="str">
            <v>14.40.040</v>
          </cell>
          <cell r="B837" t="str">
            <v>Recolocação de divisórias em chapas com montantes metálicos</v>
          </cell>
          <cell r="C837" t="str">
            <v>M2</v>
          </cell>
          <cell r="E837">
            <v>50.35</v>
          </cell>
          <cell r="F837">
            <v>50.35</v>
          </cell>
        </row>
        <row r="838">
          <cell r="A838" t="str">
            <v>14.40.060</v>
          </cell>
          <cell r="B838" t="str">
            <v>Tela galvanizada para fixação de alvenaria com dimensão de 6x50cm</v>
          </cell>
          <cell r="C838" t="str">
            <v>UN</v>
          </cell>
          <cell r="D838">
            <v>2.02</v>
          </cell>
          <cell r="E838">
            <v>6.91</v>
          </cell>
          <cell r="F838">
            <v>8.93</v>
          </cell>
        </row>
        <row r="839">
          <cell r="A839" t="str">
            <v>14.40.070</v>
          </cell>
          <cell r="B839" t="str">
            <v>Tela galvanizada para fixação de alvenaria com dimensão de 7,5x50cm</v>
          </cell>
          <cell r="C839" t="str">
            <v>UN</v>
          </cell>
          <cell r="D839">
            <v>2.1800000000000002</v>
          </cell>
          <cell r="E839">
            <v>6.91</v>
          </cell>
          <cell r="F839">
            <v>9.09</v>
          </cell>
        </row>
        <row r="840">
          <cell r="A840" t="str">
            <v>14.40.080</v>
          </cell>
          <cell r="B840" t="str">
            <v>Tela galvanizada para fixação de alvenaria com dimensão de 10,5x50cm</v>
          </cell>
          <cell r="C840" t="str">
            <v>UN</v>
          </cell>
          <cell r="D840">
            <v>2.68</v>
          </cell>
          <cell r="E840">
            <v>6.91</v>
          </cell>
          <cell r="F840">
            <v>9.59</v>
          </cell>
        </row>
        <row r="841">
          <cell r="A841" t="str">
            <v>14.40.090</v>
          </cell>
          <cell r="B841" t="str">
            <v>Tela galvanizada para fixação de alvenaria com dimensão de 12x50cm</v>
          </cell>
          <cell r="C841" t="str">
            <v>UN</v>
          </cell>
          <cell r="D841">
            <v>2.82</v>
          </cell>
          <cell r="E841">
            <v>6.91</v>
          </cell>
          <cell r="F841">
            <v>9.73</v>
          </cell>
        </row>
        <row r="842">
          <cell r="A842" t="str">
            <v>14.40.100</v>
          </cell>
          <cell r="B842" t="str">
            <v>Tela galvanizada para fixação de alvenaria com dimensão de 17x50cm</v>
          </cell>
          <cell r="C842" t="str">
            <v>UN</v>
          </cell>
          <cell r="D842">
            <v>3.99</v>
          </cell>
          <cell r="E842">
            <v>6.91</v>
          </cell>
          <cell r="F842">
            <v>10.9</v>
          </cell>
        </row>
        <row r="843">
          <cell r="A843" t="str">
            <v>15</v>
          </cell>
          <cell r="B843" t="str">
            <v>ESTRUTURA EM MADEIRA, FERRO, ALUMINIO E CONCRETO</v>
          </cell>
        </row>
        <row r="844">
          <cell r="A844" t="str">
            <v>15.01</v>
          </cell>
          <cell r="B844" t="str">
            <v>Estrutura em madeira para cobertura</v>
          </cell>
        </row>
        <row r="845">
          <cell r="A845" t="str">
            <v>15.01.010</v>
          </cell>
          <cell r="B845" t="str">
            <v>Estrutura de madeira tesourada para telha de barro - vãos até 7,00 m</v>
          </cell>
          <cell r="C845" t="str">
            <v>M2</v>
          </cell>
          <cell r="D845">
            <v>122.01</v>
          </cell>
          <cell r="E845">
            <v>62.94</v>
          </cell>
          <cell r="F845">
            <v>184.95</v>
          </cell>
        </row>
        <row r="846">
          <cell r="A846" t="str">
            <v>15.01.020</v>
          </cell>
          <cell r="B846" t="str">
            <v>Estrutura de madeira tesourada para telha de barro - vãos de 7,01 a 10,00 m</v>
          </cell>
          <cell r="C846" t="str">
            <v>M2</v>
          </cell>
          <cell r="D846">
            <v>130.88999999999999</v>
          </cell>
          <cell r="E846">
            <v>65.45</v>
          </cell>
          <cell r="F846">
            <v>196.34</v>
          </cell>
        </row>
        <row r="847">
          <cell r="A847" t="str">
            <v>15.01.030</v>
          </cell>
          <cell r="B847" t="str">
            <v>Estrutura de madeira tesourada para telha de barro - vãos de 10,01 a 13,00 m</v>
          </cell>
          <cell r="C847" t="str">
            <v>M2</v>
          </cell>
          <cell r="D847">
            <v>139.77000000000001</v>
          </cell>
          <cell r="E847">
            <v>67.97</v>
          </cell>
          <cell r="F847">
            <v>207.74</v>
          </cell>
        </row>
        <row r="848">
          <cell r="A848" t="str">
            <v>15.01.040</v>
          </cell>
          <cell r="B848" t="str">
            <v>Estrutura de madeira tesourada para telha de barro - vãos de 13,01 a 18,00 m</v>
          </cell>
          <cell r="C848" t="str">
            <v>M2</v>
          </cell>
          <cell r="D848">
            <v>153.28</v>
          </cell>
          <cell r="E848">
            <v>73.010000000000005</v>
          </cell>
          <cell r="F848">
            <v>226.29</v>
          </cell>
        </row>
        <row r="849">
          <cell r="A849" t="str">
            <v>15.01.110</v>
          </cell>
          <cell r="B849" t="str">
            <v>Estrutura de madeira tesourada para telha perfil ondulado - vãos até 7,00 m</v>
          </cell>
          <cell r="C849" t="str">
            <v>M2</v>
          </cell>
          <cell r="D849">
            <v>83.61</v>
          </cell>
          <cell r="E849">
            <v>47.83</v>
          </cell>
          <cell r="F849">
            <v>131.44</v>
          </cell>
        </row>
        <row r="850">
          <cell r="A850" t="str">
            <v>15.01.120</v>
          </cell>
          <cell r="B850" t="str">
            <v>Estrutura de madeira tesourada para telha perfil ondulado - vãos 7,01 a 10,00 m</v>
          </cell>
          <cell r="C850" t="str">
            <v>M2</v>
          </cell>
          <cell r="D850">
            <v>92.5</v>
          </cell>
          <cell r="E850">
            <v>50.35</v>
          </cell>
          <cell r="F850">
            <v>142.85</v>
          </cell>
        </row>
        <row r="851">
          <cell r="A851" t="str">
            <v>15.01.130</v>
          </cell>
          <cell r="B851" t="str">
            <v>Estrutura de madeira tesourada para telha perfil ondulado - vãos 10,01 a 13,00 m</v>
          </cell>
          <cell r="C851" t="str">
            <v>M2</v>
          </cell>
          <cell r="D851">
            <v>101.38</v>
          </cell>
          <cell r="E851">
            <v>52.87</v>
          </cell>
          <cell r="F851">
            <v>154.25</v>
          </cell>
        </row>
        <row r="852">
          <cell r="A852" t="str">
            <v>15.01.140</v>
          </cell>
          <cell r="B852" t="str">
            <v>Estrutura de madeira tesourada para telha perfil ondulado - vãos 13,01 a 18,00 m</v>
          </cell>
          <cell r="C852" t="str">
            <v>M2</v>
          </cell>
          <cell r="D852">
            <v>110.65</v>
          </cell>
          <cell r="E852">
            <v>57.91</v>
          </cell>
          <cell r="F852">
            <v>168.56</v>
          </cell>
        </row>
        <row r="853">
          <cell r="A853" t="str">
            <v>15.01.210</v>
          </cell>
          <cell r="B853" t="str">
            <v>Estrutura pontaletada para telhas de barro</v>
          </cell>
          <cell r="C853" t="str">
            <v>M2</v>
          </cell>
          <cell r="D853">
            <v>91.73</v>
          </cell>
          <cell r="E853">
            <v>60.42</v>
          </cell>
          <cell r="F853">
            <v>152.15</v>
          </cell>
        </row>
        <row r="854">
          <cell r="A854" t="str">
            <v>15.01.220</v>
          </cell>
          <cell r="B854" t="str">
            <v>Estrutura pontaletada para telhas onduladas</v>
          </cell>
          <cell r="C854" t="str">
            <v>M2</v>
          </cell>
          <cell r="D854">
            <v>69.19</v>
          </cell>
          <cell r="E854">
            <v>45.32</v>
          </cell>
          <cell r="F854">
            <v>114.51</v>
          </cell>
        </row>
        <row r="855">
          <cell r="A855" t="str">
            <v>15.01.310</v>
          </cell>
          <cell r="B855" t="str">
            <v>Estrutura em terças para telhas de barro</v>
          </cell>
          <cell r="C855" t="str">
            <v>M2</v>
          </cell>
          <cell r="D855">
            <v>85.49</v>
          </cell>
          <cell r="E855">
            <v>32.729999999999997</v>
          </cell>
          <cell r="F855">
            <v>118.22</v>
          </cell>
        </row>
        <row r="856">
          <cell r="A856" t="str">
            <v>15.01.320</v>
          </cell>
          <cell r="B856" t="str">
            <v>Estrutura em terças para telhas perfil e material qualquer, exceto barro</v>
          </cell>
          <cell r="C856" t="str">
            <v>M2</v>
          </cell>
          <cell r="D856">
            <v>26</v>
          </cell>
          <cell r="E856">
            <v>6.42</v>
          </cell>
          <cell r="F856">
            <v>32.42</v>
          </cell>
        </row>
        <row r="857">
          <cell r="A857" t="str">
            <v>15.01.330</v>
          </cell>
          <cell r="B857" t="str">
            <v>Estrutura em terças para telhas perfil trapezoidal</v>
          </cell>
          <cell r="C857" t="str">
            <v>M2</v>
          </cell>
          <cell r="D857">
            <v>16.25</v>
          </cell>
          <cell r="E857">
            <v>6.42</v>
          </cell>
          <cell r="F857">
            <v>22.67</v>
          </cell>
        </row>
        <row r="858">
          <cell r="A858" t="str">
            <v>15.03</v>
          </cell>
          <cell r="B858" t="str">
            <v>Estrutura em aço</v>
          </cell>
        </row>
        <row r="859">
          <cell r="A859" t="str">
            <v>15.03.030</v>
          </cell>
          <cell r="B859" t="str">
            <v>Fornecimento e montagem de estrutura em aço ASTM-A36, sem pintura</v>
          </cell>
          <cell r="C859" t="str">
            <v>KG</v>
          </cell>
          <cell r="D859">
            <v>28.55</v>
          </cell>
          <cell r="F859">
            <v>28.55</v>
          </cell>
        </row>
        <row r="860">
          <cell r="A860" t="str">
            <v>15.03.090</v>
          </cell>
          <cell r="B860" t="str">
            <v>Montagem de estrutura metálica em aço, sem pintura</v>
          </cell>
          <cell r="C860" t="str">
            <v>KG</v>
          </cell>
          <cell r="E860">
            <v>6.47</v>
          </cell>
          <cell r="F860">
            <v>6.47</v>
          </cell>
        </row>
        <row r="861">
          <cell r="A861" t="str">
            <v>15.03.110</v>
          </cell>
          <cell r="B861" t="str">
            <v>Fornecimento e montagem de estrutura em aço patinável, sem pintura</v>
          </cell>
          <cell r="C861" t="str">
            <v>KG</v>
          </cell>
          <cell r="D861">
            <v>30.26</v>
          </cell>
          <cell r="F861">
            <v>30.26</v>
          </cell>
        </row>
        <row r="862">
          <cell r="A862" t="str">
            <v>15.03.131</v>
          </cell>
          <cell r="B862" t="str">
            <v>Fornecimento e montagem de estrutura em aço ASTM-A572 Grau 50, sem pintura</v>
          </cell>
          <cell r="C862" t="str">
            <v>KG</v>
          </cell>
          <cell r="D862">
            <v>31.03</v>
          </cell>
          <cell r="F862">
            <v>31.03</v>
          </cell>
        </row>
        <row r="863">
          <cell r="A863" t="str">
            <v>15.03.140</v>
          </cell>
          <cell r="B863" t="str">
            <v>Fornecimento e montagem de estrutura tubular em aço ASTM-A572 Grau 50, sem pintura</v>
          </cell>
          <cell r="C863" t="str">
            <v>KG</v>
          </cell>
          <cell r="D863">
            <v>34</v>
          </cell>
          <cell r="F863">
            <v>34</v>
          </cell>
        </row>
        <row r="864">
          <cell r="A864" t="str">
            <v>15.03.150</v>
          </cell>
          <cell r="B864" t="str">
            <v>Fornecimento e montagem de estrutura metálica em perfil metalon, sem pintura</v>
          </cell>
          <cell r="C864" t="str">
            <v>KG</v>
          </cell>
          <cell r="D864">
            <v>10.97</v>
          </cell>
          <cell r="E864">
            <v>6.47</v>
          </cell>
          <cell r="F864">
            <v>17.440000000000001</v>
          </cell>
        </row>
        <row r="865">
          <cell r="A865" t="str">
            <v>15.05</v>
          </cell>
          <cell r="B865" t="str">
            <v>Estrutura pre-fabricada de concreto</v>
          </cell>
        </row>
        <row r="866">
          <cell r="A866" t="str">
            <v>15.05.290</v>
          </cell>
          <cell r="B866" t="str">
            <v>Placas, vigas e pilares em concreto armado pré-moldado - fck= 40 MPa</v>
          </cell>
          <cell r="C866" t="str">
            <v>M3</v>
          </cell>
          <cell r="D866">
            <v>2570.7800000000002</v>
          </cell>
          <cell r="E866">
            <v>968.87</v>
          </cell>
          <cell r="F866">
            <v>3539.65</v>
          </cell>
        </row>
        <row r="867">
          <cell r="A867" t="str">
            <v>15.05.300</v>
          </cell>
          <cell r="B867" t="str">
            <v>Mobiliário em concreto armado pré-moldado - fck= 40 MPa</v>
          </cell>
          <cell r="C867" t="str">
            <v>M3</v>
          </cell>
          <cell r="D867">
            <v>2483.14</v>
          </cell>
          <cell r="E867">
            <v>1068.96</v>
          </cell>
          <cell r="F867">
            <v>3552.1</v>
          </cell>
        </row>
        <row r="868">
          <cell r="A868" t="str">
            <v>15.05.520</v>
          </cell>
          <cell r="B868" t="str">
            <v>Placas, vigas e pilares em concreto armado pré-moldado - fck= 35 MPa</v>
          </cell>
          <cell r="C868" t="str">
            <v>M3</v>
          </cell>
          <cell r="D868">
            <v>2284.0500000000002</v>
          </cell>
          <cell r="E868">
            <v>921.14</v>
          </cell>
          <cell r="F868">
            <v>3205.19</v>
          </cell>
        </row>
        <row r="869">
          <cell r="A869" t="str">
            <v>15.05.530</v>
          </cell>
          <cell r="B869" t="str">
            <v>Placas, vigas e pilares em concreto armado pré-moldado - fck= 25 MPa</v>
          </cell>
          <cell r="C869" t="str">
            <v>M3</v>
          </cell>
          <cell r="D869">
            <v>2005.75</v>
          </cell>
          <cell r="E869">
            <v>911.83</v>
          </cell>
          <cell r="F869">
            <v>2917.58</v>
          </cell>
        </row>
        <row r="870">
          <cell r="A870" t="str">
            <v>15.05.540</v>
          </cell>
          <cell r="B870" t="str">
            <v>Mobiliário em concreto armado pré-moldado - fck= 25 MPa</v>
          </cell>
          <cell r="C870" t="str">
            <v>M3</v>
          </cell>
          <cell r="D870">
            <v>2256.85</v>
          </cell>
          <cell r="E870">
            <v>977</v>
          </cell>
          <cell r="F870">
            <v>3233.85</v>
          </cell>
        </row>
        <row r="871">
          <cell r="A871" t="str">
            <v>15.20</v>
          </cell>
          <cell r="B871" t="str">
            <v>Reparos, conservações e complementos - GRUPO 15</v>
          </cell>
        </row>
        <row r="872">
          <cell r="A872" t="str">
            <v>15.20.020</v>
          </cell>
          <cell r="B872" t="str">
            <v>Fornecimento de peças diversas para estrutura em madeira</v>
          </cell>
          <cell r="C872" t="str">
            <v>M3</v>
          </cell>
          <cell r="D872">
            <v>4274.24</v>
          </cell>
          <cell r="E872">
            <v>1510.5</v>
          </cell>
          <cell r="F872">
            <v>5784.74</v>
          </cell>
        </row>
        <row r="873">
          <cell r="A873" t="str">
            <v>15.20.040</v>
          </cell>
          <cell r="B873" t="str">
            <v>Recolocação de peças lineares em madeira com seção até 60 cm²</v>
          </cell>
          <cell r="C873" t="str">
            <v>M</v>
          </cell>
          <cell r="D873">
            <v>0.11</v>
          </cell>
          <cell r="E873">
            <v>7.05</v>
          </cell>
          <cell r="F873">
            <v>7.16</v>
          </cell>
        </row>
        <row r="874">
          <cell r="A874" t="str">
            <v>15.20.060</v>
          </cell>
          <cell r="B874" t="str">
            <v>Recolocação de peças lineares em madeira com seção superior a 60 cm²</v>
          </cell>
          <cell r="C874" t="str">
            <v>M</v>
          </cell>
          <cell r="D874">
            <v>0.28000000000000003</v>
          </cell>
          <cell r="E874">
            <v>18.63</v>
          </cell>
          <cell r="F874">
            <v>18.91</v>
          </cell>
        </row>
        <row r="875">
          <cell r="A875" t="str">
            <v>16</v>
          </cell>
          <cell r="B875" t="str">
            <v>TELHAMENTO</v>
          </cell>
        </row>
        <row r="876">
          <cell r="A876" t="str">
            <v>16.02</v>
          </cell>
          <cell r="B876" t="str">
            <v>Telhamento em barro</v>
          </cell>
        </row>
        <row r="877">
          <cell r="A877" t="str">
            <v>16.02.010</v>
          </cell>
          <cell r="B877" t="str">
            <v>Telha de barro tipo italiana</v>
          </cell>
          <cell r="C877" t="str">
            <v>M2</v>
          </cell>
          <cell r="D877">
            <v>46.56</v>
          </cell>
          <cell r="E877">
            <v>36.53</v>
          </cell>
          <cell r="F877">
            <v>83.09</v>
          </cell>
        </row>
        <row r="878">
          <cell r="A878" t="str">
            <v>16.02.020</v>
          </cell>
          <cell r="B878" t="str">
            <v>Telha de barro tipo francesa</v>
          </cell>
          <cell r="C878" t="str">
            <v>M2</v>
          </cell>
          <cell r="D878">
            <v>62.72</v>
          </cell>
          <cell r="E878">
            <v>36.53</v>
          </cell>
          <cell r="F878">
            <v>99.25</v>
          </cell>
        </row>
        <row r="879">
          <cell r="A879" t="str">
            <v>16.02.030</v>
          </cell>
          <cell r="B879" t="str">
            <v>Telha de barro tipo romana</v>
          </cell>
          <cell r="C879" t="str">
            <v>M2</v>
          </cell>
          <cell r="D879">
            <v>35.36</v>
          </cell>
          <cell r="E879">
            <v>36.53</v>
          </cell>
          <cell r="F879">
            <v>71.89</v>
          </cell>
        </row>
        <row r="880">
          <cell r="A880" t="str">
            <v>16.02.045</v>
          </cell>
          <cell r="B880" t="str">
            <v>Telha de barro colonial/paulista</v>
          </cell>
          <cell r="C880" t="str">
            <v>M2</v>
          </cell>
          <cell r="D880">
            <v>88.29</v>
          </cell>
          <cell r="E880">
            <v>54.8</v>
          </cell>
          <cell r="F880">
            <v>143.09</v>
          </cell>
        </row>
        <row r="881">
          <cell r="A881" t="str">
            <v>16.02.060</v>
          </cell>
          <cell r="B881" t="str">
            <v>Telha de barro tipo plan</v>
          </cell>
          <cell r="C881" t="str">
            <v>M2</v>
          </cell>
          <cell r="D881">
            <v>106.92</v>
          </cell>
          <cell r="E881">
            <v>54.8</v>
          </cell>
          <cell r="F881">
            <v>161.72</v>
          </cell>
        </row>
        <row r="882">
          <cell r="A882" t="str">
            <v>16.02.120</v>
          </cell>
          <cell r="B882" t="str">
            <v>Emboçamento de beiral em telhas de barro</v>
          </cell>
          <cell r="C882" t="str">
            <v>M</v>
          </cell>
          <cell r="D882">
            <v>0.99</v>
          </cell>
          <cell r="E882">
            <v>16.11</v>
          </cell>
          <cell r="F882">
            <v>17.100000000000001</v>
          </cell>
        </row>
        <row r="883">
          <cell r="A883" t="str">
            <v>16.02.230</v>
          </cell>
          <cell r="B883" t="str">
            <v>Cumeeira de barro emboçado tipos: plan, romana, italiana, francesa e paulistinha</v>
          </cell>
          <cell r="C883" t="str">
            <v>M</v>
          </cell>
          <cell r="D883">
            <v>13.98</v>
          </cell>
          <cell r="E883">
            <v>20.14</v>
          </cell>
          <cell r="F883">
            <v>34.119999999999997</v>
          </cell>
        </row>
        <row r="884">
          <cell r="A884" t="str">
            <v>16.02.270</v>
          </cell>
          <cell r="B884" t="str">
            <v>Espigão de barro emboçado</v>
          </cell>
          <cell r="C884" t="str">
            <v>M</v>
          </cell>
          <cell r="D884">
            <v>21.53</v>
          </cell>
          <cell r="E884">
            <v>20.14</v>
          </cell>
          <cell r="F884">
            <v>41.67</v>
          </cell>
        </row>
        <row r="885">
          <cell r="A885" t="str">
            <v>16.03</v>
          </cell>
          <cell r="B885" t="str">
            <v>Telhamento em cimento reforçado com fio sintético (CRFS)</v>
          </cell>
        </row>
        <row r="886">
          <cell r="A886" t="str">
            <v>16.03.010</v>
          </cell>
          <cell r="B886" t="str">
            <v>Telhamento em cimento reforçado com fio sintético CRFS - perfil ondulado de 6 mm</v>
          </cell>
          <cell r="C886" t="str">
            <v>M2</v>
          </cell>
          <cell r="D886">
            <v>39.82</v>
          </cell>
          <cell r="E886">
            <v>20.14</v>
          </cell>
          <cell r="F886">
            <v>59.96</v>
          </cell>
        </row>
        <row r="887">
          <cell r="A887" t="str">
            <v>16.03.020</v>
          </cell>
          <cell r="B887" t="str">
            <v>Telhamento em cimento reforçado com fio sintético CRFS - perfil ondulado de 8 mm</v>
          </cell>
          <cell r="C887" t="str">
            <v>M2</v>
          </cell>
          <cell r="D887">
            <v>60.74</v>
          </cell>
          <cell r="E887">
            <v>20.14</v>
          </cell>
          <cell r="F887">
            <v>80.88</v>
          </cell>
        </row>
        <row r="888">
          <cell r="A888" t="str">
            <v>16.03.030</v>
          </cell>
          <cell r="B888" t="str">
            <v>Telhamento em cimento reforçado com fio sintético CRFS - perfil trapezoidal de 44 cm</v>
          </cell>
          <cell r="C888" t="str">
            <v>M2</v>
          </cell>
          <cell r="D888">
            <v>153.49</v>
          </cell>
          <cell r="E888">
            <v>20.14</v>
          </cell>
          <cell r="F888">
            <v>173.63</v>
          </cell>
        </row>
        <row r="889">
          <cell r="A889" t="str">
            <v>16.03.040</v>
          </cell>
          <cell r="B889" t="str">
            <v>Telhamento em cimento reforçado com fio sintético CRFS - perfil modulado</v>
          </cell>
          <cell r="C889" t="str">
            <v>M2</v>
          </cell>
          <cell r="D889">
            <v>161.31</v>
          </cell>
          <cell r="E889">
            <v>20.14</v>
          </cell>
          <cell r="F889">
            <v>181.45</v>
          </cell>
        </row>
        <row r="890">
          <cell r="A890" t="str">
            <v>16.03.300</v>
          </cell>
          <cell r="B890" t="str">
            <v>Cumeeira normal em cimento reforçado com fio sintético CRFS - perfil ondulado</v>
          </cell>
          <cell r="C890" t="str">
            <v>M</v>
          </cell>
          <cell r="D890">
            <v>85.66</v>
          </cell>
          <cell r="E890">
            <v>10.07</v>
          </cell>
          <cell r="F890">
            <v>95.73</v>
          </cell>
        </row>
        <row r="891">
          <cell r="A891" t="str">
            <v>16.03.310</v>
          </cell>
          <cell r="B891" t="str">
            <v>Cumeeira universal em cimento reforçado com fio sintético CRFS - perfil ondulado</v>
          </cell>
          <cell r="C891" t="str">
            <v>M</v>
          </cell>
          <cell r="D891">
            <v>80.099999999999994</v>
          </cell>
          <cell r="E891">
            <v>10.07</v>
          </cell>
          <cell r="F891">
            <v>90.17</v>
          </cell>
        </row>
        <row r="892">
          <cell r="A892" t="str">
            <v>16.03.320</v>
          </cell>
          <cell r="B892" t="str">
            <v>Cumeeira normal em cimento reforçado com fio sintético CRFS - perfil trapezoidal 44 cm</v>
          </cell>
          <cell r="C892" t="str">
            <v>M</v>
          </cell>
          <cell r="D892">
            <v>114.13</v>
          </cell>
          <cell r="E892">
            <v>10.07</v>
          </cell>
          <cell r="F892">
            <v>124.2</v>
          </cell>
        </row>
        <row r="893">
          <cell r="A893" t="str">
            <v>16.03.330</v>
          </cell>
          <cell r="B893" t="str">
            <v>Cumeeira normal em cimento reforçado com fio sintético CRFS - perfil modulado</v>
          </cell>
          <cell r="C893" t="str">
            <v>M</v>
          </cell>
          <cell r="D893">
            <v>175.38</v>
          </cell>
          <cell r="E893">
            <v>10.07</v>
          </cell>
          <cell r="F893">
            <v>185.45</v>
          </cell>
        </row>
        <row r="894">
          <cell r="A894" t="str">
            <v>16.03.360</v>
          </cell>
          <cell r="B894" t="str">
            <v>Espigão em cimento reforçado com fio sintético CRFS - perfil ondulado</v>
          </cell>
          <cell r="C894" t="str">
            <v>M</v>
          </cell>
          <cell r="D894">
            <v>56.94</v>
          </cell>
          <cell r="E894">
            <v>10.07</v>
          </cell>
          <cell r="F894">
            <v>67.010000000000005</v>
          </cell>
        </row>
        <row r="895">
          <cell r="A895" t="str">
            <v>16.03.370</v>
          </cell>
          <cell r="B895" t="str">
            <v>Espigão em cimento reforçado com fio sintético CRFS - perfil modulado</v>
          </cell>
          <cell r="C895" t="str">
            <v>M</v>
          </cell>
          <cell r="D895">
            <v>107.63</v>
          </cell>
          <cell r="E895">
            <v>10.07</v>
          </cell>
          <cell r="F895">
            <v>117.7</v>
          </cell>
        </row>
        <row r="896">
          <cell r="A896" t="str">
            <v>16.03.400</v>
          </cell>
          <cell r="B896" t="str">
            <v>Rufo em cimento reforçado com fio sintético CRFS - perfil ondulado</v>
          </cell>
          <cell r="C896" t="str">
            <v>M</v>
          </cell>
          <cell r="D896">
            <v>73.459999999999994</v>
          </cell>
          <cell r="E896">
            <v>10.07</v>
          </cell>
          <cell r="F896">
            <v>83.53</v>
          </cell>
        </row>
        <row r="897">
          <cell r="A897" t="str">
            <v>16.10</v>
          </cell>
          <cell r="B897" t="str">
            <v>Telhamento em madeira ou fibra vegetal</v>
          </cell>
        </row>
        <row r="898">
          <cell r="A898" t="str">
            <v>16.10.020</v>
          </cell>
          <cell r="B898" t="str">
            <v>Telha em fibra vegetal, perfil ondulado, com espessura de 3mm</v>
          </cell>
          <cell r="C898" t="str">
            <v>M2</v>
          </cell>
          <cell r="D898">
            <v>81.42</v>
          </cell>
          <cell r="E898">
            <v>32.729999999999997</v>
          </cell>
          <cell r="F898">
            <v>114.15</v>
          </cell>
        </row>
        <row r="899">
          <cell r="A899" t="str">
            <v>16.10.100</v>
          </cell>
          <cell r="B899" t="str">
            <v>Cumeeira em fibra vegetal, lisa, com espessura de 3mm</v>
          </cell>
          <cell r="C899" t="str">
            <v>M</v>
          </cell>
          <cell r="D899">
            <v>105.2</v>
          </cell>
          <cell r="E899">
            <v>11.08</v>
          </cell>
          <cell r="F899">
            <v>116.28</v>
          </cell>
        </row>
        <row r="900">
          <cell r="A900" t="str">
            <v>16.12</v>
          </cell>
          <cell r="B900" t="str">
            <v>Telhamento metálico comum</v>
          </cell>
        </row>
        <row r="901">
          <cell r="A901" t="str">
            <v>16.12.020</v>
          </cell>
          <cell r="B901" t="str">
            <v>Telhamento em chapa de aço pré-pintada, perfil ondulado, com espessura de 0,50mm</v>
          </cell>
          <cell r="C901" t="str">
            <v>M2</v>
          </cell>
          <cell r="D901">
            <v>95.55</v>
          </cell>
          <cell r="E901">
            <v>20.14</v>
          </cell>
          <cell r="F901">
            <v>115.69</v>
          </cell>
        </row>
        <row r="902">
          <cell r="A902" t="str">
            <v>16.12.040</v>
          </cell>
          <cell r="B902" t="str">
            <v>Telhamento em chapa de aço pré-pintada, perfil ondulado calandrado, com espessura de 0,80mm</v>
          </cell>
          <cell r="C902" t="str">
            <v>M2</v>
          </cell>
          <cell r="D902">
            <v>171.37</v>
          </cell>
          <cell r="E902">
            <v>20.14</v>
          </cell>
          <cell r="F902">
            <v>191.51</v>
          </cell>
        </row>
        <row r="903">
          <cell r="A903" t="str">
            <v>16.12.050</v>
          </cell>
          <cell r="B903" t="str">
            <v>Telhamento em chapa de aço pré-pintada, perfil trapezoidal, com espessura de 0,80mm e altura de 100mm</v>
          </cell>
          <cell r="C903" t="str">
            <v>M2</v>
          </cell>
          <cell r="D903">
            <v>165.57</v>
          </cell>
          <cell r="E903">
            <v>20.14</v>
          </cell>
          <cell r="F903">
            <v>185.71</v>
          </cell>
        </row>
        <row r="904">
          <cell r="A904" t="str">
            <v>16.12.060</v>
          </cell>
          <cell r="B904" t="str">
            <v>Telhamento em chapa de aço pré-pintada, perfil trapezoidal, com espessura de 0,50mm e altura de 40mm</v>
          </cell>
          <cell r="C904" t="str">
            <v>M2</v>
          </cell>
          <cell r="D904">
            <v>94.83</v>
          </cell>
          <cell r="E904">
            <v>20.14</v>
          </cell>
          <cell r="F904">
            <v>114.97</v>
          </cell>
        </row>
        <row r="905">
          <cell r="A905" t="str">
            <v>16.12.200</v>
          </cell>
          <cell r="B905" t="str">
            <v>Cumeeira em chapa de aço pré-pintada, perfil trapezoidal, com espessura de 0,50mm</v>
          </cell>
          <cell r="C905" t="str">
            <v>M</v>
          </cell>
          <cell r="D905">
            <v>76.37</v>
          </cell>
          <cell r="E905">
            <v>10.07</v>
          </cell>
          <cell r="F905">
            <v>86.44</v>
          </cell>
        </row>
        <row r="906">
          <cell r="A906" t="str">
            <v>16.12.220</v>
          </cell>
          <cell r="B906" t="str">
            <v>Cumeeira em chapa de aço pré-pintada, perfil ondulado, com espessura de 0,50mm</v>
          </cell>
          <cell r="C906" t="str">
            <v>M</v>
          </cell>
          <cell r="D906">
            <v>76.23</v>
          </cell>
          <cell r="E906">
            <v>10.07</v>
          </cell>
          <cell r="F906">
            <v>86.3</v>
          </cell>
        </row>
        <row r="907">
          <cell r="A907" t="str">
            <v>16.13</v>
          </cell>
          <cell r="B907" t="str">
            <v>Telhamento metálico especial</v>
          </cell>
        </row>
        <row r="908">
          <cell r="A908" t="str">
            <v>16.13.060</v>
          </cell>
          <cell r="B908" t="str">
            <v>Telhamento em chapa de aço pré-pintada, tipo sanduíche, espessura de 0,50mm, com lã de rocha</v>
          </cell>
          <cell r="C908" t="str">
            <v>M2</v>
          </cell>
          <cell r="D908">
            <v>168.18</v>
          </cell>
          <cell r="E908">
            <v>50.65</v>
          </cell>
          <cell r="F908">
            <v>218.83</v>
          </cell>
        </row>
        <row r="909">
          <cell r="A909" t="str">
            <v>16.13.070</v>
          </cell>
          <cell r="B909" t="str">
            <v>Telhamento em chapa de aço pré-pintada, tipo sanduíche, espessura de 0,50mm, com poliisocianurato (PIR)</v>
          </cell>
          <cell r="C909" t="str">
            <v>M2</v>
          </cell>
          <cell r="D909">
            <v>179.58</v>
          </cell>
          <cell r="E909">
            <v>21.92</v>
          </cell>
          <cell r="F909">
            <v>201.5</v>
          </cell>
        </row>
        <row r="910">
          <cell r="A910" t="str">
            <v>16.13.130</v>
          </cell>
          <cell r="B910" t="str">
            <v>Telhamento em chapa de aço pré-pintada, tipo sanduíche, espessura de 0,50mm, com poliestireno expandido</v>
          </cell>
          <cell r="C910" t="str">
            <v>M2</v>
          </cell>
          <cell r="D910">
            <v>127.29</v>
          </cell>
          <cell r="E910">
            <v>21.92</v>
          </cell>
          <cell r="F910">
            <v>149.21</v>
          </cell>
        </row>
        <row r="911">
          <cell r="A911" t="str">
            <v>16.13.140</v>
          </cell>
          <cell r="B911" t="str">
            <v>Telhamento em chapa de aço galvanizado autoportante, perfil trapezoidal, com espessura de 0,80mm e altura de 120mm</v>
          </cell>
          <cell r="C911" t="str">
            <v>M2</v>
          </cell>
          <cell r="D911">
            <v>117.84</v>
          </cell>
          <cell r="E911">
            <v>20.14</v>
          </cell>
          <cell r="F911">
            <v>137.97999999999999</v>
          </cell>
        </row>
        <row r="912">
          <cell r="A912" t="str">
            <v>16.16</v>
          </cell>
          <cell r="B912" t="str">
            <v>Telhamento em material sintético</v>
          </cell>
        </row>
        <row r="913">
          <cell r="A913" t="str">
            <v>16.16.040</v>
          </cell>
          <cell r="B913" t="str">
            <v>Telha ondulada translúcida em polipropileno</v>
          </cell>
          <cell r="C913" t="str">
            <v>M2</v>
          </cell>
          <cell r="D913">
            <v>69</v>
          </cell>
          <cell r="E913">
            <v>20.14</v>
          </cell>
          <cell r="F913">
            <v>89.14</v>
          </cell>
        </row>
        <row r="914">
          <cell r="A914" t="str">
            <v>16.16.160</v>
          </cell>
          <cell r="B914" t="str">
            <v>Telha em poliéster reforçado com fibras de vidro, perfil trapezoidal 49</v>
          </cell>
          <cell r="C914" t="str">
            <v>M2</v>
          </cell>
          <cell r="D914">
            <v>110.05</v>
          </cell>
          <cell r="E914">
            <v>20.14</v>
          </cell>
          <cell r="F914">
            <v>130.19</v>
          </cell>
        </row>
        <row r="915">
          <cell r="A915" t="str">
            <v>16.16.400</v>
          </cell>
          <cell r="B915" t="str">
            <v>Cumeeira para telha de poliéster, tipo perfil trapezoidal 49</v>
          </cell>
          <cell r="C915" t="str">
            <v>M</v>
          </cell>
          <cell r="D915">
            <v>163.87</v>
          </cell>
          <cell r="E915">
            <v>10.07</v>
          </cell>
          <cell r="F915">
            <v>173.94</v>
          </cell>
        </row>
        <row r="916">
          <cell r="A916" t="str">
            <v>16.20</v>
          </cell>
          <cell r="B916" t="str">
            <v>Telhamento em vidro</v>
          </cell>
        </row>
        <row r="917">
          <cell r="A917" t="str">
            <v>16.20.020</v>
          </cell>
          <cell r="B917" t="str">
            <v>Telhas de vidro para iluminação tipo francesa</v>
          </cell>
          <cell r="C917" t="str">
            <v>UN</v>
          </cell>
          <cell r="D917">
            <v>75.239999999999995</v>
          </cell>
          <cell r="E917">
            <v>5.03</v>
          </cell>
          <cell r="F917">
            <v>80.27</v>
          </cell>
        </row>
        <row r="918">
          <cell r="A918" t="str">
            <v>16.20.040</v>
          </cell>
          <cell r="B918" t="str">
            <v>Telhas de vidro para iluminação tipo colonial/paulistinha</v>
          </cell>
          <cell r="C918" t="str">
            <v>UN</v>
          </cell>
          <cell r="D918">
            <v>75.239999999999995</v>
          </cell>
          <cell r="E918">
            <v>5.03</v>
          </cell>
          <cell r="F918">
            <v>80.27</v>
          </cell>
        </row>
        <row r="919">
          <cell r="A919" t="str">
            <v>16.30</v>
          </cell>
          <cell r="B919" t="str">
            <v>Domos</v>
          </cell>
        </row>
        <row r="920">
          <cell r="A920" t="str">
            <v>16.30.020</v>
          </cell>
          <cell r="B920" t="str">
            <v>Domo de acrílico fixado em perfis de alumínio</v>
          </cell>
          <cell r="C920" t="str">
            <v>M2</v>
          </cell>
          <cell r="D920">
            <v>930.88</v>
          </cell>
          <cell r="F920">
            <v>930.88</v>
          </cell>
        </row>
        <row r="921">
          <cell r="A921" t="str">
            <v>16.32</v>
          </cell>
          <cell r="B921" t="str">
            <v>Painel, chapas e fechamento</v>
          </cell>
        </row>
        <row r="922">
          <cell r="A922" t="str">
            <v>16.32.070</v>
          </cell>
          <cell r="B922" t="str">
            <v>Cobertura curva em chapa de policarbonato alveolar bronze de 6 mm</v>
          </cell>
          <cell r="C922" t="str">
            <v>M2</v>
          </cell>
          <cell r="D922">
            <v>130.47</v>
          </cell>
          <cell r="E922">
            <v>102.71</v>
          </cell>
          <cell r="F922">
            <v>233.18</v>
          </cell>
        </row>
        <row r="923">
          <cell r="A923" t="str">
            <v>16.32.120</v>
          </cell>
          <cell r="B923" t="str">
            <v>Cobertura plana em chapa de policarbonato alveolar de 10 mm</v>
          </cell>
          <cell r="C923" t="str">
            <v>M2</v>
          </cell>
          <cell r="D923">
            <v>171.15</v>
          </cell>
          <cell r="E923">
            <v>92.45</v>
          </cell>
          <cell r="F923">
            <v>263.60000000000002</v>
          </cell>
        </row>
        <row r="924">
          <cell r="A924" t="str">
            <v>16.32.130</v>
          </cell>
          <cell r="B924" t="str">
            <v>Cobertura curva em chapa de policarbonato alveolar bronze de 10 mm</v>
          </cell>
          <cell r="C924" t="str">
            <v>M2</v>
          </cell>
          <cell r="D924">
            <v>175.62</v>
          </cell>
          <cell r="E924">
            <v>102.71</v>
          </cell>
          <cell r="F924">
            <v>278.33</v>
          </cell>
        </row>
        <row r="925">
          <cell r="A925" t="str">
            <v>16.33</v>
          </cell>
          <cell r="B925" t="str">
            <v>Calhas e rufos</v>
          </cell>
        </row>
        <row r="926">
          <cell r="A926" t="str">
            <v>16.33.022</v>
          </cell>
          <cell r="B926" t="str">
            <v>Calha, rufo, afins em chapa galvanizada nº 24 - corte 0,33 m</v>
          </cell>
          <cell r="C926" t="str">
            <v>M</v>
          </cell>
          <cell r="D926">
            <v>56.04</v>
          </cell>
          <cell r="E926">
            <v>61.41</v>
          </cell>
          <cell r="F926">
            <v>117.45</v>
          </cell>
        </row>
        <row r="927">
          <cell r="A927" t="str">
            <v>16.33.052</v>
          </cell>
          <cell r="B927" t="str">
            <v>Calha, rufo, afins em chapa galvanizada nº 24 - corte 0,50 m</v>
          </cell>
          <cell r="C927" t="str">
            <v>M</v>
          </cell>
          <cell r="D927">
            <v>86.47</v>
          </cell>
          <cell r="E927">
            <v>72.58</v>
          </cell>
          <cell r="F927">
            <v>159.05000000000001</v>
          </cell>
        </row>
        <row r="928">
          <cell r="A928" t="str">
            <v>16.33.062</v>
          </cell>
          <cell r="B928" t="str">
            <v>Calha, rufo, afins em chapa galvanizada nº 24 - corte 1,00 m</v>
          </cell>
          <cell r="C928" t="str">
            <v>M</v>
          </cell>
          <cell r="D928">
            <v>161.71</v>
          </cell>
          <cell r="E928">
            <v>78.16</v>
          </cell>
          <cell r="F928">
            <v>239.87</v>
          </cell>
        </row>
        <row r="929">
          <cell r="A929" t="str">
            <v>16.33.082</v>
          </cell>
          <cell r="B929" t="str">
            <v>Calha, rufo, afins em chapa galvanizada nº 26 - corte 0,33 m</v>
          </cell>
          <cell r="C929" t="str">
            <v>M</v>
          </cell>
          <cell r="D929">
            <v>43.08</v>
          </cell>
          <cell r="E929">
            <v>61.41</v>
          </cell>
          <cell r="F929">
            <v>104.49</v>
          </cell>
        </row>
        <row r="930">
          <cell r="A930" t="str">
            <v>16.33.102</v>
          </cell>
          <cell r="B930" t="str">
            <v>Calha, rufo, afins em chapa galvanizada nº 26 - corte 0,50 m</v>
          </cell>
          <cell r="C930" t="str">
            <v>M</v>
          </cell>
          <cell r="D930">
            <v>66.11</v>
          </cell>
          <cell r="E930">
            <v>72.58</v>
          </cell>
          <cell r="F930">
            <v>138.69</v>
          </cell>
        </row>
        <row r="931">
          <cell r="A931" t="str">
            <v>16.33.250</v>
          </cell>
          <cell r="B931" t="str">
            <v>Calha em PVC 125mm, inclusive conexões - AP</v>
          </cell>
          <cell r="C931" t="str">
            <v>M</v>
          </cell>
          <cell r="D931">
            <v>95.9</v>
          </cell>
          <cell r="E931">
            <v>53.03</v>
          </cell>
          <cell r="F931">
            <v>148.93</v>
          </cell>
        </row>
        <row r="932">
          <cell r="A932" t="str">
            <v>16.33.400</v>
          </cell>
          <cell r="B932" t="str">
            <v>Rufo pré-moldado em concreto, de 14 x 50 x 18,5 cm</v>
          </cell>
          <cell r="C932" t="str">
            <v>UN</v>
          </cell>
          <cell r="D932">
            <v>15.6</v>
          </cell>
          <cell r="E932">
            <v>1.59</v>
          </cell>
          <cell r="F932">
            <v>17.190000000000001</v>
          </cell>
        </row>
        <row r="933">
          <cell r="A933" t="str">
            <v>16.33.410</v>
          </cell>
          <cell r="B933" t="str">
            <v>Rufo pré-moldado em concreto, de 20 x 50 x 26 cm</v>
          </cell>
          <cell r="C933" t="str">
            <v>UN</v>
          </cell>
          <cell r="D933">
            <v>18.39</v>
          </cell>
          <cell r="E933">
            <v>2.27</v>
          </cell>
          <cell r="F933">
            <v>20.66</v>
          </cell>
        </row>
        <row r="934">
          <cell r="A934" t="str">
            <v>16.33.412</v>
          </cell>
          <cell r="B934" t="str">
            <v>Rufo pré-moldado em concreto, largura 24 cm</v>
          </cell>
          <cell r="C934" t="str">
            <v>UN</v>
          </cell>
          <cell r="D934">
            <v>20.05</v>
          </cell>
          <cell r="E934">
            <v>3.18</v>
          </cell>
          <cell r="F934">
            <v>23.23</v>
          </cell>
        </row>
        <row r="935">
          <cell r="A935" t="str">
            <v>16.40</v>
          </cell>
          <cell r="B935" t="str">
            <v>Reparos, conservações e complementos - GRUPO 16</v>
          </cell>
        </row>
        <row r="936">
          <cell r="A936" t="str">
            <v>16.40.040</v>
          </cell>
          <cell r="B936" t="str">
            <v>Recolocação de cumeeiras e espigões de barro</v>
          </cell>
          <cell r="C936" t="str">
            <v>M</v>
          </cell>
          <cell r="D936">
            <v>2.5499999999999998</v>
          </cell>
          <cell r="E936">
            <v>20.14</v>
          </cell>
          <cell r="F936">
            <v>22.69</v>
          </cell>
        </row>
        <row r="937">
          <cell r="A937" t="str">
            <v>16.40.060</v>
          </cell>
          <cell r="B937" t="str">
            <v>Recolocação de telha de barro tipo colonial/paulistinha</v>
          </cell>
          <cell r="C937" t="str">
            <v>M2</v>
          </cell>
          <cell r="E937">
            <v>54.8</v>
          </cell>
          <cell r="F937">
            <v>54.8</v>
          </cell>
        </row>
        <row r="938">
          <cell r="A938" t="str">
            <v>16.40.080</v>
          </cell>
          <cell r="B938" t="str">
            <v>Recolocação de telha de barro tipo plan</v>
          </cell>
          <cell r="C938" t="str">
            <v>M2</v>
          </cell>
          <cell r="E938">
            <v>54.8</v>
          </cell>
          <cell r="F938">
            <v>54.8</v>
          </cell>
        </row>
        <row r="939">
          <cell r="A939" t="str">
            <v>16.40.090</v>
          </cell>
          <cell r="B939" t="str">
            <v>Recolocação de domo de acrílico, inclusive perfis metálicos de fixação</v>
          </cell>
          <cell r="C939" t="str">
            <v>M2</v>
          </cell>
          <cell r="E939">
            <v>25.18</v>
          </cell>
          <cell r="F939">
            <v>25.18</v>
          </cell>
        </row>
        <row r="940">
          <cell r="A940" t="str">
            <v>16.40.120</v>
          </cell>
          <cell r="B940" t="str">
            <v>Recolocação de telha de barro tipo francesa</v>
          </cell>
          <cell r="C940" t="str">
            <v>M2</v>
          </cell>
          <cell r="E940">
            <v>36.53</v>
          </cell>
          <cell r="F940">
            <v>36.53</v>
          </cell>
        </row>
        <row r="941">
          <cell r="A941" t="str">
            <v>16.40.140</v>
          </cell>
          <cell r="B941" t="str">
            <v>Recolocação de telha em fibrocimento ou CRFS, perfil ondulado</v>
          </cell>
          <cell r="C941" t="str">
            <v>M2</v>
          </cell>
          <cell r="D941">
            <v>3.24</v>
          </cell>
          <cell r="E941">
            <v>20.14</v>
          </cell>
          <cell r="F941">
            <v>23.38</v>
          </cell>
        </row>
        <row r="942">
          <cell r="A942" t="str">
            <v>16.40.150</v>
          </cell>
          <cell r="B942" t="str">
            <v>Recolocação de telha em fibrocimento ou CRFS, perfil modulado ou trapezoidal</v>
          </cell>
          <cell r="C942" t="str">
            <v>M2</v>
          </cell>
          <cell r="D942">
            <v>9.7200000000000006</v>
          </cell>
          <cell r="E942">
            <v>20.14</v>
          </cell>
          <cell r="F942">
            <v>29.86</v>
          </cell>
        </row>
        <row r="943">
          <cell r="A943" t="str">
            <v>17</v>
          </cell>
          <cell r="B943" t="str">
            <v>REVESTIMENTO EM MASSA OU FUNDIDO NO LOCAL</v>
          </cell>
        </row>
        <row r="944">
          <cell r="A944" t="str">
            <v>17.01</v>
          </cell>
          <cell r="B944" t="str">
            <v>Regularização de base</v>
          </cell>
        </row>
        <row r="945">
          <cell r="A945" t="str">
            <v>17.01.010</v>
          </cell>
          <cell r="B945" t="str">
            <v>Argamassa de proteção com argila expandida</v>
          </cell>
          <cell r="C945" t="str">
            <v>M3</v>
          </cell>
          <cell r="D945">
            <v>1080.08</v>
          </cell>
          <cell r="E945">
            <v>358.88</v>
          </cell>
          <cell r="F945">
            <v>1438.96</v>
          </cell>
        </row>
        <row r="946">
          <cell r="A946" t="str">
            <v>17.01.020</v>
          </cell>
          <cell r="B946" t="str">
            <v>Argamassa de regularização e/ou proteção</v>
          </cell>
          <cell r="C946" t="str">
            <v>M3</v>
          </cell>
          <cell r="D946">
            <v>472.09</v>
          </cell>
          <cell r="E946">
            <v>358.88</v>
          </cell>
          <cell r="F946">
            <v>830.97</v>
          </cell>
        </row>
        <row r="947">
          <cell r="A947" t="str">
            <v>17.01.040</v>
          </cell>
          <cell r="B947" t="str">
            <v>Lastro de concreto impermeabilizado</v>
          </cell>
          <cell r="C947" t="str">
            <v>M3</v>
          </cell>
          <cell r="D947">
            <v>429.66</v>
          </cell>
          <cell r="E947">
            <v>358.88</v>
          </cell>
          <cell r="F947">
            <v>788.54</v>
          </cell>
        </row>
        <row r="948">
          <cell r="A948" t="str">
            <v>17.01.050</v>
          </cell>
          <cell r="B948" t="str">
            <v>Regularização de piso com nata de cimento</v>
          </cell>
          <cell r="C948" t="str">
            <v>M2</v>
          </cell>
          <cell r="D948">
            <v>4.03</v>
          </cell>
          <cell r="E948">
            <v>27.94</v>
          </cell>
          <cell r="F948">
            <v>31.97</v>
          </cell>
        </row>
        <row r="949">
          <cell r="A949" t="str">
            <v>17.01.060</v>
          </cell>
          <cell r="B949" t="str">
            <v>Regularização de piso com nata de cimento e adesivo de alto desempenho</v>
          </cell>
          <cell r="C949" t="str">
            <v>M2</v>
          </cell>
          <cell r="D949">
            <v>9.1</v>
          </cell>
          <cell r="E949">
            <v>27.45</v>
          </cell>
          <cell r="F949">
            <v>36.549999999999997</v>
          </cell>
        </row>
        <row r="950">
          <cell r="A950" t="str">
            <v>17.01.120</v>
          </cell>
          <cell r="B950" t="str">
            <v>Argamassa de cimento e areia traço 1:3, com adesivo acrílico</v>
          </cell>
          <cell r="C950" t="str">
            <v>M3</v>
          </cell>
          <cell r="D950">
            <v>1175.47</v>
          </cell>
          <cell r="E950">
            <v>358.88</v>
          </cell>
          <cell r="F950">
            <v>1534.35</v>
          </cell>
        </row>
        <row r="951">
          <cell r="A951" t="str">
            <v>17.02</v>
          </cell>
          <cell r="B951" t="str">
            <v>Revestimento em argamassa</v>
          </cell>
        </row>
        <row r="952">
          <cell r="A952" t="str">
            <v>17.02.020</v>
          </cell>
          <cell r="B952" t="str">
            <v>Chapisco</v>
          </cell>
          <cell r="C952" t="str">
            <v>M2</v>
          </cell>
          <cell r="D952">
            <v>2.36</v>
          </cell>
          <cell r="E952">
            <v>5.31</v>
          </cell>
          <cell r="F952">
            <v>7.67</v>
          </cell>
        </row>
        <row r="953">
          <cell r="A953" t="str">
            <v>17.02.030</v>
          </cell>
          <cell r="B953" t="str">
            <v>Chapisco 1:4 com areia grossa</v>
          </cell>
          <cell r="C953" t="str">
            <v>M2</v>
          </cell>
          <cell r="D953">
            <v>1.51</v>
          </cell>
          <cell r="E953">
            <v>5.31</v>
          </cell>
          <cell r="F953">
            <v>6.82</v>
          </cell>
        </row>
        <row r="954">
          <cell r="A954" t="str">
            <v>17.02.040</v>
          </cell>
          <cell r="B954" t="str">
            <v>Chapisco com adesivo de alto desempenho</v>
          </cell>
          <cell r="C954" t="str">
            <v>M2</v>
          </cell>
          <cell r="D954">
            <v>7.36</v>
          </cell>
          <cell r="E954">
            <v>5.31</v>
          </cell>
          <cell r="F954">
            <v>12.67</v>
          </cell>
        </row>
        <row r="955">
          <cell r="A955" t="str">
            <v>17.02.060</v>
          </cell>
          <cell r="B955" t="str">
            <v>Chapisco fino peneirado</v>
          </cell>
          <cell r="C955" t="str">
            <v>M2</v>
          </cell>
          <cell r="D955">
            <v>2.41</v>
          </cell>
          <cell r="E955">
            <v>7.76</v>
          </cell>
          <cell r="F955">
            <v>10.17</v>
          </cell>
        </row>
        <row r="956">
          <cell r="A956" t="str">
            <v>17.02.080</v>
          </cell>
          <cell r="B956" t="str">
            <v>Chapisco rústico com pedra britada nº 1</v>
          </cell>
          <cell r="C956" t="str">
            <v>M2</v>
          </cell>
          <cell r="D956">
            <v>4.24</v>
          </cell>
          <cell r="E956">
            <v>8.24</v>
          </cell>
          <cell r="F956">
            <v>12.48</v>
          </cell>
        </row>
        <row r="957">
          <cell r="A957" t="str">
            <v>17.02.120</v>
          </cell>
          <cell r="B957" t="str">
            <v>Emboço comum</v>
          </cell>
          <cell r="C957" t="str">
            <v>M2</v>
          </cell>
          <cell r="D957">
            <v>10.02</v>
          </cell>
          <cell r="E957">
            <v>14.61</v>
          </cell>
          <cell r="F957">
            <v>24.63</v>
          </cell>
        </row>
        <row r="958">
          <cell r="A958" t="str">
            <v>17.02.140</v>
          </cell>
          <cell r="B958" t="str">
            <v>Emboço desempenado com espuma de poliéster</v>
          </cell>
          <cell r="C958" t="str">
            <v>M2</v>
          </cell>
          <cell r="D958">
            <v>10.02</v>
          </cell>
          <cell r="E958">
            <v>20.14</v>
          </cell>
          <cell r="F958">
            <v>30.16</v>
          </cell>
        </row>
        <row r="959">
          <cell r="A959" t="str">
            <v>17.02.160</v>
          </cell>
          <cell r="B959" t="str">
            <v>Emboço desempenado com argamassa industrializada</v>
          </cell>
          <cell r="C959" t="str">
            <v>M2</v>
          </cell>
          <cell r="D959">
            <v>48.88</v>
          </cell>
          <cell r="E959">
            <v>12.59</v>
          </cell>
          <cell r="F959">
            <v>61.47</v>
          </cell>
        </row>
        <row r="960">
          <cell r="A960" t="str">
            <v>17.02.220</v>
          </cell>
          <cell r="B960" t="str">
            <v>Reboco</v>
          </cell>
          <cell r="C960" t="str">
            <v>M2</v>
          </cell>
          <cell r="D960">
            <v>1.99</v>
          </cell>
          <cell r="E960">
            <v>12.59</v>
          </cell>
          <cell r="F960">
            <v>14.58</v>
          </cell>
        </row>
        <row r="961">
          <cell r="A961" t="str">
            <v>17.02.260</v>
          </cell>
          <cell r="B961" t="str">
            <v>Barra lisa com acabamento em nata de cimento</v>
          </cell>
          <cell r="C961" t="str">
            <v>M2</v>
          </cell>
          <cell r="D961">
            <v>9.7100000000000009</v>
          </cell>
          <cell r="E961">
            <v>32.729999999999997</v>
          </cell>
          <cell r="F961">
            <v>42.44</v>
          </cell>
        </row>
        <row r="962">
          <cell r="A962" t="str">
            <v>17.03</v>
          </cell>
          <cell r="B962" t="str">
            <v>Revestimento em cimentado</v>
          </cell>
        </row>
        <row r="963">
          <cell r="A963" t="str">
            <v>17.03.020</v>
          </cell>
          <cell r="B963" t="str">
            <v>Cimentado desempenado</v>
          </cell>
          <cell r="C963" t="str">
            <v>M2</v>
          </cell>
          <cell r="D963">
            <v>9.44</v>
          </cell>
          <cell r="E963">
            <v>27.69</v>
          </cell>
          <cell r="F963">
            <v>37.130000000000003</v>
          </cell>
        </row>
        <row r="964">
          <cell r="A964" t="str">
            <v>17.03.040</v>
          </cell>
          <cell r="B964" t="str">
            <v>Cimentado desempenado e alisado (queimado)</v>
          </cell>
          <cell r="C964" t="str">
            <v>M2</v>
          </cell>
          <cell r="D964">
            <v>10.06</v>
          </cell>
          <cell r="E964">
            <v>32.729999999999997</v>
          </cell>
          <cell r="F964">
            <v>42.79</v>
          </cell>
        </row>
        <row r="965">
          <cell r="A965" t="str">
            <v>17.03.060</v>
          </cell>
          <cell r="B965" t="str">
            <v>Cimentado desempenado e alisado com corante (queimado)</v>
          </cell>
          <cell r="C965" t="str">
            <v>M2</v>
          </cell>
          <cell r="D965">
            <v>28.66</v>
          </cell>
          <cell r="E965">
            <v>32.729999999999997</v>
          </cell>
          <cell r="F965">
            <v>61.39</v>
          </cell>
        </row>
        <row r="966">
          <cell r="A966" t="str">
            <v>17.03.080</v>
          </cell>
          <cell r="B966" t="str">
            <v>Cimentado semi-áspero</v>
          </cell>
          <cell r="C966" t="str">
            <v>M2</v>
          </cell>
          <cell r="D966">
            <v>9.44</v>
          </cell>
          <cell r="E966">
            <v>20.14</v>
          </cell>
          <cell r="F966">
            <v>29.58</v>
          </cell>
        </row>
        <row r="967">
          <cell r="A967" t="str">
            <v>17.03.100</v>
          </cell>
          <cell r="B967" t="str">
            <v>Cimentado áspero com caneluras</v>
          </cell>
          <cell r="C967" t="str">
            <v>M2</v>
          </cell>
          <cell r="D967">
            <v>9.44</v>
          </cell>
          <cell r="E967">
            <v>35.25</v>
          </cell>
          <cell r="F967">
            <v>44.69</v>
          </cell>
        </row>
        <row r="968">
          <cell r="A968" t="str">
            <v>17.03.200</v>
          </cell>
          <cell r="B968" t="str">
            <v>Degrau em cimentado</v>
          </cell>
          <cell r="C968" t="str">
            <v>M</v>
          </cell>
          <cell r="D968">
            <v>6.79</v>
          </cell>
          <cell r="E968">
            <v>57.02</v>
          </cell>
          <cell r="F968">
            <v>63.81</v>
          </cell>
        </row>
        <row r="969">
          <cell r="A969" t="str">
            <v>17.03.300</v>
          </cell>
          <cell r="B969" t="str">
            <v>Rodapé em cimentado desempenado e alisado com altura 5 cm</v>
          </cell>
          <cell r="C969" t="str">
            <v>M</v>
          </cell>
          <cell r="D969">
            <v>1.22</v>
          </cell>
          <cell r="E969">
            <v>26.54</v>
          </cell>
          <cell r="F969">
            <v>27.76</v>
          </cell>
        </row>
        <row r="970">
          <cell r="A970" t="str">
            <v>17.03.310</v>
          </cell>
          <cell r="B970" t="str">
            <v>Rodapé em cimentado desempenado e alisado com altura 7 cm</v>
          </cell>
          <cell r="C970" t="str">
            <v>M</v>
          </cell>
          <cell r="D970">
            <v>1.4</v>
          </cell>
          <cell r="E970">
            <v>26.54</v>
          </cell>
          <cell r="F970">
            <v>27.94</v>
          </cell>
        </row>
        <row r="971">
          <cell r="A971" t="str">
            <v>17.03.320</v>
          </cell>
          <cell r="B971" t="str">
            <v>Rodapé em cimentado desempenado e alisado com altura 10 cm</v>
          </cell>
          <cell r="C971" t="str">
            <v>M</v>
          </cell>
          <cell r="D971">
            <v>1.66</v>
          </cell>
          <cell r="E971">
            <v>26.54</v>
          </cell>
          <cell r="F971">
            <v>28.2</v>
          </cell>
        </row>
        <row r="972">
          <cell r="A972" t="str">
            <v>17.03.330</v>
          </cell>
          <cell r="B972" t="str">
            <v>Rodapé em cimentado desempenado e alisado com altura 15 cm</v>
          </cell>
          <cell r="C972" t="str">
            <v>M</v>
          </cell>
          <cell r="D972">
            <v>2.12</v>
          </cell>
          <cell r="E972">
            <v>26.54</v>
          </cell>
          <cell r="F972">
            <v>28.66</v>
          </cell>
        </row>
        <row r="973">
          <cell r="A973" t="str">
            <v>17.04</v>
          </cell>
          <cell r="B973" t="str">
            <v>Revestimento em gesso</v>
          </cell>
        </row>
        <row r="974">
          <cell r="A974" t="str">
            <v>17.04.020</v>
          </cell>
          <cell r="B974" t="str">
            <v>Revestimento em gesso liso desempenado sobre emboço</v>
          </cell>
          <cell r="C974" t="str">
            <v>M2</v>
          </cell>
          <cell r="D974">
            <v>5.2</v>
          </cell>
          <cell r="E974">
            <v>16.739999999999998</v>
          </cell>
          <cell r="F974">
            <v>21.94</v>
          </cell>
        </row>
        <row r="975">
          <cell r="A975" t="str">
            <v>17.04.040</v>
          </cell>
          <cell r="B975" t="str">
            <v>Revestimento em gesso liso desempenado sobre bloco</v>
          </cell>
          <cell r="C975" t="str">
            <v>M2</v>
          </cell>
          <cell r="D975">
            <v>7.28</v>
          </cell>
          <cell r="E975">
            <v>16.739999999999998</v>
          </cell>
          <cell r="F975">
            <v>24.02</v>
          </cell>
        </row>
        <row r="976">
          <cell r="A976" t="str">
            <v>17.05</v>
          </cell>
          <cell r="B976" t="str">
            <v>Revestimento em concreto</v>
          </cell>
        </row>
        <row r="977">
          <cell r="A977" t="str">
            <v>17.05.020</v>
          </cell>
          <cell r="B977" t="str">
            <v>Piso com requadro em concreto simples sem controle de fck</v>
          </cell>
          <cell r="C977" t="str">
            <v>M3</v>
          </cell>
          <cell r="D977">
            <v>485.8</v>
          </cell>
          <cell r="E977">
            <v>483.26</v>
          </cell>
          <cell r="F977">
            <v>969.06</v>
          </cell>
        </row>
        <row r="978">
          <cell r="A978" t="str">
            <v>17.05.070</v>
          </cell>
          <cell r="B978" t="str">
            <v>Piso com requadro em concreto simples com controle de fck= 20 MPa</v>
          </cell>
          <cell r="C978" t="str">
            <v>M3</v>
          </cell>
          <cell r="D978">
            <v>559.89</v>
          </cell>
          <cell r="E978">
            <v>483.26</v>
          </cell>
          <cell r="F978">
            <v>1043.1500000000001</v>
          </cell>
        </row>
        <row r="979">
          <cell r="A979" t="str">
            <v>17.05.100</v>
          </cell>
          <cell r="B979" t="str">
            <v>Piso com requadro em concreto simples com controle de fck= 25 MPa</v>
          </cell>
          <cell r="C979" t="str">
            <v>M3</v>
          </cell>
          <cell r="D979">
            <v>599.08000000000004</v>
          </cell>
          <cell r="E979">
            <v>483.26</v>
          </cell>
          <cell r="F979">
            <v>1082.3399999999999</v>
          </cell>
        </row>
        <row r="980">
          <cell r="A980" t="str">
            <v>17.05.320</v>
          </cell>
          <cell r="B980" t="str">
            <v>Soleira em concreto simples</v>
          </cell>
          <cell r="C980" t="str">
            <v>M</v>
          </cell>
          <cell r="D980">
            <v>27.41</v>
          </cell>
          <cell r="E980">
            <v>56.16</v>
          </cell>
          <cell r="F980">
            <v>83.57</v>
          </cell>
        </row>
        <row r="981">
          <cell r="A981" t="str">
            <v>17.05.420</v>
          </cell>
          <cell r="B981" t="str">
            <v>Peitoril em concreto simples</v>
          </cell>
          <cell r="C981" t="str">
            <v>M</v>
          </cell>
          <cell r="D981">
            <v>14.31</v>
          </cell>
          <cell r="E981">
            <v>76.45</v>
          </cell>
          <cell r="F981">
            <v>90.76</v>
          </cell>
        </row>
        <row r="982">
          <cell r="A982" t="str">
            <v>17.10</v>
          </cell>
          <cell r="B982" t="str">
            <v>Revestimento em granilite fundido no local</v>
          </cell>
        </row>
        <row r="983">
          <cell r="A983" t="str">
            <v>17.10.020</v>
          </cell>
          <cell r="B983" t="str">
            <v>Piso em granilite moldado no local</v>
          </cell>
          <cell r="C983" t="str">
            <v>M2</v>
          </cell>
          <cell r="D983">
            <v>93.98</v>
          </cell>
          <cell r="E983">
            <v>9.08</v>
          </cell>
          <cell r="F983">
            <v>103.06</v>
          </cell>
        </row>
        <row r="984">
          <cell r="A984" t="str">
            <v>17.10.100</v>
          </cell>
          <cell r="B984" t="str">
            <v>Soleira em granilite moldado no local</v>
          </cell>
          <cell r="C984" t="str">
            <v>M</v>
          </cell>
          <cell r="D984">
            <v>56.13</v>
          </cell>
          <cell r="E984">
            <v>2.27</v>
          </cell>
          <cell r="F984">
            <v>58.4</v>
          </cell>
        </row>
        <row r="985">
          <cell r="A985" t="str">
            <v>17.10.120</v>
          </cell>
          <cell r="B985" t="str">
            <v>Degrau em granilite moldado no local</v>
          </cell>
          <cell r="C985" t="str">
            <v>M</v>
          </cell>
          <cell r="D985">
            <v>93.72</v>
          </cell>
          <cell r="E985">
            <v>2.73</v>
          </cell>
          <cell r="F985">
            <v>96.45</v>
          </cell>
        </row>
        <row r="986">
          <cell r="A986" t="str">
            <v>17.10.200</v>
          </cell>
          <cell r="B986" t="str">
            <v>Rodapé qualquer em granilite moldado no local até 10 cm</v>
          </cell>
          <cell r="C986" t="str">
            <v>M</v>
          </cell>
          <cell r="D986">
            <v>51.82</v>
          </cell>
          <cell r="E986">
            <v>4.54</v>
          </cell>
          <cell r="F986">
            <v>56.36</v>
          </cell>
        </row>
        <row r="987">
          <cell r="A987" t="str">
            <v>17.10.410</v>
          </cell>
          <cell r="B987" t="str">
            <v>Rodapé em placas pré-moldadas de granilite, acabamento encerado, até 10 cm</v>
          </cell>
          <cell r="C987" t="str">
            <v>M</v>
          </cell>
          <cell r="D987">
            <v>124.81</v>
          </cell>
          <cell r="E987">
            <v>0.55000000000000004</v>
          </cell>
          <cell r="F987">
            <v>125.36</v>
          </cell>
        </row>
        <row r="988">
          <cell r="A988" t="str">
            <v>17.10.430</v>
          </cell>
          <cell r="B988" t="str">
            <v>Piso em placas de granilite, acabamento encerado</v>
          </cell>
          <cell r="C988" t="str">
            <v>M2</v>
          </cell>
          <cell r="D988">
            <v>260.92</v>
          </cell>
          <cell r="E988">
            <v>5.45</v>
          </cell>
          <cell r="F988">
            <v>266.37</v>
          </cell>
        </row>
        <row r="989">
          <cell r="A989" t="str">
            <v>17.12</v>
          </cell>
          <cell r="B989" t="str">
            <v>Revestimento industrial fundido no local</v>
          </cell>
        </row>
        <row r="990">
          <cell r="A990" t="str">
            <v>17.12.060</v>
          </cell>
          <cell r="B990" t="str">
            <v>Piso em alta resistência moldado no local 12 mm</v>
          </cell>
          <cell r="C990" t="str">
            <v>M2</v>
          </cell>
          <cell r="D990">
            <v>94.14</v>
          </cell>
          <cell r="E990">
            <v>9.08</v>
          </cell>
          <cell r="F990">
            <v>103.22</v>
          </cell>
        </row>
        <row r="991">
          <cell r="A991" t="str">
            <v>17.12.100</v>
          </cell>
          <cell r="B991" t="str">
            <v>Soleira em alta resistência moldada no local</v>
          </cell>
          <cell r="C991" t="str">
            <v>M</v>
          </cell>
          <cell r="D991">
            <v>42.45</v>
          </cell>
          <cell r="E991">
            <v>2.27</v>
          </cell>
          <cell r="F991">
            <v>44.72</v>
          </cell>
        </row>
        <row r="992">
          <cell r="A992" t="str">
            <v>17.12.120</v>
          </cell>
          <cell r="B992" t="str">
            <v>Degrau em alta resistência 8 mm</v>
          </cell>
          <cell r="C992" t="str">
            <v>M</v>
          </cell>
          <cell r="D992">
            <v>91.21</v>
          </cell>
          <cell r="E992">
            <v>2.73</v>
          </cell>
          <cell r="F992">
            <v>93.94</v>
          </cell>
        </row>
        <row r="993">
          <cell r="A993" t="str">
            <v>17.12.140</v>
          </cell>
          <cell r="B993" t="str">
            <v>Degrau em alta resistência 12 mm</v>
          </cell>
          <cell r="C993" t="str">
            <v>M</v>
          </cell>
          <cell r="D993">
            <v>92.12</v>
          </cell>
          <cell r="E993">
            <v>2.73</v>
          </cell>
          <cell r="F993">
            <v>94.85</v>
          </cell>
        </row>
        <row r="994">
          <cell r="A994" t="str">
            <v>17.12.240</v>
          </cell>
          <cell r="B994" t="str">
            <v>Rodapé qualquer em alta resistência moldado no local até 10 cm</v>
          </cell>
          <cell r="C994" t="str">
            <v>M</v>
          </cell>
          <cell r="D994">
            <v>45.02</v>
          </cell>
          <cell r="E994">
            <v>4.54</v>
          </cell>
          <cell r="F994">
            <v>49.56</v>
          </cell>
        </row>
        <row r="995">
          <cell r="A995" t="str">
            <v>17.12.241</v>
          </cell>
          <cell r="B995" t="str">
            <v>Rodapé abaulado, com argamassa epoxi, altura entre 5 a 10 cm</v>
          </cell>
          <cell r="C995" t="str">
            <v>M</v>
          </cell>
          <cell r="D995">
            <v>98.61</v>
          </cell>
          <cell r="F995">
            <v>98.61</v>
          </cell>
        </row>
        <row r="996">
          <cell r="A996" t="str">
            <v>17.12.302</v>
          </cell>
          <cell r="B996" t="str">
            <v>Piso epóxi autonivelante, múltiplas camadas, espessura 4 mm</v>
          </cell>
          <cell r="C996" t="str">
            <v>M2</v>
          </cell>
          <cell r="D996">
            <v>158.03</v>
          </cell>
          <cell r="F996">
            <v>158.03</v>
          </cell>
        </row>
        <row r="997">
          <cell r="A997" t="str">
            <v>17.12.310</v>
          </cell>
          <cell r="B997" t="str">
            <v>Taxa de mobilização e desmobilização de equipe e equipamentos para execução de piso epóxi</v>
          </cell>
          <cell r="C997" t="str">
            <v>TX</v>
          </cell>
          <cell r="D997">
            <v>1941.16</v>
          </cell>
          <cell r="F997">
            <v>1941.16</v>
          </cell>
        </row>
        <row r="998">
          <cell r="A998" t="str">
            <v>17.20</v>
          </cell>
          <cell r="B998" t="str">
            <v>Revestimento especial fundido no local</v>
          </cell>
        </row>
        <row r="999">
          <cell r="A999" t="str">
            <v>17.20.020</v>
          </cell>
          <cell r="B999" t="str">
            <v>Massa raspada</v>
          </cell>
          <cell r="C999" t="str">
            <v>M2</v>
          </cell>
          <cell r="D999">
            <v>34.58</v>
          </cell>
          <cell r="E999">
            <v>63.83</v>
          </cell>
          <cell r="F999">
            <v>98.41</v>
          </cell>
        </row>
        <row r="1000">
          <cell r="A1000" t="str">
            <v>17.20.040</v>
          </cell>
          <cell r="B1000" t="str">
            <v>Revestimento em granito lavado tipo Fulget uso externo, em faixas até 40 cm</v>
          </cell>
          <cell r="C1000" t="str">
            <v>M</v>
          </cell>
          <cell r="D1000">
            <v>82.39</v>
          </cell>
          <cell r="E1000">
            <v>22.71</v>
          </cell>
          <cell r="F1000">
            <v>105.1</v>
          </cell>
        </row>
        <row r="1001">
          <cell r="A1001" t="str">
            <v>17.20.050</v>
          </cell>
          <cell r="B1001" t="str">
            <v>Friso para junta de dilatação em revestimento de granito lavado tipo Fulget</v>
          </cell>
          <cell r="C1001" t="str">
            <v>M</v>
          </cell>
          <cell r="D1001">
            <v>10.88</v>
          </cell>
          <cell r="F1001">
            <v>10.88</v>
          </cell>
        </row>
        <row r="1002">
          <cell r="A1002" t="str">
            <v>17.20.060</v>
          </cell>
          <cell r="B1002" t="str">
            <v>Revestimento em granito lavado tipo Fulget uso externo</v>
          </cell>
          <cell r="C1002" t="str">
            <v>M2</v>
          </cell>
          <cell r="D1002">
            <v>194.48</v>
          </cell>
          <cell r="E1002">
            <v>22.71</v>
          </cell>
          <cell r="F1002">
            <v>217.19</v>
          </cell>
        </row>
        <row r="1003">
          <cell r="A1003" t="str">
            <v>17.20.140</v>
          </cell>
          <cell r="B1003" t="str">
            <v>Revestimento texturizado acrílico com microagregados minerais</v>
          </cell>
          <cell r="C1003" t="str">
            <v>M2</v>
          </cell>
          <cell r="D1003">
            <v>14.65</v>
          </cell>
          <cell r="E1003">
            <v>25.04</v>
          </cell>
          <cell r="F1003">
            <v>39.69</v>
          </cell>
        </row>
        <row r="1004">
          <cell r="A1004" t="str">
            <v>17.40</v>
          </cell>
          <cell r="B1004" t="str">
            <v>Reparos e conservações em massa e concreto - GRUPO 17</v>
          </cell>
        </row>
        <row r="1005">
          <cell r="A1005" t="str">
            <v>17.40.010</v>
          </cell>
          <cell r="B1005" t="str">
            <v>Reparos em piso de granilite - estucamento e polimento</v>
          </cell>
          <cell r="C1005" t="str">
            <v>M2</v>
          </cell>
          <cell r="D1005">
            <v>51.29</v>
          </cell>
          <cell r="F1005">
            <v>51.29</v>
          </cell>
        </row>
        <row r="1006">
          <cell r="A1006" t="str">
            <v>17.40.020</v>
          </cell>
          <cell r="B1006" t="str">
            <v>Reparos em pisos de alta resistência fundidos no local - estucamento e polimento</v>
          </cell>
          <cell r="C1006" t="str">
            <v>M2</v>
          </cell>
          <cell r="D1006">
            <v>45.87</v>
          </cell>
          <cell r="F1006">
            <v>45.87</v>
          </cell>
        </row>
        <row r="1007">
          <cell r="A1007" t="str">
            <v>17.40.030</v>
          </cell>
          <cell r="B1007" t="str">
            <v>Reparos em degrau e espelho de granilite - estucamento e polimento</v>
          </cell>
          <cell r="C1007" t="str">
            <v>M</v>
          </cell>
          <cell r="D1007">
            <v>55.42</v>
          </cell>
          <cell r="F1007">
            <v>55.42</v>
          </cell>
        </row>
        <row r="1008">
          <cell r="A1008" t="str">
            <v>17.40.070</v>
          </cell>
          <cell r="B1008" t="str">
            <v>Reparos em rodapé de granilite - estucamento e polimento</v>
          </cell>
          <cell r="C1008" t="str">
            <v>M</v>
          </cell>
          <cell r="D1008">
            <v>55.34</v>
          </cell>
          <cell r="F1008">
            <v>55.34</v>
          </cell>
        </row>
        <row r="1009">
          <cell r="A1009" t="str">
            <v>17.40.110</v>
          </cell>
          <cell r="B1009" t="str">
            <v>Faixa antiderrapante definitiva para degraus, soleiras, patamares ou pisos</v>
          </cell>
          <cell r="C1009" t="str">
            <v>M</v>
          </cell>
          <cell r="E1009">
            <v>50.35</v>
          </cell>
          <cell r="F1009">
            <v>50.35</v>
          </cell>
        </row>
        <row r="1010">
          <cell r="A1010" t="str">
            <v>17.40.150</v>
          </cell>
          <cell r="B1010" t="str">
            <v>Resina acrílica para piso de granilite</v>
          </cell>
          <cell r="C1010" t="str">
            <v>M2</v>
          </cell>
          <cell r="D1010">
            <v>11.57</v>
          </cell>
          <cell r="E1010">
            <v>25.64</v>
          </cell>
          <cell r="F1010">
            <v>37.21</v>
          </cell>
        </row>
        <row r="1011">
          <cell r="A1011" t="str">
            <v>17.40.160</v>
          </cell>
          <cell r="B1011" t="str">
            <v>Resina epóxi para piso de granilite</v>
          </cell>
          <cell r="C1011" t="str">
            <v>M2</v>
          </cell>
          <cell r="D1011">
            <v>26.18</v>
          </cell>
          <cell r="E1011">
            <v>25.64</v>
          </cell>
          <cell r="F1011">
            <v>51.82</v>
          </cell>
        </row>
        <row r="1012">
          <cell r="A1012" t="str">
            <v>17.40.180</v>
          </cell>
          <cell r="B1012" t="str">
            <v>Resina acrílica para degrau de granilite</v>
          </cell>
          <cell r="C1012" t="str">
            <v>M</v>
          </cell>
          <cell r="D1012">
            <v>6.17</v>
          </cell>
          <cell r="E1012">
            <v>13.38</v>
          </cell>
          <cell r="F1012">
            <v>19.55</v>
          </cell>
        </row>
        <row r="1013">
          <cell r="A1013" t="str">
            <v>17.40.190</v>
          </cell>
          <cell r="B1013" t="str">
            <v>Resina epóxi para degrau de granilite</v>
          </cell>
          <cell r="C1013" t="str">
            <v>M</v>
          </cell>
          <cell r="D1013">
            <v>13.96</v>
          </cell>
          <cell r="E1013">
            <v>13.38</v>
          </cell>
          <cell r="F1013">
            <v>27.34</v>
          </cell>
        </row>
        <row r="1014">
          <cell r="A1014" t="str">
            <v>18</v>
          </cell>
          <cell r="B1014" t="str">
            <v>REVESTIMENTO CERAMICO</v>
          </cell>
        </row>
        <row r="1015">
          <cell r="A1015" t="str">
            <v>18.05</v>
          </cell>
          <cell r="B1015" t="str">
            <v>Plaqueta laminada para revestimento</v>
          </cell>
        </row>
        <row r="1016">
          <cell r="A1016" t="str">
            <v>18.05.020</v>
          </cell>
          <cell r="B1016" t="str">
            <v>Revestimento em plaqueta laminada, para área interna e externa, sem rejunte</v>
          </cell>
          <cell r="C1016" t="str">
            <v>M2</v>
          </cell>
          <cell r="D1016">
            <v>54.56</v>
          </cell>
          <cell r="E1016">
            <v>14.49</v>
          </cell>
          <cell r="F1016">
            <v>69.05</v>
          </cell>
        </row>
        <row r="1017">
          <cell r="A1017" t="str">
            <v>18.06</v>
          </cell>
          <cell r="B1017" t="str">
            <v>Placa cerâmica esmaltada prensada</v>
          </cell>
        </row>
        <row r="1018">
          <cell r="A1018" t="str">
            <v>18.06.102</v>
          </cell>
          <cell r="B1018" t="str">
            <v>Placa cerâmica esmaltada PEI-5 para área interna, grupo de absorção BIIb, resistência química B, assentado com argamassa colante industrializada</v>
          </cell>
          <cell r="C1018" t="str">
            <v>M2</v>
          </cell>
          <cell r="D1018">
            <v>33.69</v>
          </cell>
          <cell r="E1018">
            <v>17.16</v>
          </cell>
          <cell r="F1018">
            <v>50.85</v>
          </cell>
        </row>
        <row r="1019">
          <cell r="A1019" t="str">
            <v>18.06.103</v>
          </cell>
          <cell r="B1019" t="str">
            <v>Rodapé em placa cerâmica esmaltada PEI-5 para área interna, grupo de absorção BIIb, resistência química B, assentado com argamassa colante industrializada</v>
          </cell>
          <cell r="C1019" t="str">
            <v>M</v>
          </cell>
          <cell r="D1019">
            <v>5.54</v>
          </cell>
          <cell r="E1019">
            <v>1.37</v>
          </cell>
          <cell r="F1019">
            <v>6.91</v>
          </cell>
        </row>
        <row r="1020">
          <cell r="A1020" t="str">
            <v>18.06.142</v>
          </cell>
          <cell r="B1020" t="str">
            <v>Placa cerâmica esmaltada antiderrapante PEI-5 para área interna com saída para o exterior, grupo de absorção BIIa, resistência química A, assentado com argamassa colante industrializada</v>
          </cell>
          <cell r="C1020" t="str">
            <v>M2</v>
          </cell>
          <cell r="D1020">
            <v>114.55</v>
          </cell>
          <cell r="E1020">
            <v>17.16</v>
          </cell>
          <cell r="F1020">
            <v>131.71</v>
          </cell>
        </row>
        <row r="1021">
          <cell r="A1021" t="str">
            <v>18.06.143</v>
          </cell>
          <cell r="B1021" t="str">
            <v>Rodapé em placa cerâmica esmaltada antiderrapante PEI-5 para área interna com saída para o exterior, grupo de absorção BIIa, resistência química A, assentado com argamassa colante industrializada</v>
          </cell>
          <cell r="C1021" t="str">
            <v>M</v>
          </cell>
          <cell r="D1021">
            <v>19.14</v>
          </cell>
          <cell r="E1021">
            <v>1.37</v>
          </cell>
          <cell r="F1021">
            <v>20.51</v>
          </cell>
        </row>
        <row r="1022">
          <cell r="A1022" t="str">
            <v>18.06.152</v>
          </cell>
          <cell r="B1022" t="str">
            <v>Placa cerâmica esmaltada PEI-4 para área interna com saída para o exterior, grupo de absorção BIIb, tráfego médio, assentado com argamassa colante industrializada</v>
          </cell>
          <cell r="C1022" t="str">
            <v>M2</v>
          </cell>
          <cell r="D1022">
            <v>41.16</v>
          </cell>
          <cell r="E1022">
            <v>17.16</v>
          </cell>
          <cell r="F1022">
            <v>58.32</v>
          </cell>
        </row>
        <row r="1023">
          <cell r="A1023" t="str">
            <v>18.06.153</v>
          </cell>
          <cell r="B1023" t="str">
            <v>Rodapé em placa cerâmica esmaltada PEI-4 para área interna com saída para o exterior, grupo de absorção BIIb, tráfego médio, assentado com argamassa colante industrializada</v>
          </cell>
          <cell r="C1023" t="str">
            <v>M</v>
          </cell>
          <cell r="D1023">
            <v>6.59</v>
          </cell>
          <cell r="E1023">
            <v>1.37</v>
          </cell>
          <cell r="F1023">
            <v>7.96</v>
          </cell>
        </row>
        <row r="1024">
          <cell r="A1024" t="str">
            <v>18.06.182</v>
          </cell>
          <cell r="B1024" t="str">
            <v>Placa cerâmica esmaltada rústica PEI-5 para área interna com saída para o exterior, grupo de absorção BIIb, resistência química B, assentado com argamassa colante industrializada</v>
          </cell>
          <cell r="C1024" t="str">
            <v>M2</v>
          </cell>
          <cell r="D1024">
            <v>35.229999999999997</v>
          </cell>
          <cell r="E1024">
            <v>17.16</v>
          </cell>
          <cell r="F1024">
            <v>52.39</v>
          </cell>
        </row>
        <row r="1025">
          <cell r="A1025" t="str">
            <v>18.06.183</v>
          </cell>
          <cell r="B1025" t="str">
            <v>Rodapé em placa cerâmica esmaltada rústica PEI-5 para área interna com saída para o exterior, grupo de absorção BIIb, resistência química B, assentado com argamassa colante industrializada</v>
          </cell>
          <cell r="C1025" t="str">
            <v>M</v>
          </cell>
          <cell r="D1025">
            <v>5.58</v>
          </cell>
          <cell r="E1025">
            <v>1.37</v>
          </cell>
          <cell r="F1025">
            <v>6.95</v>
          </cell>
        </row>
        <row r="1026">
          <cell r="A1026" t="str">
            <v>18.06.350</v>
          </cell>
          <cell r="B1026" t="str">
            <v>Assentamento de pisos e revestimentos cerâmicos com argamassa mista</v>
          </cell>
          <cell r="C1026" t="str">
            <v>M2</v>
          </cell>
          <cell r="D1026">
            <v>12.12</v>
          </cell>
          <cell r="E1026">
            <v>72.12</v>
          </cell>
          <cell r="F1026">
            <v>84.24</v>
          </cell>
        </row>
        <row r="1027">
          <cell r="A1027" t="str">
            <v>18.06.400</v>
          </cell>
          <cell r="B1027" t="str">
            <v>Rejuntamento em placas cerâmicas com cimento branco, juntas acima de 3 até 5 mm</v>
          </cell>
          <cell r="C1027" t="str">
            <v>M2</v>
          </cell>
          <cell r="D1027">
            <v>1.18</v>
          </cell>
          <cell r="E1027">
            <v>11.45</v>
          </cell>
          <cell r="F1027">
            <v>12.63</v>
          </cell>
        </row>
        <row r="1028">
          <cell r="A1028" t="str">
            <v>18.06.410</v>
          </cell>
          <cell r="B1028" t="str">
            <v>Rejuntamento em placas cerâmicas com argamassa industrializada para rejunte, juntas acima de 3 até 5 mm</v>
          </cell>
          <cell r="C1028" t="str">
            <v>M2</v>
          </cell>
          <cell r="D1028">
            <v>2.95</v>
          </cell>
          <cell r="E1028">
            <v>11.45</v>
          </cell>
          <cell r="F1028">
            <v>14.4</v>
          </cell>
        </row>
        <row r="1029">
          <cell r="A1029" t="str">
            <v>18.06.420</v>
          </cell>
          <cell r="B1029" t="str">
            <v>Rejuntamento em placas cerâmicas com cimento branco, juntas acima de 5 até 10 mm</v>
          </cell>
          <cell r="C1029" t="str">
            <v>M2</v>
          </cell>
          <cell r="D1029">
            <v>2.36</v>
          </cell>
          <cell r="E1029">
            <v>11.45</v>
          </cell>
          <cell r="F1029">
            <v>13.81</v>
          </cell>
        </row>
        <row r="1030">
          <cell r="A1030" t="str">
            <v>18.06.430</v>
          </cell>
          <cell r="B1030" t="str">
            <v>Rejuntamento em placas cerâmicas com argamassa industrializada para rejunte, juntas acima de 5 até 10 mm</v>
          </cell>
          <cell r="C1030" t="str">
            <v>M2</v>
          </cell>
          <cell r="D1030">
            <v>7.37</v>
          </cell>
          <cell r="E1030">
            <v>11.45</v>
          </cell>
          <cell r="F1030">
            <v>18.82</v>
          </cell>
        </row>
        <row r="1031">
          <cell r="A1031" t="str">
            <v>18.06.500</v>
          </cell>
          <cell r="B1031" t="str">
            <v>Rejuntamento de rodapé em placas cerâmicas com cimento branco, altura até 10 cm, juntas acima de 3 até 5 mm</v>
          </cell>
          <cell r="C1031" t="str">
            <v>M</v>
          </cell>
          <cell r="D1031">
            <v>0.12</v>
          </cell>
          <cell r="E1031">
            <v>1.28</v>
          </cell>
          <cell r="F1031">
            <v>1.4</v>
          </cell>
        </row>
        <row r="1032">
          <cell r="A1032" t="str">
            <v>18.06.510</v>
          </cell>
          <cell r="B1032" t="str">
            <v>Rejuntamento de rodapé em placas cerâmicas com argamassa industrializada para rejunte, altura até 10 cm, juntas acima de 3 até 5 mm</v>
          </cell>
          <cell r="C1032" t="str">
            <v>M</v>
          </cell>
          <cell r="D1032">
            <v>0.28999999999999998</v>
          </cell>
          <cell r="E1032">
            <v>1.28</v>
          </cell>
          <cell r="F1032">
            <v>1.57</v>
          </cell>
        </row>
        <row r="1033">
          <cell r="A1033" t="str">
            <v>18.06.520</v>
          </cell>
          <cell r="B1033" t="str">
            <v>Rejuntamento de rodapé em placas cerâmicas com cimento branco, altura até 10 cm, juntas acima de 5 até 10 mm</v>
          </cell>
          <cell r="C1033" t="str">
            <v>M</v>
          </cell>
          <cell r="D1033">
            <v>0.24</v>
          </cell>
          <cell r="E1033">
            <v>1.28</v>
          </cell>
          <cell r="F1033">
            <v>1.52</v>
          </cell>
        </row>
        <row r="1034">
          <cell r="A1034" t="str">
            <v>18.06.530</v>
          </cell>
          <cell r="B1034" t="str">
            <v>Rejuntamento de rodapé em placas cerâmicas com argamassa industrializada para rejunte, altura até 10 cm, juntas acima de 5 até 10 mm</v>
          </cell>
          <cell r="C1034" t="str">
            <v>M</v>
          </cell>
          <cell r="D1034">
            <v>0.74</v>
          </cell>
          <cell r="E1034">
            <v>1.28</v>
          </cell>
          <cell r="F1034">
            <v>2.02</v>
          </cell>
        </row>
        <row r="1035">
          <cell r="A1035" t="str">
            <v>18.07</v>
          </cell>
          <cell r="B1035" t="str">
            <v>Placa ceramica nao esmaltada extrudada</v>
          </cell>
        </row>
        <row r="1036">
          <cell r="A1036" t="str">
            <v>18.07.020</v>
          </cell>
          <cell r="B1036" t="str">
            <v>Placa cerâmica não esmaltada extrudada de alta resistência química e mecânica, espessura de 9 mm, uso industrial, assentado com argamassa química bicomponente</v>
          </cell>
          <cell r="C1036" t="str">
            <v>M2</v>
          </cell>
          <cell r="D1036">
            <v>155.28</v>
          </cell>
          <cell r="E1036">
            <v>17.16</v>
          </cell>
          <cell r="F1036">
            <v>172.44</v>
          </cell>
        </row>
        <row r="1037">
          <cell r="A1037" t="str">
            <v>18.07.021</v>
          </cell>
          <cell r="B1037" t="str">
            <v>Placa cerâmica não esmaltada extrudada de alta resistência química e mecânica, espessura de 9 mm, uso industrial, assentado com argamassa colante industrial</v>
          </cell>
          <cell r="C1037" t="str">
            <v>M2</v>
          </cell>
          <cell r="D1037">
            <v>199.85</v>
          </cell>
          <cell r="E1037">
            <v>17.16</v>
          </cell>
          <cell r="F1037">
            <v>217.01</v>
          </cell>
        </row>
        <row r="1038">
          <cell r="A1038" t="str">
            <v>18.07.040</v>
          </cell>
          <cell r="B1038" t="str">
            <v>Placa cerâmica não esmaltada extrudada de alta resistência química e mecânica, espessura de 14 mm, uso industrial, assentado com argamassa química bicomponente</v>
          </cell>
          <cell r="C1038" t="str">
            <v>M2</v>
          </cell>
          <cell r="D1038">
            <v>171.14</v>
          </cell>
          <cell r="E1038">
            <v>17.16</v>
          </cell>
          <cell r="F1038">
            <v>188.3</v>
          </cell>
        </row>
        <row r="1039">
          <cell r="A1039" t="str">
            <v>18.07.080</v>
          </cell>
          <cell r="B1039" t="str">
            <v>Rodapé em placa cerâmica não esmaltada extrudada de alta resistência química e mecânica, altura de 10 cm, uso industrial, assentado com argamassa química bicomponente</v>
          </cell>
          <cell r="C1039" t="str">
            <v>M</v>
          </cell>
          <cell r="D1039">
            <v>43.09</v>
          </cell>
          <cell r="E1039">
            <v>1.72</v>
          </cell>
          <cell r="F1039">
            <v>44.81</v>
          </cell>
        </row>
        <row r="1040">
          <cell r="A1040" t="str">
            <v>18.07.160</v>
          </cell>
          <cell r="B1040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40" t="str">
            <v>M2</v>
          </cell>
          <cell r="D1040">
            <v>306.31</v>
          </cell>
          <cell r="E1040">
            <v>17.16</v>
          </cell>
          <cell r="F1040">
            <v>323.47000000000003</v>
          </cell>
        </row>
        <row r="1041">
          <cell r="A1041" t="str">
            <v>18.07.170</v>
          </cell>
          <cell r="B1041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41" t="str">
            <v>M</v>
          </cell>
          <cell r="D1041">
            <v>60.96</v>
          </cell>
          <cell r="E1041">
            <v>1.72</v>
          </cell>
          <cell r="F1041">
            <v>62.68</v>
          </cell>
        </row>
        <row r="1042">
          <cell r="A1042" t="str">
            <v>18.07.200</v>
          </cell>
          <cell r="B1042" t="str">
            <v>Rejuntamento em placa cerâmica extrudada antiácida de 9 mm, com argamassa industrializada bicomponente à base de resina furânica, juntas acima de 3 até 6 mm</v>
          </cell>
          <cell r="C1042" t="str">
            <v>M2</v>
          </cell>
          <cell r="D1042">
            <v>42.62</v>
          </cell>
          <cell r="E1042">
            <v>11.45</v>
          </cell>
          <cell r="F1042">
            <v>54.07</v>
          </cell>
        </row>
        <row r="1043">
          <cell r="A1043" t="str">
            <v>18.07.210</v>
          </cell>
          <cell r="B1043" t="str">
            <v>Rejuntamento de placa cerâmica extrudada de 9 mm, com argamassa sintética industrializada tricomponente à base de resina epóxi, juntas acima de 3 até 6 mm</v>
          </cell>
          <cell r="C1043" t="str">
            <v>M2</v>
          </cell>
          <cell r="D1043">
            <v>40.43</v>
          </cell>
          <cell r="E1043">
            <v>11.45</v>
          </cell>
          <cell r="F1043">
            <v>51.88</v>
          </cell>
        </row>
        <row r="1044">
          <cell r="A1044" t="str">
            <v>18.07.220</v>
          </cell>
          <cell r="B1044" t="str">
            <v>Rejuntamento em placa cerâmica extrudada antiácida, espessura de 14 mm, com argamassa industrializada bicomponente, à base de resina furânica, juntas acima de 3 até 6 mm</v>
          </cell>
          <cell r="C1044" t="str">
            <v>M2</v>
          </cell>
          <cell r="D1044">
            <v>71.040000000000006</v>
          </cell>
          <cell r="E1044">
            <v>11.45</v>
          </cell>
          <cell r="F1044">
            <v>82.49</v>
          </cell>
        </row>
        <row r="1045">
          <cell r="A1045" t="str">
            <v>18.07.230</v>
          </cell>
          <cell r="B1045" t="str">
            <v>Rejuntamento em placa cerâmica extrudada antiácida de 14 mm, com argamassa sintética industrializada tricomponente, à base de resina epóxi, juntas de 3 até 6 mm</v>
          </cell>
          <cell r="C1045" t="str">
            <v>M2</v>
          </cell>
          <cell r="D1045">
            <v>67.38</v>
          </cell>
          <cell r="E1045">
            <v>11.45</v>
          </cell>
          <cell r="F1045">
            <v>78.83</v>
          </cell>
        </row>
        <row r="1046">
          <cell r="A1046" t="str">
            <v>18.07.250</v>
          </cell>
          <cell r="B1046" t="str">
            <v>Rejuntamento em placa cerâmica extrudada antiácida, com argamassa industrializada anticorrosiva bicomponente à base de bauxita, para área de altas temperaturas, juntas acima de 3 até 6 mm</v>
          </cell>
          <cell r="C1046" t="str">
            <v>M2</v>
          </cell>
          <cell r="D1046">
            <v>65.319999999999993</v>
          </cell>
          <cell r="E1046">
            <v>11.45</v>
          </cell>
          <cell r="F1046">
            <v>76.77</v>
          </cell>
        </row>
        <row r="1047">
          <cell r="A1047" t="str">
            <v>18.07.300</v>
          </cell>
          <cell r="B1047" t="str">
            <v>Rejuntamento de rodapé em placa cerâmica extrudada antiácida de 9 mm, com argamassa industrializada bicomponente à base de resina furânica, juntas acima de 3 até 6 mm</v>
          </cell>
          <cell r="C1047" t="str">
            <v>M</v>
          </cell>
          <cell r="D1047">
            <v>4.26</v>
          </cell>
          <cell r="E1047">
            <v>1.1399999999999999</v>
          </cell>
          <cell r="F1047">
            <v>5.4</v>
          </cell>
        </row>
        <row r="1048">
          <cell r="A1048" t="str">
            <v>18.07.310</v>
          </cell>
          <cell r="B1048" t="str">
            <v>Rejuntamento de rodapé em placa cerâmica extrudada antiácida de 9 mm, com argamassa sintética  industrializada tricomponente à base de resina epóxi, juntas acima de 3 até 6 mm</v>
          </cell>
          <cell r="C1048" t="str">
            <v>M</v>
          </cell>
          <cell r="D1048">
            <v>4.04</v>
          </cell>
          <cell r="E1048">
            <v>1.1399999999999999</v>
          </cell>
          <cell r="F1048">
            <v>5.18</v>
          </cell>
        </row>
        <row r="1049">
          <cell r="A1049" t="str">
            <v>18.08</v>
          </cell>
          <cell r="B1049" t="str">
            <v>Revestimento em porcelanato</v>
          </cell>
        </row>
        <row r="1050">
          <cell r="A1050" t="str">
            <v>18.08.032</v>
          </cell>
          <cell r="B1050" t="str">
            <v>Revestimento em porcelanato esmaltado antiderrapante para área externa e ambiente com alto tráfego, grupo de absorção BIa, assentado com argamassa colante industrializada, rejuntado</v>
          </cell>
          <cell r="C1050" t="str">
            <v>M2</v>
          </cell>
          <cell r="D1050">
            <v>96.92</v>
          </cell>
          <cell r="E1050">
            <v>45.32</v>
          </cell>
          <cell r="F1050">
            <v>142.24</v>
          </cell>
        </row>
        <row r="1051">
          <cell r="A1051" t="str">
            <v>18.08.042</v>
          </cell>
          <cell r="B1051" t="str">
            <v>Rodapé em porcelanato esmaltado antiderrapante para área externa e ambiente com alto tráfego, grupo de absorção BIa, assentado com argamassa colante industrializada, rejuntado</v>
          </cell>
          <cell r="C1051" t="str">
            <v>M</v>
          </cell>
          <cell r="D1051">
            <v>17.36</v>
          </cell>
          <cell r="E1051">
            <v>12.59</v>
          </cell>
          <cell r="F1051">
            <v>29.95</v>
          </cell>
        </row>
        <row r="1052">
          <cell r="A1052" t="str">
            <v>18.08.062</v>
          </cell>
          <cell r="B1052" t="str">
            <v>Revestimento em porcelanato esmaltado polido para área interna e ambiente com tráfego médio, grupo de absorção BIa, assentado com argamassa colante industrializada, rejuntado</v>
          </cell>
          <cell r="C1052" t="str">
            <v>M2</v>
          </cell>
          <cell r="D1052">
            <v>151.33000000000001</v>
          </cell>
          <cell r="E1052">
            <v>45.32</v>
          </cell>
          <cell r="F1052">
            <v>196.65</v>
          </cell>
        </row>
        <row r="1053">
          <cell r="A1053" t="str">
            <v>18.08.072</v>
          </cell>
          <cell r="B1053" t="str">
            <v>Rodapé em porcelanato esmaltado polido para área interna e ambiente com tráfego médio, grupo de absorção BIa, assentado com argamassa colante industrializada, rejuntado</v>
          </cell>
          <cell r="C1053" t="str">
            <v>M</v>
          </cell>
          <cell r="D1053">
            <v>26.83</v>
          </cell>
          <cell r="E1053">
            <v>12.59</v>
          </cell>
          <cell r="F1053">
            <v>39.42</v>
          </cell>
        </row>
        <row r="1054">
          <cell r="A1054" t="str">
            <v>18.08.090</v>
          </cell>
          <cell r="B1054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54" t="str">
            <v>M2</v>
          </cell>
          <cell r="D1054">
            <v>104.46</v>
          </cell>
          <cell r="E1054">
            <v>45.32</v>
          </cell>
          <cell r="F1054">
            <v>149.78</v>
          </cell>
        </row>
        <row r="1055">
          <cell r="A1055" t="str">
            <v>18.08.100</v>
          </cell>
          <cell r="B1055" t="str">
            <v>Rodapé em porcelanato esmaltado acetinado para área interna e ambiente com acesso ao exterior, grupo de absorção BIa, resistência química B, assentado com argamassa colante industrializada, rejuntado</v>
          </cell>
          <cell r="C1055" t="str">
            <v>M</v>
          </cell>
          <cell r="D1055">
            <v>18.670000000000002</v>
          </cell>
          <cell r="E1055">
            <v>12.59</v>
          </cell>
          <cell r="F1055">
            <v>31.26</v>
          </cell>
        </row>
        <row r="1056">
          <cell r="A1056" t="str">
            <v>18.08.110</v>
          </cell>
          <cell r="B1056" t="str">
            <v>Revestimento em porcelanato técnico antiderrapante para área externa, grupo de absorção BIa, assentado com argamassa colante industrializada, rejuntado</v>
          </cell>
          <cell r="C1056" t="str">
            <v>M2</v>
          </cell>
          <cell r="D1056">
            <v>151.13</v>
          </cell>
          <cell r="E1056">
            <v>45.32</v>
          </cell>
          <cell r="F1056">
            <v>196.45</v>
          </cell>
        </row>
        <row r="1057">
          <cell r="A1057" t="str">
            <v>18.08.120</v>
          </cell>
          <cell r="B1057" t="str">
            <v>Rodapé em porcelanato técnico antiderrapante para área interna, grupo de absorção BIa, assentado com argamassa colante industrializada, rejuntado</v>
          </cell>
          <cell r="C1057" t="str">
            <v>M</v>
          </cell>
          <cell r="D1057">
            <v>27.07</v>
          </cell>
          <cell r="E1057">
            <v>12.59</v>
          </cell>
          <cell r="F1057">
            <v>39.659999999999997</v>
          </cell>
        </row>
        <row r="1058">
          <cell r="A1058" t="str">
            <v>18.08.152</v>
          </cell>
          <cell r="B1058" t="str">
            <v>Revestimento em porcelanato técnico natural para área interna e ambiente com acesso ao exterior, grupo de absorção BIa, assentado com argamassa colante industrializada, rejuntado</v>
          </cell>
          <cell r="C1058" t="str">
            <v>M2</v>
          </cell>
          <cell r="D1058">
            <v>154.25</v>
          </cell>
          <cell r="E1058">
            <v>45.32</v>
          </cell>
          <cell r="F1058">
            <v>199.57</v>
          </cell>
        </row>
        <row r="1059">
          <cell r="A1059" t="str">
            <v>18.08.162</v>
          </cell>
          <cell r="B1059" t="str">
            <v>Rodapé em porcelanato técnico natural, para área interna e ambiente com acesso ao exterior, grupo de absorção BIa, assentado com argamassa colante industrializada, rejuntado</v>
          </cell>
          <cell r="C1059" t="str">
            <v>M</v>
          </cell>
          <cell r="D1059">
            <v>27.62</v>
          </cell>
          <cell r="E1059">
            <v>12.59</v>
          </cell>
          <cell r="F1059">
            <v>40.21</v>
          </cell>
        </row>
        <row r="1060">
          <cell r="A1060" t="str">
            <v>18.08.170</v>
          </cell>
          <cell r="B1060" t="str">
            <v>Revestimento em porcelanato técnico polido para área interna e ambiente de médio tráfego, grupo de absorção BIa, coeficiente de atrito I, assentado com argamassa colante industrializada, rejuntado</v>
          </cell>
          <cell r="C1060" t="str">
            <v>M2</v>
          </cell>
          <cell r="D1060">
            <v>200.04</v>
          </cell>
          <cell r="E1060">
            <v>45.32</v>
          </cell>
          <cell r="F1060">
            <v>245.36</v>
          </cell>
        </row>
        <row r="1061">
          <cell r="A1061" t="str">
            <v>18.08.180</v>
          </cell>
          <cell r="B1061" t="str">
            <v>Rodapé em porcelanato técnico polido para área interna e ambiente de médio tráfego, grupo de absorção BIa, assentado com argamassa colante industrializada, rejuntado</v>
          </cell>
          <cell r="C1061" t="str">
            <v>M</v>
          </cell>
          <cell r="D1061">
            <v>35.590000000000003</v>
          </cell>
          <cell r="E1061">
            <v>12.59</v>
          </cell>
          <cell r="F1061">
            <v>48.18</v>
          </cell>
        </row>
        <row r="1062">
          <cell r="A1062" t="str">
            <v>18.11</v>
          </cell>
          <cell r="B1062" t="str">
            <v>Revestimento em placa ceramica esmaltada</v>
          </cell>
        </row>
        <row r="1063">
          <cell r="A1063" t="str">
            <v>18.11.012</v>
          </cell>
          <cell r="B1063" t="str">
            <v>Revestimento em placa cerâmica esmaltada de 7,5x7,5 cm, assentado e rejuntado com argamassa industrializada</v>
          </cell>
          <cell r="C1063" t="str">
            <v>M2</v>
          </cell>
          <cell r="D1063">
            <v>128.27000000000001</v>
          </cell>
          <cell r="E1063">
            <v>25.66</v>
          </cell>
          <cell r="F1063">
            <v>153.93</v>
          </cell>
        </row>
        <row r="1064">
          <cell r="A1064" t="str">
            <v>18.11.022</v>
          </cell>
          <cell r="B1064" t="str">
            <v>Revestimento em placa cerâmica esmaltada de 10x10 cm, assentado e rejuntado com argamassa industrializada</v>
          </cell>
          <cell r="C1064" t="str">
            <v>M2</v>
          </cell>
          <cell r="D1064">
            <v>99.06</v>
          </cell>
          <cell r="E1064">
            <v>25.66</v>
          </cell>
          <cell r="F1064">
            <v>124.72</v>
          </cell>
        </row>
        <row r="1065">
          <cell r="A1065" t="str">
            <v>18.11.032</v>
          </cell>
          <cell r="B1065" t="str">
            <v>Revestimento em placa cerâmica esmaltada de 15x15 cm, tipo monocolor, assentado e rejuntado com argamassa industrializada</v>
          </cell>
          <cell r="C1065" t="str">
            <v>M2</v>
          </cell>
          <cell r="D1065">
            <v>73.239999999999995</v>
          </cell>
          <cell r="E1065">
            <v>25.66</v>
          </cell>
          <cell r="F1065">
            <v>98.9</v>
          </cell>
        </row>
        <row r="1066">
          <cell r="A1066" t="str">
            <v>18.11.042</v>
          </cell>
          <cell r="B1066" t="str">
            <v>Revestimento em placa cerâmica esmaltada de 20x20 cm, tipo monocolor, assentado e rejuntado com argamassa industrializada</v>
          </cell>
          <cell r="C1066" t="str">
            <v>M2</v>
          </cell>
          <cell r="D1066">
            <v>76.260000000000005</v>
          </cell>
          <cell r="E1066">
            <v>25.66</v>
          </cell>
          <cell r="F1066">
            <v>101.92</v>
          </cell>
        </row>
        <row r="1067">
          <cell r="A1067" t="str">
            <v>18.11.052</v>
          </cell>
          <cell r="B1067" t="str">
            <v>Revestimento em placa cerâmica esmaltada, tipo monoporosa, assentado e rejuntado com argamassa industrializada</v>
          </cell>
          <cell r="C1067" t="str">
            <v>M2</v>
          </cell>
          <cell r="D1067">
            <v>71.540000000000006</v>
          </cell>
          <cell r="E1067">
            <v>25.66</v>
          </cell>
          <cell r="F1067">
            <v>97.2</v>
          </cell>
        </row>
        <row r="1068">
          <cell r="A1068" t="str">
            <v>18.12</v>
          </cell>
          <cell r="B1068" t="str">
            <v>Revestimento em pastilha e mosaico</v>
          </cell>
        </row>
        <row r="1069">
          <cell r="A1069" t="str">
            <v>18.12.020</v>
          </cell>
          <cell r="B1069" t="str">
            <v>Revestimento em pastilha de porcelana natural ou esmaltada de 5x5 cm, assentado e rejuntado com argamassa colante industrializada</v>
          </cell>
          <cell r="C1069" t="str">
            <v>M2</v>
          </cell>
          <cell r="D1069">
            <v>170.3</v>
          </cell>
          <cell r="E1069">
            <v>32.479999999999997</v>
          </cell>
          <cell r="F1069">
            <v>202.78</v>
          </cell>
        </row>
        <row r="1070">
          <cell r="A1070" t="str">
            <v>18.12.120</v>
          </cell>
          <cell r="B1070" t="str">
            <v>Revestimento em pastilha de porcelana natural ou esmaltada de 2,5x2,5 cm, assentado e rejuntado com argamassa colante industrializada</v>
          </cell>
          <cell r="C1070" t="str">
            <v>M2</v>
          </cell>
          <cell r="D1070">
            <v>169.09</v>
          </cell>
          <cell r="E1070">
            <v>32.479999999999997</v>
          </cell>
          <cell r="F1070">
            <v>201.57</v>
          </cell>
        </row>
        <row r="1071">
          <cell r="A1071" t="str">
            <v>18.12.140</v>
          </cell>
          <cell r="B1071" t="str">
            <v>Revestimento em pastilha de porcelana natural ou esmaltada de 2,5x5 cm, assentado e rejuntado com argamassa colante industrializada</v>
          </cell>
          <cell r="C1071" t="str">
            <v>M2</v>
          </cell>
          <cell r="D1071">
            <v>285</v>
          </cell>
          <cell r="E1071">
            <v>32.479999999999997</v>
          </cell>
          <cell r="F1071">
            <v>317.48</v>
          </cell>
        </row>
        <row r="1072">
          <cell r="A1072" t="str">
            <v>18.13</v>
          </cell>
          <cell r="B1072" t="str">
            <v>Revestimento ceramico nao esmaltado extrudado</v>
          </cell>
        </row>
        <row r="1073">
          <cell r="A1073" t="str">
            <v>18.13.010</v>
          </cell>
          <cell r="B1073" t="str">
            <v>Revestimento em placa cerâmica não esmaltada extrudada, de alta resistência química e mecânica, espessura de 9 mm, assentado com argamassa colante industrializada</v>
          </cell>
          <cell r="C1073" t="str">
            <v>M2</v>
          </cell>
          <cell r="D1073">
            <v>129.36000000000001</v>
          </cell>
          <cell r="E1073">
            <v>20.78</v>
          </cell>
          <cell r="F1073">
            <v>150.13999999999999</v>
          </cell>
        </row>
        <row r="1074">
          <cell r="A1074" t="str">
            <v>18.13.020</v>
          </cell>
          <cell r="B1074" t="str">
            <v>Revestimento em placa cerâmica extrudada de alta resistência química e mecânica, espessura entre 9 e 10 mm, assentado com argamassa industrializada de alta aderência</v>
          </cell>
          <cell r="C1074" t="str">
            <v>M2</v>
          </cell>
          <cell r="D1074">
            <v>139.04</v>
          </cell>
          <cell r="E1074">
            <v>20.78</v>
          </cell>
          <cell r="F1074">
            <v>159.82</v>
          </cell>
        </row>
        <row r="1075">
          <cell r="A1075" t="str">
            <v>18.13.202</v>
          </cell>
          <cell r="B1075" t="str">
            <v>Rejuntamento em placa cerâmica extrudada, espessura entre 9 e 10 mm, com argamassa industrial anticorrosiva à base de resina epóxi, juntas de 6 a 10 mm</v>
          </cell>
          <cell r="C1075" t="str">
            <v>M2</v>
          </cell>
          <cell r="D1075">
            <v>58.96</v>
          </cell>
          <cell r="E1075">
            <v>11.45</v>
          </cell>
          <cell r="F1075">
            <v>70.41</v>
          </cell>
        </row>
        <row r="1076">
          <cell r="A1076" t="str">
            <v>19</v>
          </cell>
          <cell r="B1076" t="str">
            <v>REVESTIMENTO EM PEDRA</v>
          </cell>
        </row>
        <row r="1077">
          <cell r="A1077" t="str">
            <v>19.01</v>
          </cell>
          <cell r="B1077" t="str">
            <v>Granito</v>
          </cell>
        </row>
        <row r="1078">
          <cell r="A1078" t="str">
            <v>19.01.022</v>
          </cell>
          <cell r="B1078" t="str">
            <v>Revestimento em granito, espessura de 2 cm, acabamento polido</v>
          </cell>
          <cell r="C1078" t="str">
            <v>M2</v>
          </cell>
          <cell r="D1078">
            <v>435.77</v>
          </cell>
          <cell r="E1078">
            <v>50.25</v>
          </cell>
          <cell r="F1078">
            <v>486.02</v>
          </cell>
        </row>
        <row r="1079">
          <cell r="A1079" t="str">
            <v>19.01.062</v>
          </cell>
          <cell r="B1079" t="str">
            <v>Peitoril e/ou soleira em granito, espessura de 2 cm e largura até 20 cm, acabamento polido</v>
          </cell>
          <cell r="C1079" t="str">
            <v>M</v>
          </cell>
          <cell r="D1079">
            <v>161.27000000000001</v>
          </cell>
          <cell r="E1079">
            <v>15.07</v>
          </cell>
          <cell r="F1079">
            <v>176.34</v>
          </cell>
        </row>
        <row r="1080">
          <cell r="A1080" t="str">
            <v>19.01.064</v>
          </cell>
          <cell r="B1080" t="str">
            <v>Peitoril e/ou soleira em granito, espessura de 2 cm e largura de 21 cm até 30 cm, acabamento polido</v>
          </cell>
          <cell r="C1080" t="str">
            <v>M</v>
          </cell>
          <cell r="D1080">
            <v>187.09</v>
          </cell>
          <cell r="E1080">
            <v>22.61</v>
          </cell>
          <cell r="F1080">
            <v>209.7</v>
          </cell>
        </row>
        <row r="1081">
          <cell r="A1081" t="str">
            <v>19.01.122</v>
          </cell>
          <cell r="B1081" t="str">
            <v>Degrau e espelho de granito, espessura de 2 cm, acabamento polido</v>
          </cell>
          <cell r="C1081" t="str">
            <v>M</v>
          </cell>
          <cell r="D1081">
            <v>397.91</v>
          </cell>
          <cell r="E1081">
            <v>37.69</v>
          </cell>
          <cell r="F1081">
            <v>435.6</v>
          </cell>
        </row>
        <row r="1082">
          <cell r="A1082" t="str">
            <v>19.01.322</v>
          </cell>
          <cell r="B1082" t="str">
            <v>Rodapé em granito, espessura de 2 cm e altura de 7 cm, acabamento polido</v>
          </cell>
          <cell r="C1082" t="str">
            <v>M</v>
          </cell>
          <cell r="D1082">
            <v>79.98</v>
          </cell>
          <cell r="E1082">
            <v>7.54</v>
          </cell>
          <cell r="F1082">
            <v>87.52</v>
          </cell>
        </row>
        <row r="1083">
          <cell r="A1083" t="str">
            <v>19.01.324</v>
          </cell>
          <cell r="B1083" t="str">
            <v>Rodapé em granito, espessura de 2 cm e altura de 7,1 cm até 10 cm, acabamento polido</v>
          </cell>
          <cell r="C1083" t="str">
            <v>M</v>
          </cell>
          <cell r="D1083">
            <v>90.31</v>
          </cell>
          <cell r="E1083">
            <v>7.54</v>
          </cell>
          <cell r="F1083">
            <v>97.85</v>
          </cell>
        </row>
        <row r="1084">
          <cell r="A1084" t="str">
            <v>19.02</v>
          </cell>
          <cell r="B1084" t="str">
            <v>Marmore</v>
          </cell>
        </row>
        <row r="1085">
          <cell r="A1085" t="str">
            <v>19.02.020</v>
          </cell>
          <cell r="B1085" t="str">
            <v>Revestimento em mármore branco, espessura de 2 cm, assente com massa</v>
          </cell>
          <cell r="C1085" t="str">
            <v>M2</v>
          </cell>
          <cell r="D1085">
            <v>904.28</v>
          </cell>
          <cell r="E1085">
            <v>50.25</v>
          </cell>
          <cell r="F1085">
            <v>954.53</v>
          </cell>
        </row>
        <row r="1086">
          <cell r="A1086" t="str">
            <v>19.02.040</v>
          </cell>
          <cell r="B1086" t="str">
            <v>Revestimento em mármore travertino nacional, espessura de 2 cm, assente com massa</v>
          </cell>
          <cell r="C1086" t="str">
            <v>M2</v>
          </cell>
          <cell r="D1086">
            <v>935.1</v>
          </cell>
          <cell r="E1086">
            <v>50.25</v>
          </cell>
          <cell r="F1086">
            <v>985.35</v>
          </cell>
        </row>
        <row r="1087">
          <cell r="A1087" t="str">
            <v>19.02.060</v>
          </cell>
          <cell r="B1087" t="str">
            <v>Revestimento em mármore branco, espessura de 3 cm, assente com massa</v>
          </cell>
          <cell r="C1087" t="str">
            <v>M2</v>
          </cell>
          <cell r="D1087">
            <v>1052.68</v>
          </cell>
          <cell r="E1087">
            <v>50.25</v>
          </cell>
          <cell r="F1087">
            <v>1102.93</v>
          </cell>
        </row>
        <row r="1088">
          <cell r="A1088" t="str">
            <v>19.02.080</v>
          </cell>
          <cell r="B1088" t="str">
            <v>Revestimento em mármore travertino nacional, espessura de 3 cm, assente com massa</v>
          </cell>
          <cell r="C1088" t="str">
            <v>M2</v>
          </cell>
          <cell r="D1088">
            <v>1038.94</v>
          </cell>
          <cell r="E1088">
            <v>50.25</v>
          </cell>
          <cell r="F1088">
            <v>1089.19</v>
          </cell>
        </row>
        <row r="1089">
          <cell r="A1089" t="str">
            <v>19.02.220</v>
          </cell>
          <cell r="B1089" t="str">
            <v>Degrau e espelho em mármore branco, espessura de 2 cm</v>
          </cell>
          <cell r="C1089" t="str">
            <v>M</v>
          </cell>
          <cell r="D1089">
            <v>442.02</v>
          </cell>
          <cell r="E1089">
            <v>37.69</v>
          </cell>
          <cell r="F1089">
            <v>479.71</v>
          </cell>
        </row>
        <row r="1090">
          <cell r="A1090" t="str">
            <v>19.02.240</v>
          </cell>
          <cell r="B1090" t="str">
            <v>Degrau e espelho em mármore travertino nacional, espessura de 2 cm</v>
          </cell>
          <cell r="C1090" t="str">
            <v>M</v>
          </cell>
          <cell r="D1090">
            <v>472.42</v>
          </cell>
          <cell r="E1090">
            <v>37.69</v>
          </cell>
          <cell r="F1090">
            <v>510.11</v>
          </cell>
        </row>
        <row r="1091">
          <cell r="A1091" t="str">
            <v>19.02.250</v>
          </cell>
          <cell r="B1091" t="str">
            <v>Rodapé em mármore branco, espessura de 2 cm e altura de 7 cm</v>
          </cell>
          <cell r="C1091" t="str">
            <v>M</v>
          </cell>
          <cell r="D1091">
            <v>71.87</v>
          </cell>
          <cell r="E1091">
            <v>10.050000000000001</v>
          </cell>
          <cell r="F1091">
            <v>81.92</v>
          </cell>
        </row>
        <row r="1092">
          <cell r="A1092" t="str">
            <v>19.03</v>
          </cell>
          <cell r="B1092" t="str">
            <v>Pedra</v>
          </cell>
        </row>
        <row r="1093">
          <cell r="A1093" t="str">
            <v>19.03.060</v>
          </cell>
          <cell r="B1093" t="str">
            <v>Revestimento em pedra mineira comum</v>
          </cell>
          <cell r="C1093" t="str">
            <v>M2</v>
          </cell>
          <cell r="D1093">
            <v>264.98</v>
          </cell>
          <cell r="E1093">
            <v>45.32</v>
          </cell>
          <cell r="F1093">
            <v>310.3</v>
          </cell>
        </row>
        <row r="1094">
          <cell r="A1094" t="str">
            <v>19.03.090</v>
          </cell>
          <cell r="B1094" t="str">
            <v>Revestimento em pedra Miracema</v>
          </cell>
          <cell r="C1094" t="str">
            <v>M2</v>
          </cell>
          <cell r="D1094">
            <v>63.74</v>
          </cell>
          <cell r="E1094">
            <v>45.32</v>
          </cell>
          <cell r="F1094">
            <v>109.06</v>
          </cell>
        </row>
        <row r="1095">
          <cell r="A1095" t="str">
            <v>19.03.110</v>
          </cell>
          <cell r="B1095" t="str">
            <v>Rodapé em pedra Miracema, altura de 11,5 cm</v>
          </cell>
          <cell r="C1095" t="str">
            <v>M</v>
          </cell>
          <cell r="D1095">
            <v>8.69</v>
          </cell>
          <cell r="E1095">
            <v>13.59</v>
          </cell>
          <cell r="F1095">
            <v>22.28</v>
          </cell>
        </row>
        <row r="1096">
          <cell r="A1096" t="str">
            <v>19.03.220</v>
          </cell>
          <cell r="B1096" t="str">
            <v>Rodapé em pedra mineira simples, altura de 10 cm</v>
          </cell>
          <cell r="C1096" t="str">
            <v>M</v>
          </cell>
          <cell r="D1096">
            <v>55.6</v>
          </cell>
          <cell r="E1096">
            <v>6.8</v>
          </cell>
          <cell r="F1096">
            <v>62.4</v>
          </cell>
        </row>
        <row r="1097">
          <cell r="A1097" t="str">
            <v>19.03.260</v>
          </cell>
          <cell r="B1097" t="str">
            <v>Revestimento em pedra ardósia selecionada</v>
          </cell>
          <cell r="C1097" t="str">
            <v>M2</v>
          </cell>
          <cell r="D1097">
            <v>71.67</v>
          </cell>
          <cell r="E1097">
            <v>20.14</v>
          </cell>
          <cell r="F1097">
            <v>91.81</v>
          </cell>
        </row>
        <row r="1098">
          <cell r="A1098" t="str">
            <v>19.03.270</v>
          </cell>
          <cell r="B1098" t="str">
            <v>Rodapé em pedra ardósia, altura de 7 cm</v>
          </cell>
          <cell r="C1098" t="str">
            <v>M</v>
          </cell>
          <cell r="D1098">
            <v>17.75</v>
          </cell>
          <cell r="E1098">
            <v>6.8</v>
          </cell>
          <cell r="F1098">
            <v>24.55</v>
          </cell>
        </row>
        <row r="1099">
          <cell r="A1099" t="str">
            <v>19.03.290</v>
          </cell>
          <cell r="B1099" t="str">
            <v>Peitoril e/ou soleira em ardósia, espessura de 2 cm e largura até 20 cm</v>
          </cell>
          <cell r="C1099" t="str">
            <v>M</v>
          </cell>
          <cell r="D1099">
            <v>85.67</v>
          </cell>
          <cell r="E1099">
            <v>13.59</v>
          </cell>
          <cell r="F1099">
            <v>99.26</v>
          </cell>
        </row>
        <row r="1100">
          <cell r="A1100" t="str">
            <v>19.20</v>
          </cell>
          <cell r="B1100" t="str">
            <v>Reparos, conservacoes e complementos - GRUPO 19</v>
          </cell>
        </row>
        <row r="1101">
          <cell r="A1101" t="str">
            <v>19.20.020</v>
          </cell>
          <cell r="B1101" t="str">
            <v>Recolocação de mármore, pedras e granitos, assentes com massa</v>
          </cell>
          <cell r="C1101" t="str">
            <v>M2</v>
          </cell>
          <cell r="D1101">
            <v>25.32</v>
          </cell>
          <cell r="E1101">
            <v>45.32</v>
          </cell>
          <cell r="F1101">
            <v>70.64</v>
          </cell>
        </row>
        <row r="1102">
          <cell r="A1102" t="str">
            <v>20</v>
          </cell>
          <cell r="B1102" t="str">
            <v>REVESTIMENTO EM MADEIRA</v>
          </cell>
        </row>
        <row r="1103">
          <cell r="A1103" t="str">
            <v>20.01</v>
          </cell>
          <cell r="B1103" t="str">
            <v>Lambris de madeira</v>
          </cell>
        </row>
        <row r="1104">
          <cell r="A1104" t="str">
            <v>20.01.040</v>
          </cell>
          <cell r="B1104" t="str">
            <v>Lambril em madeira macho/fêmea tarugado, exceto pinus</v>
          </cell>
          <cell r="C1104" t="str">
            <v>M2</v>
          </cell>
          <cell r="D1104">
            <v>102.74</v>
          </cell>
          <cell r="E1104">
            <v>77.790000000000006</v>
          </cell>
          <cell r="F1104">
            <v>180.53</v>
          </cell>
        </row>
        <row r="1105">
          <cell r="A1105" t="str">
            <v>20.03</v>
          </cell>
          <cell r="B1105" t="str">
            <v>Soalho de madeira</v>
          </cell>
        </row>
        <row r="1106">
          <cell r="A1106" t="str">
            <v>20.03.010</v>
          </cell>
          <cell r="B1106" t="str">
            <v>Soalho em tábua de madeira aparelhada</v>
          </cell>
          <cell r="C1106" t="str">
            <v>M2</v>
          </cell>
          <cell r="D1106">
            <v>736.17</v>
          </cell>
          <cell r="F1106">
            <v>736.17</v>
          </cell>
        </row>
        <row r="1107">
          <cell r="A1107" t="str">
            <v>20.04</v>
          </cell>
          <cell r="B1107" t="str">
            <v>Tacos</v>
          </cell>
        </row>
        <row r="1108">
          <cell r="A1108" t="str">
            <v>20.04.020</v>
          </cell>
          <cell r="B1108" t="str">
            <v>Piso em tacos de Ipê colado</v>
          </cell>
          <cell r="C1108" t="str">
            <v>M2</v>
          </cell>
          <cell r="D1108">
            <v>389.92</v>
          </cell>
          <cell r="E1108">
            <v>25.57</v>
          </cell>
          <cell r="F1108">
            <v>415.49</v>
          </cell>
        </row>
        <row r="1109">
          <cell r="A1109" t="str">
            <v>20.10</v>
          </cell>
          <cell r="B1109" t="str">
            <v>Rodape de madeira</v>
          </cell>
        </row>
        <row r="1110">
          <cell r="A1110" t="str">
            <v>20.10.040</v>
          </cell>
          <cell r="B1110" t="str">
            <v>Rodapé de madeira de 7 x 1,5 cm</v>
          </cell>
          <cell r="C1110" t="str">
            <v>M</v>
          </cell>
          <cell r="D1110">
            <v>29.21</v>
          </cell>
          <cell r="E1110">
            <v>16.98</v>
          </cell>
          <cell r="F1110">
            <v>46.19</v>
          </cell>
        </row>
        <row r="1111">
          <cell r="A1111" t="str">
            <v>20.10.120</v>
          </cell>
          <cell r="B1111" t="str">
            <v>Cordão de madeira</v>
          </cell>
          <cell r="C1111" t="str">
            <v>M</v>
          </cell>
          <cell r="D1111">
            <v>4.25</v>
          </cell>
          <cell r="E1111">
            <v>4.1500000000000004</v>
          </cell>
          <cell r="F1111">
            <v>8.4</v>
          </cell>
        </row>
        <row r="1112">
          <cell r="A1112" t="str">
            <v>20.20</v>
          </cell>
          <cell r="B1112" t="str">
            <v>Reparos, conservacoes e complementos - GRUPO 20</v>
          </cell>
        </row>
        <row r="1113">
          <cell r="A1113" t="str">
            <v>20.20.020</v>
          </cell>
          <cell r="B1113" t="str">
            <v>Recolocação de soalho em madeira</v>
          </cell>
          <cell r="C1113" t="str">
            <v>M2</v>
          </cell>
          <cell r="D1113">
            <v>0.45</v>
          </cell>
          <cell r="E1113">
            <v>10.07</v>
          </cell>
          <cell r="F1113">
            <v>10.52</v>
          </cell>
        </row>
        <row r="1114">
          <cell r="A1114" t="str">
            <v>20.20.040</v>
          </cell>
          <cell r="B1114" t="str">
            <v>Recolocação de tacos soltos com cola</v>
          </cell>
          <cell r="C1114" t="str">
            <v>M2</v>
          </cell>
          <cell r="D1114">
            <v>25.64</v>
          </cell>
          <cell r="E1114">
            <v>25.57</v>
          </cell>
          <cell r="F1114">
            <v>51.21</v>
          </cell>
        </row>
        <row r="1115">
          <cell r="A1115" t="str">
            <v>20.20.100</v>
          </cell>
          <cell r="B1115" t="str">
            <v>Recolocação de rodapé e cordão de madeira</v>
          </cell>
          <cell r="C1115" t="str">
            <v>M</v>
          </cell>
          <cell r="D1115">
            <v>0.45</v>
          </cell>
          <cell r="E1115">
            <v>12.83</v>
          </cell>
          <cell r="F1115">
            <v>13.28</v>
          </cell>
        </row>
        <row r="1116">
          <cell r="A1116" t="str">
            <v>20.20.202</v>
          </cell>
          <cell r="B1116" t="str">
            <v>Raspagem com calafetação e aplicação de verniz</v>
          </cell>
          <cell r="C1116" t="str">
            <v>M2</v>
          </cell>
          <cell r="D1116">
            <v>165.47</v>
          </cell>
          <cell r="F1116">
            <v>165.47</v>
          </cell>
        </row>
        <row r="1117">
          <cell r="A1117" t="str">
            <v>21</v>
          </cell>
          <cell r="B1117" t="str">
            <v>REVESTIMENTO SINTETICO E METALICO</v>
          </cell>
        </row>
        <row r="1118">
          <cell r="A1118" t="str">
            <v>21.01</v>
          </cell>
          <cell r="B1118" t="str">
            <v>Revestimento em borracha</v>
          </cell>
        </row>
        <row r="1119">
          <cell r="A1119" t="str">
            <v>21.01.100</v>
          </cell>
          <cell r="B1119" t="str">
            <v>Revestimento em borracha sintética preta, espessura de 4 mm - colado</v>
          </cell>
          <cell r="C1119" t="str">
            <v>M2</v>
          </cell>
          <cell r="D1119">
            <v>123.55</v>
          </cell>
          <cell r="E1119">
            <v>11.58</v>
          </cell>
          <cell r="F1119">
            <v>135.13</v>
          </cell>
        </row>
        <row r="1120">
          <cell r="A1120" t="str">
            <v>21.01.160</v>
          </cell>
          <cell r="B1120" t="str">
            <v>Revestimento em grama sintética, com espessura de 20 a 32 mm</v>
          </cell>
          <cell r="C1120" t="str">
            <v>M2</v>
          </cell>
          <cell r="D1120">
            <v>98.27</v>
          </cell>
          <cell r="F1120">
            <v>98.27</v>
          </cell>
        </row>
        <row r="1121">
          <cell r="A1121" t="str">
            <v>21.02</v>
          </cell>
          <cell r="B1121" t="str">
            <v>Revestimento vinilico</v>
          </cell>
        </row>
        <row r="1122">
          <cell r="A1122" t="str">
            <v>21.02.050</v>
          </cell>
          <cell r="B1122" t="str">
            <v>Revestimento vinílico, espessura de 2 mm, para tráfego médio, com impermeabilizante acrílico</v>
          </cell>
          <cell r="C1122" t="str">
            <v>M2</v>
          </cell>
          <cell r="D1122">
            <v>158.13999999999999</v>
          </cell>
          <cell r="E1122">
            <v>25.7</v>
          </cell>
          <cell r="F1122">
            <v>183.84</v>
          </cell>
        </row>
        <row r="1123">
          <cell r="A1123" t="str">
            <v>21.02.060</v>
          </cell>
          <cell r="B1123" t="str">
            <v>Revestimento vinílico, espessura de 3,2 mm, para tráfego intenso, com impermeabilizante acrílico</v>
          </cell>
          <cell r="C1123" t="str">
            <v>M2</v>
          </cell>
          <cell r="D1123">
            <v>247.1</v>
          </cell>
          <cell r="E1123">
            <v>25.7</v>
          </cell>
          <cell r="F1123">
            <v>272.8</v>
          </cell>
        </row>
        <row r="1124">
          <cell r="A1124" t="str">
            <v>21.02.071</v>
          </cell>
          <cell r="B1124" t="str">
            <v>Revestimento vinílico em manta, espessura total de 2mm, resistente a lavagem com hipoclorito</v>
          </cell>
          <cell r="C1124" t="str">
            <v>M2</v>
          </cell>
          <cell r="D1124">
            <v>225.98</v>
          </cell>
          <cell r="F1124">
            <v>225.98</v>
          </cell>
        </row>
        <row r="1125">
          <cell r="A1125" t="str">
            <v>21.02.271</v>
          </cell>
          <cell r="B1125" t="str">
            <v>Revestimento vinílico em manta heterogênea, espessura de 2 mm, com impermeabilizante acrílico</v>
          </cell>
          <cell r="C1125" t="str">
            <v>M2</v>
          </cell>
          <cell r="D1125">
            <v>247.56</v>
          </cell>
          <cell r="E1125">
            <v>25.7</v>
          </cell>
          <cell r="F1125">
            <v>273.26</v>
          </cell>
        </row>
        <row r="1126">
          <cell r="A1126" t="str">
            <v>21.02.281</v>
          </cell>
          <cell r="B1126" t="str">
            <v>Revestimento vinílico flexível em manta homogênea, espessura de 2 mm, com impermeabilizante acrílico</v>
          </cell>
          <cell r="C1126" t="str">
            <v>M2</v>
          </cell>
          <cell r="D1126">
            <v>379.3</v>
          </cell>
          <cell r="E1126">
            <v>25.7</v>
          </cell>
          <cell r="F1126">
            <v>405</v>
          </cell>
        </row>
        <row r="1127">
          <cell r="A1127" t="str">
            <v>21.02.291</v>
          </cell>
          <cell r="B1127" t="str">
            <v>Revestimento vinílico heterogêneo flexível em réguas, espessura de 3 mm, com impermeabilizante acrílico</v>
          </cell>
          <cell r="C1127" t="str">
            <v>M2</v>
          </cell>
          <cell r="D1127">
            <v>256.76</v>
          </cell>
          <cell r="E1127">
            <v>25.7</v>
          </cell>
          <cell r="F1127">
            <v>282.45999999999998</v>
          </cell>
        </row>
        <row r="1128">
          <cell r="A1128" t="str">
            <v>21.02.310</v>
          </cell>
          <cell r="B1128" t="str">
            <v>Revestimento vinílico autoportante acústico, espessura de 4,5 mm, com impermeabilizante acrílico</v>
          </cell>
          <cell r="C1128" t="str">
            <v>M2</v>
          </cell>
          <cell r="D1128">
            <v>499.63</v>
          </cell>
          <cell r="E1128">
            <v>25.7</v>
          </cell>
          <cell r="F1128">
            <v>525.33000000000004</v>
          </cell>
        </row>
        <row r="1129">
          <cell r="A1129" t="str">
            <v>21.02.311</v>
          </cell>
          <cell r="B1129" t="str">
            <v>Revestimento vinílico autoportante, espessura de 4 mm, com impermeabilizante acrílico</v>
          </cell>
          <cell r="C1129" t="str">
            <v>M2</v>
          </cell>
          <cell r="D1129">
            <v>408.57</v>
          </cell>
          <cell r="E1129">
            <v>25.7</v>
          </cell>
          <cell r="F1129">
            <v>434.27</v>
          </cell>
        </row>
        <row r="1130">
          <cell r="A1130" t="str">
            <v>21.02.320</v>
          </cell>
          <cell r="B1130" t="str">
            <v>Revestimento vinílico antiestático acústico, espessura de 5 mm, com impermeabilizante acrílico</v>
          </cell>
          <cell r="C1130" t="str">
            <v>M2</v>
          </cell>
          <cell r="D1130">
            <v>292.17</v>
          </cell>
          <cell r="E1130">
            <v>52.2</v>
          </cell>
          <cell r="F1130">
            <v>344.37</v>
          </cell>
        </row>
        <row r="1131">
          <cell r="A1131" t="str">
            <v>21.03</v>
          </cell>
          <cell r="B1131" t="str">
            <v>Revestimento metalico</v>
          </cell>
        </row>
        <row r="1132">
          <cell r="A1132" t="str">
            <v>21.03.010</v>
          </cell>
          <cell r="B1132" t="str">
            <v>Revestimento em aço inoxidável AISI 304, liga 18,8, chapa 20, espessura de 1 mm, acabamento escovado com grana especial</v>
          </cell>
          <cell r="C1132" t="str">
            <v>M2</v>
          </cell>
          <cell r="D1132">
            <v>1310.46</v>
          </cell>
          <cell r="F1132">
            <v>1310.46</v>
          </cell>
        </row>
        <row r="1133">
          <cell r="A1133" t="str">
            <v>21.03.090</v>
          </cell>
          <cell r="B1133" t="str">
            <v>Piso elevado tipo telescópico em chapa de aço, sem revestimento</v>
          </cell>
          <cell r="C1133" t="str">
            <v>M2</v>
          </cell>
          <cell r="D1133">
            <v>335.15</v>
          </cell>
          <cell r="F1133">
            <v>335.15</v>
          </cell>
        </row>
        <row r="1134">
          <cell r="A1134" t="str">
            <v>21.03.151</v>
          </cell>
          <cell r="B1134" t="str">
            <v>Revestimento em placa de alumínio composto "ACM", espessura de 4 mm e acabamento em PVDF</v>
          </cell>
          <cell r="C1134" t="str">
            <v>M2</v>
          </cell>
          <cell r="D1134">
            <v>555.71</v>
          </cell>
          <cell r="E1134">
            <v>319.47000000000003</v>
          </cell>
          <cell r="F1134">
            <v>875.18</v>
          </cell>
        </row>
        <row r="1135">
          <cell r="A1135" t="str">
            <v>21.03.153</v>
          </cell>
          <cell r="B1135" t="str">
            <v>Revestimento em placa de alumínio composto "ACM", espessura de 3 mm e acabamento em poliéster - uso interno</v>
          </cell>
          <cell r="C1135" t="str">
            <v>M2</v>
          </cell>
          <cell r="D1135">
            <v>371.53</v>
          </cell>
          <cell r="E1135">
            <v>319.47000000000003</v>
          </cell>
          <cell r="F1135">
            <v>691</v>
          </cell>
        </row>
        <row r="1136">
          <cell r="A1136" t="str">
            <v>21.04</v>
          </cell>
          <cell r="B1136" t="str">
            <v>Forracao e carpete</v>
          </cell>
        </row>
        <row r="1137">
          <cell r="A1137" t="str">
            <v>21.04.100</v>
          </cell>
          <cell r="B1137" t="str">
            <v>Revestimento com carpete para tráfego moderado, uso comercial, tipo bouclê de 5,4 até 8 mm</v>
          </cell>
          <cell r="C1137" t="str">
            <v>M2</v>
          </cell>
          <cell r="D1137">
            <v>157.32</v>
          </cell>
          <cell r="F1137">
            <v>157.32</v>
          </cell>
        </row>
        <row r="1138">
          <cell r="A1138" t="str">
            <v>21.04.110</v>
          </cell>
          <cell r="B1138" t="str">
            <v>Revestimento com carpete para tráfego intenso, uso comercial, tipo bouclê de 6 mm</v>
          </cell>
          <cell r="C1138" t="str">
            <v>M2</v>
          </cell>
          <cell r="D1138">
            <v>199.75</v>
          </cell>
          <cell r="F1138">
            <v>199.75</v>
          </cell>
        </row>
        <row r="1139">
          <cell r="A1139" t="str">
            <v>21.05</v>
          </cell>
          <cell r="B1139" t="str">
            <v>Revestimento em cimento reforcado com fio sintetico (CRFS)</v>
          </cell>
        </row>
        <row r="1140">
          <cell r="A1140" t="str">
            <v>21.05.010</v>
          </cell>
          <cell r="B1140" t="str">
            <v>Piso em painel com miolo de madeira contraplacado por lâminas de madeira e externamente por chapas em CRFS, espessura de 40 mm</v>
          </cell>
          <cell r="C1140" t="str">
            <v>M2</v>
          </cell>
          <cell r="D1140">
            <v>157.97999999999999</v>
          </cell>
          <cell r="E1140">
            <v>109.59</v>
          </cell>
          <cell r="F1140">
            <v>267.57</v>
          </cell>
        </row>
        <row r="1141">
          <cell r="A1141" t="str">
            <v>21.05.100</v>
          </cell>
          <cell r="B1141" t="str">
            <v>Piso elevado de concreto em placas de 600 x 600 mm, antiderrapante, sem acabamento</v>
          </cell>
          <cell r="C1141" t="str">
            <v>M2</v>
          </cell>
          <cell r="D1141">
            <v>501.37</v>
          </cell>
          <cell r="F1141">
            <v>501.37</v>
          </cell>
        </row>
        <row r="1142">
          <cell r="A1142" t="str">
            <v>21.07</v>
          </cell>
          <cell r="B1142" t="str">
            <v>Revestimento sintetico</v>
          </cell>
        </row>
        <row r="1143">
          <cell r="A1143" t="str">
            <v>21.07.010</v>
          </cell>
          <cell r="B1143" t="str">
            <v>Revestimento em laminado melamínico dissipativo</v>
          </cell>
          <cell r="C1143" t="str">
            <v>M2</v>
          </cell>
          <cell r="D1143">
            <v>788.21</v>
          </cell>
          <cell r="F1143">
            <v>788.21</v>
          </cell>
        </row>
        <row r="1144">
          <cell r="A1144" t="str">
            <v>21.10</v>
          </cell>
          <cell r="B1144" t="str">
            <v>Rodape sintetico</v>
          </cell>
        </row>
        <row r="1145">
          <cell r="A1145" t="str">
            <v>21.10.050</v>
          </cell>
          <cell r="B1145" t="str">
            <v>Rodapé de poliestireno, espessura de 7 cm</v>
          </cell>
          <cell r="C1145" t="str">
            <v>M</v>
          </cell>
          <cell r="D1145">
            <v>47.74</v>
          </cell>
          <cell r="E1145">
            <v>8.8699999999999992</v>
          </cell>
          <cell r="F1145">
            <v>56.61</v>
          </cell>
        </row>
        <row r="1146">
          <cell r="A1146" t="str">
            <v>21.10.051</v>
          </cell>
          <cell r="B1146" t="str">
            <v>Rodapé de poliestireno, espessura de 8 cm</v>
          </cell>
          <cell r="C1146" t="str">
            <v>M</v>
          </cell>
          <cell r="D1146">
            <v>67.42</v>
          </cell>
          <cell r="E1146">
            <v>8.8699999999999992</v>
          </cell>
          <cell r="F1146">
            <v>76.290000000000006</v>
          </cell>
        </row>
        <row r="1147">
          <cell r="A1147" t="str">
            <v>21.10.061</v>
          </cell>
          <cell r="B1147" t="str">
            <v>Rodapé para piso vinílico em PVC, espessura de 2 mm e altura de 5 cm, curvo/plano, com impermeabilizante acrílico</v>
          </cell>
          <cell r="C1147" t="str">
            <v>M</v>
          </cell>
          <cell r="D1147">
            <v>30.48</v>
          </cell>
          <cell r="E1147">
            <v>11.6</v>
          </cell>
          <cell r="F1147">
            <v>42.08</v>
          </cell>
        </row>
        <row r="1148">
          <cell r="A1148" t="str">
            <v>21.10.071</v>
          </cell>
          <cell r="B1148" t="str">
            <v>Rodapé flexível para piso vinílico em PVC, espessura de 2 mm e altura de 7,5 cm, curvo/plano, com impermeabilizante acrílico</v>
          </cell>
          <cell r="C1148" t="str">
            <v>M</v>
          </cell>
          <cell r="D1148">
            <v>36.840000000000003</v>
          </cell>
          <cell r="E1148">
            <v>11.6</v>
          </cell>
          <cell r="F1148">
            <v>48.44</v>
          </cell>
        </row>
        <row r="1149">
          <cell r="A1149" t="str">
            <v>21.10.081</v>
          </cell>
          <cell r="B1149" t="str">
            <v>Rodapé hospitalar flexível em PVC para piso vinílico, espessura de 2 mm e altura de 7,5 cm, com impermeabilizante acrílico</v>
          </cell>
          <cell r="C1149" t="str">
            <v>M</v>
          </cell>
          <cell r="D1149">
            <v>51.93</v>
          </cell>
          <cell r="E1149">
            <v>8.8699999999999992</v>
          </cell>
          <cell r="F1149">
            <v>60.8</v>
          </cell>
        </row>
        <row r="1150">
          <cell r="A1150" t="str">
            <v>21.10.210</v>
          </cell>
          <cell r="B1150" t="str">
            <v>Rodapé em borracha sintética preta, altura até 7 cm - colado</v>
          </cell>
          <cell r="C1150" t="str">
            <v>M</v>
          </cell>
          <cell r="D1150">
            <v>23.67</v>
          </cell>
          <cell r="E1150">
            <v>3.52</v>
          </cell>
          <cell r="F1150">
            <v>27.19</v>
          </cell>
        </row>
        <row r="1151">
          <cell r="A1151" t="str">
            <v>21.10.220</v>
          </cell>
          <cell r="B1151" t="str">
            <v>Rodapé de cordão de poliamida</v>
          </cell>
          <cell r="C1151" t="str">
            <v>M</v>
          </cell>
          <cell r="D1151">
            <v>11.02</v>
          </cell>
          <cell r="F1151">
            <v>11.02</v>
          </cell>
        </row>
        <row r="1152">
          <cell r="A1152" t="str">
            <v>21.10.250</v>
          </cell>
          <cell r="B1152" t="str">
            <v>Rodapé em laminado melamínico dissipativo, espessura de 2 mm e altura de 10 cm</v>
          </cell>
          <cell r="C1152" t="str">
            <v>M</v>
          </cell>
          <cell r="D1152">
            <v>82.57</v>
          </cell>
          <cell r="F1152">
            <v>82.57</v>
          </cell>
        </row>
        <row r="1153">
          <cell r="A1153" t="str">
            <v>21.11</v>
          </cell>
          <cell r="B1153" t="str">
            <v>Degrau sintetico</v>
          </cell>
        </row>
        <row r="1154">
          <cell r="A1154" t="str">
            <v>21.11.050</v>
          </cell>
          <cell r="B1154" t="str">
            <v>Degrau (piso e espelho) em borracha sintética preta com testeira - colado</v>
          </cell>
          <cell r="C1154" t="str">
            <v>M</v>
          </cell>
          <cell r="D1154">
            <v>219.9</v>
          </cell>
          <cell r="E1154">
            <v>9.56</v>
          </cell>
          <cell r="F1154">
            <v>229.46</v>
          </cell>
        </row>
        <row r="1155">
          <cell r="A1155" t="str">
            <v>21.11.131</v>
          </cell>
          <cell r="B1155" t="str">
            <v>Testeira flexível para arremate de degrau vinílico em PVC, espessura de 2 mm, com impermeabilizante acrílico</v>
          </cell>
          <cell r="C1155" t="str">
            <v>M</v>
          </cell>
          <cell r="D1155">
            <v>53.02</v>
          </cell>
          <cell r="E1155">
            <v>8.8699999999999992</v>
          </cell>
          <cell r="F1155">
            <v>61.89</v>
          </cell>
        </row>
        <row r="1156">
          <cell r="A1156" t="str">
            <v>21.20</v>
          </cell>
          <cell r="B1156" t="str">
            <v>Reparos, conservacoes e complementos - GRUPO 21</v>
          </cell>
        </row>
        <row r="1157">
          <cell r="A1157" t="str">
            <v>21.20.020</v>
          </cell>
          <cell r="B1157" t="str">
            <v>Recolocação de piso sintético com cola</v>
          </cell>
          <cell r="C1157" t="str">
            <v>M2</v>
          </cell>
          <cell r="D1157">
            <v>12.65</v>
          </cell>
          <cell r="E1157">
            <v>10.07</v>
          </cell>
          <cell r="F1157">
            <v>22.72</v>
          </cell>
        </row>
        <row r="1158">
          <cell r="A1158" t="str">
            <v>21.20.040</v>
          </cell>
          <cell r="B1158" t="str">
            <v>Recolocação de piso sintético argamassado</v>
          </cell>
          <cell r="C1158" t="str">
            <v>M2</v>
          </cell>
          <cell r="D1158">
            <v>3.95</v>
          </cell>
          <cell r="E1158">
            <v>35.25</v>
          </cell>
          <cell r="F1158">
            <v>39.200000000000003</v>
          </cell>
        </row>
        <row r="1159">
          <cell r="A1159" t="str">
            <v>21.20.050</v>
          </cell>
          <cell r="B1159" t="str">
            <v>Recolocação de piso elevado telescópico metálico, inclusive estrutura de sustentação</v>
          </cell>
          <cell r="C1159" t="str">
            <v>M2</v>
          </cell>
          <cell r="E1159">
            <v>76.8</v>
          </cell>
          <cell r="F1159">
            <v>76.8</v>
          </cell>
        </row>
        <row r="1160">
          <cell r="A1160" t="str">
            <v>21.20.060</v>
          </cell>
          <cell r="B1160" t="str">
            <v>Furação de piso elevado telescópico em chapa de aço</v>
          </cell>
          <cell r="C1160" t="str">
            <v>UN</v>
          </cell>
          <cell r="D1160">
            <v>56.48</v>
          </cell>
          <cell r="F1160">
            <v>56.48</v>
          </cell>
        </row>
        <row r="1161">
          <cell r="A1161" t="str">
            <v>21.20.100</v>
          </cell>
          <cell r="B1161" t="str">
            <v>Recolocação de rodapé e cordões sintéticos</v>
          </cell>
          <cell r="C1161" t="str">
            <v>M</v>
          </cell>
          <cell r="E1161">
            <v>12.83</v>
          </cell>
          <cell r="F1161">
            <v>12.83</v>
          </cell>
        </row>
        <row r="1162">
          <cell r="A1162" t="str">
            <v>21.20.300</v>
          </cell>
          <cell r="B1162" t="str">
            <v>Fita adesiva antiderrapante com largura de 5 cm</v>
          </cell>
          <cell r="C1162" t="str">
            <v>M</v>
          </cell>
          <cell r="D1162">
            <v>16.690000000000001</v>
          </cell>
          <cell r="E1162">
            <v>13.82</v>
          </cell>
          <cell r="F1162">
            <v>30.51</v>
          </cell>
        </row>
        <row r="1163">
          <cell r="A1163" t="str">
            <v>21.20.302</v>
          </cell>
          <cell r="B1163" t="str">
            <v>Fita adesiva antiderrapante fosforescente, alto tráfego, largura de 5 cm</v>
          </cell>
          <cell r="C1163" t="str">
            <v>M</v>
          </cell>
          <cell r="D1163">
            <v>16.399999999999999</v>
          </cell>
          <cell r="E1163">
            <v>13.82</v>
          </cell>
          <cell r="F1163">
            <v>30.22</v>
          </cell>
        </row>
        <row r="1164">
          <cell r="A1164" t="str">
            <v>21.20.410</v>
          </cell>
          <cell r="B1164" t="str">
            <v>Cantoneira de sobrepor em PVC de 4 x 4 cm</v>
          </cell>
          <cell r="C1164" t="str">
            <v>M</v>
          </cell>
          <cell r="D1164">
            <v>55.87</v>
          </cell>
          <cell r="E1164">
            <v>3.52</v>
          </cell>
          <cell r="F1164">
            <v>59.39</v>
          </cell>
        </row>
        <row r="1165">
          <cell r="A1165" t="str">
            <v>21.20.460</v>
          </cell>
          <cell r="B1165" t="str">
            <v>Canto externo de acabamento em PVC</v>
          </cell>
          <cell r="C1165" t="str">
            <v>M</v>
          </cell>
          <cell r="D1165">
            <v>14.68</v>
          </cell>
          <cell r="E1165">
            <v>1.76</v>
          </cell>
          <cell r="F1165">
            <v>16.440000000000001</v>
          </cell>
        </row>
        <row r="1166">
          <cell r="A1166" t="str">
            <v>21.20.500</v>
          </cell>
          <cell r="B1166" t="str">
            <v>Cantoneira em alumínio antiderrapante de 50 x 30 mm</v>
          </cell>
          <cell r="C1166" t="str">
            <v>M</v>
          </cell>
          <cell r="D1166">
            <v>38.68</v>
          </cell>
          <cell r="E1166">
            <v>7.56</v>
          </cell>
          <cell r="F1166">
            <v>46.24</v>
          </cell>
        </row>
        <row r="1167">
          <cell r="A1167" t="str">
            <v>22</v>
          </cell>
          <cell r="B1167" t="str">
            <v>FORRO, BRISE E FACHADA</v>
          </cell>
        </row>
        <row r="1168">
          <cell r="A1168" t="str">
            <v>22.01</v>
          </cell>
          <cell r="B1168" t="str">
            <v>Forro de madeira</v>
          </cell>
        </row>
        <row r="1169">
          <cell r="A1169" t="str">
            <v>22.01.010</v>
          </cell>
          <cell r="B1169" t="str">
            <v>Forro em tábuas aparelhadas macho e fêmea de pinus</v>
          </cell>
          <cell r="C1169" t="str">
            <v>M2</v>
          </cell>
          <cell r="D1169">
            <v>58.21</v>
          </cell>
          <cell r="E1169">
            <v>30.21</v>
          </cell>
          <cell r="F1169">
            <v>88.42</v>
          </cell>
        </row>
        <row r="1170">
          <cell r="A1170" t="str">
            <v>22.01.020</v>
          </cell>
          <cell r="B1170" t="str">
            <v>Forro em tábuas aparelhadas macho e fêmea de pinus tarugado</v>
          </cell>
          <cell r="C1170" t="str">
            <v>M2</v>
          </cell>
          <cell r="D1170">
            <v>78.459999999999994</v>
          </cell>
          <cell r="E1170">
            <v>60.42</v>
          </cell>
          <cell r="F1170">
            <v>138.88</v>
          </cell>
        </row>
        <row r="1171">
          <cell r="A1171" t="str">
            <v>22.01.080</v>
          </cell>
          <cell r="B1171" t="str">
            <v>Forro xadrez em ripas de angelim-vermelho / bacuri / maçaranduba tarugado</v>
          </cell>
          <cell r="C1171" t="str">
            <v>M2</v>
          </cell>
          <cell r="D1171">
            <v>107.45</v>
          </cell>
          <cell r="E1171">
            <v>65.45</v>
          </cell>
          <cell r="F1171">
            <v>172.9</v>
          </cell>
        </row>
        <row r="1172">
          <cell r="A1172" t="str">
            <v>22.01.210</v>
          </cell>
          <cell r="B1172" t="str">
            <v>Testeira em tábua aparelhada, largura até 20cm</v>
          </cell>
          <cell r="C1172" t="str">
            <v>M</v>
          </cell>
          <cell r="D1172">
            <v>20.28</v>
          </cell>
          <cell r="E1172">
            <v>20.14</v>
          </cell>
          <cell r="F1172">
            <v>40.42</v>
          </cell>
        </row>
        <row r="1173">
          <cell r="A1173" t="str">
            <v>22.01.220</v>
          </cell>
          <cell r="B1173" t="str">
            <v>Beiral em tábua de angelim-vermelho / bacuri / maçaranduba macho e fêmea com tarugamento</v>
          </cell>
          <cell r="C1173" t="str">
            <v>M2</v>
          </cell>
          <cell r="D1173">
            <v>139.11000000000001</v>
          </cell>
          <cell r="E1173">
            <v>60.42</v>
          </cell>
          <cell r="F1173">
            <v>199.53</v>
          </cell>
        </row>
        <row r="1174">
          <cell r="A1174" t="str">
            <v>22.01.240</v>
          </cell>
          <cell r="B1174" t="str">
            <v>Beiral em tábua de angelim-vermelho / bacuri / maçaranduba macho e fêmea</v>
          </cell>
          <cell r="C1174" t="str">
            <v>M2</v>
          </cell>
          <cell r="D1174">
            <v>106.11</v>
          </cell>
          <cell r="E1174">
            <v>30.21</v>
          </cell>
          <cell r="F1174">
            <v>136.32</v>
          </cell>
        </row>
        <row r="1175">
          <cell r="A1175" t="str">
            <v>22.02</v>
          </cell>
          <cell r="B1175" t="str">
            <v>Forro de gesso</v>
          </cell>
        </row>
        <row r="1176">
          <cell r="A1176" t="str">
            <v>22.02.010</v>
          </cell>
          <cell r="B1176" t="str">
            <v>Forro em placa de gesso liso, espessura de 12,5mm, fixo</v>
          </cell>
          <cell r="C1176" t="str">
            <v>M2</v>
          </cell>
          <cell r="D1176">
            <v>152.66999999999999</v>
          </cell>
          <cell r="F1176">
            <v>152.66999999999999</v>
          </cell>
        </row>
        <row r="1177">
          <cell r="A1177" t="str">
            <v>22.02.030</v>
          </cell>
          <cell r="B1177" t="str">
            <v>Forro em painéis de gesso acartonado, espessura de 12,5mm, fixo</v>
          </cell>
          <cell r="C1177" t="str">
            <v>M2</v>
          </cell>
          <cell r="D1177">
            <v>123.21</v>
          </cell>
          <cell r="F1177">
            <v>123.21</v>
          </cell>
        </row>
        <row r="1178">
          <cell r="A1178" t="str">
            <v>22.02.100</v>
          </cell>
          <cell r="B1178" t="str">
            <v>Forro em painéis de gesso acartonado, acabamento liso com película em PVC - removível</v>
          </cell>
          <cell r="C1178" t="str">
            <v>M2</v>
          </cell>
          <cell r="D1178">
            <v>99.55</v>
          </cell>
          <cell r="F1178">
            <v>99.55</v>
          </cell>
        </row>
        <row r="1179">
          <cell r="A1179" t="str">
            <v>22.03</v>
          </cell>
          <cell r="B1179" t="str">
            <v>Forro sintetico</v>
          </cell>
        </row>
        <row r="1180">
          <cell r="A1180" t="str">
            <v>22.03.020</v>
          </cell>
          <cell r="B1180" t="str">
            <v>Forro em lã de vidro revestido em PVC, espessura de 20mm</v>
          </cell>
          <cell r="C1180" t="str">
            <v>M2</v>
          </cell>
          <cell r="D1180">
            <v>111.38</v>
          </cell>
          <cell r="F1180">
            <v>111.38</v>
          </cell>
        </row>
        <row r="1181">
          <cell r="A1181" t="str">
            <v>22.03.030</v>
          </cell>
          <cell r="B1181" t="str">
            <v>Forro em fibra mineral NRC 0.55 acústico, revestido em látex</v>
          </cell>
          <cell r="C1181" t="str">
            <v>M2</v>
          </cell>
          <cell r="D1181">
            <v>177.5</v>
          </cell>
          <cell r="F1181">
            <v>177.5</v>
          </cell>
        </row>
        <row r="1182">
          <cell r="A1182" t="str">
            <v>22.03.040</v>
          </cell>
          <cell r="B1182" t="str">
            <v>Forro modular removível em PVC de 618mm x 1243mm</v>
          </cell>
          <cell r="C1182" t="str">
            <v>M2</v>
          </cell>
          <cell r="D1182">
            <v>115.2</v>
          </cell>
          <cell r="F1182">
            <v>115.2</v>
          </cell>
        </row>
        <row r="1183">
          <cell r="A1183" t="str">
            <v>22.03.050</v>
          </cell>
          <cell r="B1183" t="str">
            <v>Forro em fibra mineral NRC 0.50, revestido em látex</v>
          </cell>
          <cell r="C1183" t="str">
            <v>M2</v>
          </cell>
          <cell r="D1183">
            <v>176.35</v>
          </cell>
          <cell r="F1183">
            <v>176.35</v>
          </cell>
        </row>
        <row r="1184">
          <cell r="A1184" t="str">
            <v>22.03.070</v>
          </cell>
          <cell r="B1184" t="str">
            <v>Forro em lâmina de PVC</v>
          </cell>
          <cell r="C1184" t="str">
            <v>M2</v>
          </cell>
          <cell r="D1184">
            <v>103.68</v>
          </cell>
          <cell r="F1184">
            <v>103.68</v>
          </cell>
        </row>
        <row r="1185">
          <cell r="A1185" t="str">
            <v>22.03.122</v>
          </cell>
          <cell r="B1185" t="str">
            <v>Forro em fibra mineral NRC 0.85, em placas acústicas removíveis de 625mm x 1250mm</v>
          </cell>
          <cell r="C1185" t="str">
            <v>M2</v>
          </cell>
          <cell r="D1185">
            <v>318.33</v>
          </cell>
          <cell r="F1185">
            <v>318.33</v>
          </cell>
        </row>
        <row r="1186">
          <cell r="A1186" t="str">
            <v>22.03.140</v>
          </cell>
          <cell r="B1186" t="str">
            <v>Forro em fibra mineral NRC 0.65, em placas acústicas removíveis de 625mm x 625mm</v>
          </cell>
          <cell r="C1186" t="str">
            <v>M2</v>
          </cell>
          <cell r="D1186">
            <v>272.27999999999997</v>
          </cell>
          <cell r="F1186">
            <v>272.27999999999997</v>
          </cell>
        </row>
        <row r="1187">
          <cell r="A1187" t="str">
            <v>22.03.200</v>
          </cell>
          <cell r="B1187" t="str">
            <v>Forro em fibra mineral NRC 0.70, em placas acústicas removíveis</v>
          </cell>
          <cell r="C1187" t="str">
            <v>M2</v>
          </cell>
          <cell r="D1187">
            <v>343.4</v>
          </cell>
          <cell r="F1187">
            <v>343.4</v>
          </cell>
        </row>
        <row r="1188">
          <cell r="A1188" t="str">
            <v>22.04</v>
          </cell>
          <cell r="B1188" t="str">
            <v>Forro metalico</v>
          </cell>
        </row>
        <row r="1189">
          <cell r="A1189" t="str">
            <v>22.04.020</v>
          </cell>
          <cell r="B1189" t="str">
            <v>Forro metálico removível, em painéis de 625mm x 625mm, tipo colmeia</v>
          </cell>
          <cell r="C1189" t="str">
            <v>M2</v>
          </cell>
          <cell r="D1189">
            <v>874.75</v>
          </cell>
          <cell r="F1189">
            <v>874.75</v>
          </cell>
        </row>
        <row r="1190">
          <cell r="A1190" t="str">
            <v>22.04.030</v>
          </cell>
          <cell r="B1190" t="str">
            <v>Forro metálico removível, em painéis de 625mm x 625mm, tile tegular perfurada</v>
          </cell>
          <cell r="C1190" t="str">
            <v>M2</v>
          </cell>
          <cell r="D1190">
            <v>436.02</v>
          </cell>
          <cell r="F1190">
            <v>436.02</v>
          </cell>
        </row>
        <row r="1191">
          <cell r="A1191" t="str">
            <v>22.06</v>
          </cell>
          <cell r="B1191" t="str">
            <v>Brise-soleil</v>
          </cell>
        </row>
        <row r="1192">
          <cell r="A1192" t="str">
            <v>22.06.130</v>
          </cell>
          <cell r="B1192" t="str">
            <v>Brise em placa cimentícia, montado em perfil e chapa metálica</v>
          </cell>
          <cell r="C1192" t="str">
            <v>M2</v>
          </cell>
          <cell r="D1192">
            <v>269.39</v>
          </cell>
          <cell r="E1192">
            <v>145.18</v>
          </cell>
          <cell r="F1192">
            <v>414.57</v>
          </cell>
        </row>
        <row r="1193">
          <cell r="A1193" t="str">
            <v>22.06.240</v>
          </cell>
          <cell r="B1193" t="str">
            <v>Brise metálico fixo em chapa lisa aluzinc pré-pintada, formato ogiva, lâmina frontal de 200mm</v>
          </cell>
          <cell r="C1193" t="str">
            <v>M2</v>
          </cell>
          <cell r="D1193">
            <v>822.14</v>
          </cell>
          <cell r="F1193">
            <v>822.14</v>
          </cell>
        </row>
        <row r="1194">
          <cell r="A1194" t="str">
            <v>22.06.300</v>
          </cell>
          <cell r="B1194" t="str">
            <v>Brise metálico curvo e móvel em chapa microperfurada de alumínio pré-pintada</v>
          </cell>
          <cell r="C1194" t="str">
            <v>M2</v>
          </cell>
          <cell r="D1194">
            <v>647.62</v>
          </cell>
          <cell r="F1194">
            <v>647.62</v>
          </cell>
        </row>
        <row r="1195">
          <cell r="A1195" t="str">
            <v>22.06.350</v>
          </cell>
          <cell r="B1195" t="str">
            <v>Brise metálico curvo e móvel termoacústico em chapa lisa de alumínio pré-pintada</v>
          </cell>
          <cell r="C1195" t="str">
            <v>M2</v>
          </cell>
          <cell r="D1195">
            <v>1079.3699999999999</v>
          </cell>
          <cell r="F1195">
            <v>1079.3699999999999</v>
          </cell>
        </row>
        <row r="1196">
          <cell r="A1196" t="str">
            <v>22.20</v>
          </cell>
          <cell r="B1196" t="str">
            <v>Reparos, conservacoes e complementos - GRUPO 22</v>
          </cell>
        </row>
        <row r="1197">
          <cell r="A1197" t="str">
            <v>22.20.011</v>
          </cell>
          <cell r="B1197" t="str">
            <v>Placa em lã de vidro revestida em PVC, auto extinguível</v>
          </cell>
          <cell r="C1197" t="str">
            <v>M2</v>
          </cell>
          <cell r="D1197">
            <v>67.13</v>
          </cell>
          <cell r="E1197">
            <v>7.56</v>
          </cell>
          <cell r="F1197">
            <v>74.69</v>
          </cell>
        </row>
        <row r="1198">
          <cell r="A1198" t="str">
            <v>22.20.020</v>
          </cell>
          <cell r="B1198" t="str">
            <v>Recolocação de forros fixados</v>
          </cell>
          <cell r="C1198" t="str">
            <v>M2</v>
          </cell>
          <cell r="D1198">
            <v>0.89</v>
          </cell>
          <cell r="E1198">
            <v>15.1</v>
          </cell>
          <cell r="F1198">
            <v>15.99</v>
          </cell>
        </row>
        <row r="1199">
          <cell r="A1199" t="str">
            <v>22.20.040</v>
          </cell>
          <cell r="B1199" t="str">
            <v>Recolocação de forros apoiados ou encaixados</v>
          </cell>
          <cell r="C1199" t="str">
            <v>M2</v>
          </cell>
          <cell r="E1199">
            <v>7.56</v>
          </cell>
          <cell r="F1199">
            <v>7.56</v>
          </cell>
        </row>
        <row r="1200">
          <cell r="A1200" t="str">
            <v>22.20.050</v>
          </cell>
          <cell r="B1200" t="str">
            <v>Moldura de gesso simples, largura até 6,0cm</v>
          </cell>
          <cell r="C1200" t="str">
            <v>M</v>
          </cell>
          <cell r="D1200">
            <v>25.33</v>
          </cell>
          <cell r="F1200">
            <v>25.33</v>
          </cell>
        </row>
        <row r="1201">
          <cell r="A1201" t="str">
            <v>22.20.090</v>
          </cell>
          <cell r="B1201" t="str">
            <v>Abertura para vão de luminária em forro de PVC modular</v>
          </cell>
          <cell r="C1201" t="str">
            <v>UN</v>
          </cell>
          <cell r="D1201">
            <v>32.18</v>
          </cell>
          <cell r="F1201">
            <v>32.18</v>
          </cell>
        </row>
        <row r="1202">
          <cell r="A1202" t="str">
            <v>23</v>
          </cell>
          <cell r="B1202" t="str">
            <v>ESQUADRIA, MARCENARIA E ELEMENTO EM MADEIRA</v>
          </cell>
        </row>
        <row r="1203">
          <cell r="A1203" t="str">
            <v>23.01</v>
          </cell>
          <cell r="B1203" t="str">
            <v>Janela e veneziana em madeira</v>
          </cell>
        </row>
        <row r="1204">
          <cell r="A1204" t="str">
            <v>23.01.050</v>
          </cell>
          <cell r="B1204" t="str">
            <v>Caixilho em madeira maxim-ar</v>
          </cell>
          <cell r="C1204" t="str">
            <v>M2</v>
          </cell>
          <cell r="D1204">
            <v>1051.6600000000001</v>
          </cell>
          <cell r="E1204">
            <v>65.95</v>
          </cell>
          <cell r="F1204">
            <v>1117.6099999999999</v>
          </cell>
        </row>
        <row r="1205">
          <cell r="A1205" t="str">
            <v>23.01.060</v>
          </cell>
          <cell r="B1205" t="str">
            <v>Caixilho em madeira tipo veneziana de correr</v>
          </cell>
          <cell r="C1205" t="str">
            <v>M2</v>
          </cell>
          <cell r="D1205">
            <v>948.72</v>
          </cell>
          <cell r="E1205">
            <v>65.95</v>
          </cell>
          <cell r="F1205">
            <v>1014.67</v>
          </cell>
        </row>
        <row r="1206">
          <cell r="A1206" t="str">
            <v>23.02</v>
          </cell>
          <cell r="B1206" t="str">
            <v>Porta macho / femea montada com batente</v>
          </cell>
        </row>
        <row r="1207">
          <cell r="A1207" t="str">
            <v>23.02.010</v>
          </cell>
          <cell r="B1207" t="str">
            <v>Acréscimo de bandeira - porta macho e fêmea com batente de madeira</v>
          </cell>
          <cell r="C1207" t="str">
            <v>M2</v>
          </cell>
          <cell r="D1207">
            <v>817.81</v>
          </cell>
          <cell r="E1207">
            <v>69.48</v>
          </cell>
          <cell r="F1207">
            <v>887.29</v>
          </cell>
        </row>
        <row r="1208">
          <cell r="A1208" t="str">
            <v>23.02.030</v>
          </cell>
          <cell r="B1208" t="str">
            <v>Porta macho e fêmea com batente de madeira - 70 x 210 cm</v>
          </cell>
          <cell r="C1208" t="str">
            <v>UN</v>
          </cell>
          <cell r="D1208">
            <v>1359.53</v>
          </cell>
          <cell r="E1208">
            <v>140.97999999999999</v>
          </cell>
          <cell r="F1208">
            <v>1500.51</v>
          </cell>
        </row>
        <row r="1209">
          <cell r="A1209" t="str">
            <v>23.02.040</v>
          </cell>
          <cell r="B1209" t="str">
            <v>Porta macho e fêmea com batente de madeira - 80 x 210 cm</v>
          </cell>
          <cell r="C1209" t="str">
            <v>UN</v>
          </cell>
          <cell r="D1209">
            <v>1364.3</v>
          </cell>
          <cell r="E1209">
            <v>140.97999999999999</v>
          </cell>
          <cell r="F1209">
            <v>1505.28</v>
          </cell>
        </row>
        <row r="1210">
          <cell r="A1210" t="str">
            <v>23.02.050</v>
          </cell>
          <cell r="B1210" t="str">
            <v>Porta macho e fêmea com batente de madeira - 90 x 210 cm</v>
          </cell>
          <cell r="C1210" t="str">
            <v>UN</v>
          </cell>
          <cell r="D1210">
            <v>1466.85</v>
          </cell>
          <cell r="E1210">
            <v>140.97999999999999</v>
          </cell>
          <cell r="F1210">
            <v>1607.83</v>
          </cell>
        </row>
        <row r="1211">
          <cell r="A1211" t="str">
            <v>23.02.060</v>
          </cell>
          <cell r="B1211" t="str">
            <v>Porta macho e fêmea com batente de madeira - 120 x 210 cm</v>
          </cell>
          <cell r="C1211" t="str">
            <v>UN</v>
          </cell>
          <cell r="D1211">
            <v>2579.4499999999998</v>
          </cell>
          <cell r="E1211">
            <v>176.23</v>
          </cell>
          <cell r="F1211">
            <v>2755.68</v>
          </cell>
        </row>
        <row r="1212">
          <cell r="A1212" t="str">
            <v>23.04</v>
          </cell>
          <cell r="B1212" t="str">
            <v>Porta lisa laminada montada com batente</v>
          </cell>
        </row>
        <row r="1213">
          <cell r="A1213" t="str">
            <v>23.04.070</v>
          </cell>
          <cell r="B1213" t="str">
            <v>Porta em laminado fenólico melamínico com batente em alumínio - 80 x 180 cm</v>
          </cell>
          <cell r="C1213" t="str">
            <v>UN</v>
          </cell>
          <cell r="D1213">
            <v>1334.01</v>
          </cell>
          <cell r="E1213">
            <v>70.489999999999995</v>
          </cell>
          <cell r="F1213">
            <v>1404.5</v>
          </cell>
        </row>
        <row r="1214">
          <cell r="A1214" t="str">
            <v>23.04.080</v>
          </cell>
          <cell r="B1214" t="str">
            <v>Porta em laminado fenólico melamínico com batente em alumínio - 60 x 160 cm</v>
          </cell>
          <cell r="C1214" t="str">
            <v>UN</v>
          </cell>
          <cell r="D1214">
            <v>1129.3499999999999</v>
          </cell>
          <cell r="E1214">
            <v>70.489999999999995</v>
          </cell>
          <cell r="F1214">
            <v>1199.8399999999999</v>
          </cell>
        </row>
        <row r="1215">
          <cell r="A1215" t="str">
            <v>23.04.090</v>
          </cell>
          <cell r="B1215" t="str">
            <v>Porta em laminado fenólico melamínico com acabamento liso, batente de madeira sem revestimento - 70 x 210 cm</v>
          </cell>
          <cell r="C1215" t="str">
            <v>UN</v>
          </cell>
          <cell r="D1215">
            <v>1284.72</v>
          </cell>
          <cell r="E1215">
            <v>140.97999999999999</v>
          </cell>
          <cell r="F1215">
            <v>1425.7</v>
          </cell>
        </row>
        <row r="1216">
          <cell r="A1216" t="str">
            <v>23.04.100</v>
          </cell>
          <cell r="B1216" t="str">
            <v>Porta em laminado fenólico melamínico com acabamento liso, batente de madeira sem revestimento - 80 x 210 cm</v>
          </cell>
          <cell r="C1216" t="str">
            <v>UN</v>
          </cell>
          <cell r="D1216">
            <v>1404.62</v>
          </cell>
          <cell r="E1216">
            <v>140.97999999999999</v>
          </cell>
          <cell r="F1216">
            <v>1545.6</v>
          </cell>
        </row>
        <row r="1217">
          <cell r="A1217" t="str">
            <v>23.04.110</v>
          </cell>
          <cell r="B1217" t="str">
            <v>Porta em laminado fenólico melamínico com acabamento liso, batente de madeira sem revestimento - 90 x 210 cm</v>
          </cell>
          <cell r="C1217" t="str">
            <v>UN</v>
          </cell>
          <cell r="D1217">
            <v>1401.41</v>
          </cell>
          <cell r="E1217">
            <v>140.97999999999999</v>
          </cell>
          <cell r="F1217">
            <v>1542.39</v>
          </cell>
        </row>
        <row r="1218">
          <cell r="A1218" t="str">
            <v>23.04.120</v>
          </cell>
          <cell r="B1218" t="str">
            <v>Porta em laminado fenólico melamínico com acabamento liso, batente de madeira sem revestimento - 120 x 210 cm</v>
          </cell>
          <cell r="C1218" t="str">
            <v>UN</v>
          </cell>
          <cell r="D1218">
            <v>2327.37</v>
          </cell>
          <cell r="E1218">
            <v>176.23</v>
          </cell>
          <cell r="F1218">
            <v>2503.6</v>
          </cell>
        </row>
        <row r="1219">
          <cell r="A1219" t="str">
            <v>23.04.130</v>
          </cell>
          <cell r="B1219" t="str">
            <v>Porta em laminado fenólico melamínico com acabamento liso, batente de madeira sem revestimento - 140 x 210 cm</v>
          </cell>
          <cell r="C1219" t="str">
            <v>UN</v>
          </cell>
          <cell r="D1219">
            <v>2431.09</v>
          </cell>
          <cell r="E1219">
            <v>176.23</v>
          </cell>
          <cell r="F1219">
            <v>2607.3200000000002</v>
          </cell>
        </row>
        <row r="1220">
          <cell r="A1220" t="str">
            <v>23.04.140</v>
          </cell>
          <cell r="B1220" t="str">
            <v>Porta em laminado fenólico melamínico com acabamento liso, batente de madeira sem revestimento - 220 x 210 cm</v>
          </cell>
          <cell r="C1220" t="str">
            <v>UN</v>
          </cell>
          <cell r="D1220">
            <v>4423.3900000000003</v>
          </cell>
          <cell r="E1220">
            <v>201.41</v>
          </cell>
          <cell r="F1220">
            <v>4624.8</v>
          </cell>
        </row>
        <row r="1221">
          <cell r="A1221" t="str">
            <v>23.04.570</v>
          </cell>
          <cell r="B1221" t="str">
            <v>Porta em laminado melamínico estrutural com acabamento texturizado, batente em alumínio com ferragens - 60 x 180 cm</v>
          </cell>
          <cell r="C1221" t="str">
            <v>UN</v>
          </cell>
          <cell r="D1221">
            <v>1385.96</v>
          </cell>
          <cell r="E1221">
            <v>17.62</v>
          </cell>
          <cell r="F1221">
            <v>1403.58</v>
          </cell>
        </row>
        <row r="1222">
          <cell r="A1222" t="str">
            <v>23.04.580</v>
          </cell>
          <cell r="B1222" t="str">
            <v>Porta em laminado fenólico melamínico com acabamento liso, batente metálico - 60 x 160 cm</v>
          </cell>
          <cell r="C1222" t="str">
            <v>UN</v>
          </cell>
          <cell r="D1222">
            <v>2058.0500000000002</v>
          </cell>
          <cell r="E1222">
            <v>135.94</v>
          </cell>
          <cell r="F1222">
            <v>2193.9899999999998</v>
          </cell>
        </row>
        <row r="1223">
          <cell r="A1223" t="str">
            <v>23.04.590</v>
          </cell>
          <cell r="B1223" t="str">
            <v>Porta em laminado fenólico melamínico com acabamento liso, batente metálico - 70 x 210 cm</v>
          </cell>
          <cell r="C1223" t="str">
            <v>UN</v>
          </cell>
          <cell r="D1223">
            <v>2143.77</v>
          </cell>
          <cell r="E1223">
            <v>130.9</v>
          </cell>
          <cell r="F1223">
            <v>2274.67</v>
          </cell>
        </row>
        <row r="1224">
          <cell r="A1224" t="str">
            <v>23.04.600</v>
          </cell>
          <cell r="B1224" t="str">
            <v>Porta em laminado fenólico melamínico com acabamento liso, batente metálico - 80 x 210 cm</v>
          </cell>
          <cell r="C1224" t="str">
            <v>UN</v>
          </cell>
          <cell r="D1224">
            <v>2308.44</v>
          </cell>
          <cell r="E1224">
            <v>130.9</v>
          </cell>
          <cell r="F1224">
            <v>2439.34</v>
          </cell>
        </row>
        <row r="1225">
          <cell r="A1225" t="str">
            <v>23.04.610</v>
          </cell>
          <cell r="B1225" t="str">
            <v>Porta em laminado fenólico melamínico com acabamento liso, batente metálico - 90 x 210 cm</v>
          </cell>
          <cell r="C1225" t="str">
            <v>UN</v>
          </cell>
          <cell r="D1225">
            <v>2305.23</v>
          </cell>
          <cell r="E1225">
            <v>130.9</v>
          </cell>
          <cell r="F1225">
            <v>2436.13</v>
          </cell>
        </row>
        <row r="1226">
          <cell r="A1226" t="str">
            <v>23.04.620</v>
          </cell>
          <cell r="B1226" t="str">
            <v>Porta em laminado fenólico melamínico com acabamento liso, batente metálico - 120 x 210 cm</v>
          </cell>
          <cell r="C1226" t="str">
            <v>UN</v>
          </cell>
          <cell r="D1226">
            <v>3148.93</v>
          </cell>
          <cell r="E1226">
            <v>171.2</v>
          </cell>
          <cell r="F1226">
            <v>3320.13</v>
          </cell>
        </row>
        <row r="1227">
          <cell r="A1227" t="str">
            <v>23.08</v>
          </cell>
          <cell r="B1227" t="str">
            <v>Marcenaria em geral</v>
          </cell>
        </row>
        <row r="1228">
          <cell r="A1228" t="str">
            <v>23.08.010</v>
          </cell>
          <cell r="B1228" t="str">
            <v>Estrado em madeira</v>
          </cell>
          <cell r="C1228" t="str">
            <v>M2</v>
          </cell>
          <cell r="D1228">
            <v>92.56</v>
          </cell>
          <cell r="E1228">
            <v>50.35</v>
          </cell>
          <cell r="F1228">
            <v>142.91</v>
          </cell>
        </row>
        <row r="1229">
          <cell r="A1229" t="str">
            <v>23.08.020</v>
          </cell>
          <cell r="B1229" t="str">
            <v>Faixa/batedor de proteção em madeira aparelhada natural de 10 x 2,5 cm</v>
          </cell>
          <cell r="C1229" t="str">
            <v>M</v>
          </cell>
          <cell r="D1229">
            <v>6.86</v>
          </cell>
          <cell r="E1229">
            <v>10.07</v>
          </cell>
          <cell r="F1229">
            <v>16.93</v>
          </cell>
        </row>
        <row r="1230">
          <cell r="A1230" t="str">
            <v>23.08.030</v>
          </cell>
          <cell r="B1230" t="str">
            <v>Faixa/batedor de proteção em madeira de 20 x 5 cm, com acabamento em laminado fenólico melamínico</v>
          </cell>
          <cell r="C1230" t="str">
            <v>M</v>
          </cell>
          <cell r="D1230">
            <v>102.93</v>
          </cell>
          <cell r="E1230">
            <v>100.7</v>
          </cell>
          <cell r="F1230">
            <v>203.63</v>
          </cell>
        </row>
        <row r="1231">
          <cell r="A1231" t="str">
            <v>23.08.040</v>
          </cell>
          <cell r="B1231" t="str">
            <v>Armário/gabinete embutido em MDF sob medida, revestido em laminado melamínico, com portas e prateleiras</v>
          </cell>
          <cell r="C1231" t="str">
            <v>M2</v>
          </cell>
          <cell r="D1231">
            <v>2728.29</v>
          </cell>
          <cell r="F1231">
            <v>2728.29</v>
          </cell>
        </row>
        <row r="1232">
          <cell r="A1232" t="str">
            <v>23.08.060</v>
          </cell>
          <cell r="B1232" t="str">
            <v>Tampo sob medida em compensado, revestido na face superior em laminado fenólico melamínico</v>
          </cell>
          <cell r="C1232" t="str">
            <v>M2</v>
          </cell>
          <cell r="D1232">
            <v>897.04</v>
          </cell>
          <cell r="F1232">
            <v>897.04</v>
          </cell>
        </row>
        <row r="1233">
          <cell r="A1233" t="str">
            <v>23.08.080</v>
          </cell>
          <cell r="B1233" t="str">
            <v>Prateleira sob medida em compensado, revestida nas duas faces em laminado fenólico melamínico</v>
          </cell>
          <cell r="C1233" t="str">
            <v>M2</v>
          </cell>
          <cell r="D1233">
            <v>679.9</v>
          </cell>
          <cell r="E1233">
            <v>20.14</v>
          </cell>
          <cell r="F1233">
            <v>700.04</v>
          </cell>
        </row>
        <row r="1234">
          <cell r="A1234" t="str">
            <v>23.08.100</v>
          </cell>
          <cell r="B1234" t="str">
            <v>Armário tipo prateleira com subdivisão em compensado, revestido totalmente em laminado fenólico melamínico</v>
          </cell>
          <cell r="C1234" t="str">
            <v>M2</v>
          </cell>
          <cell r="D1234">
            <v>2281.58</v>
          </cell>
          <cell r="F1234">
            <v>2281.58</v>
          </cell>
        </row>
        <row r="1235">
          <cell r="A1235" t="str">
            <v>23.08.110</v>
          </cell>
          <cell r="B1235" t="str">
            <v>Painel em compensado naval, espessura de 25 mm</v>
          </cell>
          <cell r="C1235" t="str">
            <v>M2</v>
          </cell>
          <cell r="D1235">
            <v>179.85</v>
          </cell>
          <cell r="E1235">
            <v>50.35</v>
          </cell>
          <cell r="F1235">
            <v>230.2</v>
          </cell>
        </row>
        <row r="1236">
          <cell r="A1236" t="str">
            <v>23.08.160</v>
          </cell>
          <cell r="B1236" t="str">
            <v>Porta lisa com balcão, batente de madeira, completa - 80 x 210 cm</v>
          </cell>
          <cell r="C1236" t="str">
            <v>CJ</v>
          </cell>
          <cell r="D1236">
            <v>1209.75</v>
          </cell>
          <cell r="E1236">
            <v>216.5</v>
          </cell>
          <cell r="F1236">
            <v>1426.25</v>
          </cell>
        </row>
        <row r="1237">
          <cell r="A1237" t="str">
            <v>23.08.170</v>
          </cell>
          <cell r="B1237" t="str">
            <v>Lousa em laminado melamínico, branco - linha comercial</v>
          </cell>
          <cell r="C1237" t="str">
            <v>M2</v>
          </cell>
          <cell r="D1237">
            <v>271.45</v>
          </cell>
          <cell r="E1237">
            <v>9.8699999999999992</v>
          </cell>
          <cell r="F1237">
            <v>281.32</v>
          </cell>
        </row>
        <row r="1238">
          <cell r="A1238" t="str">
            <v>23.08.210</v>
          </cell>
          <cell r="B1238" t="str">
            <v>Armário sob medida em compensado de madeira totalmente revestido em folheado de madeira, completo</v>
          </cell>
          <cell r="C1238" t="str">
            <v>M2</v>
          </cell>
          <cell r="D1238">
            <v>2175.35</v>
          </cell>
          <cell r="F1238">
            <v>2175.35</v>
          </cell>
        </row>
        <row r="1239">
          <cell r="A1239" t="str">
            <v>23.08.220</v>
          </cell>
          <cell r="B1239" t="str">
            <v>Armário sob medida em compensado de madeira totalmente revestido em laminado melamínico texturizado, completo</v>
          </cell>
          <cell r="C1239" t="str">
            <v>M2</v>
          </cell>
          <cell r="D1239">
            <v>2023.06</v>
          </cell>
          <cell r="F1239">
            <v>2023.06</v>
          </cell>
        </row>
        <row r="1240">
          <cell r="A1240" t="str">
            <v>23.08.242</v>
          </cell>
          <cell r="B1240" t="str">
            <v>Porta lisa de correr suspensa em madeira com batente</v>
          </cell>
          <cell r="C1240" t="str">
            <v>M2</v>
          </cell>
          <cell r="D1240">
            <v>421.95</v>
          </cell>
          <cell r="E1240">
            <v>41.46</v>
          </cell>
          <cell r="F1240">
            <v>463.41</v>
          </cell>
        </row>
        <row r="1241">
          <cell r="A1241" t="str">
            <v>23.08.244</v>
          </cell>
          <cell r="B1241" t="str">
            <v>Porta articulada em MDF revestida com laminado melamínico, batente em alumínio - completa</v>
          </cell>
          <cell r="C1241" t="str">
            <v>M2</v>
          </cell>
          <cell r="D1241">
            <v>822.57</v>
          </cell>
          <cell r="E1241">
            <v>201.4</v>
          </cell>
          <cell r="F1241">
            <v>1023.97</v>
          </cell>
        </row>
        <row r="1242">
          <cell r="A1242" t="str">
            <v>23.08.320</v>
          </cell>
          <cell r="B1242" t="str">
            <v>Porta acústica de madeira</v>
          </cell>
          <cell r="C1242" t="str">
            <v>M2</v>
          </cell>
          <cell r="D1242">
            <v>498.09</v>
          </cell>
          <cell r="E1242">
            <v>100.42</v>
          </cell>
          <cell r="F1242">
            <v>598.51</v>
          </cell>
        </row>
        <row r="1243">
          <cell r="A1243" t="str">
            <v>23.08.380</v>
          </cell>
          <cell r="B1243" t="str">
            <v>Faixa/batedor de proteção em madeira de 290 x 15 mm, com acabamento em laminado fenólico melamínico</v>
          </cell>
          <cell r="C1243" t="str">
            <v>M</v>
          </cell>
          <cell r="D1243">
            <v>282.57</v>
          </cell>
          <cell r="E1243">
            <v>10.07</v>
          </cell>
          <cell r="F1243">
            <v>292.64</v>
          </cell>
        </row>
        <row r="1244">
          <cell r="A1244" t="str">
            <v>23.09</v>
          </cell>
          <cell r="B1244" t="str">
            <v>Porta lisa comum montada com batente</v>
          </cell>
        </row>
        <row r="1245">
          <cell r="A1245" t="str">
            <v>23.09.010</v>
          </cell>
          <cell r="B1245" t="str">
            <v>Acréscimo de bandeira - porta lisa comum com batente de madeira</v>
          </cell>
          <cell r="C1245" t="str">
            <v>M2</v>
          </cell>
          <cell r="D1245">
            <v>249.96</v>
          </cell>
          <cell r="E1245">
            <v>69.48</v>
          </cell>
          <cell r="F1245">
            <v>319.44</v>
          </cell>
        </row>
        <row r="1246">
          <cell r="A1246" t="str">
            <v>23.09.020</v>
          </cell>
          <cell r="B1246" t="str">
            <v>Porta lisa com batente madeira - 60 x 210 cm</v>
          </cell>
          <cell r="C1246" t="str">
            <v>UN</v>
          </cell>
          <cell r="D1246">
            <v>494.87</v>
          </cell>
          <cell r="E1246">
            <v>140.97999999999999</v>
          </cell>
          <cell r="F1246">
            <v>635.85</v>
          </cell>
        </row>
        <row r="1247">
          <cell r="A1247" t="str">
            <v>23.09.030</v>
          </cell>
          <cell r="B1247" t="str">
            <v>Porta lisa com batente madeira - 70 x 210 cm</v>
          </cell>
          <cell r="C1247" t="str">
            <v>UN</v>
          </cell>
          <cell r="D1247">
            <v>495.08</v>
          </cell>
          <cell r="E1247">
            <v>140.97999999999999</v>
          </cell>
          <cell r="F1247">
            <v>636.05999999999995</v>
          </cell>
        </row>
        <row r="1248">
          <cell r="A1248" t="str">
            <v>23.09.040</v>
          </cell>
          <cell r="B1248" t="str">
            <v>Porta lisa com batente madeira - 80 x 210 cm</v>
          </cell>
          <cell r="C1248" t="str">
            <v>UN</v>
          </cell>
          <cell r="D1248">
            <v>501.86</v>
          </cell>
          <cell r="E1248">
            <v>140.97999999999999</v>
          </cell>
          <cell r="F1248">
            <v>642.84</v>
          </cell>
        </row>
        <row r="1249">
          <cell r="A1249" t="str">
            <v>23.09.050</v>
          </cell>
          <cell r="B1249" t="str">
            <v>Porta lisa com batente madeira - 90 x 210 cm</v>
          </cell>
          <cell r="C1249" t="str">
            <v>UN</v>
          </cell>
          <cell r="D1249">
            <v>526.79999999999995</v>
          </cell>
          <cell r="E1249">
            <v>140.97999999999999</v>
          </cell>
          <cell r="F1249">
            <v>667.78</v>
          </cell>
        </row>
        <row r="1250">
          <cell r="A1250" t="str">
            <v>23.09.052</v>
          </cell>
          <cell r="B1250" t="str">
            <v>Porta lisa com batente madeira - 110 x 210 cm</v>
          </cell>
          <cell r="C1250" t="str">
            <v>UN</v>
          </cell>
          <cell r="D1250">
            <v>746.05</v>
          </cell>
          <cell r="E1250">
            <v>140.97999999999999</v>
          </cell>
          <cell r="F1250">
            <v>887.03</v>
          </cell>
        </row>
        <row r="1251">
          <cell r="A1251" t="str">
            <v>23.09.060</v>
          </cell>
          <cell r="B1251" t="str">
            <v>Porta lisa com batente madeira - 120 x 210 cm</v>
          </cell>
          <cell r="C1251" t="str">
            <v>UN</v>
          </cell>
          <cell r="D1251">
            <v>876.21</v>
          </cell>
          <cell r="E1251">
            <v>176.23</v>
          </cell>
          <cell r="F1251">
            <v>1052.44</v>
          </cell>
        </row>
        <row r="1252">
          <cell r="A1252" t="str">
            <v>23.09.100</v>
          </cell>
          <cell r="B1252" t="str">
            <v>Porta lisa com batente madeira - 160 x 210 cm</v>
          </cell>
          <cell r="C1252" t="str">
            <v>UN</v>
          </cell>
          <cell r="D1252">
            <v>890.57</v>
          </cell>
          <cell r="E1252">
            <v>203.91</v>
          </cell>
          <cell r="F1252">
            <v>1094.48</v>
          </cell>
        </row>
        <row r="1253">
          <cell r="A1253" t="str">
            <v>23.09.420</v>
          </cell>
          <cell r="B1253" t="str">
            <v>Porta lisa com batente em alumínio, largura 60 cm, altura de 105 a 200 cm</v>
          </cell>
          <cell r="C1253" t="str">
            <v>UN</v>
          </cell>
          <cell r="D1253">
            <v>342.64</v>
          </cell>
          <cell r="E1253">
            <v>70.489999999999995</v>
          </cell>
          <cell r="F1253">
            <v>413.13</v>
          </cell>
        </row>
        <row r="1254">
          <cell r="A1254" t="str">
            <v>23.09.430</v>
          </cell>
          <cell r="B1254" t="str">
            <v>Porta lisa com batente em alumínio, largura 80 cm, altura de 105 a 200 cm</v>
          </cell>
          <cell r="C1254" t="str">
            <v>UN</v>
          </cell>
          <cell r="D1254">
            <v>349.63</v>
          </cell>
          <cell r="E1254">
            <v>70.489999999999995</v>
          </cell>
          <cell r="F1254">
            <v>420.12</v>
          </cell>
        </row>
        <row r="1255">
          <cell r="A1255" t="str">
            <v>23.09.440</v>
          </cell>
          <cell r="B1255" t="str">
            <v>Porta lisa com batente em alumínio, largura 90 cm, altura de 105 a 200 cm</v>
          </cell>
          <cell r="C1255" t="str">
            <v>UN</v>
          </cell>
          <cell r="D1255">
            <v>374.57</v>
          </cell>
          <cell r="E1255">
            <v>70.489999999999995</v>
          </cell>
          <cell r="F1255">
            <v>445.06</v>
          </cell>
        </row>
        <row r="1256">
          <cell r="A1256" t="str">
            <v>23.09.520</v>
          </cell>
          <cell r="B1256" t="str">
            <v>Porta lisa com batente metálico - 60 x 160 cm</v>
          </cell>
          <cell r="C1256" t="str">
            <v>UN</v>
          </cell>
          <cell r="D1256">
            <v>951</v>
          </cell>
          <cell r="E1256">
            <v>70.489999999999995</v>
          </cell>
          <cell r="F1256">
            <v>1021.49</v>
          </cell>
        </row>
        <row r="1257">
          <cell r="A1257" t="str">
            <v>23.09.530</v>
          </cell>
          <cell r="B1257" t="str">
            <v>Porta lisa com batente metálico - 80 x 160 cm</v>
          </cell>
          <cell r="C1257" t="str">
            <v>UN</v>
          </cell>
          <cell r="D1257">
            <v>957.99</v>
          </cell>
          <cell r="E1257">
            <v>70.489999999999995</v>
          </cell>
          <cell r="F1257">
            <v>1028.48</v>
          </cell>
        </row>
        <row r="1258">
          <cell r="A1258" t="str">
            <v>23.09.540</v>
          </cell>
          <cell r="B1258" t="str">
            <v>Porta lisa com batente metálico - 70 x 210 cm</v>
          </cell>
          <cell r="C1258" t="str">
            <v>UN</v>
          </cell>
          <cell r="D1258">
            <v>1354.13</v>
          </cell>
          <cell r="E1258">
            <v>130.9</v>
          </cell>
          <cell r="F1258">
            <v>1485.03</v>
          </cell>
        </row>
        <row r="1259">
          <cell r="A1259" t="str">
            <v>23.09.550</v>
          </cell>
          <cell r="B1259" t="str">
            <v>Porta lisa com batente metálico - 80 x 210 cm</v>
          </cell>
          <cell r="C1259" t="str">
            <v>UN</v>
          </cell>
          <cell r="D1259">
            <v>1383.3</v>
          </cell>
          <cell r="E1259">
            <v>130.9</v>
          </cell>
          <cell r="F1259">
            <v>1514.2</v>
          </cell>
        </row>
        <row r="1260">
          <cell r="A1260" t="str">
            <v>23.09.560</v>
          </cell>
          <cell r="B1260" t="str">
            <v>Porta lisa com batente metálico - 90 x 210 cm</v>
          </cell>
          <cell r="C1260" t="str">
            <v>UN</v>
          </cell>
          <cell r="D1260">
            <v>1430.62</v>
          </cell>
          <cell r="E1260">
            <v>130.9</v>
          </cell>
          <cell r="F1260">
            <v>1561.52</v>
          </cell>
        </row>
        <row r="1261">
          <cell r="A1261" t="str">
            <v>23.09.570</v>
          </cell>
          <cell r="B1261" t="str">
            <v>Porta lisa com batente metálico - 120 x 210 cm</v>
          </cell>
          <cell r="C1261" t="str">
            <v>UN</v>
          </cell>
          <cell r="D1261">
            <v>1697.77</v>
          </cell>
          <cell r="E1261">
            <v>171.2</v>
          </cell>
          <cell r="F1261">
            <v>1868.97</v>
          </cell>
        </row>
        <row r="1262">
          <cell r="A1262" t="str">
            <v>23.09.590</v>
          </cell>
          <cell r="B1262" t="str">
            <v>Porta lisa com batente metálico - 160 x 210 cm</v>
          </cell>
          <cell r="C1262" t="str">
            <v>UN</v>
          </cell>
          <cell r="D1262">
            <v>1801.29</v>
          </cell>
          <cell r="E1262">
            <v>171.2</v>
          </cell>
          <cell r="F1262">
            <v>1972.49</v>
          </cell>
        </row>
        <row r="1263">
          <cell r="A1263" t="str">
            <v>23.09.600</v>
          </cell>
          <cell r="B1263" t="str">
            <v>Porta lisa com batente metálico - 60 x 180 cm</v>
          </cell>
          <cell r="C1263" t="str">
            <v>UN</v>
          </cell>
          <cell r="D1263">
            <v>1131</v>
          </cell>
          <cell r="E1263">
            <v>70.489999999999995</v>
          </cell>
          <cell r="F1263">
            <v>1201.49</v>
          </cell>
        </row>
        <row r="1264">
          <cell r="A1264" t="str">
            <v>23.09.610</v>
          </cell>
          <cell r="B1264" t="str">
            <v>Porta lisa com batente metálico - 60 x 210 cm</v>
          </cell>
          <cell r="C1264" t="str">
            <v>UN</v>
          </cell>
          <cell r="D1264">
            <v>1331.54</v>
          </cell>
          <cell r="E1264">
            <v>70.489999999999995</v>
          </cell>
          <cell r="F1264">
            <v>1402.03</v>
          </cell>
        </row>
        <row r="1265">
          <cell r="A1265" t="str">
            <v>23.09.630</v>
          </cell>
          <cell r="B1265" t="str">
            <v>Porta lisa com batente madeira, 2 folhas - 140 x 210 cm</v>
          </cell>
          <cell r="C1265" t="str">
            <v>UN</v>
          </cell>
          <cell r="D1265">
            <v>769.75</v>
          </cell>
          <cell r="E1265">
            <v>176.23</v>
          </cell>
          <cell r="F1265">
            <v>945.98</v>
          </cell>
        </row>
        <row r="1266">
          <cell r="A1266" t="str">
            <v>23.11</v>
          </cell>
          <cell r="B1266" t="str">
            <v>Porta lisa para acabamento em verniz montada com batente</v>
          </cell>
        </row>
        <row r="1267">
          <cell r="A1267" t="str">
            <v>23.11.010</v>
          </cell>
          <cell r="B1267" t="str">
            <v>Acréscimo de bandeira - porta lisa para acabamento em verniz, com batente de madeira</v>
          </cell>
          <cell r="C1267" t="str">
            <v>M2</v>
          </cell>
          <cell r="D1267">
            <v>261.52</v>
          </cell>
          <cell r="E1267">
            <v>69.48</v>
          </cell>
          <cell r="F1267">
            <v>331</v>
          </cell>
        </row>
        <row r="1268">
          <cell r="A1268" t="str">
            <v>23.11.030</v>
          </cell>
          <cell r="B1268" t="str">
            <v>Porta lisa para acabamento em verniz, com batente de madeira - 70 x 210 cm</v>
          </cell>
          <cell r="C1268" t="str">
            <v>UN</v>
          </cell>
          <cell r="D1268">
            <v>505.73</v>
          </cell>
          <cell r="E1268">
            <v>140.97999999999999</v>
          </cell>
          <cell r="F1268">
            <v>646.71</v>
          </cell>
        </row>
        <row r="1269">
          <cell r="A1269" t="str">
            <v>23.11.040</v>
          </cell>
          <cell r="B1269" t="str">
            <v>Porta lisa para acabamento em verniz, com batente de madeira - 80 x 210 cm</v>
          </cell>
          <cell r="C1269" t="str">
            <v>UN</v>
          </cell>
          <cell r="D1269">
            <v>513.91999999999996</v>
          </cell>
          <cell r="E1269">
            <v>140.97999999999999</v>
          </cell>
          <cell r="F1269">
            <v>654.9</v>
          </cell>
        </row>
        <row r="1270">
          <cell r="A1270" t="str">
            <v>23.11.050</v>
          </cell>
          <cell r="B1270" t="str">
            <v>Porta lisa para acabamento em verniz, com batente de madeira - 90 x 210 cm</v>
          </cell>
          <cell r="C1270" t="str">
            <v>UN</v>
          </cell>
          <cell r="D1270">
            <v>546.22</v>
          </cell>
          <cell r="E1270">
            <v>140.97999999999999</v>
          </cell>
          <cell r="F1270">
            <v>687.2</v>
          </cell>
        </row>
        <row r="1271">
          <cell r="A1271" t="str">
            <v>23.12</v>
          </cell>
          <cell r="B1271" t="str">
            <v>Porta comum completa - uso coletivo (padrao dimensional medio)</v>
          </cell>
        </row>
        <row r="1272">
          <cell r="A1272" t="str">
            <v>23.12.001</v>
          </cell>
          <cell r="B1272" t="str">
            <v>Porta lisa de madeira, interna "PIM", para acabamento em pintura, padrão dimensional médio, com ferragens, completo - 80 x 210 cm</v>
          </cell>
          <cell r="C1272" t="str">
            <v>UN</v>
          </cell>
          <cell r="D1272">
            <v>620.98</v>
          </cell>
          <cell r="F1272">
            <v>620.98</v>
          </cell>
        </row>
        <row r="1273">
          <cell r="A1273" t="str">
            <v>23.13</v>
          </cell>
          <cell r="B1273" t="str">
            <v>Porta comum completa - uso publico (padrao dimensional medio/pesado)</v>
          </cell>
        </row>
        <row r="1274">
          <cell r="A1274" t="str">
            <v>23.13.001</v>
          </cell>
          <cell r="B1274" t="str">
            <v>Porta lisa de madeira, interna "PIM", para acabamento em pintura, padrão dimensional médio/pesado, com ferragens, completo - 80 x 210 cm</v>
          </cell>
          <cell r="C1274" t="str">
            <v>UN</v>
          </cell>
          <cell r="D1274">
            <v>620.98</v>
          </cell>
          <cell r="F1274">
            <v>620.98</v>
          </cell>
        </row>
        <row r="1275">
          <cell r="A1275" t="str">
            <v>23.13.002</v>
          </cell>
          <cell r="B1275" t="str">
            <v>Porta lisa de madeira, interna "PIM", para acabamento em pintura, padrão dimensional médio/pesado, com ferragens, completo - 90 x 210 cm</v>
          </cell>
          <cell r="C1275" t="str">
            <v>UN</v>
          </cell>
          <cell r="D1275">
            <v>638.44000000000005</v>
          </cell>
          <cell r="F1275">
            <v>638.44000000000005</v>
          </cell>
        </row>
        <row r="1276">
          <cell r="A1276" t="str">
            <v>23.13.020</v>
          </cell>
          <cell r="B1276" t="str">
            <v>Porta lisa de madeira, interna, resistente a umidade "PIM RU", para acabamento em pintura, padrão dimensional médio/pesado, com ferragens, completo - 80 x 210 cm</v>
          </cell>
          <cell r="C1276" t="str">
            <v>UN</v>
          </cell>
          <cell r="D1276">
            <v>620.98</v>
          </cell>
          <cell r="F1276">
            <v>620.98</v>
          </cell>
        </row>
        <row r="1277">
          <cell r="A1277" t="str">
            <v>23.13.040</v>
          </cell>
          <cell r="B1277" t="str">
            <v>Porta lisa de madeira, interna, resistente a umidade "PIM RU", para acabamento revestido ou em pintura, para divisória sanitária, padrão dimensional médio/pesado, com ferragens, completo - 80 x 190 cm</v>
          </cell>
          <cell r="C1277" t="str">
            <v>UN</v>
          </cell>
          <cell r="D1277">
            <v>771.42</v>
          </cell>
          <cell r="F1277">
            <v>771.42</v>
          </cell>
        </row>
        <row r="1278">
          <cell r="A1278" t="str">
            <v>23.13.052</v>
          </cell>
          <cell r="B1278" t="str">
            <v>Porta lisa de madeira, interna, resistente a umidade "PIM RU", para acabamento em pintura, tipo acessível, padrão dimensional médio/pesado, com ferragens, completo - 90 x 210 cm</v>
          </cell>
          <cell r="C1278" t="str">
            <v>UN</v>
          </cell>
          <cell r="D1278">
            <v>808.46</v>
          </cell>
          <cell r="F1278">
            <v>808.46</v>
          </cell>
        </row>
        <row r="1279">
          <cell r="A1279" t="str">
            <v>23.13.064</v>
          </cell>
          <cell r="B1279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79" t="str">
            <v>UN</v>
          </cell>
          <cell r="D1279">
            <v>903.68</v>
          </cell>
          <cell r="F1279">
            <v>903.68</v>
          </cell>
        </row>
        <row r="1280">
          <cell r="A1280" t="str">
            <v>23.20</v>
          </cell>
          <cell r="B1280" t="str">
            <v>Reparos, conservacoes e complementos - GRUPO 23</v>
          </cell>
        </row>
        <row r="1281">
          <cell r="A1281" t="str">
            <v>23.20.020</v>
          </cell>
          <cell r="B1281" t="str">
            <v>Recolocação de batentes de madeira</v>
          </cell>
          <cell r="C1281" t="str">
            <v>UN</v>
          </cell>
          <cell r="E1281">
            <v>65.45</v>
          </cell>
          <cell r="F1281">
            <v>65.45</v>
          </cell>
        </row>
        <row r="1282">
          <cell r="A1282" t="str">
            <v>23.20.040</v>
          </cell>
          <cell r="B1282" t="str">
            <v>Recolocação de folhas de porta ou janela</v>
          </cell>
          <cell r="C1282" t="str">
            <v>UN</v>
          </cell>
          <cell r="E1282">
            <v>80.56</v>
          </cell>
          <cell r="F1282">
            <v>80.56</v>
          </cell>
        </row>
        <row r="1283">
          <cell r="A1283" t="str">
            <v>23.20.060</v>
          </cell>
          <cell r="B1283" t="str">
            <v>Recolocação de guarnição ou molduras</v>
          </cell>
          <cell r="C1283" t="str">
            <v>M</v>
          </cell>
          <cell r="E1283">
            <v>2.52</v>
          </cell>
          <cell r="F1283">
            <v>2.52</v>
          </cell>
        </row>
        <row r="1284">
          <cell r="A1284" t="str">
            <v>23.20.100</v>
          </cell>
          <cell r="B1284" t="str">
            <v>Batente de madeira para porta</v>
          </cell>
          <cell r="C1284" t="str">
            <v>M</v>
          </cell>
          <cell r="D1284">
            <v>41.45</v>
          </cell>
          <cell r="E1284">
            <v>15.1</v>
          </cell>
          <cell r="F1284">
            <v>56.55</v>
          </cell>
        </row>
        <row r="1285">
          <cell r="A1285" t="str">
            <v>23.20.110</v>
          </cell>
          <cell r="B1285" t="str">
            <v>Visor fixo e requadro de madeira para porta, para receber vidro</v>
          </cell>
          <cell r="C1285" t="str">
            <v>M2</v>
          </cell>
          <cell r="D1285">
            <v>1716.3</v>
          </cell>
          <cell r="E1285">
            <v>201.4</v>
          </cell>
          <cell r="F1285">
            <v>1917.7</v>
          </cell>
        </row>
        <row r="1286">
          <cell r="A1286" t="str">
            <v>23.20.120</v>
          </cell>
          <cell r="B1286" t="str">
            <v>Guarnição de madeira</v>
          </cell>
          <cell r="C1286" t="str">
            <v>M</v>
          </cell>
          <cell r="D1286">
            <v>6.52</v>
          </cell>
          <cell r="E1286">
            <v>2.52</v>
          </cell>
          <cell r="F1286">
            <v>9.0399999999999991</v>
          </cell>
        </row>
        <row r="1287">
          <cell r="A1287" t="str">
            <v>23.20.140</v>
          </cell>
          <cell r="B1287" t="str">
            <v>Acréscimo de visor completo em porta de madeira</v>
          </cell>
          <cell r="C1287" t="str">
            <v>UN</v>
          </cell>
          <cell r="D1287">
            <v>324.97000000000003</v>
          </cell>
          <cell r="F1287">
            <v>324.97000000000003</v>
          </cell>
        </row>
        <row r="1288">
          <cell r="A1288" t="str">
            <v>23.20.160</v>
          </cell>
          <cell r="B1288" t="str">
            <v>Folha de porta veneziana maciça, sob medida</v>
          </cell>
          <cell r="C1288" t="str">
            <v>M2</v>
          </cell>
          <cell r="D1288">
            <v>1161.27</v>
          </cell>
          <cell r="E1288">
            <v>25.18</v>
          </cell>
          <cell r="F1288">
            <v>1186.45</v>
          </cell>
        </row>
        <row r="1289">
          <cell r="A1289" t="str">
            <v>23.20.170</v>
          </cell>
          <cell r="B1289" t="str">
            <v>Folha de porta lisa folheada com madeira, sob medida</v>
          </cell>
          <cell r="C1289" t="str">
            <v>M2</v>
          </cell>
          <cell r="D1289">
            <v>130</v>
          </cell>
          <cell r="E1289">
            <v>25.18</v>
          </cell>
          <cell r="F1289">
            <v>155.18</v>
          </cell>
        </row>
        <row r="1290">
          <cell r="A1290" t="str">
            <v>23.20.180</v>
          </cell>
          <cell r="B1290" t="str">
            <v>Folha de porta em madeira para receber vidro, sob medida</v>
          </cell>
          <cell r="C1290" t="str">
            <v>M2</v>
          </cell>
          <cell r="D1290">
            <v>459.92</v>
          </cell>
          <cell r="E1290">
            <v>25.18</v>
          </cell>
          <cell r="F1290">
            <v>485.1</v>
          </cell>
        </row>
        <row r="1291">
          <cell r="A1291" t="str">
            <v>23.20.310</v>
          </cell>
          <cell r="B1291" t="str">
            <v>Folha de porta lisa comum - 60 x 210 cm</v>
          </cell>
          <cell r="C1291" t="str">
            <v>UN</v>
          </cell>
          <cell r="D1291">
            <v>231.92</v>
          </cell>
          <cell r="E1291">
            <v>75.53</v>
          </cell>
          <cell r="F1291">
            <v>307.45</v>
          </cell>
        </row>
        <row r="1292">
          <cell r="A1292" t="str">
            <v>23.20.320</v>
          </cell>
          <cell r="B1292" t="str">
            <v>Folha de porta lisa comum - 70 x 210 cm</v>
          </cell>
          <cell r="C1292" t="str">
            <v>UN</v>
          </cell>
          <cell r="D1292">
            <v>232.13</v>
          </cell>
          <cell r="E1292">
            <v>75.53</v>
          </cell>
          <cell r="F1292">
            <v>307.66000000000003</v>
          </cell>
        </row>
        <row r="1293">
          <cell r="A1293" t="str">
            <v>23.20.330</v>
          </cell>
          <cell r="B1293" t="str">
            <v>Folha de porta lisa comum - 80 x 210 cm</v>
          </cell>
          <cell r="C1293" t="str">
            <v>UN</v>
          </cell>
          <cell r="D1293">
            <v>238.91</v>
          </cell>
          <cell r="E1293">
            <v>75.53</v>
          </cell>
          <cell r="F1293">
            <v>314.44</v>
          </cell>
        </row>
        <row r="1294">
          <cell r="A1294" t="str">
            <v>23.20.340</v>
          </cell>
          <cell r="B1294" t="str">
            <v>Folha de porta lisa comum - 90 x 210 cm</v>
          </cell>
          <cell r="C1294" t="str">
            <v>UN</v>
          </cell>
          <cell r="D1294">
            <v>263.85000000000002</v>
          </cell>
          <cell r="E1294">
            <v>75.53</v>
          </cell>
          <cell r="F1294">
            <v>339.38</v>
          </cell>
        </row>
        <row r="1295">
          <cell r="A1295" t="str">
            <v>23.20.450</v>
          </cell>
          <cell r="B1295" t="str">
            <v>Folha de porta em laminado fenólico melamínico com acabamento liso - 70 x 210 cm</v>
          </cell>
          <cell r="C1295" t="str">
            <v>UN</v>
          </cell>
          <cell r="D1295">
            <v>1021.77</v>
          </cell>
          <cell r="E1295">
            <v>75.53</v>
          </cell>
          <cell r="F1295">
            <v>1097.3</v>
          </cell>
        </row>
        <row r="1296">
          <cell r="A1296" t="str">
            <v>23.20.460</v>
          </cell>
          <cell r="B1296" t="str">
            <v>Folha de porta em laminado fenólico melamínico com acabamento liso - 90 x 210 cm</v>
          </cell>
          <cell r="C1296" t="str">
            <v>UN</v>
          </cell>
          <cell r="D1296">
            <v>1138.46</v>
          </cell>
          <cell r="E1296">
            <v>75.53</v>
          </cell>
          <cell r="F1296">
            <v>1213.99</v>
          </cell>
        </row>
        <row r="1297">
          <cell r="A1297" t="str">
            <v>23.20.550</v>
          </cell>
          <cell r="B1297" t="str">
            <v>Folha de porta em laminado fenólico melamínico com acabamento liso - 80 x 210 cm</v>
          </cell>
          <cell r="C1297" t="str">
            <v>UN</v>
          </cell>
          <cell r="D1297">
            <v>1141.67</v>
          </cell>
          <cell r="E1297">
            <v>75.53</v>
          </cell>
          <cell r="F1297">
            <v>1217.2</v>
          </cell>
        </row>
        <row r="1298">
          <cell r="A1298" t="str">
            <v>23.20.560</v>
          </cell>
          <cell r="B1298" t="str">
            <v>Folha de madeira sarrafeada, revestida nas 2 faces com laminado melamínico</v>
          </cell>
          <cell r="C1298" t="str">
            <v>M2</v>
          </cell>
          <cell r="D1298">
            <v>602.36</v>
          </cell>
          <cell r="E1298">
            <v>40.880000000000003</v>
          </cell>
          <cell r="F1298">
            <v>643.24</v>
          </cell>
        </row>
        <row r="1299">
          <cell r="A1299" t="str">
            <v>23.20.600</v>
          </cell>
          <cell r="B1299" t="str">
            <v>Folha de porta em madeira com tela de proteção tipo mosqueteira</v>
          </cell>
          <cell r="C1299" t="str">
            <v>M2</v>
          </cell>
          <cell r="D1299">
            <v>1136.1199999999999</v>
          </cell>
          <cell r="E1299">
            <v>75.53</v>
          </cell>
          <cell r="F1299">
            <v>1211.6500000000001</v>
          </cell>
        </row>
        <row r="1300">
          <cell r="A1300" t="str">
            <v>24</v>
          </cell>
          <cell r="B1300" t="str">
            <v>ESQUADRIA, SERRALHERIA E ELEMENTO EM FERRO</v>
          </cell>
        </row>
        <row r="1301">
          <cell r="A1301" t="str">
            <v>24.01</v>
          </cell>
          <cell r="B1301" t="str">
            <v>Caixilho em ferro</v>
          </cell>
        </row>
        <row r="1302">
          <cell r="A1302" t="str">
            <v>24.01.010</v>
          </cell>
          <cell r="B1302" t="str">
            <v>Caixilho em ferro fixo, sob medida</v>
          </cell>
          <cell r="C1302" t="str">
            <v>M2</v>
          </cell>
          <cell r="D1302">
            <v>649.05999999999995</v>
          </cell>
          <cell r="E1302">
            <v>31.96</v>
          </cell>
          <cell r="F1302">
            <v>681.02</v>
          </cell>
        </row>
        <row r="1303">
          <cell r="A1303" t="str">
            <v>24.01.030</v>
          </cell>
          <cell r="B1303" t="str">
            <v>Caixilho em ferro basculante, sob medida</v>
          </cell>
          <cell r="C1303" t="str">
            <v>M2</v>
          </cell>
          <cell r="D1303">
            <v>1512.14</v>
          </cell>
          <cell r="E1303">
            <v>31.96</v>
          </cell>
          <cell r="F1303">
            <v>1544.1</v>
          </cell>
        </row>
        <row r="1304">
          <cell r="A1304" t="str">
            <v>24.01.070</v>
          </cell>
          <cell r="B1304" t="str">
            <v>Caixilho em ferro de correr, sob medida</v>
          </cell>
          <cell r="C1304" t="str">
            <v>M2</v>
          </cell>
          <cell r="D1304">
            <v>906.65</v>
          </cell>
          <cell r="E1304">
            <v>31.96</v>
          </cell>
          <cell r="F1304">
            <v>938.61</v>
          </cell>
        </row>
        <row r="1305">
          <cell r="A1305" t="str">
            <v>24.01.090</v>
          </cell>
          <cell r="B1305" t="str">
            <v>Caixilho em ferro com ventilação permanente, sob medida</v>
          </cell>
          <cell r="C1305" t="str">
            <v>M2</v>
          </cell>
          <cell r="D1305">
            <v>757.11</v>
          </cell>
          <cell r="E1305">
            <v>31.96</v>
          </cell>
          <cell r="F1305">
            <v>789.07</v>
          </cell>
        </row>
        <row r="1306">
          <cell r="A1306" t="str">
            <v>24.01.100</v>
          </cell>
          <cell r="B1306" t="str">
            <v>Caixilho em ferro tipo veneziana, linha comercial</v>
          </cell>
          <cell r="C1306" t="str">
            <v>M2</v>
          </cell>
          <cell r="D1306">
            <v>333.1</v>
          </cell>
          <cell r="E1306">
            <v>31.96</v>
          </cell>
          <cell r="F1306">
            <v>365.06</v>
          </cell>
        </row>
        <row r="1307">
          <cell r="A1307" t="str">
            <v>24.01.110</v>
          </cell>
          <cell r="B1307" t="str">
            <v>Caixilho em ferro tipo veneziana, sob medida</v>
          </cell>
          <cell r="C1307" t="str">
            <v>M2</v>
          </cell>
          <cell r="D1307">
            <v>795.09</v>
          </cell>
          <cell r="E1307">
            <v>31.96</v>
          </cell>
          <cell r="F1307">
            <v>827.05</v>
          </cell>
        </row>
        <row r="1308">
          <cell r="A1308" t="str">
            <v>24.01.120</v>
          </cell>
          <cell r="B1308" t="str">
            <v>Caixilho tipo veneziana industrial com montantes em aço galvanizado e aletas em fibra de vidro</v>
          </cell>
          <cell r="C1308" t="str">
            <v>M2</v>
          </cell>
          <cell r="D1308">
            <v>286.86</v>
          </cell>
          <cell r="F1308">
            <v>286.86</v>
          </cell>
        </row>
        <row r="1309">
          <cell r="A1309" t="str">
            <v>24.01.180</v>
          </cell>
          <cell r="B1309" t="str">
            <v>Caixilho removível em tela de aço galvanizado, tipo ondulada com malha de 1", fio 12, com requadro tubular de aço carbono, sob medida</v>
          </cell>
          <cell r="C1309" t="str">
            <v>M2</v>
          </cell>
          <cell r="D1309">
            <v>869.55</v>
          </cell>
          <cell r="E1309">
            <v>30.69</v>
          </cell>
          <cell r="F1309">
            <v>900.24</v>
          </cell>
        </row>
        <row r="1310">
          <cell r="A1310" t="str">
            <v>24.01.190</v>
          </cell>
          <cell r="B1310" t="str">
            <v>Caixilho fixo em tela de aço galvanizado tipo ondulada com malha de 1/2", fio 12, com requadro em cantoneira de aço carbono, sob medida</v>
          </cell>
          <cell r="C1310" t="str">
            <v>M2</v>
          </cell>
          <cell r="D1310">
            <v>710.73</v>
          </cell>
          <cell r="E1310">
            <v>30.69</v>
          </cell>
          <cell r="F1310">
            <v>741.42</v>
          </cell>
        </row>
        <row r="1311">
          <cell r="A1311" t="str">
            <v>24.01.200</v>
          </cell>
          <cell r="B1311" t="str">
            <v>Caixilho fixo em aço SAE 1010/1020 para vidro à prova de bala, sob medida</v>
          </cell>
          <cell r="C1311" t="str">
            <v>M2</v>
          </cell>
          <cell r="D1311">
            <v>2125.13</v>
          </cell>
          <cell r="E1311">
            <v>81.209999999999994</v>
          </cell>
          <cell r="F1311">
            <v>2206.34</v>
          </cell>
        </row>
        <row r="1312">
          <cell r="A1312" t="str">
            <v>24.01.280</v>
          </cell>
          <cell r="B1312" t="str">
            <v>Caixilho tipo guichê em chapa de aço</v>
          </cell>
          <cell r="C1312" t="str">
            <v>M2</v>
          </cell>
          <cell r="D1312">
            <v>998.2</v>
          </cell>
          <cell r="E1312">
            <v>95.77</v>
          </cell>
          <cell r="F1312">
            <v>1093.97</v>
          </cell>
        </row>
        <row r="1313">
          <cell r="A1313" t="str">
            <v>24.02</v>
          </cell>
          <cell r="B1313" t="str">
            <v>Portas, portoes e gradis</v>
          </cell>
        </row>
        <row r="1314">
          <cell r="A1314" t="str">
            <v>24.02.010</v>
          </cell>
          <cell r="B1314" t="str">
            <v>Porta em ferro de abrir, para receber vidro, sob medida</v>
          </cell>
          <cell r="C1314" t="str">
            <v>M2</v>
          </cell>
          <cell r="D1314">
            <v>976.23</v>
          </cell>
          <cell r="E1314">
            <v>95.77</v>
          </cell>
          <cell r="F1314">
            <v>1072</v>
          </cell>
        </row>
        <row r="1315">
          <cell r="A1315" t="str">
            <v>24.02.040</v>
          </cell>
          <cell r="B1315" t="str">
            <v>Porta/portão tipo gradil sob medida</v>
          </cell>
          <cell r="C1315" t="str">
            <v>M2</v>
          </cell>
          <cell r="D1315">
            <v>861.78</v>
          </cell>
          <cell r="E1315">
            <v>95.77</v>
          </cell>
          <cell r="F1315">
            <v>957.55</v>
          </cell>
        </row>
        <row r="1316">
          <cell r="A1316" t="str">
            <v>24.02.050</v>
          </cell>
          <cell r="B1316" t="str">
            <v>Porta corta-fogo classe P.90 de 90 x 210 cm, completa, com maçaneta tipo alavanca</v>
          </cell>
          <cell r="C1316" t="str">
            <v>UN</v>
          </cell>
          <cell r="D1316">
            <v>1389.64</v>
          </cell>
          <cell r="E1316">
            <v>168.83</v>
          </cell>
          <cell r="F1316">
            <v>1558.47</v>
          </cell>
        </row>
        <row r="1317">
          <cell r="A1317" t="str">
            <v>24.02.052</v>
          </cell>
          <cell r="B1317" t="str">
            <v>Porta corta-fogo classe P.90 de 100 x 210 cm, completa, com maçaneta tipo alavanca</v>
          </cell>
          <cell r="C1317" t="str">
            <v>UN</v>
          </cell>
          <cell r="D1317">
            <v>1533.46</v>
          </cell>
          <cell r="E1317">
            <v>168.83</v>
          </cell>
          <cell r="F1317">
            <v>1702.29</v>
          </cell>
        </row>
        <row r="1318">
          <cell r="A1318" t="str">
            <v>24.02.054</v>
          </cell>
          <cell r="B1318" t="str">
            <v>Porta corta-fogo classe P.90, com barra antipânico numa face e maçaneta na outra, completa</v>
          </cell>
          <cell r="C1318" t="str">
            <v>M2</v>
          </cell>
          <cell r="D1318">
            <v>994.05</v>
          </cell>
          <cell r="E1318">
            <v>95.77</v>
          </cell>
          <cell r="F1318">
            <v>1089.82</v>
          </cell>
        </row>
        <row r="1319">
          <cell r="A1319" t="str">
            <v>24.02.056</v>
          </cell>
          <cell r="B1319" t="str">
            <v>Porta corta-fogo classe P.120 de 80 x 210 cm, com uma folha de abrir, completa</v>
          </cell>
          <cell r="C1319" t="str">
            <v>UN</v>
          </cell>
          <cell r="D1319">
            <v>2444.2199999999998</v>
          </cell>
          <cell r="E1319">
            <v>168.83</v>
          </cell>
          <cell r="F1319">
            <v>2613.0500000000002</v>
          </cell>
        </row>
        <row r="1320">
          <cell r="A1320" t="str">
            <v>24.02.058</v>
          </cell>
          <cell r="B1320" t="str">
            <v>Porta corta-fogo classe P.120 de 90 x 210 cm, com uma folha de abrir, completa</v>
          </cell>
          <cell r="C1320" t="str">
            <v>UN</v>
          </cell>
          <cell r="D1320">
            <v>2432.21</v>
          </cell>
          <cell r="E1320">
            <v>168.83</v>
          </cell>
          <cell r="F1320">
            <v>2601.04</v>
          </cell>
        </row>
        <row r="1321">
          <cell r="A1321" t="str">
            <v>24.02.060</v>
          </cell>
          <cell r="B1321" t="str">
            <v>Porta/portão de abrir em chapa, sob medida</v>
          </cell>
          <cell r="C1321" t="str">
            <v>M2</v>
          </cell>
          <cell r="D1321">
            <v>943.24</v>
          </cell>
          <cell r="E1321">
            <v>95.77</v>
          </cell>
          <cell r="F1321">
            <v>1039.01</v>
          </cell>
        </row>
        <row r="1322">
          <cell r="A1322" t="str">
            <v>24.02.070</v>
          </cell>
          <cell r="B1322" t="str">
            <v>Porta de ferro de abrir tipo veneziana, linha comercial</v>
          </cell>
          <cell r="C1322" t="str">
            <v>M2</v>
          </cell>
          <cell r="D1322">
            <v>319.39</v>
          </cell>
          <cell r="E1322">
            <v>95.77</v>
          </cell>
          <cell r="F1322">
            <v>415.16</v>
          </cell>
        </row>
        <row r="1323">
          <cell r="A1323" t="str">
            <v>24.02.080</v>
          </cell>
          <cell r="B1323" t="str">
            <v>Porta/portão de abrir tipo veneziana de ferro, sob medida</v>
          </cell>
          <cell r="C1323" t="str">
            <v>M2</v>
          </cell>
          <cell r="D1323">
            <v>1560.43</v>
          </cell>
          <cell r="E1323">
            <v>95.77</v>
          </cell>
          <cell r="F1323">
            <v>1656.2</v>
          </cell>
        </row>
        <row r="1324">
          <cell r="A1324" t="str">
            <v>24.02.100</v>
          </cell>
          <cell r="B1324" t="str">
            <v>Portão tubular em tela de aço galvanizado até 2,50 m de altura, completo</v>
          </cell>
          <cell r="C1324" t="str">
            <v>M2</v>
          </cell>
          <cell r="D1324">
            <v>977.2</v>
          </cell>
          <cell r="E1324">
            <v>73.06</v>
          </cell>
          <cell r="F1324">
            <v>1050.26</v>
          </cell>
        </row>
        <row r="1325">
          <cell r="A1325" t="str">
            <v>24.02.270</v>
          </cell>
          <cell r="B1325" t="str">
            <v>Portão de 2 folhas, tubular em tela de aço galvanizado acima de 2,50 m de altura, completo</v>
          </cell>
          <cell r="C1325" t="str">
            <v>M2</v>
          </cell>
          <cell r="D1325">
            <v>799.1</v>
          </cell>
          <cell r="E1325">
            <v>95.77</v>
          </cell>
          <cell r="F1325">
            <v>894.87</v>
          </cell>
        </row>
        <row r="1326">
          <cell r="A1326" t="str">
            <v>24.02.280</v>
          </cell>
          <cell r="B1326" t="str">
            <v>Porta/portão de correr em tela ondulada de aço galvanizado, sob medida</v>
          </cell>
          <cell r="C1326" t="str">
            <v>M2</v>
          </cell>
          <cell r="D1326">
            <v>700.94</v>
          </cell>
          <cell r="E1326">
            <v>95.77</v>
          </cell>
          <cell r="F1326">
            <v>796.71</v>
          </cell>
        </row>
        <row r="1327">
          <cell r="A1327" t="str">
            <v>24.02.290</v>
          </cell>
          <cell r="B1327" t="str">
            <v>Porta/portão de correr em chapa cega dupla, sob medida</v>
          </cell>
          <cell r="C1327" t="str">
            <v>M2</v>
          </cell>
          <cell r="D1327">
            <v>1271.27</v>
          </cell>
          <cell r="E1327">
            <v>95.77</v>
          </cell>
          <cell r="F1327">
            <v>1367.04</v>
          </cell>
        </row>
        <row r="1328">
          <cell r="A1328" t="str">
            <v>24.02.410</v>
          </cell>
          <cell r="B1328" t="str">
            <v>Porta em ferro de correr, para receber vidro, sob medida</v>
          </cell>
          <cell r="C1328" t="str">
            <v>M2</v>
          </cell>
          <cell r="D1328">
            <v>1381.4</v>
          </cell>
          <cell r="E1328">
            <v>95.77</v>
          </cell>
          <cell r="F1328">
            <v>1477.17</v>
          </cell>
        </row>
        <row r="1329">
          <cell r="A1329" t="str">
            <v>24.02.430</v>
          </cell>
          <cell r="B1329" t="str">
            <v>Porta em ferro de abrir, parte inferior chapeada, parte superior para receber vidro, sob medida</v>
          </cell>
          <cell r="C1329" t="str">
            <v>M2</v>
          </cell>
          <cell r="D1329">
            <v>823.39</v>
          </cell>
          <cell r="E1329">
            <v>95.77</v>
          </cell>
          <cell r="F1329">
            <v>919.16</v>
          </cell>
        </row>
        <row r="1330">
          <cell r="A1330" t="str">
            <v>24.02.450</v>
          </cell>
          <cell r="B1330" t="str">
            <v>Grade de proteção para caixilhos</v>
          </cell>
          <cell r="C1330" t="str">
            <v>M2</v>
          </cell>
          <cell r="D1330">
            <v>1458.5</v>
          </cell>
          <cell r="E1330">
            <v>63.64</v>
          </cell>
          <cell r="F1330">
            <v>1522.14</v>
          </cell>
        </row>
        <row r="1331">
          <cell r="A1331" t="str">
            <v>24.02.460</v>
          </cell>
          <cell r="B1331" t="str">
            <v>Porta de abrir em tela ondulada de aço galvanizado, completa</v>
          </cell>
          <cell r="C1331" t="str">
            <v>M2</v>
          </cell>
          <cell r="D1331">
            <v>1262.1199999999999</v>
          </cell>
          <cell r="E1331">
            <v>73.06</v>
          </cell>
          <cell r="F1331">
            <v>1335.18</v>
          </cell>
        </row>
        <row r="1332">
          <cell r="A1332" t="str">
            <v>24.02.470</v>
          </cell>
          <cell r="B1332" t="str">
            <v>Portinhola de correr em chapa, para ´passa pacote´, completa, sob medida</v>
          </cell>
          <cell r="C1332" t="str">
            <v>M2</v>
          </cell>
          <cell r="D1332">
            <v>1948.07</v>
          </cell>
          <cell r="E1332">
            <v>63.64</v>
          </cell>
          <cell r="F1332">
            <v>2011.71</v>
          </cell>
        </row>
        <row r="1333">
          <cell r="A1333" t="str">
            <v>24.02.480</v>
          </cell>
          <cell r="B1333" t="str">
            <v>Portinhola de abrir em chapa, para ´passa pacote´, completa, sob medida</v>
          </cell>
          <cell r="C1333" t="str">
            <v>M2</v>
          </cell>
          <cell r="D1333">
            <v>1382.04</v>
          </cell>
          <cell r="E1333">
            <v>63.64</v>
          </cell>
          <cell r="F1333">
            <v>1445.68</v>
          </cell>
        </row>
        <row r="1334">
          <cell r="A1334" t="str">
            <v>24.02.490</v>
          </cell>
          <cell r="B1334" t="str">
            <v>Grade em barra chata soldada de 1 1/2´ x 1/4´, sob medida</v>
          </cell>
          <cell r="C1334" t="str">
            <v>M2</v>
          </cell>
          <cell r="D1334">
            <v>1713.96</v>
          </cell>
          <cell r="E1334">
            <v>31.96</v>
          </cell>
          <cell r="F1334">
            <v>1745.92</v>
          </cell>
        </row>
        <row r="1335">
          <cell r="A1335" t="str">
            <v>24.02.590</v>
          </cell>
          <cell r="B1335" t="str">
            <v>Porta de enrolar manual, cega ou vazada</v>
          </cell>
          <cell r="C1335" t="str">
            <v>M2</v>
          </cell>
          <cell r="D1335">
            <v>293.91000000000003</v>
          </cell>
          <cell r="E1335">
            <v>50.35</v>
          </cell>
          <cell r="F1335">
            <v>344.26</v>
          </cell>
        </row>
        <row r="1336">
          <cell r="A1336" t="str">
            <v>24.02.630</v>
          </cell>
          <cell r="B1336" t="str">
            <v>Portão de 2 folhas tubular diâmetro de 3´, com tela em aço galvanizado de 2´, altura acima de 3,00 m, completo</v>
          </cell>
          <cell r="C1336" t="str">
            <v>M2</v>
          </cell>
          <cell r="D1336">
            <v>824.68</v>
          </cell>
          <cell r="E1336">
            <v>95.77</v>
          </cell>
          <cell r="F1336">
            <v>920.45</v>
          </cell>
        </row>
        <row r="1337">
          <cell r="A1337" t="str">
            <v>24.02.810</v>
          </cell>
          <cell r="B1337" t="str">
            <v>Porta/portão de abrir em chapa cega com isolamento acústico, sob medida</v>
          </cell>
          <cell r="C1337" t="str">
            <v>M2</v>
          </cell>
          <cell r="D1337">
            <v>1198.45</v>
          </cell>
          <cell r="E1337">
            <v>151.97999999999999</v>
          </cell>
          <cell r="F1337">
            <v>1350.43</v>
          </cell>
        </row>
        <row r="1338">
          <cell r="A1338" t="str">
            <v>24.02.811</v>
          </cell>
          <cell r="B1338" t="str">
            <v>Porta de ferro acústica, espessura de 80mm, batente tripla vedação 185mm, com fechadura e maçaneta - 50 dB</v>
          </cell>
          <cell r="C1338" t="str">
            <v>M2</v>
          </cell>
          <cell r="D1338">
            <v>6739</v>
          </cell>
          <cell r="E1338">
            <v>187.59</v>
          </cell>
          <cell r="F1338">
            <v>6926.59</v>
          </cell>
        </row>
        <row r="1339">
          <cell r="A1339" t="str">
            <v>24.02.840</v>
          </cell>
          <cell r="B1339" t="str">
            <v>Portão basculante em chapa metálica, estruturado com perfis metálicos</v>
          </cell>
          <cell r="C1339" t="str">
            <v>M2</v>
          </cell>
          <cell r="D1339">
            <v>1052.28</v>
          </cell>
          <cell r="E1339">
            <v>63.64</v>
          </cell>
          <cell r="F1339">
            <v>1115.92</v>
          </cell>
        </row>
        <row r="1340">
          <cell r="A1340" t="str">
            <v>24.02.900</v>
          </cell>
          <cell r="B1340" t="str">
            <v>Porta de abrir em chapa dupla com visor, batente envolvente, completa</v>
          </cell>
          <cell r="C1340" t="str">
            <v>M2</v>
          </cell>
          <cell r="D1340">
            <v>1654.3</v>
          </cell>
          <cell r="E1340">
            <v>72.73</v>
          </cell>
          <cell r="F1340">
            <v>1727.03</v>
          </cell>
        </row>
        <row r="1341">
          <cell r="A1341" t="str">
            <v>24.02.930</v>
          </cell>
          <cell r="B1341" t="str">
            <v>Portão de 2 folhas tubular, com tela em aço galvanizado de 2´ e fio 10, completo</v>
          </cell>
          <cell r="C1341" t="str">
            <v>M2</v>
          </cell>
          <cell r="D1341">
            <v>1404.2</v>
          </cell>
          <cell r="E1341">
            <v>95.77</v>
          </cell>
          <cell r="F1341">
            <v>1499.97</v>
          </cell>
        </row>
        <row r="1342">
          <cell r="A1342" t="str">
            <v>24.03</v>
          </cell>
          <cell r="B1342" t="str">
            <v>Elementos em ferro</v>
          </cell>
        </row>
        <row r="1343">
          <cell r="A1343" t="str">
            <v>24.03.040</v>
          </cell>
          <cell r="B1343" t="str">
            <v>Guarda-corpo tubular com tela em aço galvanizado, diâmetro de 1 1/2´</v>
          </cell>
          <cell r="C1343" t="str">
            <v>M</v>
          </cell>
          <cell r="D1343">
            <v>867.23</v>
          </cell>
          <cell r="E1343">
            <v>50.35</v>
          </cell>
          <cell r="F1343">
            <v>917.58</v>
          </cell>
        </row>
        <row r="1344">
          <cell r="A1344" t="str">
            <v>24.03.060</v>
          </cell>
          <cell r="B1344" t="str">
            <v>Escada marinheiro (em aço galvanizado)</v>
          </cell>
          <cell r="C1344" t="str">
            <v>M</v>
          </cell>
          <cell r="D1344">
            <v>830.25</v>
          </cell>
          <cell r="E1344">
            <v>20.14</v>
          </cell>
          <cell r="F1344">
            <v>850.39</v>
          </cell>
        </row>
        <row r="1345">
          <cell r="A1345" t="str">
            <v>24.03.080</v>
          </cell>
          <cell r="B1345" t="str">
            <v>Escada marinheiro com guarda corpo (em aço galvanizado)</v>
          </cell>
          <cell r="C1345" t="str">
            <v>M</v>
          </cell>
          <cell r="D1345">
            <v>1348.99</v>
          </cell>
          <cell r="E1345">
            <v>50.35</v>
          </cell>
          <cell r="F1345">
            <v>1399.34</v>
          </cell>
        </row>
        <row r="1346">
          <cell r="A1346" t="str">
            <v>24.03.100</v>
          </cell>
          <cell r="B1346" t="str">
            <v>Alçapão/tampa em chapa de ferro com porta cadeado</v>
          </cell>
          <cell r="C1346" t="str">
            <v>M2</v>
          </cell>
          <cell r="D1346">
            <v>1386.15</v>
          </cell>
          <cell r="E1346">
            <v>100.7</v>
          </cell>
          <cell r="F1346">
            <v>1486.85</v>
          </cell>
        </row>
        <row r="1347">
          <cell r="A1347" t="str">
            <v>24.03.200</v>
          </cell>
          <cell r="B1347" t="str">
            <v>Tela de proteção tipo mosquiteira em aço galvanizado, com requadro em perfis de ferro</v>
          </cell>
          <cell r="C1347" t="str">
            <v>M2</v>
          </cell>
          <cell r="D1347">
            <v>992.19</v>
          </cell>
          <cell r="E1347">
            <v>16.61</v>
          </cell>
          <cell r="F1347">
            <v>1008.8</v>
          </cell>
        </row>
        <row r="1348">
          <cell r="A1348" t="str">
            <v>24.03.210</v>
          </cell>
          <cell r="B1348" t="str">
            <v>Tela de proteção em malha ondulada de 1´, fio 12 (BWG), com requadro</v>
          </cell>
          <cell r="C1348" t="str">
            <v>M2</v>
          </cell>
          <cell r="D1348">
            <v>389.96</v>
          </cell>
          <cell r="E1348">
            <v>219.12</v>
          </cell>
          <cell r="F1348">
            <v>609.08000000000004</v>
          </cell>
        </row>
        <row r="1349">
          <cell r="A1349" t="str">
            <v>24.03.290</v>
          </cell>
          <cell r="B1349" t="str">
            <v>Fechamento em chapa de aço galvanizada nº 14 MSG, perfurada com diâmetro de 12,7 mm, requadro em chapa dobrada</v>
          </cell>
          <cell r="C1349" t="str">
            <v>M2</v>
          </cell>
          <cell r="D1349">
            <v>987.21</v>
          </cell>
          <cell r="E1349">
            <v>31.96</v>
          </cell>
          <cell r="F1349">
            <v>1019.17</v>
          </cell>
        </row>
        <row r="1350">
          <cell r="A1350" t="str">
            <v>24.03.300</v>
          </cell>
          <cell r="B1350" t="str">
            <v>Fechamento em chapa expandida losangular de 10 x 20 mm, com requadro em cantoneira de aço carbono</v>
          </cell>
          <cell r="C1350" t="str">
            <v>M2</v>
          </cell>
          <cell r="D1350">
            <v>747.18</v>
          </cell>
          <cell r="E1350">
            <v>63.64</v>
          </cell>
          <cell r="F1350">
            <v>810.82</v>
          </cell>
        </row>
        <row r="1351">
          <cell r="A1351" t="str">
            <v>24.03.310</v>
          </cell>
          <cell r="B1351" t="str">
            <v>Corrimão tubular em aço galvanizado, diâmetro 1 1/2´</v>
          </cell>
          <cell r="C1351" t="str">
            <v>M</v>
          </cell>
          <cell r="D1351">
            <v>212.87</v>
          </cell>
          <cell r="E1351">
            <v>25.18</v>
          </cell>
          <cell r="F1351">
            <v>238.05</v>
          </cell>
        </row>
        <row r="1352">
          <cell r="A1352" t="str">
            <v>24.03.320</v>
          </cell>
          <cell r="B1352" t="str">
            <v>Corrimão tubular em aço galvanizado, diâmetro 2´</v>
          </cell>
          <cell r="C1352" t="str">
            <v>M</v>
          </cell>
          <cell r="D1352">
            <v>254.35</v>
          </cell>
          <cell r="E1352">
            <v>25.18</v>
          </cell>
          <cell r="F1352">
            <v>279.52999999999997</v>
          </cell>
        </row>
        <row r="1353">
          <cell r="A1353" t="str">
            <v>24.03.340</v>
          </cell>
          <cell r="B1353" t="str">
            <v>Tampa em chapa de segurança tipo xadrez, aço galvanizado a fogo antiderrapante de 1/4´</v>
          </cell>
          <cell r="C1353" t="str">
            <v>M2</v>
          </cell>
          <cell r="D1353">
            <v>1273.8499999999999</v>
          </cell>
          <cell r="E1353">
            <v>73.06</v>
          </cell>
          <cell r="F1353">
            <v>1346.91</v>
          </cell>
        </row>
        <row r="1354">
          <cell r="A1354" t="str">
            <v>24.03.410</v>
          </cell>
          <cell r="B1354" t="str">
            <v>Fechamento em chapa perfurada, furos quadrados 4 x 4 mm, com requadro em cantoneira de aço carbono</v>
          </cell>
          <cell r="C1354" t="str">
            <v>M2</v>
          </cell>
          <cell r="D1354">
            <v>1088.3900000000001</v>
          </cell>
          <cell r="E1354">
            <v>31.96</v>
          </cell>
          <cell r="F1354">
            <v>1120.3499999999999</v>
          </cell>
        </row>
        <row r="1355">
          <cell r="A1355" t="str">
            <v>24.03.680</v>
          </cell>
          <cell r="B1355" t="str">
            <v>Grade para piso eletrofundida, malha 30x100mm, com barra de 40x2mm</v>
          </cell>
          <cell r="C1355" t="str">
            <v>M2</v>
          </cell>
          <cell r="D1355">
            <v>826.56</v>
          </cell>
          <cell r="E1355">
            <v>63.64</v>
          </cell>
          <cell r="F1355">
            <v>890.2</v>
          </cell>
        </row>
        <row r="1356">
          <cell r="A1356" t="str">
            <v>24.03.690</v>
          </cell>
          <cell r="B1356" t="str">
            <v>Grade para forro eletrofundida, malha 25x100mm, com barra de 25x2mm</v>
          </cell>
          <cell r="C1356" t="str">
            <v>M2</v>
          </cell>
          <cell r="D1356">
            <v>593.72</v>
          </cell>
          <cell r="E1356">
            <v>20.14</v>
          </cell>
          <cell r="F1356">
            <v>613.86</v>
          </cell>
        </row>
        <row r="1357">
          <cell r="A1357" t="str">
            <v>24.03.930</v>
          </cell>
          <cell r="B1357" t="str">
            <v>Porta de enrolar automatizada, em chapa de aço galvanizada microperfurada, com pintura eletrostática, com controle remoto</v>
          </cell>
          <cell r="C1357" t="str">
            <v>M2</v>
          </cell>
          <cell r="D1357">
            <v>678.34</v>
          </cell>
          <cell r="F1357">
            <v>678.34</v>
          </cell>
        </row>
        <row r="1358">
          <cell r="A1358" t="str">
            <v>24.04</v>
          </cell>
          <cell r="B1358" t="str">
            <v>Esquadria, serralheria de seguranca</v>
          </cell>
        </row>
        <row r="1359">
          <cell r="A1359" t="str">
            <v>24.04.150</v>
          </cell>
          <cell r="B1359" t="str">
            <v>Porta de segurança de correr suspensa em grade de aço SAE 1045, diâmetro de 1´, completa, sem têmpera e revenimento</v>
          </cell>
          <cell r="C1359" t="str">
            <v>M2</v>
          </cell>
          <cell r="D1359">
            <v>3196.6</v>
          </cell>
          <cell r="E1359">
            <v>70.709999999999994</v>
          </cell>
          <cell r="F1359">
            <v>3267.31</v>
          </cell>
        </row>
        <row r="1360">
          <cell r="A1360" t="str">
            <v>24.04.220</v>
          </cell>
          <cell r="B1360" t="str">
            <v>Grade de segurança em aço SAE 1045, diâmetro 1´, sem têmpera e revenimento</v>
          </cell>
          <cell r="C1360" t="str">
            <v>M2</v>
          </cell>
          <cell r="D1360">
            <v>1881.92</v>
          </cell>
          <cell r="E1360">
            <v>70.709999999999994</v>
          </cell>
          <cell r="F1360">
            <v>1952.63</v>
          </cell>
        </row>
        <row r="1361">
          <cell r="A1361" t="str">
            <v>24.04.230</v>
          </cell>
          <cell r="B1361" t="str">
            <v>Grade de segurança em aço SAE 1045, para janela, diâmetro 1´, sem têmpera e revenimento</v>
          </cell>
          <cell r="C1361" t="str">
            <v>M2</v>
          </cell>
          <cell r="D1361">
            <v>2018.49</v>
          </cell>
          <cell r="E1361">
            <v>70.709999999999994</v>
          </cell>
          <cell r="F1361">
            <v>2089.1999999999998</v>
          </cell>
        </row>
        <row r="1362">
          <cell r="A1362" t="str">
            <v>24.04.240</v>
          </cell>
          <cell r="B1362" t="str">
            <v>Grade de segurança em aço SAE 1045 chapeada, diâmetro 1´, sem têmpera e revenimento</v>
          </cell>
          <cell r="C1362" t="str">
            <v>M2</v>
          </cell>
          <cell r="D1362">
            <v>3057.59</v>
          </cell>
          <cell r="E1362">
            <v>70.709999999999994</v>
          </cell>
          <cell r="F1362">
            <v>3128.3</v>
          </cell>
        </row>
        <row r="1363">
          <cell r="A1363" t="str">
            <v>24.04.250</v>
          </cell>
          <cell r="B1363" t="str">
            <v>Porta de segurança de abrir em grade de aço SAE 1045, diâmetro 1´, completa, sem têmpera e revenimento</v>
          </cell>
          <cell r="C1363" t="str">
            <v>M2</v>
          </cell>
          <cell r="D1363">
            <v>2464.8000000000002</v>
          </cell>
          <cell r="E1363">
            <v>129.47999999999999</v>
          </cell>
          <cell r="F1363">
            <v>2594.2800000000002</v>
          </cell>
        </row>
        <row r="1364">
          <cell r="A1364" t="str">
            <v>24.04.260</v>
          </cell>
          <cell r="B1364" t="str">
            <v>Porta de segurança de abrir em grade de aço SAE 1045 chapeada, diâmetro 1´, completa, sem têmpera e revenimento</v>
          </cell>
          <cell r="C1364" t="str">
            <v>M2</v>
          </cell>
          <cell r="D1364">
            <v>3713.71</v>
          </cell>
          <cell r="E1364">
            <v>129.47999999999999</v>
          </cell>
          <cell r="F1364">
            <v>3843.19</v>
          </cell>
        </row>
        <row r="1365">
          <cell r="A1365" t="str">
            <v>24.04.270</v>
          </cell>
          <cell r="B1365" t="str">
            <v>Porta de segurança de abrir em grade de aço SAE 1045, diâmetro 1´, com ferrolho longo embutido em caixa, completa, sem têmpera e revenimento</v>
          </cell>
          <cell r="C1365" t="str">
            <v>M2</v>
          </cell>
          <cell r="D1365">
            <v>2970.3</v>
          </cell>
          <cell r="E1365">
            <v>129.47999999999999</v>
          </cell>
          <cell r="F1365">
            <v>3099.78</v>
          </cell>
        </row>
        <row r="1366">
          <cell r="A1366" t="str">
            <v>24.04.280</v>
          </cell>
          <cell r="B1366" t="str">
            <v>Portão de segurança de abrir em grade de aço SAE 1045 chapeado, para muralha, diâmetro 1´, completo, sem têmpera e revenimento</v>
          </cell>
          <cell r="C1366" t="str">
            <v>M2</v>
          </cell>
          <cell r="D1366">
            <v>3759.37</v>
          </cell>
          <cell r="E1366">
            <v>129.47999999999999</v>
          </cell>
          <cell r="F1366">
            <v>3888.85</v>
          </cell>
        </row>
        <row r="1367">
          <cell r="A1367" t="str">
            <v>24.04.300</v>
          </cell>
          <cell r="B1367" t="str">
            <v>Grade de segurança em aço SAE 1045, diâmetro 1´, com têmpera e revenimento</v>
          </cell>
          <cell r="C1367" t="str">
            <v>M2</v>
          </cell>
          <cell r="D1367">
            <v>2441.38</v>
          </cell>
          <cell r="E1367">
            <v>70.709999999999994</v>
          </cell>
          <cell r="F1367">
            <v>2512.09</v>
          </cell>
        </row>
        <row r="1368">
          <cell r="A1368" t="str">
            <v>24.04.310</v>
          </cell>
          <cell r="B1368" t="str">
            <v>Grade de segurança em aço SAE 1045, para janela, diâmetro 1´, com têmpera e revenimento</v>
          </cell>
          <cell r="C1368" t="str">
            <v>M2</v>
          </cell>
          <cell r="D1368">
            <v>2463.87</v>
          </cell>
          <cell r="E1368">
            <v>70.709999999999994</v>
          </cell>
          <cell r="F1368">
            <v>2534.58</v>
          </cell>
        </row>
        <row r="1369">
          <cell r="A1369" t="str">
            <v>24.04.320</v>
          </cell>
          <cell r="B1369" t="str">
            <v>Grade de segurança em aço SAE 1045 chapeada, diâmetro 1´, com têmpera e revenimento</v>
          </cell>
          <cell r="C1369" t="str">
            <v>M2</v>
          </cell>
          <cell r="D1369">
            <v>3656.12</v>
          </cell>
          <cell r="E1369">
            <v>70.709999999999994</v>
          </cell>
          <cell r="F1369">
            <v>3726.83</v>
          </cell>
        </row>
        <row r="1370">
          <cell r="A1370" t="str">
            <v>24.04.330</v>
          </cell>
          <cell r="B1370" t="str">
            <v>Porta de segurança de abrir em grade de aço SAE 1045, diâmetro 1´, completa, com têmpera e revenimento</v>
          </cell>
          <cell r="C1370" t="str">
            <v>M2</v>
          </cell>
          <cell r="D1370">
            <v>3041.07</v>
          </cell>
          <cell r="E1370">
            <v>129.47999999999999</v>
          </cell>
          <cell r="F1370">
            <v>3170.55</v>
          </cell>
        </row>
        <row r="1371">
          <cell r="A1371" t="str">
            <v>24.04.340</v>
          </cell>
          <cell r="B1371" t="str">
            <v>Porta de segurança de abrir em grade de aço SAE 1045 chapeada, diâmetro 1´, completa, com têmpera e revenimento</v>
          </cell>
          <cell r="C1371" t="str">
            <v>M2</v>
          </cell>
          <cell r="D1371">
            <v>4304.21</v>
          </cell>
          <cell r="E1371">
            <v>129.47999999999999</v>
          </cell>
          <cell r="F1371">
            <v>4433.6899999999996</v>
          </cell>
        </row>
        <row r="1372">
          <cell r="A1372" t="str">
            <v>24.04.350</v>
          </cell>
          <cell r="B1372" t="str">
            <v>Porta de segurança de abrir em grade de aço SAE 1045, diâmetro 1´, com ferrolho longo embutido em caixa, completa, com têmpera e revenimento</v>
          </cell>
          <cell r="C1372" t="str">
            <v>M2</v>
          </cell>
          <cell r="D1372">
            <v>3294.52</v>
          </cell>
          <cell r="E1372">
            <v>129.47999999999999</v>
          </cell>
          <cell r="F1372">
            <v>3424</v>
          </cell>
        </row>
        <row r="1373">
          <cell r="A1373" t="str">
            <v>24.04.360</v>
          </cell>
          <cell r="B1373" t="str">
            <v>Porta de segurança de abrir em grade de aço SAE 1045 chapeada, com isolamento acústico, diâmetro 1´, completa, com têmpera e revenimento</v>
          </cell>
          <cell r="C1373" t="str">
            <v>M2</v>
          </cell>
          <cell r="D1373">
            <v>4339.83</v>
          </cell>
          <cell r="E1373">
            <v>129.47999999999999</v>
          </cell>
          <cell r="F1373">
            <v>4469.3100000000004</v>
          </cell>
        </row>
        <row r="1374">
          <cell r="A1374" t="str">
            <v>24.04.370</v>
          </cell>
          <cell r="B1374" t="str">
            <v>Portão de segurança de abrir em grade de aço SAE 1045 chapeado, para muralha, diâmetro 1´, completo, com têmpera e revenimento</v>
          </cell>
          <cell r="C1374" t="str">
            <v>M2</v>
          </cell>
          <cell r="D1374">
            <v>4404.8900000000003</v>
          </cell>
          <cell r="E1374">
            <v>129.47999999999999</v>
          </cell>
          <cell r="F1374">
            <v>4534.37</v>
          </cell>
        </row>
        <row r="1375">
          <cell r="A1375" t="str">
            <v>24.04.380</v>
          </cell>
          <cell r="B1375" t="str">
            <v>Porta de segurança de correr suspensa em grade de aço SAE 1045, chapeada, diâmetro de 1´, completa, sem têmpera e revenimento</v>
          </cell>
          <cell r="C1375" t="str">
            <v>M2</v>
          </cell>
          <cell r="D1375">
            <v>4227.3100000000004</v>
          </cell>
          <cell r="E1375">
            <v>70.709999999999994</v>
          </cell>
          <cell r="F1375">
            <v>4298.0200000000004</v>
          </cell>
        </row>
        <row r="1376">
          <cell r="A1376" t="str">
            <v>24.04.400</v>
          </cell>
          <cell r="B1376" t="str">
            <v>Porta de segurança de correr em grade de aço SAE 1045, diâmetro de 1´, completa, com têmpera e revenimento</v>
          </cell>
          <cell r="C1376" t="str">
            <v>M2</v>
          </cell>
          <cell r="D1376">
            <v>2676.81</v>
          </cell>
          <cell r="E1376">
            <v>70.709999999999994</v>
          </cell>
          <cell r="F1376">
            <v>2747.52</v>
          </cell>
        </row>
        <row r="1377">
          <cell r="A1377" t="str">
            <v>24.04.410</v>
          </cell>
          <cell r="B1377" t="str">
            <v>Porta de segurança de correr suspensa em grade de aço SAE 1045 chapeada, diâmetro de 1´, completa, com têmpera e revenimento</v>
          </cell>
          <cell r="C1377" t="str">
            <v>M2</v>
          </cell>
          <cell r="D1377">
            <v>4539.8999999999996</v>
          </cell>
          <cell r="E1377">
            <v>70.709999999999994</v>
          </cell>
          <cell r="F1377">
            <v>4610.6099999999997</v>
          </cell>
        </row>
        <row r="1378">
          <cell r="A1378" t="str">
            <v>24.04.420</v>
          </cell>
          <cell r="B1378" t="str">
            <v>Porta de segurança de correr em grade de aço SAE 1045 chapeada, diâmetro de 1´, completa, sem têmpera e revenimento</v>
          </cell>
          <cell r="C1378" t="str">
            <v>M2</v>
          </cell>
          <cell r="D1378">
            <v>3932.69</v>
          </cell>
          <cell r="E1378">
            <v>283.7</v>
          </cell>
          <cell r="F1378">
            <v>4216.3900000000003</v>
          </cell>
        </row>
        <row r="1379">
          <cell r="A1379" t="str">
            <v>24.04.430</v>
          </cell>
          <cell r="B1379" t="str">
            <v>Porta de segurança de correr em grade de aço SAE 1045, diâmetro de 1´, completa, sem têmpera e revenimento</v>
          </cell>
          <cell r="C1379" t="str">
            <v>M2</v>
          </cell>
          <cell r="D1379">
            <v>3518.31</v>
          </cell>
          <cell r="E1379">
            <v>70.709999999999994</v>
          </cell>
          <cell r="F1379">
            <v>3589.02</v>
          </cell>
        </row>
        <row r="1380">
          <cell r="A1380" t="str">
            <v>24.04.610</v>
          </cell>
          <cell r="B1380" t="str">
            <v>Caixilho de segurança em aço SAE 1010/1020 tipo fixo e de correr, para receber vidro, com bandeira tipo veneziana</v>
          </cell>
          <cell r="C1380" t="str">
            <v>M2</v>
          </cell>
          <cell r="D1380">
            <v>1725.87</v>
          </cell>
          <cell r="E1380">
            <v>70.709999999999994</v>
          </cell>
          <cell r="F1380">
            <v>1796.58</v>
          </cell>
        </row>
        <row r="1381">
          <cell r="A1381" t="str">
            <v>24.04.620</v>
          </cell>
          <cell r="B1381" t="str">
            <v>Guichê de segurança em grade de aço SAE 1045, diâmetro de 1´', com têmpera e revenimento</v>
          </cell>
          <cell r="C1381" t="str">
            <v>M2</v>
          </cell>
          <cell r="D1381">
            <v>2800.54</v>
          </cell>
          <cell r="E1381">
            <v>70.709999999999994</v>
          </cell>
          <cell r="F1381">
            <v>2871.25</v>
          </cell>
        </row>
        <row r="1382">
          <cell r="A1382" t="str">
            <v>24.04.630</v>
          </cell>
          <cell r="B1382" t="str">
            <v>Guichê de segurança em grade de aço SAE 1045, diâmetro de 1´', sem têmpera e revenimento</v>
          </cell>
          <cell r="C1382" t="str">
            <v>M2</v>
          </cell>
          <cell r="D1382">
            <v>2294.4</v>
          </cell>
          <cell r="E1382">
            <v>70.709999999999994</v>
          </cell>
          <cell r="F1382">
            <v>2365.11</v>
          </cell>
        </row>
        <row r="1383">
          <cell r="A1383" t="str">
            <v>24.06</v>
          </cell>
          <cell r="B1383" t="str">
            <v>Esquadria, serralheria e elemento em ferro.</v>
          </cell>
        </row>
        <row r="1384">
          <cell r="A1384" t="str">
            <v>24.06.030</v>
          </cell>
          <cell r="B1384" t="str">
            <v>Guarda-corpo com vidro de 8 mm, em tubo de aço galvanizado, diâmetro 1 1/2´</v>
          </cell>
          <cell r="C1384" t="str">
            <v>M</v>
          </cell>
          <cell r="D1384">
            <v>908.87</v>
          </cell>
          <cell r="E1384">
            <v>58.77</v>
          </cell>
          <cell r="F1384">
            <v>967.64</v>
          </cell>
        </row>
        <row r="1385">
          <cell r="A1385" t="str">
            <v>24.07</v>
          </cell>
          <cell r="B1385" t="str">
            <v>Portas, portoes e gradis.</v>
          </cell>
        </row>
        <row r="1386">
          <cell r="A1386" t="str">
            <v>24.07.030</v>
          </cell>
          <cell r="B1386" t="str">
            <v>Porta de enrolar automatizado, em perfil meia cana perfurado, tipo transvision</v>
          </cell>
          <cell r="C1386" t="str">
            <v>M2</v>
          </cell>
          <cell r="D1386">
            <v>669.41</v>
          </cell>
          <cell r="E1386">
            <v>50.35</v>
          </cell>
          <cell r="F1386">
            <v>719.76</v>
          </cell>
        </row>
        <row r="1387">
          <cell r="A1387" t="str">
            <v>24.07.040</v>
          </cell>
          <cell r="B1387" t="str">
            <v>Porta de abrir em chapa de aço galvanizado, com requadro em tela ondulada malha 2´ e fio 12</v>
          </cell>
          <cell r="C1387" t="str">
            <v>M2</v>
          </cell>
          <cell r="D1387">
            <v>963.33</v>
          </cell>
          <cell r="E1387">
            <v>141.26</v>
          </cell>
          <cell r="F1387">
            <v>1104.5899999999999</v>
          </cell>
        </row>
        <row r="1388">
          <cell r="A1388" t="str">
            <v>24.08</v>
          </cell>
          <cell r="B1388" t="str">
            <v>Esquadria, serralheria e elemento em aco inoxidavel</v>
          </cell>
        </row>
        <row r="1389">
          <cell r="A1389" t="str">
            <v>24.08.020</v>
          </cell>
          <cell r="B1389" t="str">
            <v>Corrimão duplo em tubo de aço inoxidável escovado, com diâmetro de 1 1/2´ e montantes com diâmetro de 2´</v>
          </cell>
          <cell r="C1389" t="str">
            <v>M</v>
          </cell>
          <cell r="D1389">
            <v>687.98</v>
          </cell>
          <cell r="E1389">
            <v>60.42</v>
          </cell>
          <cell r="F1389">
            <v>748.4</v>
          </cell>
        </row>
        <row r="1390">
          <cell r="A1390" t="str">
            <v>24.08.031</v>
          </cell>
          <cell r="B1390" t="str">
            <v>Corrimão em tubo de aço inoxidável escovado, diâmetro de 1 1/2"</v>
          </cell>
          <cell r="C1390" t="str">
            <v>M</v>
          </cell>
          <cell r="D1390">
            <v>567.28</v>
          </cell>
          <cell r="E1390">
            <v>25.18</v>
          </cell>
          <cell r="F1390">
            <v>592.46</v>
          </cell>
        </row>
        <row r="1391">
          <cell r="A1391" t="str">
            <v>24.08.040</v>
          </cell>
          <cell r="B1391" t="str">
            <v>Corrimão em tubo de aço inoxidável escovado, diâmetro de 1 1/2´ e montantes com diâmetro de 2´</v>
          </cell>
          <cell r="C1391" t="str">
            <v>M</v>
          </cell>
          <cell r="D1391">
            <v>601.51</v>
          </cell>
          <cell r="E1391">
            <v>50.35</v>
          </cell>
          <cell r="F1391">
            <v>651.86</v>
          </cell>
        </row>
        <row r="1392">
          <cell r="A1392" t="str">
            <v>24.20</v>
          </cell>
          <cell r="B1392" t="str">
            <v>Reparos, conservacoes e complementos - GRUPO 24</v>
          </cell>
        </row>
        <row r="1393">
          <cell r="A1393" t="str">
            <v>24.20.020</v>
          </cell>
          <cell r="B1393" t="str">
            <v>Recolocação de esquadrias metálicas</v>
          </cell>
          <cell r="C1393" t="str">
            <v>M2</v>
          </cell>
          <cell r="E1393">
            <v>50.35</v>
          </cell>
          <cell r="F1393">
            <v>50.35</v>
          </cell>
        </row>
        <row r="1394">
          <cell r="A1394" t="str">
            <v>24.20.040</v>
          </cell>
          <cell r="B1394" t="str">
            <v>Recolocação de batentes</v>
          </cell>
          <cell r="C1394" t="str">
            <v>M</v>
          </cell>
          <cell r="D1394">
            <v>2.0299999999999998</v>
          </cell>
          <cell r="E1394">
            <v>13.09</v>
          </cell>
          <cell r="F1394">
            <v>15.12</v>
          </cell>
        </row>
        <row r="1395">
          <cell r="A1395" t="str">
            <v>24.20.060</v>
          </cell>
          <cell r="B1395" t="str">
            <v>Recolocação de escada de marinheiro</v>
          </cell>
          <cell r="C1395" t="str">
            <v>M</v>
          </cell>
          <cell r="E1395">
            <v>30.21</v>
          </cell>
          <cell r="F1395">
            <v>30.21</v>
          </cell>
        </row>
        <row r="1396">
          <cell r="A1396" t="str">
            <v>24.20.090</v>
          </cell>
          <cell r="B1396" t="str">
            <v>Solda MIG em esquadrias metálicas</v>
          </cell>
          <cell r="C1396" t="str">
            <v>M</v>
          </cell>
          <cell r="D1396">
            <v>24.47</v>
          </cell>
          <cell r="E1396">
            <v>31.46</v>
          </cell>
          <cell r="F1396">
            <v>55.93</v>
          </cell>
        </row>
        <row r="1397">
          <cell r="A1397" t="str">
            <v>24.20.100</v>
          </cell>
          <cell r="B1397" t="str">
            <v>Brete para instalação lateral em grade de segurança</v>
          </cell>
          <cell r="C1397" t="str">
            <v>CJ</v>
          </cell>
          <cell r="D1397">
            <v>3971.4</v>
          </cell>
          <cell r="E1397">
            <v>117.54</v>
          </cell>
          <cell r="F1397">
            <v>4088.94</v>
          </cell>
        </row>
        <row r="1398">
          <cell r="A1398" t="str">
            <v>24.20.120</v>
          </cell>
          <cell r="B1398" t="str">
            <v>Batente em chapa dobrada para portas</v>
          </cell>
          <cell r="C1398" t="str">
            <v>M</v>
          </cell>
          <cell r="D1398">
            <v>226.77</v>
          </cell>
          <cell r="E1398">
            <v>13.09</v>
          </cell>
          <cell r="F1398">
            <v>239.86</v>
          </cell>
        </row>
        <row r="1399">
          <cell r="A1399" t="str">
            <v>24.20.140</v>
          </cell>
          <cell r="B1399" t="str">
            <v>Batente em chapa de aço SAE 1010/1020, espessura de 3/16´, para obras de segurança</v>
          </cell>
          <cell r="C1399" t="str">
            <v>M</v>
          </cell>
          <cell r="D1399">
            <v>325.31</v>
          </cell>
          <cell r="E1399">
            <v>13.09</v>
          </cell>
          <cell r="F1399">
            <v>338.4</v>
          </cell>
        </row>
        <row r="1400">
          <cell r="A1400" t="str">
            <v>24.20.200</v>
          </cell>
          <cell r="B1400" t="str">
            <v>Chapa de ferro nº 14, inclusive soldagem</v>
          </cell>
          <cell r="C1400" t="str">
            <v>M2</v>
          </cell>
          <cell r="D1400">
            <v>237.4</v>
          </cell>
          <cell r="E1400">
            <v>60.42</v>
          </cell>
          <cell r="F1400">
            <v>297.82</v>
          </cell>
        </row>
        <row r="1401">
          <cell r="A1401" t="str">
            <v>24.20.230</v>
          </cell>
          <cell r="B1401" t="str">
            <v>Tela ondulada em aço galvanizado fio 10 BWG, malha de 1´</v>
          </cell>
          <cell r="C1401" t="str">
            <v>M2</v>
          </cell>
          <cell r="D1401">
            <v>104.51</v>
          </cell>
          <cell r="E1401">
            <v>10.96</v>
          </cell>
          <cell r="F1401">
            <v>115.47</v>
          </cell>
        </row>
        <row r="1402">
          <cell r="A1402" t="str">
            <v>24.20.270</v>
          </cell>
          <cell r="B1402" t="str">
            <v>Tela em aço galvanizado fio 16 BWG, malha de 1´ - tipo alambrado</v>
          </cell>
          <cell r="C1402" t="str">
            <v>M2</v>
          </cell>
          <cell r="D1402">
            <v>36.43</v>
          </cell>
          <cell r="E1402">
            <v>10.96</v>
          </cell>
          <cell r="F1402">
            <v>47.39</v>
          </cell>
        </row>
        <row r="1403">
          <cell r="A1403" t="str">
            <v>24.20.300</v>
          </cell>
          <cell r="B1403" t="str">
            <v>Chapa perfurada em aço SAE 1020, furos redondos de diâmetro 7,5 mm, espessura 1/8´ - soldagem tipo MIG</v>
          </cell>
          <cell r="C1403" t="str">
            <v>M2</v>
          </cell>
          <cell r="D1403">
            <v>587.02</v>
          </cell>
          <cell r="E1403">
            <v>107.85</v>
          </cell>
          <cell r="F1403">
            <v>694.87</v>
          </cell>
        </row>
        <row r="1404">
          <cell r="A1404" t="str">
            <v>24.20.310</v>
          </cell>
          <cell r="B1404" t="str">
            <v>Chapa perfurada em aço SAE 1020, furos redondos de diâmetro 25 mm, espessura 1/4´ - inclusive soldagem</v>
          </cell>
          <cell r="C1404" t="str">
            <v>M2</v>
          </cell>
          <cell r="D1404">
            <v>902.56</v>
          </cell>
          <cell r="E1404">
            <v>107.85</v>
          </cell>
          <cell r="F1404">
            <v>1010.41</v>
          </cell>
        </row>
        <row r="1405">
          <cell r="A1405" t="str">
            <v>25</v>
          </cell>
          <cell r="B1405" t="str">
            <v>ESQUADRIA, SERRALHERIA E ELEMENTO EM ALUMINIO</v>
          </cell>
        </row>
        <row r="1406">
          <cell r="A1406" t="str">
            <v>25.01</v>
          </cell>
          <cell r="B1406" t="str">
            <v>Caixilho em aluminio</v>
          </cell>
        </row>
        <row r="1407">
          <cell r="A1407" t="str">
            <v>25.01.020</v>
          </cell>
          <cell r="B1407" t="str">
            <v>Caixilho em alumínio fixo, sob medida</v>
          </cell>
          <cell r="C1407" t="str">
            <v>M2</v>
          </cell>
          <cell r="D1407">
            <v>868.11</v>
          </cell>
          <cell r="E1407">
            <v>75.53</v>
          </cell>
          <cell r="F1407">
            <v>943.64</v>
          </cell>
        </row>
        <row r="1408">
          <cell r="A1408" t="str">
            <v>25.01.030</v>
          </cell>
          <cell r="B1408" t="str">
            <v>Caixilho em alumínio basculante com vidro, linha comercial</v>
          </cell>
          <cell r="C1408" t="str">
            <v>M2</v>
          </cell>
          <cell r="D1408">
            <v>372.6</v>
          </cell>
          <cell r="E1408">
            <v>75.53</v>
          </cell>
          <cell r="F1408">
            <v>448.13</v>
          </cell>
        </row>
        <row r="1409">
          <cell r="A1409" t="str">
            <v>25.01.040</v>
          </cell>
          <cell r="B1409" t="str">
            <v>Caixilho em alumínio basculante, sob medida</v>
          </cell>
          <cell r="C1409" t="str">
            <v>M2</v>
          </cell>
          <cell r="D1409">
            <v>1236.78</v>
          </cell>
          <cell r="E1409">
            <v>75.53</v>
          </cell>
          <cell r="F1409">
            <v>1312.31</v>
          </cell>
        </row>
        <row r="1410">
          <cell r="A1410" t="str">
            <v>25.01.050</v>
          </cell>
          <cell r="B1410" t="str">
            <v>Caixilho em alumínio maxim-ar com vidro, linha comercial</v>
          </cell>
          <cell r="C1410" t="str">
            <v>M2</v>
          </cell>
          <cell r="D1410">
            <v>437.27</v>
          </cell>
          <cell r="E1410">
            <v>75.53</v>
          </cell>
          <cell r="F1410">
            <v>512.79999999999995</v>
          </cell>
        </row>
        <row r="1411">
          <cell r="A1411" t="str">
            <v>25.01.060</v>
          </cell>
          <cell r="B1411" t="str">
            <v>Caixilho em alumínio maxim-ar, sob medida</v>
          </cell>
          <cell r="C1411" t="str">
            <v>M2</v>
          </cell>
          <cell r="D1411">
            <v>949.87</v>
          </cell>
          <cell r="E1411">
            <v>75.53</v>
          </cell>
          <cell r="F1411">
            <v>1025.4000000000001</v>
          </cell>
        </row>
        <row r="1412">
          <cell r="A1412" t="str">
            <v>25.01.070</v>
          </cell>
          <cell r="B1412" t="str">
            <v>Caixilho em alumínio de correr com vidro, linha comercial</v>
          </cell>
          <cell r="C1412" t="str">
            <v>M2</v>
          </cell>
          <cell r="D1412">
            <v>255.63</v>
          </cell>
          <cell r="E1412">
            <v>75.53</v>
          </cell>
          <cell r="F1412">
            <v>331.16</v>
          </cell>
        </row>
        <row r="1413">
          <cell r="A1413" t="str">
            <v>25.01.080</v>
          </cell>
          <cell r="B1413" t="str">
            <v>Caixilho em alumínio de correr, sob medida</v>
          </cell>
          <cell r="C1413" t="str">
            <v>M2</v>
          </cell>
          <cell r="D1413">
            <v>794.87</v>
          </cell>
          <cell r="E1413">
            <v>75.53</v>
          </cell>
          <cell r="F1413">
            <v>870.4</v>
          </cell>
        </row>
        <row r="1414">
          <cell r="A1414" t="str">
            <v>25.01.090</v>
          </cell>
          <cell r="B1414" t="str">
            <v>Caixilho em alumínio tipo veneziana com vidro, linha comercial</v>
          </cell>
          <cell r="C1414" t="str">
            <v>M2</v>
          </cell>
          <cell r="D1414">
            <v>382.61</v>
          </cell>
          <cell r="E1414">
            <v>75.53</v>
          </cell>
          <cell r="F1414">
            <v>458.14</v>
          </cell>
        </row>
        <row r="1415">
          <cell r="A1415" t="str">
            <v>25.01.100</v>
          </cell>
          <cell r="B1415" t="str">
            <v>Caixilho em alumínio tipo veneziana, sob medida</v>
          </cell>
          <cell r="C1415" t="str">
            <v>M2</v>
          </cell>
          <cell r="D1415">
            <v>1302.02</v>
          </cell>
          <cell r="E1415">
            <v>75.53</v>
          </cell>
          <cell r="F1415">
            <v>1377.55</v>
          </cell>
        </row>
        <row r="1416">
          <cell r="A1416" t="str">
            <v>25.01.110</v>
          </cell>
          <cell r="B1416" t="str">
            <v>Caixilho guilhotina em alumínio anodizado, sob medida</v>
          </cell>
          <cell r="C1416" t="str">
            <v>M2</v>
          </cell>
          <cell r="D1416">
            <v>1186.3</v>
          </cell>
          <cell r="E1416">
            <v>75.53</v>
          </cell>
          <cell r="F1416">
            <v>1261.83</v>
          </cell>
        </row>
        <row r="1417">
          <cell r="A1417" t="str">
            <v>25.01.120</v>
          </cell>
          <cell r="B1417" t="str">
            <v>Caixilho tipo veneziana industrial com montantes em alumínio e aletas em fibra de vidro</v>
          </cell>
          <cell r="C1417" t="str">
            <v>M2</v>
          </cell>
          <cell r="D1417">
            <v>498.36</v>
          </cell>
          <cell r="F1417">
            <v>498.36</v>
          </cell>
        </row>
        <row r="1418">
          <cell r="A1418" t="str">
            <v>25.01.240</v>
          </cell>
          <cell r="B1418" t="str">
            <v>Caixilho fixo em alumínio, sob medida - branco</v>
          </cell>
          <cell r="C1418" t="str">
            <v>M2</v>
          </cell>
          <cell r="D1418">
            <v>1139.32</v>
          </cell>
          <cell r="E1418">
            <v>58.04</v>
          </cell>
          <cell r="F1418">
            <v>1197.3599999999999</v>
          </cell>
        </row>
        <row r="1419">
          <cell r="A1419" t="str">
            <v>25.01.361</v>
          </cell>
          <cell r="B1419" t="str">
            <v>Caixilho em alumínio maxim-ar com vidro - branco</v>
          </cell>
          <cell r="C1419" t="str">
            <v>M2</v>
          </cell>
          <cell r="D1419">
            <v>1370.17</v>
          </cell>
          <cell r="E1419">
            <v>75.53</v>
          </cell>
          <cell r="F1419">
            <v>1445.7</v>
          </cell>
        </row>
        <row r="1420">
          <cell r="A1420" t="str">
            <v>25.01.371</v>
          </cell>
          <cell r="B1420" t="str">
            <v>Caixilho em alumínio basculante com vidro - branco</v>
          </cell>
          <cell r="C1420" t="str">
            <v>M2</v>
          </cell>
          <cell r="D1420">
            <v>1003.74</v>
          </cell>
          <cell r="E1420">
            <v>75.53</v>
          </cell>
          <cell r="F1420">
            <v>1079.27</v>
          </cell>
        </row>
        <row r="1421">
          <cell r="A1421" t="str">
            <v>25.01.380</v>
          </cell>
          <cell r="B1421" t="str">
            <v>Caixilho em alumínio de correr com vidro - branco</v>
          </cell>
          <cell r="C1421" t="str">
            <v>M2</v>
          </cell>
          <cell r="D1421">
            <v>674.43</v>
          </cell>
          <cell r="E1421">
            <v>75.53</v>
          </cell>
          <cell r="F1421">
            <v>749.96</v>
          </cell>
        </row>
        <row r="1422">
          <cell r="A1422" t="str">
            <v>25.01.400</v>
          </cell>
          <cell r="B1422" t="str">
            <v>Caixilho em alumínio anodizado fixo</v>
          </cell>
          <cell r="C1422" t="str">
            <v>M2</v>
          </cell>
          <cell r="D1422">
            <v>582.14</v>
          </cell>
          <cell r="E1422">
            <v>58.04</v>
          </cell>
          <cell r="F1422">
            <v>640.17999999999995</v>
          </cell>
        </row>
        <row r="1423">
          <cell r="A1423" t="str">
            <v>25.01.410</v>
          </cell>
          <cell r="B1423" t="str">
            <v>Caixilho em alumínio anodizado maxim-ar</v>
          </cell>
          <cell r="C1423" t="str">
            <v>M2</v>
          </cell>
          <cell r="D1423">
            <v>987.69</v>
          </cell>
          <cell r="E1423">
            <v>58.04</v>
          </cell>
          <cell r="F1423">
            <v>1045.73</v>
          </cell>
        </row>
        <row r="1424">
          <cell r="A1424" t="str">
            <v>25.01.430</v>
          </cell>
          <cell r="B1424" t="str">
            <v>Caixilho em alumínio fixo, tipo fachada</v>
          </cell>
          <cell r="C1424" t="str">
            <v>M2</v>
          </cell>
          <cell r="D1424">
            <v>918.91</v>
          </cell>
          <cell r="E1424">
            <v>43.54</v>
          </cell>
          <cell r="F1424">
            <v>962.45</v>
          </cell>
        </row>
        <row r="1425">
          <cell r="A1425" t="str">
            <v>25.01.440</v>
          </cell>
          <cell r="B1425" t="str">
            <v>Caixilho em alumínio maxim-ar, tipo fachada</v>
          </cell>
          <cell r="C1425" t="str">
            <v>M2</v>
          </cell>
          <cell r="D1425">
            <v>968.98</v>
          </cell>
          <cell r="E1425">
            <v>43.54</v>
          </cell>
          <cell r="F1425">
            <v>1012.52</v>
          </cell>
        </row>
        <row r="1426">
          <cell r="A1426" t="str">
            <v>25.01.450</v>
          </cell>
          <cell r="B1426" t="str">
            <v>Caixilho em alumínio para pele de vidro, tipo fachada</v>
          </cell>
          <cell r="C1426" t="str">
            <v>M2</v>
          </cell>
          <cell r="D1426">
            <v>1365.58</v>
          </cell>
          <cell r="E1426">
            <v>43.54</v>
          </cell>
          <cell r="F1426">
            <v>1409.12</v>
          </cell>
        </row>
        <row r="1427">
          <cell r="A1427" t="str">
            <v>25.01.460</v>
          </cell>
          <cell r="B1427" t="str">
            <v>Gradil em alumínio natural, sob medida</v>
          </cell>
          <cell r="C1427" t="str">
            <v>M2</v>
          </cell>
          <cell r="D1427">
            <v>840.26</v>
          </cell>
          <cell r="F1427">
            <v>840.26</v>
          </cell>
        </row>
        <row r="1428">
          <cell r="A1428" t="str">
            <v>25.01.470</v>
          </cell>
          <cell r="B1428" t="str">
            <v>Caixilho fixo tipo veneziana em alumínio anodizado, sob medida - branco</v>
          </cell>
          <cell r="C1428" t="str">
            <v>M2</v>
          </cell>
          <cell r="D1428">
            <v>1447.29</v>
          </cell>
          <cell r="F1428">
            <v>1447.29</v>
          </cell>
        </row>
        <row r="1429">
          <cell r="A1429" t="str">
            <v>25.01.480</v>
          </cell>
          <cell r="B1429" t="str">
            <v>Caixilho em alumínio com pintura eletrostática, basculante, sob medida - branco</v>
          </cell>
          <cell r="C1429" t="str">
            <v>M2</v>
          </cell>
          <cell r="D1429">
            <v>902.88</v>
          </cell>
          <cell r="F1429">
            <v>902.88</v>
          </cell>
        </row>
        <row r="1430">
          <cell r="A1430" t="str">
            <v>25.01.490</v>
          </cell>
          <cell r="B1430" t="str">
            <v>Caixilho em alumínio com pintura eletrostática, maxim-ar, sob medida - branco</v>
          </cell>
          <cell r="C1430" t="str">
            <v>M2</v>
          </cell>
          <cell r="D1430">
            <v>909.97</v>
          </cell>
          <cell r="F1430">
            <v>909.97</v>
          </cell>
        </row>
        <row r="1431">
          <cell r="A1431" t="str">
            <v>25.01.500</v>
          </cell>
          <cell r="B1431" t="str">
            <v>Caixilho em alumínio anodizado fixo, sob medida - bronze/preto</v>
          </cell>
          <cell r="C1431" t="str">
            <v>M2</v>
          </cell>
          <cell r="D1431">
            <v>1019.5</v>
          </cell>
          <cell r="E1431">
            <v>75.53</v>
          </cell>
          <cell r="F1431">
            <v>1095.03</v>
          </cell>
        </row>
        <row r="1432">
          <cell r="A1432" t="str">
            <v>25.01.510</v>
          </cell>
          <cell r="B1432" t="str">
            <v>Caixilho em alumínio anodizado basculante, sob medida - bronze/preto</v>
          </cell>
          <cell r="C1432" t="str">
            <v>M2</v>
          </cell>
          <cell r="D1432">
            <v>1144.29</v>
          </cell>
          <cell r="E1432">
            <v>75.53</v>
          </cell>
          <cell r="F1432">
            <v>1219.82</v>
          </cell>
        </row>
        <row r="1433">
          <cell r="A1433" t="str">
            <v>25.01.520</v>
          </cell>
          <cell r="B1433" t="str">
            <v>Caixilho em alumínio anodizado maxim-ar, sob medida - bronze/preto</v>
          </cell>
          <cell r="C1433" t="str">
            <v>M2</v>
          </cell>
          <cell r="D1433">
            <v>1181.1600000000001</v>
          </cell>
          <cell r="E1433">
            <v>75.53</v>
          </cell>
          <cell r="F1433">
            <v>1256.69</v>
          </cell>
        </row>
        <row r="1434">
          <cell r="A1434" t="str">
            <v>25.01.530</v>
          </cell>
          <cell r="B1434" t="str">
            <v>Caixilho em alumínio anodizado de correr, sob medida - bronze/preto</v>
          </cell>
          <cell r="C1434" t="str">
            <v>M2</v>
          </cell>
          <cell r="D1434">
            <v>1156.53</v>
          </cell>
          <cell r="E1434">
            <v>75.53</v>
          </cell>
          <cell r="F1434">
            <v>1232.06</v>
          </cell>
        </row>
        <row r="1435">
          <cell r="A1435" t="str">
            <v>25.02</v>
          </cell>
          <cell r="B1435" t="str">
            <v>Porta em aluminio</v>
          </cell>
        </row>
        <row r="1436">
          <cell r="A1436" t="str">
            <v>25.02.010</v>
          </cell>
          <cell r="B1436" t="str">
            <v>Porta de entrada de abrir em alumínio com vidro, linha comercial</v>
          </cell>
          <cell r="C1436" t="str">
            <v>M2</v>
          </cell>
          <cell r="D1436">
            <v>398.66</v>
          </cell>
          <cell r="E1436">
            <v>151.05000000000001</v>
          </cell>
          <cell r="F1436">
            <v>549.71</v>
          </cell>
        </row>
        <row r="1437">
          <cell r="A1437" t="str">
            <v>25.02.020</v>
          </cell>
          <cell r="B1437" t="str">
            <v>Porta de entrada de abrir em alumínio, sob medida</v>
          </cell>
          <cell r="C1437" t="str">
            <v>M2</v>
          </cell>
          <cell r="D1437">
            <v>933.08</v>
          </cell>
          <cell r="E1437">
            <v>151.05000000000001</v>
          </cell>
          <cell r="F1437">
            <v>1084.1300000000001</v>
          </cell>
        </row>
        <row r="1438">
          <cell r="A1438" t="str">
            <v>25.02.040</v>
          </cell>
          <cell r="B1438" t="str">
            <v>Porta de entrada de correr em alumínio, sob medida</v>
          </cell>
          <cell r="C1438" t="str">
            <v>M2</v>
          </cell>
          <cell r="D1438">
            <v>1037.54</v>
          </cell>
          <cell r="E1438">
            <v>151.05000000000001</v>
          </cell>
          <cell r="F1438">
            <v>1188.5899999999999</v>
          </cell>
        </row>
        <row r="1439">
          <cell r="A1439" t="str">
            <v>25.02.042</v>
          </cell>
          <cell r="B1439" t="str">
            <v>Porta de correr em alumínio tipo lambri branco, sob medida</v>
          </cell>
          <cell r="C1439" t="str">
            <v>M2</v>
          </cell>
          <cell r="D1439">
            <v>1026.8699999999999</v>
          </cell>
          <cell r="E1439">
            <v>75.53</v>
          </cell>
          <cell r="F1439">
            <v>1102.4000000000001</v>
          </cell>
        </row>
        <row r="1440">
          <cell r="A1440" t="str">
            <v>25.02.050</v>
          </cell>
          <cell r="B1440" t="str">
            <v>Porta veneziana de abrir em alumínio, linha comercial</v>
          </cell>
          <cell r="C1440" t="str">
            <v>M2</v>
          </cell>
          <cell r="D1440">
            <v>383.51</v>
          </cell>
          <cell r="E1440">
            <v>151.05000000000001</v>
          </cell>
          <cell r="F1440">
            <v>534.55999999999995</v>
          </cell>
        </row>
        <row r="1441">
          <cell r="A1441" t="str">
            <v>25.02.060</v>
          </cell>
          <cell r="B1441" t="str">
            <v>Porta/portinhola tipo veneziana de abrir em alumínio, sob medida</v>
          </cell>
          <cell r="C1441" t="str">
            <v>M2</v>
          </cell>
          <cell r="D1441">
            <v>740.49</v>
          </cell>
          <cell r="E1441">
            <v>151.05000000000001</v>
          </cell>
          <cell r="F1441">
            <v>891.54</v>
          </cell>
        </row>
        <row r="1442">
          <cell r="A1442" t="str">
            <v>25.02.070</v>
          </cell>
          <cell r="B1442" t="str">
            <v>Portinhola tipo veneziana de abrir em alumínio, linha comercial</v>
          </cell>
          <cell r="C1442" t="str">
            <v>M2</v>
          </cell>
          <cell r="D1442">
            <v>534.29</v>
          </cell>
          <cell r="E1442">
            <v>151.05000000000001</v>
          </cell>
          <cell r="F1442">
            <v>685.34</v>
          </cell>
        </row>
        <row r="1443">
          <cell r="A1443" t="str">
            <v>25.02.110</v>
          </cell>
          <cell r="B1443" t="str">
            <v>Porta veneziana de abrir em alumínio, sob medida</v>
          </cell>
          <cell r="C1443" t="str">
            <v>M2</v>
          </cell>
          <cell r="D1443">
            <v>1060.6099999999999</v>
          </cell>
          <cell r="E1443">
            <v>151.05000000000001</v>
          </cell>
          <cell r="F1443">
            <v>1211.6600000000001</v>
          </cell>
        </row>
        <row r="1444">
          <cell r="A1444" t="str">
            <v>25.02.211</v>
          </cell>
          <cell r="B1444" t="str">
            <v>Porta veneziana de abrir em alumínio - cor branca</v>
          </cell>
          <cell r="C1444" t="str">
            <v>M2</v>
          </cell>
          <cell r="D1444">
            <v>561.01</v>
          </cell>
          <cell r="E1444">
            <v>151.05000000000001</v>
          </cell>
          <cell r="F1444">
            <v>712.06</v>
          </cell>
        </row>
        <row r="1445">
          <cell r="A1445" t="str">
            <v>25.02.221</v>
          </cell>
          <cell r="B1445" t="str">
            <v>Porta de correr em alumínio com veneziana e vidro - cor branca</v>
          </cell>
          <cell r="C1445" t="str">
            <v>M2</v>
          </cell>
          <cell r="D1445">
            <v>683.79</v>
          </cell>
          <cell r="E1445">
            <v>151.05000000000001</v>
          </cell>
          <cell r="F1445">
            <v>834.84</v>
          </cell>
        </row>
        <row r="1446">
          <cell r="A1446" t="str">
            <v>25.02.230</v>
          </cell>
          <cell r="B1446" t="str">
            <v>Porta em alumínio anodizado de abrir, sob medida - bronze/preto</v>
          </cell>
          <cell r="C1446" t="str">
            <v>M2</v>
          </cell>
          <cell r="D1446">
            <v>1014.92</v>
          </cell>
          <cell r="E1446">
            <v>75.53</v>
          </cell>
          <cell r="F1446">
            <v>1090.45</v>
          </cell>
        </row>
        <row r="1447">
          <cell r="A1447" t="str">
            <v>25.02.240</v>
          </cell>
          <cell r="B1447" t="str">
            <v>Porta em alumínio anodizado de correr, sob medida - bronze/preto</v>
          </cell>
          <cell r="C1447" t="str">
            <v>M2</v>
          </cell>
          <cell r="D1447">
            <v>957.48</v>
          </cell>
          <cell r="E1447">
            <v>75.53</v>
          </cell>
          <cell r="F1447">
            <v>1033.01</v>
          </cell>
        </row>
        <row r="1448">
          <cell r="A1448" t="str">
            <v>25.02.250</v>
          </cell>
          <cell r="B1448" t="str">
            <v>Porta em alumínio anodizado de abrir, tipo veneziana, sob medida - bronze/preto</v>
          </cell>
          <cell r="C1448" t="str">
            <v>M2</v>
          </cell>
          <cell r="D1448">
            <v>925.31</v>
          </cell>
          <cell r="E1448">
            <v>75.53</v>
          </cell>
          <cell r="F1448">
            <v>1000.84</v>
          </cell>
        </row>
        <row r="1449">
          <cell r="A1449" t="str">
            <v>25.02.260</v>
          </cell>
          <cell r="B1449" t="str">
            <v>Portinhola em alumínio anodizado de correr, tipo veneziana, sob medida - bronze/preto</v>
          </cell>
          <cell r="C1449" t="str">
            <v>M2</v>
          </cell>
          <cell r="D1449">
            <v>1337.55</v>
          </cell>
          <cell r="E1449">
            <v>75.53</v>
          </cell>
          <cell r="F1449">
            <v>1413.08</v>
          </cell>
        </row>
        <row r="1450">
          <cell r="A1450" t="str">
            <v>25.02.300</v>
          </cell>
          <cell r="B1450" t="str">
            <v>Porta de abrir em alumínio com pintura eletrostática, sob medida - cor branca</v>
          </cell>
          <cell r="C1450" t="str">
            <v>M2</v>
          </cell>
          <cell r="D1450">
            <v>1384.21</v>
          </cell>
          <cell r="E1450">
            <v>151.05000000000001</v>
          </cell>
          <cell r="F1450">
            <v>1535.26</v>
          </cell>
        </row>
        <row r="1451">
          <cell r="A1451" t="str">
            <v>25.02.310</v>
          </cell>
          <cell r="B1451" t="str">
            <v>Porta de abrir em alumínio tipo lambri, sob medida - cor branca</v>
          </cell>
          <cell r="C1451" t="str">
            <v>M2</v>
          </cell>
          <cell r="D1451">
            <v>1334.32</v>
          </cell>
          <cell r="E1451">
            <v>151.05000000000001</v>
          </cell>
          <cell r="F1451">
            <v>1485.37</v>
          </cell>
        </row>
        <row r="1452">
          <cell r="A1452" t="str">
            <v>25.20</v>
          </cell>
          <cell r="B1452" t="str">
            <v>Reparos, conservacoes e complementos - GRUPO 25</v>
          </cell>
        </row>
        <row r="1453">
          <cell r="A1453" t="str">
            <v>25.20.020</v>
          </cell>
          <cell r="B1453" t="str">
            <v>Tela de proteção tipo mosquiteira removível, em fibra de vidro com revestimento em PVC e requadro em alumínio</v>
          </cell>
          <cell r="C1453" t="str">
            <v>M2</v>
          </cell>
          <cell r="D1453">
            <v>223.03</v>
          </cell>
          <cell r="E1453">
            <v>16.760000000000002</v>
          </cell>
          <cell r="F1453">
            <v>239.79</v>
          </cell>
        </row>
        <row r="1454">
          <cell r="A1454" t="str">
            <v>26</v>
          </cell>
          <cell r="B1454" t="str">
            <v>ESQUADRIA E ELEMENTO EM VIDRO</v>
          </cell>
        </row>
        <row r="1455">
          <cell r="A1455" t="str">
            <v>26.01</v>
          </cell>
          <cell r="B1455" t="str">
            <v>Vidro comum e laminado</v>
          </cell>
        </row>
        <row r="1456">
          <cell r="A1456" t="str">
            <v>26.01.020</v>
          </cell>
          <cell r="B1456" t="str">
            <v>Vidro liso transparente de 3 mm</v>
          </cell>
          <cell r="C1456" t="str">
            <v>M2</v>
          </cell>
          <cell r="D1456">
            <v>120.52</v>
          </cell>
          <cell r="E1456">
            <v>24.12</v>
          </cell>
          <cell r="F1456">
            <v>144.63999999999999</v>
          </cell>
        </row>
        <row r="1457">
          <cell r="A1457" t="str">
            <v>26.01.040</v>
          </cell>
          <cell r="B1457" t="str">
            <v>Vidro liso transparente de 4 mm</v>
          </cell>
          <cell r="C1457" t="str">
            <v>M2</v>
          </cell>
          <cell r="D1457">
            <v>153.03</v>
          </cell>
          <cell r="E1457">
            <v>24.12</v>
          </cell>
          <cell r="F1457">
            <v>177.15</v>
          </cell>
        </row>
        <row r="1458">
          <cell r="A1458" t="str">
            <v>26.01.060</v>
          </cell>
          <cell r="B1458" t="str">
            <v>Vidro liso transparente de 5 mm</v>
          </cell>
          <cell r="C1458" t="str">
            <v>M2</v>
          </cell>
          <cell r="D1458">
            <v>159.53</v>
          </cell>
          <cell r="E1458">
            <v>24.12</v>
          </cell>
          <cell r="F1458">
            <v>183.65</v>
          </cell>
        </row>
        <row r="1459">
          <cell r="A1459" t="str">
            <v>26.01.080</v>
          </cell>
          <cell r="B1459" t="str">
            <v>Vidro liso transparente de 6 mm</v>
          </cell>
          <cell r="C1459" t="str">
            <v>M2</v>
          </cell>
          <cell r="D1459">
            <v>177.8</v>
          </cell>
          <cell r="E1459">
            <v>31.56</v>
          </cell>
          <cell r="F1459">
            <v>209.36</v>
          </cell>
        </row>
        <row r="1460">
          <cell r="A1460" t="str">
            <v>26.01.140</v>
          </cell>
          <cell r="B1460" t="str">
            <v>Vidro liso laminado colorido de 6 mm</v>
          </cell>
          <cell r="C1460" t="str">
            <v>M2</v>
          </cell>
          <cell r="D1460">
            <v>459.08</v>
          </cell>
          <cell r="E1460">
            <v>31.56</v>
          </cell>
          <cell r="F1460">
            <v>490.64</v>
          </cell>
        </row>
        <row r="1461">
          <cell r="A1461" t="str">
            <v>26.01.142</v>
          </cell>
          <cell r="B1461" t="str">
            <v>Vidro liso laminado colorido de 8 mm</v>
          </cell>
          <cell r="C1461" t="str">
            <v>M2</v>
          </cell>
          <cell r="D1461">
            <v>457.32</v>
          </cell>
          <cell r="E1461">
            <v>36.200000000000003</v>
          </cell>
          <cell r="F1461">
            <v>493.52</v>
          </cell>
        </row>
        <row r="1462">
          <cell r="A1462" t="str">
            <v>26.01.155</v>
          </cell>
          <cell r="B1462" t="str">
            <v>Vidro liso laminado colorido de 10 mm</v>
          </cell>
          <cell r="C1462" t="str">
            <v>M2</v>
          </cell>
          <cell r="D1462">
            <v>537.49</v>
          </cell>
          <cell r="E1462">
            <v>38.090000000000003</v>
          </cell>
          <cell r="F1462">
            <v>575.58000000000004</v>
          </cell>
        </row>
        <row r="1463">
          <cell r="A1463" t="str">
            <v>26.01.160</v>
          </cell>
          <cell r="B1463" t="str">
            <v>Vidro liso laminado leitoso de 6 mm</v>
          </cell>
          <cell r="C1463" t="str">
            <v>M2</v>
          </cell>
          <cell r="D1463">
            <v>454.6</v>
          </cell>
          <cell r="E1463">
            <v>31.56</v>
          </cell>
          <cell r="F1463">
            <v>486.16</v>
          </cell>
        </row>
        <row r="1464">
          <cell r="A1464" t="str">
            <v>26.01.168</v>
          </cell>
          <cell r="B1464" t="str">
            <v>Vidro liso laminado incolor de 6 mm</v>
          </cell>
          <cell r="C1464" t="str">
            <v>M2</v>
          </cell>
          <cell r="D1464">
            <v>222.23</v>
          </cell>
          <cell r="E1464">
            <v>31.56</v>
          </cell>
          <cell r="F1464">
            <v>253.79</v>
          </cell>
        </row>
        <row r="1465">
          <cell r="A1465" t="str">
            <v>26.01.169</v>
          </cell>
          <cell r="B1465" t="str">
            <v>Vidro liso laminado incolor de 8 mm</v>
          </cell>
          <cell r="C1465" t="str">
            <v>M2</v>
          </cell>
          <cell r="D1465">
            <v>251.55</v>
          </cell>
          <cell r="E1465">
            <v>36.200000000000003</v>
          </cell>
          <cell r="F1465">
            <v>287.75</v>
          </cell>
        </row>
        <row r="1466">
          <cell r="A1466" t="str">
            <v>26.01.170</v>
          </cell>
          <cell r="B1466" t="str">
            <v>Vidro liso laminado incolor de 10 mm</v>
          </cell>
          <cell r="C1466" t="str">
            <v>M2</v>
          </cell>
          <cell r="D1466">
            <v>382.98</v>
          </cell>
          <cell r="E1466">
            <v>38.08</v>
          </cell>
          <cell r="F1466">
            <v>421.06</v>
          </cell>
        </row>
        <row r="1467">
          <cell r="A1467" t="str">
            <v>26.01.230</v>
          </cell>
          <cell r="B1467" t="str">
            <v>Vidro fantasia de 3/4 mm</v>
          </cell>
          <cell r="C1467" t="str">
            <v>M2</v>
          </cell>
          <cell r="D1467">
            <v>234.15</v>
          </cell>
          <cell r="E1467">
            <v>24.12</v>
          </cell>
          <cell r="F1467">
            <v>258.27</v>
          </cell>
        </row>
        <row r="1468">
          <cell r="A1468" t="str">
            <v>26.01.348</v>
          </cell>
          <cell r="B1468" t="str">
            <v>Vidro multilaminado de alta segurança, proteção balística nível III</v>
          </cell>
          <cell r="C1468" t="str">
            <v>M2</v>
          </cell>
          <cell r="D1468">
            <v>4106.46</v>
          </cell>
          <cell r="F1468">
            <v>4106.46</v>
          </cell>
        </row>
        <row r="1469">
          <cell r="A1469" t="str">
            <v>26.01.350</v>
          </cell>
          <cell r="B1469" t="str">
            <v>Vidro multilaminado de alta segurança em policarbonato, proteção balística nível III</v>
          </cell>
          <cell r="C1469" t="str">
            <v>M2</v>
          </cell>
          <cell r="D1469">
            <v>6057.38</v>
          </cell>
          <cell r="E1469">
            <v>95.02</v>
          </cell>
          <cell r="F1469">
            <v>6152.4</v>
          </cell>
        </row>
        <row r="1470">
          <cell r="A1470" t="str">
            <v>26.01.460</v>
          </cell>
          <cell r="B1470" t="str">
            <v>Vidro float monolítico verde de 6 mm</v>
          </cell>
          <cell r="C1470" t="str">
            <v>M2</v>
          </cell>
          <cell r="D1470">
            <v>222.88</v>
          </cell>
          <cell r="E1470">
            <v>31.56</v>
          </cell>
          <cell r="F1470">
            <v>254.44</v>
          </cell>
        </row>
        <row r="1471">
          <cell r="A1471" t="str">
            <v>26.02</v>
          </cell>
          <cell r="B1471" t="str">
            <v>Vidro temperado</v>
          </cell>
        </row>
        <row r="1472">
          <cell r="A1472" t="str">
            <v>26.02.020</v>
          </cell>
          <cell r="B1472" t="str">
            <v>Vidro temperado incolor de 6 mm</v>
          </cell>
          <cell r="C1472" t="str">
            <v>M2</v>
          </cell>
          <cell r="D1472">
            <v>223</v>
          </cell>
          <cell r="E1472">
            <v>31.56</v>
          </cell>
          <cell r="F1472">
            <v>254.56</v>
          </cell>
        </row>
        <row r="1473">
          <cell r="A1473" t="str">
            <v>26.02.040</v>
          </cell>
          <cell r="B1473" t="str">
            <v>Vidro temperado incolor de 8 mm</v>
          </cell>
          <cell r="C1473" t="str">
            <v>M2</v>
          </cell>
          <cell r="D1473">
            <v>235.41</v>
          </cell>
          <cell r="E1473">
            <v>36.200000000000003</v>
          </cell>
          <cell r="F1473">
            <v>271.61</v>
          </cell>
        </row>
        <row r="1474">
          <cell r="A1474" t="str">
            <v>26.02.060</v>
          </cell>
          <cell r="B1474" t="str">
            <v>Vidro temperado incolor de 10 mm</v>
          </cell>
          <cell r="C1474" t="str">
            <v>M2</v>
          </cell>
          <cell r="D1474">
            <v>253.87</v>
          </cell>
          <cell r="E1474">
            <v>38.08</v>
          </cell>
          <cell r="F1474">
            <v>291.95</v>
          </cell>
        </row>
        <row r="1475">
          <cell r="A1475" t="str">
            <v>26.02.120</v>
          </cell>
          <cell r="B1475" t="str">
            <v>Vidro temperado cinza ou bronze de 6 mm</v>
          </cell>
          <cell r="C1475" t="str">
            <v>M2</v>
          </cell>
          <cell r="D1475">
            <v>300.69</v>
          </cell>
          <cell r="E1475">
            <v>31.54</v>
          </cell>
          <cell r="F1475">
            <v>332.23</v>
          </cell>
        </row>
        <row r="1476">
          <cell r="A1476" t="str">
            <v>26.02.140</v>
          </cell>
          <cell r="B1476" t="str">
            <v>Vidro temperado cinza ou bronze de 8 mm</v>
          </cell>
          <cell r="C1476" t="str">
            <v>M2</v>
          </cell>
          <cell r="D1476">
            <v>319.94</v>
          </cell>
          <cell r="E1476">
            <v>36.200000000000003</v>
          </cell>
          <cell r="F1476">
            <v>356.14</v>
          </cell>
        </row>
        <row r="1477">
          <cell r="A1477" t="str">
            <v>26.02.160</v>
          </cell>
          <cell r="B1477" t="str">
            <v>Vidro temperado cinza ou bronze de 10 mm</v>
          </cell>
          <cell r="C1477" t="str">
            <v>M2</v>
          </cell>
          <cell r="D1477">
            <v>487.86</v>
          </cell>
          <cell r="E1477">
            <v>38.08</v>
          </cell>
          <cell r="F1477">
            <v>525.94000000000005</v>
          </cell>
        </row>
        <row r="1478">
          <cell r="A1478" t="str">
            <v>26.02.170</v>
          </cell>
          <cell r="B1478" t="str">
            <v>Vidro temperado serigrafado incolor de 8 mm</v>
          </cell>
          <cell r="C1478" t="str">
            <v>M2</v>
          </cell>
          <cell r="D1478">
            <v>485.22</v>
          </cell>
          <cell r="E1478">
            <v>36.200000000000003</v>
          </cell>
          <cell r="F1478">
            <v>521.41999999999996</v>
          </cell>
        </row>
        <row r="1479">
          <cell r="A1479" t="str">
            <v>26.02.300</v>
          </cell>
          <cell r="B1479" t="str">
            <v>Vidro temperado neutro verde de 10 mm</v>
          </cell>
          <cell r="C1479" t="str">
            <v>M2</v>
          </cell>
          <cell r="D1479">
            <v>570.76</v>
          </cell>
          <cell r="E1479">
            <v>38.08</v>
          </cell>
          <cell r="F1479">
            <v>608.84</v>
          </cell>
        </row>
        <row r="1480">
          <cell r="A1480" t="str">
            <v>26.03</v>
          </cell>
          <cell r="B1480" t="str">
            <v>Vidro especial</v>
          </cell>
        </row>
        <row r="1481">
          <cell r="A1481" t="str">
            <v>26.03.070</v>
          </cell>
          <cell r="B1481" t="str">
            <v>Vidro laminado temperado incolor de 8mm</v>
          </cell>
          <cell r="C1481" t="str">
            <v>M2</v>
          </cell>
          <cell r="D1481">
            <v>341.33</v>
          </cell>
          <cell r="E1481">
            <v>36.200000000000003</v>
          </cell>
          <cell r="F1481">
            <v>377.53</v>
          </cell>
        </row>
        <row r="1482">
          <cell r="A1482" t="str">
            <v>26.03.074</v>
          </cell>
          <cell r="B1482" t="str">
            <v>Vidro laminado temperado incolor de 16 mm</v>
          </cell>
          <cell r="C1482" t="str">
            <v>M2</v>
          </cell>
          <cell r="D1482">
            <v>1201.82</v>
          </cell>
          <cell r="E1482">
            <v>48.27</v>
          </cell>
          <cell r="F1482">
            <v>1250.0899999999999</v>
          </cell>
        </row>
        <row r="1483">
          <cell r="A1483" t="str">
            <v>26.04</v>
          </cell>
          <cell r="B1483" t="str">
            <v>Espelhos</v>
          </cell>
        </row>
        <row r="1484">
          <cell r="A1484" t="str">
            <v>26.04.010</v>
          </cell>
          <cell r="B1484" t="str">
            <v>Espelho em vidro cristal liso, espessura de 4 mm</v>
          </cell>
          <cell r="C1484" t="str">
            <v>M2</v>
          </cell>
          <cell r="D1484">
            <v>585.63</v>
          </cell>
          <cell r="F1484">
            <v>585.63</v>
          </cell>
        </row>
        <row r="1485">
          <cell r="A1485" t="str">
            <v>26.04.030</v>
          </cell>
          <cell r="B1485" t="str">
            <v>Espelho comum de 3 mm com moldura em alumínio</v>
          </cell>
          <cell r="C1485" t="str">
            <v>M2</v>
          </cell>
          <cell r="D1485">
            <v>957.49</v>
          </cell>
          <cell r="E1485">
            <v>25.18</v>
          </cell>
          <cell r="F1485">
            <v>982.67</v>
          </cell>
        </row>
        <row r="1486">
          <cell r="A1486" t="str">
            <v>26.20</v>
          </cell>
          <cell r="B1486" t="str">
            <v>Reparos, conservacoes e complementos - GRUPO 26</v>
          </cell>
        </row>
        <row r="1487">
          <cell r="A1487" t="str">
            <v>26.20.010</v>
          </cell>
          <cell r="B1487" t="str">
            <v>Massa para vidro</v>
          </cell>
          <cell r="C1487" t="str">
            <v>M</v>
          </cell>
          <cell r="D1487">
            <v>2.75</v>
          </cell>
          <cell r="E1487">
            <v>4.97</v>
          </cell>
          <cell r="F1487">
            <v>7.72</v>
          </cell>
        </row>
        <row r="1488">
          <cell r="A1488" t="str">
            <v>26.20.020</v>
          </cell>
          <cell r="B1488" t="str">
            <v>Recolocação de vidro inclusive emassamento ou recolocação de baguetes</v>
          </cell>
          <cell r="C1488" t="str">
            <v>M2</v>
          </cell>
          <cell r="D1488">
            <v>13.76</v>
          </cell>
          <cell r="E1488">
            <v>66.239999999999995</v>
          </cell>
          <cell r="F1488">
            <v>80</v>
          </cell>
        </row>
        <row r="1489">
          <cell r="A1489" t="str">
            <v>27</v>
          </cell>
          <cell r="B1489" t="str">
            <v>ESQUADRIA E ELEMENTO EM MATERIAL ESPECIAL</v>
          </cell>
        </row>
        <row r="1490">
          <cell r="A1490" t="str">
            <v>27.02</v>
          </cell>
          <cell r="B1490" t="str">
            <v>Policarbonato</v>
          </cell>
        </row>
        <row r="1491">
          <cell r="A1491" t="str">
            <v>27.02.001</v>
          </cell>
          <cell r="B1491" t="str">
            <v>Chapa em policarbonato compacta, fumê, espessura de 6 mm</v>
          </cell>
          <cell r="C1491" t="str">
            <v>M2</v>
          </cell>
          <cell r="D1491">
            <v>409.09</v>
          </cell>
          <cell r="E1491">
            <v>115.78</v>
          </cell>
          <cell r="F1491">
            <v>524.87</v>
          </cell>
        </row>
        <row r="1492">
          <cell r="A1492" t="str">
            <v>27.02.011</v>
          </cell>
          <cell r="B1492" t="str">
            <v>Chapa em policarbonato compacta, cristal, espessura de 6 mm</v>
          </cell>
          <cell r="C1492" t="str">
            <v>M2</v>
          </cell>
          <cell r="D1492">
            <v>377.52</v>
          </cell>
          <cell r="E1492">
            <v>115.78</v>
          </cell>
          <cell r="F1492">
            <v>493.3</v>
          </cell>
        </row>
        <row r="1493">
          <cell r="A1493" t="str">
            <v>27.02.041</v>
          </cell>
          <cell r="B1493" t="str">
            <v>Chapa em policarbonato compacta, cristal, espessura de 10 mm</v>
          </cell>
          <cell r="C1493" t="str">
            <v>M2</v>
          </cell>
          <cell r="D1493">
            <v>601.89</v>
          </cell>
          <cell r="E1493">
            <v>115.78</v>
          </cell>
          <cell r="F1493">
            <v>717.67</v>
          </cell>
        </row>
        <row r="1494">
          <cell r="A1494" t="str">
            <v>27.02.050</v>
          </cell>
          <cell r="B1494" t="str">
            <v>Chapa de policarbonato alveolar de 6 mm</v>
          </cell>
          <cell r="C1494" t="str">
            <v>M2</v>
          </cell>
          <cell r="D1494">
            <v>60.96</v>
          </cell>
          <cell r="E1494">
            <v>115.78</v>
          </cell>
          <cell r="F1494">
            <v>176.74</v>
          </cell>
        </row>
        <row r="1495">
          <cell r="A1495" t="str">
            <v>27.03</v>
          </cell>
          <cell r="B1495" t="str">
            <v>Chapa de fibra de vidro</v>
          </cell>
        </row>
        <row r="1496">
          <cell r="A1496" t="str">
            <v>27.03.030</v>
          </cell>
          <cell r="B1496" t="str">
            <v>Placa de poliéster reforçada com fibra de vidro de 3 mm</v>
          </cell>
          <cell r="C1496" t="str">
            <v>M2</v>
          </cell>
          <cell r="D1496">
            <v>113.98</v>
          </cell>
          <cell r="E1496">
            <v>66.239999999999995</v>
          </cell>
          <cell r="F1496">
            <v>180.22</v>
          </cell>
        </row>
        <row r="1497">
          <cell r="A1497" t="str">
            <v>27.04</v>
          </cell>
          <cell r="B1497" t="str">
            <v>PVC / VINIL</v>
          </cell>
        </row>
        <row r="1498">
          <cell r="A1498" t="str">
            <v>27.04.031</v>
          </cell>
          <cell r="B1498" t="str">
            <v>Caixilho de correr em PVC com vidro e persiana</v>
          </cell>
          <cell r="C1498" t="str">
            <v>M2</v>
          </cell>
          <cell r="D1498">
            <v>2644.61</v>
          </cell>
          <cell r="E1498">
            <v>114.34</v>
          </cell>
          <cell r="F1498">
            <v>2758.95</v>
          </cell>
        </row>
        <row r="1499">
          <cell r="A1499" t="str">
            <v>27.04.040</v>
          </cell>
          <cell r="B1499" t="str">
            <v>Corrimão, bate-maca ou protetor de parede em PVC, com amortecimento à impacto</v>
          </cell>
          <cell r="C1499" t="str">
            <v>M</v>
          </cell>
          <cell r="D1499">
            <v>252.75</v>
          </cell>
          <cell r="E1499">
            <v>92.9</v>
          </cell>
          <cell r="F1499">
            <v>345.65</v>
          </cell>
        </row>
        <row r="1500">
          <cell r="A1500" t="str">
            <v>27.04.050</v>
          </cell>
          <cell r="B1500" t="str">
            <v>Protetor de parede ou bate-maca em PVC flexível, com amortecimento à impacto, altura de 150 mm</v>
          </cell>
          <cell r="C1500" t="str">
            <v>M</v>
          </cell>
          <cell r="D1500">
            <v>122.37</v>
          </cell>
          <cell r="E1500">
            <v>30.21</v>
          </cell>
          <cell r="F1500">
            <v>152.58000000000001</v>
          </cell>
        </row>
        <row r="1501">
          <cell r="A1501" t="str">
            <v>27.04.051</v>
          </cell>
          <cell r="B1501" t="str">
            <v>Faixa em vinil para proteção de paredes, com amortecimento à alto impacto, altura de 400 mm</v>
          </cell>
          <cell r="C1501" t="str">
            <v>M</v>
          </cell>
          <cell r="D1501">
            <v>59.93</v>
          </cell>
          <cell r="E1501">
            <v>13.82</v>
          </cell>
          <cell r="F1501">
            <v>73.75</v>
          </cell>
        </row>
        <row r="1502">
          <cell r="A1502" t="str">
            <v>27.04.052</v>
          </cell>
          <cell r="B1502" t="str">
            <v>Cantoneira adesiva em vinil de alto impacto</v>
          </cell>
          <cell r="C1502" t="str">
            <v>M</v>
          </cell>
          <cell r="D1502">
            <v>76.45</v>
          </cell>
          <cell r="E1502">
            <v>7.56</v>
          </cell>
          <cell r="F1502">
            <v>84.01</v>
          </cell>
        </row>
        <row r="1503">
          <cell r="A1503" t="str">
            <v>27.04.060</v>
          </cell>
          <cell r="B1503" t="str">
            <v>Bate-maca ou protetor de parede curvo em PVC, com amortecimento à impacto, altura de 200 mm</v>
          </cell>
          <cell r="C1503" t="str">
            <v>M</v>
          </cell>
          <cell r="D1503">
            <v>92.39</v>
          </cell>
          <cell r="E1503">
            <v>82.34</v>
          </cell>
          <cell r="F1503">
            <v>174.73</v>
          </cell>
        </row>
        <row r="1504">
          <cell r="A1504" t="str">
            <v>27.04.070</v>
          </cell>
          <cell r="B1504" t="str">
            <v>Bate-maca ou protetor de parede em PVC, com amortecimento à impacto, altura de 200 mm</v>
          </cell>
          <cell r="C1504" t="str">
            <v>M</v>
          </cell>
          <cell r="D1504">
            <v>116.62</v>
          </cell>
          <cell r="E1504">
            <v>42.06</v>
          </cell>
          <cell r="F1504">
            <v>158.68</v>
          </cell>
        </row>
        <row r="1505">
          <cell r="A1505" t="str">
            <v>28</v>
          </cell>
          <cell r="B1505" t="str">
            <v>FERRAGEM COMPLEMENTAR PARA ESQUADRIAS</v>
          </cell>
        </row>
        <row r="1506">
          <cell r="A1506" t="str">
            <v>28.01</v>
          </cell>
          <cell r="B1506" t="str">
            <v>Ferragem para porta</v>
          </cell>
        </row>
        <row r="1507">
          <cell r="A1507" t="str">
            <v>28.01.020</v>
          </cell>
          <cell r="B1507" t="str">
            <v>Ferragem completa com maçaneta tipo alavanca, para porta externa com 1 folha</v>
          </cell>
          <cell r="C1507" t="str">
            <v>CJ</v>
          </cell>
          <cell r="D1507">
            <v>449.85</v>
          </cell>
          <cell r="E1507">
            <v>75.53</v>
          </cell>
          <cell r="F1507">
            <v>525.38</v>
          </cell>
        </row>
        <row r="1508">
          <cell r="A1508" t="str">
            <v>28.01.030</v>
          </cell>
          <cell r="B1508" t="str">
            <v>Ferragem completa com maçaneta tipo alavanca, para porta externa com 2 folhas</v>
          </cell>
          <cell r="C1508" t="str">
            <v>CJ</v>
          </cell>
          <cell r="D1508">
            <v>846.62</v>
          </cell>
          <cell r="E1508">
            <v>100.7</v>
          </cell>
          <cell r="F1508">
            <v>947.32</v>
          </cell>
        </row>
        <row r="1509">
          <cell r="A1509" t="str">
            <v>28.01.040</v>
          </cell>
          <cell r="B1509" t="str">
            <v>Ferragem completa com maçaneta tipo alavanca, para porta interna com 1 folha</v>
          </cell>
          <cell r="C1509" t="str">
            <v>CJ</v>
          </cell>
          <cell r="D1509">
            <v>356.29</v>
          </cell>
          <cell r="E1509">
            <v>75.53</v>
          </cell>
          <cell r="F1509">
            <v>431.82</v>
          </cell>
        </row>
        <row r="1510">
          <cell r="A1510" t="str">
            <v>28.01.050</v>
          </cell>
          <cell r="B1510" t="str">
            <v>Ferragem completa com maçaneta tipo alavanca, para porta interna com 2 folhas</v>
          </cell>
          <cell r="C1510" t="str">
            <v>CJ</v>
          </cell>
          <cell r="D1510">
            <v>711.33</v>
          </cell>
          <cell r="E1510">
            <v>100.7</v>
          </cell>
          <cell r="F1510">
            <v>812.03</v>
          </cell>
        </row>
        <row r="1511">
          <cell r="A1511" t="str">
            <v>28.01.070</v>
          </cell>
          <cell r="B1511" t="str">
            <v>Ferragem completa para porta de box de WC tipo livre/ocupado</v>
          </cell>
          <cell r="C1511" t="str">
            <v>CJ</v>
          </cell>
          <cell r="D1511">
            <v>277.64</v>
          </cell>
          <cell r="E1511">
            <v>75.53</v>
          </cell>
          <cell r="F1511">
            <v>353.17</v>
          </cell>
        </row>
        <row r="1512">
          <cell r="A1512" t="str">
            <v>28.01.080</v>
          </cell>
          <cell r="B1512" t="str">
            <v>Ferragem adicional para porta vão simples em divisória</v>
          </cell>
          <cell r="C1512" t="str">
            <v>CJ</v>
          </cell>
          <cell r="D1512">
            <v>316.45999999999998</v>
          </cell>
          <cell r="F1512">
            <v>316.45999999999998</v>
          </cell>
        </row>
        <row r="1513">
          <cell r="A1513" t="str">
            <v>28.01.090</v>
          </cell>
          <cell r="B1513" t="str">
            <v>Ferragem adicional para porta vão duplo em divisória</v>
          </cell>
          <cell r="C1513" t="str">
            <v>CJ</v>
          </cell>
          <cell r="D1513">
            <v>415.36</v>
          </cell>
          <cell r="F1513">
            <v>415.36</v>
          </cell>
        </row>
        <row r="1514">
          <cell r="A1514" t="str">
            <v>28.01.146</v>
          </cell>
          <cell r="B1514" t="str">
            <v>Fechadura eletromagnética para capacidade de atraque de 150 kgf</v>
          </cell>
          <cell r="C1514" t="str">
            <v>UN</v>
          </cell>
          <cell r="D1514">
            <v>312.79000000000002</v>
          </cell>
          <cell r="E1514">
            <v>83.75</v>
          </cell>
          <cell r="F1514">
            <v>396.54</v>
          </cell>
        </row>
        <row r="1515">
          <cell r="A1515" t="str">
            <v>28.01.150</v>
          </cell>
          <cell r="B1515" t="str">
            <v>Fechadura elétrica de sobrepor para porta ou portão com peso até 400 kg</v>
          </cell>
          <cell r="C1515" t="str">
            <v>CJ</v>
          </cell>
          <cell r="D1515">
            <v>499.25</v>
          </cell>
          <cell r="E1515">
            <v>83.75</v>
          </cell>
          <cell r="F1515">
            <v>583</v>
          </cell>
        </row>
        <row r="1516">
          <cell r="A1516" t="str">
            <v>28.01.160</v>
          </cell>
          <cell r="B1516" t="str">
            <v>Mola aérea para porta, com esforço acima de 50 kg até 60 kg</v>
          </cell>
          <cell r="C1516" t="str">
            <v>UN</v>
          </cell>
          <cell r="D1516">
            <v>315.06</v>
          </cell>
          <cell r="E1516">
            <v>23.5</v>
          </cell>
          <cell r="F1516">
            <v>338.56</v>
          </cell>
        </row>
        <row r="1517">
          <cell r="A1517" t="str">
            <v>28.01.171</v>
          </cell>
          <cell r="B1517" t="str">
            <v>Mola aérea para porta, com esforço acima de 60 kg até 80 kg</v>
          </cell>
          <cell r="C1517" t="str">
            <v>UN</v>
          </cell>
          <cell r="D1517">
            <v>340.91</v>
          </cell>
          <cell r="E1517">
            <v>23.5</v>
          </cell>
          <cell r="F1517">
            <v>364.41</v>
          </cell>
        </row>
        <row r="1518">
          <cell r="A1518" t="str">
            <v>28.01.180</v>
          </cell>
          <cell r="B1518" t="str">
            <v>Mola aérea hidráulica, para porta com largura até 1,60 m</v>
          </cell>
          <cell r="C1518" t="str">
            <v>UN</v>
          </cell>
          <cell r="D1518">
            <v>3351.86</v>
          </cell>
          <cell r="E1518">
            <v>58.77</v>
          </cell>
          <cell r="F1518">
            <v>3410.63</v>
          </cell>
        </row>
        <row r="1519">
          <cell r="A1519" t="str">
            <v>28.01.210</v>
          </cell>
          <cell r="B1519" t="str">
            <v>Fechadura tipo alavanca com chave para porta corta-fogo</v>
          </cell>
          <cell r="C1519" t="str">
            <v>UN</v>
          </cell>
          <cell r="D1519">
            <v>480.61</v>
          </cell>
          <cell r="E1519">
            <v>44.08</v>
          </cell>
          <cell r="F1519">
            <v>524.69000000000005</v>
          </cell>
        </row>
        <row r="1520">
          <cell r="A1520" t="str">
            <v>28.01.250</v>
          </cell>
          <cell r="B1520" t="str">
            <v>Visor tipo olho mágico</v>
          </cell>
          <cell r="C1520" t="str">
            <v>UN</v>
          </cell>
          <cell r="D1520">
            <v>30.01</v>
          </cell>
          <cell r="E1520">
            <v>15.1</v>
          </cell>
          <cell r="F1520">
            <v>45.11</v>
          </cell>
        </row>
        <row r="1521">
          <cell r="A1521" t="str">
            <v>28.01.330</v>
          </cell>
          <cell r="B1521" t="str">
            <v>Mola hidráulica de piso, para porta com largura até 1,10 m e peso até 120 kg</v>
          </cell>
          <cell r="C1521" t="str">
            <v>UN</v>
          </cell>
          <cell r="D1521">
            <v>1016.6</v>
          </cell>
          <cell r="E1521">
            <v>58.77</v>
          </cell>
          <cell r="F1521">
            <v>1075.3699999999999</v>
          </cell>
        </row>
        <row r="1522">
          <cell r="A1522" t="str">
            <v>28.01.400</v>
          </cell>
          <cell r="B1522" t="str">
            <v>Ferrolho de segurança de 1,20 m, para adaptação em portas de celas, embutido em caixa</v>
          </cell>
          <cell r="C1522" t="str">
            <v>UN</v>
          </cell>
          <cell r="D1522">
            <v>1050.5</v>
          </cell>
          <cell r="E1522">
            <v>117.54</v>
          </cell>
          <cell r="F1522">
            <v>1168.04</v>
          </cell>
        </row>
        <row r="1523">
          <cell r="A1523" t="str">
            <v>28.01.550</v>
          </cell>
          <cell r="B1523" t="str">
            <v>Fechadura com maçaneta tipo alavanca em aço inoxidável, para porta externa</v>
          </cell>
          <cell r="C1523" t="str">
            <v>UN</v>
          </cell>
          <cell r="D1523">
            <v>235.98</v>
          </cell>
          <cell r="E1523">
            <v>75.53</v>
          </cell>
          <cell r="F1523">
            <v>311.51</v>
          </cell>
        </row>
        <row r="1524">
          <cell r="A1524" t="str">
            <v>28.05</v>
          </cell>
          <cell r="B1524" t="str">
            <v>Cadeado</v>
          </cell>
        </row>
        <row r="1525">
          <cell r="A1525" t="str">
            <v>28.05.020</v>
          </cell>
          <cell r="B1525" t="str">
            <v>Cadeado de latão com cilindro - trava dupla - 25/27mm</v>
          </cell>
          <cell r="C1525" t="str">
            <v>UN</v>
          </cell>
          <cell r="D1525">
            <v>19.54</v>
          </cell>
          <cell r="F1525">
            <v>19.54</v>
          </cell>
        </row>
        <row r="1526">
          <cell r="A1526" t="str">
            <v>28.05.040</v>
          </cell>
          <cell r="B1526" t="str">
            <v>Cadeado de latão com cilindro - trava dupla - 35/36mm</v>
          </cell>
          <cell r="C1526" t="str">
            <v>UN</v>
          </cell>
          <cell r="D1526">
            <v>31.09</v>
          </cell>
          <cell r="F1526">
            <v>31.09</v>
          </cell>
        </row>
        <row r="1527">
          <cell r="A1527" t="str">
            <v>28.05.060</v>
          </cell>
          <cell r="B1527" t="str">
            <v>Cadeado de latão com cilindro - trava dupla - 50mm</v>
          </cell>
          <cell r="C1527" t="str">
            <v>UN</v>
          </cell>
          <cell r="D1527">
            <v>48.98</v>
          </cell>
          <cell r="F1527">
            <v>48.98</v>
          </cell>
        </row>
        <row r="1528">
          <cell r="A1528" t="str">
            <v>28.05.070</v>
          </cell>
          <cell r="B1528" t="str">
            <v>Cadeado de latão com cilindro de alta segurança, com 16 pinos e tetra-chave - 70mm</v>
          </cell>
          <cell r="C1528" t="str">
            <v>UN</v>
          </cell>
          <cell r="D1528">
            <v>200.82</v>
          </cell>
          <cell r="F1528">
            <v>200.82</v>
          </cell>
        </row>
        <row r="1529">
          <cell r="A1529" t="str">
            <v>28.05.080</v>
          </cell>
          <cell r="B1529" t="str">
            <v>Cadeado de latão com cilindro - trava dupla - 60mm</v>
          </cell>
          <cell r="C1529" t="str">
            <v>UN</v>
          </cell>
          <cell r="D1529">
            <v>81.11</v>
          </cell>
          <cell r="F1529">
            <v>81.11</v>
          </cell>
        </row>
        <row r="1530">
          <cell r="A1530" t="str">
            <v>28.20</v>
          </cell>
          <cell r="B1530" t="str">
            <v>Reparos, conservacoes e complementos - GRUPO 28</v>
          </cell>
        </row>
        <row r="1531">
          <cell r="A1531" t="str">
            <v>28.20.020</v>
          </cell>
          <cell r="B1531" t="str">
            <v>Recolocação de fechaduras de embutir</v>
          </cell>
          <cell r="C1531" t="str">
            <v>UN</v>
          </cell>
          <cell r="E1531">
            <v>75.53</v>
          </cell>
          <cell r="F1531">
            <v>75.53</v>
          </cell>
        </row>
        <row r="1532">
          <cell r="A1532" t="str">
            <v>28.20.030</v>
          </cell>
          <cell r="B1532" t="str">
            <v>Barra antipânico de sobrepor para porta de 1 folha</v>
          </cell>
          <cell r="C1532" t="str">
            <v>UN</v>
          </cell>
          <cell r="D1532">
            <v>1129.5899999999999</v>
          </cell>
          <cell r="E1532">
            <v>58.77</v>
          </cell>
          <cell r="F1532">
            <v>1188.3599999999999</v>
          </cell>
        </row>
        <row r="1533">
          <cell r="A1533" t="str">
            <v>28.20.040</v>
          </cell>
          <cell r="B1533" t="str">
            <v>Recolocação de fechaduras e fechos de sobrepor</v>
          </cell>
          <cell r="C1533" t="str">
            <v>UN</v>
          </cell>
          <cell r="E1533">
            <v>64.959999999999994</v>
          </cell>
          <cell r="F1533">
            <v>64.959999999999994</v>
          </cell>
        </row>
        <row r="1534">
          <cell r="A1534" t="str">
            <v>28.20.050</v>
          </cell>
          <cell r="B1534" t="str">
            <v>Barra antipânico de sobrepor e maçaneta livre para porta de 1 folha</v>
          </cell>
          <cell r="C1534" t="str">
            <v>CJ</v>
          </cell>
          <cell r="D1534">
            <v>809.33</v>
          </cell>
          <cell r="E1534">
            <v>76.400000000000006</v>
          </cell>
          <cell r="F1534">
            <v>885.73</v>
          </cell>
        </row>
        <row r="1535">
          <cell r="A1535" t="str">
            <v>28.20.060</v>
          </cell>
          <cell r="B1535" t="str">
            <v>Recolocação de dobradiças</v>
          </cell>
          <cell r="C1535" t="str">
            <v>UN</v>
          </cell>
          <cell r="E1535">
            <v>8.56</v>
          </cell>
          <cell r="F1535">
            <v>8.56</v>
          </cell>
        </row>
        <row r="1536">
          <cell r="A1536" t="str">
            <v>28.20.070</v>
          </cell>
          <cell r="B1536" t="str">
            <v>Ferragem para portão de tapume</v>
          </cell>
          <cell r="C1536" t="str">
            <v>CJ</v>
          </cell>
          <cell r="D1536">
            <v>676.16</v>
          </cell>
          <cell r="E1536">
            <v>151.05000000000001</v>
          </cell>
          <cell r="F1536">
            <v>827.21</v>
          </cell>
        </row>
        <row r="1537">
          <cell r="A1537" t="str">
            <v>28.20.090</v>
          </cell>
          <cell r="B1537" t="str">
            <v>Dobradiça tipo gonzo, diâmetro de 1 1/2´ com abas de 2´ x 3/8´</v>
          </cell>
          <cell r="C1537" t="str">
            <v>UN</v>
          </cell>
          <cell r="D1537">
            <v>170.84</v>
          </cell>
          <cell r="E1537">
            <v>28.52</v>
          </cell>
          <cell r="F1537">
            <v>199.36</v>
          </cell>
        </row>
        <row r="1538">
          <cell r="A1538" t="str">
            <v>28.20.170</v>
          </cell>
          <cell r="B1538" t="str">
            <v>Brete para instalação superior em porta chapa/grade de segurança</v>
          </cell>
          <cell r="C1538" t="str">
            <v>CJ</v>
          </cell>
          <cell r="D1538">
            <v>4349.6099999999997</v>
          </cell>
          <cell r="E1538">
            <v>176.31</v>
          </cell>
          <cell r="F1538">
            <v>4525.92</v>
          </cell>
        </row>
        <row r="1539">
          <cell r="A1539" t="str">
            <v>28.20.210</v>
          </cell>
          <cell r="B1539" t="str">
            <v>Ferrolho de segurança para adaptação em portas de celas</v>
          </cell>
          <cell r="C1539" t="str">
            <v>UN</v>
          </cell>
          <cell r="D1539">
            <v>423.34</v>
          </cell>
          <cell r="E1539">
            <v>58.77</v>
          </cell>
          <cell r="F1539">
            <v>482.11</v>
          </cell>
        </row>
        <row r="1540">
          <cell r="A1540" t="str">
            <v>28.20.211</v>
          </cell>
          <cell r="B1540" t="str">
            <v>Maçaneta tipo alavanca, acionamento com chave, para porta corta-fogo</v>
          </cell>
          <cell r="C1540" t="str">
            <v>UN</v>
          </cell>
          <cell r="D1540">
            <v>202.26</v>
          </cell>
          <cell r="E1540">
            <v>44.08</v>
          </cell>
          <cell r="F1540">
            <v>246.34</v>
          </cell>
        </row>
        <row r="1541">
          <cell r="A1541" t="str">
            <v>28.20.220</v>
          </cell>
          <cell r="B1541" t="str">
            <v>Dobradiça inferior para porta de vidro temperado</v>
          </cell>
          <cell r="C1541" t="str">
            <v>UN</v>
          </cell>
          <cell r="D1541">
            <v>105.08</v>
          </cell>
          <cell r="E1541">
            <v>9.99</v>
          </cell>
          <cell r="F1541">
            <v>115.07</v>
          </cell>
        </row>
        <row r="1542">
          <cell r="A1542" t="str">
            <v>28.20.230</v>
          </cell>
          <cell r="B1542" t="str">
            <v>Dobradiça superior para porta de vidro temperado</v>
          </cell>
          <cell r="C1542" t="str">
            <v>UN</v>
          </cell>
          <cell r="D1542">
            <v>71.81</v>
          </cell>
          <cell r="E1542">
            <v>9.99</v>
          </cell>
          <cell r="F1542">
            <v>81.8</v>
          </cell>
        </row>
        <row r="1543">
          <cell r="A1543" t="str">
            <v>28.20.360</v>
          </cell>
          <cell r="B1543" t="str">
            <v>Suporte duplo para vidro temperado fixado em alvenaria</v>
          </cell>
          <cell r="C1543" t="str">
            <v>UN</v>
          </cell>
          <cell r="D1543">
            <v>174.52</v>
          </cell>
          <cell r="E1543">
            <v>9.99</v>
          </cell>
          <cell r="F1543">
            <v>184.51</v>
          </cell>
        </row>
        <row r="1544">
          <cell r="A1544" t="str">
            <v>28.20.411</v>
          </cell>
          <cell r="B1544" t="str">
            <v>Dobradiça em aço cromado de 3 1/2", para porta de até 21 kg</v>
          </cell>
          <cell r="C1544" t="str">
            <v>CJ</v>
          </cell>
          <cell r="D1544">
            <v>28.36</v>
          </cell>
          <cell r="E1544">
            <v>8.56</v>
          </cell>
          <cell r="F1544">
            <v>36.92</v>
          </cell>
        </row>
        <row r="1545">
          <cell r="A1545" t="str">
            <v>28.20.412</v>
          </cell>
          <cell r="B1545" t="str">
            <v>Dobradiça em aço inoxidável de 3" x 2 1/2", para porta de até 25 kg</v>
          </cell>
          <cell r="C1545" t="str">
            <v>UN</v>
          </cell>
          <cell r="D1545">
            <v>53.23</v>
          </cell>
          <cell r="E1545">
            <v>8.56</v>
          </cell>
          <cell r="F1545">
            <v>61.79</v>
          </cell>
        </row>
        <row r="1546">
          <cell r="A1546" t="str">
            <v>28.20.413</v>
          </cell>
          <cell r="B1546" t="str">
            <v>Dobradiça em latão cromado reforçada de 3 1/2" x 3", para porta de até 35 kg</v>
          </cell>
          <cell r="C1546" t="str">
            <v>UN</v>
          </cell>
          <cell r="D1546">
            <v>97.64</v>
          </cell>
          <cell r="E1546">
            <v>8.56</v>
          </cell>
          <cell r="F1546">
            <v>106.2</v>
          </cell>
        </row>
        <row r="1547">
          <cell r="A1547" t="str">
            <v>28.20.430</v>
          </cell>
          <cell r="B1547" t="str">
            <v>Dobradiça em latão cromado, com mola tipo vai e vem, de 3"</v>
          </cell>
          <cell r="C1547" t="str">
            <v>CJ</v>
          </cell>
          <cell r="D1547">
            <v>195.75</v>
          </cell>
          <cell r="E1547">
            <v>18.13</v>
          </cell>
          <cell r="F1547">
            <v>213.88</v>
          </cell>
        </row>
        <row r="1548">
          <cell r="A1548" t="str">
            <v>28.20.510</v>
          </cell>
          <cell r="B1548" t="str">
            <v>Pivô superior lateral para porta em vidro temperado</v>
          </cell>
          <cell r="C1548" t="str">
            <v>UN</v>
          </cell>
          <cell r="D1548">
            <v>72.69</v>
          </cell>
          <cell r="E1548">
            <v>9.99</v>
          </cell>
          <cell r="F1548">
            <v>82.68</v>
          </cell>
        </row>
        <row r="1549">
          <cell r="A1549" t="str">
            <v>28.20.550</v>
          </cell>
          <cell r="B1549" t="str">
            <v>Mancal inferior com rolamento para porta em vidro temperado</v>
          </cell>
          <cell r="C1549" t="str">
            <v>UN</v>
          </cell>
          <cell r="D1549">
            <v>89.42</v>
          </cell>
          <cell r="E1549">
            <v>9.99</v>
          </cell>
          <cell r="F1549">
            <v>99.41</v>
          </cell>
        </row>
        <row r="1550">
          <cell r="A1550" t="str">
            <v>28.20.590</v>
          </cell>
          <cell r="B1550" t="str">
            <v>Contra fechadura de centro para porta em vidro temperado</v>
          </cell>
          <cell r="C1550" t="str">
            <v>UN</v>
          </cell>
          <cell r="D1550">
            <v>190.87</v>
          </cell>
          <cell r="E1550">
            <v>7.21</v>
          </cell>
          <cell r="F1550">
            <v>198.08</v>
          </cell>
        </row>
        <row r="1551">
          <cell r="A1551" t="str">
            <v>28.20.600</v>
          </cell>
          <cell r="B1551" t="str">
            <v>Fechadura de centro com cilindro para porta em vidro temperado</v>
          </cell>
          <cell r="C1551" t="str">
            <v>UN</v>
          </cell>
          <cell r="D1551">
            <v>217.04</v>
          </cell>
          <cell r="E1551">
            <v>9.99</v>
          </cell>
          <cell r="F1551">
            <v>227.03</v>
          </cell>
        </row>
        <row r="1552">
          <cell r="A1552" t="str">
            <v>28.20.650</v>
          </cell>
          <cell r="B1552" t="str">
            <v>Puxador duplo em aço inoxidável, para porta de madeira, alumínio ou vidro, de 350 mm</v>
          </cell>
          <cell r="C1552" t="str">
            <v>UN</v>
          </cell>
          <cell r="D1552">
            <v>405.81</v>
          </cell>
          <cell r="E1552">
            <v>88.16</v>
          </cell>
          <cell r="F1552">
            <v>493.97</v>
          </cell>
        </row>
        <row r="1553">
          <cell r="A1553" t="str">
            <v>28.20.655</v>
          </cell>
          <cell r="B1553" t="str">
            <v>Puxador duplo em aço inoxidável de 300 mm, para porta</v>
          </cell>
          <cell r="C1553" t="str">
            <v>UN</v>
          </cell>
          <cell r="D1553">
            <v>154.08000000000001</v>
          </cell>
          <cell r="E1553">
            <v>88.16</v>
          </cell>
          <cell r="F1553">
            <v>242.24</v>
          </cell>
        </row>
        <row r="1554">
          <cell r="A1554" t="str">
            <v>28.20.750</v>
          </cell>
          <cell r="B1554" t="str">
            <v>Capa de proteção para fechadura / ferrolho</v>
          </cell>
          <cell r="C1554" t="str">
            <v>UN</v>
          </cell>
          <cell r="D1554">
            <v>21.79</v>
          </cell>
          <cell r="E1554">
            <v>57.03</v>
          </cell>
          <cell r="F1554">
            <v>78.819999999999993</v>
          </cell>
        </row>
        <row r="1555">
          <cell r="A1555" t="str">
            <v>28.20.770</v>
          </cell>
          <cell r="B1555" t="str">
            <v>Trinco de piso para porta em vidro temperado</v>
          </cell>
          <cell r="C1555" t="str">
            <v>UN</v>
          </cell>
          <cell r="D1555">
            <v>48.73</v>
          </cell>
          <cell r="E1555">
            <v>9.99</v>
          </cell>
          <cell r="F1555">
            <v>58.72</v>
          </cell>
        </row>
        <row r="1556">
          <cell r="A1556" t="str">
            <v>28.20.800</v>
          </cell>
          <cell r="B1556" t="str">
            <v>Equipamento automatizador de portas deslizantes para folha dupla</v>
          </cell>
          <cell r="C1556" t="str">
            <v>UN</v>
          </cell>
          <cell r="D1556">
            <v>13610.09</v>
          </cell>
          <cell r="F1556">
            <v>13610.09</v>
          </cell>
        </row>
        <row r="1557">
          <cell r="A1557" t="str">
            <v>28.20.810</v>
          </cell>
          <cell r="B1557" t="str">
            <v>Equipamento automatizador telescópico unilateral de portas deslizantes para folha dupla</v>
          </cell>
          <cell r="C1557" t="str">
            <v>UN</v>
          </cell>
          <cell r="D1557">
            <v>15696.26</v>
          </cell>
          <cell r="F1557">
            <v>15696.26</v>
          </cell>
        </row>
        <row r="1558">
          <cell r="A1558" t="str">
            <v>28.20.820</v>
          </cell>
          <cell r="B1558" t="str">
            <v>Barra antipânico de sobrepor com maçaneta e chave, para porta em vidro de 1 folha</v>
          </cell>
          <cell r="C1558" t="str">
            <v>CJ</v>
          </cell>
          <cell r="D1558">
            <v>467.11</v>
          </cell>
          <cell r="E1558">
            <v>117.54</v>
          </cell>
          <cell r="F1558">
            <v>584.65</v>
          </cell>
        </row>
        <row r="1559">
          <cell r="A1559" t="str">
            <v>28.20.830</v>
          </cell>
          <cell r="B1559" t="str">
            <v>Barra antipânico de sobrepor com maçaneta e chave, para porta dupla em vidro</v>
          </cell>
          <cell r="C1559" t="str">
            <v>CJ</v>
          </cell>
          <cell r="D1559">
            <v>1188.79</v>
          </cell>
          <cell r="E1559">
            <v>235.08</v>
          </cell>
          <cell r="F1559">
            <v>1423.87</v>
          </cell>
        </row>
        <row r="1560">
          <cell r="A1560" t="str">
            <v>28.20.840</v>
          </cell>
          <cell r="B1560" t="str">
            <v>Barra antipânico para porta dupla com travamentos horizontal e vertical completa, com maçaneta tipo alavanca e chave, para vãos de 1,40 a 1,60 m</v>
          </cell>
          <cell r="C1560" t="str">
            <v>CJ</v>
          </cell>
          <cell r="D1560">
            <v>1231.27</v>
          </cell>
          <cell r="E1560">
            <v>235.08</v>
          </cell>
          <cell r="F1560">
            <v>1466.35</v>
          </cell>
        </row>
        <row r="1561">
          <cell r="A1561" t="str">
            <v>28.20.850</v>
          </cell>
          <cell r="B1561" t="str">
            <v>Barra antipânico para porta dupla com travamentos horizontal e vertical completa, com maçaneta tipo alavanca e chave, para vãos de 1,70 a 2,60 m</v>
          </cell>
          <cell r="C1561" t="str">
            <v>CJ</v>
          </cell>
          <cell r="D1561">
            <v>1316.44</v>
          </cell>
          <cell r="E1561">
            <v>235.08</v>
          </cell>
          <cell r="F1561">
            <v>1551.52</v>
          </cell>
        </row>
        <row r="1562">
          <cell r="A1562" t="str">
            <v>28.20.860</v>
          </cell>
          <cell r="B1562" t="str">
            <v>Veda porta/veda fresta em alumínio branco, com borracha vedante</v>
          </cell>
          <cell r="C1562" t="str">
            <v>M</v>
          </cell>
          <cell r="D1562">
            <v>33.65</v>
          </cell>
          <cell r="E1562">
            <v>13.82</v>
          </cell>
          <cell r="F1562">
            <v>47.47</v>
          </cell>
        </row>
        <row r="1563">
          <cell r="A1563" t="str">
            <v>29</v>
          </cell>
          <cell r="B1563" t="str">
            <v>INSERTE METALICO</v>
          </cell>
        </row>
        <row r="1564">
          <cell r="A1564" t="str">
            <v>29.01</v>
          </cell>
          <cell r="B1564" t="str">
            <v>Cantoneira</v>
          </cell>
        </row>
        <row r="1565">
          <cell r="A1565" t="str">
            <v>29.01.020</v>
          </cell>
          <cell r="B1565" t="str">
            <v>Cantoneira em alumínio perfil sextavado</v>
          </cell>
          <cell r="C1565" t="str">
            <v>M</v>
          </cell>
          <cell r="D1565">
            <v>6.23</v>
          </cell>
          <cell r="E1565">
            <v>17.87</v>
          </cell>
          <cell r="F1565">
            <v>24.1</v>
          </cell>
        </row>
        <row r="1566">
          <cell r="A1566" t="str">
            <v>29.01.030</v>
          </cell>
          <cell r="B1566" t="str">
            <v>Perfil em alumínio natural</v>
          </cell>
          <cell r="C1566" t="str">
            <v>KG</v>
          </cell>
          <cell r="D1566">
            <v>35.79</v>
          </cell>
          <cell r="E1566">
            <v>79.930000000000007</v>
          </cell>
          <cell r="F1566">
            <v>115.72</v>
          </cell>
        </row>
        <row r="1567">
          <cell r="A1567" t="str">
            <v>29.01.040</v>
          </cell>
          <cell r="B1567" t="str">
            <v>Cantoneira em alumínio perfil ´Y´</v>
          </cell>
          <cell r="C1567" t="str">
            <v>M</v>
          </cell>
          <cell r="D1567">
            <v>8.32</v>
          </cell>
          <cell r="E1567">
            <v>17.87</v>
          </cell>
          <cell r="F1567">
            <v>26.19</v>
          </cell>
        </row>
        <row r="1568">
          <cell r="A1568" t="str">
            <v>29.01.210</v>
          </cell>
          <cell r="B1568" t="str">
            <v>Cantoneira em aço galvanizado</v>
          </cell>
          <cell r="C1568" t="str">
            <v>KG</v>
          </cell>
          <cell r="D1568">
            <v>14.97</v>
          </cell>
          <cell r="E1568">
            <v>17.87</v>
          </cell>
          <cell r="F1568">
            <v>32.840000000000003</v>
          </cell>
        </row>
        <row r="1569">
          <cell r="A1569" t="str">
            <v>29.01.230</v>
          </cell>
          <cell r="B1569" t="str">
            <v>Cantoneira e perfis em ferro</v>
          </cell>
          <cell r="C1569" t="str">
            <v>KG</v>
          </cell>
          <cell r="D1569">
            <v>9.9700000000000006</v>
          </cell>
          <cell r="E1569">
            <v>17.87</v>
          </cell>
          <cell r="F1569">
            <v>27.84</v>
          </cell>
        </row>
        <row r="1570">
          <cell r="A1570" t="str">
            <v>29.03</v>
          </cell>
          <cell r="B1570" t="str">
            <v>Cabos e cordoalhas</v>
          </cell>
        </row>
        <row r="1571">
          <cell r="A1571" t="str">
            <v>29.03.010</v>
          </cell>
          <cell r="B1571" t="str">
            <v>Cabo em aço galvanizado com alma de aço, diâmetro de 3/16´ (4,76 mm)</v>
          </cell>
          <cell r="C1571" t="str">
            <v>M</v>
          </cell>
          <cell r="D1571">
            <v>9.0299999999999994</v>
          </cell>
          <cell r="E1571">
            <v>15.1</v>
          </cell>
          <cell r="F1571">
            <v>24.13</v>
          </cell>
        </row>
        <row r="1572">
          <cell r="A1572" t="str">
            <v>29.03.020</v>
          </cell>
          <cell r="B1572" t="str">
            <v>Cabo em aço galvanizado com alma de aço, diâmetro de 5/16´ (7,94 mm)</v>
          </cell>
          <cell r="C1572" t="str">
            <v>M</v>
          </cell>
          <cell r="D1572">
            <v>11.91</v>
          </cell>
          <cell r="E1572">
            <v>15.1</v>
          </cell>
          <cell r="F1572">
            <v>27.01</v>
          </cell>
        </row>
        <row r="1573">
          <cell r="A1573" t="str">
            <v>29.03.030</v>
          </cell>
          <cell r="B1573" t="str">
            <v>Cordoalha de aço galvanizado, diâmetro de 1/4´ (6,35 mm)</v>
          </cell>
          <cell r="C1573" t="str">
            <v>M</v>
          </cell>
          <cell r="D1573">
            <v>10.18</v>
          </cell>
          <cell r="E1573">
            <v>15.1</v>
          </cell>
          <cell r="F1573">
            <v>25.28</v>
          </cell>
        </row>
        <row r="1574">
          <cell r="A1574" t="str">
            <v>29.03.040</v>
          </cell>
          <cell r="B1574" t="str">
            <v>Cabo em aço galvanizado com alma de aço, diâmetro de 3/8´ (9,52 mm)</v>
          </cell>
          <cell r="C1574" t="str">
            <v>M</v>
          </cell>
          <cell r="D1574">
            <v>16.690000000000001</v>
          </cell>
          <cell r="E1574">
            <v>15.1</v>
          </cell>
          <cell r="F1574">
            <v>31.79</v>
          </cell>
        </row>
        <row r="1575">
          <cell r="A1575" t="str">
            <v>29.20</v>
          </cell>
          <cell r="B1575" t="str">
            <v>Reparos, conservacoes e complementos - GRUPO 29</v>
          </cell>
        </row>
        <row r="1576">
          <cell r="A1576" t="str">
            <v>29.20.030</v>
          </cell>
          <cell r="B1576" t="str">
            <v>Alumínio liso para complementos e reparos</v>
          </cell>
          <cell r="C1576" t="str">
            <v>KG</v>
          </cell>
          <cell r="D1576">
            <v>52.88</v>
          </cell>
          <cell r="E1576">
            <v>18.3</v>
          </cell>
          <cell r="F1576">
            <v>71.180000000000007</v>
          </cell>
        </row>
        <row r="1577">
          <cell r="A1577" t="str">
            <v>30</v>
          </cell>
          <cell r="B1577" t="str">
            <v>ACESSIBILIDADE</v>
          </cell>
        </row>
        <row r="1578">
          <cell r="A1578" t="str">
            <v>30.01</v>
          </cell>
          <cell r="B1578" t="str">
            <v>Barra de apoio</v>
          </cell>
        </row>
        <row r="1579">
          <cell r="A1579" t="str">
            <v>30.01.010</v>
          </cell>
          <cell r="B1579" t="str">
            <v>Barra de apoio reta, para pessoas com mobilidade reduzida, em tubo de aço inoxidável de 1 1/2´</v>
          </cell>
          <cell r="C1579" t="str">
            <v>M</v>
          </cell>
          <cell r="D1579">
            <v>207.47</v>
          </cell>
          <cell r="E1579">
            <v>15.1</v>
          </cell>
          <cell r="F1579">
            <v>222.57</v>
          </cell>
        </row>
        <row r="1580">
          <cell r="A1580" t="str">
            <v>30.01.020</v>
          </cell>
          <cell r="B1580" t="str">
            <v>Barra de apoio reta, para pessoas com mobilidade reduzida, em tubo de aço inoxidável de 1 1/2´ x 500 mm</v>
          </cell>
          <cell r="C1580" t="str">
            <v>UN</v>
          </cell>
          <cell r="D1580">
            <v>132.36000000000001</v>
          </cell>
          <cell r="E1580">
            <v>15.1</v>
          </cell>
          <cell r="F1580">
            <v>147.46</v>
          </cell>
        </row>
        <row r="1581">
          <cell r="A1581" t="str">
            <v>30.01.030</v>
          </cell>
          <cell r="B1581" t="str">
            <v>Barra de apoio reta, para pessoas com mobilidade reduzida, em tubo de aço inoxidável de 1 1/2´ x 800 mm</v>
          </cell>
          <cell r="C1581" t="str">
            <v>UN</v>
          </cell>
          <cell r="D1581">
            <v>172.89</v>
          </cell>
          <cell r="E1581">
            <v>15.1</v>
          </cell>
          <cell r="F1581">
            <v>187.99</v>
          </cell>
        </row>
        <row r="1582">
          <cell r="A1582" t="str">
            <v>30.01.050</v>
          </cell>
          <cell r="B1582" t="str">
            <v>Barra de apoio em ângulo de 90°, para pessoas com mobilidade reduzida, em tubo de aço inoxidável de 1 1/2´ x 800 x 800 mm</v>
          </cell>
          <cell r="C1582" t="str">
            <v>UN</v>
          </cell>
          <cell r="D1582">
            <v>344.99</v>
          </cell>
          <cell r="E1582">
            <v>15.1</v>
          </cell>
          <cell r="F1582">
            <v>360.09</v>
          </cell>
        </row>
        <row r="1583">
          <cell r="A1583" t="str">
            <v>30.01.061</v>
          </cell>
          <cell r="B1583" t="str">
            <v>Barra de apoio lateral para lavatório, para pessoas com mobilidade reduzida, em tubo de aço inoxidável de 1.1/4", comprimento 25 a 30 cm</v>
          </cell>
          <cell r="C1583" t="str">
            <v>UN</v>
          </cell>
          <cell r="D1583">
            <v>166.92</v>
          </cell>
          <cell r="E1583">
            <v>15.1</v>
          </cell>
          <cell r="F1583">
            <v>182.02</v>
          </cell>
        </row>
        <row r="1584">
          <cell r="A1584" t="str">
            <v>30.01.080</v>
          </cell>
          <cell r="B1584" t="str">
            <v>Barra de apoio reta, para pessoas com mobilidade reduzida, em tubo de alumínio, comprimento de 800 mm, acabamento com pintura epóxi</v>
          </cell>
          <cell r="C1584" t="str">
            <v>UN</v>
          </cell>
          <cell r="D1584">
            <v>146.02000000000001</v>
          </cell>
          <cell r="E1584">
            <v>15.1</v>
          </cell>
          <cell r="F1584">
            <v>161.12</v>
          </cell>
        </row>
        <row r="1585">
          <cell r="A1585" t="str">
            <v>30.01.090</v>
          </cell>
          <cell r="B1585" t="str">
            <v>Barra de apoio em ângulo de 90°, para pessoas com mobilidade reduzida, em tubo de alumínio de 800 x 800 mm, acabamento com pintura epóxi</v>
          </cell>
          <cell r="C1585" t="str">
            <v>UN</v>
          </cell>
          <cell r="D1585">
            <v>324.36</v>
          </cell>
          <cell r="E1585">
            <v>15.1</v>
          </cell>
          <cell r="F1585">
            <v>339.46</v>
          </cell>
        </row>
        <row r="1586">
          <cell r="A1586" t="str">
            <v>30.01.110</v>
          </cell>
          <cell r="B1586" t="str">
            <v>Barra de proteção para sifão, para pessoas com mobilidade reduzida, em tubo de alumínio, acabamento com pintura epóxi</v>
          </cell>
          <cell r="C1586" t="str">
            <v>UN</v>
          </cell>
          <cell r="D1586">
            <v>257.02999999999997</v>
          </cell>
          <cell r="E1586">
            <v>15.1</v>
          </cell>
          <cell r="F1586">
            <v>272.13</v>
          </cell>
        </row>
        <row r="1587">
          <cell r="A1587" t="str">
            <v>30.01.120</v>
          </cell>
          <cell r="B1587" t="str">
            <v>Barra de apoio reta, para pessoas com mobilidade reduzida, em tubo de aço inoxidável de 1 1/4´ x 400 mm</v>
          </cell>
          <cell r="C1587" t="str">
            <v>UN</v>
          </cell>
          <cell r="D1587">
            <v>148.84</v>
          </cell>
          <cell r="E1587">
            <v>15.1</v>
          </cell>
          <cell r="F1587">
            <v>163.94</v>
          </cell>
        </row>
        <row r="1588">
          <cell r="A1588" t="str">
            <v>30.01.130</v>
          </cell>
          <cell r="B1588" t="str">
            <v>Barra de proteção para lavatório, para pessoas com mobilidade reduzida, em tubo de alumínio acabamento com pintura epóxi</v>
          </cell>
          <cell r="C1588" t="str">
            <v>UN</v>
          </cell>
          <cell r="D1588">
            <v>399.9</v>
          </cell>
          <cell r="E1588">
            <v>25.18</v>
          </cell>
          <cell r="F1588">
            <v>425.08</v>
          </cell>
        </row>
        <row r="1589">
          <cell r="A1589" t="str">
            <v>30.03</v>
          </cell>
          <cell r="B1589" t="str">
            <v>Aparelhos eletricos, hidraulicos e a gas</v>
          </cell>
        </row>
        <row r="1590">
          <cell r="A1590" t="str">
            <v>30.03.032</v>
          </cell>
          <cell r="B1590" t="str">
            <v>Purificador de pressão elétrico em chapa eletrozincado pré-pintada e tampo em aço inoxidável, capacidade de refrigeração de 2,75 l/h</v>
          </cell>
          <cell r="C1590" t="str">
            <v>UN</v>
          </cell>
          <cell r="D1590">
            <v>2770.9</v>
          </cell>
          <cell r="E1590">
            <v>78.540000000000006</v>
          </cell>
          <cell r="F1590">
            <v>2849.44</v>
          </cell>
        </row>
        <row r="1591">
          <cell r="A1591" t="str">
            <v>30.03.042</v>
          </cell>
          <cell r="B1591" t="str">
            <v>Purificador de pressão elétrico em chapa eletrozincado pré-pintada e tampo em aço inoxidável, capacidade de refrigeração de 7,2 l/h</v>
          </cell>
          <cell r="C1591" t="str">
            <v>UN</v>
          </cell>
          <cell r="D1591">
            <v>3902.24</v>
          </cell>
          <cell r="E1591">
            <v>78.540000000000006</v>
          </cell>
          <cell r="F1591">
            <v>3980.78</v>
          </cell>
        </row>
        <row r="1592">
          <cell r="A1592" t="str">
            <v>30.04</v>
          </cell>
          <cell r="B1592" t="str">
            <v>Revestimento</v>
          </cell>
        </row>
        <row r="1593">
          <cell r="A1593" t="str">
            <v>30.04.010</v>
          </cell>
          <cell r="B1593" t="str">
            <v>Revestimento sintético de borracha ou PVC colorido, para sinalização tátil de alerta / direcional - assentamento argamassado</v>
          </cell>
          <cell r="C1593" t="str">
            <v>M2</v>
          </cell>
          <cell r="D1593">
            <v>416.26</v>
          </cell>
          <cell r="E1593">
            <v>27.67</v>
          </cell>
          <cell r="F1593">
            <v>443.93</v>
          </cell>
        </row>
        <row r="1594">
          <cell r="A1594" t="str">
            <v>30.04.020</v>
          </cell>
          <cell r="B1594" t="str">
            <v>Revestimento sintético de borracha ou PVC colorido, para sinalização tátil de alerta / direcional - colado</v>
          </cell>
          <cell r="C1594" t="str">
            <v>M2</v>
          </cell>
          <cell r="D1594">
            <v>194.89</v>
          </cell>
          <cell r="E1594">
            <v>11.58</v>
          </cell>
          <cell r="F1594">
            <v>206.47</v>
          </cell>
        </row>
        <row r="1595">
          <cell r="A1595" t="str">
            <v>30.04.030</v>
          </cell>
          <cell r="B1595" t="str">
            <v>Piso em ladrilho hidráulico podotátil várias cores (25x25cm), assentado com argamassa mista</v>
          </cell>
          <cell r="C1595" t="str">
            <v>M2</v>
          </cell>
          <cell r="D1595">
            <v>105.15</v>
          </cell>
          <cell r="E1595">
            <v>32.479999999999997</v>
          </cell>
          <cell r="F1595">
            <v>137.63</v>
          </cell>
        </row>
        <row r="1596">
          <cell r="A1596" t="str">
            <v>30.04.034</v>
          </cell>
          <cell r="B1596" t="str">
            <v>Piso em ladrilho hidráulico podotátil várias cores, assentado com argamassa mista</v>
          </cell>
          <cell r="C1596" t="str">
            <v>M2</v>
          </cell>
          <cell r="D1596">
            <v>148.04</v>
          </cell>
          <cell r="E1596">
            <v>32.479999999999997</v>
          </cell>
          <cell r="F1596">
            <v>180.52</v>
          </cell>
        </row>
        <row r="1597">
          <cell r="A1597" t="str">
            <v>30.04.040</v>
          </cell>
          <cell r="B1597" t="str">
            <v>Faixa em policarbonato para sinalização visual fotoluminescente, para degraus, comprimento de 20 cm</v>
          </cell>
          <cell r="C1597" t="str">
            <v>UN</v>
          </cell>
          <cell r="D1597">
            <v>4.55</v>
          </cell>
          <cell r="E1597">
            <v>1.76</v>
          </cell>
          <cell r="F1597">
            <v>6.31</v>
          </cell>
        </row>
        <row r="1598">
          <cell r="A1598" t="str">
            <v>30.04.060</v>
          </cell>
          <cell r="B1598" t="str">
            <v>Revestimento em chapa de aço inoxidável para proteção de portas, altura de 40 cm</v>
          </cell>
          <cell r="C1598" t="str">
            <v>M</v>
          </cell>
          <cell r="D1598">
            <v>524.17999999999995</v>
          </cell>
          <cell r="F1598">
            <v>524.17999999999995</v>
          </cell>
        </row>
        <row r="1599">
          <cell r="A1599" t="str">
            <v>30.04.070</v>
          </cell>
          <cell r="B1599" t="str">
            <v>Rejuntamento de piso em ladrilho hidráulico (25x25cm) com argamassa industrializada para rejunte, juntas de 2 mm</v>
          </cell>
          <cell r="C1599" t="str">
            <v>M2</v>
          </cell>
          <cell r="D1599">
            <v>6.45</v>
          </cell>
          <cell r="E1599">
            <v>11.45</v>
          </cell>
          <cell r="F1599">
            <v>17.899999999999999</v>
          </cell>
        </row>
        <row r="1600">
          <cell r="A1600" t="str">
            <v>30.04.090</v>
          </cell>
          <cell r="B1600" t="str">
            <v>Sinalização visual de degraus com pintura esmalte epóxi, comprimento de 20 cm</v>
          </cell>
          <cell r="C1600" t="str">
            <v>UN</v>
          </cell>
          <cell r="D1600">
            <v>0.65</v>
          </cell>
          <cell r="E1600">
            <v>18.420000000000002</v>
          </cell>
          <cell r="F1600">
            <v>19.07</v>
          </cell>
        </row>
        <row r="1601">
          <cell r="A1601" t="str">
            <v>30.04.100</v>
          </cell>
          <cell r="B1601" t="str">
            <v>Piso tátil de concreto intertravado alerta / direcional, espessura de 6 cm, com rejunte em areia</v>
          </cell>
          <cell r="C1601" t="str">
            <v>M2</v>
          </cell>
          <cell r="D1601">
            <v>128.47</v>
          </cell>
          <cell r="E1601">
            <v>17.93</v>
          </cell>
          <cell r="F1601">
            <v>146.4</v>
          </cell>
        </row>
        <row r="1602">
          <cell r="A1602" t="str">
            <v>30.06</v>
          </cell>
          <cell r="B1602" t="str">
            <v>Comunicacao visual e sonora</v>
          </cell>
        </row>
        <row r="1603">
          <cell r="A1603" t="str">
            <v>30.06.010</v>
          </cell>
          <cell r="B1603" t="str">
            <v>Placa para sinalização tátil (início ou final) em braile para corrimão</v>
          </cell>
          <cell r="C1603" t="str">
            <v>UN</v>
          </cell>
          <cell r="D1603">
            <v>10.29</v>
          </cell>
          <cell r="E1603">
            <v>1.76</v>
          </cell>
          <cell r="F1603">
            <v>12.05</v>
          </cell>
        </row>
        <row r="1604">
          <cell r="A1604" t="str">
            <v>30.06.020</v>
          </cell>
          <cell r="B1604" t="str">
            <v>Placa para sinalização tátil (pavimento) em braile para corrimão</v>
          </cell>
          <cell r="C1604" t="str">
            <v>UN</v>
          </cell>
          <cell r="D1604">
            <v>10.44</v>
          </cell>
          <cell r="E1604">
            <v>1.76</v>
          </cell>
          <cell r="F1604">
            <v>12.2</v>
          </cell>
        </row>
        <row r="1605">
          <cell r="A1605" t="str">
            <v>30.06.050</v>
          </cell>
          <cell r="B1605" t="str">
            <v>Tinta acrílica para sinalização visual de piso, com acabamento microtexturizado e antiderrapante</v>
          </cell>
          <cell r="C1605" t="str">
            <v>M</v>
          </cell>
          <cell r="D1605">
            <v>44.4</v>
          </cell>
          <cell r="E1605">
            <v>27.92</v>
          </cell>
          <cell r="F1605">
            <v>72.319999999999993</v>
          </cell>
        </row>
        <row r="1606">
          <cell r="A1606" t="str">
            <v>30.06.061</v>
          </cell>
          <cell r="B1606" t="str">
            <v>Sistema de alarme PNE com indicador audiovisual, para pessoas com mobilidade reduzida ou cadeirante</v>
          </cell>
          <cell r="C1606" t="str">
            <v>CJ</v>
          </cell>
          <cell r="D1606">
            <v>262.57</v>
          </cell>
          <cell r="E1606">
            <v>27.92</v>
          </cell>
          <cell r="F1606">
            <v>290.49</v>
          </cell>
        </row>
        <row r="1607">
          <cell r="A1607" t="str">
            <v>30.06.064</v>
          </cell>
          <cell r="B1607" t="str">
            <v>Sistema de alarme PNE com indicador audiovisual, sistema sem fio (Wireless), para pessoas com mobilidade reduzida ou cadeirante</v>
          </cell>
          <cell r="C1607" t="str">
            <v>CJ</v>
          </cell>
          <cell r="D1607">
            <v>673.39</v>
          </cell>
          <cell r="E1607">
            <v>27.92</v>
          </cell>
          <cell r="F1607">
            <v>701.31</v>
          </cell>
        </row>
        <row r="1608">
          <cell r="A1608" t="str">
            <v>30.06.080</v>
          </cell>
          <cell r="B1608" t="str">
            <v>Placa de identificação em alumínio para WC, com desenho universal de acessibilidade</v>
          </cell>
          <cell r="C1608" t="str">
            <v>UN</v>
          </cell>
          <cell r="D1608">
            <v>30.74</v>
          </cell>
          <cell r="E1608">
            <v>4.54</v>
          </cell>
          <cell r="F1608">
            <v>35.28</v>
          </cell>
        </row>
        <row r="1609">
          <cell r="A1609" t="str">
            <v>30.06.090</v>
          </cell>
          <cell r="B1609" t="str">
            <v>Placa de identificação para estacionamento, com desenho universal de acessibilidade, tipo pedestal</v>
          </cell>
          <cell r="C1609" t="str">
            <v>UN</v>
          </cell>
          <cell r="D1609">
            <v>835.59</v>
          </cell>
          <cell r="E1609">
            <v>5.68</v>
          </cell>
          <cell r="F1609">
            <v>841.27</v>
          </cell>
        </row>
        <row r="1610">
          <cell r="A1610" t="str">
            <v>30.06.100</v>
          </cell>
          <cell r="B1610" t="str">
            <v>Sinalização com pictograma para vaga de estacionamento</v>
          </cell>
          <cell r="C1610" t="str">
            <v>UN</v>
          </cell>
          <cell r="D1610">
            <v>149.83000000000001</v>
          </cell>
          <cell r="E1610">
            <v>97.7</v>
          </cell>
          <cell r="F1610">
            <v>247.53</v>
          </cell>
        </row>
        <row r="1611">
          <cell r="A1611" t="str">
            <v>30.06.110</v>
          </cell>
          <cell r="B1611" t="str">
            <v>Sinalização com pictograma para vaga de estacionamento, com faixas demarcatórias</v>
          </cell>
          <cell r="C1611" t="str">
            <v>UN</v>
          </cell>
          <cell r="D1611">
            <v>312.64999999999998</v>
          </cell>
          <cell r="E1611">
            <v>223.32</v>
          </cell>
          <cell r="F1611">
            <v>535.97</v>
          </cell>
        </row>
        <row r="1612">
          <cell r="A1612" t="str">
            <v>30.06.124</v>
          </cell>
          <cell r="B1612" t="str">
            <v>Sinalização com pictograma autoadesivo em policarbonato para piso 80 cm x 120 cm - área de resgate</v>
          </cell>
          <cell r="C1612" t="str">
            <v>UN</v>
          </cell>
          <cell r="D1612">
            <v>208.01</v>
          </cell>
          <cell r="E1612">
            <v>25.18</v>
          </cell>
          <cell r="F1612">
            <v>233.19</v>
          </cell>
        </row>
        <row r="1613">
          <cell r="A1613" t="str">
            <v>30.06.132</v>
          </cell>
          <cell r="B1613" t="str">
            <v>Placa de sinalização tátil em poliestireno com alto relevo em braile, para identificação de pavimentos</v>
          </cell>
          <cell r="C1613" t="str">
            <v>UN</v>
          </cell>
          <cell r="D1613">
            <v>26.26</v>
          </cell>
          <cell r="E1613">
            <v>4.54</v>
          </cell>
          <cell r="F1613">
            <v>30.8</v>
          </cell>
        </row>
        <row r="1614">
          <cell r="A1614" t="str">
            <v>30.08</v>
          </cell>
          <cell r="B1614" t="str">
            <v>Aparelhos sanitarios</v>
          </cell>
        </row>
        <row r="1615">
          <cell r="A1615" t="str">
            <v>30.08.030</v>
          </cell>
          <cell r="B1615" t="str">
            <v>Assento articulado para banho, em alumínio com pintura epóxi de 700 x 450 mm</v>
          </cell>
          <cell r="C1615" t="str">
            <v>UN</v>
          </cell>
          <cell r="D1615">
            <v>787.38</v>
          </cell>
          <cell r="E1615">
            <v>5.68</v>
          </cell>
          <cell r="F1615">
            <v>793.06</v>
          </cell>
        </row>
        <row r="1616">
          <cell r="A1616" t="str">
            <v>30.08.040</v>
          </cell>
          <cell r="B1616" t="str">
            <v>Lavatório de louça para canto sem coluna para pessoas com mobilidade reduzida</v>
          </cell>
          <cell r="C1616" t="str">
            <v>UN</v>
          </cell>
          <cell r="D1616">
            <v>1712.96</v>
          </cell>
          <cell r="E1616">
            <v>78.540000000000006</v>
          </cell>
          <cell r="F1616">
            <v>1791.5</v>
          </cell>
        </row>
        <row r="1617">
          <cell r="A1617" t="str">
            <v>30.08.050</v>
          </cell>
          <cell r="B1617" t="str">
            <v>Trocador acessível em MDF com revestimento em laminado melamínico de 180x80 cm</v>
          </cell>
          <cell r="C1617" t="str">
            <v>UN</v>
          </cell>
          <cell r="D1617">
            <v>2555.0500000000002</v>
          </cell>
          <cell r="E1617">
            <v>409.53</v>
          </cell>
          <cell r="F1617">
            <v>2964.58</v>
          </cell>
        </row>
        <row r="1618">
          <cell r="A1618" t="str">
            <v>30.08.060</v>
          </cell>
          <cell r="B1618" t="str">
            <v>Bacia sifonada de louça para pessoas com mobilidade reduzida - capacidade de 6 litros</v>
          </cell>
          <cell r="C1618" t="str">
            <v>UN</v>
          </cell>
          <cell r="D1618">
            <v>1120.45</v>
          </cell>
          <cell r="E1618">
            <v>67.19</v>
          </cell>
          <cell r="F1618">
            <v>1187.6400000000001</v>
          </cell>
        </row>
        <row r="1619">
          <cell r="A1619" t="str">
            <v>30.14</v>
          </cell>
          <cell r="B1619" t="str">
            <v>Elevador e plataforma</v>
          </cell>
        </row>
        <row r="1620">
          <cell r="A1620" t="str">
            <v>30.14.030</v>
          </cell>
          <cell r="B1620" t="str">
            <v>Plataforma para elevação até 1,00m, nas dimensões de 900x1400mm, capacidade de 250kg - percurso até 1,00m de altura</v>
          </cell>
          <cell r="C1620" t="str">
            <v>CJ</v>
          </cell>
          <cell r="D1620">
            <v>26899.95</v>
          </cell>
          <cell r="F1620">
            <v>26899.95</v>
          </cell>
        </row>
        <row r="1621">
          <cell r="A1621" t="str">
            <v>30.14.040</v>
          </cell>
          <cell r="B1621" t="str">
            <v>Plataforma para elevação até 2,00m, nas dimensões de 900x1400mm, capacidade de 250kg - percurso superior a 1,00m de altura</v>
          </cell>
          <cell r="C1621" t="str">
            <v>CJ</v>
          </cell>
          <cell r="D1621">
            <v>28270.63</v>
          </cell>
          <cell r="F1621">
            <v>28270.63</v>
          </cell>
        </row>
        <row r="1622">
          <cell r="A1622" t="str">
            <v>30.14.060</v>
          </cell>
          <cell r="B1622" t="str">
            <v>Plataforma para elevacao até 4,00m, nas dimensões de 1100x1400mm, capacidade de 325kg</v>
          </cell>
          <cell r="C1622" t="str">
            <v>CJ</v>
          </cell>
          <cell r="D1622">
            <v>79371.289999999994</v>
          </cell>
          <cell r="F1622">
            <v>79371.289999999994</v>
          </cell>
        </row>
        <row r="1623">
          <cell r="A1623" t="str">
            <v>32</v>
          </cell>
          <cell r="B1623" t="str">
            <v>IMPERMEABILIZACAO, PROTECAO E JUNTA</v>
          </cell>
        </row>
        <row r="1624">
          <cell r="A1624" t="str">
            <v>32.06</v>
          </cell>
          <cell r="B1624" t="str">
            <v>Isolamentos termicos / acusticos</v>
          </cell>
        </row>
        <row r="1625">
          <cell r="A1625" t="str">
            <v>32.06.010</v>
          </cell>
          <cell r="B1625" t="str">
            <v>Lã de vidro e/ou lã de rocha com espessura de 1´</v>
          </cell>
          <cell r="C1625" t="str">
            <v>M2</v>
          </cell>
          <cell r="D1625">
            <v>17.809999999999999</v>
          </cell>
          <cell r="E1625">
            <v>4.54</v>
          </cell>
          <cell r="F1625">
            <v>22.35</v>
          </cell>
        </row>
        <row r="1626">
          <cell r="A1626" t="str">
            <v>32.06.030</v>
          </cell>
          <cell r="B1626" t="str">
            <v>Lã de vidro e/ou lã de rocha com espessura de 2´</v>
          </cell>
          <cell r="C1626" t="str">
            <v>M2</v>
          </cell>
          <cell r="D1626">
            <v>31.19</v>
          </cell>
          <cell r="E1626">
            <v>4.54</v>
          </cell>
          <cell r="F1626">
            <v>35.729999999999997</v>
          </cell>
        </row>
        <row r="1627">
          <cell r="A1627" t="str">
            <v>32.06.120</v>
          </cell>
          <cell r="B1627" t="str">
            <v>Argila expandida</v>
          </cell>
          <cell r="C1627" t="str">
            <v>M3</v>
          </cell>
          <cell r="D1627">
            <v>675.5</v>
          </cell>
          <cell r="E1627">
            <v>63.59</v>
          </cell>
          <cell r="F1627">
            <v>739.09</v>
          </cell>
        </row>
        <row r="1628">
          <cell r="A1628" t="str">
            <v>32.06.130</v>
          </cell>
          <cell r="B1628" t="str">
            <v>Espuma flexível de poliuretano poliéter/poliéster para absorção acústica, espessura de 50 mm</v>
          </cell>
          <cell r="C1628" t="str">
            <v>M2</v>
          </cell>
          <cell r="D1628">
            <v>180.52</v>
          </cell>
          <cell r="E1628">
            <v>8.36</v>
          </cell>
          <cell r="F1628">
            <v>188.88</v>
          </cell>
        </row>
        <row r="1629">
          <cell r="A1629" t="str">
            <v>32.06.151</v>
          </cell>
          <cell r="B1629" t="str">
            <v>Lâmina refletiva revestida com dupla face em alumínio, dupla malha de reforço e laminação entre camadas, para isolação térmica</v>
          </cell>
          <cell r="C1629" t="str">
            <v>M2</v>
          </cell>
          <cell r="D1629">
            <v>19.7</v>
          </cell>
          <cell r="E1629">
            <v>12.34</v>
          </cell>
          <cell r="F1629">
            <v>32.04</v>
          </cell>
        </row>
        <row r="1630">
          <cell r="A1630" t="str">
            <v>32.06.231</v>
          </cell>
          <cell r="B1630" t="str">
            <v>Película de controle solar refletiva na cor prata, aplicado em vidros</v>
          </cell>
          <cell r="C1630" t="str">
            <v>M2</v>
          </cell>
          <cell r="D1630">
            <v>81.86</v>
          </cell>
          <cell r="F1630">
            <v>81.86</v>
          </cell>
        </row>
        <row r="1631">
          <cell r="A1631" t="str">
            <v>32.06.240</v>
          </cell>
          <cell r="B1631" t="str">
            <v>Película adesiva jateada para vidros - uso interno</v>
          </cell>
          <cell r="C1631" t="str">
            <v>M2</v>
          </cell>
          <cell r="D1631">
            <v>19.91</v>
          </cell>
          <cell r="E1631">
            <v>39.08</v>
          </cell>
          <cell r="F1631">
            <v>58.99</v>
          </cell>
        </row>
        <row r="1632">
          <cell r="A1632" t="str">
            <v>32.06.380</v>
          </cell>
          <cell r="B1632" t="str">
            <v>Isolamento acústico em placas de espuma semirrígida, com uma camada de manta HD, espessura de 50 mm</v>
          </cell>
          <cell r="C1632" t="str">
            <v>M2</v>
          </cell>
          <cell r="D1632">
            <v>1397.54</v>
          </cell>
          <cell r="F1632">
            <v>1397.54</v>
          </cell>
        </row>
        <row r="1633">
          <cell r="A1633" t="str">
            <v>32.06.396</v>
          </cell>
          <cell r="B1633" t="str">
            <v>Manta termoacústica em fibra cerâmica aluminizada, espessura de 38 mm</v>
          </cell>
          <cell r="C1633" t="str">
            <v>M2</v>
          </cell>
          <cell r="D1633">
            <v>84.47</v>
          </cell>
          <cell r="E1633">
            <v>33.5</v>
          </cell>
          <cell r="F1633">
            <v>117.97</v>
          </cell>
        </row>
        <row r="1634">
          <cell r="A1634" t="str">
            <v>32.06.400</v>
          </cell>
          <cell r="B1634" t="str">
            <v>Isolamento acústico em placas de espuma semirrígida incombustível, com superfície em cunhas anecóicas, espessura de 50 mm</v>
          </cell>
          <cell r="C1634" t="str">
            <v>M2</v>
          </cell>
          <cell r="D1634">
            <v>687.14</v>
          </cell>
          <cell r="F1634">
            <v>687.14</v>
          </cell>
        </row>
        <row r="1635">
          <cell r="A1635" t="str">
            <v>32.07</v>
          </cell>
          <cell r="B1635" t="str">
            <v>Junta de dilatacao</v>
          </cell>
        </row>
        <row r="1636">
          <cell r="A1636" t="str">
            <v>32.07.040</v>
          </cell>
          <cell r="B1636" t="str">
            <v>Junta plástica de 3/4´ x 1/8´</v>
          </cell>
          <cell r="C1636" t="str">
            <v>M</v>
          </cell>
          <cell r="D1636">
            <v>1.43</v>
          </cell>
          <cell r="E1636">
            <v>8.2799999999999994</v>
          </cell>
          <cell r="F1636">
            <v>9.7100000000000009</v>
          </cell>
        </row>
        <row r="1637">
          <cell r="A1637" t="str">
            <v>32.07.060</v>
          </cell>
          <cell r="B1637" t="str">
            <v>Junta de latão bitola de 1/8´</v>
          </cell>
          <cell r="C1637" t="str">
            <v>M</v>
          </cell>
          <cell r="D1637">
            <v>67.84</v>
          </cell>
          <cell r="E1637">
            <v>8.2799999999999994</v>
          </cell>
          <cell r="F1637">
            <v>76.12</v>
          </cell>
        </row>
        <row r="1638">
          <cell r="A1638" t="str">
            <v>32.07.090</v>
          </cell>
          <cell r="B1638" t="str">
            <v>Junta de dilatação ou vedação com mastique de silicone, 1,0 x 0,5 cm - inclusive guia de apoio em polietileno</v>
          </cell>
          <cell r="C1638" t="str">
            <v>M</v>
          </cell>
          <cell r="D1638">
            <v>8.86</v>
          </cell>
          <cell r="E1638">
            <v>3.46</v>
          </cell>
          <cell r="F1638">
            <v>12.32</v>
          </cell>
        </row>
        <row r="1639">
          <cell r="A1639" t="str">
            <v>32.07.110</v>
          </cell>
          <cell r="B1639" t="str">
            <v>Junta a base de asfalto oxidado a quente</v>
          </cell>
          <cell r="C1639" t="str">
            <v>CM3</v>
          </cell>
          <cell r="D1639">
            <v>0.14000000000000001</v>
          </cell>
          <cell r="E1639">
            <v>7.0000000000000007E-2</v>
          </cell>
          <cell r="F1639">
            <v>0.21</v>
          </cell>
        </row>
        <row r="1640">
          <cell r="A1640" t="str">
            <v>32.07.120</v>
          </cell>
          <cell r="B1640" t="str">
            <v>Mangueira plástica flexível para junta de dilatação</v>
          </cell>
          <cell r="C1640" t="str">
            <v>M</v>
          </cell>
          <cell r="D1640">
            <v>6.77</v>
          </cell>
          <cell r="E1640">
            <v>5.53</v>
          </cell>
          <cell r="F1640">
            <v>12.3</v>
          </cell>
        </row>
        <row r="1641">
          <cell r="A1641" t="str">
            <v>32.07.160</v>
          </cell>
          <cell r="B1641" t="str">
            <v>Junta de dilatação elástica a base de poliuretano</v>
          </cell>
          <cell r="C1641" t="str">
            <v>CM3</v>
          </cell>
          <cell r="D1641">
            <v>0.16</v>
          </cell>
          <cell r="E1641">
            <v>0.14000000000000001</v>
          </cell>
          <cell r="F1641">
            <v>0.3</v>
          </cell>
        </row>
        <row r="1642">
          <cell r="A1642" t="str">
            <v>32.07.226</v>
          </cell>
          <cell r="B1642" t="str">
            <v>Selante elástico monocomponente a base de poliuretano (PU) para juntas de dilatação</v>
          </cell>
          <cell r="C1642" t="str">
            <v>M</v>
          </cell>
          <cell r="D1642">
            <v>7.32</v>
          </cell>
          <cell r="E1642">
            <v>0.1</v>
          </cell>
          <cell r="F1642">
            <v>7.42</v>
          </cell>
        </row>
        <row r="1643">
          <cell r="A1643" t="str">
            <v>32.07.230</v>
          </cell>
          <cell r="B1643" t="str">
            <v>Perfil de acabamento com borracha termoplástica vulcanizada contínua flexível, para junta de dilatação de embutir - piso-piso</v>
          </cell>
          <cell r="C1643" t="str">
            <v>M</v>
          </cell>
          <cell r="D1643">
            <v>244.52</v>
          </cell>
          <cell r="E1643">
            <v>5.03</v>
          </cell>
          <cell r="F1643">
            <v>249.55</v>
          </cell>
        </row>
        <row r="1644">
          <cell r="A1644" t="str">
            <v>32.07.240</v>
          </cell>
          <cell r="B1644" t="str">
            <v>Perfil de acabamento com borracha termoplástica vulcanizada contínua flexível, para junta de dilatação de embutir - piso-parede</v>
          </cell>
          <cell r="C1644" t="str">
            <v>M</v>
          </cell>
          <cell r="D1644">
            <v>290.12</v>
          </cell>
          <cell r="E1644">
            <v>5.03</v>
          </cell>
          <cell r="F1644">
            <v>295.14999999999998</v>
          </cell>
        </row>
        <row r="1645">
          <cell r="A1645" t="str">
            <v>32.07.250</v>
          </cell>
          <cell r="B1645" t="str">
            <v>Perfil de acabamento com borracha termoplástica vulcanizada contínua flexível, para junta de dilatação de embutir - parede-parede ou forro-forro</v>
          </cell>
          <cell r="C1645" t="str">
            <v>M</v>
          </cell>
          <cell r="D1645">
            <v>114.4</v>
          </cell>
          <cell r="E1645">
            <v>5.03</v>
          </cell>
          <cell r="F1645">
            <v>119.43</v>
          </cell>
        </row>
        <row r="1646">
          <cell r="A1646" t="str">
            <v>32.07.260</v>
          </cell>
          <cell r="B1646" t="str">
            <v>Perfil de acabamento com borracha termoplástica vulcanizada contínua flexível, para junta de dilatação de embutir - parede-parede ou forro-forro - canto</v>
          </cell>
          <cell r="C1646" t="str">
            <v>M</v>
          </cell>
          <cell r="D1646">
            <v>108.14</v>
          </cell>
          <cell r="E1646">
            <v>5.03</v>
          </cell>
          <cell r="F1646">
            <v>113.17</v>
          </cell>
        </row>
        <row r="1647">
          <cell r="A1647" t="str">
            <v>32.08</v>
          </cell>
          <cell r="B1647" t="str">
            <v>Junta de dilatacao estrutural</v>
          </cell>
        </row>
        <row r="1648">
          <cell r="A1648" t="str">
            <v>32.08.010</v>
          </cell>
          <cell r="B1648" t="str">
            <v>Junta estrutural com poliestireno expandido de alta densidade P-III, espessura de 10 mm</v>
          </cell>
          <cell r="C1648" t="str">
            <v>M2</v>
          </cell>
          <cell r="D1648">
            <v>7.73</v>
          </cell>
          <cell r="E1648">
            <v>3.41</v>
          </cell>
          <cell r="F1648">
            <v>11.14</v>
          </cell>
        </row>
        <row r="1649">
          <cell r="A1649" t="str">
            <v>32.08.030</v>
          </cell>
          <cell r="B1649" t="str">
            <v>Junta estrutural com poliestireno expandido de alta densidade P-III, espessura de 20 mm</v>
          </cell>
          <cell r="C1649" t="str">
            <v>M2</v>
          </cell>
          <cell r="D1649">
            <v>25.28</v>
          </cell>
          <cell r="E1649">
            <v>3.41</v>
          </cell>
          <cell r="F1649">
            <v>28.69</v>
          </cell>
        </row>
        <row r="1650">
          <cell r="A1650" t="str">
            <v>32.08.050</v>
          </cell>
          <cell r="B1650" t="str">
            <v>Junta estrutural com perfilado termoplástico em PVC, perfil O-12</v>
          </cell>
          <cell r="C1650" t="str">
            <v>M</v>
          </cell>
          <cell r="D1650">
            <v>46.01</v>
          </cell>
          <cell r="E1650">
            <v>23.39</v>
          </cell>
          <cell r="F1650">
            <v>69.400000000000006</v>
          </cell>
        </row>
        <row r="1651">
          <cell r="A1651" t="str">
            <v>32.08.060</v>
          </cell>
          <cell r="B1651" t="str">
            <v>Junta estrutural com perfilado termoplástico em PVC, perfil O-22</v>
          </cell>
          <cell r="C1651" t="str">
            <v>M</v>
          </cell>
          <cell r="D1651">
            <v>92.53</v>
          </cell>
          <cell r="E1651">
            <v>23.39</v>
          </cell>
          <cell r="F1651">
            <v>115.92</v>
          </cell>
        </row>
        <row r="1652">
          <cell r="A1652" t="str">
            <v>32.08.070</v>
          </cell>
          <cell r="B1652" t="str">
            <v>Junta estrutural com perfil elastomérico para fissuras, painéis e estruturas em geral, movimentação máxima 15 mm</v>
          </cell>
          <cell r="C1652" t="str">
            <v>M</v>
          </cell>
          <cell r="D1652">
            <v>144.91</v>
          </cell>
          <cell r="F1652">
            <v>144.91</v>
          </cell>
        </row>
        <row r="1653">
          <cell r="A1653" t="str">
            <v>32.08.090</v>
          </cell>
          <cell r="B1653" t="str">
            <v>Junta estrutural com perfil elastomérico para fissuras, painéis e estruturas em geral, movimentação máxima 30 mm</v>
          </cell>
          <cell r="C1653" t="str">
            <v>M</v>
          </cell>
          <cell r="D1653">
            <v>399.7</v>
          </cell>
          <cell r="F1653">
            <v>399.7</v>
          </cell>
        </row>
        <row r="1654">
          <cell r="A1654" t="str">
            <v>32.08.110</v>
          </cell>
          <cell r="B1654" t="str">
            <v>Junta estrutural com perfil elastomérico e lábios poliméricos para obras de arte, movimentação máxima 40 mm</v>
          </cell>
          <cell r="C1654" t="str">
            <v>M</v>
          </cell>
          <cell r="D1654">
            <v>912.18</v>
          </cell>
          <cell r="E1654">
            <v>11.36</v>
          </cell>
          <cell r="F1654">
            <v>923.54</v>
          </cell>
        </row>
        <row r="1655">
          <cell r="A1655" t="str">
            <v>32.08.130</v>
          </cell>
          <cell r="B1655" t="str">
            <v>Junta estrutural com perfil elastomérico e lábios poliméricos para obras de arte, movimentação máxima 55 mm</v>
          </cell>
          <cell r="C1655" t="str">
            <v>M</v>
          </cell>
          <cell r="D1655">
            <v>1215.8399999999999</v>
          </cell>
          <cell r="E1655">
            <v>11.36</v>
          </cell>
          <cell r="F1655">
            <v>1227.2</v>
          </cell>
        </row>
        <row r="1656">
          <cell r="A1656" t="str">
            <v>32.08.160</v>
          </cell>
          <cell r="B1656" t="str">
            <v>Junta elástica estrutural de neoprene</v>
          </cell>
          <cell r="C1656" t="str">
            <v>M</v>
          </cell>
          <cell r="D1656">
            <v>174.12</v>
          </cell>
          <cell r="F1656">
            <v>174.12</v>
          </cell>
        </row>
        <row r="1657">
          <cell r="A1657" t="str">
            <v>32.09</v>
          </cell>
          <cell r="B1657" t="str">
            <v>Apoios e afins</v>
          </cell>
        </row>
        <row r="1658">
          <cell r="A1658" t="str">
            <v>32.09.020</v>
          </cell>
          <cell r="B1658" t="str">
            <v>Chapa de aço em bitolas medias</v>
          </cell>
          <cell r="C1658" t="str">
            <v>KG</v>
          </cell>
          <cell r="D1658">
            <v>9.93</v>
          </cell>
          <cell r="E1658">
            <v>15.1</v>
          </cell>
          <cell r="F1658">
            <v>25.03</v>
          </cell>
        </row>
        <row r="1659">
          <cell r="A1659" t="str">
            <v>32.09.040</v>
          </cell>
          <cell r="B1659" t="str">
            <v>Apoio em placa de neoprene fretado</v>
          </cell>
          <cell r="C1659" t="str">
            <v>DM3</v>
          </cell>
          <cell r="D1659">
            <v>205.03</v>
          </cell>
          <cell r="E1659">
            <v>10.07</v>
          </cell>
          <cell r="F1659">
            <v>215.1</v>
          </cell>
        </row>
        <row r="1660">
          <cell r="A1660" t="str">
            <v>32.10</v>
          </cell>
          <cell r="B1660" t="str">
            <v>Envelope de concreto e protecao de tubos</v>
          </cell>
        </row>
        <row r="1661">
          <cell r="A1661" t="str">
            <v>32.10.050</v>
          </cell>
          <cell r="B1661" t="str">
            <v>Proteção anticorrosiva, a base de resina epóxi com alcatrão, para ramais sob a terra, com DN até 1´</v>
          </cell>
          <cell r="C1661" t="str">
            <v>M</v>
          </cell>
          <cell r="D1661">
            <v>4.68</v>
          </cell>
          <cell r="E1661">
            <v>3.07</v>
          </cell>
          <cell r="F1661">
            <v>7.75</v>
          </cell>
        </row>
        <row r="1662">
          <cell r="A1662" t="str">
            <v>32.10.060</v>
          </cell>
          <cell r="B1662" t="str">
            <v>Proteção anticorrosiva, a base de resina epóxi com alcatrão, para ramais sob a terra, com DN acima de 1´ até 2´</v>
          </cell>
          <cell r="C1662" t="str">
            <v>M</v>
          </cell>
          <cell r="D1662">
            <v>9.3699999999999992</v>
          </cell>
          <cell r="E1662">
            <v>6.13</v>
          </cell>
          <cell r="F1662">
            <v>15.5</v>
          </cell>
        </row>
        <row r="1663">
          <cell r="A1663" t="str">
            <v>32.10.070</v>
          </cell>
          <cell r="B1663" t="str">
            <v>Proteção anticorrosiva, a base de resina epóxi com alcatrão, para ramais sob a terra, com DN acima de 2´ até 3´</v>
          </cell>
          <cell r="C1663" t="str">
            <v>M</v>
          </cell>
          <cell r="D1663">
            <v>14.06</v>
          </cell>
          <cell r="E1663">
            <v>9.1999999999999993</v>
          </cell>
          <cell r="F1663">
            <v>23.26</v>
          </cell>
        </row>
        <row r="1664">
          <cell r="A1664" t="str">
            <v>32.10.080</v>
          </cell>
          <cell r="B1664" t="str">
            <v>Proteção anticorrosiva, a base de resina epóxi com alcatrão, para ramais sob a terra, com DN acima de 3´ até 4´</v>
          </cell>
          <cell r="C1664" t="str">
            <v>M</v>
          </cell>
          <cell r="D1664">
            <v>18.739999999999998</v>
          </cell>
          <cell r="E1664">
            <v>12.27</v>
          </cell>
          <cell r="F1664">
            <v>31.01</v>
          </cell>
        </row>
        <row r="1665">
          <cell r="A1665" t="str">
            <v>32.10.082</v>
          </cell>
          <cell r="B1665" t="str">
            <v>Proteção anticorrosiva, a base de resina epóxi com alcatrão, para ramais sob a terra, com DN acima de 5´ até 6´</v>
          </cell>
          <cell r="C1665" t="str">
            <v>M</v>
          </cell>
          <cell r="D1665">
            <v>28.14</v>
          </cell>
          <cell r="E1665">
            <v>18.41</v>
          </cell>
          <cell r="F1665">
            <v>46.55</v>
          </cell>
        </row>
        <row r="1666">
          <cell r="A1666" t="str">
            <v>32.10.090</v>
          </cell>
          <cell r="B1666" t="str">
            <v>Proteção anticorrosiva, com fita adesiva, para ramais sob a terra, com DN até 1´</v>
          </cell>
          <cell r="C1666" t="str">
            <v>M</v>
          </cell>
          <cell r="D1666">
            <v>29.07</v>
          </cell>
          <cell r="E1666">
            <v>1.89</v>
          </cell>
          <cell r="F1666">
            <v>30.96</v>
          </cell>
        </row>
        <row r="1667">
          <cell r="A1667" t="str">
            <v>32.10.100</v>
          </cell>
          <cell r="B1667" t="str">
            <v>Proteção anticorrosiva, com fita adesiva, para ramais sob a terra, com DN acima de 1´ até 2´</v>
          </cell>
          <cell r="C1667" t="str">
            <v>M</v>
          </cell>
          <cell r="D1667">
            <v>51.68</v>
          </cell>
          <cell r="E1667">
            <v>2.65</v>
          </cell>
          <cell r="F1667">
            <v>54.33</v>
          </cell>
        </row>
        <row r="1668">
          <cell r="A1668" t="str">
            <v>32.10.110</v>
          </cell>
          <cell r="B1668" t="str">
            <v>Proteção anticorrosiva, com fita adesiva, para ramais sob a terra, com DN acima de 2´ até 3´</v>
          </cell>
          <cell r="C1668" t="str">
            <v>M</v>
          </cell>
          <cell r="D1668">
            <v>73.459999999999994</v>
          </cell>
          <cell r="E1668">
            <v>3.41</v>
          </cell>
          <cell r="F1668">
            <v>76.87</v>
          </cell>
        </row>
        <row r="1669">
          <cell r="A1669" t="str">
            <v>32.11</v>
          </cell>
          <cell r="B1669" t="str">
            <v>Isolante termico para tubos e dutos</v>
          </cell>
        </row>
        <row r="1670">
          <cell r="A1670" t="str">
            <v>32.11.150</v>
          </cell>
          <cell r="B1670" t="str">
            <v>Proteção para isolamento térmico em alumínio</v>
          </cell>
          <cell r="C1670" t="str">
            <v>M2</v>
          </cell>
          <cell r="D1670">
            <v>31.6</v>
          </cell>
          <cell r="E1670">
            <v>12.84</v>
          </cell>
          <cell r="F1670">
            <v>44.44</v>
          </cell>
        </row>
        <row r="1671">
          <cell r="A1671" t="str">
            <v>32.11.200</v>
          </cell>
          <cell r="B1671" t="str">
            <v>Isolamento térmico em polietileno expandido, espessura de 5 mm, para tubulação de 1/2´ (15 mm)</v>
          </cell>
          <cell r="C1671" t="str">
            <v>M</v>
          </cell>
          <cell r="D1671">
            <v>1.84</v>
          </cell>
          <cell r="E1671">
            <v>12.84</v>
          </cell>
          <cell r="F1671">
            <v>14.68</v>
          </cell>
        </row>
        <row r="1672">
          <cell r="A1672" t="str">
            <v>32.11.210</v>
          </cell>
          <cell r="B1672" t="str">
            <v>Isolamento térmico em polietileno expandido, espessura de 5 mm, para tubulação de 3/4´ (22 mm)</v>
          </cell>
          <cell r="C1672" t="str">
            <v>M</v>
          </cell>
          <cell r="D1672">
            <v>2.64</v>
          </cell>
          <cell r="E1672">
            <v>12.84</v>
          </cell>
          <cell r="F1672">
            <v>15.48</v>
          </cell>
        </row>
        <row r="1673">
          <cell r="A1673" t="str">
            <v>32.11.220</v>
          </cell>
          <cell r="B1673" t="str">
            <v>Isolamento térmico em polietileno expandido, espessura de 5 mm, para tubulação de 1´ (28 mm)</v>
          </cell>
          <cell r="C1673" t="str">
            <v>M</v>
          </cell>
          <cell r="D1673">
            <v>3.15</v>
          </cell>
          <cell r="E1673">
            <v>12.84</v>
          </cell>
          <cell r="F1673">
            <v>15.99</v>
          </cell>
        </row>
        <row r="1674">
          <cell r="A1674" t="str">
            <v>32.11.230</v>
          </cell>
          <cell r="B1674" t="str">
            <v>Isolamento térmico em polietileno expandido, espessura de 10 mm, para tubulação de 1 1/4´ (35 mm)</v>
          </cell>
          <cell r="C1674" t="str">
            <v>M</v>
          </cell>
          <cell r="D1674">
            <v>4.0999999999999996</v>
          </cell>
          <cell r="E1674">
            <v>12.84</v>
          </cell>
          <cell r="F1674">
            <v>16.940000000000001</v>
          </cell>
        </row>
        <row r="1675">
          <cell r="A1675" t="str">
            <v>32.11.240</v>
          </cell>
          <cell r="B1675" t="str">
            <v>Isolamento térmico em polietileno expandido, espessura de 10 mm, para tubulação de 1 1/2´ (42 mm)</v>
          </cell>
          <cell r="C1675" t="str">
            <v>M</v>
          </cell>
          <cell r="D1675">
            <v>5.0199999999999996</v>
          </cell>
          <cell r="E1675">
            <v>12.84</v>
          </cell>
          <cell r="F1675">
            <v>17.86</v>
          </cell>
        </row>
        <row r="1676">
          <cell r="A1676" t="str">
            <v>32.11.250</v>
          </cell>
          <cell r="B1676" t="str">
            <v>Isolamento térmico em polietileno expandido, espessura de 10 mm, para tubulação de 2´ (54 mm)</v>
          </cell>
          <cell r="C1676" t="str">
            <v>M</v>
          </cell>
          <cell r="D1676">
            <v>9.69</v>
          </cell>
          <cell r="E1676">
            <v>12.84</v>
          </cell>
          <cell r="F1676">
            <v>22.53</v>
          </cell>
        </row>
        <row r="1677">
          <cell r="A1677" t="str">
            <v>32.11.270</v>
          </cell>
          <cell r="B1677" t="str">
            <v>Isolamento térmico em espuma elastomérica, espessura de 9 a 12 mm, para tubulação de 1/4´ (cobre)</v>
          </cell>
          <cell r="C1677" t="str">
            <v>M</v>
          </cell>
          <cell r="D1677">
            <v>7.27</v>
          </cell>
          <cell r="E1677">
            <v>12.84</v>
          </cell>
          <cell r="F1677">
            <v>20.11</v>
          </cell>
        </row>
        <row r="1678">
          <cell r="A1678" t="str">
            <v>32.11.280</v>
          </cell>
          <cell r="B1678" t="str">
            <v>Isolamento térmico em espuma elastomérica, espessura de 9 a 12 mm, para tubulação de 1/2´ (cobre)</v>
          </cell>
          <cell r="C1678" t="str">
            <v>M</v>
          </cell>
          <cell r="D1678">
            <v>8.18</v>
          </cell>
          <cell r="E1678">
            <v>12.84</v>
          </cell>
          <cell r="F1678">
            <v>21.02</v>
          </cell>
        </row>
        <row r="1679">
          <cell r="A1679" t="str">
            <v>32.11.290</v>
          </cell>
          <cell r="B1679" t="str">
            <v>Isolamento térmico em espuma elastomérica, espessura de 9 a 12 mm, para tubulação de 5/8´ (cobre) ou 1/4´ (ferro)</v>
          </cell>
          <cell r="C1679" t="str">
            <v>M</v>
          </cell>
          <cell r="D1679">
            <v>8.77</v>
          </cell>
          <cell r="E1679">
            <v>12.84</v>
          </cell>
          <cell r="F1679">
            <v>21.61</v>
          </cell>
        </row>
        <row r="1680">
          <cell r="A1680" t="str">
            <v>32.11.300</v>
          </cell>
          <cell r="B1680" t="str">
            <v>Isolamento térmico em espuma elastomérica, espessura de 9 a 12 mm, para tubulação de 1´ (cobre)</v>
          </cell>
          <cell r="C1680" t="str">
            <v>M</v>
          </cell>
          <cell r="D1680">
            <v>10.050000000000001</v>
          </cell>
          <cell r="E1680">
            <v>12.84</v>
          </cell>
          <cell r="F1680">
            <v>22.89</v>
          </cell>
        </row>
        <row r="1681">
          <cell r="A1681" t="str">
            <v>32.11.310</v>
          </cell>
          <cell r="B1681" t="str">
            <v>Isolamento térmico em espuma elastomérica, espessura de 19 a 26 mm, para tubulação de 7/8´ (cobre) ou 1/2´ (ferro)</v>
          </cell>
          <cell r="C1681" t="str">
            <v>M</v>
          </cell>
          <cell r="D1681">
            <v>22.11</v>
          </cell>
          <cell r="E1681">
            <v>12.84</v>
          </cell>
          <cell r="F1681">
            <v>34.950000000000003</v>
          </cell>
        </row>
        <row r="1682">
          <cell r="A1682" t="str">
            <v>32.11.320</v>
          </cell>
          <cell r="B1682" t="str">
            <v>Isolamento térmico em espuma elastomérica, espessura de 19 a 26 mm, para tubulação de 1 1/8´ (cobre) ou 3/4´ (ferro)</v>
          </cell>
          <cell r="C1682" t="str">
            <v>M</v>
          </cell>
          <cell r="D1682">
            <v>25.42</v>
          </cell>
          <cell r="E1682">
            <v>12.84</v>
          </cell>
          <cell r="F1682">
            <v>38.26</v>
          </cell>
        </row>
        <row r="1683">
          <cell r="A1683" t="str">
            <v>32.11.330</v>
          </cell>
          <cell r="B1683" t="str">
            <v>Isolamento térmico em espuma elastomérica, espessura de 19 a 26 mm, para tubulação de 1 3/8´ (cobre) ou 1´ (ferro)</v>
          </cell>
          <cell r="C1683" t="str">
            <v>M</v>
          </cell>
          <cell r="D1683">
            <v>27.19</v>
          </cell>
          <cell r="E1683">
            <v>12.84</v>
          </cell>
          <cell r="F1683">
            <v>40.03</v>
          </cell>
        </row>
        <row r="1684">
          <cell r="A1684" t="str">
            <v>32.11.340</v>
          </cell>
          <cell r="B1684" t="str">
            <v>Isolamento térmico em espuma elastomérica, espessura de 19 a 26 mm, para tubulação de 1 5/8´ (cobre) ou 1 1/4´ (ferro)</v>
          </cell>
          <cell r="C1684" t="str">
            <v>M</v>
          </cell>
          <cell r="D1684">
            <v>34.86</v>
          </cell>
          <cell r="E1684">
            <v>12.84</v>
          </cell>
          <cell r="F1684">
            <v>47.7</v>
          </cell>
        </row>
        <row r="1685">
          <cell r="A1685" t="str">
            <v>32.11.350</v>
          </cell>
          <cell r="B1685" t="str">
            <v>Isolamento térmico em espuma elastomérica, espessura de 19 a 26 mm, para tubulação de 1 1/2´ (ferro)</v>
          </cell>
          <cell r="C1685" t="str">
            <v>M</v>
          </cell>
          <cell r="D1685">
            <v>35.9</v>
          </cell>
          <cell r="E1685">
            <v>12.84</v>
          </cell>
          <cell r="F1685">
            <v>48.74</v>
          </cell>
        </row>
        <row r="1686">
          <cell r="A1686" t="str">
            <v>32.11.360</v>
          </cell>
          <cell r="B1686" t="str">
            <v>Isolamento térmico em espuma elastomérica, espessura de 19 a 26 mm, para tubulação de 2´ (ferro)</v>
          </cell>
          <cell r="C1686" t="str">
            <v>M</v>
          </cell>
          <cell r="D1686">
            <v>48.21</v>
          </cell>
          <cell r="E1686">
            <v>12.84</v>
          </cell>
          <cell r="F1686">
            <v>61.05</v>
          </cell>
        </row>
        <row r="1687">
          <cell r="A1687" t="str">
            <v>32.11.370</v>
          </cell>
          <cell r="B1687" t="str">
            <v>Isolamento térmico em espuma elastomérica, espessura de 19 a 26 mm, para tubulação de 2 1/2´ (ferro)</v>
          </cell>
          <cell r="C1687" t="str">
            <v>M</v>
          </cell>
          <cell r="D1687">
            <v>60.68</v>
          </cell>
          <cell r="E1687">
            <v>12.84</v>
          </cell>
          <cell r="F1687">
            <v>73.52</v>
          </cell>
        </row>
        <row r="1688">
          <cell r="A1688" t="str">
            <v>32.11.380</v>
          </cell>
          <cell r="B1688" t="str">
            <v>Isolamento térmico em espuma elastomérica, espessura de 19 a 26 mm, para tubulação de 3 1/2´ (cobre) ou 3´ (ferro)</v>
          </cell>
          <cell r="C1688" t="str">
            <v>M</v>
          </cell>
          <cell r="D1688">
            <v>62.76</v>
          </cell>
          <cell r="E1688">
            <v>12.84</v>
          </cell>
          <cell r="F1688">
            <v>75.599999999999994</v>
          </cell>
        </row>
        <row r="1689">
          <cell r="A1689" t="str">
            <v>32.11.390</v>
          </cell>
          <cell r="B1689" t="str">
            <v>Isolamento térmico em espuma elastomérica, espessura de 19 a 26 mm, para tubulação de 4´ (ferro)</v>
          </cell>
          <cell r="C1689" t="str">
            <v>M</v>
          </cell>
          <cell r="D1689">
            <v>108.92</v>
          </cell>
          <cell r="E1689">
            <v>12.84</v>
          </cell>
          <cell r="F1689">
            <v>121.76</v>
          </cell>
        </row>
        <row r="1690">
          <cell r="A1690" t="str">
            <v>32.11.400</v>
          </cell>
          <cell r="B1690" t="str">
            <v>Isolamento térmico em espuma elastomérica, espessura de 19 a 26 mm, para tubulação de 5´ (ferro)</v>
          </cell>
          <cell r="C1690" t="str">
            <v>M</v>
          </cell>
          <cell r="D1690">
            <v>124.24</v>
          </cell>
          <cell r="E1690">
            <v>12.84</v>
          </cell>
          <cell r="F1690">
            <v>137.08000000000001</v>
          </cell>
        </row>
        <row r="1691">
          <cell r="A1691" t="str">
            <v>32.11.410</v>
          </cell>
          <cell r="B1691" t="str">
            <v>Isolamento térmico em espuma elastomérica, espessura de 19 a 26 mm, para tubulação de 6´ (ferro)</v>
          </cell>
          <cell r="C1691" t="str">
            <v>M</v>
          </cell>
          <cell r="D1691">
            <v>155.62</v>
          </cell>
          <cell r="E1691">
            <v>12.84</v>
          </cell>
          <cell r="F1691">
            <v>168.46</v>
          </cell>
        </row>
        <row r="1692">
          <cell r="A1692" t="str">
            <v>32.11.420</v>
          </cell>
          <cell r="B1692" t="str">
            <v>Manta em espuma elastomérica, espessura de 19 a 26 mm, para isolamento térmico de tubulação acima de 6´</v>
          </cell>
          <cell r="C1692" t="str">
            <v>M2</v>
          </cell>
          <cell r="D1692">
            <v>196.08</v>
          </cell>
          <cell r="E1692">
            <v>23.57</v>
          </cell>
          <cell r="F1692">
            <v>219.65</v>
          </cell>
        </row>
        <row r="1693">
          <cell r="A1693" t="str">
            <v>32.11.430</v>
          </cell>
          <cell r="B1693" t="str">
            <v>Isolamento térmico em espuma elastomérica, espessura de 19 a 26 mm, para tubulação de 3/8" (cobre) ou 1/8" (ferro)</v>
          </cell>
          <cell r="C1693" t="str">
            <v>M</v>
          </cell>
          <cell r="D1693">
            <v>17.37</v>
          </cell>
          <cell r="E1693">
            <v>12.84</v>
          </cell>
          <cell r="F1693">
            <v>30.21</v>
          </cell>
        </row>
        <row r="1694">
          <cell r="A1694" t="str">
            <v>32.11.440</v>
          </cell>
          <cell r="B1694" t="str">
            <v>Isolamento térmico em espuma elastomérica, espessura de 19 a 26 mm, para tubulação de 3/4" (cobre) ou 3/8" (ferro)</v>
          </cell>
          <cell r="C1694" t="str">
            <v>M</v>
          </cell>
          <cell r="D1694">
            <v>19.41</v>
          </cell>
          <cell r="E1694">
            <v>12.84</v>
          </cell>
          <cell r="F1694">
            <v>32.25</v>
          </cell>
        </row>
        <row r="1695">
          <cell r="A1695" t="str">
            <v>32.15</v>
          </cell>
          <cell r="B1695" t="str">
            <v>Impermeabilizacao flexivel com manta</v>
          </cell>
        </row>
        <row r="1696">
          <cell r="A1696" t="str">
            <v>32.15.030</v>
          </cell>
          <cell r="B1696" t="str">
            <v>Impermeabilização em manta asfáltica com armadura, tipo III-B, espessura de 3 mm</v>
          </cell>
          <cell r="C1696" t="str">
            <v>M2</v>
          </cell>
          <cell r="D1696">
            <v>67.16</v>
          </cell>
          <cell r="E1696">
            <v>21.92</v>
          </cell>
          <cell r="F1696">
            <v>89.08</v>
          </cell>
        </row>
        <row r="1697">
          <cell r="A1697" t="str">
            <v>32.15.040</v>
          </cell>
          <cell r="B1697" t="str">
            <v>Impermeabilização em manta asfáltica com armadura, tipo III-B, espessura de 4 mm</v>
          </cell>
          <cell r="C1697" t="str">
            <v>M2</v>
          </cell>
          <cell r="D1697">
            <v>75.59</v>
          </cell>
          <cell r="E1697">
            <v>21.92</v>
          </cell>
          <cell r="F1697">
            <v>97.51</v>
          </cell>
        </row>
        <row r="1698">
          <cell r="A1698" t="str">
            <v>32.15.080</v>
          </cell>
          <cell r="B1698" t="str">
            <v>Impermeabilização em manta asfáltica tipo III-B, espessura de 3 mm, face exposta em geotêxtil, com membrana acrílica</v>
          </cell>
          <cell r="C1698" t="str">
            <v>M2</v>
          </cell>
          <cell r="D1698">
            <v>133.26</v>
          </cell>
          <cell r="E1698">
            <v>27.59</v>
          </cell>
          <cell r="F1698">
            <v>160.85</v>
          </cell>
        </row>
        <row r="1699">
          <cell r="A1699" t="str">
            <v>32.15.100</v>
          </cell>
          <cell r="B1699" t="str">
            <v>Impermeabilização em manta asfáltica plastomérica com armadura, tipo III, espessura de 4 mm, face exposta em geotêxtil com membrana acrílica</v>
          </cell>
          <cell r="C1699" t="str">
            <v>M2</v>
          </cell>
          <cell r="D1699">
            <v>140.93</v>
          </cell>
          <cell r="E1699">
            <v>27.59</v>
          </cell>
          <cell r="F1699">
            <v>168.52</v>
          </cell>
        </row>
        <row r="1700">
          <cell r="A1700" t="str">
            <v>32.15.240</v>
          </cell>
          <cell r="B1700" t="str">
            <v>Impermeabilização com manta asfáltica tipo III, anti raiz, espessura de 4 mm</v>
          </cell>
          <cell r="C1700" t="str">
            <v>M2</v>
          </cell>
          <cell r="D1700">
            <v>151.58000000000001</v>
          </cell>
          <cell r="F1700">
            <v>151.58000000000001</v>
          </cell>
        </row>
        <row r="1701">
          <cell r="A1701" t="str">
            <v>32.16</v>
          </cell>
          <cell r="B1701" t="str">
            <v>Impermeabilizacao flexivel com membranas</v>
          </cell>
        </row>
        <row r="1702">
          <cell r="A1702" t="str">
            <v>32.16.010</v>
          </cell>
          <cell r="B1702" t="str">
            <v>Impermeabilização em pintura de asfalto oxidado com solventes orgânicos, sobre massa</v>
          </cell>
          <cell r="C1702" t="str">
            <v>M2</v>
          </cell>
          <cell r="D1702">
            <v>10.7</v>
          </cell>
          <cell r="E1702">
            <v>9.08</v>
          </cell>
          <cell r="F1702">
            <v>19.78</v>
          </cell>
        </row>
        <row r="1703">
          <cell r="A1703" t="str">
            <v>32.16.020</v>
          </cell>
          <cell r="B1703" t="str">
            <v>Impermeabilização em pintura de asfalto oxidado com solventes orgânicos, sobre metal</v>
          </cell>
          <cell r="C1703" t="str">
            <v>M2</v>
          </cell>
          <cell r="D1703">
            <v>7.49</v>
          </cell>
          <cell r="E1703">
            <v>9.08</v>
          </cell>
          <cell r="F1703">
            <v>16.57</v>
          </cell>
        </row>
        <row r="1704">
          <cell r="A1704" t="str">
            <v>32.16.030</v>
          </cell>
          <cell r="B1704" t="str">
            <v>Impermeabilização em membrana de asfalto modificado com elastômeros, na cor preta</v>
          </cell>
          <cell r="C1704" t="str">
            <v>M2</v>
          </cell>
          <cell r="D1704">
            <v>50.1</v>
          </cell>
          <cell r="E1704">
            <v>9.08</v>
          </cell>
          <cell r="F1704">
            <v>59.18</v>
          </cell>
        </row>
        <row r="1705">
          <cell r="A1705" t="str">
            <v>32.16.040</v>
          </cell>
          <cell r="B1705" t="str">
            <v>Impermeabilização em membrana de asfalto modificado com elastômeros, na cor preta e reforço em tela poliéster</v>
          </cell>
          <cell r="C1705" t="str">
            <v>M2</v>
          </cell>
          <cell r="D1705">
            <v>77.05</v>
          </cell>
          <cell r="E1705">
            <v>25.18</v>
          </cell>
          <cell r="F1705">
            <v>102.23</v>
          </cell>
        </row>
        <row r="1706">
          <cell r="A1706" t="str">
            <v>32.16.050</v>
          </cell>
          <cell r="B1706" t="str">
            <v>Impermeabilização em membrana à base de polímeros acrílicos, na cor branca</v>
          </cell>
          <cell r="C1706" t="str">
            <v>M2</v>
          </cell>
          <cell r="D1706">
            <v>44.5</v>
          </cell>
          <cell r="E1706">
            <v>9.08</v>
          </cell>
          <cell r="F1706">
            <v>53.58</v>
          </cell>
        </row>
        <row r="1707">
          <cell r="A1707" t="str">
            <v>32.16.060</v>
          </cell>
          <cell r="B1707" t="str">
            <v>Impermeabilização em membrana à base de polímeros acrílicos, na cor branca e reforço em tela poliéster</v>
          </cell>
          <cell r="C1707" t="str">
            <v>M2</v>
          </cell>
          <cell r="D1707">
            <v>69.209999999999994</v>
          </cell>
          <cell r="E1707">
            <v>25.18</v>
          </cell>
          <cell r="F1707">
            <v>94.39</v>
          </cell>
        </row>
        <row r="1708">
          <cell r="A1708" t="str">
            <v>32.16.070</v>
          </cell>
          <cell r="B1708" t="str">
            <v>Impermeabilização em membrana à base de resina termoplástica e cimentos aditivados com reforço em tela poliéster</v>
          </cell>
          <cell r="C1708" t="str">
            <v>M2</v>
          </cell>
          <cell r="D1708">
            <v>46.51</v>
          </cell>
          <cell r="E1708">
            <v>29.72</v>
          </cell>
          <cell r="F1708">
            <v>76.23</v>
          </cell>
        </row>
        <row r="1709">
          <cell r="A1709" t="str">
            <v>32.17</v>
          </cell>
          <cell r="B1709" t="str">
            <v>Impermeabilizacao rigida</v>
          </cell>
        </row>
        <row r="1710">
          <cell r="A1710" t="str">
            <v>32.17.010</v>
          </cell>
          <cell r="B1710" t="str">
            <v>Impermeabilização em argamassa impermeável com aditivo hidrófugo</v>
          </cell>
          <cell r="C1710" t="str">
            <v>M3</v>
          </cell>
          <cell r="D1710">
            <v>475.14</v>
          </cell>
          <cell r="E1710">
            <v>392.94</v>
          </cell>
          <cell r="F1710">
            <v>868.08</v>
          </cell>
        </row>
        <row r="1711">
          <cell r="A1711" t="str">
            <v>32.17.012</v>
          </cell>
          <cell r="B1711" t="str">
            <v>Impermeabilização em argamassa de concreto não estrutural com aditivo hidrófugo</v>
          </cell>
          <cell r="C1711" t="str">
            <v>M3</v>
          </cell>
          <cell r="D1711">
            <v>512.41999999999996</v>
          </cell>
          <cell r="E1711">
            <v>45.43</v>
          </cell>
          <cell r="F1711">
            <v>557.85</v>
          </cell>
        </row>
        <row r="1712">
          <cell r="A1712" t="str">
            <v>32.17.030</v>
          </cell>
          <cell r="B1712" t="str">
            <v>Impermeabilização em argamassa polimérica para umidade e água de percolação</v>
          </cell>
          <cell r="C1712" t="str">
            <v>M2</v>
          </cell>
          <cell r="D1712">
            <v>5.76</v>
          </cell>
          <cell r="E1712">
            <v>9.57</v>
          </cell>
          <cell r="F1712">
            <v>15.33</v>
          </cell>
        </row>
        <row r="1713">
          <cell r="A1713" t="str">
            <v>32.17.040</v>
          </cell>
          <cell r="B1713" t="str">
            <v>Impermeabilização em argamassa polimérica com reforço em tela poliéster para pressão hidrostática positiva</v>
          </cell>
          <cell r="C1713" t="str">
            <v>M2</v>
          </cell>
          <cell r="D1713">
            <v>18.43</v>
          </cell>
          <cell r="E1713">
            <v>19.16</v>
          </cell>
          <cell r="F1713">
            <v>37.590000000000003</v>
          </cell>
        </row>
        <row r="1714">
          <cell r="A1714" t="str">
            <v>32.17.070</v>
          </cell>
          <cell r="B1714" t="str">
            <v>Impermeabilização anticorrosiva em membrana epoxídica com alcatrão de hulha, sobre massa</v>
          </cell>
          <cell r="C1714" t="str">
            <v>M2</v>
          </cell>
          <cell r="D1714">
            <v>58.42</v>
          </cell>
          <cell r="E1714">
            <v>9.57</v>
          </cell>
          <cell r="F1714">
            <v>67.989999999999995</v>
          </cell>
        </row>
        <row r="1715">
          <cell r="A1715" t="str">
            <v>32.20</v>
          </cell>
          <cell r="B1715" t="str">
            <v>Reparos, conservacoes e complementos - GRUPO 32</v>
          </cell>
        </row>
        <row r="1716">
          <cell r="A1716" t="str">
            <v>32.20.010</v>
          </cell>
          <cell r="B1716" t="str">
            <v>Recolocação de argila expandida</v>
          </cell>
          <cell r="C1716" t="str">
            <v>M3</v>
          </cell>
          <cell r="E1716">
            <v>90.84</v>
          </cell>
          <cell r="F1716">
            <v>90.84</v>
          </cell>
        </row>
        <row r="1717">
          <cell r="A1717" t="str">
            <v>32.20.020</v>
          </cell>
          <cell r="B1717" t="str">
            <v>Aplicação de papel Kraft</v>
          </cell>
          <cell r="C1717" t="str">
            <v>M2</v>
          </cell>
          <cell r="D1717">
            <v>4.9800000000000004</v>
          </cell>
          <cell r="E1717">
            <v>4.54</v>
          </cell>
          <cell r="F1717">
            <v>9.52</v>
          </cell>
        </row>
        <row r="1718">
          <cell r="A1718" t="str">
            <v>32.20.050</v>
          </cell>
          <cell r="B1718" t="str">
            <v>Tela em polietileno, malha hexagonal de 1/2´, para armadura de argamassa</v>
          </cell>
          <cell r="C1718" t="str">
            <v>M2</v>
          </cell>
          <cell r="D1718">
            <v>5.62</v>
          </cell>
          <cell r="E1718">
            <v>4.54</v>
          </cell>
          <cell r="F1718">
            <v>10.16</v>
          </cell>
        </row>
        <row r="1719">
          <cell r="A1719" t="str">
            <v>32.20.060</v>
          </cell>
          <cell r="B1719" t="str">
            <v>Tela galvanizada fio 24 BWG, malha hexagonal de 1/2´, para armadura de argamassa</v>
          </cell>
          <cell r="C1719" t="str">
            <v>M2</v>
          </cell>
          <cell r="D1719">
            <v>13.5</v>
          </cell>
          <cell r="E1719">
            <v>4.54</v>
          </cell>
          <cell r="F1719">
            <v>18.04</v>
          </cell>
        </row>
        <row r="1720">
          <cell r="A1720" t="str">
            <v>32.20.066</v>
          </cell>
          <cell r="B1720" t="str">
            <v>Lona plástica em polietileno, 150 micras, para camada separadora de piso/pavimento</v>
          </cell>
          <cell r="C1720" t="str">
            <v>M2</v>
          </cell>
          <cell r="D1720">
            <v>1.45</v>
          </cell>
          <cell r="E1720">
            <v>0.33</v>
          </cell>
          <cell r="F1720">
            <v>1.78</v>
          </cell>
        </row>
        <row r="1721">
          <cell r="A1721" t="str">
            <v>33</v>
          </cell>
          <cell r="B1721" t="str">
            <v>PINTURA</v>
          </cell>
        </row>
        <row r="1722">
          <cell r="A1722" t="str">
            <v>33.01</v>
          </cell>
          <cell r="B1722" t="str">
            <v>Preparo de base</v>
          </cell>
        </row>
        <row r="1723">
          <cell r="A1723" t="str">
            <v>33.01.040</v>
          </cell>
          <cell r="B1723" t="str">
            <v>Estucamento e lixamento de concreto deteriorado</v>
          </cell>
          <cell r="C1723" t="str">
            <v>M2</v>
          </cell>
          <cell r="D1723">
            <v>8.57</v>
          </cell>
          <cell r="E1723">
            <v>39</v>
          </cell>
          <cell r="F1723">
            <v>47.57</v>
          </cell>
        </row>
        <row r="1724">
          <cell r="A1724" t="str">
            <v>33.01.050</v>
          </cell>
          <cell r="B1724" t="str">
            <v>Estucamento e lixamento de concreto</v>
          </cell>
          <cell r="C1724" t="str">
            <v>M2</v>
          </cell>
          <cell r="D1724">
            <v>4.9400000000000004</v>
          </cell>
          <cell r="E1724">
            <v>39</v>
          </cell>
          <cell r="F1724">
            <v>43.94</v>
          </cell>
        </row>
        <row r="1725">
          <cell r="A1725" t="str">
            <v>33.01.060</v>
          </cell>
          <cell r="B1725" t="str">
            <v>Imunizante para madeira</v>
          </cell>
          <cell r="C1725" t="str">
            <v>M2</v>
          </cell>
          <cell r="D1725">
            <v>7.13</v>
          </cell>
          <cell r="E1725">
            <v>9.94</v>
          </cell>
          <cell r="F1725">
            <v>17.07</v>
          </cell>
        </row>
        <row r="1726">
          <cell r="A1726" t="str">
            <v>33.01.280</v>
          </cell>
          <cell r="B1726" t="str">
            <v>Reparo de trincas rasas até 5 mm de largura, na massa</v>
          </cell>
          <cell r="C1726" t="str">
            <v>M</v>
          </cell>
          <cell r="D1726">
            <v>29.07</v>
          </cell>
          <cell r="E1726">
            <v>27.92</v>
          </cell>
          <cell r="F1726">
            <v>56.99</v>
          </cell>
        </row>
        <row r="1727">
          <cell r="A1727" t="str">
            <v>33.01.350</v>
          </cell>
          <cell r="B1727" t="str">
            <v>Preparo de base para superfície metálica com fundo antioxidante</v>
          </cell>
          <cell r="C1727" t="str">
            <v>M2</v>
          </cell>
          <cell r="D1727">
            <v>8.2200000000000006</v>
          </cell>
          <cell r="E1727">
            <v>10.68</v>
          </cell>
          <cell r="F1727">
            <v>18.899999999999999</v>
          </cell>
        </row>
        <row r="1728">
          <cell r="A1728" t="str">
            <v>33.02</v>
          </cell>
          <cell r="B1728" t="str">
            <v>Massa corrida</v>
          </cell>
        </row>
        <row r="1729">
          <cell r="A1729" t="str">
            <v>33.02.060</v>
          </cell>
          <cell r="B1729" t="str">
            <v>Massa corrida a base de PVA</v>
          </cell>
          <cell r="C1729" t="str">
            <v>M2</v>
          </cell>
          <cell r="D1729">
            <v>3.02</v>
          </cell>
          <cell r="E1729">
            <v>13.43</v>
          </cell>
          <cell r="F1729">
            <v>16.45</v>
          </cell>
        </row>
        <row r="1730">
          <cell r="A1730" t="str">
            <v>33.02.080</v>
          </cell>
          <cell r="B1730" t="str">
            <v>Massa corrida à base de resina acrílica</v>
          </cell>
          <cell r="C1730" t="str">
            <v>M2</v>
          </cell>
          <cell r="D1730">
            <v>5.59</v>
          </cell>
          <cell r="E1730">
            <v>13.43</v>
          </cell>
          <cell r="F1730">
            <v>19.02</v>
          </cell>
        </row>
        <row r="1731">
          <cell r="A1731" t="str">
            <v>33.03</v>
          </cell>
          <cell r="B1731" t="str">
            <v>Pintura em superficies de concreto / massa / gesso / pedras</v>
          </cell>
        </row>
        <row r="1732">
          <cell r="A1732" t="str">
            <v>33.03.220</v>
          </cell>
          <cell r="B1732" t="str">
            <v>Tinta látex em elemento vazado</v>
          </cell>
          <cell r="C1732" t="str">
            <v>M2</v>
          </cell>
          <cell r="D1732">
            <v>5.59</v>
          </cell>
          <cell r="E1732">
            <v>29.58</v>
          </cell>
          <cell r="F1732">
            <v>35.17</v>
          </cell>
        </row>
        <row r="1733">
          <cell r="A1733" t="str">
            <v>33.03.350</v>
          </cell>
          <cell r="B1733" t="str">
            <v>Pintura especial em esmalte para lousa cor verde</v>
          </cell>
          <cell r="C1733" t="str">
            <v>M2</v>
          </cell>
          <cell r="D1733">
            <v>9.25</v>
          </cell>
          <cell r="E1733">
            <v>25.12</v>
          </cell>
          <cell r="F1733">
            <v>34.369999999999997</v>
          </cell>
        </row>
        <row r="1734">
          <cell r="A1734" t="str">
            <v>33.03.740</v>
          </cell>
          <cell r="B1734" t="str">
            <v>Resina acrílica plastificante</v>
          </cell>
          <cell r="C1734" t="str">
            <v>M2</v>
          </cell>
          <cell r="D1734">
            <v>19.02</v>
          </cell>
          <cell r="E1734">
            <v>13.96</v>
          </cell>
          <cell r="F1734">
            <v>32.979999999999997</v>
          </cell>
        </row>
        <row r="1735">
          <cell r="A1735" t="str">
            <v>33.03.750</v>
          </cell>
          <cell r="B1735" t="str">
            <v>Verniz acrílico</v>
          </cell>
          <cell r="C1735" t="str">
            <v>M2</v>
          </cell>
          <cell r="D1735">
            <v>18.600000000000001</v>
          </cell>
          <cell r="E1735">
            <v>23.98</v>
          </cell>
          <cell r="F1735">
            <v>42.58</v>
          </cell>
        </row>
        <row r="1736">
          <cell r="A1736" t="str">
            <v>33.03.760</v>
          </cell>
          <cell r="B1736" t="str">
            <v>Hidrorepelente incolor à base de silano-siloxano oligomérico disperso em água</v>
          </cell>
          <cell r="C1736" t="str">
            <v>M2</v>
          </cell>
          <cell r="D1736">
            <v>16.329999999999998</v>
          </cell>
          <cell r="E1736">
            <v>17.79</v>
          </cell>
          <cell r="F1736">
            <v>34.119999999999997</v>
          </cell>
        </row>
        <row r="1737">
          <cell r="A1737" t="str">
            <v>33.03.770</v>
          </cell>
          <cell r="B1737" t="str">
            <v>Hidrorepelente incolor à base de silano-siloxano oligomérico disperso em solvente</v>
          </cell>
          <cell r="C1737" t="str">
            <v>M2</v>
          </cell>
          <cell r="D1737">
            <v>40.71</v>
          </cell>
          <cell r="E1737">
            <v>17.79</v>
          </cell>
          <cell r="F1737">
            <v>58.5</v>
          </cell>
        </row>
        <row r="1738">
          <cell r="A1738" t="str">
            <v>33.03.780</v>
          </cell>
          <cell r="B1738" t="str">
            <v>Verniz de proteção antipichação</v>
          </cell>
          <cell r="C1738" t="str">
            <v>M2</v>
          </cell>
          <cell r="D1738">
            <v>31.51</v>
          </cell>
          <cell r="E1738">
            <v>23.98</v>
          </cell>
          <cell r="F1738">
            <v>55.49</v>
          </cell>
        </row>
        <row r="1739">
          <cell r="A1739" t="str">
            <v>33.05</v>
          </cell>
          <cell r="B1739" t="str">
            <v>Pintura em superficies de madeira</v>
          </cell>
        </row>
        <row r="1740">
          <cell r="A1740" t="str">
            <v>33.05.010</v>
          </cell>
          <cell r="B1740" t="str">
            <v>Verniz fungicida para madeira</v>
          </cell>
          <cell r="C1740" t="str">
            <v>M2</v>
          </cell>
          <cell r="D1740">
            <v>8.34</v>
          </cell>
          <cell r="E1740">
            <v>17.79</v>
          </cell>
          <cell r="F1740">
            <v>26.13</v>
          </cell>
        </row>
        <row r="1741">
          <cell r="A1741" t="str">
            <v>33.05.120</v>
          </cell>
          <cell r="B1741" t="str">
            <v>Esmalte em rodapés, baguetes ou molduras de madeira</v>
          </cell>
          <cell r="C1741" t="str">
            <v>M</v>
          </cell>
          <cell r="D1741">
            <v>3.19</v>
          </cell>
          <cell r="E1741">
            <v>3.31</v>
          </cell>
          <cell r="F1741">
            <v>6.5</v>
          </cell>
        </row>
        <row r="1742">
          <cell r="A1742" t="str">
            <v>33.05.330</v>
          </cell>
          <cell r="B1742" t="str">
            <v>Verniz em superfície de madeira</v>
          </cell>
          <cell r="C1742" t="str">
            <v>M2</v>
          </cell>
          <cell r="D1742">
            <v>10.98</v>
          </cell>
          <cell r="E1742">
            <v>20.059999999999999</v>
          </cell>
          <cell r="F1742">
            <v>31.04</v>
          </cell>
        </row>
        <row r="1743">
          <cell r="A1743" t="str">
            <v>33.05.360</v>
          </cell>
          <cell r="B1743" t="str">
            <v>Verniz em rodapés, baguetes ou molduras de madeira</v>
          </cell>
          <cell r="C1743" t="str">
            <v>M</v>
          </cell>
          <cell r="D1743">
            <v>2.91</v>
          </cell>
          <cell r="E1743">
            <v>2.65</v>
          </cell>
          <cell r="F1743">
            <v>5.56</v>
          </cell>
        </row>
        <row r="1744">
          <cell r="A1744" t="str">
            <v>33.06</v>
          </cell>
          <cell r="B1744" t="str">
            <v>Pintura em pisos</v>
          </cell>
        </row>
        <row r="1745">
          <cell r="A1745" t="str">
            <v>33.06.020</v>
          </cell>
          <cell r="B1745" t="str">
            <v>Acrílico para quadras e pisos cimentados</v>
          </cell>
          <cell r="C1745" t="str">
            <v>M2</v>
          </cell>
          <cell r="D1745">
            <v>4.6100000000000003</v>
          </cell>
          <cell r="E1745">
            <v>23.98</v>
          </cell>
          <cell r="F1745">
            <v>28.59</v>
          </cell>
        </row>
        <row r="1746">
          <cell r="A1746" t="str">
            <v>33.07</v>
          </cell>
          <cell r="B1746" t="str">
            <v>Pintura em estruturas metalicas</v>
          </cell>
        </row>
        <row r="1747">
          <cell r="A1747" t="str">
            <v>33.07.130</v>
          </cell>
          <cell r="B1747" t="str">
            <v>Pintura epóxi bicomponente em estruturas metálicas</v>
          </cell>
          <cell r="C1747" t="str">
            <v>KG</v>
          </cell>
          <cell r="D1747">
            <v>4.47</v>
          </cell>
          <cell r="F1747">
            <v>4.47</v>
          </cell>
        </row>
        <row r="1748">
          <cell r="A1748" t="str">
            <v>33.07.140</v>
          </cell>
          <cell r="B1748" t="str">
            <v>Pintura com esmalte alquídico em estrutura metálica</v>
          </cell>
          <cell r="C1748" t="str">
            <v>KG</v>
          </cell>
          <cell r="D1748">
            <v>4.46</v>
          </cell>
          <cell r="F1748">
            <v>4.46</v>
          </cell>
        </row>
        <row r="1749">
          <cell r="A1749" t="str">
            <v>33.07.303</v>
          </cell>
          <cell r="B1749" t="str">
            <v>Proteção passiva contra incêndio com tinta intumescente, com tempo requerido de resistência ao fogo TRRF = 60 min - aplicação em estrutura metálica</v>
          </cell>
          <cell r="C1749" t="str">
            <v>M2</v>
          </cell>
          <cell r="D1749">
            <v>162.88999999999999</v>
          </cell>
          <cell r="E1749">
            <v>221.69</v>
          </cell>
          <cell r="F1749">
            <v>384.58</v>
          </cell>
        </row>
        <row r="1750">
          <cell r="A1750" t="str">
            <v>33.07.304</v>
          </cell>
          <cell r="B1750" t="str">
            <v>Proteção passiva contra incêndio com tinta intumescente, com tempo requerido de resistência ao fogo TRRF = 120 min - aplicação em estrutura metálica</v>
          </cell>
          <cell r="C1750" t="str">
            <v>M2</v>
          </cell>
          <cell r="D1750">
            <v>594.36</v>
          </cell>
          <cell r="E1750">
            <v>257.04000000000002</v>
          </cell>
          <cell r="F1750">
            <v>851.4</v>
          </cell>
        </row>
        <row r="1751">
          <cell r="A1751" t="str">
            <v>33.09</v>
          </cell>
          <cell r="B1751" t="str">
            <v>Pintura de sinalizacao</v>
          </cell>
        </row>
        <row r="1752">
          <cell r="A1752" t="str">
            <v>33.09.020</v>
          </cell>
          <cell r="B1752" t="str">
            <v>Borracha clorada para faixas demarcatórias</v>
          </cell>
          <cell r="C1752" t="str">
            <v>M</v>
          </cell>
          <cell r="D1752">
            <v>1.59</v>
          </cell>
          <cell r="E1752">
            <v>1.81</v>
          </cell>
          <cell r="F1752">
            <v>3.4</v>
          </cell>
        </row>
        <row r="1753">
          <cell r="A1753" t="str">
            <v>33.09.021</v>
          </cell>
          <cell r="B1753" t="str">
            <v>Tinta acrílica para faixas demarcatórias</v>
          </cell>
          <cell r="C1753" t="str">
            <v>M</v>
          </cell>
          <cell r="D1753">
            <v>1.0900000000000001</v>
          </cell>
          <cell r="E1753">
            <v>3.6</v>
          </cell>
          <cell r="F1753">
            <v>4.6900000000000004</v>
          </cell>
        </row>
        <row r="1754">
          <cell r="A1754" t="str">
            <v>33.10</v>
          </cell>
          <cell r="B1754" t="str">
            <v>Pintura em superficie de concreto/massa/gesso/pedras, inclusive preparo</v>
          </cell>
        </row>
        <row r="1755">
          <cell r="A1755" t="str">
            <v>33.10.020</v>
          </cell>
          <cell r="B1755" t="str">
            <v>Tinta látex em massa, inclusive preparo</v>
          </cell>
          <cell r="C1755" t="str">
            <v>M2</v>
          </cell>
          <cell r="D1755">
            <v>8.94</v>
          </cell>
          <cell r="E1755">
            <v>23.98</v>
          </cell>
          <cell r="F1755">
            <v>32.92</v>
          </cell>
        </row>
        <row r="1756">
          <cell r="A1756" t="str">
            <v>33.10.030</v>
          </cell>
          <cell r="B1756" t="str">
            <v>Tinta acrílica antimofo em massa, inclusive preparo</v>
          </cell>
          <cell r="C1756" t="str">
            <v>M2</v>
          </cell>
          <cell r="D1756">
            <v>13.5</v>
          </cell>
          <cell r="E1756">
            <v>23.98</v>
          </cell>
          <cell r="F1756">
            <v>37.479999999999997</v>
          </cell>
        </row>
        <row r="1757">
          <cell r="A1757" t="str">
            <v>33.10.041</v>
          </cell>
          <cell r="B1757" t="str">
            <v>Esmalte à base de água em massa, inclusive preparo</v>
          </cell>
          <cell r="C1757" t="str">
            <v>M2</v>
          </cell>
          <cell r="D1757">
            <v>14.57</v>
          </cell>
          <cell r="E1757">
            <v>23.98</v>
          </cell>
          <cell r="F1757">
            <v>38.549999999999997</v>
          </cell>
        </row>
        <row r="1758">
          <cell r="A1758" t="str">
            <v>33.10.050</v>
          </cell>
          <cell r="B1758" t="str">
            <v>Tinta acrílica em massa, inclusive preparo</v>
          </cell>
          <cell r="C1758" t="str">
            <v>M2</v>
          </cell>
          <cell r="D1758">
            <v>11.88</v>
          </cell>
          <cell r="E1758">
            <v>23.98</v>
          </cell>
          <cell r="F1758">
            <v>35.86</v>
          </cell>
        </row>
        <row r="1759">
          <cell r="A1759" t="str">
            <v>33.10.060</v>
          </cell>
          <cell r="B1759" t="str">
            <v>Epóxi em massa, inclusive preparo</v>
          </cell>
          <cell r="C1759" t="str">
            <v>M2</v>
          </cell>
          <cell r="D1759">
            <v>91.28</v>
          </cell>
          <cell r="E1759">
            <v>50.25</v>
          </cell>
          <cell r="F1759">
            <v>141.53</v>
          </cell>
        </row>
        <row r="1760">
          <cell r="A1760" t="str">
            <v>33.10.070</v>
          </cell>
          <cell r="B1760" t="str">
            <v>Borracha clorada em massa, inclusive preparo</v>
          </cell>
          <cell r="C1760" t="str">
            <v>M2</v>
          </cell>
          <cell r="D1760">
            <v>19.149999999999999</v>
          </cell>
          <cell r="E1760">
            <v>23.98</v>
          </cell>
          <cell r="F1760">
            <v>43.13</v>
          </cell>
        </row>
        <row r="1761">
          <cell r="A1761" t="str">
            <v>33.10.100</v>
          </cell>
          <cell r="B1761" t="str">
            <v>Textura acrílica para uso interno / externo, inclusive preparo</v>
          </cell>
          <cell r="C1761" t="str">
            <v>M2</v>
          </cell>
          <cell r="D1761">
            <v>12.94</v>
          </cell>
          <cell r="E1761">
            <v>33.5</v>
          </cell>
          <cell r="F1761">
            <v>46.44</v>
          </cell>
        </row>
        <row r="1762">
          <cell r="A1762" t="str">
            <v>33.10.120</v>
          </cell>
          <cell r="B1762" t="str">
            <v>Proteção passiva contra incêndio com tinta intumescente, tempo requerido de resistência ao fogo TRRF = 60 minutos - aplicação em painéis de gesso acartonado</v>
          </cell>
          <cell r="C1762" t="str">
            <v>M2</v>
          </cell>
          <cell r="D1762">
            <v>256.64</v>
          </cell>
          <cell r="F1762">
            <v>256.64</v>
          </cell>
        </row>
        <row r="1763">
          <cell r="A1763" t="str">
            <v>33.10.130</v>
          </cell>
          <cell r="B1763" t="str">
            <v>Proteção passiva contra incêndio com tinta intumescente, tempo requerido de resistência ao fogo TRRF = 120 minutos - aplicação em painéis de gesso acartonado</v>
          </cell>
          <cell r="C1763" t="str">
            <v>M2</v>
          </cell>
          <cell r="D1763">
            <v>508.85</v>
          </cell>
          <cell r="F1763">
            <v>508.85</v>
          </cell>
        </row>
        <row r="1764">
          <cell r="A1764" t="str">
            <v>33.11</v>
          </cell>
          <cell r="B1764" t="str">
            <v>Pintura em superficie metalica, inclusive preparo</v>
          </cell>
        </row>
        <row r="1765">
          <cell r="A1765" t="str">
            <v>33.11.050</v>
          </cell>
          <cell r="B1765" t="str">
            <v>Esmalte à base água em superfície metálica, inclusive preparo</v>
          </cell>
          <cell r="C1765" t="str">
            <v>M2</v>
          </cell>
          <cell r="D1765">
            <v>18.649999999999999</v>
          </cell>
          <cell r="E1765">
            <v>33.5</v>
          </cell>
          <cell r="F1765">
            <v>52.15</v>
          </cell>
        </row>
        <row r="1766">
          <cell r="A1766" t="str">
            <v>33.12</v>
          </cell>
          <cell r="B1766" t="str">
            <v>Pintura em superficie de madeira, inclusive preparo</v>
          </cell>
        </row>
        <row r="1767">
          <cell r="A1767" t="str">
            <v>33.12.011</v>
          </cell>
          <cell r="B1767" t="str">
            <v>Esmalte à base de água em madeira, inclusive preparo</v>
          </cell>
          <cell r="C1767" t="str">
            <v>M2</v>
          </cell>
          <cell r="D1767">
            <v>19.079999999999998</v>
          </cell>
          <cell r="E1767">
            <v>33.5</v>
          </cell>
          <cell r="F1767">
            <v>52.58</v>
          </cell>
        </row>
        <row r="1768">
          <cell r="A1768" t="str">
            <v>34</v>
          </cell>
          <cell r="B1768" t="str">
            <v>PAISAGISMO E FECHAMENTOS</v>
          </cell>
        </row>
        <row r="1769">
          <cell r="A1769" t="str">
            <v>34.01</v>
          </cell>
          <cell r="B1769" t="str">
            <v>Preparacao de solo</v>
          </cell>
        </row>
        <row r="1770">
          <cell r="A1770" t="str">
            <v>34.01.010</v>
          </cell>
          <cell r="B1770" t="str">
            <v>Terra vegetal orgânica comum</v>
          </cell>
          <cell r="C1770" t="str">
            <v>M3</v>
          </cell>
          <cell r="D1770">
            <v>183.67</v>
          </cell>
          <cell r="E1770">
            <v>56.78</v>
          </cell>
          <cell r="F1770">
            <v>240.45</v>
          </cell>
        </row>
        <row r="1771">
          <cell r="A1771" t="str">
            <v>34.01.020</v>
          </cell>
          <cell r="B1771" t="str">
            <v>Limpeza e regularização de áreas para ajardinamento (jardins e canteiros)</v>
          </cell>
          <cell r="C1771" t="str">
            <v>M2</v>
          </cell>
          <cell r="E1771">
            <v>2.27</v>
          </cell>
          <cell r="F1771">
            <v>2.27</v>
          </cell>
        </row>
        <row r="1772">
          <cell r="A1772" t="str">
            <v>34.02</v>
          </cell>
          <cell r="B1772" t="str">
            <v>Vegetacao rasteira</v>
          </cell>
        </row>
        <row r="1773">
          <cell r="A1773" t="str">
            <v>34.02.020</v>
          </cell>
          <cell r="B1773" t="str">
            <v>Plantio de grama batatais em placas (praças e áreas abertas)</v>
          </cell>
          <cell r="C1773" t="str">
            <v>M2</v>
          </cell>
          <cell r="D1773">
            <v>10.63</v>
          </cell>
          <cell r="E1773">
            <v>3.84</v>
          </cell>
          <cell r="F1773">
            <v>14.47</v>
          </cell>
        </row>
        <row r="1774">
          <cell r="A1774" t="str">
            <v>34.02.040</v>
          </cell>
          <cell r="B1774" t="str">
            <v>Plantio de grama batatais em placas (jardins e canteiros)</v>
          </cell>
          <cell r="C1774" t="str">
            <v>M2</v>
          </cell>
          <cell r="D1774">
            <v>9.74</v>
          </cell>
          <cell r="E1774">
            <v>5.75</v>
          </cell>
          <cell r="F1774">
            <v>15.49</v>
          </cell>
        </row>
        <row r="1775">
          <cell r="A1775" t="str">
            <v>34.02.070</v>
          </cell>
          <cell r="B1775" t="str">
            <v>Forração com Lírio Amarelo, mínimo 18 mudas / m² - h= 0,50 m</v>
          </cell>
          <cell r="C1775" t="str">
            <v>M2</v>
          </cell>
          <cell r="D1775">
            <v>118</v>
          </cell>
          <cell r="E1775">
            <v>7.3</v>
          </cell>
          <cell r="F1775">
            <v>125.3</v>
          </cell>
        </row>
        <row r="1776">
          <cell r="A1776" t="str">
            <v>34.02.080</v>
          </cell>
          <cell r="B1776" t="str">
            <v>Plantio de grama São Carlos em placas (jardins e canteiros)</v>
          </cell>
          <cell r="C1776" t="str">
            <v>M2</v>
          </cell>
          <cell r="D1776">
            <v>18.27</v>
          </cell>
          <cell r="E1776">
            <v>5.75</v>
          </cell>
          <cell r="F1776">
            <v>24.02</v>
          </cell>
        </row>
        <row r="1777">
          <cell r="A1777" t="str">
            <v>34.02.090</v>
          </cell>
          <cell r="B1777" t="str">
            <v>Forração com Hera Inglesa, mínimo 18 mudas / m² - h= 0,15 m</v>
          </cell>
          <cell r="C1777" t="str">
            <v>M2</v>
          </cell>
          <cell r="D1777">
            <v>52.84</v>
          </cell>
          <cell r="E1777">
            <v>7.3</v>
          </cell>
          <cell r="F1777">
            <v>60.14</v>
          </cell>
        </row>
        <row r="1778">
          <cell r="A1778" t="str">
            <v>34.02.100</v>
          </cell>
          <cell r="B1778" t="str">
            <v>Plantio de grama esmeralda em placas (jardins e canteiros)</v>
          </cell>
          <cell r="C1778" t="str">
            <v>M2</v>
          </cell>
          <cell r="D1778">
            <v>13.84</v>
          </cell>
          <cell r="E1778">
            <v>5.75</v>
          </cell>
          <cell r="F1778">
            <v>19.59</v>
          </cell>
        </row>
        <row r="1779">
          <cell r="A1779" t="str">
            <v>34.02.110</v>
          </cell>
          <cell r="B1779" t="str">
            <v>Forração com clorofito, mínimo de 20 mudas / m² - h= 0,15 m</v>
          </cell>
          <cell r="C1779" t="str">
            <v>M2</v>
          </cell>
          <cell r="D1779">
            <v>51.54</v>
          </cell>
          <cell r="E1779">
            <v>7.3</v>
          </cell>
          <cell r="F1779">
            <v>58.84</v>
          </cell>
        </row>
        <row r="1780">
          <cell r="A1780" t="str">
            <v>34.02.400</v>
          </cell>
          <cell r="B1780" t="str">
            <v>Plantio de grama pelo processo hidrossemeadura</v>
          </cell>
          <cell r="C1780" t="str">
            <v>M2</v>
          </cell>
          <cell r="D1780">
            <v>14.51</v>
          </cell>
          <cell r="F1780">
            <v>14.51</v>
          </cell>
        </row>
        <row r="1781">
          <cell r="A1781" t="str">
            <v>34.03</v>
          </cell>
          <cell r="B1781" t="str">
            <v>Vegetacao arbustiva</v>
          </cell>
        </row>
        <row r="1782">
          <cell r="A1782" t="str">
            <v>34.03.020</v>
          </cell>
          <cell r="B1782" t="str">
            <v>Arbusto Azaléa - h= 0,60 a 0,80 m</v>
          </cell>
          <cell r="C1782" t="str">
            <v>UN</v>
          </cell>
          <cell r="D1782">
            <v>53.56</v>
          </cell>
          <cell r="E1782">
            <v>4.2</v>
          </cell>
          <cell r="F1782">
            <v>57.76</v>
          </cell>
        </row>
        <row r="1783">
          <cell r="A1783" t="str">
            <v>34.03.120</v>
          </cell>
          <cell r="B1783" t="str">
            <v>Arbusto Moréia - h= 0,50 m</v>
          </cell>
          <cell r="C1783" t="str">
            <v>UN</v>
          </cell>
          <cell r="D1783">
            <v>40.450000000000003</v>
          </cell>
          <cell r="E1783">
            <v>4.2</v>
          </cell>
          <cell r="F1783">
            <v>44.65</v>
          </cell>
        </row>
        <row r="1784">
          <cell r="A1784" t="str">
            <v>34.03.130</v>
          </cell>
          <cell r="B1784" t="str">
            <v>Arbusto Alamanda - h= 0,60 a 0,80 m</v>
          </cell>
          <cell r="C1784" t="str">
            <v>UN</v>
          </cell>
          <cell r="D1784">
            <v>50.36</v>
          </cell>
          <cell r="E1784">
            <v>4.2</v>
          </cell>
          <cell r="F1784">
            <v>54.56</v>
          </cell>
        </row>
        <row r="1785">
          <cell r="A1785" t="str">
            <v>34.03.150</v>
          </cell>
          <cell r="B1785" t="str">
            <v>Arbusto Curcúligo - h= 0,60 a 0,80 m</v>
          </cell>
          <cell r="C1785" t="str">
            <v>UN</v>
          </cell>
          <cell r="D1785">
            <v>58.35</v>
          </cell>
          <cell r="E1785">
            <v>4.2</v>
          </cell>
          <cell r="F1785">
            <v>62.55</v>
          </cell>
        </row>
        <row r="1786">
          <cell r="A1786" t="str">
            <v>34.04</v>
          </cell>
          <cell r="B1786" t="str">
            <v>arvores</v>
          </cell>
        </row>
        <row r="1787">
          <cell r="A1787" t="str">
            <v>34.04.050</v>
          </cell>
          <cell r="B1787" t="str">
            <v>Árvore ornamental tipo Pata de Vaca - h= 2,00 m</v>
          </cell>
          <cell r="C1787" t="str">
            <v>UN</v>
          </cell>
          <cell r="D1787">
            <v>117.44</v>
          </cell>
          <cell r="E1787">
            <v>36.53</v>
          </cell>
          <cell r="F1787">
            <v>153.97</v>
          </cell>
        </row>
        <row r="1788">
          <cell r="A1788" t="str">
            <v>34.04.130</v>
          </cell>
          <cell r="B1788" t="str">
            <v>Árvore ornamental tipo Ipê Amarelo - h= 2,00 m</v>
          </cell>
          <cell r="C1788" t="str">
            <v>UN</v>
          </cell>
          <cell r="D1788">
            <v>146.57</v>
          </cell>
          <cell r="E1788">
            <v>36.53</v>
          </cell>
          <cell r="F1788">
            <v>183.1</v>
          </cell>
        </row>
        <row r="1789">
          <cell r="A1789" t="str">
            <v>34.04.160</v>
          </cell>
          <cell r="B1789" t="str">
            <v>Árvore ornamental tipo Areca Bambu - h= 2,00 m</v>
          </cell>
          <cell r="C1789" t="str">
            <v>UN</v>
          </cell>
          <cell r="D1789">
            <v>228.29</v>
          </cell>
          <cell r="E1789">
            <v>36.53</v>
          </cell>
          <cell r="F1789">
            <v>264.82</v>
          </cell>
        </row>
        <row r="1790">
          <cell r="A1790" t="str">
            <v>34.04.164</v>
          </cell>
          <cell r="B1790" t="str">
            <v>Árvore ornamental tipo Falso barbatimão - h= 2,00 m</v>
          </cell>
          <cell r="C1790" t="str">
            <v>UN</v>
          </cell>
          <cell r="D1790">
            <v>361.77</v>
          </cell>
          <cell r="E1790">
            <v>36.53</v>
          </cell>
          <cell r="F1790">
            <v>398.3</v>
          </cell>
        </row>
        <row r="1791">
          <cell r="A1791" t="str">
            <v>34.04.166</v>
          </cell>
          <cell r="B1791" t="str">
            <v>Árvore ornamental tipo Aroeira salsa - h= 2,00 m</v>
          </cell>
          <cell r="C1791" t="str">
            <v>UN</v>
          </cell>
          <cell r="D1791">
            <v>145.91999999999999</v>
          </cell>
          <cell r="E1791">
            <v>36.53</v>
          </cell>
          <cell r="F1791">
            <v>182.45</v>
          </cell>
        </row>
        <row r="1792">
          <cell r="A1792" t="str">
            <v>34.04.280</v>
          </cell>
          <cell r="B1792" t="str">
            <v>Árvore ornamental tipo Manacá-da-serra - h= 2,00 m</v>
          </cell>
          <cell r="C1792" t="str">
            <v>UN</v>
          </cell>
          <cell r="D1792">
            <v>103.3</v>
          </cell>
          <cell r="E1792">
            <v>36.53</v>
          </cell>
          <cell r="F1792">
            <v>139.83000000000001</v>
          </cell>
        </row>
        <row r="1793">
          <cell r="A1793" t="str">
            <v>34.04.360</v>
          </cell>
          <cell r="B1793" t="str">
            <v>Árvore ornamental tipo coqueiro Jerivá - h= 4,00 m</v>
          </cell>
          <cell r="C1793" t="str">
            <v>UN</v>
          </cell>
          <cell r="D1793">
            <v>422.57</v>
          </cell>
          <cell r="E1793">
            <v>36.53</v>
          </cell>
          <cell r="F1793">
            <v>459.1</v>
          </cell>
        </row>
        <row r="1794">
          <cell r="A1794" t="str">
            <v>34.04.370</v>
          </cell>
          <cell r="B1794" t="str">
            <v>Árvore ornamental tipo Quaresmeira - h= 1,50 / 2,00 m</v>
          </cell>
          <cell r="C1794" t="str">
            <v>UN</v>
          </cell>
          <cell r="D1794">
            <v>134.37</v>
          </cell>
          <cell r="E1794">
            <v>36.53</v>
          </cell>
          <cell r="F1794">
            <v>170.9</v>
          </cell>
        </row>
        <row r="1795">
          <cell r="A1795" t="str">
            <v>34.05</v>
          </cell>
          <cell r="B1795" t="str">
            <v>Cercas e fechamentos</v>
          </cell>
        </row>
        <row r="1796">
          <cell r="A1796" t="str">
            <v>34.05.020</v>
          </cell>
          <cell r="B1796" t="str">
            <v>Cerca em arame farpado com mourões de concreto</v>
          </cell>
          <cell r="C1796" t="str">
            <v>M</v>
          </cell>
          <cell r="D1796">
            <v>29.33</v>
          </cell>
          <cell r="E1796">
            <v>36.53</v>
          </cell>
          <cell r="F1796">
            <v>65.86</v>
          </cell>
        </row>
        <row r="1797">
          <cell r="A1797" t="str">
            <v>34.05.030</v>
          </cell>
          <cell r="B1797" t="str">
            <v>Cerca em arame farpado com mourões de concreto, com ponta inclinada</v>
          </cell>
          <cell r="C1797" t="str">
            <v>M</v>
          </cell>
          <cell r="D1797">
            <v>39.700000000000003</v>
          </cell>
          <cell r="E1797">
            <v>36.53</v>
          </cell>
          <cell r="F1797">
            <v>76.23</v>
          </cell>
        </row>
        <row r="1798">
          <cell r="A1798" t="str">
            <v>34.05.032</v>
          </cell>
          <cell r="B1798" t="str">
            <v>Cerca em arame farpado com mourões de concreto, com ponta inclinada - 12 fiadas</v>
          </cell>
          <cell r="C1798" t="str">
            <v>M</v>
          </cell>
          <cell r="D1798">
            <v>42.35</v>
          </cell>
          <cell r="E1798">
            <v>36.53</v>
          </cell>
          <cell r="F1798">
            <v>78.88</v>
          </cell>
        </row>
        <row r="1799">
          <cell r="A1799" t="str">
            <v>34.05.050</v>
          </cell>
          <cell r="B1799" t="str">
            <v>Cerca em tela de aço galvanizado de 2´, montantes em mourões de concreto com ponta inclinada e arame farpado</v>
          </cell>
          <cell r="C1799" t="str">
            <v>M</v>
          </cell>
          <cell r="D1799">
            <v>158.29</v>
          </cell>
          <cell r="E1799">
            <v>58.53</v>
          </cell>
          <cell r="F1799">
            <v>216.82</v>
          </cell>
        </row>
        <row r="1800">
          <cell r="A1800" t="str">
            <v>34.05.080</v>
          </cell>
          <cell r="B1800" t="str">
            <v>Alambrado em tela de aço galvanizado de 2´, montantes metálicos e arame farpado, até 4,00 m de altura</v>
          </cell>
          <cell r="C1800" t="str">
            <v>M2</v>
          </cell>
          <cell r="D1800">
            <v>238.41</v>
          </cell>
          <cell r="F1800">
            <v>238.41</v>
          </cell>
        </row>
        <row r="1801">
          <cell r="A1801" t="str">
            <v>34.05.110</v>
          </cell>
          <cell r="B1801" t="str">
            <v>Alambrado em tela de aço galvanizado de 2´, montantes metálicos e arame farpado, acima de 4,00 m de altura</v>
          </cell>
          <cell r="C1801" t="str">
            <v>M2</v>
          </cell>
          <cell r="D1801">
            <v>248.96</v>
          </cell>
          <cell r="F1801">
            <v>248.96</v>
          </cell>
        </row>
        <row r="1802">
          <cell r="A1802" t="str">
            <v>34.05.120</v>
          </cell>
          <cell r="B1802" t="str">
            <v>Alambrado em tela de aço galvanizado de 1´, montantes metálicos e arame farpado</v>
          </cell>
          <cell r="C1802" t="str">
            <v>M2</v>
          </cell>
          <cell r="D1802">
            <v>220.89</v>
          </cell>
          <cell r="F1802">
            <v>220.89</v>
          </cell>
        </row>
        <row r="1803">
          <cell r="A1803" t="str">
            <v>34.05.170</v>
          </cell>
          <cell r="B1803" t="str">
            <v>Barreira de proteção perimetral em aço inoxidável AISI 430, dupla</v>
          </cell>
          <cell r="C1803" t="str">
            <v>M</v>
          </cell>
          <cell r="D1803">
            <v>46.88</v>
          </cell>
          <cell r="F1803">
            <v>46.88</v>
          </cell>
        </row>
        <row r="1804">
          <cell r="A1804" t="str">
            <v>34.05.210</v>
          </cell>
          <cell r="B1804" t="str">
            <v>Alambrado em tela de aço galvanizado de 2´, montantes metálicos com extremo superior duplo e arame farpado, acima de 4,00 m de altura</v>
          </cell>
          <cell r="C1804" t="str">
            <v>M2</v>
          </cell>
          <cell r="D1804">
            <v>330.25</v>
          </cell>
          <cell r="F1804">
            <v>330.25</v>
          </cell>
        </row>
        <row r="1805">
          <cell r="A1805" t="str">
            <v>34.05.260</v>
          </cell>
          <cell r="B1805" t="str">
            <v>Gradil em aço galvanizado eletrofundido, malha 65 x 132 mm e pintura eletrostática</v>
          </cell>
          <cell r="C1805" t="str">
            <v>M2</v>
          </cell>
          <cell r="D1805">
            <v>429.99</v>
          </cell>
          <cell r="E1805">
            <v>75.28</v>
          </cell>
          <cell r="F1805">
            <v>505.27</v>
          </cell>
        </row>
        <row r="1806">
          <cell r="A1806" t="str">
            <v>34.05.270</v>
          </cell>
          <cell r="B1806" t="str">
            <v>Alambrado em tela de aço galvanizado de 2´, montantes metálicos retos</v>
          </cell>
          <cell r="C1806" t="str">
            <v>M2</v>
          </cell>
          <cell r="D1806">
            <v>238.03</v>
          </cell>
          <cell r="F1806">
            <v>238.03</v>
          </cell>
        </row>
        <row r="1807">
          <cell r="A1807" t="str">
            <v>34.05.290</v>
          </cell>
          <cell r="B1807" t="str">
            <v>Portão de abrir em grade de aço galvanizado eletrofundida, malha 65 x 132 mm, e pintura eletrostática</v>
          </cell>
          <cell r="C1807" t="str">
            <v>M2</v>
          </cell>
          <cell r="D1807">
            <v>1509.12</v>
          </cell>
          <cell r="E1807">
            <v>112.41</v>
          </cell>
          <cell r="F1807">
            <v>1621.53</v>
          </cell>
        </row>
        <row r="1808">
          <cell r="A1808" t="str">
            <v>34.05.300</v>
          </cell>
          <cell r="B1808" t="str">
            <v>Portão de correr em grade de aço galvanizado eletrofundida, malha 65 x 132 mm, e pintura eletrostática</v>
          </cell>
          <cell r="C1808" t="str">
            <v>M2</v>
          </cell>
          <cell r="D1808">
            <v>1006.75</v>
          </cell>
          <cell r="E1808">
            <v>112.41</v>
          </cell>
          <cell r="F1808">
            <v>1119.1600000000001</v>
          </cell>
        </row>
        <row r="1809">
          <cell r="A1809" t="str">
            <v>34.05.310</v>
          </cell>
          <cell r="B1809" t="str">
            <v>Gradil de ferro perfilado, tipo parque</v>
          </cell>
          <cell r="C1809" t="str">
            <v>M2</v>
          </cell>
          <cell r="D1809">
            <v>556.66</v>
          </cell>
          <cell r="E1809">
            <v>44.08</v>
          </cell>
          <cell r="F1809">
            <v>600.74</v>
          </cell>
        </row>
        <row r="1810">
          <cell r="A1810" t="str">
            <v>34.05.320</v>
          </cell>
          <cell r="B1810" t="str">
            <v>Portão de ferro perfilado, tipo parque</v>
          </cell>
          <cell r="C1810" t="str">
            <v>M2</v>
          </cell>
          <cell r="D1810">
            <v>786.83</v>
          </cell>
          <cell r="E1810">
            <v>38.340000000000003</v>
          </cell>
          <cell r="F1810">
            <v>825.17</v>
          </cell>
        </row>
        <row r="1811">
          <cell r="A1811" t="str">
            <v>34.05.322</v>
          </cell>
          <cell r="B1811" t="str">
            <v>Gradil rígido modular em aço 2" - H=1,10m, C=1,65m, padrão CET SP</v>
          </cell>
          <cell r="C1811" t="str">
            <v>UN</v>
          </cell>
          <cell r="D1811">
            <v>577.51</v>
          </cell>
          <cell r="E1811">
            <v>150.68</v>
          </cell>
          <cell r="F1811">
            <v>728.19</v>
          </cell>
        </row>
        <row r="1812">
          <cell r="A1812" t="str">
            <v>34.05.350</v>
          </cell>
          <cell r="B1812" t="str">
            <v>Portão de abrir em gradil eletrofundido, malha 5 x 15 cm</v>
          </cell>
          <cell r="C1812" t="str">
            <v>M2</v>
          </cell>
          <cell r="D1812">
            <v>1443.51</v>
          </cell>
          <cell r="E1812">
            <v>90.74</v>
          </cell>
          <cell r="F1812">
            <v>1534.25</v>
          </cell>
        </row>
        <row r="1813">
          <cell r="A1813" t="str">
            <v>34.05.360</v>
          </cell>
          <cell r="B1813" t="str">
            <v>Gradil tela eletrosoldado, malha de 5 x 15cm, galvanizado</v>
          </cell>
          <cell r="C1813" t="str">
            <v>M2</v>
          </cell>
          <cell r="D1813">
            <v>99.95</v>
          </cell>
          <cell r="E1813">
            <v>110.65</v>
          </cell>
          <cell r="F1813">
            <v>210.6</v>
          </cell>
        </row>
        <row r="1814">
          <cell r="A1814" t="str">
            <v>34.05.370</v>
          </cell>
          <cell r="B1814" t="str">
            <v>Fechamento de divisa - mourão com placas pré moldadas</v>
          </cell>
          <cell r="C1814" t="str">
            <v>M</v>
          </cell>
          <cell r="D1814">
            <v>205.43</v>
          </cell>
          <cell r="E1814">
            <v>59.01</v>
          </cell>
          <cell r="F1814">
            <v>264.44</v>
          </cell>
        </row>
        <row r="1815">
          <cell r="A1815" t="str">
            <v>34.13</v>
          </cell>
          <cell r="B1815" t="str">
            <v>Corte, recorte e remocao</v>
          </cell>
        </row>
        <row r="1816">
          <cell r="A1816" t="str">
            <v>34.13.011</v>
          </cell>
          <cell r="B1816" t="str">
            <v>Corte, recorte e remoção de árvore  inclusive as raízes - diâmetro (DAP)&gt;5cm&lt;15cm</v>
          </cell>
          <cell r="C1816" t="str">
            <v>UN</v>
          </cell>
          <cell r="D1816">
            <v>100.42</v>
          </cell>
          <cell r="E1816">
            <v>176.66</v>
          </cell>
          <cell r="F1816">
            <v>277.08</v>
          </cell>
        </row>
        <row r="1817">
          <cell r="A1817" t="str">
            <v>34.13.021</v>
          </cell>
          <cell r="B1817" t="str">
            <v>Corte, recorte e remoção de árvore inclusive as raízes - diâmetro (DAP)&gt;15cm&lt;30cm</v>
          </cell>
          <cell r="C1817" t="str">
            <v>UN</v>
          </cell>
          <cell r="D1817">
            <v>548.36</v>
          </cell>
          <cell r="E1817">
            <v>217.06</v>
          </cell>
          <cell r="F1817">
            <v>765.42</v>
          </cell>
        </row>
        <row r="1818">
          <cell r="A1818" t="str">
            <v>34.13.031</v>
          </cell>
          <cell r="B1818" t="str">
            <v>Corte, recorte e remoção de árvore inclusive as raízes - diâmetro (DAP)&gt;30cm&lt;45cm</v>
          </cell>
          <cell r="C1818" t="str">
            <v>UN</v>
          </cell>
          <cell r="D1818">
            <v>2143.38</v>
          </cell>
          <cell r="E1818">
            <v>393.72</v>
          </cell>
          <cell r="F1818">
            <v>2537.1</v>
          </cell>
        </row>
        <row r="1819">
          <cell r="A1819" t="str">
            <v>34.13.041</v>
          </cell>
          <cell r="B1819" t="str">
            <v>Corte, recorte e remoção de árvore inclusive as raízes - diâmetro (DAP)&gt;45cm&lt;60cm</v>
          </cell>
          <cell r="C1819" t="str">
            <v>UN</v>
          </cell>
          <cell r="D1819">
            <v>2984.82</v>
          </cell>
          <cell r="E1819">
            <v>1070</v>
          </cell>
          <cell r="F1819">
            <v>4054.82</v>
          </cell>
        </row>
        <row r="1820">
          <cell r="A1820" t="str">
            <v>34.13.051</v>
          </cell>
          <cell r="B1820" t="str">
            <v>Corte, recorte e remoção de árvore inclusive as raízes - diâmetro (DAP)&gt;60cm&lt;100cm</v>
          </cell>
          <cell r="C1820" t="str">
            <v>UN</v>
          </cell>
          <cell r="D1820">
            <v>6087.44</v>
          </cell>
          <cell r="E1820">
            <v>2140</v>
          </cell>
          <cell r="F1820">
            <v>8227.44</v>
          </cell>
        </row>
        <row r="1821">
          <cell r="A1821" t="str">
            <v>34.13.060</v>
          </cell>
          <cell r="B1821" t="str">
            <v>Corte, recorte e remoção de árvore inclusive as raízes - diâmetro (DAP) acima de 100 cm</v>
          </cell>
          <cell r="C1821" t="str">
            <v>UN</v>
          </cell>
          <cell r="D1821">
            <v>8968.14</v>
          </cell>
          <cell r="E1821">
            <v>2483.2800000000002</v>
          </cell>
          <cell r="F1821">
            <v>11451.42</v>
          </cell>
        </row>
        <row r="1822">
          <cell r="A1822" t="str">
            <v>34.20</v>
          </cell>
          <cell r="B1822" t="str">
            <v>Reparos, conservacoes e complementos - GRUPO 34</v>
          </cell>
        </row>
        <row r="1823">
          <cell r="A1823" t="str">
            <v>34.20.050</v>
          </cell>
          <cell r="B1823" t="str">
            <v>Tela de arame galvanizado fio nº 22 BWG, malha de 2´, tipo galinheiro</v>
          </cell>
          <cell r="C1823" t="str">
            <v>M2</v>
          </cell>
          <cell r="D1823">
            <v>8.61</v>
          </cell>
          <cell r="E1823">
            <v>8.82</v>
          </cell>
          <cell r="F1823">
            <v>17.43</v>
          </cell>
        </row>
        <row r="1824">
          <cell r="A1824" t="str">
            <v>34.20.080</v>
          </cell>
          <cell r="B1824" t="str">
            <v>Tela de aço galvanizado fio nº 10 BWG, malha de 2´, tipo alambrado de segurança</v>
          </cell>
          <cell r="C1824" t="str">
            <v>M2</v>
          </cell>
          <cell r="D1824">
            <v>68.36</v>
          </cell>
          <cell r="E1824">
            <v>12.22</v>
          </cell>
          <cell r="F1824">
            <v>80.58</v>
          </cell>
        </row>
        <row r="1825">
          <cell r="A1825" t="str">
            <v>34.20.110</v>
          </cell>
          <cell r="B1825" t="str">
            <v>Recolocação de barreira de proteção perimetral, simples ou dupla</v>
          </cell>
          <cell r="C1825" t="str">
            <v>M</v>
          </cell>
          <cell r="D1825">
            <v>10.48</v>
          </cell>
          <cell r="F1825">
            <v>10.48</v>
          </cell>
        </row>
        <row r="1826">
          <cell r="A1826" t="str">
            <v>34.20.160</v>
          </cell>
          <cell r="B1826" t="str">
            <v>Recolocação de alambrado, com altura até 4,50 m</v>
          </cell>
          <cell r="C1826" t="str">
            <v>M2</v>
          </cell>
          <cell r="D1826">
            <v>1.56</v>
          </cell>
          <cell r="E1826">
            <v>18.53</v>
          </cell>
          <cell r="F1826">
            <v>20.09</v>
          </cell>
        </row>
        <row r="1827">
          <cell r="A1827" t="str">
            <v>34.20.170</v>
          </cell>
          <cell r="B1827" t="str">
            <v>Recolocação de alambrado, com altura acima de 4,50 m</v>
          </cell>
          <cell r="C1827" t="str">
            <v>M2</v>
          </cell>
          <cell r="D1827">
            <v>1.65</v>
          </cell>
          <cell r="E1827">
            <v>24.84</v>
          </cell>
          <cell r="F1827">
            <v>26.49</v>
          </cell>
        </row>
        <row r="1828">
          <cell r="A1828" t="str">
            <v>34.20.384</v>
          </cell>
          <cell r="B1828" t="str">
            <v>Bicicletário modelo U invertido em tubo circular de aço Ø 2", com acabamento em pintura eletrostática, para fixação chumbado/parafusado</v>
          </cell>
          <cell r="C1828" t="str">
            <v>UN</v>
          </cell>
          <cell r="D1828">
            <v>547.80999999999995</v>
          </cell>
          <cell r="E1828">
            <v>44.38</v>
          </cell>
          <cell r="F1828">
            <v>592.19000000000005</v>
          </cell>
        </row>
        <row r="1829">
          <cell r="A1829" t="str">
            <v>34.20.390</v>
          </cell>
          <cell r="B1829" t="str">
            <v>Grelha arvoreira em ferro fundido</v>
          </cell>
          <cell r="C1829" t="str">
            <v>M2</v>
          </cell>
          <cell r="D1829">
            <v>1460.43</v>
          </cell>
          <cell r="E1829">
            <v>25.18</v>
          </cell>
          <cell r="F1829">
            <v>1485.61</v>
          </cell>
        </row>
        <row r="1830">
          <cell r="A1830" t="str">
            <v>35</v>
          </cell>
          <cell r="B1830" t="str">
            <v>PLAYGROUND E EQUIPAMENTO RECREATIVO</v>
          </cell>
        </row>
        <row r="1831">
          <cell r="A1831" t="str">
            <v>35.01</v>
          </cell>
          <cell r="B1831" t="str">
            <v>Quadra e equipamento de esportes</v>
          </cell>
        </row>
        <row r="1832">
          <cell r="A1832" t="str">
            <v>35.01.070</v>
          </cell>
          <cell r="B1832" t="str">
            <v>Tela de arame galvanizado fio nº 12 BWG, malha de 2´</v>
          </cell>
          <cell r="C1832" t="str">
            <v>M2</v>
          </cell>
          <cell r="D1832">
            <v>39.020000000000003</v>
          </cell>
          <cell r="E1832">
            <v>7.56</v>
          </cell>
          <cell r="F1832">
            <v>46.58</v>
          </cell>
        </row>
        <row r="1833">
          <cell r="A1833" t="str">
            <v>35.01.150</v>
          </cell>
          <cell r="B1833" t="str">
            <v>Trave oficial completa com rede para futebol de salão</v>
          </cell>
          <cell r="C1833" t="str">
            <v>CJ</v>
          </cell>
          <cell r="D1833">
            <v>2204.71</v>
          </cell>
          <cell r="E1833">
            <v>181.26</v>
          </cell>
          <cell r="F1833">
            <v>2385.9699999999998</v>
          </cell>
        </row>
        <row r="1834">
          <cell r="A1834" t="str">
            <v>35.01.170</v>
          </cell>
          <cell r="B1834" t="str">
            <v>Poste oficial completo com rede para voleibol</v>
          </cell>
          <cell r="C1834" t="str">
            <v>CJ</v>
          </cell>
          <cell r="D1834">
            <v>1713.62</v>
          </cell>
          <cell r="E1834">
            <v>181.26</v>
          </cell>
          <cell r="F1834">
            <v>1894.88</v>
          </cell>
        </row>
        <row r="1835">
          <cell r="A1835" t="str">
            <v>35.01.550</v>
          </cell>
          <cell r="B1835" t="str">
            <v>Piso em fibra de polipropileno corrugado para quadra de esportes, inclusive pintura</v>
          </cell>
          <cell r="C1835" t="str">
            <v>M2</v>
          </cell>
          <cell r="D1835">
            <v>154.30000000000001</v>
          </cell>
          <cell r="E1835">
            <v>37.299999999999997</v>
          </cell>
          <cell r="F1835">
            <v>191.6</v>
          </cell>
        </row>
        <row r="1836">
          <cell r="A1836" t="str">
            <v>35.03</v>
          </cell>
          <cell r="B1836" t="str">
            <v>Abrigo, guarita e quiosque</v>
          </cell>
        </row>
        <row r="1837">
          <cell r="A1837" t="str">
            <v>35.03.030</v>
          </cell>
          <cell r="B1837" t="str">
            <v>Cancela automática metálica com barreira de alumínio de 3,50 até 4,00 m</v>
          </cell>
          <cell r="C1837" t="str">
            <v>UN</v>
          </cell>
          <cell r="D1837">
            <v>4558.42</v>
          </cell>
          <cell r="E1837">
            <v>106.65</v>
          </cell>
          <cell r="F1837">
            <v>4665.07</v>
          </cell>
        </row>
        <row r="1838">
          <cell r="A1838" t="str">
            <v>35.04</v>
          </cell>
          <cell r="B1838" t="str">
            <v>Bancos</v>
          </cell>
        </row>
        <row r="1839">
          <cell r="A1839" t="str">
            <v>35.04.020</v>
          </cell>
          <cell r="B1839" t="str">
            <v>Banco contínuo em concreto vazado</v>
          </cell>
          <cell r="C1839" t="str">
            <v>M</v>
          </cell>
          <cell r="D1839">
            <v>116.47</v>
          </cell>
          <cell r="E1839">
            <v>109.32</v>
          </cell>
          <cell r="F1839">
            <v>225.79</v>
          </cell>
        </row>
        <row r="1840">
          <cell r="A1840" t="str">
            <v>35.04.120</v>
          </cell>
          <cell r="B1840" t="str">
            <v>Banco em concreto pré-moldado, comprimento 150 cm</v>
          </cell>
          <cell r="C1840" t="str">
            <v>UN</v>
          </cell>
          <cell r="D1840">
            <v>554.24</v>
          </cell>
          <cell r="E1840">
            <v>24.33</v>
          </cell>
          <cell r="F1840">
            <v>578.57000000000005</v>
          </cell>
        </row>
        <row r="1841">
          <cell r="A1841" t="str">
            <v>35.04.130</v>
          </cell>
          <cell r="B1841" t="str">
            <v>Banco de madeira sobre alvenaria</v>
          </cell>
          <cell r="C1841" t="str">
            <v>M2</v>
          </cell>
          <cell r="D1841">
            <v>192.45</v>
          </cell>
          <cell r="E1841">
            <v>68.14</v>
          </cell>
          <cell r="F1841">
            <v>260.58999999999997</v>
          </cell>
        </row>
        <row r="1842">
          <cell r="A1842" t="str">
            <v>35.04.140</v>
          </cell>
          <cell r="B1842" t="str">
            <v>Banco em concreto pré-moldado com pés vazados, comprimento 200 cm</v>
          </cell>
          <cell r="C1842" t="str">
            <v>UN</v>
          </cell>
          <cell r="D1842">
            <v>613.72</v>
          </cell>
          <cell r="E1842">
            <v>34.22</v>
          </cell>
          <cell r="F1842">
            <v>647.94000000000005</v>
          </cell>
        </row>
        <row r="1843">
          <cell r="A1843" t="str">
            <v>35.04.150</v>
          </cell>
          <cell r="B1843" t="str">
            <v>Banco em concreto pré-moldado com 3 pés, comprimento 300 cm</v>
          </cell>
          <cell r="C1843" t="str">
            <v>UN</v>
          </cell>
          <cell r="D1843">
            <v>920.15</v>
          </cell>
          <cell r="E1843">
            <v>51.33</v>
          </cell>
          <cell r="F1843">
            <v>971.48</v>
          </cell>
        </row>
        <row r="1844">
          <cell r="A1844" t="str">
            <v>35.05</v>
          </cell>
          <cell r="B1844" t="str">
            <v>Equipamento recreativo</v>
          </cell>
        </row>
        <row r="1845">
          <cell r="A1845" t="str">
            <v>35.05.200</v>
          </cell>
          <cell r="B1845" t="str">
            <v>Centro de atividades em madeira rústica</v>
          </cell>
          <cell r="C1845" t="str">
            <v>CJ</v>
          </cell>
          <cell r="D1845">
            <v>5556.4</v>
          </cell>
          <cell r="E1845">
            <v>241.68</v>
          </cell>
          <cell r="F1845">
            <v>5798.08</v>
          </cell>
        </row>
        <row r="1846">
          <cell r="A1846" t="str">
            <v>35.05.210</v>
          </cell>
          <cell r="B1846" t="str">
            <v>Balanço duplo em madeira rústica</v>
          </cell>
          <cell r="C1846" t="str">
            <v>CJ</v>
          </cell>
          <cell r="D1846">
            <v>2859.75</v>
          </cell>
          <cell r="E1846">
            <v>241.68</v>
          </cell>
          <cell r="F1846">
            <v>3101.43</v>
          </cell>
        </row>
        <row r="1847">
          <cell r="A1847" t="str">
            <v>35.05.220</v>
          </cell>
          <cell r="B1847" t="str">
            <v>Gangorra dupla em madeira rústica</v>
          </cell>
          <cell r="C1847" t="str">
            <v>CJ</v>
          </cell>
          <cell r="D1847">
            <v>1676.05</v>
          </cell>
          <cell r="E1847">
            <v>241.68</v>
          </cell>
          <cell r="F1847">
            <v>1917.73</v>
          </cell>
        </row>
        <row r="1848">
          <cell r="A1848" t="str">
            <v>35.05.240</v>
          </cell>
          <cell r="B1848" t="str">
            <v>Gira-gira em ferro com assento de madeira (8 lugares)</v>
          </cell>
          <cell r="C1848" t="str">
            <v>CJ</v>
          </cell>
          <cell r="D1848">
            <v>3703.46</v>
          </cell>
          <cell r="E1848">
            <v>241.68</v>
          </cell>
          <cell r="F1848">
            <v>3945.14</v>
          </cell>
        </row>
        <row r="1849">
          <cell r="A1849" t="str">
            <v>35.07</v>
          </cell>
          <cell r="B1849" t="str">
            <v>Mastro para bandeiras</v>
          </cell>
        </row>
        <row r="1850">
          <cell r="A1850" t="str">
            <v>35.07.020</v>
          </cell>
          <cell r="B1850" t="str">
            <v>Plataforma com 3 mastros galvanizados, h= 7,00 m</v>
          </cell>
          <cell r="C1850" t="str">
            <v>CJ</v>
          </cell>
          <cell r="D1850">
            <v>6021.44</v>
          </cell>
          <cell r="E1850">
            <v>384.15</v>
          </cell>
          <cell r="F1850">
            <v>6405.59</v>
          </cell>
        </row>
        <row r="1851">
          <cell r="A1851" t="str">
            <v>35.07.030</v>
          </cell>
          <cell r="B1851" t="str">
            <v>Plataforma com 3 mastros galvanizados, h= 9,00 m</v>
          </cell>
          <cell r="C1851" t="str">
            <v>CJ</v>
          </cell>
          <cell r="D1851">
            <v>8477.14</v>
          </cell>
          <cell r="E1851">
            <v>384.15</v>
          </cell>
          <cell r="F1851">
            <v>8861.2900000000009</v>
          </cell>
        </row>
        <row r="1852">
          <cell r="A1852" t="str">
            <v>35.07.060</v>
          </cell>
          <cell r="B1852" t="str">
            <v>Mastro para bandeira galvanizado, h= 9,00 m</v>
          </cell>
          <cell r="C1852" t="str">
            <v>UN</v>
          </cell>
          <cell r="D1852">
            <v>2814.84</v>
          </cell>
          <cell r="E1852">
            <v>56.73</v>
          </cell>
          <cell r="F1852">
            <v>2871.57</v>
          </cell>
        </row>
        <row r="1853">
          <cell r="A1853" t="str">
            <v>35.07.070</v>
          </cell>
          <cell r="B1853" t="str">
            <v>Mastro para bandeira galvanizado, h= 7,00 m</v>
          </cell>
          <cell r="C1853" t="str">
            <v>UN</v>
          </cell>
          <cell r="D1853">
            <v>1996.32</v>
          </cell>
          <cell r="E1853">
            <v>56.73</v>
          </cell>
          <cell r="F1853">
            <v>2053.0500000000002</v>
          </cell>
        </row>
        <row r="1854">
          <cell r="A1854" t="str">
            <v>35.20</v>
          </cell>
          <cell r="B1854" t="str">
            <v>Reparos, conservacoes e complementos - GRUPO 35</v>
          </cell>
        </row>
        <row r="1855">
          <cell r="A1855" t="str">
            <v>35.20.010</v>
          </cell>
          <cell r="B1855" t="str">
            <v>Tela em polietileno, malha 10 x 10 cm, fio 2 mm</v>
          </cell>
          <cell r="C1855" t="str">
            <v>M2</v>
          </cell>
          <cell r="D1855">
            <v>13.25</v>
          </cell>
          <cell r="F1855">
            <v>13.25</v>
          </cell>
        </row>
        <row r="1856">
          <cell r="A1856" t="str">
            <v>35.20.050</v>
          </cell>
          <cell r="B1856" t="str">
            <v>Conjunto de 4 lixeiras para coleta seletiva, com tampa basculante, capacidade 50 litros</v>
          </cell>
          <cell r="C1856" t="str">
            <v>UN</v>
          </cell>
          <cell r="D1856">
            <v>1236.6099999999999</v>
          </cell>
          <cell r="E1856">
            <v>37.76</v>
          </cell>
          <cell r="F1856">
            <v>1274.3699999999999</v>
          </cell>
        </row>
        <row r="1857">
          <cell r="A1857" t="str">
            <v>36</v>
          </cell>
          <cell r="B1857" t="str">
            <v>ENTRADA DE ENERGIA ELETRICA E TELEFONIA</v>
          </cell>
        </row>
        <row r="1858">
          <cell r="A1858" t="str">
            <v>36.01</v>
          </cell>
          <cell r="B1858" t="str">
            <v>Entrada de energia - componentes</v>
          </cell>
        </row>
        <row r="1859">
          <cell r="A1859" t="str">
            <v>36.01.242</v>
          </cell>
          <cell r="B1859" t="str">
            <v>Cubículo de média tensão, para uso ao tempo, classe 24 kV</v>
          </cell>
          <cell r="C1859" t="str">
            <v>CJ</v>
          </cell>
          <cell r="D1859">
            <v>159039.75</v>
          </cell>
          <cell r="E1859">
            <v>295.58</v>
          </cell>
          <cell r="F1859">
            <v>159335.32999999999</v>
          </cell>
        </row>
        <row r="1860">
          <cell r="A1860" t="str">
            <v>36.01.252</v>
          </cell>
          <cell r="B1860" t="str">
            <v>Cubículo de média tensão, para uso ao tempo, classe 17,5 kV</v>
          </cell>
          <cell r="C1860" t="str">
            <v>CJ</v>
          </cell>
          <cell r="D1860">
            <v>133696.78</v>
          </cell>
          <cell r="E1860">
            <v>295.58</v>
          </cell>
          <cell r="F1860">
            <v>133992.35999999999</v>
          </cell>
        </row>
        <row r="1861">
          <cell r="A1861" t="str">
            <v>36.01.260</v>
          </cell>
          <cell r="B1861" t="str">
            <v>Cubículo de entrada e medição para uso abrigado, classe 15 kV</v>
          </cell>
          <cell r="C1861" t="str">
            <v>CJ</v>
          </cell>
          <cell r="D1861">
            <v>111423.2</v>
          </cell>
          <cell r="E1861">
            <v>591.16</v>
          </cell>
          <cell r="F1861">
            <v>112014.36</v>
          </cell>
        </row>
        <row r="1862">
          <cell r="A1862" t="str">
            <v>36.03</v>
          </cell>
          <cell r="B1862" t="str">
            <v>Caixas de entrada / medicao</v>
          </cell>
        </row>
        <row r="1863">
          <cell r="A1863" t="str">
            <v>36.03.010</v>
          </cell>
          <cell r="B1863" t="str">
            <v>Caixa de medição tipo II (300 x 560 x 200) mm, padrão concessionárias</v>
          </cell>
          <cell r="C1863" t="str">
            <v>UN</v>
          </cell>
          <cell r="D1863">
            <v>130.02000000000001</v>
          </cell>
          <cell r="E1863">
            <v>193.21</v>
          </cell>
          <cell r="F1863">
            <v>323.23</v>
          </cell>
        </row>
        <row r="1864">
          <cell r="A1864" t="str">
            <v>36.03.020</v>
          </cell>
          <cell r="B1864" t="str">
            <v>Caixa de medição polifásica (500 x 600 x 200) mm, padrão concessionárias</v>
          </cell>
          <cell r="C1864" t="str">
            <v>UN</v>
          </cell>
          <cell r="D1864">
            <v>236.65</v>
          </cell>
          <cell r="E1864">
            <v>193.21</v>
          </cell>
          <cell r="F1864">
            <v>429.86</v>
          </cell>
        </row>
        <row r="1865">
          <cell r="A1865" t="str">
            <v>36.03.030</v>
          </cell>
          <cell r="B1865" t="str">
            <v>Caixa de medição externa tipo ´L´ (900 x 600 x 270) mm, padrão Concessionárias</v>
          </cell>
          <cell r="C1865" t="str">
            <v>UN</v>
          </cell>
          <cell r="D1865">
            <v>1149.68</v>
          </cell>
          <cell r="E1865">
            <v>223.32</v>
          </cell>
          <cell r="F1865">
            <v>1373</v>
          </cell>
        </row>
        <row r="1866">
          <cell r="A1866" t="str">
            <v>36.03.050</v>
          </cell>
          <cell r="B1866" t="str">
            <v>Caixa de medição externa tipo ´N´ (1300 x 1200 x 270) mm, padrão Concessionárias</v>
          </cell>
          <cell r="C1866" t="str">
            <v>UN</v>
          </cell>
          <cell r="D1866">
            <v>2679.42</v>
          </cell>
          <cell r="E1866">
            <v>223.32</v>
          </cell>
          <cell r="F1866">
            <v>2902.74</v>
          </cell>
        </row>
        <row r="1867">
          <cell r="A1867" t="str">
            <v>36.03.060</v>
          </cell>
          <cell r="B1867" t="str">
            <v>Caixa de medição externa tipo ´M´ (900 x 1200 x 270) mm, padrão Concessionárias</v>
          </cell>
          <cell r="C1867" t="str">
            <v>UN</v>
          </cell>
          <cell r="D1867">
            <v>1875.84</v>
          </cell>
          <cell r="E1867">
            <v>223.32</v>
          </cell>
          <cell r="F1867">
            <v>2099.16</v>
          </cell>
        </row>
        <row r="1868">
          <cell r="A1868" t="str">
            <v>36.03.080</v>
          </cell>
          <cell r="B1868" t="str">
            <v>Caixa para seccionadora tipo ´T´ (900 x 600 x 250) mm, padrão Concessionárias</v>
          </cell>
          <cell r="C1868" t="str">
            <v>UN</v>
          </cell>
          <cell r="D1868">
            <v>605.36</v>
          </cell>
          <cell r="E1868">
            <v>167.49</v>
          </cell>
          <cell r="F1868">
            <v>772.85</v>
          </cell>
        </row>
        <row r="1869">
          <cell r="A1869" t="str">
            <v>36.03.090</v>
          </cell>
          <cell r="B1869" t="str">
            <v>Caixa de medição interna tipo ´A1´ (1000 x 1000 x 300) mm, padrão Concessionárias</v>
          </cell>
          <cell r="C1869" t="str">
            <v>UN</v>
          </cell>
          <cell r="D1869">
            <v>1692.84</v>
          </cell>
          <cell r="E1869">
            <v>232.48</v>
          </cell>
          <cell r="F1869">
            <v>1925.32</v>
          </cell>
        </row>
        <row r="1870">
          <cell r="A1870" t="str">
            <v>36.03.120</v>
          </cell>
          <cell r="B1870" t="str">
            <v>Caixa de proteção para transformador de corrente, (1000 x 750 x 300) mm, padrão Concessionárias</v>
          </cell>
          <cell r="C1870" t="str">
            <v>UN</v>
          </cell>
          <cell r="D1870">
            <v>1435</v>
          </cell>
          <cell r="E1870">
            <v>223.32</v>
          </cell>
          <cell r="F1870">
            <v>1658.32</v>
          </cell>
        </row>
        <row r="1871">
          <cell r="A1871" t="str">
            <v>36.03.130</v>
          </cell>
          <cell r="B1871" t="str">
            <v>Caixa de proteção dos bornes do medidor, (300 x 250 x 90) mm, padrão Concessionárias</v>
          </cell>
          <cell r="C1871" t="str">
            <v>UN</v>
          </cell>
          <cell r="D1871">
            <v>125.57</v>
          </cell>
          <cell r="E1871">
            <v>111.66</v>
          </cell>
          <cell r="F1871">
            <v>237.23</v>
          </cell>
        </row>
        <row r="1872">
          <cell r="A1872" t="str">
            <v>36.03.150</v>
          </cell>
          <cell r="B1872" t="str">
            <v>Caixa de entrada tipo ´E´ (560 x 350 x 210) mm - padrão Concessionárias</v>
          </cell>
          <cell r="C1872" t="str">
            <v>UN</v>
          </cell>
          <cell r="D1872">
            <v>228.59</v>
          </cell>
          <cell r="E1872">
            <v>193.21</v>
          </cell>
          <cell r="F1872">
            <v>421.8</v>
          </cell>
        </row>
        <row r="1873">
          <cell r="A1873" t="str">
            <v>36.03.160</v>
          </cell>
          <cell r="B1873" t="str">
            <v>Caixa base lateral tipo ´N´ (1300 x 400 x 250) mm</v>
          </cell>
          <cell r="C1873" t="str">
            <v>UN</v>
          </cell>
          <cell r="D1873">
            <v>710.43</v>
          </cell>
          <cell r="E1873">
            <v>223.32</v>
          </cell>
          <cell r="F1873">
            <v>933.75</v>
          </cell>
        </row>
        <row r="1874">
          <cell r="A1874" t="str">
            <v>36.04</v>
          </cell>
          <cell r="B1874" t="str">
            <v>Suporte (Braquet)</v>
          </cell>
        </row>
        <row r="1875">
          <cell r="A1875" t="str">
            <v>36.04.010</v>
          </cell>
          <cell r="B1875" t="str">
            <v>Suporte para 1 isolador de baixa tensão</v>
          </cell>
          <cell r="C1875" t="str">
            <v>UN</v>
          </cell>
          <cell r="D1875">
            <v>34.78</v>
          </cell>
          <cell r="E1875">
            <v>16.75</v>
          </cell>
          <cell r="F1875">
            <v>51.53</v>
          </cell>
        </row>
        <row r="1876">
          <cell r="A1876" t="str">
            <v>36.04.030</v>
          </cell>
          <cell r="B1876" t="str">
            <v>Suporte para 2 isoladores de baixa tensão</v>
          </cell>
          <cell r="C1876" t="str">
            <v>UN</v>
          </cell>
          <cell r="D1876">
            <v>51.59</v>
          </cell>
          <cell r="E1876">
            <v>16.75</v>
          </cell>
          <cell r="F1876">
            <v>68.34</v>
          </cell>
        </row>
        <row r="1877">
          <cell r="A1877" t="str">
            <v>36.04.050</v>
          </cell>
          <cell r="B1877" t="str">
            <v>Suporte para 3 isoladores de baixa tensão</v>
          </cell>
          <cell r="C1877" t="str">
            <v>UN</v>
          </cell>
          <cell r="D1877">
            <v>83.72</v>
          </cell>
          <cell r="E1877">
            <v>16.75</v>
          </cell>
          <cell r="F1877">
            <v>100.47</v>
          </cell>
        </row>
        <row r="1878">
          <cell r="A1878" t="str">
            <v>36.04.070</v>
          </cell>
          <cell r="B1878" t="str">
            <v>Suporte para 4 isoladores de baixa tensão</v>
          </cell>
          <cell r="C1878" t="str">
            <v>UN</v>
          </cell>
          <cell r="D1878">
            <v>119.84</v>
          </cell>
          <cell r="E1878">
            <v>16.75</v>
          </cell>
          <cell r="F1878">
            <v>136.59</v>
          </cell>
        </row>
        <row r="1879">
          <cell r="A1879" t="str">
            <v>36.05</v>
          </cell>
          <cell r="B1879" t="str">
            <v>Isoladores</v>
          </cell>
        </row>
        <row r="1880">
          <cell r="A1880" t="str">
            <v>36.05.010</v>
          </cell>
          <cell r="B1880" t="str">
            <v>Isolador tipo roldana para baixa tensão de 76 x 79 mm</v>
          </cell>
          <cell r="C1880" t="str">
            <v>UN</v>
          </cell>
          <cell r="D1880">
            <v>44.89</v>
          </cell>
          <cell r="E1880">
            <v>11.16</v>
          </cell>
          <cell r="F1880">
            <v>56.05</v>
          </cell>
        </row>
        <row r="1881">
          <cell r="A1881" t="str">
            <v>36.05.040</v>
          </cell>
          <cell r="B1881" t="str">
            <v>Isolador tipo disco para 15 kV de 6´ - 150 mm</v>
          </cell>
          <cell r="C1881" t="str">
            <v>UN</v>
          </cell>
          <cell r="D1881">
            <v>91.38</v>
          </cell>
          <cell r="E1881">
            <v>11.16</v>
          </cell>
          <cell r="F1881">
            <v>102.54</v>
          </cell>
        </row>
        <row r="1882">
          <cell r="A1882" t="str">
            <v>36.05.080</v>
          </cell>
          <cell r="B1882" t="str">
            <v>Isolador tipo pino para 15 kV, inclusive pino (poste)</v>
          </cell>
          <cell r="C1882" t="str">
            <v>UN</v>
          </cell>
          <cell r="D1882">
            <v>80</v>
          </cell>
          <cell r="E1882">
            <v>41.87</v>
          </cell>
          <cell r="F1882">
            <v>121.87</v>
          </cell>
        </row>
        <row r="1883">
          <cell r="A1883" t="str">
            <v>36.05.100</v>
          </cell>
          <cell r="B1883" t="str">
            <v>Isolador pedestal para 15 kV</v>
          </cell>
          <cell r="C1883" t="str">
            <v>UN</v>
          </cell>
          <cell r="D1883">
            <v>149.78</v>
          </cell>
          <cell r="E1883">
            <v>11.16</v>
          </cell>
          <cell r="F1883">
            <v>160.94</v>
          </cell>
        </row>
        <row r="1884">
          <cell r="A1884" t="str">
            <v>36.05.110</v>
          </cell>
          <cell r="B1884" t="str">
            <v>Isolador pedestal para 25 kV</v>
          </cell>
          <cell r="C1884" t="str">
            <v>UN</v>
          </cell>
          <cell r="D1884">
            <v>203.91</v>
          </cell>
          <cell r="E1884">
            <v>11.16</v>
          </cell>
          <cell r="F1884">
            <v>215.07</v>
          </cell>
        </row>
        <row r="1885">
          <cell r="A1885" t="str">
            <v>36.06</v>
          </cell>
          <cell r="B1885" t="str">
            <v>Muflas e terminais</v>
          </cell>
        </row>
        <row r="1886">
          <cell r="A1886" t="str">
            <v>36.06.060</v>
          </cell>
          <cell r="B1886" t="str">
            <v>Terminal modular (mufla) unipolar externo para cabo até 70 mm²/15 kV</v>
          </cell>
          <cell r="C1886" t="str">
            <v>CJ</v>
          </cell>
          <cell r="D1886">
            <v>523.98</v>
          </cell>
          <cell r="E1886">
            <v>27.92</v>
          </cell>
          <cell r="F1886">
            <v>551.9</v>
          </cell>
        </row>
        <row r="1887">
          <cell r="A1887" t="str">
            <v>36.06.080</v>
          </cell>
          <cell r="B1887" t="str">
            <v>Terminal modular (mufla) unipolar interno para cabo até 70 mm²/15 kV</v>
          </cell>
          <cell r="C1887" t="str">
            <v>CJ</v>
          </cell>
          <cell r="D1887">
            <v>441.82</v>
          </cell>
          <cell r="E1887">
            <v>27.92</v>
          </cell>
          <cell r="F1887">
            <v>469.74</v>
          </cell>
        </row>
        <row r="1888">
          <cell r="A1888" t="str">
            <v>36.07</v>
          </cell>
          <cell r="B1888" t="str">
            <v>Para-raios de media tensao</v>
          </cell>
        </row>
        <row r="1889">
          <cell r="A1889" t="str">
            <v>36.07.010</v>
          </cell>
          <cell r="B1889" t="str">
            <v>Para-raios de distribuição, classe 12 kV/5 kA, completo, encapsulado com polímero</v>
          </cell>
          <cell r="C1889" t="str">
            <v>UN</v>
          </cell>
          <cell r="D1889">
            <v>244.05</v>
          </cell>
          <cell r="E1889">
            <v>26.18</v>
          </cell>
          <cell r="F1889">
            <v>270.23</v>
          </cell>
        </row>
        <row r="1890">
          <cell r="A1890" t="str">
            <v>36.07.030</v>
          </cell>
          <cell r="B1890" t="str">
            <v>Para-raios de distribuição, classe 12 kV/10 kA, completo, encapsulado com polímero</v>
          </cell>
          <cell r="C1890" t="str">
            <v>UN</v>
          </cell>
          <cell r="D1890">
            <v>217.77</v>
          </cell>
          <cell r="E1890">
            <v>26.18</v>
          </cell>
          <cell r="F1890">
            <v>243.95</v>
          </cell>
        </row>
        <row r="1891">
          <cell r="A1891" t="str">
            <v>36.07.050</v>
          </cell>
          <cell r="B1891" t="str">
            <v>Para-raios de distribuição, classe 15 kV/5 kA, completo, encapsulado com polímero</v>
          </cell>
          <cell r="C1891" t="str">
            <v>UN</v>
          </cell>
          <cell r="D1891">
            <v>252.21</v>
          </cell>
          <cell r="E1891">
            <v>26.18</v>
          </cell>
          <cell r="F1891">
            <v>278.39</v>
          </cell>
        </row>
        <row r="1892">
          <cell r="A1892" t="str">
            <v>36.07.060</v>
          </cell>
          <cell r="B1892" t="str">
            <v>Para-raios de distribuição, classe 15 kV/10 kA, completo, encapsulado com polímero</v>
          </cell>
          <cell r="C1892" t="str">
            <v>UN</v>
          </cell>
          <cell r="D1892">
            <v>212.22</v>
          </cell>
          <cell r="E1892">
            <v>26.18</v>
          </cell>
          <cell r="F1892">
            <v>238.4</v>
          </cell>
        </row>
        <row r="1893">
          <cell r="A1893" t="str">
            <v>36.08</v>
          </cell>
          <cell r="B1893" t="str">
            <v>Gerador e grupo gerador</v>
          </cell>
        </row>
        <row r="1894">
          <cell r="A1894" t="str">
            <v>36.08.030</v>
          </cell>
          <cell r="B1894" t="str">
            <v>Grupo gerador com potência de 250/228 kVA, variação de + ou - 5% - completo</v>
          </cell>
          <cell r="C1894" t="str">
            <v>UN</v>
          </cell>
          <cell r="D1894">
            <v>209454.97</v>
          </cell>
          <cell r="E1894">
            <v>2148.88</v>
          </cell>
          <cell r="F1894">
            <v>211603.85</v>
          </cell>
        </row>
        <row r="1895">
          <cell r="A1895" t="str">
            <v>36.08.040</v>
          </cell>
          <cell r="B1895" t="str">
            <v>Grupo gerador com potência de 350/320 kVA, variação de + ou - 10% - completo</v>
          </cell>
          <cell r="C1895" t="str">
            <v>UN</v>
          </cell>
          <cell r="D1895">
            <v>236845.22</v>
          </cell>
          <cell r="E1895">
            <v>2148.88</v>
          </cell>
          <cell r="F1895">
            <v>238994.1</v>
          </cell>
        </row>
        <row r="1896">
          <cell r="A1896" t="str">
            <v>36.08.050</v>
          </cell>
          <cell r="B1896" t="str">
            <v>Grupo gerador com potência de 88/80 kVA, variação de + ou - 10% - completo</v>
          </cell>
          <cell r="C1896" t="str">
            <v>UN</v>
          </cell>
          <cell r="D1896">
            <v>104090.17</v>
          </cell>
          <cell r="E1896">
            <v>2148.88</v>
          </cell>
          <cell r="F1896">
            <v>106239.05</v>
          </cell>
        </row>
        <row r="1897">
          <cell r="A1897" t="str">
            <v>36.08.060</v>
          </cell>
          <cell r="B1897" t="str">
            <v>Grupo gerador com potência de 165/150 kVA, variação de + ou - 5% - completo</v>
          </cell>
          <cell r="C1897" t="str">
            <v>UN</v>
          </cell>
          <cell r="D1897">
            <v>122739.12</v>
          </cell>
          <cell r="E1897">
            <v>2148.88</v>
          </cell>
          <cell r="F1897">
            <v>124888</v>
          </cell>
        </row>
        <row r="1898">
          <cell r="A1898" t="str">
            <v>36.08.100</v>
          </cell>
          <cell r="B1898" t="str">
            <v>Grupo gerador com potência de 55/50 kVA, variação de + ou - 10% - completo</v>
          </cell>
          <cell r="C1898" t="str">
            <v>UN</v>
          </cell>
          <cell r="D1898">
            <v>97552.39</v>
          </cell>
          <cell r="E1898">
            <v>1146.7</v>
          </cell>
          <cell r="F1898">
            <v>98699.09</v>
          </cell>
        </row>
        <row r="1899">
          <cell r="A1899" t="str">
            <v>36.08.110</v>
          </cell>
          <cell r="B1899" t="str">
            <v>Grupo gerador com potência de 180/168 kVA, variação de + ou - 5% - completo</v>
          </cell>
          <cell r="C1899" t="str">
            <v>UN</v>
          </cell>
          <cell r="D1899">
            <v>148594.88</v>
          </cell>
          <cell r="E1899">
            <v>2148.88</v>
          </cell>
          <cell r="F1899">
            <v>150743.76</v>
          </cell>
        </row>
        <row r="1900">
          <cell r="A1900" t="str">
            <v>36.08.290</v>
          </cell>
          <cell r="B1900" t="str">
            <v>Grupo gerador com potência de 563/513 kVA, variação de + ou - 10% - completo</v>
          </cell>
          <cell r="C1900" t="str">
            <v>UN</v>
          </cell>
          <cell r="D1900">
            <v>486141.63</v>
          </cell>
          <cell r="E1900">
            <v>2378.2199999999998</v>
          </cell>
          <cell r="F1900">
            <v>488519.85</v>
          </cell>
        </row>
        <row r="1901">
          <cell r="A1901" t="str">
            <v>36.08.350</v>
          </cell>
          <cell r="B1901" t="str">
            <v>Grupo gerador carenado com potência de 150/136 kVA, variação de + ou - 5% - completo</v>
          </cell>
          <cell r="C1901" t="str">
            <v>UN</v>
          </cell>
          <cell r="D1901">
            <v>150854.82999999999</v>
          </cell>
          <cell r="E1901">
            <v>2148.88</v>
          </cell>
          <cell r="F1901">
            <v>153003.71</v>
          </cell>
        </row>
        <row r="1902">
          <cell r="A1902" t="str">
            <v>36.08.360</v>
          </cell>
          <cell r="B1902" t="str">
            <v>Grupo gerador carenado com potência de 460/434 kVA, variação de + ou - 10% - completo</v>
          </cell>
          <cell r="C1902" t="str">
            <v>UN</v>
          </cell>
          <cell r="D1902">
            <v>440826.47</v>
          </cell>
          <cell r="E1902">
            <v>2357.08</v>
          </cell>
          <cell r="F1902">
            <v>443183.55</v>
          </cell>
        </row>
        <row r="1903">
          <cell r="A1903" t="str">
            <v>36.08.540</v>
          </cell>
          <cell r="B1903" t="str">
            <v>Grupo gerador com potência de 460/434 kVA, variação de + ou - 10% - completo</v>
          </cell>
          <cell r="C1903" t="str">
            <v>UN</v>
          </cell>
          <cell r="D1903">
            <v>406709.5</v>
          </cell>
          <cell r="E1903">
            <v>2378.2199999999998</v>
          </cell>
          <cell r="F1903">
            <v>409087.72</v>
          </cell>
        </row>
        <row r="1904">
          <cell r="A1904" t="str">
            <v>36.09</v>
          </cell>
          <cell r="B1904" t="str">
            <v>Transformador de entrada</v>
          </cell>
        </row>
        <row r="1905">
          <cell r="A1905" t="str">
            <v>36.09.020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42233.18</v>
          </cell>
          <cell r="E1905">
            <v>1146.7</v>
          </cell>
          <cell r="F1905">
            <v>43379.88</v>
          </cell>
        </row>
        <row r="1906">
          <cell r="A1906" t="str">
            <v>36.09.050</v>
          </cell>
          <cell r="B1906" t="str">
            <v>Transformador de potência trifásico de 150 kVA, classe 15 kV, a óleo</v>
          </cell>
          <cell r="C1906" t="str">
            <v>UN</v>
          </cell>
          <cell r="D1906">
            <v>30798.31</v>
          </cell>
          <cell r="E1906">
            <v>1146.7</v>
          </cell>
          <cell r="F1906">
            <v>31945.01</v>
          </cell>
        </row>
        <row r="1907">
          <cell r="A1907" t="str">
            <v>36.09.060</v>
          </cell>
          <cell r="B1907" t="str">
            <v>Transformador de potência trifásico de 500 kVA, classe 15 kV, a seco</v>
          </cell>
          <cell r="C1907" t="str">
            <v>UN</v>
          </cell>
          <cell r="D1907">
            <v>84050.44</v>
          </cell>
          <cell r="E1907">
            <v>1834.72</v>
          </cell>
          <cell r="F1907">
            <v>85885.16</v>
          </cell>
        </row>
        <row r="1908">
          <cell r="A1908" t="str">
            <v>36.09.070</v>
          </cell>
          <cell r="B1908" t="str">
            <v>Transformador de potência trifásico de 1000 kVA, classe 15 kV, a seco com cabine</v>
          </cell>
          <cell r="C1908" t="str">
            <v>UN</v>
          </cell>
          <cell r="D1908">
            <v>124376.26</v>
          </cell>
          <cell r="E1908">
            <v>1834.72</v>
          </cell>
          <cell r="F1908">
            <v>126210.98</v>
          </cell>
        </row>
        <row r="1909">
          <cell r="A1909" t="str">
            <v>36.09.100</v>
          </cell>
          <cell r="B1909" t="str">
            <v>Transformador de potência trifásico de 5 kVA, classe 0,6 kV, a seco com cabine</v>
          </cell>
          <cell r="C1909" t="str">
            <v>UN</v>
          </cell>
          <cell r="D1909">
            <v>5251.39</v>
          </cell>
          <cell r="E1909">
            <v>458.68</v>
          </cell>
          <cell r="F1909">
            <v>5710.07</v>
          </cell>
        </row>
        <row r="1910">
          <cell r="A1910" t="str">
            <v>36.09.110</v>
          </cell>
          <cell r="B1910" t="str">
            <v>Transformador de potência trifásico de 7,5 kVA, classe 0,6 kV, a seco com cabine</v>
          </cell>
          <cell r="C1910" t="str">
            <v>UN</v>
          </cell>
          <cell r="D1910">
            <v>6638.27</v>
          </cell>
          <cell r="E1910">
            <v>458.68</v>
          </cell>
          <cell r="F1910">
            <v>7096.95</v>
          </cell>
        </row>
        <row r="1911">
          <cell r="A1911" t="str">
            <v>36.09.150</v>
          </cell>
          <cell r="B1911" t="str">
            <v>Transformador de potência trifásico de 75 kVA, classe 15 kV, a óleo</v>
          </cell>
          <cell r="C1911" t="str">
            <v>UN</v>
          </cell>
          <cell r="D1911">
            <v>22182.02</v>
          </cell>
          <cell r="E1911">
            <v>1146.7</v>
          </cell>
          <cell r="F1911">
            <v>23328.720000000001</v>
          </cell>
        </row>
        <row r="1912">
          <cell r="A1912" t="str">
            <v>36.09.170</v>
          </cell>
          <cell r="B1912" t="str">
            <v>Transformador de potência trifásico de 300 kVA, classe 15 kV, a óleo</v>
          </cell>
          <cell r="C1912" t="str">
            <v>UN</v>
          </cell>
          <cell r="D1912">
            <v>50501.31</v>
          </cell>
          <cell r="E1912">
            <v>1146.7</v>
          </cell>
          <cell r="F1912">
            <v>51648.01</v>
          </cell>
        </row>
        <row r="1913">
          <cell r="A1913" t="str">
            <v>36.09.180</v>
          </cell>
          <cell r="B1913" t="str">
            <v>Transformador de potência trifásico de 112,5 kVA, classe 15 kV, a óleo</v>
          </cell>
          <cell r="C1913" t="str">
            <v>UN</v>
          </cell>
          <cell r="D1913">
            <v>24891.79</v>
          </cell>
          <cell r="E1913">
            <v>1146.7</v>
          </cell>
          <cell r="F1913">
            <v>26038.49</v>
          </cell>
        </row>
        <row r="1914">
          <cell r="A1914" t="str">
            <v>36.09.220</v>
          </cell>
          <cell r="B1914" t="str">
            <v>Transformador de potência trifásico de 500 kVA, classe 15 kV, a seco com cabine</v>
          </cell>
          <cell r="C1914" t="str">
            <v>UN</v>
          </cell>
          <cell r="D1914">
            <v>96387.01</v>
          </cell>
          <cell r="E1914">
            <v>1834.72</v>
          </cell>
          <cell r="F1914">
            <v>98221.73</v>
          </cell>
        </row>
        <row r="1915">
          <cell r="A1915" t="str">
            <v>36.09.230</v>
          </cell>
          <cell r="B1915" t="str">
            <v>Transformador de potência trifásico de 30 kVA, classe 1,2 KV, a seco com cabine</v>
          </cell>
          <cell r="C1915" t="str">
            <v>UN</v>
          </cell>
          <cell r="D1915">
            <v>17871.310000000001</v>
          </cell>
          <cell r="E1915">
            <v>458.68</v>
          </cell>
          <cell r="F1915">
            <v>18329.990000000002</v>
          </cell>
        </row>
        <row r="1916">
          <cell r="A1916" t="str">
            <v>36.09.250</v>
          </cell>
          <cell r="B1916" t="str">
            <v>Transformador de potência trifásico de 500 kVA, classe 15 kV, a óleo</v>
          </cell>
          <cell r="C1916" t="str">
            <v>UN</v>
          </cell>
          <cell r="D1916">
            <v>76472.479999999996</v>
          </cell>
          <cell r="E1916">
            <v>1834.72</v>
          </cell>
          <cell r="F1916">
            <v>78307.199999999997</v>
          </cell>
        </row>
        <row r="1917">
          <cell r="A1917" t="str">
            <v>36.09.300</v>
          </cell>
          <cell r="B1917" t="str">
            <v>Transformador de potência trifásico de 750 kVA, classe 15 kV, a óleo</v>
          </cell>
          <cell r="C1917" t="str">
            <v>UN</v>
          </cell>
          <cell r="D1917">
            <v>96836.99</v>
          </cell>
          <cell r="E1917">
            <v>1834.72</v>
          </cell>
          <cell r="F1917">
            <v>98671.71</v>
          </cell>
        </row>
        <row r="1918">
          <cell r="A1918" t="str">
            <v>36.09.360</v>
          </cell>
          <cell r="B1918" t="str">
            <v>Transformador de potência trifásico de 750 kVA, classe 15 kV, a seco</v>
          </cell>
          <cell r="C1918" t="str">
            <v>UN</v>
          </cell>
          <cell r="D1918">
            <v>140449.74</v>
          </cell>
          <cell r="E1918">
            <v>1834.72</v>
          </cell>
          <cell r="F1918">
            <v>142284.46</v>
          </cell>
        </row>
        <row r="1919">
          <cell r="A1919" t="str">
            <v>36.09.370</v>
          </cell>
          <cell r="B1919" t="str">
            <v>Transformador de potência trifásico de 300 kVA, classe 15 kV, a seco</v>
          </cell>
          <cell r="C1919" t="str">
            <v>UN</v>
          </cell>
          <cell r="D1919">
            <v>76347.42</v>
          </cell>
          <cell r="E1919">
            <v>1146.7</v>
          </cell>
          <cell r="F1919">
            <v>77494.12</v>
          </cell>
        </row>
        <row r="1920">
          <cell r="A1920" t="str">
            <v>36.09.410</v>
          </cell>
          <cell r="B1920" t="str">
            <v>Transformador de potência trifásico de 45 kVA, classe 15 kV, a seco</v>
          </cell>
          <cell r="C1920" t="str">
            <v>UN</v>
          </cell>
          <cell r="D1920">
            <v>38336.07</v>
          </cell>
          <cell r="E1920">
            <v>1146.7</v>
          </cell>
          <cell r="F1920">
            <v>39482.769999999997</v>
          </cell>
        </row>
        <row r="1921">
          <cell r="A1921" t="str">
            <v>36.09.440</v>
          </cell>
          <cell r="B1921" t="str">
            <v>Transformador de potência trifásico de 500 kVA, classe 15 kV, a óleo - tipo pedestal</v>
          </cell>
          <cell r="C1921" t="str">
            <v>UN</v>
          </cell>
          <cell r="D1921">
            <v>145402.68</v>
          </cell>
          <cell r="E1921">
            <v>1834.72</v>
          </cell>
          <cell r="F1921">
            <v>147237.4</v>
          </cell>
        </row>
        <row r="1922">
          <cell r="A1922" t="str">
            <v>36.09.480</v>
          </cell>
          <cell r="B1922" t="str">
            <v>Transformador trifásico a seco de 112,5 kVA, encapsulado em resina epóxi sob vácuo</v>
          </cell>
          <cell r="C1922" t="str">
            <v>UN</v>
          </cell>
          <cell r="D1922">
            <v>43990.02</v>
          </cell>
          <cell r="E1922">
            <v>1146.7</v>
          </cell>
          <cell r="F1922">
            <v>45136.72</v>
          </cell>
        </row>
        <row r="1923">
          <cell r="A1923" t="str">
            <v>36.09.490</v>
          </cell>
          <cell r="B1923" t="str">
            <v>Transformador trifásico a seco de 150 kVA, encapsulado em resina epóxi sob vácuo</v>
          </cell>
          <cell r="C1923" t="str">
            <v>UN</v>
          </cell>
          <cell r="D1923">
            <v>49118.43</v>
          </cell>
          <cell r="E1923">
            <v>1146.7</v>
          </cell>
          <cell r="F1923">
            <v>50265.13</v>
          </cell>
        </row>
        <row r="1924">
          <cell r="A1924" t="str">
            <v>36.20</v>
          </cell>
          <cell r="B1924" t="str">
            <v>Reparos, conservacoes e complementos - GRUPO 36</v>
          </cell>
        </row>
        <row r="1925">
          <cell r="A1925" t="str">
            <v>36.20.010</v>
          </cell>
          <cell r="B1925" t="str">
            <v>Vergalhão de cobre eletrolítico, diâmetro de 3/8´</v>
          </cell>
          <cell r="C1925" t="str">
            <v>M</v>
          </cell>
          <cell r="D1925">
            <v>69.09</v>
          </cell>
          <cell r="E1925">
            <v>22.33</v>
          </cell>
          <cell r="F1925">
            <v>91.42</v>
          </cell>
        </row>
        <row r="1926">
          <cell r="A1926" t="str">
            <v>36.20.030</v>
          </cell>
          <cell r="B1926" t="str">
            <v>União angular para vergalhão, diâmetro de 3/8´</v>
          </cell>
          <cell r="C1926" t="str">
            <v>UN</v>
          </cell>
          <cell r="D1926">
            <v>48.66</v>
          </cell>
          <cell r="E1926">
            <v>11.16</v>
          </cell>
          <cell r="F1926">
            <v>59.82</v>
          </cell>
        </row>
        <row r="1927">
          <cell r="A1927" t="str">
            <v>36.20.050</v>
          </cell>
          <cell r="B1927" t="str">
            <v>Terminal para vergalhão, diâmetro de 3/8´</v>
          </cell>
          <cell r="C1927" t="str">
            <v>UN</v>
          </cell>
          <cell r="D1927">
            <v>22.61</v>
          </cell>
          <cell r="E1927">
            <v>11.16</v>
          </cell>
          <cell r="F1927">
            <v>33.770000000000003</v>
          </cell>
        </row>
        <row r="1928">
          <cell r="A1928" t="str">
            <v>36.20.060</v>
          </cell>
          <cell r="B1928" t="str">
            <v>Braçadeira para fixação de eletroduto, até 4´</v>
          </cell>
          <cell r="C1928" t="str">
            <v>UN</v>
          </cell>
          <cell r="D1928">
            <v>3.16</v>
          </cell>
          <cell r="E1928">
            <v>8.3800000000000008</v>
          </cell>
          <cell r="F1928">
            <v>11.54</v>
          </cell>
        </row>
        <row r="1929">
          <cell r="A1929" t="str">
            <v>36.20.070</v>
          </cell>
          <cell r="B1929" t="str">
            <v>Prensa vergalhão ´T´, diâmetro de 3/8´</v>
          </cell>
          <cell r="C1929" t="str">
            <v>UN</v>
          </cell>
          <cell r="D1929">
            <v>23.03</v>
          </cell>
          <cell r="E1929">
            <v>11.16</v>
          </cell>
          <cell r="F1929">
            <v>34.19</v>
          </cell>
        </row>
        <row r="1930">
          <cell r="A1930" t="str">
            <v>36.20.090</v>
          </cell>
          <cell r="B1930" t="str">
            <v>Vara para manobra em cabine em fibra de vidro, para tensão até 36 kV</v>
          </cell>
          <cell r="C1930" t="str">
            <v>UN</v>
          </cell>
          <cell r="D1930">
            <v>824.5</v>
          </cell>
          <cell r="E1930">
            <v>1.1399999999999999</v>
          </cell>
          <cell r="F1930">
            <v>825.64</v>
          </cell>
        </row>
        <row r="1931">
          <cell r="A1931" t="str">
            <v>36.20.100</v>
          </cell>
          <cell r="B1931" t="str">
            <v>Bucha para passagem interna/externa com isolação para 15 kV</v>
          </cell>
          <cell r="C1931" t="str">
            <v>UN</v>
          </cell>
          <cell r="D1931">
            <v>543.24</v>
          </cell>
          <cell r="E1931">
            <v>27.92</v>
          </cell>
          <cell r="F1931">
            <v>571.16</v>
          </cell>
        </row>
        <row r="1932">
          <cell r="A1932" t="str">
            <v>36.20.120</v>
          </cell>
          <cell r="B1932" t="str">
            <v>Chapa de ferro de 1,50 x 0,50 m para bucha de passagem</v>
          </cell>
          <cell r="C1932" t="str">
            <v>UN</v>
          </cell>
          <cell r="D1932">
            <v>259.61</v>
          </cell>
          <cell r="E1932">
            <v>27.92</v>
          </cell>
          <cell r="F1932">
            <v>287.52999999999997</v>
          </cell>
        </row>
        <row r="1933">
          <cell r="A1933" t="str">
            <v>36.20.140</v>
          </cell>
          <cell r="B1933" t="str">
            <v>Cruzeta de madeira de 2400 mm</v>
          </cell>
          <cell r="C1933" t="str">
            <v>UN</v>
          </cell>
          <cell r="D1933">
            <v>309.32</v>
          </cell>
          <cell r="E1933">
            <v>157.08000000000001</v>
          </cell>
          <cell r="F1933">
            <v>466.4</v>
          </cell>
        </row>
        <row r="1934">
          <cell r="A1934" t="str">
            <v>36.20.180</v>
          </cell>
          <cell r="B1934" t="str">
            <v>Luva isolante de borracha, acima de 10 até 20 kV</v>
          </cell>
          <cell r="C1934" t="str">
            <v>PAR</v>
          </cell>
          <cell r="D1934">
            <v>611.69000000000005</v>
          </cell>
          <cell r="E1934">
            <v>1.1399999999999999</v>
          </cell>
          <cell r="F1934">
            <v>612.83000000000004</v>
          </cell>
        </row>
        <row r="1935">
          <cell r="A1935" t="str">
            <v>36.20.200</v>
          </cell>
          <cell r="B1935" t="str">
            <v>Mão francesa de 700 mm</v>
          </cell>
          <cell r="C1935" t="str">
            <v>UN</v>
          </cell>
          <cell r="D1935">
            <v>31.52</v>
          </cell>
          <cell r="E1935">
            <v>55.83</v>
          </cell>
          <cell r="F1935">
            <v>87.35</v>
          </cell>
        </row>
        <row r="1936">
          <cell r="A1936" t="str">
            <v>36.20.210</v>
          </cell>
          <cell r="B1936" t="str">
            <v>Luva isolante de borracha, até 10 kV</v>
          </cell>
          <cell r="C1936" t="str">
            <v>PAR</v>
          </cell>
          <cell r="D1936">
            <v>466.79</v>
          </cell>
          <cell r="E1936">
            <v>1.1399999999999999</v>
          </cell>
          <cell r="F1936">
            <v>467.93</v>
          </cell>
        </row>
        <row r="1937">
          <cell r="A1937" t="str">
            <v>36.20.220</v>
          </cell>
          <cell r="B1937" t="str">
            <v>Mudança de tap do transformador</v>
          </cell>
          <cell r="C1937" t="str">
            <v>UN</v>
          </cell>
          <cell r="E1937">
            <v>314.16000000000003</v>
          </cell>
          <cell r="F1937">
            <v>314.16000000000003</v>
          </cell>
        </row>
        <row r="1938">
          <cell r="A1938" t="str">
            <v>36.20.240</v>
          </cell>
          <cell r="B1938" t="str">
            <v>Óleo para disjuntor</v>
          </cell>
          <cell r="C1938" t="str">
            <v>L</v>
          </cell>
          <cell r="D1938">
            <v>27.05</v>
          </cell>
          <cell r="E1938">
            <v>0.91</v>
          </cell>
          <cell r="F1938">
            <v>27.96</v>
          </cell>
        </row>
        <row r="1939">
          <cell r="A1939" t="str">
            <v>36.20.260</v>
          </cell>
          <cell r="B1939" t="str">
            <v>Óleo para transformador</v>
          </cell>
          <cell r="C1939" t="str">
            <v>L</v>
          </cell>
          <cell r="D1939">
            <v>27.05</v>
          </cell>
          <cell r="E1939">
            <v>1.36</v>
          </cell>
          <cell r="F1939">
            <v>28.41</v>
          </cell>
        </row>
        <row r="1940">
          <cell r="A1940" t="str">
            <v>36.20.282</v>
          </cell>
          <cell r="B1940" t="str">
            <v>Placa de advertência em chapa de aço, com pintura refletiva "Perigo Alta Tensão"</v>
          </cell>
          <cell r="C1940" t="str">
            <v>M2</v>
          </cell>
          <cell r="D1940">
            <v>924</v>
          </cell>
          <cell r="E1940">
            <v>11.36</v>
          </cell>
          <cell r="F1940">
            <v>935.36</v>
          </cell>
        </row>
        <row r="1941">
          <cell r="A1941" t="str">
            <v>36.20.284</v>
          </cell>
          <cell r="B1941" t="str">
            <v>Placa de advertência em chapa de alumínio, com pintura refletiva "Perigo Alta Tensão"</v>
          </cell>
          <cell r="C1941" t="str">
            <v>M2</v>
          </cell>
          <cell r="D1941">
            <v>1152.01</v>
          </cell>
          <cell r="E1941">
            <v>11.36</v>
          </cell>
          <cell r="F1941">
            <v>1163.3699999999999</v>
          </cell>
        </row>
        <row r="1942">
          <cell r="A1942" t="str">
            <v>36.20.330</v>
          </cell>
          <cell r="B1942" t="str">
            <v>Luva de couro para proteção de luva isolante</v>
          </cell>
          <cell r="C1942" t="str">
            <v>PAR</v>
          </cell>
          <cell r="D1942">
            <v>40.17</v>
          </cell>
          <cell r="E1942">
            <v>1.1399999999999999</v>
          </cell>
          <cell r="F1942">
            <v>41.31</v>
          </cell>
        </row>
        <row r="1943">
          <cell r="A1943" t="str">
            <v>36.20.340</v>
          </cell>
          <cell r="B1943" t="str">
            <v>Sela para cruzeta de madeira</v>
          </cell>
          <cell r="C1943" t="str">
            <v>UN</v>
          </cell>
          <cell r="D1943">
            <v>19.309999999999999</v>
          </cell>
          <cell r="E1943">
            <v>78.540000000000006</v>
          </cell>
          <cell r="F1943">
            <v>97.85</v>
          </cell>
        </row>
        <row r="1944">
          <cell r="A1944" t="str">
            <v>36.20.350</v>
          </cell>
          <cell r="B1944" t="str">
            <v>Caixa porta luvas em madeira, com tampa</v>
          </cell>
          <cell r="C1944" t="str">
            <v>UN</v>
          </cell>
          <cell r="D1944">
            <v>70.290000000000006</v>
          </cell>
          <cell r="E1944">
            <v>1.1399999999999999</v>
          </cell>
          <cell r="F1944">
            <v>71.430000000000007</v>
          </cell>
        </row>
        <row r="1945">
          <cell r="A1945" t="str">
            <v>36.20.360</v>
          </cell>
          <cell r="B1945" t="str">
            <v>Suporte de transformador em poste ou estaleiro</v>
          </cell>
          <cell r="C1945" t="str">
            <v>UN</v>
          </cell>
          <cell r="D1945">
            <v>234.63</v>
          </cell>
          <cell r="E1945">
            <v>157.08000000000001</v>
          </cell>
          <cell r="F1945">
            <v>391.71</v>
          </cell>
        </row>
        <row r="1946">
          <cell r="A1946" t="str">
            <v>36.20.380</v>
          </cell>
          <cell r="B1946" t="str">
            <v>Tapete de borracha isolante elétrico de 1000 x 1000 mm</v>
          </cell>
          <cell r="C1946" t="str">
            <v>UN</v>
          </cell>
          <cell r="D1946">
            <v>627.84</v>
          </cell>
          <cell r="E1946">
            <v>1.1399999999999999</v>
          </cell>
          <cell r="F1946">
            <v>628.98</v>
          </cell>
        </row>
        <row r="1947">
          <cell r="A1947" t="str">
            <v>36.20.540</v>
          </cell>
          <cell r="B1947" t="str">
            <v>Cruzeta metálica de 2400 mm, para fixação de mufla ou para-raios</v>
          </cell>
          <cell r="C1947" t="str">
            <v>UN</v>
          </cell>
          <cell r="D1947">
            <v>539.54999999999995</v>
          </cell>
          <cell r="E1947">
            <v>157.08000000000001</v>
          </cell>
          <cell r="F1947">
            <v>696.63</v>
          </cell>
        </row>
        <row r="1948">
          <cell r="A1948" t="str">
            <v>36.20.560</v>
          </cell>
          <cell r="B1948" t="str">
            <v>Dispositivo Soft Starter para motor 15 cv, trifásico 220 V</v>
          </cell>
          <cell r="C1948" t="str">
            <v>UN</v>
          </cell>
          <cell r="D1948">
            <v>2898.21</v>
          </cell>
          <cell r="E1948">
            <v>55.83</v>
          </cell>
          <cell r="F1948">
            <v>2954.04</v>
          </cell>
        </row>
        <row r="1949">
          <cell r="A1949" t="str">
            <v>36.20.570</v>
          </cell>
          <cell r="B1949" t="str">
            <v>Dispositivo Soft Starter para motor 25 cv, trifásico 220 V</v>
          </cell>
          <cell r="C1949" t="str">
            <v>UN</v>
          </cell>
          <cell r="D1949">
            <v>4372.83</v>
          </cell>
          <cell r="E1949">
            <v>55.83</v>
          </cell>
          <cell r="F1949">
            <v>4428.66</v>
          </cell>
        </row>
        <row r="1950">
          <cell r="A1950" t="str">
            <v>36.20.580</v>
          </cell>
          <cell r="B1950" t="str">
            <v>Dispositivo Soft Starter para motor 50 cv, trifásico 220 V</v>
          </cell>
          <cell r="C1950" t="str">
            <v>UN</v>
          </cell>
          <cell r="D1950">
            <v>5674.77</v>
          </cell>
          <cell r="E1950">
            <v>55.83</v>
          </cell>
          <cell r="F1950">
            <v>5730.6</v>
          </cell>
        </row>
        <row r="1951">
          <cell r="A1951" t="str">
            <v>37</v>
          </cell>
          <cell r="B1951" t="str">
            <v>QUADRO E PAINEL PARA ENERGIA ELETRICA E TELEFONIA</v>
          </cell>
        </row>
        <row r="1952">
          <cell r="A1952" t="str">
            <v>37.01</v>
          </cell>
          <cell r="B1952" t="str">
            <v>Quadro para telefonia embutir, protecao IP40 chapa nº 16msg</v>
          </cell>
        </row>
        <row r="1953">
          <cell r="A1953" t="str">
            <v>37.01.020</v>
          </cell>
          <cell r="B1953" t="str">
            <v>Quadro Telebrás de embutir de 200 x 200 x 120 mm</v>
          </cell>
          <cell r="C1953" t="str">
            <v>UN</v>
          </cell>
          <cell r="D1953">
            <v>47.01</v>
          </cell>
          <cell r="E1953">
            <v>96.11</v>
          </cell>
          <cell r="F1953">
            <v>143.12</v>
          </cell>
        </row>
        <row r="1954">
          <cell r="A1954" t="str">
            <v>37.01.080</v>
          </cell>
          <cell r="B1954" t="str">
            <v>Quadro Telebrás de embutir de 400 x 400 x 120 mm</v>
          </cell>
          <cell r="C1954" t="str">
            <v>UN</v>
          </cell>
          <cell r="D1954">
            <v>146.63</v>
          </cell>
          <cell r="E1954">
            <v>134.1</v>
          </cell>
          <cell r="F1954">
            <v>280.73</v>
          </cell>
        </row>
        <row r="1955">
          <cell r="A1955" t="str">
            <v>37.01.120</v>
          </cell>
          <cell r="B1955" t="str">
            <v>Quadro Telebrás de embutir de 600 x 600 x 120 mm</v>
          </cell>
          <cell r="C1955" t="str">
            <v>UN</v>
          </cell>
          <cell r="D1955">
            <v>295.83999999999997</v>
          </cell>
          <cell r="E1955">
            <v>172.08</v>
          </cell>
          <cell r="F1955">
            <v>467.92</v>
          </cell>
        </row>
        <row r="1956">
          <cell r="A1956" t="str">
            <v>37.01.160</v>
          </cell>
          <cell r="B1956" t="str">
            <v>Quadro Telebrás de embutir de 800 x 800 x 120 mm</v>
          </cell>
          <cell r="C1956" t="str">
            <v>UN</v>
          </cell>
          <cell r="D1956">
            <v>503.3</v>
          </cell>
          <cell r="E1956">
            <v>213.38</v>
          </cell>
          <cell r="F1956">
            <v>716.68</v>
          </cell>
        </row>
        <row r="1957">
          <cell r="A1957" t="str">
            <v>37.01.220</v>
          </cell>
          <cell r="B1957" t="str">
            <v>Quadro Telebrás de embutir de 1200 x 1200 x 120 mm</v>
          </cell>
          <cell r="C1957" t="str">
            <v>UN</v>
          </cell>
          <cell r="D1957">
            <v>1524.85</v>
          </cell>
          <cell r="E1957">
            <v>286.04000000000002</v>
          </cell>
          <cell r="F1957">
            <v>1810.89</v>
          </cell>
        </row>
        <row r="1958">
          <cell r="A1958" t="str">
            <v>37.02</v>
          </cell>
          <cell r="B1958" t="str">
            <v>Quadro para telefonia de sobrepor, protecao IP40 chapa nº 16msg</v>
          </cell>
        </row>
        <row r="1959">
          <cell r="A1959" t="str">
            <v>37.02.020</v>
          </cell>
          <cell r="B1959" t="str">
            <v>Quadro Telebrás de sobrepor de 200 x 200 x 120 mm</v>
          </cell>
          <cell r="C1959" t="str">
            <v>UN</v>
          </cell>
          <cell r="D1959">
            <v>64.709999999999994</v>
          </cell>
          <cell r="E1959">
            <v>83.75</v>
          </cell>
          <cell r="F1959">
            <v>148.46</v>
          </cell>
        </row>
        <row r="1960">
          <cell r="A1960" t="str">
            <v>37.02.060</v>
          </cell>
          <cell r="B1960" t="str">
            <v>Quadro Telebrás de sobrepor de 400 x 400 x 120 mm</v>
          </cell>
          <cell r="C1960" t="str">
            <v>UN</v>
          </cell>
          <cell r="D1960">
            <v>147.84</v>
          </cell>
          <cell r="E1960">
            <v>111.66</v>
          </cell>
          <cell r="F1960">
            <v>259.5</v>
          </cell>
        </row>
        <row r="1961">
          <cell r="A1961" t="str">
            <v>37.02.100</v>
          </cell>
          <cell r="B1961" t="str">
            <v>Quadro Telebrás de sobrepor de 600 x 600 x 120 mm</v>
          </cell>
          <cell r="C1961" t="str">
            <v>UN</v>
          </cell>
          <cell r="D1961">
            <v>295.3</v>
          </cell>
          <cell r="E1961">
            <v>139.58000000000001</v>
          </cell>
          <cell r="F1961">
            <v>434.88</v>
          </cell>
        </row>
        <row r="1962">
          <cell r="A1962" t="str">
            <v>37.02.140</v>
          </cell>
          <cell r="B1962" t="str">
            <v>Quadro Telebrás de sobrepor de 800 x 800 x 120 mm</v>
          </cell>
          <cell r="C1962" t="str">
            <v>UN</v>
          </cell>
          <cell r="D1962">
            <v>541.99</v>
          </cell>
          <cell r="E1962">
            <v>167.49</v>
          </cell>
          <cell r="F1962">
            <v>709.48</v>
          </cell>
        </row>
        <row r="1963">
          <cell r="A1963" t="str">
            <v>37.03</v>
          </cell>
          <cell r="B1963" t="str">
            <v>Quadro distribuicao de luz e forca de embutir universal</v>
          </cell>
        </row>
        <row r="1964">
          <cell r="A1964" t="str">
            <v>37.03.200</v>
          </cell>
          <cell r="B1964" t="str">
            <v>Quadro de distribuição universal de embutir, para disjuntores 16 DIN / 12 Bolt-on - 150 A - sem componentes</v>
          </cell>
          <cell r="C1964" t="str">
            <v>UN</v>
          </cell>
          <cell r="D1964">
            <v>412.23</v>
          </cell>
          <cell r="E1964">
            <v>166.94</v>
          </cell>
          <cell r="F1964">
            <v>579.16999999999996</v>
          </cell>
        </row>
        <row r="1965">
          <cell r="A1965" t="str">
            <v>37.03.210</v>
          </cell>
          <cell r="B1965" t="str">
            <v>Quadro de distribuição universal de embutir, para disjuntores 24 DIN / 18 Bolt-on - 150 A - sem componentes</v>
          </cell>
          <cell r="C1965" t="str">
            <v>UN</v>
          </cell>
          <cell r="D1965">
            <v>520.38</v>
          </cell>
          <cell r="E1965">
            <v>166.94</v>
          </cell>
          <cell r="F1965">
            <v>687.32</v>
          </cell>
        </row>
        <row r="1966">
          <cell r="A1966" t="str">
            <v>37.03.220</v>
          </cell>
          <cell r="B1966" t="str">
            <v>Quadro de distribuição universal de embutir, para disjuntores 34 DIN / 24 Bolt-on - 150 A - sem componentes</v>
          </cell>
          <cell r="C1966" t="str">
            <v>UN</v>
          </cell>
          <cell r="D1966">
            <v>645.26</v>
          </cell>
          <cell r="E1966">
            <v>208.68</v>
          </cell>
          <cell r="F1966">
            <v>853.94</v>
          </cell>
        </row>
        <row r="1967">
          <cell r="A1967" t="str">
            <v>37.03.230</v>
          </cell>
          <cell r="B1967" t="str">
            <v>Quadro de distribuição universal de embutir, para disjuntores 44 DIN / 32 Bolt-on - 150 A - sem componentes</v>
          </cell>
          <cell r="C1967" t="str">
            <v>UN</v>
          </cell>
          <cell r="D1967">
            <v>733.87</v>
          </cell>
          <cell r="E1967">
            <v>208.68</v>
          </cell>
          <cell r="F1967">
            <v>942.55</v>
          </cell>
        </row>
        <row r="1968">
          <cell r="A1968" t="str">
            <v>37.03.240</v>
          </cell>
          <cell r="B1968" t="str">
            <v>Quadro de distribuição universal de embutir, para disjuntores 56 DIN / 40 Bolt-on - 225 A - sem componentes</v>
          </cell>
          <cell r="C1968" t="str">
            <v>UN</v>
          </cell>
          <cell r="D1968">
            <v>888.38</v>
          </cell>
          <cell r="E1968">
            <v>250.41</v>
          </cell>
          <cell r="F1968">
            <v>1138.79</v>
          </cell>
        </row>
        <row r="1969">
          <cell r="A1969" t="str">
            <v>37.03.250</v>
          </cell>
          <cell r="B1969" t="str">
            <v>Quadro de distribuição universal de embutir, para disjuntores 70 DIN / 50 Bolt-on - 225 A - sem componentes</v>
          </cell>
          <cell r="C1969" t="str">
            <v>UN</v>
          </cell>
          <cell r="D1969">
            <v>1341.86</v>
          </cell>
          <cell r="E1969">
            <v>250.41</v>
          </cell>
          <cell r="F1969">
            <v>1592.27</v>
          </cell>
        </row>
        <row r="1970">
          <cell r="A1970" t="str">
            <v>37.04</v>
          </cell>
          <cell r="B1970" t="str">
            <v>Quadro distribuicao de luz e forca de sobrepor universal</v>
          </cell>
        </row>
        <row r="1971">
          <cell r="A1971" t="str">
            <v>37.04.250</v>
          </cell>
          <cell r="B1971" t="str">
            <v>Quadro de distribuição universal de sobrepor, para disjuntores 16 DIN / 12 Bolt-on - 150 A - sem componentes</v>
          </cell>
          <cell r="C1971" t="str">
            <v>UN</v>
          </cell>
          <cell r="D1971">
            <v>520.74</v>
          </cell>
          <cell r="E1971">
            <v>125.21</v>
          </cell>
          <cell r="F1971">
            <v>645.95000000000005</v>
          </cell>
        </row>
        <row r="1972">
          <cell r="A1972" t="str">
            <v>37.04.260</v>
          </cell>
          <cell r="B1972" t="str">
            <v>Quadro de distribuição universal de sobrepor, para disjuntores 24 DIN / 18 Bolt-on - 150 A - sem componentes</v>
          </cell>
          <cell r="C1972" t="str">
            <v>UN</v>
          </cell>
          <cell r="D1972">
            <v>624.44000000000005</v>
          </cell>
          <cell r="E1972">
            <v>125.21</v>
          </cell>
          <cell r="F1972">
            <v>749.65</v>
          </cell>
        </row>
        <row r="1973">
          <cell r="A1973" t="str">
            <v>37.04.270</v>
          </cell>
          <cell r="B1973" t="str">
            <v>Quadro de distribuição universal de sobrepor, para disjuntores 34 DIN / 24 Bolt-on - 150 A - sem componentes</v>
          </cell>
          <cell r="C1973" t="str">
            <v>UN</v>
          </cell>
          <cell r="D1973">
            <v>705.98</v>
          </cell>
          <cell r="E1973">
            <v>166.94</v>
          </cell>
          <cell r="F1973">
            <v>872.92</v>
          </cell>
        </row>
        <row r="1974">
          <cell r="A1974" t="str">
            <v>37.04.280</v>
          </cell>
          <cell r="B1974" t="str">
            <v>Quadro de distribuição universal de sobrepor, para disjuntores 44 DIN / 32 Bolt-on - 150 A - sem componentes</v>
          </cell>
          <cell r="C1974" t="str">
            <v>UN</v>
          </cell>
          <cell r="D1974">
            <v>1004.98</v>
          </cell>
          <cell r="E1974">
            <v>166.94</v>
          </cell>
          <cell r="F1974">
            <v>1171.92</v>
          </cell>
        </row>
        <row r="1975">
          <cell r="A1975" t="str">
            <v>37.04.290</v>
          </cell>
          <cell r="B1975" t="str">
            <v>Quadro de distribuição universal de sobrepor, para disjuntores 56 DIN / 40 Bolt-on - 225 A - sem componentes</v>
          </cell>
          <cell r="C1975" t="str">
            <v>UN</v>
          </cell>
          <cell r="D1975">
            <v>1146.51</v>
          </cell>
          <cell r="E1975">
            <v>208.68</v>
          </cell>
          <cell r="F1975">
            <v>1355.19</v>
          </cell>
        </row>
        <row r="1976">
          <cell r="A1976" t="str">
            <v>37.04.300</v>
          </cell>
          <cell r="B1976" t="str">
            <v>Quadro de distribuição universal de sobrepor, para disjuntores 70 DIN / 50 Bolt-on - 225 A - sem componentes</v>
          </cell>
          <cell r="C1976" t="str">
            <v>UN</v>
          </cell>
          <cell r="D1976">
            <v>1566.22</v>
          </cell>
          <cell r="E1976">
            <v>208.68</v>
          </cell>
          <cell r="F1976">
            <v>1774.9</v>
          </cell>
        </row>
        <row r="1977">
          <cell r="A1977" t="str">
            <v>37.06</v>
          </cell>
          <cell r="B1977" t="str">
            <v>Painel autoportante</v>
          </cell>
        </row>
        <row r="1978">
          <cell r="A1978" t="str">
            <v>37.06.014</v>
          </cell>
          <cell r="B1978" t="str">
            <v>Painel autoportante em chapa de aço, com proteção mínima IP 54 - sem componentes</v>
          </cell>
          <cell r="C1978" t="str">
            <v>M2</v>
          </cell>
          <cell r="D1978">
            <v>2946.69</v>
          </cell>
          <cell r="E1978">
            <v>147.79</v>
          </cell>
          <cell r="F1978">
            <v>3094.48</v>
          </cell>
        </row>
        <row r="1979">
          <cell r="A1979" t="str">
            <v>37.10</v>
          </cell>
          <cell r="B1979" t="str">
            <v>Barramentos</v>
          </cell>
        </row>
        <row r="1980">
          <cell r="A1980" t="str">
            <v>37.10.010</v>
          </cell>
          <cell r="B1980" t="str">
            <v>Barramento de cobre nu</v>
          </cell>
          <cell r="C1980" t="str">
            <v>KG</v>
          </cell>
          <cell r="D1980">
            <v>116</v>
          </cell>
          <cell r="E1980">
            <v>9.94</v>
          </cell>
          <cell r="F1980">
            <v>125.94</v>
          </cell>
        </row>
        <row r="1981">
          <cell r="A1981" t="str">
            <v>37.11</v>
          </cell>
          <cell r="B1981" t="str">
            <v>Bases</v>
          </cell>
        </row>
        <row r="1982">
          <cell r="A1982" t="str">
            <v>37.11.020</v>
          </cell>
          <cell r="B1982" t="str">
            <v>Base de fusível Diazed completa para 25 A</v>
          </cell>
          <cell r="C1982" t="str">
            <v>UN</v>
          </cell>
          <cell r="D1982">
            <v>51.1</v>
          </cell>
          <cell r="E1982">
            <v>16.75</v>
          </cell>
          <cell r="F1982">
            <v>67.849999999999994</v>
          </cell>
        </row>
        <row r="1983">
          <cell r="A1983" t="str">
            <v>37.11.040</v>
          </cell>
          <cell r="B1983" t="str">
            <v>Base de fusível Diazed completa para 63 A</v>
          </cell>
          <cell r="C1983" t="str">
            <v>UN</v>
          </cell>
          <cell r="D1983">
            <v>46.89</v>
          </cell>
          <cell r="E1983">
            <v>27.92</v>
          </cell>
          <cell r="F1983">
            <v>74.81</v>
          </cell>
        </row>
        <row r="1984">
          <cell r="A1984" t="str">
            <v>37.11.060</v>
          </cell>
          <cell r="B1984" t="str">
            <v>Base de fusível NH até 125 A, com fusível</v>
          </cell>
          <cell r="C1984" t="str">
            <v>UN</v>
          </cell>
          <cell r="D1984">
            <v>70.290000000000006</v>
          </cell>
          <cell r="E1984">
            <v>55.83</v>
          </cell>
          <cell r="F1984">
            <v>126.12</v>
          </cell>
        </row>
        <row r="1985">
          <cell r="A1985" t="str">
            <v>37.11.080</v>
          </cell>
          <cell r="B1985" t="str">
            <v>Base de fusível NH até 250 A, com fusível</v>
          </cell>
          <cell r="C1985" t="str">
            <v>UN</v>
          </cell>
          <cell r="D1985">
            <v>210.93</v>
          </cell>
          <cell r="E1985">
            <v>55.83</v>
          </cell>
          <cell r="F1985">
            <v>266.76</v>
          </cell>
        </row>
        <row r="1986">
          <cell r="A1986" t="str">
            <v>37.11.100</v>
          </cell>
          <cell r="B1986" t="str">
            <v>Base de fusível NH até 400 A, com fusível</v>
          </cell>
          <cell r="C1986" t="str">
            <v>UN</v>
          </cell>
          <cell r="D1986">
            <v>303.31</v>
          </cell>
          <cell r="E1986">
            <v>55.83</v>
          </cell>
          <cell r="F1986">
            <v>359.14</v>
          </cell>
        </row>
        <row r="1987">
          <cell r="A1987" t="str">
            <v>37.11.120</v>
          </cell>
          <cell r="B1987" t="str">
            <v>Base de fusível tripolar de 15 kV</v>
          </cell>
          <cell r="C1987" t="str">
            <v>UN</v>
          </cell>
          <cell r="D1987">
            <v>1400.86</v>
          </cell>
          <cell r="E1987">
            <v>66.989999999999995</v>
          </cell>
          <cell r="F1987">
            <v>1467.85</v>
          </cell>
        </row>
        <row r="1988">
          <cell r="A1988" t="str">
            <v>37.11.140</v>
          </cell>
          <cell r="B1988" t="str">
            <v>Base de fusível unipolar de 15 kV</v>
          </cell>
          <cell r="C1988" t="str">
            <v>UN</v>
          </cell>
          <cell r="D1988">
            <v>470.19</v>
          </cell>
          <cell r="E1988">
            <v>66.989999999999995</v>
          </cell>
          <cell r="F1988">
            <v>537.17999999999995</v>
          </cell>
        </row>
        <row r="1989">
          <cell r="A1989" t="str">
            <v>37.12</v>
          </cell>
          <cell r="B1989" t="str">
            <v>Fusiveis</v>
          </cell>
        </row>
        <row r="1990">
          <cell r="A1990" t="str">
            <v>37.12.020</v>
          </cell>
          <cell r="B1990" t="str">
            <v>Fusível tipo NH 00 de 6 A até 160 A</v>
          </cell>
          <cell r="C1990" t="str">
            <v>UN</v>
          </cell>
          <cell r="D1990">
            <v>31.16</v>
          </cell>
          <cell r="E1990">
            <v>11.16</v>
          </cell>
          <cell r="F1990">
            <v>42.32</v>
          </cell>
        </row>
        <row r="1991">
          <cell r="A1991" t="str">
            <v>37.12.040</v>
          </cell>
          <cell r="B1991" t="str">
            <v>Fusível tipo NH 1 de 36 A até 250 A</v>
          </cell>
          <cell r="C1991" t="str">
            <v>UN</v>
          </cell>
          <cell r="D1991">
            <v>76.069999999999993</v>
          </cell>
          <cell r="E1991">
            <v>11.16</v>
          </cell>
          <cell r="F1991">
            <v>87.23</v>
          </cell>
        </row>
        <row r="1992">
          <cell r="A1992" t="str">
            <v>37.12.060</v>
          </cell>
          <cell r="B1992" t="str">
            <v>Fusível tipo NH 2 de 224 A até 400 A</v>
          </cell>
          <cell r="C1992" t="str">
            <v>UN</v>
          </cell>
          <cell r="D1992">
            <v>101.61</v>
          </cell>
          <cell r="E1992">
            <v>11.16</v>
          </cell>
          <cell r="F1992">
            <v>112.77</v>
          </cell>
        </row>
        <row r="1993">
          <cell r="A1993" t="str">
            <v>37.12.080</v>
          </cell>
          <cell r="B1993" t="str">
            <v>Fusível tipo NH 3 de 400 A até 630 A</v>
          </cell>
          <cell r="C1993" t="str">
            <v>UN</v>
          </cell>
          <cell r="D1993">
            <v>177.27</v>
          </cell>
          <cell r="E1993">
            <v>11.16</v>
          </cell>
          <cell r="F1993">
            <v>188.43</v>
          </cell>
        </row>
        <row r="1994">
          <cell r="A1994" t="str">
            <v>37.12.120</v>
          </cell>
          <cell r="B1994" t="str">
            <v>Fusível tipo HH para 15 kV de 2,5 A até 50 A</v>
          </cell>
          <cell r="C1994" t="str">
            <v>UN</v>
          </cell>
          <cell r="D1994">
            <v>195.96</v>
          </cell>
          <cell r="E1994">
            <v>11.16</v>
          </cell>
          <cell r="F1994">
            <v>207.12</v>
          </cell>
        </row>
        <row r="1995">
          <cell r="A1995" t="str">
            <v>37.12.140</v>
          </cell>
          <cell r="B1995" t="str">
            <v>Fusível tipo HH para 15 kV de 60 A até 100 A</v>
          </cell>
          <cell r="C1995" t="str">
            <v>UN</v>
          </cell>
          <cell r="D1995">
            <v>355.59</v>
          </cell>
          <cell r="E1995">
            <v>11.16</v>
          </cell>
          <cell r="F1995">
            <v>366.75</v>
          </cell>
        </row>
        <row r="1996">
          <cell r="A1996" t="str">
            <v>37.12.200</v>
          </cell>
          <cell r="B1996" t="str">
            <v>Fusível Diazed retardado de 2 A até 25 A</v>
          </cell>
          <cell r="C1996" t="str">
            <v>UN</v>
          </cell>
          <cell r="D1996">
            <v>23.09</v>
          </cell>
          <cell r="E1996">
            <v>11.16</v>
          </cell>
          <cell r="F1996">
            <v>34.25</v>
          </cell>
        </row>
        <row r="1997">
          <cell r="A1997" t="str">
            <v>37.12.220</v>
          </cell>
          <cell r="B1997" t="str">
            <v>Fusível Diazed retardado de 35 A até 63 A</v>
          </cell>
          <cell r="C1997" t="str">
            <v>UN</v>
          </cell>
          <cell r="D1997">
            <v>20.66</v>
          </cell>
          <cell r="E1997">
            <v>11.16</v>
          </cell>
          <cell r="F1997">
            <v>31.82</v>
          </cell>
        </row>
        <row r="1998">
          <cell r="A1998" t="str">
            <v>37.12.300</v>
          </cell>
          <cell r="B1998" t="str">
            <v>Fusível em vidro para ´TP´ de 0,5 A</v>
          </cell>
          <cell r="C1998" t="str">
            <v>UN</v>
          </cell>
          <cell r="D1998">
            <v>36.97</v>
          </cell>
          <cell r="E1998">
            <v>2.8</v>
          </cell>
          <cell r="F1998">
            <v>39.770000000000003</v>
          </cell>
        </row>
        <row r="1999">
          <cell r="A1999" t="str">
            <v>37.13</v>
          </cell>
          <cell r="B1999" t="str">
            <v>Disjuntores</v>
          </cell>
        </row>
        <row r="2000">
          <cell r="A2000" t="str">
            <v>37.13.510</v>
          </cell>
          <cell r="B2000" t="str">
            <v>Disjuntor fixo PVO trifásico, 17,5 kV, 630 A x 350 MVA, 50/60 Hz, com acessórios</v>
          </cell>
          <cell r="C2000" t="str">
            <v>UN</v>
          </cell>
          <cell r="D2000">
            <v>28095.62</v>
          </cell>
          <cell r="E2000">
            <v>350.29</v>
          </cell>
          <cell r="F2000">
            <v>28445.91</v>
          </cell>
        </row>
        <row r="2001">
          <cell r="A2001" t="str">
            <v>37.13.520</v>
          </cell>
          <cell r="B2001" t="str">
            <v>Disjuntor em caixa aberta trifásico, 600 V de 800 A, 50/60 Hz, com acessórios</v>
          </cell>
          <cell r="C2001" t="str">
            <v>UN</v>
          </cell>
          <cell r="D2001">
            <v>27135.87</v>
          </cell>
          <cell r="E2001">
            <v>314.16000000000003</v>
          </cell>
          <cell r="F2001">
            <v>27450.03</v>
          </cell>
        </row>
        <row r="2002">
          <cell r="A2002" t="str">
            <v>37.13.530</v>
          </cell>
          <cell r="B2002" t="str">
            <v>Disjuntor fixo PVO trifásico, 15 kV, 630 A x 350 MVA, com relé de proteção de sobrecorrente e transformadores de corrente</v>
          </cell>
          <cell r="C2002" t="str">
            <v>CJ</v>
          </cell>
          <cell r="D2002">
            <v>44433.71</v>
          </cell>
          <cell r="E2002">
            <v>462.72</v>
          </cell>
          <cell r="F2002">
            <v>44896.43</v>
          </cell>
        </row>
        <row r="2003">
          <cell r="A2003" t="str">
            <v>37.13.550</v>
          </cell>
          <cell r="B2003" t="str">
            <v>Disjuntor em caixa aberta tripolar extraível, 500 V de 3200 A, com acessórios</v>
          </cell>
          <cell r="C2003" t="str">
            <v>UN</v>
          </cell>
          <cell r="D2003">
            <v>84383.56</v>
          </cell>
          <cell r="E2003">
            <v>55.83</v>
          </cell>
          <cell r="F2003">
            <v>84439.39</v>
          </cell>
        </row>
        <row r="2004">
          <cell r="A2004" t="str">
            <v>37.13.570</v>
          </cell>
          <cell r="B2004" t="str">
            <v>Disjuntor em caixa aberta tripolar extraível, 500 V de 4000 A, com acessórios</v>
          </cell>
          <cell r="C2004" t="str">
            <v>UN</v>
          </cell>
          <cell r="D2004">
            <v>147603.29999999999</v>
          </cell>
          <cell r="E2004">
            <v>55.83</v>
          </cell>
          <cell r="F2004">
            <v>147659.13</v>
          </cell>
        </row>
        <row r="2005">
          <cell r="A2005" t="str">
            <v>37.13.600</v>
          </cell>
          <cell r="B2005" t="str">
            <v>Disjuntor termomagnético, unipolar 127/220 V, corrente de 10 A até 30 A</v>
          </cell>
          <cell r="C2005" t="str">
            <v>UN</v>
          </cell>
          <cell r="D2005">
            <v>18.02</v>
          </cell>
          <cell r="E2005">
            <v>16.75</v>
          </cell>
          <cell r="F2005">
            <v>34.770000000000003</v>
          </cell>
        </row>
        <row r="2006">
          <cell r="A2006" t="str">
            <v>37.13.610</v>
          </cell>
          <cell r="B2006" t="str">
            <v>Disjuntor termomagnético, unipolar 127/220 V, corrente de 35 A até 50 A</v>
          </cell>
          <cell r="C2006" t="str">
            <v>UN</v>
          </cell>
          <cell r="D2006">
            <v>42.09</v>
          </cell>
          <cell r="E2006">
            <v>16.75</v>
          </cell>
          <cell r="F2006">
            <v>58.84</v>
          </cell>
        </row>
        <row r="2007">
          <cell r="A2007" t="str">
            <v>37.13.630</v>
          </cell>
          <cell r="B2007" t="str">
            <v>Disjuntor termomagnético, bipolar 220/380 V, corrente de 10 A até 50 A</v>
          </cell>
          <cell r="C2007" t="str">
            <v>UN</v>
          </cell>
          <cell r="D2007">
            <v>138.41</v>
          </cell>
          <cell r="E2007">
            <v>33.5</v>
          </cell>
          <cell r="F2007">
            <v>171.91</v>
          </cell>
        </row>
        <row r="2008">
          <cell r="A2008" t="str">
            <v>37.13.640</v>
          </cell>
          <cell r="B2008" t="str">
            <v>Disjuntor termomagnético, bipolar 220/380 V, corrente de 60 A até 100 A</v>
          </cell>
          <cell r="C2008" t="str">
            <v>UN</v>
          </cell>
          <cell r="D2008">
            <v>179.07</v>
          </cell>
          <cell r="E2008">
            <v>33.5</v>
          </cell>
          <cell r="F2008">
            <v>212.57</v>
          </cell>
        </row>
        <row r="2009">
          <cell r="A2009" t="str">
            <v>37.13.650</v>
          </cell>
          <cell r="B2009" t="str">
            <v>Disjuntor termomagnético, tripolar 220/380 V, corrente de 10 A até 50 A</v>
          </cell>
          <cell r="C2009" t="str">
            <v>UN</v>
          </cell>
          <cell r="D2009">
            <v>123.53</v>
          </cell>
          <cell r="E2009">
            <v>50.25</v>
          </cell>
          <cell r="F2009">
            <v>173.78</v>
          </cell>
        </row>
        <row r="2010">
          <cell r="A2010" t="str">
            <v>37.13.660</v>
          </cell>
          <cell r="B2010" t="str">
            <v>Disjuntor termomagnético, tripolar 220/380 V, corrente de 60 A até 100 A</v>
          </cell>
          <cell r="C2010" t="str">
            <v>UN</v>
          </cell>
          <cell r="D2010">
            <v>216.8</v>
          </cell>
          <cell r="E2010">
            <v>50.25</v>
          </cell>
          <cell r="F2010">
            <v>267.05</v>
          </cell>
        </row>
        <row r="2011">
          <cell r="A2011" t="str">
            <v>37.13.690</v>
          </cell>
          <cell r="B2011" t="str">
            <v>Disjuntor série universal em caixa moldada, térmico e magnético fixos, bipolar 415 VCA, corrente de 60 A até 100 A</v>
          </cell>
          <cell r="C2011" t="str">
            <v>UN</v>
          </cell>
          <cell r="D2011">
            <v>473.55</v>
          </cell>
          <cell r="E2011">
            <v>55.83</v>
          </cell>
          <cell r="F2011">
            <v>529.38</v>
          </cell>
        </row>
        <row r="2012">
          <cell r="A2012" t="str">
            <v>37.13.700</v>
          </cell>
          <cell r="B2012" t="str">
            <v>Disjuntor série universal em caixa moldada, térmico e magnético fixos, bipolar 380/600 VCA, corrente de 125 A</v>
          </cell>
          <cell r="C2012" t="str">
            <v>UN</v>
          </cell>
          <cell r="D2012">
            <v>798.84</v>
          </cell>
          <cell r="E2012">
            <v>55.83</v>
          </cell>
          <cell r="F2012">
            <v>854.67</v>
          </cell>
        </row>
        <row r="2013">
          <cell r="A2013" t="str">
            <v>37.13.720</v>
          </cell>
          <cell r="B2013" t="str">
            <v>Disjuntor série universal em caixa moldada, térmico fixo e magnético ajustável, tripolar 600 VCA, corrente de 300 A até 400 A</v>
          </cell>
          <cell r="C2013" t="str">
            <v>UN</v>
          </cell>
          <cell r="D2013">
            <v>1854.1</v>
          </cell>
          <cell r="E2013">
            <v>111.66</v>
          </cell>
          <cell r="F2013">
            <v>1965.76</v>
          </cell>
        </row>
        <row r="2014">
          <cell r="A2014" t="str">
            <v>37.13.730</v>
          </cell>
          <cell r="B2014" t="str">
            <v>Disjuntor série universal em caixa moldada, térmico fixo e magnético ajustável, tripolar 600 VCA, corrente de 500 A até 630 A</v>
          </cell>
          <cell r="C2014" t="str">
            <v>UN</v>
          </cell>
          <cell r="D2014">
            <v>1277.22</v>
          </cell>
          <cell r="E2014">
            <v>111.66</v>
          </cell>
          <cell r="F2014">
            <v>1388.88</v>
          </cell>
        </row>
        <row r="2015">
          <cell r="A2015" t="str">
            <v>37.13.740</v>
          </cell>
          <cell r="B2015" t="str">
            <v>Disjuntor série universal em caixa moldada, térmico fixo e magnético ajustável, tripolar 600 VCA, corrente de 700 A até 800 A</v>
          </cell>
          <cell r="C2015" t="str">
            <v>UN</v>
          </cell>
          <cell r="D2015">
            <v>3597.66</v>
          </cell>
          <cell r="E2015">
            <v>111.66</v>
          </cell>
          <cell r="F2015">
            <v>3709.32</v>
          </cell>
        </row>
        <row r="2016">
          <cell r="A2016" t="str">
            <v>37.13.760</v>
          </cell>
          <cell r="B2016" t="str">
            <v>Disjuntor em caixa moldada, térmico e magnético ajustáveis, tripolar 630/690 V, faixa de ajuste de 440 até 630 A</v>
          </cell>
          <cell r="C2016" t="str">
            <v>UN</v>
          </cell>
          <cell r="D2016">
            <v>9204.0499999999993</v>
          </cell>
          <cell r="E2016">
            <v>111.66</v>
          </cell>
          <cell r="F2016">
            <v>9315.7099999999991</v>
          </cell>
        </row>
        <row r="2017">
          <cell r="A2017" t="str">
            <v>37.13.770</v>
          </cell>
          <cell r="B2017" t="str">
            <v>Disjuntor em caixa moldada, térmico e magnético ajustáveis, tripolar 1250/690 V, faixa de ajuste de 800 até 1250 A</v>
          </cell>
          <cell r="C2017" t="str">
            <v>UN</v>
          </cell>
          <cell r="D2017">
            <v>15814.17</v>
          </cell>
          <cell r="E2017">
            <v>111.66</v>
          </cell>
          <cell r="F2017">
            <v>15925.83</v>
          </cell>
        </row>
        <row r="2018">
          <cell r="A2018" t="str">
            <v>37.13.780</v>
          </cell>
          <cell r="B2018" t="str">
            <v>Disjuntor em caixa moldada, térmico e magnético ajustáveis, tripolar 1600/690 V, faixa de ajuste de 1000 até 1600 A</v>
          </cell>
          <cell r="C2018" t="str">
            <v>UN</v>
          </cell>
          <cell r="D2018">
            <v>22949.69</v>
          </cell>
          <cell r="E2018">
            <v>111.66</v>
          </cell>
          <cell r="F2018">
            <v>23061.35</v>
          </cell>
        </row>
        <row r="2019">
          <cell r="A2019" t="str">
            <v>37.13.800</v>
          </cell>
          <cell r="B2019" t="str">
            <v>Mini-disjuntor termomagnético, unipolar 127/220 V, corrente de 10 A até 32 A</v>
          </cell>
          <cell r="C2019" t="str">
            <v>UN</v>
          </cell>
          <cell r="D2019">
            <v>10.81</v>
          </cell>
          <cell r="E2019">
            <v>11.16</v>
          </cell>
          <cell r="F2019">
            <v>21.97</v>
          </cell>
        </row>
        <row r="2020">
          <cell r="A2020" t="str">
            <v>37.13.810</v>
          </cell>
          <cell r="B2020" t="str">
            <v>Mini-disjuntor termomagnético, unipolar 127/220 V, corrente de 40 A até 50 A</v>
          </cell>
          <cell r="C2020" t="str">
            <v>UN</v>
          </cell>
          <cell r="D2020">
            <v>13.46</v>
          </cell>
          <cell r="E2020">
            <v>11.16</v>
          </cell>
          <cell r="F2020">
            <v>24.62</v>
          </cell>
        </row>
        <row r="2021">
          <cell r="A2021" t="str">
            <v>37.13.840</v>
          </cell>
          <cell r="B2021" t="str">
            <v>Mini-disjuntor termomagnético, bipolar 220/380 V, corrente de 10 A até 32 A</v>
          </cell>
          <cell r="C2021" t="str">
            <v>UN</v>
          </cell>
          <cell r="D2021">
            <v>43.55</v>
          </cell>
          <cell r="E2021">
            <v>11.16</v>
          </cell>
          <cell r="F2021">
            <v>54.71</v>
          </cell>
        </row>
        <row r="2022">
          <cell r="A2022" t="str">
            <v>37.13.850</v>
          </cell>
          <cell r="B2022" t="str">
            <v>Mini-disjuntor termomagnético, bipolar 220/380 V, corrente de 40 A até 50 A</v>
          </cell>
          <cell r="C2022" t="str">
            <v>UN</v>
          </cell>
          <cell r="D2022">
            <v>43.65</v>
          </cell>
          <cell r="E2022">
            <v>11.16</v>
          </cell>
          <cell r="F2022">
            <v>54.81</v>
          </cell>
        </row>
        <row r="2023">
          <cell r="A2023" t="str">
            <v>37.13.860</v>
          </cell>
          <cell r="B2023" t="str">
            <v>Mini-disjuntor termomagnético, bipolar 220/380 V, corrente de 63 A</v>
          </cell>
          <cell r="C2023" t="str">
            <v>UN</v>
          </cell>
          <cell r="D2023">
            <v>52.87</v>
          </cell>
          <cell r="E2023">
            <v>11.16</v>
          </cell>
          <cell r="F2023">
            <v>64.03</v>
          </cell>
        </row>
        <row r="2024">
          <cell r="A2024" t="str">
            <v>37.13.870</v>
          </cell>
          <cell r="B2024" t="str">
            <v>Mini-disjuntor termomagnético, bipolar 400 V, corrente de 80 A até 100 A</v>
          </cell>
          <cell r="C2024" t="str">
            <v>UN</v>
          </cell>
          <cell r="D2024">
            <v>138.5</v>
          </cell>
          <cell r="E2024">
            <v>11.16</v>
          </cell>
          <cell r="F2024">
            <v>149.66</v>
          </cell>
        </row>
        <row r="2025">
          <cell r="A2025" t="str">
            <v>37.13.880</v>
          </cell>
          <cell r="B2025" t="str">
            <v>Mini-disjuntor termomagnético, tripolar 220/380 V, corrente de 10 A até 32 A</v>
          </cell>
          <cell r="C2025" t="str">
            <v>UN</v>
          </cell>
          <cell r="D2025">
            <v>59.36</v>
          </cell>
          <cell r="E2025">
            <v>11.16</v>
          </cell>
          <cell r="F2025">
            <v>70.52</v>
          </cell>
        </row>
        <row r="2026">
          <cell r="A2026" t="str">
            <v>37.13.890</v>
          </cell>
          <cell r="B2026" t="str">
            <v>Mini-disjuntor termomagnético, tripolar 220/380 V, corrente de 40 A até 50 A</v>
          </cell>
          <cell r="C2026" t="str">
            <v>UN</v>
          </cell>
          <cell r="D2026">
            <v>63.95</v>
          </cell>
          <cell r="E2026">
            <v>11.16</v>
          </cell>
          <cell r="F2026">
            <v>75.11</v>
          </cell>
        </row>
        <row r="2027">
          <cell r="A2027" t="str">
            <v>37.13.900</v>
          </cell>
          <cell r="B2027" t="str">
            <v>Mini-disjuntor termomagnético, tripolar 220/380 V, corrente de 63 A</v>
          </cell>
          <cell r="C2027" t="str">
            <v>UN</v>
          </cell>
          <cell r="D2027">
            <v>69.739999999999995</v>
          </cell>
          <cell r="E2027">
            <v>11.16</v>
          </cell>
          <cell r="F2027">
            <v>80.900000000000006</v>
          </cell>
        </row>
        <row r="2028">
          <cell r="A2028" t="str">
            <v>37.13.910</v>
          </cell>
          <cell r="B2028" t="str">
            <v>Mini-disjuntor termomagnético, tripolar 415 V, corrente de 80 A até 125 A</v>
          </cell>
          <cell r="C2028" t="str">
            <v>UN</v>
          </cell>
          <cell r="D2028">
            <v>896.92</v>
          </cell>
          <cell r="E2028">
            <v>11.16</v>
          </cell>
          <cell r="F2028">
            <v>908.08</v>
          </cell>
        </row>
        <row r="2029">
          <cell r="A2029" t="str">
            <v>37.13.920</v>
          </cell>
          <cell r="B2029" t="str">
            <v>Disjuntor em caixa aberta, térmico ajustável e magnético fixo, tripolar 2000/1200 V, faixa de ajuste de 1600 até 2000 A</v>
          </cell>
          <cell r="C2029" t="str">
            <v>UN</v>
          </cell>
          <cell r="D2029">
            <v>33502.660000000003</v>
          </cell>
          <cell r="E2029">
            <v>111.66</v>
          </cell>
          <cell r="F2029">
            <v>33614.32</v>
          </cell>
        </row>
        <row r="2030">
          <cell r="A2030" t="str">
            <v>37.13.930</v>
          </cell>
          <cell r="B2030" t="str">
            <v>Disjuntor em caixa aberta, térmico ajustável e magnético fixo, tripolar 2500/1200 V, faixa de ajuste de 2000 até 2500 A</v>
          </cell>
          <cell r="C2030" t="str">
            <v>UN</v>
          </cell>
          <cell r="D2030">
            <v>59041.91</v>
          </cell>
          <cell r="E2030">
            <v>111.66</v>
          </cell>
          <cell r="F2030">
            <v>59153.57</v>
          </cell>
        </row>
        <row r="2031">
          <cell r="A2031" t="str">
            <v>37.13.940</v>
          </cell>
          <cell r="B2031" t="str">
            <v>Disjuntor em caixa aberta tripolar extraível, 500 V de 6300 A, com acessórios</v>
          </cell>
          <cell r="C2031" t="str">
            <v>UN</v>
          </cell>
          <cell r="D2031">
            <v>365499.38</v>
          </cell>
          <cell r="E2031">
            <v>55.83</v>
          </cell>
          <cell r="F2031">
            <v>365555.21</v>
          </cell>
        </row>
        <row r="2032">
          <cell r="A2032" t="str">
            <v>37.14</v>
          </cell>
          <cell r="B2032" t="str">
            <v>Chave de baixa tensao</v>
          </cell>
        </row>
        <row r="2033">
          <cell r="A2033" t="str">
            <v>37.14.050</v>
          </cell>
          <cell r="B2033" t="str">
            <v>Chave comutadora, reversão sob carga, tetrapolar, sem porta fusível, para 100 A</v>
          </cell>
          <cell r="C2033" t="str">
            <v>UN</v>
          </cell>
          <cell r="D2033">
            <v>2415.44</v>
          </cell>
          <cell r="E2033">
            <v>55.83</v>
          </cell>
          <cell r="F2033">
            <v>2471.27</v>
          </cell>
        </row>
        <row r="2034">
          <cell r="A2034" t="str">
            <v>37.14.300</v>
          </cell>
          <cell r="B2034" t="str">
            <v>Chave seccionadora sob carga, tripolar, acionamento rotativo, com prolongador, sem porta-fusível, de 160 A</v>
          </cell>
          <cell r="C2034" t="str">
            <v>UN</v>
          </cell>
          <cell r="D2034">
            <v>2026.81</v>
          </cell>
          <cell r="E2034">
            <v>44.67</v>
          </cell>
          <cell r="F2034">
            <v>2071.48</v>
          </cell>
        </row>
        <row r="2035">
          <cell r="A2035" t="str">
            <v>37.14.310</v>
          </cell>
          <cell r="B2035" t="str">
            <v>Chave seccionadora sob carga, tripolar, acionamento rotativo, com prolongador, sem porta-fusível, de 250 A</v>
          </cell>
          <cell r="C2035" t="str">
            <v>UN</v>
          </cell>
          <cell r="D2035">
            <v>1274.81</v>
          </cell>
          <cell r="E2035">
            <v>44.67</v>
          </cell>
          <cell r="F2035">
            <v>1319.48</v>
          </cell>
        </row>
        <row r="2036">
          <cell r="A2036" t="str">
            <v>37.14.320</v>
          </cell>
          <cell r="B2036" t="str">
            <v>Chave seccionadora sob carga, tripolar, acionamento rotativo, com prolongador, sem porta-fusível, de 400 A</v>
          </cell>
          <cell r="C2036" t="str">
            <v>UN</v>
          </cell>
          <cell r="D2036">
            <v>2080.2800000000002</v>
          </cell>
          <cell r="E2036">
            <v>55.83</v>
          </cell>
          <cell r="F2036">
            <v>2136.11</v>
          </cell>
        </row>
        <row r="2037">
          <cell r="A2037" t="str">
            <v>37.14.330</v>
          </cell>
          <cell r="B2037" t="str">
            <v>Chave seccionadora sob carga, tripolar, acionamento rotativo, com prolongador, sem porta-fusível, de 630 A</v>
          </cell>
          <cell r="C2037" t="str">
            <v>UN</v>
          </cell>
          <cell r="D2037">
            <v>2224.75</v>
          </cell>
          <cell r="E2037">
            <v>66.989999999999995</v>
          </cell>
          <cell r="F2037">
            <v>2291.7399999999998</v>
          </cell>
        </row>
        <row r="2038">
          <cell r="A2038" t="str">
            <v>37.14.340</v>
          </cell>
          <cell r="B2038" t="str">
            <v>Chave seccionadora sob carga, tripolar, acionamento rotativo, com prolongador, sem porta-fusível, de 1000 A</v>
          </cell>
          <cell r="C2038" t="str">
            <v>UN</v>
          </cell>
          <cell r="D2038">
            <v>4952.72</v>
          </cell>
          <cell r="E2038">
            <v>83.75</v>
          </cell>
          <cell r="F2038">
            <v>5036.47</v>
          </cell>
        </row>
        <row r="2039">
          <cell r="A2039" t="str">
            <v>37.14.350</v>
          </cell>
          <cell r="B2039" t="str">
            <v>Chave seccionadora sob carga, tripolar, acionamento rotativo, com prolongador, sem porta-fusível, de 1250 A</v>
          </cell>
          <cell r="C2039" t="str">
            <v>UN</v>
          </cell>
          <cell r="D2039">
            <v>9983.5499999999993</v>
          </cell>
          <cell r="E2039">
            <v>83.75</v>
          </cell>
          <cell r="F2039">
            <v>10067.299999999999</v>
          </cell>
        </row>
        <row r="2040">
          <cell r="A2040" t="str">
            <v>37.14.410</v>
          </cell>
          <cell r="B2040" t="str">
            <v>Chave seccionadora sob carga, tripolar, acionamento rotativo, com prolongador e porta-fusível até NH-00-125 A - sem fusíveis</v>
          </cell>
          <cell r="C2040" t="str">
            <v>UN</v>
          </cell>
          <cell r="D2040">
            <v>1378.43</v>
          </cell>
          <cell r="E2040">
            <v>44.67</v>
          </cell>
          <cell r="F2040">
            <v>1423.1</v>
          </cell>
        </row>
        <row r="2041">
          <cell r="A2041" t="str">
            <v>37.14.420</v>
          </cell>
          <cell r="B2041" t="str">
            <v>Chave seccionadora sob carga, tripolar, acionamento rotativo, com prolongador e porta-fusível até NH-00-160 A - sem fusíveis</v>
          </cell>
          <cell r="C2041" t="str">
            <v>UN</v>
          </cell>
          <cell r="D2041">
            <v>1801.86</v>
          </cell>
          <cell r="E2041">
            <v>44.67</v>
          </cell>
          <cell r="F2041">
            <v>1846.53</v>
          </cell>
        </row>
        <row r="2042">
          <cell r="A2042" t="str">
            <v>37.14.430</v>
          </cell>
          <cell r="B2042" t="str">
            <v>Chave seccionadora sob carga, tripolar, acionamento rotativo, com prolongador e porta-fusível até NH-1-250 A - sem fusíveis</v>
          </cell>
          <cell r="C2042" t="str">
            <v>UN</v>
          </cell>
          <cell r="D2042">
            <v>4140.2700000000004</v>
          </cell>
          <cell r="E2042">
            <v>44.67</v>
          </cell>
          <cell r="F2042">
            <v>4184.9399999999996</v>
          </cell>
        </row>
        <row r="2043">
          <cell r="A2043" t="str">
            <v>37.14.440</v>
          </cell>
          <cell r="B2043" t="str">
            <v>Chave seccionadora sob carga, tripolar, acionamento rotativo, com prolongador e porta-fusível até NH-2-400 A - sem fusíveis</v>
          </cell>
          <cell r="C2043" t="str">
            <v>UN</v>
          </cell>
          <cell r="D2043">
            <v>4552.67</v>
          </cell>
          <cell r="E2043">
            <v>55.83</v>
          </cell>
          <cell r="F2043">
            <v>4608.5</v>
          </cell>
        </row>
        <row r="2044">
          <cell r="A2044" t="str">
            <v>37.14.450</v>
          </cell>
          <cell r="B2044" t="str">
            <v>Chave seccionadora sob carga, tripolar, acionamento rotativo, com prolongador e porta-fusível até NH-3-630 A - sem fusíveis</v>
          </cell>
          <cell r="C2044" t="str">
            <v>UN</v>
          </cell>
          <cell r="D2044">
            <v>9616.67</v>
          </cell>
          <cell r="E2044">
            <v>66.989999999999995</v>
          </cell>
          <cell r="F2044">
            <v>9683.66</v>
          </cell>
        </row>
        <row r="2045">
          <cell r="A2045" t="str">
            <v>37.14.500</v>
          </cell>
          <cell r="B2045" t="str">
            <v>Chave seccionadora sob carga, tripolar, acionamento tipo punho, com porta-fusível até NH-00-160 A - sem fusíveis</v>
          </cell>
          <cell r="C2045" t="str">
            <v>UN</v>
          </cell>
          <cell r="D2045">
            <v>351.99</v>
          </cell>
          <cell r="E2045">
            <v>44.67</v>
          </cell>
          <cell r="F2045">
            <v>396.66</v>
          </cell>
        </row>
        <row r="2046">
          <cell r="A2046" t="str">
            <v>37.14.510</v>
          </cell>
          <cell r="B2046" t="str">
            <v>Chave seccionadora sob carga, tripolar, acionamento tipo punho, com porta-fusível até NH-1-250 A - sem fusíveis</v>
          </cell>
          <cell r="C2046" t="str">
            <v>UN</v>
          </cell>
          <cell r="D2046">
            <v>924.55</v>
          </cell>
          <cell r="E2046">
            <v>44.67</v>
          </cell>
          <cell r="F2046">
            <v>969.22</v>
          </cell>
        </row>
        <row r="2047">
          <cell r="A2047" t="str">
            <v>37.14.520</v>
          </cell>
          <cell r="B2047" t="str">
            <v>Chave seccionadora sob carga, tripolar, acionamento tipo punho, com porta-fusível até NH-2-400 A - sem fusíveis</v>
          </cell>
          <cell r="C2047" t="str">
            <v>UN</v>
          </cell>
          <cell r="D2047">
            <v>1233.5</v>
          </cell>
          <cell r="E2047">
            <v>55.83</v>
          </cell>
          <cell r="F2047">
            <v>1289.33</v>
          </cell>
        </row>
        <row r="2048">
          <cell r="A2048" t="str">
            <v>37.14.530</v>
          </cell>
          <cell r="B2048" t="str">
            <v>Chave seccionadora sob carga, tripolar, acionamento tipo punho, com porta-fusível até NH-3-630 A - sem fusíveis</v>
          </cell>
          <cell r="C2048" t="str">
            <v>UN</v>
          </cell>
          <cell r="D2048">
            <v>1676.34</v>
          </cell>
          <cell r="E2048">
            <v>66.989999999999995</v>
          </cell>
          <cell r="F2048">
            <v>1743.33</v>
          </cell>
        </row>
        <row r="2049">
          <cell r="A2049" t="str">
            <v>37.14.600</v>
          </cell>
          <cell r="B2049" t="str">
            <v>Chave comutadora, reversão sob carga, tripolar, sem porta fusível, para 400 A</v>
          </cell>
          <cell r="C2049" t="str">
            <v>UN</v>
          </cell>
          <cell r="D2049">
            <v>5310.75</v>
          </cell>
          <cell r="E2049">
            <v>66.989999999999995</v>
          </cell>
          <cell r="F2049">
            <v>5377.74</v>
          </cell>
        </row>
        <row r="2050">
          <cell r="A2050" t="str">
            <v>37.14.610</v>
          </cell>
          <cell r="B2050" t="str">
            <v>Chave comutadora, reversão sob carga, tripolar, sem porta fusível, para 600/630 A</v>
          </cell>
          <cell r="C2050" t="str">
            <v>UN</v>
          </cell>
          <cell r="D2050">
            <v>7294.15</v>
          </cell>
          <cell r="E2050">
            <v>83.75</v>
          </cell>
          <cell r="F2050">
            <v>7377.9</v>
          </cell>
        </row>
        <row r="2051">
          <cell r="A2051" t="str">
            <v>37.14.620</v>
          </cell>
          <cell r="B2051" t="str">
            <v>Chave comutadora, reversão sob carga, tripolar, sem porta fusível, para 1000 A</v>
          </cell>
          <cell r="C2051" t="str">
            <v>UN</v>
          </cell>
          <cell r="D2051">
            <v>11112.66</v>
          </cell>
          <cell r="E2051">
            <v>100.5</v>
          </cell>
          <cell r="F2051">
            <v>11213.16</v>
          </cell>
        </row>
        <row r="2052">
          <cell r="A2052" t="str">
            <v>37.14.640</v>
          </cell>
          <cell r="B2052" t="str">
            <v>Chave comutadora, reversão sob carga, tetrapolar, sem porta fusível, para 630 A / 690 V</v>
          </cell>
          <cell r="C2052" t="str">
            <v>UN</v>
          </cell>
          <cell r="D2052">
            <v>12067.85</v>
          </cell>
          <cell r="E2052">
            <v>128.09</v>
          </cell>
          <cell r="F2052">
            <v>12195.94</v>
          </cell>
        </row>
        <row r="2053">
          <cell r="A2053" t="str">
            <v>37.14.830</v>
          </cell>
          <cell r="B2053" t="str">
            <v>Barra de contato para chave seccionadora tipo NH3-630 A</v>
          </cell>
          <cell r="C2053" t="str">
            <v>UN</v>
          </cell>
          <cell r="D2053">
            <v>85.64</v>
          </cell>
          <cell r="E2053">
            <v>11.16</v>
          </cell>
          <cell r="F2053">
            <v>96.8</v>
          </cell>
        </row>
        <row r="2054">
          <cell r="A2054" t="str">
            <v>37.14.912</v>
          </cell>
          <cell r="B2054" t="str">
            <v>Chave seccionadora tripolar, abertura sob carga seca até 160 A / 690 V</v>
          </cell>
          <cell r="C2054" t="str">
            <v>UN</v>
          </cell>
          <cell r="D2054">
            <v>891.67</v>
          </cell>
          <cell r="E2054">
            <v>44.67</v>
          </cell>
          <cell r="F2054">
            <v>936.34</v>
          </cell>
        </row>
        <row r="2055">
          <cell r="A2055" t="str">
            <v>37.15</v>
          </cell>
          <cell r="B2055" t="str">
            <v>Chave de media tensao</v>
          </cell>
        </row>
        <row r="2056">
          <cell r="A2056" t="str">
            <v>37.15.110</v>
          </cell>
          <cell r="B2056" t="str">
            <v>Chave seccionadora tripolar sob carga para 400 A - 25 kV - com prolongador</v>
          </cell>
          <cell r="C2056" t="str">
            <v>UN</v>
          </cell>
          <cell r="D2056">
            <v>2558.5100000000002</v>
          </cell>
          <cell r="E2056">
            <v>271.75</v>
          </cell>
          <cell r="F2056">
            <v>2830.26</v>
          </cell>
        </row>
        <row r="2057">
          <cell r="A2057" t="str">
            <v>37.15.120</v>
          </cell>
          <cell r="B2057" t="str">
            <v>Chave seccionadora tripolar sob carga para 400 A - 15 kV - com prolongador</v>
          </cell>
          <cell r="C2057" t="str">
            <v>UN</v>
          </cell>
          <cell r="D2057">
            <v>2233.5300000000002</v>
          </cell>
          <cell r="E2057">
            <v>271.75</v>
          </cell>
          <cell r="F2057">
            <v>2505.2800000000002</v>
          </cell>
        </row>
        <row r="2058">
          <cell r="A2058" t="str">
            <v>37.15.150</v>
          </cell>
          <cell r="B2058" t="str">
            <v>Chave fusível base ´C´ para 15 kV/100 A, com capacidade de ruptura até 10 kA - com fusível</v>
          </cell>
          <cell r="C2058" t="str">
            <v>UN</v>
          </cell>
          <cell r="D2058">
            <v>523.86</v>
          </cell>
          <cell r="E2058">
            <v>100.22</v>
          </cell>
          <cell r="F2058">
            <v>624.08000000000004</v>
          </cell>
        </row>
        <row r="2059">
          <cell r="A2059" t="str">
            <v>37.15.160</v>
          </cell>
          <cell r="B2059" t="str">
            <v>Chave fusível base ´C´  para 15 kV/200 A, com capacidade de ruptura até 10 kA - com fusível</v>
          </cell>
          <cell r="C2059" t="str">
            <v>UN</v>
          </cell>
          <cell r="D2059">
            <v>583.98</v>
          </cell>
          <cell r="E2059">
            <v>100.22</v>
          </cell>
          <cell r="F2059">
            <v>684.2</v>
          </cell>
        </row>
        <row r="2060">
          <cell r="A2060" t="str">
            <v>37.15.170</v>
          </cell>
          <cell r="B2060" t="str">
            <v>Chave fusível base ´C´ para 25 kV/100 A, com capacidade de ruptura até 6,3 kA - com fusível</v>
          </cell>
          <cell r="C2060" t="str">
            <v>UN</v>
          </cell>
          <cell r="D2060">
            <v>527.36</v>
          </cell>
          <cell r="E2060">
            <v>100.22</v>
          </cell>
          <cell r="F2060">
            <v>627.58000000000004</v>
          </cell>
        </row>
        <row r="2061">
          <cell r="A2061" t="str">
            <v>37.15.200</v>
          </cell>
          <cell r="B2061" t="str">
            <v>Chave seccionadora tripolar seca para 400 A - 15 kV - com prolongador</v>
          </cell>
          <cell r="C2061" t="str">
            <v>UN</v>
          </cell>
          <cell r="D2061">
            <v>1911.52</v>
          </cell>
          <cell r="E2061">
            <v>271.75</v>
          </cell>
          <cell r="F2061">
            <v>2183.27</v>
          </cell>
        </row>
        <row r="2062">
          <cell r="A2062" t="str">
            <v>37.15.210</v>
          </cell>
          <cell r="B2062" t="str">
            <v>Chave seccionadora tripolar seca para 600 / 630 A - 15 kV - com prolongador</v>
          </cell>
          <cell r="C2062" t="str">
            <v>UN</v>
          </cell>
          <cell r="D2062">
            <v>2291.06</v>
          </cell>
          <cell r="E2062">
            <v>271.75</v>
          </cell>
          <cell r="F2062">
            <v>2562.81</v>
          </cell>
        </row>
        <row r="2063">
          <cell r="A2063" t="str">
            <v>37.16</v>
          </cell>
          <cell r="B2063" t="str">
            <v>Bus-way</v>
          </cell>
        </row>
        <row r="2064">
          <cell r="A2064" t="str">
            <v>37.16.071</v>
          </cell>
          <cell r="B2064" t="str">
            <v>Sistema de barramento blindado de 100 a 2000 A, trifásico, barra de cobre</v>
          </cell>
          <cell r="C2064" t="str">
            <v>Axm</v>
          </cell>
          <cell r="D2064">
            <v>597.42999999999995</v>
          </cell>
          <cell r="E2064">
            <v>0.69</v>
          </cell>
          <cell r="F2064">
            <v>598.12</v>
          </cell>
        </row>
        <row r="2065">
          <cell r="A2065" t="str">
            <v>37.16.081</v>
          </cell>
          <cell r="B2065" t="str">
            <v>Sistema de barramento blindado de 100 a 2000 A, trifásico, barra de alumínio</v>
          </cell>
          <cell r="C2065" t="str">
            <v>Axm</v>
          </cell>
          <cell r="D2065">
            <v>186.47</v>
          </cell>
          <cell r="E2065">
            <v>0.69</v>
          </cell>
          <cell r="F2065">
            <v>187.16</v>
          </cell>
        </row>
        <row r="2066">
          <cell r="A2066" t="str">
            <v>37.17</v>
          </cell>
          <cell r="B2066" t="str">
            <v>Dispositivo DR ou interruptor de corrente de fuga</v>
          </cell>
        </row>
        <row r="2067">
          <cell r="A2067" t="str">
            <v>37.17.060</v>
          </cell>
          <cell r="B2067" t="str">
            <v>Dispositivo diferencial residual de 25 A x 30 mA - 2 polos</v>
          </cell>
          <cell r="C2067" t="str">
            <v>UN</v>
          </cell>
          <cell r="D2067">
            <v>138.4</v>
          </cell>
          <cell r="E2067">
            <v>13.96</v>
          </cell>
          <cell r="F2067">
            <v>152.36000000000001</v>
          </cell>
        </row>
        <row r="2068">
          <cell r="A2068" t="str">
            <v>37.17.070</v>
          </cell>
          <cell r="B2068" t="str">
            <v>Dispositivo diferencial residual de 40 A x 30 mA - 2 polos</v>
          </cell>
          <cell r="C2068" t="str">
            <v>UN</v>
          </cell>
          <cell r="D2068">
            <v>266.73</v>
          </cell>
          <cell r="E2068">
            <v>13.96</v>
          </cell>
          <cell r="F2068">
            <v>280.69</v>
          </cell>
        </row>
        <row r="2069">
          <cell r="A2069" t="str">
            <v>37.17.074</v>
          </cell>
          <cell r="B2069" t="str">
            <v>Dispositivo diferencial residual de 25 A x 30 mA - 4 polos</v>
          </cell>
          <cell r="C2069" t="str">
            <v>UN</v>
          </cell>
          <cell r="D2069">
            <v>295.75</v>
          </cell>
          <cell r="E2069">
            <v>13.96</v>
          </cell>
          <cell r="F2069">
            <v>309.70999999999998</v>
          </cell>
        </row>
        <row r="2070">
          <cell r="A2070" t="str">
            <v>37.17.080</v>
          </cell>
          <cell r="B2070" t="str">
            <v>Dispositivo diferencial residual de 40 A x 30 mA - 4 polos</v>
          </cell>
          <cell r="C2070" t="str">
            <v>UN</v>
          </cell>
          <cell r="D2070">
            <v>315.49</v>
          </cell>
          <cell r="E2070">
            <v>13.96</v>
          </cell>
          <cell r="F2070">
            <v>329.45</v>
          </cell>
        </row>
        <row r="2071">
          <cell r="A2071" t="str">
            <v>37.17.090</v>
          </cell>
          <cell r="B2071" t="str">
            <v>Dispositivo diferencial residual de 63 A x 30 mA - 4 polos</v>
          </cell>
          <cell r="C2071" t="str">
            <v>UN</v>
          </cell>
          <cell r="D2071">
            <v>349.91</v>
          </cell>
          <cell r="E2071">
            <v>13.96</v>
          </cell>
          <cell r="F2071">
            <v>363.87</v>
          </cell>
        </row>
        <row r="2072">
          <cell r="A2072" t="str">
            <v>37.17.100</v>
          </cell>
          <cell r="B2072" t="str">
            <v>Dispositivo diferencial residual de 80 A x 30 mA - 4 polos</v>
          </cell>
          <cell r="C2072" t="str">
            <v>UN</v>
          </cell>
          <cell r="D2072">
            <v>474.86</v>
          </cell>
          <cell r="E2072">
            <v>13.96</v>
          </cell>
          <cell r="F2072">
            <v>488.82</v>
          </cell>
        </row>
        <row r="2073">
          <cell r="A2073" t="str">
            <v>37.17.110</v>
          </cell>
          <cell r="B2073" t="str">
            <v>Dispositivo diferencial residual de 100 A x 30 mA - 4 polos</v>
          </cell>
          <cell r="C2073" t="str">
            <v>UN</v>
          </cell>
          <cell r="D2073">
            <v>330.03</v>
          </cell>
          <cell r="E2073">
            <v>13.96</v>
          </cell>
          <cell r="F2073">
            <v>343.99</v>
          </cell>
        </row>
        <row r="2074">
          <cell r="A2074" t="str">
            <v>37.17.114</v>
          </cell>
          <cell r="B2074" t="str">
            <v>Dispositivo diferencial residual de 125 A x 30 mA - 4 polos</v>
          </cell>
          <cell r="C2074" t="str">
            <v>UN</v>
          </cell>
          <cell r="D2074">
            <v>1947.46</v>
          </cell>
          <cell r="E2074">
            <v>13.96</v>
          </cell>
          <cell r="F2074">
            <v>1961.42</v>
          </cell>
        </row>
        <row r="2075">
          <cell r="A2075" t="str">
            <v>37.17.130</v>
          </cell>
          <cell r="B2075" t="str">
            <v>Dispositivo diferencial residual de 25 A x 300 mA - 4 polos</v>
          </cell>
          <cell r="C2075" t="str">
            <v>UN</v>
          </cell>
          <cell r="D2075">
            <v>183.35</v>
          </cell>
          <cell r="E2075">
            <v>13.96</v>
          </cell>
          <cell r="F2075">
            <v>197.31</v>
          </cell>
        </row>
        <row r="2076">
          <cell r="A2076" t="str">
            <v>37.18</v>
          </cell>
          <cell r="B2076" t="str">
            <v>Transformador de Potencial</v>
          </cell>
        </row>
        <row r="2077">
          <cell r="A2077" t="str">
            <v>37.18.010</v>
          </cell>
          <cell r="B2077" t="str">
            <v>Transformador de potencial monofásico até 1000 VA classe 15 kV, a seco, com fusíveis</v>
          </cell>
          <cell r="C2077" t="str">
            <v>UN</v>
          </cell>
          <cell r="D2077">
            <v>3759.19</v>
          </cell>
          <cell r="E2077">
            <v>84.52</v>
          </cell>
          <cell r="F2077">
            <v>3843.71</v>
          </cell>
        </row>
        <row r="2078">
          <cell r="A2078" t="str">
            <v>37.18.020</v>
          </cell>
          <cell r="B2078" t="str">
            <v>Transformador de potencial monofásico até 2000 VA classe 15 kV, a seco, com fusíveis</v>
          </cell>
          <cell r="C2078" t="str">
            <v>UN</v>
          </cell>
          <cell r="D2078">
            <v>5580.61</v>
          </cell>
          <cell r="E2078">
            <v>84.52</v>
          </cell>
          <cell r="F2078">
            <v>5665.13</v>
          </cell>
        </row>
        <row r="2079">
          <cell r="A2079" t="str">
            <v>37.18.030</v>
          </cell>
          <cell r="B2079" t="str">
            <v>Transformador de potencial monofásico até 500 VA classe 15 kV, a seco, sem fusíveis</v>
          </cell>
          <cell r="C2079" t="str">
            <v>UN</v>
          </cell>
          <cell r="D2079">
            <v>3030.82</v>
          </cell>
          <cell r="E2079">
            <v>84.52</v>
          </cell>
          <cell r="F2079">
            <v>3115.34</v>
          </cell>
        </row>
        <row r="2080">
          <cell r="A2080" t="str">
            <v>37.19</v>
          </cell>
          <cell r="B2080" t="str">
            <v>Transformador de corrente</v>
          </cell>
        </row>
        <row r="2081">
          <cell r="A2081" t="str">
            <v>37.19.010</v>
          </cell>
          <cell r="B2081" t="str">
            <v>Transformador de corrente 800-5 A, janela</v>
          </cell>
          <cell r="C2081" t="str">
            <v>UN</v>
          </cell>
          <cell r="D2081">
            <v>285.22000000000003</v>
          </cell>
          <cell r="E2081">
            <v>84.52</v>
          </cell>
          <cell r="F2081">
            <v>369.74</v>
          </cell>
        </row>
        <row r="2082">
          <cell r="A2082" t="str">
            <v>37.19.020</v>
          </cell>
          <cell r="B2082" t="str">
            <v>Transformador de corrente 200-5 A até 600-5 A, janela</v>
          </cell>
          <cell r="C2082" t="str">
            <v>UN</v>
          </cell>
          <cell r="D2082">
            <v>235.47</v>
          </cell>
          <cell r="E2082">
            <v>84.52</v>
          </cell>
          <cell r="F2082">
            <v>319.99</v>
          </cell>
        </row>
        <row r="2083">
          <cell r="A2083" t="str">
            <v>37.19.030</v>
          </cell>
          <cell r="B2083" t="str">
            <v>Transformador de corrente 1000-5 A até 1500-5 A, janela</v>
          </cell>
          <cell r="C2083" t="str">
            <v>UN</v>
          </cell>
          <cell r="D2083">
            <v>381.97</v>
          </cell>
          <cell r="E2083">
            <v>84.52</v>
          </cell>
          <cell r="F2083">
            <v>466.49</v>
          </cell>
        </row>
        <row r="2084">
          <cell r="A2084" t="str">
            <v>37.19.060</v>
          </cell>
          <cell r="B2084" t="str">
            <v>Transformador de corrente 50-5 A até 150-5 A, janela</v>
          </cell>
          <cell r="C2084" t="str">
            <v>UN</v>
          </cell>
          <cell r="D2084">
            <v>153.74</v>
          </cell>
          <cell r="E2084">
            <v>84.52</v>
          </cell>
          <cell r="F2084">
            <v>238.26</v>
          </cell>
        </row>
        <row r="2085">
          <cell r="A2085" t="str">
            <v>37.20</v>
          </cell>
          <cell r="B2085" t="str">
            <v>Reparos, conservacoes e complementos - GRUPO 37</v>
          </cell>
        </row>
        <row r="2086">
          <cell r="A2086" t="str">
            <v>37.20.010</v>
          </cell>
          <cell r="B2086" t="str">
            <v>Isolador em epóxi de 1 kV para barramento</v>
          </cell>
          <cell r="C2086" t="str">
            <v>UN</v>
          </cell>
          <cell r="D2086">
            <v>36.200000000000003</v>
          </cell>
          <cell r="E2086">
            <v>8.3800000000000008</v>
          </cell>
          <cell r="F2086">
            <v>44.58</v>
          </cell>
        </row>
        <row r="2087">
          <cell r="A2087" t="str">
            <v>37.20.030</v>
          </cell>
          <cell r="B2087" t="str">
            <v>Bloco terminal conector até 65A / 600V, faixa de aplicação até 16 mm²</v>
          </cell>
          <cell r="C2087" t="str">
            <v>UN</v>
          </cell>
          <cell r="D2087">
            <v>37.880000000000003</v>
          </cell>
          <cell r="E2087">
            <v>2.8</v>
          </cell>
          <cell r="F2087">
            <v>40.68</v>
          </cell>
        </row>
        <row r="2088">
          <cell r="A2088" t="str">
            <v>37.20.080</v>
          </cell>
          <cell r="B2088" t="str">
            <v>Barra de neutro e/ou terra</v>
          </cell>
          <cell r="C2088" t="str">
            <v>UN</v>
          </cell>
          <cell r="D2088">
            <v>30.29</v>
          </cell>
          <cell r="E2088">
            <v>8.3800000000000008</v>
          </cell>
          <cell r="F2088">
            <v>38.67</v>
          </cell>
        </row>
        <row r="2089">
          <cell r="A2089" t="str">
            <v>37.20.090</v>
          </cell>
          <cell r="B2089" t="str">
            <v>Recolocação de chave seccionadora tripolar de 125 A até 650 A, sem base fusível</v>
          </cell>
          <cell r="C2089" t="str">
            <v>UN</v>
          </cell>
          <cell r="E2089">
            <v>27.92</v>
          </cell>
          <cell r="F2089">
            <v>27.92</v>
          </cell>
        </row>
        <row r="2090">
          <cell r="A2090" t="str">
            <v>37.20.100</v>
          </cell>
          <cell r="B2090" t="str">
            <v>Recolocação de fundo de quadro de distribuição, sem componentes</v>
          </cell>
          <cell r="C2090" t="str">
            <v>M2</v>
          </cell>
          <cell r="E2090">
            <v>39.270000000000003</v>
          </cell>
          <cell r="F2090">
            <v>39.270000000000003</v>
          </cell>
        </row>
        <row r="2091">
          <cell r="A2091" t="str">
            <v>37.20.110</v>
          </cell>
          <cell r="B2091" t="str">
            <v>Recolocação de quadro de distribuição de sobrepor, sem componentes</v>
          </cell>
          <cell r="C2091" t="str">
            <v>M2</v>
          </cell>
          <cell r="E2091">
            <v>78.540000000000006</v>
          </cell>
          <cell r="F2091">
            <v>78.540000000000006</v>
          </cell>
        </row>
        <row r="2092">
          <cell r="A2092" t="str">
            <v>37.20.130</v>
          </cell>
          <cell r="B2092" t="str">
            <v>Banco de medição para transformadores TC/TP, padrão Eletropaulo e/ou Cesp</v>
          </cell>
          <cell r="C2092" t="str">
            <v>UN</v>
          </cell>
          <cell r="D2092">
            <v>1513.73</v>
          </cell>
          <cell r="E2092">
            <v>2.27</v>
          </cell>
          <cell r="F2092">
            <v>1516</v>
          </cell>
        </row>
        <row r="2093">
          <cell r="A2093" t="str">
            <v>37.20.140</v>
          </cell>
          <cell r="B2093" t="str">
            <v>Suporte fixo para transformadores de potencial</v>
          </cell>
          <cell r="C2093" t="str">
            <v>UN</v>
          </cell>
          <cell r="D2093">
            <v>128.18</v>
          </cell>
          <cell r="E2093">
            <v>5.68</v>
          </cell>
          <cell r="F2093">
            <v>133.86000000000001</v>
          </cell>
        </row>
        <row r="2094">
          <cell r="A2094" t="str">
            <v>37.20.156</v>
          </cell>
          <cell r="B2094" t="str">
            <v>Placa de montagem para quadros em geral, em chapa de aço</v>
          </cell>
          <cell r="C2094" t="str">
            <v>M2</v>
          </cell>
          <cell r="D2094">
            <v>406.62</v>
          </cell>
          <cell r="E2094">
            <v>39.270000000000003</v>
          </cell>
          <cell r="F2094">
            <v>445.89</v>
          </cell>
        </row>
        <row r="2095">
          <cell r="A2095" t="str">
            <v>37.20.190</v>
          </cell>
          <cell r="B2095" t="str">
            <v>Inversor de frequência para variação de velocidade em motores, potência de 0,25 a 175 cv</v>
          </cell>
          <cell r="C2095" t="str">
            <v>UN</v>
          </cell>
          <cell r="D2095">
            <v>8890.1200000000008</v>
          </cell>
          <cell r="E2095">
            <v>62.84</v>
          </cell>
          <cell r="F2095">
            <v>8952.9599999999991</v>
          </cell>
        </row>
        <row r="2096">
          <cell r="A2096" t="str">
            <v>37.20.193</v>
          </cell>
          <cell r="B2096" t="str">
            <v>Inversor de frequência para variação de velocidade em motores, potência de 1,5 a 150 cv</v>
          </cell>
          <cell r="C2096" t="str">
            <v>UN</v>
          </cell>
          <cell r="D2096">
            <v>36977.01</v>
          </cell>
          <cell r="E2096">
            <v>62.84</v>
          </cell>
          <cell r="F2096">
            <v>37039.85</v>
          </cell>
        </row>
        <row r="2097">
          <cell r="A2097" t="str">
            <v>37.20.210</v>
          </cell>
          <cell r="B2097" t="str">
            <v>Punho de manobra com articulador de acionamento</v>
          </cell>
          <cell r="C2097" t="str">
            <v>UN</v>
          </cell>
          <cell r="D2097">
            <v>668.48</v>
          </cell>
          <cell r="E2097">
            <v>27.92</v>
          </cell>
          <cell r="F2097">
            <v>696.4</v>
          </cell>
        </row>
        <row r="2098">
          <cell r="A2098" t="str">
            <v>37.21</v>
          </cell>
          <cell r="B2098" t="str">
            <v>Capacitor de potencia</v>
          </cell>
        </row>
        <row r="2099">
          <cell r="A2099" t="str">
            <v>37.21.010</v>
          </cell>
          <cell r="B2099" t="str">
            <v>Capacitor de potência trifásico de 10 kVAr, 220 V/60 Hz, para correção de fator de potência</v>
          </cell>
          <cell r="C2099" t="str">
            <v>UN</v>
          </cell>
          <cell r="D2099">
            <v>1084.6300000000001</v>
          </cell>
          <cell r="E2099">
            <v>27.92</v>
          </cell>
          <cell r="F2099">
            <v>1112.55</v>
          </cell>
        </row>
        <row r="2100">
          <cell r="A2100" t="str">
            <v>37.22</v>
          </cell>
          <cell r="B2100" t="str">
            <v>Transformador de comando</v>
          </cell>
        </row>
        <row r="2101">
          <cell r="A2101" t="str">
            <v>37.22.010</v>
          </cell>
          <cell r="B2101" t="str">
            <v>Transformador monofásico de comando de 200 VA, a seco</v>
          </cell>
          <cell r="C2101" t="str">
            <v>UN</v>
          </cell>
          <cell r="D2101">
            <v>742.35</v>
          </cell>
          <cell r="E2101">
            <v>84.52</v>
          </cell>
          <cell r="F2101">
            <v>826.87</v>
          </cell>
        </row>
        <row r="2102">
          <cell r="A2102" t="str">
            <v>37.24</v>
          </cell>
          <cell r="B2102" t="str">
            <v>Supressor de surto</v>
          </cell>
        </row>
        <row r="2103">
          <cell r="A2103" t="str">
            <v>37.24.031</v>
          </cell>
          <cell r="B2103" t="str">
            <v>Supressor de surto monofásico, corrente nominal 4 a 11 kA, Imax. de surto 12 até 15 kA</v>
          </cell>
          <cell r="C2103" t="str">
            <v>UN</v>
          </cell>
          <cell r="D2103">
            <v>46.01</v>
          </cell>
          <cell r="E2103">
            <v>31.65</v>
          </cell>
          <cell r="F2103">
            <v>77.66</v>
          </cell>
        </row>
        <row r="2104">
          <cell r="A2104" t="str">
            <v>37.24.032</v>
          </cell>
          <cell r="B2104" t="str">
            <v>Supressor de surto monofásico, corrente nominal 20 kA, Imax. de surto 50 até 80 kA</v>
          </cell>
          <cell r="C2104" t="str">
            <v>UN</v>
          </cell>
          <cell r="D2104">
            <v>137.52000000000001</v>
          </cell>
          <cell r="E2104">
            <v>31.65</v>
          </cell>
          <cell r="F2104">
            <v>169.17</v>
          </cell>
        </row>
        <row r="2105">
          <cell r="A2105" t="str">
            <v>37.24.042</v>
          </cell>
          <cell r="B2105" t="str">
            <v>Dispositivo de proteção contra surto, 2 polos, suportabilidade &lt;= 4 kV, Un até 240V/415V, Iimp = 60 kA, curva de ensaio 10/350µs - classe 1</v>
          </cell>
          <cell r="C2105" t="str">
            <v>UN</v>
          </cell>
          <cell r="D2105">
            <v>507.22</v>
          </cell>
          <cell r="E2105">
            <v>35.119999999999997</v>
          </cell>
          <cell r="F2105">
            <v>542.34</v>
          </cell>
        </row>
        <row r="2106">
          <cell r="A2106" t="str">
            <v>37.24.043</v>
          </cell>
          <cell r="B2106" t="str">
            <v>Dispositivo de proteção contra surto, 4 polos, 3F+N, Un até 240/415V, Iimp= 75 kA (25 kA por fase), curva de ensaio 10/350 µs - classe 1</v>
          </cell>
          <cell r="C2106" t="str">
            <v>UN</v>
          </cell>
          <cell r="D2106">
            <v>7507.46</v>
          </cell>
          <cell r="E2106">
            <v>35.119999999999997</v>
          </cell>
          <cell r="F2106">
            <v>7542.58</v>
          </cell>
        </row>
        <row r="2107">
          <cell r="A2107" t="str">
            <v>37.24.044</v>
          </cell>
          <cell r="B2107" t="str">
            <v>Dispositivo de proteção contra surto, 4 polos, suportabilidade &lt;= 2,5 kV, 3F+N, Un até 240/415V, curva de ensaio 8/20µs, In=20kA/40kA - classe 2</v>
          </cell>
          <cell r="C2107" t="str">
            <v>UN</v>
          </cell>
          <cell r="D2107">
            <v>2533.42</v>
          </cell>
          <cell r="E2107">
            <v>35.119999999999997</v>
          </cell>
          <cell r="F2107">
            <v>2568.54</v>
          </cell>
        </row>
        <row r="2108">
          <cell r="A2108" t="str">
            <v>37.24.045</v>
          </cell>
          <cell r="B2108" t="str">
            <v>Dispositivo de proteção contra surto, 2 polos, monobloco, suportabilidade &lt;=1,4kV, F+N / F+F, Un até 240V/264V, curva de ensaio 8/20µs - classe 3</v>
          </cell>
          <cell r="C2108" t="str">
            <v>UN</v>
          </cell>
          <cell r="D2108">
            <v>803.55</v>
          </cell>
          <cell r="E2108">
            <v>35.119999999999997</v>
          </cell>
          <cell r="F2108">
            <v>838.67</v>
          </cell>
        </row>
        <row r="2109">
          <cell r="A2109" t="str">
            <v>37.25</v>
          </cell>
          <cell r="B2109" t="str">
            <v>Disjuntores.</v>
          </cell>
        </row>
        <row r="2110">
          <cell r="A2110" t="str">
            <v>37.25.090</v>
          </cell>
          <cell r="B2110" t="str">
            <v>Disjuntor em caixa moldada tripolar, térmico e magnético fixos, tensão de isolamento 500/690V, de 10A a 63A</v>
          </cell>
          <cell r="C2110" t="str">
            <v>UN</v>
          </cell>
          <cell r="D2110">
            <v>566.62</v>
          </cell>
          <cell r="E2110">
            <v>91.96</v>
          </cell>
          <cell r="F2110">
            <v>658.58</v>
          </cell>
        </row>
        <row r="2111">
          <cell r="A2111" t="str">
            <v>37.25.100</v>
          </cell>
          <cell r="B2111" t="str">
            <v>Disjuntor em caixa moldada tripolar, térmico e magnético fixos, tensão de isolamento 480/690V, de 70A até 150A</v>
          </cell>
          <cell r="C2111" t="str">
            <v>UN</v>
          </cell>
          <cell r="D2111">
            <v>453.02</v>
          </cell>
          <cell r="E2111">
            <v>91.96</v>
          </cell>
          <cell r="F2111">
            <v>544.98</v>
          </cell>
        </row>
        <row r="2112">
          <cell r="A2112" t="str">
            <v>37.25.110</v>
          </cell>
          <cell r="B2112" t="str">
            <v>Disjuntor em caixa moldada tripolar, térmico e magnético fixos, tensão de isolamento 415/690V, de 175A a 250A</v>
          </cell>
          <cell r="C2112" t="str">
            <v>UN</v>
          </cell>
          <cell r="D2112">
            <v>423.79</v>
          </cell>
          <cell r="E2112">
            <v>91.96</v>
          </cell>
          <cell r="F2112">
            <v>515.75</v>
          </cell>
        </row>
        <row r="2113">
          <cell r="A2113" t="str">
            <v>37.25.200</v>
          </cell>
          <cell r="B2113" t="str">
            <v>Disjuntor em caixa moldada bipolar, térmico e magnético fixos - 480 V, de 10 A a 50 A para 120/240 Vca - 25 KA e para 380/440 Vca - 18 KA</v>
          </cell>
          <cell r="C2113" t="str">
            <v>UN</v>
          </cell>
          <cell r="D2113">
            <v>382.3</v>
          </cell>
          <cell r="E2113">
            <v>91.96</v>
          </cell>
          <cell r="F2113">
            <v>474.26</v>
          </cell>
        </row>
        <row r="2114">
          <cell r="A2114" t="str">
            <v>37.25.210</v>
          </cell>
          <cell r="B2114" t="str">
            <v>Disjuntor em caixa moldada bipolar, térmico e magnético fixos - 600 V, de 150 A para 120/240 Vca - 25 KA e para 380/440 Vca - 18 KA</v>
          </cell>
          <cell r="C2114" t="str">
            <v>UN</v>
          </cell>
          <cell r="D2114">
            <v>904.69</v>
          </cell>
          <cell r="E2114">
            <v>91.96</v>
          </cell>
          <cell r="F2114">
            <v>996.65</v>
          </cell>
        </row>
        <row r="2115">
          <cell r="A2115" t="str">
            <v>37.25.215</v>
          </cell>
          <cell r="B2115" t="str">
            <v>Disjuntor fixo a vácuo de 15 a 17,5 kV, equipado com motorização de fechamento, com relê de proteção</v>
          </cell>
          <cell r="C2115" t="str">
            <v>CJ</v>
          </cell>
          <cell r="D2115">
            <v>56965.88</v>
          </cell>
          <cell r="E2115">
            <v>128.09</v>
          </cell>
          <cell r="F2115">
            <v>57093.97</v>
          </cell>
        </row>
        <row r="2116">
          <cell r="A2116" t="str">
            <v>38</v>
          </cell>
          <cell r="B2116" t="str">
            <v>TUBULACAO E CONDUTOR PARA ENERGIA ELETRICA E TELEFONIA BASICA</v>
          </cell>
        </row>
        <row r="2117">
          <cell r="A2117" t="str">
            <v>38.01</v>
          </cell>
          <cell r="B2117" t="str">
            <v>Eletroduto em PVC rigido roscavel</v>
          </cell>
        </row>
        <row r="2118">
          <cell r="A2118" t="str">
            <v>38.01.040</v>
          </cell>
          <cell r="B2118" t="str">
            <v>Eletroduto de PVC rígido roscável de 3/4´ - com acessórios</v>
          </cell>
          <cell r="C2118" t="str">
            <v>M</v>
          </cell>
          <cell r="D2118">
            <v>7.52</v>
          </cell>
          <cell r="E2118">
            <v>27.92</v>
          </cell>
          <cell r="F2118">
            <v>35.44</v>
          </cell>
        </row>
        <row r="2119">
          <cell r="A2119" t="str">
            <v>38.01.060</v>
          </cell>
          <cell r="B2119" t="str">
            <v>Eletroduto de PVC rígido roscável de 1´ - com acessórios</v>
          </cell>
          <cell r="C2119" t="str">
            <v>M</v>
          </cell>
          <cell r="D2119">
            <v>10.130000000000001</v>
          </cell>
          <cell r="E2119">
            <v>33.5</v>
          </cell>
          <cell r="F2119">
            <v>43.63</v>
          </cell>
        </row>
        <row r="2120">
          <cell r="A2120" t="str">
            <v>38.01.080</v>
          </cell>
          <cell r="B2120" t="str">
            <v>Eletroduto de PVC rígido roscável de 1 1/4´ - com acessórios</v>
          </cell>
          <cell r="C2120" t="str">
            <v>M</v>
          </cell>
          <cell r="D2120">
            <v>16.09</v>
          </cell>
          <cell r="E2120">
            <v>39.08</v>
          </cell>
          <cell r="F2120">
            <v>55.17</v>
          </cell>
        </row>
        <row r="2121">
          <cell r="A2121" t="str">
            <v>38.01.100</v>
          </cell>
          <cell r="B2121" t="str">
            <v>Eletroduto de PVC rígido roscável de 1 1/2´ - com acessórios</v>
          </cell>
          <cell r="C2121" t="str">
            <v>M</v>
          </cell>
          <cell r="D2121">
            <v>18.02</v>
          </cell>
          <cell r="E2121">
            <v>44.67</v>
          </cell>
          <cell r="F2121">
            <v>62.69</v>
          </cell>
        </row>
        <row r="2122">
          <cell r="A2122" t="str">
            <v>38.01.120</v>
          </cell>
          <cell r="B2122" t="str">
            <v>Eletroduto de PVC rígido roscável de 2´ - com acessórios</v>
          </cell>
          <cell r="C2122" t="str">
            <v>M</v>
          </cell>
          <cell r="D2122">
            <v>22.39</v>
          </cell>
          <cell r="E2122">
            <v>50.25</v>
          </cell>
          <cell r="F2122">
            <v>72.64</v>
          </cell>
        </row>
        <row r="2123">
          <cell r="A2123" t="str">
            <v>38.01.140</v>
          </cell>
          <cell r="B2123" t="str">
            <v>Eletroduto de PVC rígido roscável de 2 1/2´ - com acessórios</v>
          </cell>
          <cell r="C2123" t="str">
            <v>M</v>
          </cell>
          <cell r="D2123">
            <v>40.22</v>
          </cell>
          <cell r="E2123">
            <v>55.83</v>
          </cell>
          <cell r="F2123">
            <v>96.05</v>
          </cell>
        </row>
        <row r="2124">
          <cell r="A2124" t="str">
            <v>38.01.160</v>
          </cell>
          <cell r="B2124" t="str">
            <v>Eletroduto de PVC rígido roscável de 3´ - com acessórios</v>
          </cell>
          <cell r="C2124" t="str">
            <v>M</v>
          </cell>
          <cell r="D2124">
            <v>50.29</v>
          </cell>
          <cell r="E2124">
            <v>61.41</v>
          </cell>
          <cell r="F2124">
            <v>111.7</v>
          </cell>
        </row>
        <row r="2125">
          <cell r="A2125" t="str">
            <v>38.01.180</v>
          </cell>
          <cell r="B2125" t="str">
            <v>Eletroduto de PVC rígido roscável de 4´ - com acessórios</v>
          </cell>
          <cell r="C2125" t="str">
            <v>M</v>
          </cell>
          <cell r="D2125">
            <v>79.23</v>
          </cell>
          <cell r="E2125">
            <v>72.58</v>
          </cell>
          <cell r="F2125">
            <v>151.81</v>
          </cell>
        </row>
        <row r="2126">
          <cell r="A2126" t="str">
            <v>38.04</v>
          </cell>
          <cell r="B2126" t="str">
            <v>Eletroduto rígido em aço carbono galvanizado com acessórios - NBR 13057</v>
          </cell>
        </row>
        <row r="2127">
          <cell r="A2127" t="str">
            <v>38.04.040</v>
          </cell>
          <cell r="B2127" t="str">
            <v>Eletroduto galvanizado conforme NBR13057 -  3/4´ com acessórios</v>
          </cell>
          <cell r="C2127" t="str">
            <v>M</v>
          </cell>
          <cell r="D2127">
            <v>14.4</v>
          </cell>
          <cell r="E2127">
            <v>33.5</v>
          </cell>
          <cell r="F2127">
            <v>47.9</v>
          </cell>
        </row>
        <row r="2128">
          <cell r="A2128" t="str">
            <v>38.04.060</v>
          </cell>
          <cell r="B2128" t="str">
            <v>Eletroduto galvanizado conforme NBR13057 -  1´ com acessórios</v>
          </cell>
          <cell r="C2128" t="str">
            <v>M</v>
          </cell>
          <cell r="D2128">
            <v>18.399999999999999</v>
          </cell>
          <cell r="E2128">
            <v>39.08</v>
          </cell>
          <cell r="F2128">
            <v>57.48</v>
          </cell>
        </row>
        <row r="2129">
          <cell r="A2129" t="str">
            <v>38.04.080</v>
          </cell>
          <cell r="B2129" t="str">
            <v>Eletroduto galvanizado conforme NBR13057 -  1 1/4´ com acessórios</v>
          </cell>
          <cell r="C2129" t="str">
            <v>M</v>
          </cell>
          <cell r="D2129">
            <v>28.59</v>
          </cell>
          <cell r="E2129">
            <v>44.67</v>
          </cell>
          <cell r="F2129">
            <v>73.260000000000005</v>
          </cell>
        </row>
        <row r="2130">
          <cell r="A2130" t="str">
            <v>38.04.100</v>
          </cell>
          <cell r="B2130" t="str">
            <v>Eletroduto galvanizado conforme NBR13057 -  1 1/2´ com acessórios</v>
          </cell>
          <cell r="C2130" t="str">
            <v>M</v>
          </cell>
          <cell r="D2130">
            <v>34.840000000000003</v>
          </cell>
          <cell r="E2130">
            <v>50.25</v>
          </cell>
          <cell r="F2130">
            <v>85.09</v>
          </cell>
        </row>
        <row r="2131">
          <cell r="A2131" t="str">
            <v>38.04.120</v>
          </cell>
          <cell r="B2131" t="str">
            <v>Eletroduto galvanizado conforme NBR13057 -  2´ com acessórios</v>
          </cell>
          <cell r="C2131" t="str">
            <v>M</v>
          </cell>
          <cell r="D2131">
            <v>43.81</v>
          </cell>
          <cell r="E2131">
            <v>55.83</v>
          </cell>
          <cell r="F2131">
            <v>99.64</v>
          </cell>
        </row>
        <row r="2132">
          <cell r="A2132" t="str">
            <v>38.04.140</v>
          </cell>
          <cell r="B2132" t="str">
            <v>Eletroduto galvanizado conforme NBR13057 -  2 1/2´ com acessórios</v>
          </cell>
          <cell r="C2132" t="str">
            <v>M</v>
          </cell>
          <cell r="D2132">
            <v>62.49</v>
          </cell>
          <cell r="E2132">
            <v>66.989999999999995</v>
          </cell>
          <cell r="F2132">
            <v>129.47999999999999</v>
          </cell>
        </row>
        <row r="2133">
          <cell r="A2133" t="str">
            <v>38.04.160</v>
          </cell>
          <cell r="B2133" t="str">
            <v>Eletroduto galvanizado conforme NBR13057 -  3´ com acessórios</v>
          </cell>
          <cell r="C2133" t="str">
            <v>M</v>
          </cell>
          <cell r="D2133">
            <v>72.28</v>
          </cell>
          <cell r="E2133">
            <v>83.75</v>
          </cell>
          <cell r="F2133">
            <v>156.03</v>
          </cell>
        </row>
        <row r="2134">
          <cell r="A2134" t="str">
            <v>38.04.180</v>
          </cell>
          <cell r="B2134" t="str">
            <v>Eletroduto galvanizado conforme NBR13057 -  4´ com acessórios</v>
          </cell>
          <cell r="C2134" t="str">
            <v>M</v>
          </cell>
          <cell r="D2134">
            <v>87.71</v>
          </cell>
          <cell r="E2134">
            <v>100.5</v>
          </cell>
          <cell r="F2134">
            <v>188.21</v>
          </cell>
        </row>
        <row r="2135">
          <cell r="A2135" t="str">
            <v>38.05</v>
          </cell>
          <cell r="B2135" t="str">
            <v>Eletroduto rígido em aço carbono galvanizado com acessórios - NBR 6323</v>
          </cell>
        </row>
        <row r="2136">
          <cell r="A2136" t="str">
            <v>38.05.040</v>
          </cell>
          <cell r="B2136" t="str">
            <v>Eletroduto galvanizado a quente conforme NBR6323 - 3/4´ - com acessórios</v>
          </cell>
          <cell r="C2136" t="str">
            <v>M</v>
          </cell>
          <cell r="D2136">
            <v>19.27</v>
          </cell>
          <cell r="E2136">
            <v>33.5</v>
          </cell>
          <cell r="F2136">
            <v>52.77</v>
          </cell>
        </row>
        <row r="2137">
          <cell r="A2137" t="str">
            <v>38.05.060</v>
          </cell>
          <cell r="B2137" t="str">
            <v>Eletroduto galvanizado a quente conforme NBR6323 - 1´ - com acessórios</v>
          </cell>
          <cell r="C2137" t="str">
            <v>M</v>
          </cell>
          <cell r="D2137">
            <v>24.57</v>
          </cell>
          <cell r="E2137">
            <v>39.08</v>
          </cell>
          <cell r="F2137">
            <v>63.65</v>
          </cell>
        </row>
        <row r="2138">
          <cell r="A2138" t="str">
            <v>38.05.090</v>
          </cell>
          <cell r="B2138" t="str">
            <v>Eletroduto galvanizado a quente conforme NBR6323 - 1 1/4´ com acessórios</v>
          </cell>
          <cell r="C2138" t="str">
            <v>M</v>
          </cell>
          <cell r="D2138">
            <v>39.68</v>
          </cell>
          <cell r="E2138">
            <v>44.67</v>
          </cell>
          <cell r="F2138">
            <v>84.35</v>
          </cell>
        </row>
        <row r="2139">
          <cell r="A2139" t="str">
            <v>38.05.100</v>
          </cell>
          <cell r="B2139" t="str">
            <v>Eletroduto galvanizado a quente conforme NBR6323 - 1 1/2´ com acessórios</v>
          </cell>
          <cell r="C2139" t="str">
            <v>M</v>
          </cell>
          <cell r="D2139">
            <v>46.05</v>
          </cell>
          <cell r="E2139">
            <v>50.25</v>
          </cell>
          <cell r="F2139">
            <v>96.3</v>
          </cell>
        </row>
        <row r="2140">
          <cell r="A2140" t="str">
            <v>38.05.120</v>
          </cell>
          <cell r="B2140" t="str">
            <v>Eletroduto galvanizado a quente conforme NBR6323 - 2´ com acessórios</v>
          </cell>
          <cell r="C2140" t="str">
            <v>M</v>
          </cell>
          <cell r="D2140">
            <v>58.42</v>
          </cell>
          <cell r="E2140">
            <v>55.83</v>
          </cell>
          <cell r="F2140">
            <v>114.25</v>
          </cell>
        </row>
        <row r="2141">
          <cell r="A2141" t="str">
            <v>38.05.140</v>
          </cell>
          <cell r="B2141" t="str">
            <v>Eletroduto galvanizado a quente conforme NBR6323 - 2 1/2´ com acessórios</v>
          </cell>
          <cell r="C2141" t="str">
            <v>M</v>
          </cell>
          <cell r="D2141">
            <v>88.42</v>
          </cell>
          <cell r="E2141">
            <v>66.989999999999995</v>
          </cell>
          <cell r="F2141">
            <v>155.41</v>
          </cell>
        </row>
        <row r="2142">
          <cell r="A2142" t="str">
            <v>38.05.160</v>
          </cell>
          <cell r="B2142" t="str">
            <v>Eletroduto galvanizado a quente conforme NBR6323 - 3´ com acessórios</v>
          </cell>
          <cell r="C2142" t="str">
            <v>M</v>
          </cell>
          <cell r="D2142">
            <v>102.73</v>
          </cell>
          <cell r="E2142">
            <v>83.75</v>
          </cell>
          <cell r="F2142">
            <v>186.48</v>
          </cell>
        </row>
        <row r="2143">
          <cell r="A2143" t="str">
            <v>38.05.180</v>
          </cell>
          <cell r="B2143" t="str">
            <v>Eletroduto galvanizado a quente conforme NBR6323 - 4´ com acessórios</v>
          </cell>
          <cell r="C2143" t="str">
            <v>M</v>
          </cell>
          <cell r="D2143">
            <v>128.81</v>
          </cell>
          <cell r="E2143">
            <v>100.5</v>
          </cell>
          <cell r="F2143">
            <v>229.31</v>
          </cell>
        </row>
        <row r="2144">
          <cell r="A2144" t="str">
            <v>38.06</v>
          </cell>
          <cell r="B2144" t="str">
            <v>Eletroduto rígido em aço carbono galvanizado por imersão a quente com acessórios – NBR 5598</v>
          </cell>
        </row>
        <row r="2145">
          <cell r="A2145" t="str">
            <v>38.06.020</v>
          </cell>
          <cell r="B2145" t="str">
            <v>Eletroduto galvanizado a quente conforme NBR5598 - 1/2´ com acessórios</v>
          </cell>
          <cell r="C2145" t="str">
            <v>M</v>
          </cell>
          <cell r="D2145">
            <v>17.100000000000001</v>
          </cell>
          <cell r="E2145">
            <v>27.92</v>
          </cell>
          <cell r="F2145">
            <v>45.02</v>
          </cell>
        </row>
        <row r="2146">
          <cell r="A2146" t="str">
            <v>38.06.040</v>
          </cell>
          <cell r="B2146" t="str">
            <v>Eletroduto galvanizado a quente conforme NBR5598 - 3/4´ com acessórios</v>
          </cell>
          <cell r="C2146" t="str">
            <v>M</v>
          </cell>
          <cell r="D2146">
            <v>22.26</v>
          </cell>
          <cell r="E2146">
            <v>33.5</v>
          </cell>
          <cell r="F2146">
            <v>55.76</v>
          </cell>
        </row>
        <row r="2147">
          <cell r="A2147" t="str">
            <v>38.06.060</v>
          </cell>
          <cell r="B2147" t="str">
            <v>Eletroduto galvanizado a quente conforme NBR5598 - 1´ com acessórios</v>
          </cell>
          <cell r="C2147" t="str">
            <v>M</v>
          </cell>
          <cell r="D2147">
            <v>29.67</v>
          </cell>
          <cell r="E2147">
            <v>39.08</v>
          </cell>
          <cell r="F2147">
            <v>68.75</v>
          </cell>
        </row>
        <row r="2148">
          <cell r="A2148" t="str">
            <v>38.06.080</v>
          </cell>
          <cell r="B2148" t="str">
            <v>Eletroduto galvanizado a quente conforme NBR5598 - 1 1/4´ com acessórios</v>
          </cell>
          <cell r="C2148" t="str">
            <v>M</v>
          </cell>
          <cell r="D2148">
            <v>40.58</v>
          </cell>
          <cell r="E2148">
            <v>44.67</v>
          </cell>
          <cell r="F2148">
            <v>85.25</v>
          </cell>
        </row>
        <row r="2149">
          <cell r="A2149" t="str">
            <v>38.06.100</v>
          </cell>
          <cell r="B2149" t="str">
            <v>Eletroduto galvanizado a quente conforme NBR5598 - 1 1/2´ com acessórios</v>
          </cell>
          <cell r="C2149" t="str">
            <v>M</v>
          </cell>
          <cell r="D2149">
            <v>49.95</v>
          </cell>
          <cell r="E2149">
            <v>50.25</v>
          </cell>
          <cell r="F2149">
            <v>100.2</v>
          </cell>
        </row>
        <row r="2150">
          <cell r="A2150" t="str">
            <v>38.06.120</v>
          </cell>
          <cell r="B2150" t="str">
            <v>Eletroduto galvanizado a quente conforme NBR5598 - 2´ com acessórios</v>
          </cell>
          <cell r="C2150" t="str">
            <v>M</v>
          </cell>
          <cell r="D2150">
            <v>62.08</v>
          </cell>
          <cell r="E2150">
            <v>55.83</v>
          </cell>
          <cell r="F2150">
            <v>117.91</v>
          </cell>
        </row>
        <row r="2151">
          <cell r="A2151" t="str">
            <v>38.06.140</v>
          </cell>
          <cell r="B2151" t="str">
            <v>Eletroduto galvanizado a quente conforme NBR5598 - 2 1/2´ com acessórios</v>
          </cell>
          <cell r="C2151" t="str">
            <v>M</v>
          </cell>
          <cell r="D2151">
            <v>94.15</v>
          </cell>
          <cell r="E2151">
            <v>66.989999999999995</v>
          </cell>
          <cell r="F2151">
            <v>161.13999999999999</v>
          </cell>
        </row>
        <row r="2152">
          <cell r="A2152" t="str">
            <v>38.06.160</v>
          </cell>
          <cell r="B2152" t="str">
            <v>Eletroduto galvanizado a quente conforme NBR5598 - 3´ com acessórios</v>
          </cell>
          <cell r="C2152" t="str">
            <v>M</v>
          </cell>
          <cell r="D2152">
            <v>115</v>
          </cell>
          <cell r="E2152">
            <v>83.75</v>
          </cell>
          <cell r="F2152">
            <v>198.75</v>
          </cell>
        </row>
        <row r="2153">
          <cell r="A2153" t="str">
            <v>38.06.180</v>
          </cell>
          <cell r="B2153" t="str">
            <v>Eletroduto galvanizado a quente conforme NBR5598 - 4´ com acessórios</v>
          </cell>
          <cell r="C2153" t="str">
            <v>M</v>
          </cell>
          <cell r="D2153">
            <v>162.81</v>
          </cell>
          <cell r="E2153">
            <v>100.5</v>
          </cell>
          <cell r="F2153">
            <v>263.31</v>
          </cell>
        </row>
        <row r="2154">
          <cell r="A2154" t="str">
            <v>38.07</v>
          </cell>
          <cell r="B2154" t="str">
            <v>Canaleta, perfilado e acessorios</v>
          </cell>
        </row>
        <row r="2155">
          <cell r="A2155" t="str">
            <v>38.07.030</v>
          </cell>
          <cell r="B2155" t="str">
            <v>Grampo tipo ´C´ diâmetro 3/8`, com balancim tamanho grande</v>
          </cell>
          <cell r="C2155" t="str">
            <v>CJ</v>
          </cell>
          <cell r="D2155">
            <v>6.78</v>
          </cell>
          <cell r="E2155">
            <v>13.96</v>
          </cell>
          <cell r="F2155">
            <v>20.74</v>
          </cell>
        </row>
        <row r="2156">
          <cell r="A2156" t="str">
            <v>38.07.050</v>
          </cell>
          <cell r="B2156" t="str">
            <v>Tampa de pressão para perfilado de 38 x 38 mm</v>
          </cell>
          <cell r="C2156" t="str">
            <v>M</v>
          </cell>
          <cell r="D2156">
            <v>7.23</v>
          </cell>
          <cell r="E2156">
            <v>2.8</v>
          </cell>
          <cell r="F2156">
            <v>10.029999999999999</v>
          </cell>
        </row>
        <row r="2157">
          <cell r="A2157" t="str">
            <v>38.07.120</v>
          </cell>
          <cell r="B2157" t="str">
            <v>Saída final, diâmetro de 3/4´</v>
          </cell>
          <cell r="C2157" t="str">
            <v>UN</v>
          </cell>
          <cell r="D2157">
            <v>0.62</v>
          </cell>
          <cell r="E2157">
            <v>8.3800000000000008</v>
          </cell>
          <cell r="F2157">
            <v>9</v>
          </cell>
        </row>
        <row r="2158">
          <cell r="A2158" t="str">
            <v>38.07.130</v>
          </cell>
          <cell r="B2158" t="str">
            <v>Saída lateral simples, diâmetro de 3/4´</v>
          </cell>
          <cell r="C2158" t="str">
            <v>UN</v>
          </cell>
          <cell r="D2158">
            <v>1.82</v>
          </cell>
          <cell r="E2158">
            <v>10.029999999999999</v>
          </cell>
          <cell r="F2158">
            <v>11.85</v>
          </cell>
        </row>
        <row r="2159">
          <cell r="A2159" t="str">
            <v>38.07.134</v>
          </cell>
          <cell r="B2159" t="str">
            <v>Saída lateral simples, diâmetro de 1´</v>
          </cell>
          <cell r="C2159" t="str">
            <v>UN</v>
          </cell>
          <cell r="D2159">
            <v>2.04</v>
          </cell>
          <cell r="E2159">
            <v>10.029999999999999</v>
          </cell>
          <cell r="F2159">
            <v>12.07</v>
          </cell>
        </row>
        <row r="2160">
          <cell r="A2160" t="str">
            <v>38.07.140</v>
          </cell>
          <cell r="B2160" t="str">
            <v>Saída superior, diâmetro de 3/4´</v>
          </cell>
          <cell r="C2160" t="str">
            <v>UN</v>
          </cell>
          <cell r="D2160">
            <v>2.15</v>
          </cell>
          <cell r="E2160">
            <v>8.3800000000000008</v>
          </cell>
          <cell r="F2160">
            <v>10.53</v>
          </cell>
        </row>
        <row r="2161">
          <cell r="A2161" t="str">
            <v>38.07.172</v>
          </cell>
          <cell r="B2161" t="str">
            <v>Canaleta em PVC de 20 x 12 mm, inclusive acessórios</v>
          </cell>
          <cell r="C2161" t="str">
            <v>M</v>
          </cell>
          <cell r="D2161">
            <v>8.99</v>
          </cell>
          <cell r="E2161">
            <v>16.75</v>
          </cell>
          <cell r="F2161">
            <v>25.74</v>
          </cell>
        </row>
        <row r="2162">
          <cell r="A2162" t="str">
            <v>38.07.200</v>
          </cell>
          <cell r="B2162" t="str">
            <v>Vergalhão com rosca, porca e arruela de diâmetro 3/8´ (tirante)</v>
          </cell>
          <cell r="C2162" t="str">
            <v>M</v>
          </cell>
          <cell r="D2162">
            <v>9.06</v>
          </cell>
          <cell r="E2162">
            <v>7.85</v>
          </cell>
          <cell r="F2162">
            <v>16.91</v>
          </cell>
        </row>
        <row r="2163">
          <cell r="A2163" t="str">
            <v>38.07.210</v>
          </cell>
          <cell r="B2163" t="str">
            <v>Vergalhão com rosca, porca e arruela de diâmetro 1/4´ (tirante)</v>
          </cell>
          <cell r="C2163" t="str">
            <v>M</v>
          </cell>
          <cell r="D2163">
            <v>4.25</v>
          </cell>
          <cell r="E2163">
            <v>7.85</v>
          </cell>
          <cell r="F2163">
            <v>12.1</v>
          </cell>
        </row>
        <row r="2164">
          <cell r="A2164" t="str">
            <v>38.07.216</v>
          </cell>
          <cell r="B2164" t="str">
            <v>Vergalhão com rosca, porca e arruela de diâmetro 5/16´ (tirante)</v>
          </cell>
          <cell r="C2164" t="str">
            <v>M</v>
          </cell>
          <cell r="D2164">
            <v>7.21</v>
          </cell>
          <cell r="E2164">
            <v>7.85</v>
          </cell>
          <cell r="F2164">
            <v>15.06</v>
          </cell>
        </row>
        <row r="2165">
          <cell r="A2165" t="str">
            <v>38.07.300</v>
          </cell>
          <cell r="B2165" t="str">
            <v>Perfilado perfurado 38 x 38 mm em chapa 14 pré-zincada, com acessórios</v>
          </cell>
          <cell r="C2165" t="str">
            <v>M</v>
          </cell>
          <cell r="D2165">
            <v>32.35</v>
          </cell>
          <cell r="E2165">
            <v>13.96</v>
          </cell>
          <cell r="F2165">
            <v>46.31</v>
          </cell>
        </row>
        <row r="2166">
          <cell r="A2166" t="str">
            <v>38.07.310</v>
          </cell>
          <cell r="B2166" t="str">
            <v>Perfilado perfurado 38 x 76 mm em chapa 14 pré-zincada, com acessórios</v>
          </cell>
          <cell r="C2166" t="str">
            <v>M</v>
          </cell>
          <cell r="D2166">
            <v>54.3</v>
          </cell>
          <cell r="E2166">
            <v>13.96</v>
          </cell>
          <cell r="F2166">
            <v>68.260000000000005</v>
          </cell>
        </row>
        <row r="2167">
          <cell r="A2167" t="str">
            <v>38.07.340</v>
          </cell>
          <cell r="B2167" t="str">
            <v>Perfilado liso 38 x 38 mm - com acessórios</v>
          </cell>
          <cell r="C2167" t="str">
            <v>M</v>
          </cell>
          <cell r="D2167">
            <v>35.46</v>
          </cell>
          <cell r="E2167">
            <v>13.96</v>
          </cell>
          <cell r="F2167">
            <v>49.42</v>
          </cell>
        </row>
        <row r="2168">
          <cell r="A2168" t="str">
            <v>38.07.700</v>
          </cell>
          <cell r="B2168" t="str">
            <v>Canaleta aparente com tampa em PVC, autoextinguível, de 85 x 35 mm, com acessórios</v>
          </cell>
          <cell r="C2168" t="str">
            <v>M</v>
          </cell>
          <cell r="D2168">
            <v>57.12</v>
          </cell>
          <cell r="E2168">
            <v>16.75</v>
          </cell>
          <cell r="F2168">
            <v>73.87</v>
          </cell>
        </row>
        <row r="2169">
          <cell r="A2169" t="str">
            <v>38.07.710</v>
          </cell>
          <cell r="B2169" t="str">
            <v>Canaleta aparente com duas tampas em PVC, autoextinguível, de 120 x 35 mm, com acessórios</v>
          </cell>
          <cell r="C2169" t="str">
            <v>M</v>
          </cell>
          <cell r="D2169">
            <v>91.1</v>
          </cell>
          <cell r="E2169">
            <v>19.54</v>
          </cell>
          <cell r="F2169">
            <v>110.64</v>
          </cell>
        </row>
        <row r="2170">
          <cell r="A2170" t="str">
            <v>38.07.720</v>
          </cell>
          <cell r="B2170" t="str">
            <v>Canaleta aparente com duas tampas em PVC, autoextinguível, de 120 x 60 mm, com acessórios</v>
          </cell>
          <cell r="C2170" t="str">
            <v>M</v>
          </cell>
          <cell r="D2170">
            <v>112.5</v>
          </cell>
          <cell r="E2170">
            <v>22.33</v>
          </cell>
          <cell r="F2170">
            <v>134.83000000000001</v>
          </cell>
        </row>
        <row r="2171">
          <cell r="A2171" t="str">
            <v>38.07.730</v>
          </cell>
          <cell r="B2171" t="str">
            <v>Suporte com furos de tomada em PVC de 60 x 35 x 150 mm, para canaleta aparente</v>
          </cell>
          <cell r="C2171" t="str">
            <v>UN</v>
          </cell>
          <cell r="D2171">
            <v>8.7799999999999994</v>
          </cell>
          <cell r="E2171">
            <v>2.27</v>
          </cell>
          <cell r="F2171">
            <v>11.05</v>
          </cell>
        </row>
        <row r="2172">
          <cell r="A2172" t="str">
            <v>38.07.740</v>
          </cell>
          <cell r="B2172" t="str">
            <v>Suporte com furos de tomada em PVC de 85 x 35 x 150 mm, para canaleta aparente</v>
          </cell>
          <cell r="C2172" t="str">
            <v>UN</v>
          </cell>
          <cell r="D2172">
            <v>10.68</v>
          </cell>
          <cell r="E2172">
            <v>2.27</v>
          </cell>
          <cell r="F2172">
            <v>12.95</v>
          </cell>
        </row>
        <row r="2173">
          <cell r="A2173" t="str">
            <v>38.07.750</v>
          </cell>
          <cell r="B2173" t="str">
            <v>Suporte com furos de tomada em PVC de 60 x 60 x 150 mm, para canaleta aparente</v>
          </cell>
          <cell r="C2173" t="str">
            <v>UN</v>
          </cell>
          <cell r="D2173">
            <v>10.029999999999999</v>
          </cell>
          <cell r="E2173">
            <v>2.27</v>
          </cell>
          <cell r="F2173">
            <v>12.3</v>
          </cell>
        </row>
        <row r="2174">
          <cell r="A2174" t="str">
            <v>38.07.800</v>
          </cell>
          <cell r="B2174" t="str">
            <v>Gancho longo em chapa aço zincado para fixação de luminária</v>
          </cell>
          <cell r="C2174" t="str">
            <v>UN</v>
          </cell>
          <cell r="D2174">
            <v>3.07</v>
          </cell>
          <cell r="E2174">
            <v>5.58</v>
          </cell>
          <cell r="F2174">
            <v>8.65</v>
          </cell>
        </row>
        <row r="2175">
          <cell r="A2175" t="str">
            <v>38.07.801</v>
          </cell>
          <cell r="B2175" t="str">
            <v>Sapata externa com 4 furos, 38 x 38 mm</v>
          </cell>
          <cell r="C2175" t="str">
            <v>UN</v>
          </cell>
          <cell r="D2175">
            <v>8.77</v>
          </cell>
          <cell r="E2175">
            <v>5.58</v>
          </cell>
          <cell r="F2175">
            <v>14.35</v>
          </cell>
        </row>
        <row r="2176">
          <cell r="A2176" t="str">
            <v>38.10</v>
          </cell>
          <cell r="B2176" t="str">
            <v>Duto fechado de piso e acessorios</v>
          </cell>
        </row>
        <row r="2177">
          <cell r="A2177" t="str">
            <v>38.10.010</v>
          </cell>
          <cell r="B2177" t="str">
            <v>Duto de piso liso em aço, medindo 2 x 25 x 70 mm, com acessórios</v>
          </cell>
          <cell r="C2177" t="str">
            <v>M</v>
          </cell>
          <cell r="D2177">
            <v>58.39</v>
          </cell>
          <cell r="E2177">
            <v>16.75</v>
          </cell>
          <cell r="F2177">
            <v>75.14</v>
          </cell>
        </row>
        <row r="2178">
          <cell r="A2178" t="str">
            <v>38.10.020</v>
          </cell>
          <cell r="B2178" t="str">
            <v>Duto de piso liso em aço, medindo 3 x 25 x 70 mm, com acessórios</v>
          </cell>
          <cell r="C2178" t="str">
            <v>M</v>
          </cell>
          <cell r="D2178">
            <v>74.97</v>
          </cell>
          <cell r="E2178">
            <v>16.75</v>
          </cell>
          <cell r="F2178">
            <v>91.72</v>
          </cell>
        </row>
        <row r="2179">
          <cell r="A2179" t="str">
            <v>38.10.024</v>
          </cell>
          <cell r="B2179" t="str">
            <v>Caixa de derivação ou passagem, para cruzamento de duto, medindo 4 x 25 x 70 mm, sem cruzadora</v>
          </cell>
          <cell r="C2179" t="str">
            <v>UN</v>
          </cell>
          <cell r="D2179">
            <v>48.14</v>
          </cell>
          <cell r="E2179">
            <v>17.309999999999999</v>
          </cell>
          <cell r="F2179">
            <v>65.45</v>
          </cell>
        </row>
        <row r="2180">
          <cell r="A2180" t="str">
            <v>38.10.026</v>
          </cell>
          <cell r="B2180" t="str">
            <v>Caixa de derivação ou passagem, para cruzamento de duto, medindo 12 x 25 x 70 mm, com cruzadora</v>
          </cell>
          <cell r="C2180" t="str">
            <v>UN</v>
          </cell>
          <cell r="D2180">
            <v>136.87</v>
          </cell>
          <cell r="E2180">
            <v>33.5</v>
          </cell>
          <cell r="F2180">
            <v>170.37</v>
          </cell>
        </row>
        <row r="2181">
          <cell r="A2181" t="str">
            <v>38.10.030</v>
          </cell>
          <cell r="B2181" t="str">
            <v>Caixa de derivação ou passagem, para cruzamento de duto, medindo 16 x 25 x 70 mm, com cruzadora</v>
          </cell>
          <cell r="C2181" t="str">
            <v>UN</v>
          </cell>
          <cell r="D2181">
            <v>201.54</v>
          </cell>
          <cell r="E2181">
            <v>33.5</v>
          </cell>
          <cell r="F2181">
            <v>235.04</v>
          </cell>
        </row>
        <row r="2182">
          <cell r="A2182" t="str">
            <v>38.10.060</v>
          </cell>
          <cell r="B2182" t="str">
            <v>Caixa de tomada e tampa basculante com rebaixo de 2 x (25 x 70 mm)</v>
          </cell>
          <cell r="C2182" t="str">
            <v>UN</v>
          </cell>
          <cell r="D2182">
            <v>224.21</v>
          </cell>
          <cell r="E2182">
            <v>10.65</v>
          </cell>
          <cell r="F2182">
            <v>234.86</v>
          </cell>
        </row>
        <row r="2183">
          <cell r="A2183" t="str">
            <v>38.10.070</v>
          </cell>
          <cell r="B2183" t="str">
            <v>Caixa de tomada e tampa basculante com rebaixo de 3 x (25 x 70 mm)</v>
          </cell>
          <cell r="C2183" t="str">
            <v>UN</v>
          </cell>
          <cell r="D2183">
            <v>268.37</v>
          </cell>
          <cell r="E2183">
            <v>10.65</v>
          </cell>
          <cell r="F2183">
            <v>279.02</v>
          </cell>
        </row>
        <row r="2184">
          <cell r="A2184" t="str">
            <v>38.10.080</v>
          </cell>
          <cell r="B2184" t="str">
            <v>Caixa de tomada e tampa basculante com rebaixo de 4 x (25 x 70 mm)</v>
          </cell>
          <cell r="C2184" t="str">
            <v>UN</v>
          </cell>
          <cell r="D2184">
            <v>430.74</v>
          </cell>
          <cell r="E2184">
            <v>10.65</v>
          </cell>
          <cell r="F2184">
            <v>441.39</v>
          </cell>
        </row>
        <row r="2185">
          <cell r="A2185" t="str">
            <v>38.10.090</v>
          </cell>
          <cell r="B2185" t="str">
            <v>Suporte de tomada para caixas com 2, 3 ou 4 vias</v>
          </cell>
          <cell r="C2185" t="str">
            <v>UN</v>
          </cell>
          <cell r="D2185">
            <v>8.4700000000000006</v>
          </cell>
          <cell r="E2185">
            <v>1.1399999999999999</v>
          </cell>
          <cell r="F2185">
            <v>9.61</v>
          </cell>
        </row>
        <row r="2186">
          <cell r="A2186" t="str">
            <v>38.12</v>
          </cell>
          <cell r="B2186" t="str">
            <v>Leitos e acessorios</v>
          </cell>
        </row>
        <row r="2187">
          <cell r="A2187" t="str">
            <v>38.12.086</v>
          </cell>
          <cell r="B2187" t="str">
            <v>Leito para cabos, tipo pesado, em aço galvanizado de 300 x 100 mm - com acessórios</v>
          </cell>
          <cell r="C2187" t="str">
            <v>M</v>
          </cell>
          <cell r="D2187">
            <v>214.66</v>
          </cell>
          <cell r="E2187">
            <v>16.75</v>
          </cell>
          <cell r="F2187">
            <v>231.41</v>
          </cell>
        </row>
        <row r="2188">
          <cell r="A2188" t="str">
            <v>38.12.090</v>
          </cell>
          <cell r="B2188" t="str">
            <v>Leito para cabos, tipo pesado, em aço galvanizado de 400 x 100 mm - com acessórios</v>
          </cell>
          <cell r="C2188" t="str">
            <v>M</v>
          </cell>
          <cell r="D2188">
            <v>286.45999999999998</v>
          </cell>
          <cell r="E2188">
            <v>16.75</v>
          </cell>
          <cell r="F2188">
            <v>303.20999999999998</v>
          </cell>
        </row>
        <row r="2189">
          <cell r="A2189" t="str">
            <v>38.12.100</v>
          </cell>
          <cell r="B2189" t="str">
            <v>Leito para cabos, tipo pesado, em aço galvanizado de 600 x 100 mm - com acessórios</v>
          </cell>
          <cell r="C2189" t="str">
            <v>M</v>
          </cell>
          <cell r="D2189">
            <v>338.43</v>
          </cell>
          <cell r="E2189">
            <v>16.75</v>
          </cell>
          <cell r="F2189">
            <v>355.18</v>
          </cell>
        </row>
        <row r="2190">
          <cell r="A2190" t="str">
            <v>38.12.120</v>
          </cell>
          <cell r="B2190" t="str">
            <v>Leito para cabos, tipo pesado, em aço galvanizado de 500 x 100 mm - com acessórios</v>
          </cell>
          <cell r="C2190" t="str">
            <v>M</v>
          </cell>
          <cell r="D2190">
            <v>310.89</v>
          </cell>
          <cell r="E2190">
            <v>16.75</v>
          </cell>
          <cell r="F2190">
            <v>327.64</v>
          </cell>
        </row>
        <row r="2191">
          <cell r="A2191" t="str">
            <v>38.12.130</v>
          </cell>
          <cell r="B2191" t="str">
            <v>Leito para cabos, tipo pesado, em aço galvanizado de 800 x 100 mm - com acessórios</v>
          </cell>
          <cell r="C2191" t="str">
            <v>M</v>
          </cell>
          <cell r="D2191">
            <v>395.5</v>
          </cell>
          <cell r="E2191">
            <v>16.75</v>
          </cell>
          <cell r="F2191">
            <v>412.25</v>
          </cell>
        </row>
        <row r="2192">
          <cell r="A2192" t="str">
            <v>38.13</v>
          </cell>
          <cell r="B2192" t="str">
            <v>Eletroduto em polietileno de alta densidade</v>
          </cell>
        </row>
        <row r="2193">
          <cell r="A2193" t="str">
            <v>38.13.010</v>
          </cell>
          <cell r="B2193" t="str">
            <v>Eletroduto corrugado em polietileno de alta densidade, DN= 30 mm, com acessórios</v>
          </cell>
          <cell r="C2193" t="str">
            <v>M</v>
          </cell>
          <cell r="D2193">
            <v>4.96</v>
          </cell>
          <cell r="E2193">
            <v>2.23</v>
          </cell>
          <cell r="F2193">
            <v>7.19</v>
          </cell>
        </row>
        <row r="2194">
          <cell r="A2194" t="str">
            <v>38.13.016</v>
          </cell>
          <cell r="B2194" t="str">
            <v>Eletroduto corrugado em polietileno de alta densidade, DN= 40 mm, com acessórios</v>
          </cell>
          <cell r="C2194" t="str">
            <v>M</v>
          </cell>
          <cell r="D2194">
            <v>5.97</v>
          </cell>
          <cell r="E2194">
            <v>2.23</v>
          </cell>
          <cell r="F2194">
            <v>8.1999999999999993</v>
          </cell>
        </row>
        <row r="2195">
          <cell r="A2195" t="str">
            <v>38.13.020</v>
          </cell>
          <cell r="B2195" t="str">
            <v>Eletroduto corrugado em polietileno de alta densidade, DN= 50 mm, com acessórios</v>
          </cell>
          <cell r="C2195" t="str">
            <v>M</v>
          </cell>
          <cell r="D2195">
            <v>9.52</v>
          </cell>
          <cell r="E2195">
            <v>2.23</v>
          </cell>
          <cell r="F2195">
            <v>11.75</v>
          </cell>
        </row>
        <row r="2196">
          <cell r="A2196" t="str">
            <v>38.13.030</v>
          </cell>
          <cell r="B2196" t="str">
            <v>Eletroduto corrugado em polietileno de alta densidade, DN= 75 mm, com acessórios</v>
          </cell>
          <cell r="C2196" t="str">
            <v>M</v>
          </cell>
          <cell r="D2196">
            <v>13.61</v>
          </cell>
          <cell r="E2196">
            <v>2.23</v>
          </cell>
          <cell r="F2196">
            <v>15.84</v>
          </cell>
        </row>
        <row r="2197">
          <cell r="A2197" t="str">
            <v>38.13.040</v>
          </cell>
          <cell r="B2197" t="str">
            <v>Eletroduto corrugado em polietileno de alta densidade, DN= 100 mm, com acessórios</v>
          </cell>
          <cell r="C2197" t="str">
            <v>M</v>
          </cell>
          <cell r="D2197">
            <v>21.25</v>
          </cell>
          <cell r="E2197">
            <v>2.23</v>
          </cell>
          <cell r="F2197">
            <v>23.48</v>
          </cell>
        </row>
        <row r="2198">
          <cell r="A2198" t="str">
            <v>38.13.050</v>
          </cell>
          <cell r="B2198" t="str">
            <v>Eletroduto corrugado em polietileno de alta densidade, DN= 125 mm, com acessórios</v>
          </cell>
          <cell r="C2198" t="str">
            <v>M</v>
          </cell>
          <cell r="D2198">
            <v>23.89</v>
          </cell>
          <cell r="E2198">
            <v>2.23</v>
          </cell>
          <cell r="F2198">
            <v>26.12</v>
          </cell>
        </row>
        <row r="2199">
          <cell r="A2199" t="str">
            <v>38.13.060</v>
          </cell>
          <cell r="B2199" t="str">
            <v>Eletroduto corrugado em polietileno de alta densidade, DN= 150 mm, com acessórios</v>
          </cell>
          <cell r="C2199" t="str">
            <v>M</v>
          </cell>
          <cell r="D2199">
            <v>37.659999999999997</v>
          </cell>
          <cell r="E2199">
            <v>2.23</v>
          </cell>
          <cell r="F2199">
            <v>39.89</v>
          </cell>
        </row>
        <row r="2200">
          <cell r="A2200" t="str">
            <v>38.15</v>
          </cell>
          <cell r="B2200" t="str">
            <v>Eletroduto metalico flexivel</v>
          </cell>
        </row>
        <row r="2201">
          <cell r="A2201" t="str">
            <v>38.15.010</v>
          </cell>
          <cell r="B2201" t="str">
            <v>Eletroduto metálico flexível com capa em PVC de 3/4´</v>
          </cell>
          <cell r="C2201" t="str">
            <v>M</v>
          </cell>
          <cell r="D2201">
            <v>9.25</v>
          </cell>
          <cell r="E2201">
            <v>19.64</v>
          </cell>
          <cell r="F2201">
            <v>28.89</v>
          </cell>
        </row>
        <row r="2202">
          <cell r="A2202" t="str">
            <v>38.15.020</v>
          </cell>
          <cell r="B2202" t="str">
            <v>Eletroduto metálico flexível com capa em PVC de 1´</v>
          </cell>
          <cell r="C2202" t="str">
            <v>M</v>
          </cell>
          <cell r="D2202">
            <v>12.3</v>
          </cell>
          <cell r="E2202">
            <v>19.64</v>
          </cell>
          <cell r="F2202">
            <v>31.94</v>
          </cell>
        </row>
        <row r="2203">
          <cell r="A2203" t="str">
            <v>38.15.040</v>
          </cell>
          <cell r="B2203" t="str">
            <v>Eletroduto metálico flexível com capa em PVC de 2´</v>
          </cell>
          <cell r="C2203" t="str">
            <v>M</v>
          </cell>
          <cell r="D2203">
            <v>30.39</v>
          </cell>
          <cell r="E2203">
            <v>19.64</v>
          </cell>
          <cell r="F2203">
            <v>50.03</v>
          </cell>
        </row>
        <row r="2204">
          <cell r="A2204" t="str">
            <v>38.15.110</v>
          </cell>
          <cell r="B2204" t="str">
            <v>Terminal macho fixo em latão zincado de 3/4´</v>
          </cell>
          <cell r="C2204" t="str">
            <v>UN</v>
          </cell>
          <cell r="D2204">
            <v>17.61</v>
          </cell>
          <cell r="E2204">
            <v>3.79</v>
          </cell>
          <cell r="F2204">
            <v>21.4</v>
          </cell>
        </row>
        <row r="2205">
          <cell r="A2205" t="str">
            <v>38.15.120</v>
          </cell>
          <cell r="B2205" t="str">
            <v>Terminal macho fixo em latão zincado de 1´</v>
          </cell>
          <cell r="C2205" t="str">
            <v>UN</v>
          </cell>
          <cell r="D2205">
            <v>22.35</v>
          </cell>
          <cell r="E2205">
            <v>3.79</v>
          </cell>
          <cell r="F2205">
            <v>26.14</v>
          </cell>
        </row>
        <row r="2206">
          <cell r="A2206" t="str">
            <v>38.15.140</v>
          </cell>
          <cell r="B2206" t="str">
            <v>Terminal macho fixo em latão zincado de 2´</v>
          </cell>
          <cell r="C2206" t="str">
            <v>UN</v>
          </cell>
          <cell r="D2206">
            <v>68.540000000000006</v>
          </cell>
          <cell r="E2206">
            <v>3.79</v>
          </cell>
          <cell r="F2206">
            <v>72.33</v>
          </cell>
        </row>
        <row r="2207">
          <cell r="A2207" t="str">
            <v>38.15.310</v>
          </cell>
          <cell r="B2207" t="str">
            <v>Terminal macho giratório em latão zincado de 3/4´</v>
          </cell>
          <cell r="C2207" t="str">
            <v>UN</v>
          </cell>
          <cell r="D2207">
            <v>22.17</v>
          </cell>
          <cell r="E2207">
            <v>3.79</v>
          </cell>
          <cell r="F2207">
            <v>25.96</v>
          </cell>
        </row>
        <row r="2208">
          <cell r="A2208" t="str">
            <v>38.15.320</v>
          </cell>
          <cell r="B2208" t="str">
            <v>Terminal macho giratório em latão zincado de 1´</v>
          </cell>
          <cell r="C2208" t="str">
            <v>UN</v>
          </cell>
          <cell r="D2208">
            <v>39.130000000000003</v>
          </cell>
          <cell r="E2208">
            <v>3.79</v>
          </cell>
          <cell r="F2208">
            <v>42.92</v>
          </cell>
        </row>
        <row r="2209">
          <cell r="A2209" t="str">
            <v>38.15.340</v>
          </cell>
          <cell r="B2209" t="str">
            <v>Terminal macho giratório em latão zincado de 2´</v>
          </cell>
          <cell r="C2209" t="str">
            <v>UN</v>
          </cell>
          <cell r="D2209">
            <v>87.43</v>
          </cell>
          <cell r="E2209">
            <v>3.79</v>
          </cell>
          <cell r="F2209">
            <v>91.22</v>
          </cell>
        </row>
        <row r="2210">
          <cell r="A2210" t="str">
            <v>38.16</v>
          </cell>
          <cell r="B2210" t="str">
            <v>Rodape tecnico e acessorios</v>
          </cell>
        </row>
        <row r="2211">
          <cell r="A2211" t="str">
            <v>38.16.030</v>
          </cell>
          <cell r="B2211" t="str">
            <v>Rodapé técnico triplo e tampa com pintura eletrostática</v>
          </cell>
          <cell r="C2211" t="str">
            <v>M</v>
          </cell>
          <cell r="D2211">
            <v>92.33</v>
          </cell>
          <cell r="E2211">
            <v>16.75</v>
          </cell>
          <cell r="F2211">
            <v>109.08</v>
          </cell>
        </row>
        <row r="2212">
          <cell r="A2212" t="str">
            <v>38.16.060</v>
          </cell>
          <cell r="B2212" t="str">
            <v>Curva horizontal tripla de 90°, interna ou externa e tampa com pintura eletrostática</v>
          </cell>
          <cell r="C2212" t="str">
            <v>UN</v>
          </cell>
          <cell r="D2212">
            <v>100.04</v>
          </cell>
          <cell r="E2212">
            <v>27.92</v>
          </cell>
          <cell r="F2212">
            <v>127.96</v>
          </cell>
        </row>
        <row r="2213">
          <cell r="A2213" t="str">
            <v>38.16.080</v>
          </cell>
          <cell r="B2213" t="str">
            <v>Tê triplo de 90°, horizontal ou vertical e tampa com pintura eletrostática</v>
          </cell>
          <cell r="C2213" t="str">
            <v>UN</v>
          </cell>
          <cell r="D2213">
            <v>133.91</v>
          </cell>
          <cell r="E2213">
            <v>27.92</v>
          </cell>
          <cell r="F2213">
            <v>161.83000000000001</v>
          </cell>
        </row>
        <row r="2214">
          <cell r="A2214" t="str">
            <v>38.16.090</v>
          </cell>
          <cell r="B2214" t="str">
            <v>Caixa para tomadas: de energia, RJ, sobressalente, interruptor ou espelho, com pintura eletrostática, para rodapé técnico triplo</v>
          </cell>
          <cell r="C2214" t="str">
            <v>UN</v>
          </cell>
          <cell r="D2214">
            <v>31.37</v>
          </cell>
          <cell r="E2214">
            <v>10.65</v>
          </cell>
          <cell r="F2214">
            <v>42.02</v>
          </cell>
        </row>
        <row r="2215">
          <cell r="A2215" t="str">
            <v>38.16.130</v>
          </cell>
          <cell r="B2215" t="str">
            <v>Caixa para tomadas: de energia, RJ, sobressalente, interruptor ou espelho, com pintura eletrostática, para rodapé técnico duplo</v>
          </cell>
          <cell r="C2215" t="str">
            <v>UN</v>
          </cell>
          <cell r="D2215">
            <v>22.93</v>
          </cell>
          <cell r="E2215">
            <v>10.65</v>
          </cell>
          <cell r="F2215">
            <v>33.58</v>
          </cell>
        </row>
        <row r="2216">
          <cell r="A2216" t="str">
            <v>38.16.140</v>
          </cell>
          <cell r="B2216" t="str">
            <v>Terminal de fechamento ou mata junta com pintura eletrostática, para rodapé técnico triplo</v>
          </cell>
          <cell r="C2216" t="str">
            <v>UN</v>
          </cell>
          <cell r="D2216">
            <v>15.7</v>
          </cell>
          <cell r="E2216">
            <v>8.3800000000000008</v>
          </cell>
          <cell r="F2216">
            <v>24.08</v>
          </cell>
        </row>
        <row r="2217">
          <cell r="A2217" t="str">
            <v>38.16.150</v>
          </cell>
          <cell r="B2217" t="str">
            <v>Rodapé técnico duplo e tampa com pintura eletrostática</v>
          </cell>
          <cell r="C2217" t="str">
            <v>M</v>
          </cell>
          <cell r="D2217">
            <v>65.52</v>
          </cell>
          <cell r="E2217">
            <v>16.75</v>
          </cell>
          <cell r="F2217">
            <v>82.27</v>
          </cell>
        </row>
        <row r="2218">
          <cell r="A2218" t="str">
            <v>38.16.160</v>
          </cell>
          <cell r="B2218" t="str">
            <v>Curva vertical dupla de 90°, interna ou externa e tampa com pintura eletrostática</v>
          </cell>
          <cell r="C2218" t="str">
            <v>UN</v>
          </cell>
          <cell r="D2218">
            <v>82.57</v>
          </cell>
          <cell r="E2218">
            <v>27.92</v>
          </cell>
          <cell r="F2218">
            <v>110.49</v>
          </cell>
        </row>
        <row r="2219">
          <cell r="A2219" t="str">
            <v>38.16.190</v>
          </cell>
          <cell r="B2219" t="str">
            <v>Terminal de fechamento ou mata junta com pintura eletrostática, para rodapé técnico duplo</v>
          </cell>
          <cell r="C2219" t="str">
            <v>UN</v>
          </cell>
          <cell r="D2219">
            <v>12.74</v>
          </cell>
          <cell r="E2219">
            <v>8.3800000000000008</v>
          </cell>
          <cell r="F2219">
            <v>21.12</v>
          </cell>
        </row>
        <row r="2220">
          <cell r="A2220" t="str">
            <v>38.16.200</v>
          </cell>
          <cell r="B2220" t="str">
            <v>Curva horizontal dupla de 90°, interna ou externa e tampa com pintura eletrostática</v>
          </cell>
          <cell r="C2220" t="str">
            <v>UN</v>
          </cell>
          <cell r="D2220">
            <v>73.86</v>
          </cell>
          <cell r="E2220">
            <v>27.92</v>
          </cell>
          <cell r="F2220">
            <v>101.78</v>
          </cell>
        </row>
        <row r="2221">
          <cell r="A2221" t="str">
            <v>38.16.230</v>
          </cell>
          <cell r="B2221" t="str">
            <v>Curva vertical tripla de 90°, interna ou externa e tampa com pintura eletrostática</v>
          </cell>
          <cell r="C2221" t="str">
            <v>UN</v>
          </cell>
          <cell r="D2221">
            <v>100.27</v>
          </cell>
          <cell r="E2221">
            <v>27.92</v>
          </cell>
          <cell r="F2221">
            <v>128.19</v>
          </cell>
        </row>
        <row r="2222">
          <cell r="A2222" t="str">
            <v>38.16.250</v>
          </cell>
          <cell r="B2222" t="str">
            <v>Poste condutor metálico para distribuição, com suporte para tomadas elétricas e RJ, com pintura eletrostática, altura de 3 m</v>
          </cell>
          <cell r="C2222" t="str">
            <v>UN</v>
          </cell>
          <cell r="D2222">
            <v>367.5</v>
          </cell>
          <cell r="E2222">
            <v>37.61</v>
          </cell>
          <cell r="F2222">
            <v>405.11</v>
          </cell>
        </row>
        <row r="2223">
          <cell r="A2223" t="str">
            <v>38.16.270</v>
          </cell>
          <cell r="B2223" t="str">
            <v>Caixa de derivação embutida ou externa para rodapé técnico duplo</v>
          </cell>
          <cell r="C2223" t="str">
            <v>UN</v>
          </cell>
          <cell r="D2223">
            <v>44.58</v>
          </cell>
          <cell r="E2223">
            <v>27.92</v>
          </cell>
          <cell r="F2223">
            <v>72.5</v>
          </cell>
        </row>
        <row r="2224">
          <cell r="A2224" t="str">
            <v>38.19</v>
          </cell>
          <cell r="B2224" t="str">
            <v>Eletroduto em PVC corrugado flexivel</v>
          </cell>
        </row>
        <row r="2225">
          <cell r="A2225" t="str">
            <v>38.19.020</v>
          </cell>
          <cell r="B2225" t="str">
            <v>Eletroduto de PVC corrugado flexível leve, diâmetro externo de 20 mm</v>
          </cell>
          <cell r="C2225" t="str">
            <v>M</v>
          </cell>
          <cell r="D2225">
            <v>2.2999999999999998</v>
          </cell>
          <cell r="E2225">
            <v>16.75</v>
          </cell>
          <cell r="F2225">
            <v>19.05</v>
          </cell>
        </row>
        <row r="2226">
          <cell r="A2226" t="str">
            <v>38.19.030</v>
          </cell>
          <cell r="B2226" t="str">
            <v>Eletroduto de PVC corrugado flexível leve, diâmetro externo de 25 mm</v>
          </cell>
          <cell r="C2226" t="str">
            <v>M</v>
          </cell>
          <cell r="D2226">
            <v>2.34</v>
          </cell>
          <cell r="E2226">
            <v>16.75</v>
          </cell>
          <cell r="F2226">
            <v>19.09</v>
          </cell>
        </row>
        <row r="2227">
          <cell r="A2227" t="str">
            <v>38.19.040</v>
          </cell>
          <cell r="B2227" t="str">
            <v>Eletroduto de PVC corrugado flexível leve, diâmetro externo de 32 mm</v>
          </cell>
          <cell r="C2227" t="str">
            <v>M</v>
          </cell>
          <cell r="D2227">
            <v>4.5999999999999996</v>
          </cell>
          <cell r="E2227">
            <v>16.75</v>
          </cell>
          <cell r="F2227">
            <v>21.35</v>
          </cell>
        </row>
        <row r="2228">
          <cell r="A2228" t="str">
            <v>38.19.210</v>
          </cell>
          <cell r="B2228" t="str">
            <v>Eletroduto de PVC corrugado flexível reforçado, diâmetro externo de 25 mm</v>
          </cell>
          <cell r="C2228" t="str">
            <v>M</v>
          </cell>
          <cell r="D2228">
            <v>3.09</v>
          </cell>
          <cell r="E2228">
            <v>16.75</v>
          </cell>
          <cell r="F2228">
            <v>19.84</v>
          </cell>
        </row>
        <row r="2229">
          <cell r="A2229" t="str">
            <v>38.19.220</v>
          </cell>
          <cell r="B2229" t="str">
            <v>Eletroduto de PVC corrugado flexível reforçado, diâmetro externo de 32 mm</v>
          </cell>
          <cell r="C2229" t="str">
            <v>M</v>
          </cell>
          <cell r="D2229">
            <v>5.58</v>
          </cell>
          <cell r="E2229">
            <v>16.75</v>
          </cell>
          <cell r="F2229">
            <v>22.33</v>
          </cell>
        </row>
        <row r="2230">
          <cell r="A2230" t="str">
            <v>38.20</v>
          </cell>
          <cell r="B2230" t="str">
            <v>Reparos, conservacoes e complementos - GRUPO 38</v>
          </cell>
        </row>
        <row r="2231">
          <cell r="A2231" t="str">
            <v>38.20.010</v>
          </cell>
          <cell r="B2231" t="str">
            <v>Recolocação de perfilado 38x38 mm</v>
          </cell>
          <cell r="C2231" t="str">
            <v>M</v>
          </cell>
          <cell r="E2231">
            <v>13.96</v>
          </cell>
          <cell r="F2231">
            <v>13.96</v>
          </cell>
        </row>
        <row r="2232">
          <cell r="A2232" t="str">
            <v>38.20.020</v>
          </cell>
          <cell r="B2232" t="str">
            <v>Recolocação de vergalhão</v>
          </cell>
          <cell r="C2232" t="str">
            <v>M</v>
          </cell>
          <cell r="E2232">
            <v>22.33</v>
          </cell>
          <cell r="F2232">
            <v>22.33</v>
          </cell>
        </row>
        <row r="2233">
          <cell r="A2233" t="str">
            <v>38.20.030</v>
          </cell>
          <cell r="B2233" t="str">
            <v>Recolocação de caixa de tomada para perfilado</v>
          </cell>
          <cell r="C2233" t="str">
            <v>UN</v>
          </cell>
          <cell r="E2233">
            <v>16.75</v>
          </cell>
          <cell r="F2233">
            <v>16.75</v>
          </cell>
        </row>
        <row r="2234">
          <cell r="A2234" t="str">
            <v>38.20.040</v>
          </cell>
          <cell r="B2234" t="str">
            <v>Recolocação de eletrodutos</v>
          </cell>
          <cell r="C2234" t="str">
            <v>M</v>
          </cell>
          <cell r="E2234">
            <v>55.83</v>
          </cell>
          <cell r="F2234">
            <v>55.83</v>
          </cell>
        </row>
        <row r="2235">
          <cell r="A2235" t="str">
            <v>38.21</v>
          </cell>
          <cell r="B2235" t="str">
            <v>Eletrocalha e acessorios</v>
          </cell>
        </row>
        <row r="2236">
          <cell r="A2236" t="str">
            <v>38.21.110</v>
          </cell>
          <cell r="B2236" t="str">
            <v>Eletrocalha lisa galvanizada a fogo, 50 x 50 mm, com acessórios</v>
          </cell>
          <cell r="C2236" t="str">
            <v>M</v>
          </cell>
          <cell r="D2236">
            <v>51.73</v>
          </cell>
          <cell r="E2236">
            <v>27.92</v>
          </cell>
          <cell r="F2236">
            <v>79.650000000000006</v>
          </cell>
        </row>
        <row r="2237">
          <cell r="A2237" t="str">
            <v>38.21.120</v>
          </cell>
          <cell r="B2237" t="str">
            <v>Eletrocalha lisa galvanizada a fogo, 100 x 50 mm, com acessórios</v>
          </cell>
          <cell r="C2237" t="str">
            <v>M</v>
          </cell>
          <cell r="D2237">
            <v>69.17</v>
          </cell>
          <cell r="E2237">
            <v>27.92</v>
          </cell>
          <cell r="F2237">
            <v>97.09</v>
          </cell>
        </row>
        <row r="2238">
          <cell r="A2238" t="str">
            <v>38.21.130</v>
          </cell>
          <cell r="B2238" t="str">
            <v>Eletrocalha lisa galvanizada a fogo, 150 x 50 mm, com acessórios</v>
          </cell>
          <cell r="C2238" t="str">
            <v>M</v>
          </cell>
          <cell r="D2238">
            <v>84.9</v>
          </cell>
          <cell r="E2238">
            <v>27.92</v>
          </cell>
          <cell r="F2238">
            <v>112.82</v>
          </cell>
        </row>
        <row r="2239">
          <cell r="A2239" t="str">
            <v>38.21.140</v>
          </cell>
          <cell r="B2239" t="str">
            <v>Eletrocalha lisa galvanizada a fogo, 200 x 50 mm, com acessórios</v>
          </cell>
          <cell r="C2239" t="str">
            <v>M</v>
          </cell>
          <cell r="D2239">
            <v>101.83</v>
          </cell>
          <cell r="E2239">
            <v>27.92</v>
          </cell>
          <cell r="F2239">
            <v>129.75</v>
          </cell>
        </row>
        <row r="2240">
          <cell r="A2240" t="str">
            <v>38.21.150</v>
          </cell>
          <cell r="B2240" t="str">
            <v>Eletrocalha lisa galvanizada a fogo, 250 x 50 mm, com acessórios</v>
          </cell>
          <cell r="C2240" t="str">
            <v>M</v>
          </cell>
          <cell r="D2240">
            <v>119.3</v>
          </cell>
          <cell r="E2240">
            <v>27.92</v>
          </cell>
          <cell r="F2240">
            <v>147.22</v>
          </cell>
        </row>
        <row r="2241">
          <cell r="A2241" t="str">
            <v>38.21.310</v>
          </cell>
          <cell r="B2241" t="str">
            <v>Eletrocalha lisa galvanizada a fogo, 100 x 100 mm, com acessórios</v>
          </cell>
          <cell r="C2241" t="str">
            <v>M</v>
          </cell>
          <cell r="D2241">
            <v>104.75</v>
          </cell>
          <cell r="E2241">
            <v>41.87</v>
          </cell>
          <cell r="F2241">
            <v>146.62</v>
          </cell>
        </row>
        <row r="2242">
          <cell r="A2242" t="str">
            <v>38.21.320</v>
          </cell>
          <cell r="B2242" t="str">
            <v>Eletrocalha lisa galvanizada a fogo, 150 x 100 mm, com acessórios</v>
          </cell>
          <cell r="C2242" t="str">
            <v>M</v>
          </cell>
          <cell r="D2242">
            <v>116.97</v>
          </cell>
          <cell r="E2242">
            <v>41.87</v>
          </cell>
          <cell r="F2242">
            <v>158.84</v>
          </cell>
        </row>
        <row r="2243">
          <cell r="A2243" t="str">
            <v>38.21.330</v>
          </cell>
          <cell r="B2243" t="str">
            <v>Eletrocalha lisa galvanizada a fogo, 200 x 100 mm, com acessórios</v>
          </cell>
          <cell r="C2243" t="str">
            <v>M</v>
          </cell>
          <cell r="D2243">
            <v>137.41999999999999</v>
          </cell>
          <cell r="E2243">
            <v>41.87</v>
          </cell>
          <cell r="F2243">
            <v>179.29</v>
          </cell>
        </row>
        <row r="2244">
          <cell r="A2244" t="str">
            <v>38.21.340</v>
          </cell>
          <cell r="B2244" t="str">
            <v>Eletrocalha lisa galvanizada a fogo, 250 x 100 mm, com acessórios</v>
          </cell>
          <cell r="C2244" t="str">
            <v>M</v>
          </cell>
          <cell r="D2244">
            <v>153.34</v>
          </cell>
          <cell r="E2244">
            <v>41.87</v>
          </cell>
          <cell r="F2244">
            <v>195.21</v>
          </cell>
        </row>
        <row r="2245">
          <cell r="A2245" t="str">
            <v>38.21.350</v>
          </cell>
          <cell r="B2245" t="str">
            <v>Eletrocalha lisa galvanizada a fogo, 300 x 100 mm, com acessórios</v>
          </cell>
          <cell r="C2245" t="str">
            <v>M</v>
          </cell>
          <cell r="D2245">
            <v>166.58</v>
          </cell>
          <cell r="E2245">
            <v>55.83</v>
          </cell>
          <cell r="F2245">
            <v>222.41</v>
          </cell>
        </row>
        <row r="2246">
          <cell r="A2246" t="str">
            <v>38.21.360</v>
          </cell>
          <cell r="B2246" t="str">
            <v>Eletrocalha lisa galvanizada a fogo, 400 x 100 mm, com acessórios</v>
          </cell>
          <cell r="C2246" t="str">
            <v>M</v>
          </cell>
          <cell r="D2246">
            <v>211.78</v>
          </cell>
          <cell r="E2246">
            <v>55.83</v>
          </cell>
          <cell r="F2246">
            <v>267.61</v>
          </cell>
        </row>
        <row r="2247">
          <cell r="A2247" t="str">
            <v>38.21.920</v>
          </cell>
          <cell r="B2247" t="str">
            <v>Eletrocalha perfurada galvanizada a fogo, 100 x 50 mm, com acessórios</v>
          </cell>
          <cell r="C2247" t="str">
            <v>M</v>
          </cell>
          <cell r="D2247">
            <v>59.79</v>
          </cell>
          <cell r="E2247">
            <v>27.92</v>
          </cell>
          <cell r="F2247">
            <v>87.71</v>
          </cell>
        </row>
        <row r="2248">
          <cell r="A2248" t="str">
            <v>38.21.930</v>
          </cell>
          <cell r="B2248" t="str">
            <v>Eletrocalha perfurada galvanizada a fogo, 150 x 50 mm, com acessórios</v>
          </cell>
          <cell r="C2248" t="str">
            <v>M</v>
          </cell>
          <cell r="D2248">
            <v>74.040000000000006</v>
          </cell>
          <cell r="E2248">
            <v>27.92</v>
          </cell>
          <cell r="F2248">
            <v>101.96</v>
          </cell>
        </row>
        <row r="2249">
          <cell r="A2249" t="str">
            <v>38.21.940</v>
          </cell>
          <cell r="B2249" t="str">
            <v>Eletrocalha perfurada galvanizada a fogo, 200 x 50 mm, com acessórios</v>
          </cell>
          <cell r="C2249" t="str">
            <v>M</v>
          </cell>
          <cell r="D2249">
            <v>90.31</v>
          </cell>
          <cell r="E2249">
            <v>27.92</v>
          </cell>
          <cell r="F2249">
            <v>118.23</v>
          </cell>
        </row>
        <row r="2250">
          <cell r="A2250" t="str">
            <v>38.21.950</v>
          </cell>
          <cell r="B2250" t="str">
            <v>Eletrocalha perfurada galvanizada a fogo, 250 x 50 mm, com acessórios</v>
          </cell>
          <cell r="C2250" t="str">
            <v>M</v>
          </cell>
          <cell r="D2250">
            <v>103.09</v>
          </cell>
          <cell r="E2250">
            <v>27.92</v>
          </cell>
          <cell r="F2250">
            <v>131.01</v>
          </cell>
        </row>
        <row r="2251">
          <cell r="A2251" t="str">
            <v>38.22</v>
          </cell>
          <cell r="B2251" t="str">
            <v>Eletrocalha e acessorios.</v>
          </cell>
        </row>
        <row r="2252">
          <cell r="A2252" t="str">
            <v>38.22.120</v>
          </cell>
          <cell r="B2252" t="str">
            <v>Eletrocalha perfurada galvanizada a fogo, 150x100 mm, com acessórios</v>
          </cell>
          <cell r="C2252" t="str">
            <v>M</v>
          </cell>
          <cell r="D2252">
            <v>99.72</v>
          </cell>
          <cell r="E2252">
            <v>41.87</v>
          </cell>
          <cell r="F2252">
            <v>141.59</v>
          </cell>
        </row>
        <row r="2253">
          <cell r="A2253" t="str">
            <v>38.22.130</v>
          </cell>
          <cell r="B2253" t="str">
            <v>Eletrocalha perfurada galvanizada a fogo, 200x100 mm, com acessórios</v>
          </cell>
          <cell r="C2253" t="str">
            <v>M</v>
          </cell>
          <cell r="D2253">
            <v>119.82</v>
          </cell>
          <cell r="E2253">
            <v>41.87</v>
          </cell>
          <cell r="F2253">
            <v>161.69</v>
          </cell>
        </row>
        <row r="2254">
          <cell r="A2254" t="str">
            <v>38.22.140</v>
          </cell>
          <cell r="B2254" t="str">
            <v>Eletrocalha perfurada galvanizada a fogo, 250x100 mm, com acessórios</v>
          </cell>
          <cell r="C2254" t="str">
            <v>M</v>
          </cell>
          <cell r="D2254">
            <v>136.08000000000001</v>
          </cell>
          <cell r="E2254">
            <v>41.87</v>
          </cell>
          <cell r="F2254">
            <v>177.95</v>
          </cell>
        </row>
        <row r="2255">
          <cell r="A2255" t="str">
            <v>38.22.150</v>
          </cell>
          <cell r="B2255" t="str">
            <v>Eletrocalha perfurada galvanizada a fogo, 300x100 mm, com acessórios</v>
          </cell>
          <cell r="C2255" t="str">
            <v>M</v>
          </cell>
          <cell r="D2255">
            <v>150.12</v>
          </cell>
          <cell r="E2255">
            <v>55.83</v>
          </cell>
          <cell r="F2255">
            <v>205.95</v>
          </cell>
        </row>
        <row r="2256">
          <cell r="A2256" t="str">
            <v>38.22.160</v>
          </cell>
          <cell r="B2256" t="str">
            <v>Eletrocalha perfurada galvanizada a fogo, 400x100 mm, com acessórios</v>
          </cell>
          <cell r="C2256" t="str">
            <v>M</v>
          </cell>
          <cell r="D2256">
            <v>212.5</v>
          </cell>
          <cell r="E2256">
            <v>55.83</v>
          </cell>
          <cell r="F2256">
            <v>268.33</v>
          </cell>
        </row>
        <row r="2257">
          <cell r="A2257" t="str">
            <v>38.22.610</v>
          </cell>
          <cell r="B2257" t="str">
            <v>Tampa de encaixe para eletrocalha, galvanizada a fogo, L= 50 mm</v>
          </cell>
          <cell r="C2257" t="str">
            <v>M</v>
          </cell>
          <cell r="D2257">
            <v>26.55</v>
          </cell>
          <cell r="E2257">
            <v>2.8</v>
          </cell>
          <cell r="F2257">
            <v>29.35</v>
          </cell>
        </row>
        <row r="2258">
          <cell r="A2258" t="str">
            <v>38.22.620</v>
          </cell>
          <cell r="B2258" t="str">
            <v>Tampa de encaixe para eletrocalha, galvanizada a fogo, L= 100 mm</v>
          </cell>
          <cell r="C2258" t="str">
            <v>M</v>
          </cell>
          <cell r="D2258">
            <v>47.55</v>
          </cell>
          <cell r="E2258">
            <v>2.8</v>
          </cell>
          <cell r="F2258">
            <v>50.35</v>
          </cell>
        </row>
        <row r="2259">
          <cell r="A2259" t="str">
            <v>38.22.630</v>
          </cell>
          <cell r="B2259" t="str">
            <v>Tampa de encaixe para eletrocalha, galvanizada a fogo, L= 150 mm</v>
          </cell>
          <cell r="C2259" t="str">
            <v>M</v>
          </cell>
          <cell r="D2259">
            <v>66.260000000000005</v>
          </cell>
          <cell r="E2259">
            <v>2.8</v>
          </cell>
          <cell r="F2259">
            <v>69.06</v>
          </cell>
        </row>
        <row r="2260">
          <cell r="A2260" t="str">
            <v>38.22.640</v>
          </cell>
          <cell r="B2260" t="str">
            <v>Tampa de encaixe para eletrocalha, galvanizada a fogo, L= 200 mm</v>
          </cell>
          <cell r="C2260" t="str">
            <v>M</v>
          </cell>
          <cell r="D2260">
            <v>83.47</v>
          </cell>
          <cell r="E2260">
            <v>2.8</v>
          </cell>
          <cell r="F2260">
            <v>86.27</v>
          </cell>
        </row>
        <row r="2261">
          <cell r="A2261" t="str">
            <v>38.22.650</v>
          </cell>
          <cell r="B2261" t="str">
            <v>Tampa de encaixe para eletrocalha, galvanizada a fogo, L= 250 mm</v>
          </cell>
          <cell r="C2261" t="str">
            <v>M</v>
          </cell>
          <cell r="D2261">
            <v>106.16</v>
          </cell>
          <cell r="E2261">
            <v>2.8</v>
          </cell>
          <cell r="F2261">
            <v>108.96</v>
          </cell>
        </row>
        <row r="2262">
          <cell r="A2262" t="str">
            <v>38.22.660</v>
          </cell>
          <cell r="B2262" t="str">
            <v>Tampa de encaixe para eletrocalha, galvanizada a fogo, L= 300 mm</v>
          </cell>
          <cell r="C2262" t="str">
            <v>M</v>
          </cell>
          <cell r="D2262">
            <v>120.25</v>
          </cell>
          <cell r="E2262">
            <v>2.8</v>
          </cell>
          <cell r="F2262">
            <v>123.05</v>
          </cell>
        </row>
        <row r="2263">
          <cell r="A2263" t="str">
            <v>38.22.670</v>
          </cell>
          <cell r="B2263" t="str">
            <v>Tampa de encaixe para eletrocalha, galvanizada a fogo, L= 400 mm</v>
          </cell>
          <cell r="C2263" t="str">
            <v>M</v>
          </cell>
          <cell r="D2263">
            <v>153.78</v>
          </cell>
          <cell r="E2263">
            <v>2.8</v>
          </cell>
          <cell r="F2263">
            <v>156.58000000000001</v>
          </cell>
        </row>
        <row r="2264">
          <cell r="A2264" t="str">
            <v>38.23</v>
          </cell>
          <cell r="B2264" t="str">
            <v>Eletrocalha e acessorios..</v>
          </cell>
        </row>
        <row r="2265">
          <cell r="A2265" t="str">
            <v>38.23.010</v>
          </cell>
          <cell r="B2265" t="str">
            <v>Suporte para eletrocalha, galvanizado a fogo, 50x50 mm</v>
          </cell>
          <cell r="C2265" t="str">
            <v>UN</v>
          </cell>
          <cell r="D2265">
            <v>5.75</v>
          </cell>
          <cell r="E2265">
            <v>13.96</v>
          </cell>
          <cell r="F2265">
            <v>19.71</v>
          </cell>
        </row>
        <row r="2266">
          <cell r="A2266" t="str">
            <v>38.23.020</v>
          </cell>
          <cell r="B2266" t="str">
            <v>Suporte para eletrocalha, galvanizado a fogo, 100x50 mm</v>
          </cell>
          <cell r="C2266" t="str">
            <v>UN</v>
          </cell>
          <cell r="D2266">
            <v>10.85</v>
          </cell>
          <cell r="E2266">
            <v>13.96</v>
          </cell>
          <cell r="F2266">
            <v>24.81</v>
          </cell>
        </row>
        <row r="2267">
          <cell r="A2267" t="str">
            <v>38.23.030</v>
          </cell>
          <cell r="B2267" t="str">
            <v>Suporte para eletrocalha, galvanizado a fogo, 150x50 mm</v>
          </cell>
          <cell r="C2267" t="str">
            <v>UN</v>
          </cell>
          <cell r="D2267">
            <v>13.94</v>
          </cell>
          <cell r="E2267">
            <v>13.96</v>
          </cell>
          <cell r="F2267">
            <v>27.9</v>
          </cell>
        </row>
        <row r="2268">
          <cell r="A2268" t="str">
            <v>38.23.040</v>
          </cell>
          <cell r="B2268" t="str">
            <v>Suporte para eletrocalha, galvanizado a fogo, 200x50 mm</v>
          </cell>
          <cell r="C2268" t="str">
            <v>UN</v>
          </cell>
          <cell r="D2268">
            <v>16.27</v>
          </cell>
          <cell r="E2268">
            <v>13.96</v>
          </cell>
          <cell r="F2268">
            <v>30.23</v>
          </cell>
        </row>
        <row r="2269">
          <cell r="A2269" t="str">
            <v>38.23.050</v>
          </cell>
          <cell r="B2269" t="str">
            <v>Suporte para eletrocalha, galvanizado a fogo, 250x50 mm</v>
          </cell>
          <cell r="C2269" t="str">
            <v>UN</v>
          </cell>
          <cell r="D2269">
            <v>18.82</v>
          </cell>
          <cell r="E2269">
            <v>13.96</v>
          </cell>
          <cell r="F2269">
            <v>32.78</v>
          </cell>
        </row>
        <row r="2270">
          <cell r="A2270" t="str">
            <v>38.23.060</v>
          </cell>
          <cell r="B2270" t="str">
            <v>Suporte para eletrocalha, galvanizado a fogo, 300x50 mm</v>
          </cell>
          <cell r="C2270" t="str">
            <v>UN</v>
          </cell>
          <cell r="D2270">
            <v>22.38</v>
          </cell>
          <cell r="E2270">
            <v>13.96</v>
          </cell>
          <cell r="F2270">
            <v>36.340000000000003</v>
          </cell>
        </row>
        <row r="2271">
          <cell r="A2271" t="str">
            <v>38.23.110</v>
          </cell>
          <cell r="B2271" t="str">
            <v>Suporte para eletrocalha, galvanizado a fogo, 100x100 mm</v>
          </cell>
          <cell r="C2271" t="str">
            <v>UN</v>
          </cell>
          <cell r="D2271">
            <v>13.76</v>
          </cell>
          <cell r="E2271">
            <v>13.96</v>
          </cell>
          <cell r="F2271">
            <v>27.72</v>
          </cell>
        </row>
        <row r="2272">
          <cell r="A2272" t="str">
            <v>38.23.120</v>
          </cell>
          <cell r="B2272" t="str">
            <v>Suporte para eletrocalha, galvanizado a fogo, 150x100 mm</v>
          </cell>
          <cell r="C2272" t="str">
            <v>UN</v>
          </cell>
          <cell r="D2272">
            <v>15.74</v>
          </cell>
          <cell r="E2272">
            <v>13.96</v>
          </cell>
          <cell r="F2272">
            <v>29.7</v>
          </cell>
        </row>
        <row r="2273">
          <cell r="A2273" t="str">
            <v>38.23.130</v>
          </cell>
          <cell r="B2273" t="str">
            <v>Suporte para eletrocalha, galvanizado a fogo, 200x100 mm</v>
          </cell>
          <cell r="C2273" t="str">
            <v>UN</v>
          </cell>
          <cell r="D2273">
            <v>20.85</v>
          </cell>
          <cell r="E2273">
            <v>13.96</v>
          </cell>
          <cell r="F2273">
            <v>34.81</v>
          </cell>
        </row>
        <row r="2274">
          <cell r="A2274" t="str">
            <v>38.23.140</v>
          </cell>
          <cell r="B2274" t="str">
            <v>Suporte para eletrocalha, galvanizado a fogo, 250x100 mm</v>
          </cell>
          <cell r="C2274" t="str">
            <v>UN</v>
          </cell>
          <cell r="D2274">
            <v>21.81</v>
          </cell>
          <cell r="E2274">
            <v>13.96</v>
          </cell>
          <cell r="F2274">
            <v>35.770000000000003</v>
          </cell>
        </row>
        <row r="2275">
          <cell r="A2275" t="str">
            <v>38.23.150</v>
          </cell>
          <cell r="B2275" t="str">
            <v>Suporte para eletrocalha, galvanizado a fogo, 300x100 mm</v>
          </cell>
          <cell r="C2275" t="str">
            <v>UN</v>
          </cell>
          <cell r="D2275">
            <v>25.44</v>
          </cell>
          <cell r="E2275">
            <v>13.96</v>
          </cell>
          <cell r="F2275">
            <v>39.4</v>
          </cell>
        </row>
        <row r="2276">
          <cell r="A2276" t="str">
            <v>38.23.160</v>
          </cell>
          <cell r="B2276" t="str">
            <v>Suporte para eletrocalha, galvanizado a fogo, 400x100 mm</v>
          </cell>
          <cell r="C2276" t="str">
            <v>UN</v>
          </cell>
          <cell r="D2276">
            <v>27.96</v>
          </cell>
          <cell r="E2276">
            <v>13.96</v>
          </cell>
          <cell r="F2276">
            <v>41.92</v>
          </cell>
        </row>
        <row r="2277">
          <cell r="A2277" t="str">
            <v>38.23.210</v>
          </cell>
          <cell r="B2277" t="str">
            <v>Mão francesa simples, galvanizada a fogo, L= 200 mm</v>
          </cell>
          <cell r="C2277" t="str">
            <v>UN</v>
          </cell>
          <cell r="D2277">
            <v>15.18</v>
          </cell>
          <cell r="E2277">
            <v>13.96</v>
          </cell>
          <cell r="F2277">
            <v>29.14</v>
          </cell>
        </row>
        <row r="2278">
          <cell r="A2278" t="str">
            <v>38.23.220</v>
          </cell>
          <cell r="B2278" t="str">
            <v>Mão francesa simples, galvanizada a fogo, L= 300 mm</v>
          </cell>
          <cell r="C2278" t="str">
            <v>UN</v>
          </cell>
          <cell r="D2278">
            <v>16.5</v>
          </cell>
          <cell r="E2278">
            <v>13.96</v>
          </cell>
          <cell r="F2278">
            <v>30.46</v>
          </cell>
        </row>
        <row r="2279">
          <cell r="A2279" t="str">
            <v>38.23.230</v>
          </cell>
          <cell r="B2279" t="str">
            <v>Mão francesa simples, galvanizada a fogo, L= 400 mm</v>
          </cell>
          <cell r="C2279" t="str">
            <v>UN</v>
          </cell>
          <cell r="D2279">
            <v>21.72</v>
          </cell>
          <cell r="E2279">
            <v>13.96</v>
          </cell>
          <cell r="F2279">
            <v>35.68</v>
          </cell>
        </row>
        <row r="2280">
          <cell r="A2280" t="str">
            <v>38.23.240</v>
          </cell>
          <cell r="B2280" t="str">
            <v>Mão francesa simples, galvanizada a fogo, L= 500 mm</v>
          </cell>
          <cell r="C2280" t="str">
            <v>UN</v>
          </cell>
          <cell r="D2280">
            <v>27.12</v>
          </cell>
          <cell r="E2280">
            <v>13.96</v>
          </cell>
          <cell r="F2280">
            <v>41.08</v>
          </cell>
        </row>
        <row r="2281">
          <cell r="A2281" t="str">
            <v>38.23.310</v>
          </cell>
          <cell r="B2281" t="str">
            <v>Mão francesa dupla, galvanizada a fogo, L= 300 mm</v>
          </cell>
          <cell r="C2281" t="str">
            <v>UN</v>
          </cell>
          <cell r="D2281">
            <v>31.3</v>
          </cell>
          <cell r="E2281">
            <v>19.54</v>
          </cell>
          <cell r="F2281">
            <v>50.84</v>
          </cell>
        </row>
        <row r="2282">
          <cell r="A2282" t="str">
            <v>38.23.320</v>
          </cell>
          <cell r="B2282" t="str">
            <v>Mão francesa dupla, galvanizada a fogo, L= 400 mm</v>
          </cell>
          <cell r="C2282" t="str">
            <v>UN</v>
          </cell>
          <cell r="D2282">
            <v>31.23</v>
          </cell>
          <cell r="E2282">
            <v>19.54</v>
          </cell>
          <cell r="F2282">
            <v>50.77</v>
          </cell>
        </row>
        <row r="2283">
          <cell r="A2283" t="str">
            <v>38.23.330</v>
          </cell>
          <cell r="B2283" t="str">
            <v>Mão francesa dupla, galvanizada a fogo, L= 500 mm</v>
          </cell>
          <cell r="C2283" t="str">
            <v>UN</v>
          </cell>
          <cell r="D2283">
            <v>50.44</v>
          </cell>
          <cell r="E2283">
            <v>19.54</v>
          </cell>
          <cell r="F2283">
            <v>69.98</v>
          </cell>
        </row>
        <row r="2284">
          <cell r="A2284" t="str">
            <v>39</v>
          </cell>
          <cell r="B2284" t="str">
            <v>CONDUTOR E ENFIACAO DE ENERGIA ELETRICA E TELEFONIA</v>
          </cell>
        </row>
        <row r="2285">
          <cell r="A2285" t="str">
            <v>39.02</v>
          </cell>
          <cell r="B2285" t="str">
            <v>Cabo de cobre, isolamento 450V / 750 V, isolacao em PVC 70°C</v>
          </cell>
        </row>
        <row r="2286">
          <cell r="A2286" t="str">
            <v>39.02.010</v>
          </cell>
          <cell r="B2286" t="str">
            <v>Cabo de cobre de 1,5 mm², isolamento 750 V - isolação em PVC 70°C</v>
          </cell>
          <cell r="C2286" t="str">
            <v>M</v>
          </cell>
          <cell r="D2286">
            <v>1.63</v>
          </cell>
          <cell r="E2286">
            <v>2.23</v>
          </cell>
          <cell r="F2286">
            <v>3.86</v>
          </cell>
        </row>
        <row r="2287">
          <cell r="A2287" t="str">
            <v>39.02.016</v>
          </cell>
          <cell r="B2287" t="str">
            <v>Cabo de cobre de 2,5 mm², isolamento 750 V - isolação em PVC 70°C</v>
          </cell>
          <cell r="C2287" t="str">
            <v>M</v>
          </cell>
          <cell r="D2287">
            <v>2.48</v>
          </cell>
          <cell r="E2287">
            <v>2.23</v>
          </cell>
          <cell r="F2287">
            <v>4.71</v>
          </cell>
        </row>
        <row r="2288">
          <cell r="A2288" t="str">
            <v>39.02.020</v>
          </cell>
          <cell r="B2288" t="str">
            <v>Cabo de cobre de 4 mm², isolamento 750 V - isolação em PVC 70°C</v>
          </cell>
          <cell r="C2288" t="str">
            <v>M</v>
          </cell>
          <cell r="D2288">
            <v>4.01</v>
          </cell>
          <cell r="E2288">
            <v>3.35</v>
          </cell>
          <cell r="F2288">
            <v>7.36</v>
          </cell>
        </row>
        <row r="2289">
          <cell r="A2289" t="str">
            <v>39.02.030</v>
          </cell>
          <cell r="B2289" t="str">
            <v>Cabo de cobre de 6 mm², isolamento 750 V - isolação em PVC 70°C</v>
          </cell>
          <cell r="C2289" t="str">
            <v>M</v>
          </cell>
          <cell r="D2289">
            <v>6.02</v>
          </cell>
          <cell r="E2289">
            <v>3.91</v>
          </cell>
          <cell r="F2289">
            <v>9.93</v>
          </cell>
        </row>
        <row r="2290">
          <cell r="A2290" t="str">
            <v>39.02.040</v>
          </cell>
          <cell r="B2290" t="str">
            <v>Cabo de cobre de 10 mm², isolamento 750 V - isolação em PVC 70°C</v>
          </cell>
          <cell r="C2290" t="str">
            <v>M</v>
          </cell>
          <cell r="D2290">
            <v>9.84</v>
          </cell>
          <cell r="E2290">
            <v>4.47</v>
          </cell>
          <cell r="F2290">
            <v>14.31</v>
          </cell>
        </row>
        <row r="2291">
          <cell r="A2291" t="str">
            <v>39.03</v>
          </cell>
          <cell r="B2291" t="str">
            <v>Cabo de cobre, isolamento 0,6/1kV, isolacao em PVC 70°C</v>
          </cell>
        </row>
        <row r="2292">
          <cell r="A2292" t="str">
            <v>39.03.160</v>
          </cell>
          <cell r="B2292" t="str">
            <v>Cabo de cobre de 1,5 mm², isolamento 0,6/1 kV - isolação em PVC 70°C</v>
          </cell>
          <cell r="C2292" t="str">
            <v>M</v>
          </cell>
          <cell r="D2292">
            <v>1.19</v>
          </cell>
          <cell r="E2292">
            <v>2.23</v>
          </cell>
          <cell r="F2292">
            <v>3.42</v>
          </cell>
        </row>
        <row r="2293">
          <cell r="A2293" t="str">
            <v>39.03.170</v>
          </cell>
          <cell r="B2293" t="str">
            <v>Cabo de cobre de 2,5 mm², isolamento 0,6/1 kV - isolação em PVC 70°C</v>
          </cell>
          <cell r="C2293" t="str">
            <v>M</v>
          </cell>
          <cell r="D2293">
            <v>2</v>
          </cell>
          <cell r="E2293">
            <v>2.8</v>
          </cell>
          <cell r="F2293">
            <v>4.8</v>
          </cell>
        </row>
        <row r="2294">
          <cell r="A2294" t="str">
            <v>39.03.174</v>
          </cell>
          <cell r="B2294" t="str">
            <v>Cabo de cobre de 4 mm², isolamento 0,6/1 kV - isolação em PVC 70°C</v>
          </cell>
          <cell r="C2294" t="str">
            <v>M</v>
          </cell>
          <cell r="D2294">
            <v>2.85</v>
          </cell>
          <cell r="E2294">
            <v>3.35</v>
          </cell>
          <cell r="F2294">
            <v>6.2</v>
          </cell>
        </row>
        <row r="2295">
          <cell r="A2295" t="str">
            <v>39.03.178</v>
          </cell>
          <cell r="B2295" t="str">
            <v>Cabo de cobre de 6 mm², isolamento 0,6/1 kV - isolação em PVC 70°C</v>
          </cell>
          <cell r="C2295" t="str">
            <v>M</v>
          </cell>
          <cell r="D2295">
            <v>4.12</v>
          </cell>
          <cell r="E2295">
            <v>3.91</v>
          </cell>
          <cell r="F2295">
            <v>8.0299999999999994</v>
          </cell>
        </row>
        <row r="2296">
          <cell r="A2296" t="str">
            <v>39.03.182</v>
          </cell>
          <cell r="B2296" t="str">
            <v>Cabo de cobre de 10 mm², isolamento 0,6/1 kV - isolação em PVC 70°C</v>
          </cell>
          <cell r="C2296" t="str">
            <v>M</v>
          </cell>
          <cell r="D2296">
            <v>7.59</v>
          </cell>
          <cell r="E2296">
            <v>4.47</v>
          </cell>
          <cell r="F2296">
            <v>12.06</v>
          </cell>
        </row>
        <row r="2297">
          <cell r="A2297" t="str">
            <v>39.04</v>
          </cell>
          <cell r="B2297" t="str">
            <v>Cabo de cobre nu, tempera mole, classe 2</v>
          </cell>
        </row>
        <row r="2298">
          <cell r="A2298" t="str">
            <v>39.04.040</v>
          </cell>
          <cell r="B2298" t="str">
            <v>Cabo de cobre nu, têmpera mole, classe 2, de 10 mm²</v>
          </cell>
          <cell r="C2298" t="str">
            <v>M</v>
          </cell>
          <cell r="D2298">
            <v>10.38</v>
          </cell>
          <cell r="E2298">
            <v>2.8</v>
          </cell>
          <cell r="F2298">
            <v>13.18</v>
          </cell>
        </row>
        <row r="2299">
          <cell r="A2299" t="str">
            <v>39.04.050</v>
          </cell>
          <cell r="B2299" t="str">
            <v>Cabo de cobre nu, têmpera mole, classe 2, de 16 mm²</v>
          </cell>
          <cell r="C2299" t="str">
            <v>M</v>
          </cell>
          <cell r="D2299">
            <v>15.9</v>
          </cell>
          <cell r="E2299">
            <v>2.8</v>
          </cell>
          <cell r="F2299">
            <v>18.7</v>
          </cell>
        </row>
        <row r="2300">
          <cell r="A2300" t="str">
            <v>39.04.060</v>
          </cell>
          <cell r="B2300" t="str">
            <v>Cabo de cobre nu, têmpera mole, classe 2, de 25 mm²</v>
          </cell>
          <cell r="C2300" t="str">
            <v>M</v>
          </cell>
          <cell r="D2300">
            <v>24.5</v>
          </cell>
          <cell r="E2300">
            <v>5.58</v>
          </cell>
          <cell r="F2300">
            <v>30.08</v>
          </cell>
        </row>
        <row r="2301">
          <cell r="A2301" t="str">
            <v>39.04.070</v>
          </cell>
          <cell r="B2301" t="str">
            <v>Cabo de cobre nu, têmpera mole, classe 2, de 35 mm²</v>
          </cell>
          <cell r="C2301" t="str">
            <v>M</v>
          </cell>
          <cell r="D2301">
            <v>34.840000000000003</v>
          </cell>
          <cell r="E2301">
            <v>8.3800000000000008</v>
          </cell>
          <cell r="F2301">
            <v>43.22</v>
          </cell>
        </row>
        <row r="2302">
          <cell r="A2302" t="str">
            <v>39.04.080</v>
          </cell>
          <cell r="B2302" t="str">
            <v>Cabo de cobre nu, têmpera mole, classe 2, de 50 mm²</v>
          </cell>
          <cell r="C2302" t="str">
            <v>M</v>
          </cell>
          <cell r="D2302">
            <v>48.33</v>
          </cell>
          <cell r="E2302">
            <v>11.16</v>
          </cell>
          <cell r="F2302">
            <v>59.49</v>
          </cell>
        </row>
        <row r="2303">
          <cell r="A2303" t="str">
            <v>39.04.100</v>
          </cell>
          <cell r="B2303" t="str">
            <v>Cabo de cobre nu, têmpera mole, classe 2, de 70 mm²</v>
          </cell>
          <cell r="C2303" t="str">
            <v>M</v>
          </cell>
          <cell r="D2303">
            <v>67.64</v>
          </cell>
          <cell r="E2303">
            <v>13.96</v>
          </cell>
          <cell r="F2303">
            <v>81.599999999999994</v>
          </cell>
        </row>
        <row r="2304">
          <cell r="A2304" t="str">
            <v>39.04.120</v>
          </cell>
          <cell r="B2304" t="str">
            <v>Cabo de cobre nu, têmpera mole, classe 2, de 95 mm²</v>
          </cell>
          <cell r="C2304" t="str">
            <v>M</v>
          </cell>
          <cell r="D2304">
            <v>93.59</v>
          </cell>
          <cell r="E2304">
            <v>16.75</v>
          </cell>
          <cell r="F2304">
            <v>110.34</v>
          </cell>
        </row>
        <row r="2305">
          <cell r="A2305" t="str">
            <v>39.04.180</v>
          </cell>
          <cell r="B2305" t="str">
            <v>Cabo de cobre nu, têmpera mole, classe 2, de 185 mm²</v>
          </cell>
          <cell r="C2305" t="str">
            <v>M</v>
          </cell>
          <cell r="D2305">
            <v>203.34</v>
          </cell>
          <cell r="E2305">
            <v>25.12</v>
          </cell>
          <cell r="F2305">
            <v>228.46</v>
          </cell>
        </row>
        <row r="2306">
          <cell r="A2306" t="str">
            <v>39.05</v>
          </cell>
          <cell r="B2306" t="str">
            <v>Cabo de cobre tripolar, isolamento 8,7/15 kV, isolacao EPR 90°C</v>
          </cell>
        </row>
        <row r="2307">
          <cell r="A2307" t="str">
            <v>39.05.070</v>
          </cell>
          <cell r="B2307" t="str">
            <v>Cabo de cobre de 3x35 mm², isolamento 8,7/15 kV - isolação EPR 90°C</v>
          </cell>
          <cell r="C2307" t="str">
            <v>M</v>
          </cell>
          <cell r="D2307">
            <v>203.32</v>
          </cell>
          <cell r="E2307">
            <v>50.63</v>
          </cell>
          <cell r="F2307">
            <v>253.95</v>
          </cell>
        </row>
        <row r="2308">
          <cell r="A2308" t="str">
            <v>39.06</v>
          </cell>
          <cell r="B2308" t="str">
            <v>Cabo de cobre unipolar, isolamento 8,7/15 kV, isolacao EPR 90°C</v>
          </cell>
        </row>
        <row r="2309">
          <cell r="A2309" t="str">
            <v>39.06.060</v>
          </cell>
          <cell r="B2309" t="str">
            <v>Cabo de cobre de 25 mm², isolamento 8,7/15 kV - isolação EPR 90°C</v>
          </cell>
          <cell r="C2309" t="str">
            <v>M</v>
          </cell>
          <cell r="D2309">
            <v>58.72</v>
          </cell>
          <cell r="E2309">
            <v>30.38</v>
          </cell>
          <cell r="F2309">
            <v>89.1</v>
          </cell>
        </row>
        <row r="2310">
          <cell r="A2310" t="str">
            <v>39.06.070</v>
          </cell>
          <cell r="B2310" t="str">
            <v>Cabo de cobre de 35 mm², isolamento 8,7/15 kV - isolação EPR 90°C</v>
          </cell>
          <cell r="C2310" t="str">
            <v>M</v>
          </cell>
          <cell r="D2310">
            <v>74.52</v>
          </cell>
          <cell r="E2310">
            <v>36.57</v>
          </cell>
          <cell r="F2310">
            <v>111.09</v>
          </cell>
        </row>
        <row r="2311">
          <cell r="A2311" t="str">
            <v>39.06.074</v>
          </cell>
          <cell r="B2311" t="str">
            <v>Cabo de cobre de 50 mm², isolamento 8,7/15 kV - isolação EPR 90°C</v>
          </cell>
          <cell r="C2311" t="str">
            <v>M</v>
          </cell>
          <cell r="D2311">
            <v>88.43</v>
          </cell>
          <cell r="E2311">
            <v>50.63</v>
          </cell>
          <cell r="F2311">
            <v>139.06</v>
          </cell>
        </row>
        <row r="2312">
          <cell r="A2312" t="str">
            <v>39.06.084</v>
          </cell>
          <cell r="B2312" t="str">
            <v>Cabo de cobre de 120 mm², isolamento 8,7/15 kV - isolação EPR 90°C</v>
          </cell>
          <cell r="C2312" t="str">
            <v>M</v>
          </cell>
          <cell r="D2312">
            <v>165.91</v>
          </cell>
          <cell r="E2312">
            <v>60.75</v>
          </cell>
          <cell r="F2312">
            <v>226.66</v>
          </cell>
        </row>
        <row r="2313">
          <cell r="A2313" t="str">
            <v>39.09</v>
          </cell>
          <cell r="B2313" t="str">
            <v>Conectores</v>
          </cell>
        </row>
        <row r="2314">
          <cell r="A2314" t="str">
            <v>39.09.010</v>
          </cell>
          <cell r="B2314" t="str">
            <v>Conector terminal tipo BNC para cabo coaxial RG 59</v>
          </cell>
          <cell r="C2314" t="str">
            <v>UN</v>
          </cell>
          <cell r="D2314">
            <v>12.14</v>
          </cell>
          <cell r="E2314">
            <v>5.58</v>
          </cell>
          <cell r="F2314">
            <v>17.72</v>
          </cell>
        </row>
        <row r="2315">
          <cell r="A2315" t="str">
            <v>39.09.015</v>
          </cell>
          <cell r="B2315" t="str">
            <v>Conector de emenda tipo BNC para cabo coaxial RG 59</v>
          </cell>
          <cell r="C2315" t="str">
            <v>UN</v>
          </cell>
          <cell r="D2315">
            <v>9.27</v>
          </cell>
          <cell r="E2315">
            <v>5.58</v>
          </cell>
          <cell r="F2315">
            <v>14.85</v>
          </cell>
        </row>
        <row r="2316">
          <cell r="A2316" t="str">
            <v>39.09.020</v>
          </cell>
          <cell r="B2316" t="str">
            <v>Conector split-bolt para cabo de 25 mm², latão, simples</v>
          </cell>
          <cell r="C2316" t="str">
            <v>UN</v>
          </cell>
          <cell r="D2316">
            <v>9.23</v>
          </cell>
          <cell r="E2316">
            <v>5.58</v>
          </cell>
          <cell r="F2316">
            <v>14.81</v>
          </cell>
        </row>
        <row r="2317">
          <cell r="A2317" t="str">
            <v>39.09.040</v>
          </cell>
          <cell r="B2317" t="str">
            <v>Conector split-bolt para cabo de 35 mm², latão, simples</v>
          </cell>
          <cell r="C2317" t="str">
            <v>UN</v>
          </cell>
          <cell r="D2317">
            <v>11.22</v>
          </cell>
          <cell r="E2317">
            <v>5.58</v>
          </cell>
          <cell r="F2317">
            <v>16.8</v>
          </cell>
        </row>
        <row r="2318">
          <cell r="A2318" t="str">
            <v>39.09.060</v>
          </cell>
          <cell r="B2318" t="str">
            <v>Conector split-bolt para cabo de 50 mm², latão, simples</v>
          </cell>
          <cell r="C2318" t="str">
            <v>UN</v>
          </cell>
          <cell r="D2318">
            <v>13.1</v>
          </cell>
          <cell r="E2318">
            <v>5.58</v>
          </cell>
          <cell r="F2318">
            <v>18.68</v>
          </cell>
        </row>
        <row r="2319">
          <cell r="A2319" t="str">
            <v>39.09.100</v>
          </cell>
          <cell r="B2319" t="str">
            <v>Conector split-bolt para cabo de 25 mm², latão, com rabicho</v>
          </cell>
          <cell r="C2319" t="str">
            <v>UN</v>
          </cell>
          <cell r="D2319">
            <v>13.76</v>
          </cell>
          <cell r="E2319">
            <v>5.58</v>
          </cell>
          <cell r="F2319">
            <v>19.34</v>
          </cell>
        </row>
        <row r="2320">
          <cell r="A2320" t="str">
            <v>39.09.120</v>
          </cell>
          <cell r="B2320" t="str">
            <v>Conector split-bolt para cabo de 35 mm², latão, com rabicho</v>
          </cell>
          <cell r="C2320" t="str">
            <v>UN</v>
          </cell>
          <cell r="D2320">
            <v>15.92</v>
          </cell>
          <cell r="E2320">
            <v>5.58</v>
          </cell>
          <cell r="F2320">
            <v>21.5</v>
          </cell>
        </row>
        <row r="2321">
          <cell r="A2321" t="str">
            <v>39.09.140</v>
          </cell>
          <cell r="B2321" t="str">
            <v>Conector split-bolt para cabo de 50 mm², latão, com rabicho</v>
          </cell>
          <cell r="C2321" t="str">
            <v>UN</v>
          </cell>
          <cell r="D2321">
            <v>18.16</v>
          </cell>
          <cell r="E2321">
            <v>5.58</v>
          </cell>
          <cell r="F2321">
            <v>23.74</v>
          </cell>
        </row>
        <row r="2322">
          <cell r="A2322" t="str">
            <v>39.10</v>
          </cell>
          <cell r="B2322" t="str">
            <v>Terminais de pressao e compressao</v>
          </cell>
        </row>
        <row r="2323">
          <cell r="A2323" t="str">
            <v>39.10.050</v>
          </cell>
          <cell r="B2323" t="str">
            <v>Terminal de compressão para cabo de 2,5 mm²</v>
          </cell>
          <cell r="C2323" t="str">
            <v>UN</v>
          </cell>
          <cell r="D2323">
            <v>0.96</v>
          </cell>
          <cell r="E2323">
            <v>4.47</v>
          </cell>
          <cell r="F2323">
            <v>5.43</v>
          </cell>
        </row>
        <row r="2324">
          <cell r="A2324" t="str">
            <v>39.10.060</v>
          </cell>
          <cell r="B2324" t="str">
            <v>Terminal de pressão/compressão para cabo de 6 até 10 mm²</v>
          </cell>
          <cell r="C2324" t="str">
            <v>UN</v>
          </cell>
          <cell r="D2324">
            <v>7.61</v>
          </cell>
          <cell r="E2324">
            <v>8.3800000000000008</v>
          </cell>
          <cell r="F2324">
            <v>15.99</v>
          </cell>
        </row>
        <row r="2325">
          <cell r="A2325" t="str">
            <v>39.10.080</v>
          </cell>
          <cell r="B2325" t="str">
            <v>Terminal de pressão/compressão para cabo de 16 mm²</v>
          </cell>
          <cell r="C2325" t="str">
            <v>UN</v>
          </cell>
          <cell r="D2325">
            <v>10.130000000000001</v>
          </cell>
          <cell r="E2325">
            <v>8.3800000000000008</v>
          </cell>
          <cell r="F2325">
            <v>18.510000000000002</v>
          </cell>
        </row>
        <row r="2326">
          <cell r="A2326" t="str">
            <v>39.10.120</v>
          </cell>
          <cell r="B2326" t="str">
            <v>Terminal de pressão/compressão para cabo de 25 mm²</v>
          </cell>
          <cell r="C2326" t="str">
            <v>UN</v>
          </cell>
          <cell r="D2326">
            <v>9.17</v>
          </cell>
          <cell r="E2326">
            <v>8.3800000000000008</v>
          </cell>
          <cell r="F2326">
            <v>17.55</v>
          </cell>
        </row>
        <row r="2327">
          <cell r="A2327" t="str">
            <v>39.10.130</v>
          </cell>
          <cell r="B2327" t="str">
            <v>Terminal de pressão/compressão para cabo de 35 mm²</v>
          </cell>
          <cell r="C2327" t="str">
            <v>UN</v>
          </cell>
          <cell r="D2327">
            <v>10.49</v>
          </cell>
          <cell r="E2327">
            <v>8.3800000000000008</v>
          </cell>
          <cell r="F2327">
            <v>18.87</v>
          </cell>
        </row>
        <row r="2328">
          <cell r="A2328" t="str">
            <v>39.10.160</v>
          </cell>
          <cell r="B2328" t="str">
            <v>Terminal de pressão/compressão para cabo de 50 mm²</v>
          </cell>
          <cell r="C2328" t="str">
            <v>UN</v>
          </cell>
          <cell r="D2328">
            <v>16.37</v>
          </cell>
          <cell r="E2328">
            <v>8.3800000000000008</v>
          </cell>
          <cell r="F2328">
            <v>24.75</v>
          </cell>
        </row>
        <row r="2329">
          <cell r="A2329" t="str">
            <v>39.10.200</v>
          </cell>
          <cell r="B2329" t="str">
            <v>Terminal de pressão/compressão para cabo de 70 mm²</v>
          </cell>
          <cell r="C2329" t="str">
            <v>UN</v>
          </cell>
          <cell r="D2329">
            <v>15.74</v>
          </cell>
          <cell r="E2329">
            <v>8.3800000000000008</v>
          </cell>
          <cell r="F2329">
            <v>24.12</v>
          </cell>
        </row>
        <row r="2330">
          <cell r="A2330" t="str">
            <v>39.10.240</v>
          </cell>
          <cell r="B2330" t="str">
            <v>Terminal de pressão/compressão para cabo de 95 mm²</v>
          </cell>
          <cell r="C2330" t="str">
            <v>UN</v>
          </cell>
          <cell r="D2330">
            <v>23.38</v>
          </cell>
          <cell r="E2330">
            <v>8.3800000000000008</v>
          </cell>
          <cell r="F2330">
            <v>31.76</v>
          </cell>
        </row>
        <row r="2331">
          <cell r="A2331" t="str">
            <v>39.10.246</v>
          </cell>
          <cell r="B2331" t="str">
            <v>Terminal de pressão/compressão para cabo de 120 mm²</v>
          </cell>
          <cell r="C2331" t="str">
            <v>UN</v>
          </cell>
          <cell r="D2331">
            <v>32.97</v>
          </cell>
          <cell r="E2331">
            <v>11.16</v>
          </cell>
          <cell r="F2331">
            <v>44.13</v>
          </cell>
        </row>
        <row r="2332">
          <cell r="A2332" t="str">
            <v>39.10.250</v>
          </cell>
          <cell r="B2332" t="str">
            <v>Terminal de pressão/compressão para cabo de 150 mm²</v>
          </cell>
          <cell r="C2332" t="str">
            <v>UN</v>
          </cell>
          <cell r="D2332">
            <v>34.03</v>
          </cell>
          <cell r="E2332">
            <v>11.16</v>
          </cell>
          <cell r="F2332">
            <v>45.19</v>
          </cell>
        </row>
        <row r="2333">
          <cell r="A2333" t="str">
            <v>39.10.280</v>
          </cell>
          <cell r="B2333" t="str">
            <v>Terminal de pressão/compressão para cabo de 185 mm²</v>
          </cell>
          <cell r="C2333" t="str">
            <v>UN</v>
          </cell>
          <cell r="D2333">
            <v>43.51</v>
          </cell>
          <cell r="E2333">
            <v>11.16</v>
          </cell>
          <cell r="F2333">
            <v>54.67</v>
          </cell>
        </row>
        <row r="2334">
          <cell r="A2334" t="str">
            <v>39.10.300</v>
          </cell>
          <cell r="B2334" t="str">
            <v>Terminal de pressão/compressão para cabo de 240 mm²</v>
          </cell>
          <cell r="C2334" t="str">
            <v>UN</v>
          </cell>
          <cell r="D2334">
            <v>47.39</v>
          </cell>
          <cell r="E2334">
            <v>11.16</v>
          </cell>
          <cell r="F2334">
            <v>58.55</v>
          </cell>
        </row>
        <row r="2335">
          <cell r="A2335" t="str">
            <v>39.11</v>
          </cell>
          <cell r="B2335" t="str">
            <v>Fios e cabos telefônicos</v>
          </cell>
        </row>
        <row r="2336">
          <cell r="A2336" t="str">
            <v>39.11.020</v>
          </cell>
          <cell r="B2336" t="str">
            <v>Cabo telefônico CI, com 10 pares de 0,50 mm, para centrais telefônicas, equipamentos e rede interna</v>
          </cell>
          <cell r="C2336" t="str">
            <v>M</v>
          </cell>
          <cell r="D2336">
            <v>6.43</v>
          </cell>
          <cell r="E2336">
            <v>8.3800000000000008</v>
          </cell>
          <cell r="F2336">
            <v>14.81</v>
          </cell>
        </row>
        <row r="2337">
          <cell r="A2337" t="str">
            <v>39.11.040</v>
          </cell>
          <cell r="B2337" t="str">
            <v>Cabo telefônico CI, com 20 pares de 0,50 mm, para centrais telefônicas, equipamentos e rede interna</v>
          </cell>
          <cell r="C2337" t="str">
            <v>M</v>
          </cell>
          <cell r="D2337">
            <v>12.73</v>
          </cell>
          <cell r="E2337">
            <v>8.3800000000000008</v>
          </cell>
          <cell r="F2337">
            <v>21.11</v>
          </cell>
        </row>
        <row r="2338">
          <cell r="A2338" t="str">
            <v>39.11.080</v>
          </cell>
          <cell r="B2338" t="str">
            <v>Cabo telefônico CI, com 50 pares de 0,50 mm, para centrais telefônicas, equipamentos e rede interna</v>
          </cell>
          <cell r="C2338" t="str">
            <v>M</v>
          </cell>
          <cell r="D2338">
            <v>32.22</v>
          </cell>
          <cell r="E2338">
            <v>8.3800000000000008</v>
          </cell>
          <cell r="F2338">
            <v>40.6</v>
          </cell>
        </row>
        <row r="2339">
          <cell r="A2339" t="str">
            <v>39.11.092</v>
          </cell>
          <cell r="B2339" t="str">
            <v>Cabo telefônico CCI, com 1 par de 0,50 mm, para ligação de aparelhos telefônicos</v>
          </cell>
          <cell r="C2339" t="str">
            <v>M</v>
          </cell>
          <cell r="D2339">
            <v>0.81</v>
          </cell>
          <cell r="E2339">
            <v>4.47</v>
          </cell>
          <cell r="F2339">
            <v>5.28</v>
          </cell>
        </row>
        <row r="2340">
          <cell r="A2340" t="str">
            <v>39.11.110</v>
          </cell>
          <cell r="B2340" t="str">
            <v>Fio telefônico externo tipo FE-160</v>
          </cell>
          <cell r="C2340" t="str">
            <v>M</v>
          </cell>
          <cell r="D2340">
            <v>1.91</v>
          </cell>
          <cell r="E2340">
            <v>16.75</v>
          </cell>
          <cell r="F2340">
            <v>18.66</v>
          </cell>
        </row>
        <row r="2341">
          <cell r="A2341" t="str">
            <v>39.11.120</v>
          </cell>
          <cell r="B2341" t="str">
            <v>Cabo telefônico CTP-APL-SN, com 10 pares de 0,50 mm, para cotos de transição em caixas e entradas</v>
          </cell>
          <cell r="C2341" t="str">
            <v>M</v>
          </cell>
          <cell r="D2341">
            <v>7.05</v>
          </cell>
          <cell r="E2341">
            <v>6.7</v>
          </cell>
          <cell r="F2341">
            <v>13.75</v>
          </cell>
        </row>
        <row r="2342">
          <cell r="A2342" t="str">
            <v>39.11.190</v>
          </cell>
          <cell r="B2342" t="str">
            <v>Cabo telefônico CCE-APL, com 4 pares de 0,50 mm, para conexões em rede externa</v>
          </cell>
          <cell r="C2342" t="str">
            <v>M</v>
          </cell>
          <cell r="D2342">
            <v>4.4000000000000004</v>
          </cell>
          <cell r="E2342">
            <v>5.58</v>
          </cell>
          <cell r="F2342">
            <v>9.98</v>
          </cell>
        </row>
        <row r="2343">
          <cell r="A2343" t="str">
            <v>39.11.210</v>
          </cell>
          <cell r="B2343" t="str">
            <v>Cabo telefônico secundário de distribuição CTP-APL, com 20 pares de 0,50 mm, para rede externa</v>
          </cell>
          <cell r="C2343" t="str">
            <v>M</v>
          </cell>
          <cell r="D2343">
            <v>14.69</v>
          </cell>
          <cell r="E2343">
            <v>7.26</v>
          </cell>
          <cell r="F2343">
            <v>21.95</v>
          </cell>
        </row>
        <row r="2344">
          <cell r="A2344" t="str">
            <v>39.11.230</v>
          </cell>
          <cell r="B2344" t="str">
            <v>Cabo telefônico secundário de distribuição CTP-APL, com 50 pares de 0,50 mm, para rede externa</v>
          </cell>
          <cell r="C2344" t="str">
            <v>M</v>
          </cell>
          <cell r="D2344">
            <v>34.270000000000003</v>
          </cell>
          <cell r="E2344">
            <v>8.93</v>
          </cell>
          <cell r="F2344">
            <v>43.2</v>
          </cell>
        </row>
        <row r="2345">
          <cell r="A2345" t="str">
            <v>39.11.240</v>
          </cell>
          <cell r="B2345" t="str">
            <v>Cabo telefônico secundário de distribuição CTP-APL, com 100 pares de 0,50 mm, para rede externa</v>
          </cell>
          <cell r="C2345" t="str">
            <v>M</v>
          </cell>
          <cell r="D2345">
            <v>63.53</v>
          </cell>
          <cell r="E2345">
            <v>11.73</v>
          </cell>
          <cell r="F2345">
            <v>75.260000000000005</v>
          </cell>
        </row>
        <row r="2346">
          <cell r="A2346" t="str">
            <v>39.11.270</v>
          </cell>
          <cell r="B2346" t="str">
            <v>Cabo telefônico secundário de distribuição CTP-APL-G, com 10 pares de 0,50 mm, para rede subterrânea</v>
          </cell>
          <cell r="C2346" t="str">
            <v>M</v>
          </cell>
          <cell r="D2346">
            <v>11.83</v>
          </cell>
          <cell r="E2346">
            <v>6.7</v>
          </cell>
          <cell r="F2346">
            <v>18.53</v>
          </cell>
        </row>
        <row r="2347">
          <cell r="A2347" t="str">
            <v>39.11.280</v>
          </cell>
          <cell r="B2347" t="str">
            <v>Cabo telefônico secundário de distribuição CTP-APL-G, com 20 pares de 0,50 mm, para rede subterrânea</v>
          </cell>
          <cell r="C2347" t="str">
            <v>M</v>
          </cell>
          <cell r="D2347">
            <v>17.91</v>
          </cell>
          <cell r="E2347">
            <v>7.26</v>
          </cell>
          <cell r="F2347">
            <v>25.17</v>
          </cell>
        </row>
        <row r="2348">
          <cell r="A2348" t="str">
            <v>39.11.300</v>
          </cell>
          <cell r="B2348" t="str">
            <v>Cabo telefônico secundário de distribuição CTP-APL-G, com 50 pares de 0,50 mm, para rede subterrânea</v>
          </cell>
          <cell r="C2348" t="str">
            <v>M</v>
          </cell>
          <cell r="D2348">
            <v>37.090000000000003</v>
          </cell>
          <cell r="E2348">
            <v>8.93</v>
          </cell>
          <cell r="F2348">
            <v>46.02</v>
          </cell>
        </row>
        <row r="2349">
          <cell r="A2349" t="str">
            <v>39.11.400</v>
          </cell>
          <cell r="B2349" t="str">
            <v>Cabo telefônico secundário de distribuição CTP-APL, com 10 pares de 0,65 mm, para rede externa</v>
          </cell>
          <cell r="C2349" t="str">
            <v>M</v>
          </cell>
          <cell r="D2349">
            <v>13.08</v>
          </cell>
          <cell r="E2349">
            <v>6.7</v>
          </cell>
          <cell r="F2349">
            <v>19.78</v>
          </cell>
        </row>
        <row r="2350">
          <cell r="A2350" t="str">
            <v>39.11.410</v>
          </cell>
          <cell r="B2350" t="str">
            <v>Cabo telefônico secundário de distribuição CTP-APL, com 20 pares de 0,65 mm, para rede externa</v>
          </cell>
          <cell r="C2350" t="str">
            <v>M</v>
          </cell>
          <cell r="D2350">
            <v>18.809999999999999</v>
          </cell>
          <cell r="E2350">
            <v>7.26</v>
          </cell>
          <cell r="F2350">
            <v>26.07</v>
          </cell>
        </row>
        <row r="2351">
          <cell r="A2351" t="str">
            <v>39.11.430</v>
          </cell>
          <cell r="B2351" t="str">
            <v>Cabo telefônico secundário de distribuição CTP-APL, com 50 pares de 0,65 mm, para rede externa</v>
          </cell>
          <cell r="C2351" t="str">
            <v>M</v>
          </cell>
          <cell r="D2351">
            <v>44.56</v>
          </cell>
          <cell r="E2351">
            <v>8.93</v>
          </cell>
          <cell r="F2351">
            <v>53.49</v>
          </cell>
        </row>
        <row r="2352">
          <cell r="A2352" t="str">
            <v>39.12</v>
          </cell>
          <cell r="B2352" t="str">
            <v>Cabo de cobre flexivel, isolamento 600 V, isolacao em VC/E 105°C</v>
          </cell>
        </row>
        <row r="2353">
          <cell r="A2353" t="str">
            <v>39.12.510</v>
          </cell>
          <cell r="B2353" t="str">
            <v>Cabo de cobre flexível blindado de 2 x 1,5 mm², isolamento 600V, isolação em VC/E 105°C - para detecção de incêndio</v>
          </cell>
          <cell r="C2353" t="str">
            <v>M</v>
          </cell>
          <cell r="D2353">
            <v>5.2</v>
          </cell>
          <cell r="E2353">
            <v>5.58</v>
          </cell>
          <cell r="F2353">
            <v>10.78</v>
          </cell>
        </row>
        <row r="2354">
          <cell r="A2354" t="str">
            <v>39.12.520</v>
          </cell>
          <cell r="B2354" t="str">
            <v>Cabo de cobre flexível blindado de 3 x 1,5 mm², isolamento 600V, isolação em VC/E 105°C - para detecção de incêndio</v>
          </cell>
          <cell r="C2354" t="str">
            <v>M</v>
          </cell>
          <cell r="D2354">
            <v>7.38</v>
          </cell>
          <cell r="E2354">
            <v>5.58</v>
          </cell>
          <cell r="F2354">
            <v>12.96</v>
          </cell>
        </row>
        <row r="2355">
          <cell r="A2355" t="str">
            <v>39.12.530</v>
          </cell>
          <cell r="B2355" t="str">
            <v>Cabo de cobre flexível blindado de 2 x 2,5 mm², isolamento 600V, isolação em VC/E 105°C - para detecção de incêndio</v>
          </cell>
          <cell r="C2355" t="str">
            <v>M</v>
          </cell>
          <cell r="D2355">
            <v>7.61</v>
          </cell>
          <cell r="E2355">
            <v>5.58</v>
          </cell>
          <cell r="F2355">
            <v>13.19</v>
          </cell>
        </row>
        <row r="2356">
          <cell r="A2356" t="str">
            <v>39.14</v>
          </cell>
          <cell r="B2356" t="str">
            <v>Cabo de aluminio nu com alma de aco</v>
          </cell>
        </row>
        <row r="2357">
          <cell r="A2357" t="str">
            <v>39.14.010</v>
          </cell>
          <cell r="B2357" t="str">
            <v>Cabo de alumínio nu com alma de aço CAA, 1/0 AWG - Raven</v>
          </cell>
          <cell r="C2357" t="str">
            <v>M</v>
          </cell>
          <cell r="D2357">
            <v>7.06</v>
          </cell>
          <cell r="E2357">
            <v>7.96</v>
          </cell>
          <cell r="F2357">
            <v>15.02</v>
          </cell>
        </row>
        <row r="2358">
          <cell r="A2358" t="str">
            <v>39.14.050</v>
          </cell>
          <cell r="B2358" t="str">
            <v>Cabo de alumínio nu com alma de aço CAA, 4 AWG - Swan</v>
          </cell>
          <cell r="C2358" t="str">
            <v>M</v>
          </cell>
          <cell r="D2358">
            <v>2.79</v>
          </cell>
          <cell r="E2358">
            <v>7.96</v>
          </cell>
          <cell r="F2358">
            <v>10.75</v>
          </cell>
        </row>
        <row r="2359">
          <cell r="A2359" t="str">
            <v>39.15</v>
          </cell>
          <cell r="B2359" t="str">
            <v>Cabo de aluminio nu sem alma de aco</v>
          </cell>
        </row>
        <row r="2360">
          <cell r="A2360" t="str">
            <v>39.15.040</v>
          </cell>
          <cell r="B2360" t="str">
            <v>Cabo de alumínio nu sem alma de aço CA, 2 AWG - Iris</v>
          </cell>
          <cell r="C2360" t="str">
            <v>M</v>
          </cell>
          <cell r="D2360">
            <v>3.96</v>
          </cell>
          <cell r="E2360">
            <v>7.96</v>
          </cell>
          <cell r="F2360">
            <v>11.92</v>
          </cell>
        </row>
        <row r="2361">
          <cell r="A2361" t="str">
            <v>39.15.070</v>
          </cell>
          <cell r="B2361" t="str">
            <v>Cabo de alumínio nu sem alma de aço CA, 2/0 AWG - Aster</v>
          </cell>
          <cell r="C2361" t="str">
            <v>M</v>
          </cell>
          <cell r="D2361">
            <v>7.95</v>
          </cell>
          <cell r="E2361">
            <v>7.96</v>
          </cell>
          <cell r="F2361">
            <v>15.91</v>
          </cell>
        </row>
        <row r="2362">
          <cell r="A2362" t="str">
            <v>39.18</v>
          </cell>
          <cell r="B2362" t="str">
            <v>Cabo para transmissao de dados</v>
          </cell>
        </row>
        <row r="2363">
          <cell r="A2363" t="str">
            <v>39.18.100</v>
          </cell>
          <cell r="B2363" t="str">
            <v>Cabo coaxial tipo RG 6</v>
          </cell>
          <cell r="C2363" t="str">
            <v>M</v>
          </cell>
          <cell r="D2363">
            <v>1.79</v>
          </cell>
          <cell r="E2363">
            <v>6.14</v>
          </cell>
          <cell r="F2363">
            <v>7.93</v>
          </cell>
        </row>
        <row r="2364">
          <cell r="A2364" t="str">
            <v>39.18.104</v>
          </cell>
          <cell r="B2364" t="str">
            <v>Cabo coaxial tipo RG 11</v>
          </cell>
          <cell r="C2364" t="str">
            <v>M</v>
          </cell>
          <cell r="D2364">
            <v>18.53</v>
          </cell>
          <cell r="E2364">
            <v>6.14</v>
          </cell>
          <cell r="F2364">
            <v>24.67</v>
          </cell>
        </row>
        <row r="2365">
          <cell r="A2365" t="str">
            <v>39.18.106</v>
          </cell>
          <cell r="B2365" t="str">
            <v>Cabo coaxial tipo RG 59</v>
          </cell>
          <cell r="C2365" t="str">
            <v>M</v>
          </cell>
          <cell r="D2365">
            <v>8.68</v>
          </cell>
          <cell r="E2365">
            <v>4.75</v>
          </cell>
          <cell r="F2365">
            <v>13.43</v>
          </cell>
        </row>
        <row r="2366">
          <cell r="A2366" t="str">
            <v>39.18.110</v>
          </cell>
          <cell r="B2366" t="str">
            <v>Cabo coaxial tipo RGC 6</v>
          </cell>
          <cell r="C2366" t="str">
            <v>M</v>
          </cell>
          <cell r="D2366">
            <v>3.5</v>
          </cell>
          <cell r="E2366">
            <v>6.14</v>
          </cell>
          <cell r="F2366">
            <v>9.64</v>
          </cell>
        </row>
        <row r="2367">
          <cell r="A2367" t="str">
            <v>39.18.114</v>
          </cell>
          <cell r="B2367" t="str">
            <v>Cabo coaxial tipo RGC 59</v>
          </cell>
          <cell r="C2367" t="str">
            <v>M</v>
          </cell>
          <cell r="D2367">
            <v>4.57</v>
          </cell>
          <cell r="E2367">
            <v>4.75</v>
          </cell>
          <cell r="F2367">
            <v>9.32</v>
          </cell>
        </row>
        <row r="2368">
          <cell r="A2368" t="str">
            <v>39.18.120</v>
          </cell>
          <cell r="B2368" t="str">
            <v>Cabo para rede U/UTP 23 AWG com 4 pares - categoria 6A</v>
          </cell>
          <cell r="C2368" t="str">
            <v>M</v>
          </cell>
          <cell r="D2368">
            <v>19.170000000000002</v>
          </cell>
          <cell r="E2368">
            <v>8.5500000000000007</v>
          </cell>
          <cell r="F2368">
            <v>27.72</v>
          </cell>
        </row>
        <row r="2369">
          <cell r="A2369" t="str">
            <v>39.18.126</v>
          </cell>
          <cell r="B2369" t="str">
            <v>Cabo para rede 24 AWG com 4 pares, categoria 6</v>
          </cell>
          <cell r="C2369" t="str">
            <v>M</v>
          </cell>
          <cell r="D2369">
            <v>4.63</v>
          </cell>
          <cell r="E2369">
            <v>8.5500000000000007</v>
          </cell>
          <cell r="F2369">
            <v>13.18</v>
          </cell>
        </row>
        <row r="2370">
          <cell r="A2370" t="str">
            <v>39.20</v>
          </cell>
          <cell r="B2370" t="str">
            <v>Reparos, conservacoes e complementos - GRUPO 39</v>
          </cell>
        </row>
        <row r="2371">
          <cell r="A2371" t="str">
            <v>39.20.005</v>
          </cell>
          <cell r="B2371" t="str">
            <v>Conector prensa-cabo de 3/4´</v>
          </cell>
          <cell r="C2371" t="str">
            <v>UN</v>
          </cell>
          <cell r="D2371">
            <v>10.66</v>
          </cell>
          <cell r="E2371">
            <v>9.31</v>
          </cell>
          <cell r="F2371">
            <v>19.97</v>
          </cell>
        </row>
        <row r="2372">
          <cell r="A2372" t="str">
            <v>39.20.010</v>
          </cell>
          <cell r="B2372" t="str">
            <v>Recolocação de condutor aparente com diâmetro externo até 6,5 mm</v>
          </cell>
          <cell r="C2372" t="str">
            <v>M</v>
          </cell>
          <cell r="E2372">
            <v>7.96</v>
          </cell>
          <cell r="F2372">
            <v>7.96</v>
          </cell>
        </row>
        <row r="2373">
          <cell r="A2373" t="str">
            <v>39.20.030</v>
          </cell>
          <cell r="B2373" t="str">
            <v>Recolocação de condutor aparente com diâmetro externo acima de 6,5 mm</v>
          </cell>
          <cell r="C2373" t="str">
            <v>M</v>
          </cell>
          <cell r="E2373">
            <v>15.92</v>
          </cell>
          <cell r="F2373">
            <v>15.92</v>
          </cell>
        </row>
        <row r="2374">
          <cell r="A2374" t="str">
            <v>39.21</v>
          </cell>
          <cell r="B2374" t="str">
            <v>Cabo de cobre flexivel, isolamento 0,6/1 kV, isolacao em HEPR 90°C</v>
          </cell>
        </row>
        <row r="2375">
          <cell r="A2375" t="str">
            <v>39.21.010</v>
          </cell>
          <cell r="B2375" t="str">
            <v>Cabo de cobre flexível de 1,5 mm², isolamento 0,6/1kV - isolação HEPR 90°C</v>
          </cell>
          <cell r="C2375" t="str">
            <v>M</v>
          </cell>
          <cell r="D2375">
            <v>1.73</v>
          </cell>
          <cell r="E2375">
            <v>1.1100000000000001</v>
          </cell>
          <cell r="F2375">
            <v>2.84</v>
          </cell>
        </row>
        <row r="2376">
          <cell r="A2376" t="str">
            <v>39.21.020</v>
          </cell>
          <cell r="B2376" t="str">
            <v>Cabo de cobre flexível de 2,5 mm², isolamento 0,6/1kV - isolação HEPR 90°C</v>
          </cell>
          <cell r="C2376" t="str">
            <v>M</v>
          </cell>
          <cell r="D2376">
            <v>2.4900000000000002</v>
          </cell>
          <cell r="E2376">
            <v>1.1100000000000001</v>
          </cell>
          <cell r="F2376">
            <v>3.6</v>
          </cell>
        </row>
        <row r="2377">
          <cell r="A2377" t="str">
            <v>39.21.030</v>
          </cell>
          <cell r="B2377" t="str">
            <v>Cabo de cobre flexível de 4 mm², isolamento 0,6/1kV - isolação HEPR 90°C</v>
          </cell>
          <cell r="C2377" t="str">
            <v>M</v>
          </cell>
          <cell r="D2377">
            <v>3.74</v>
          </cell>
          <cell r="E2377">
            <v>1.1100000000000001</v>
          </cell>
          <cell r="F2377">
            <v>4.8499999999999996</v>
          </cell>
        </row>
        <row r="2378">
          <cell r="A2378" t="str">
            <v>39.21.040</v>
          </cell>
          <cell r="B2378" t="str">
            <v>Cabo de cobre flexível de 6 mm², isolamento 0,6/1kV - isolação HEPR 90°C</v>
          </cell>
          <cell r="C2378" t="str">
            <v>M</v>
          </cell>
          <cell r="D2378">
            <v>5.61</v>
          </cell>
          <cell r="E2378">
            <v>1.1100000000000001</v>
          </cell>
          <cell r="F2378">
            <v>6.72</v>
          </cell>
        </row>
        <row r="2379">
          <cell r="A2379" t="str">
            <v>39.21.050</v>
          </cell>
          <cell r="B2379" t="str">
            <v>Cabo de cobre flexível de 10 mm², isolamento 0,6/1kV - isolação HEPR 90°C</v>
          </cell>
          <cell r="C2379" t="str">
            <v>M</v>
          </cell>
          <cell r="D2379">
            <v>8.66</v>
          </cell>
          <cell r="E2379">
            <v>4.47</v>
          </cell>
          <cell r="F2379">
            <v>13.13</v>
          </cell>
        </row>
        <row r="2380">
          <cell r="A2380" t="str">
            <v>39.21.060</v>
          </cell>
          <cell r="B2380" t="str">
            <v>Cabo de cobre flexível de 16 mm², isolamento 0,6/1kV - isolação HEPR 90°C</v>
          </cell>
          <cell r="C2380" t="str">
            <v>M</v>
          </cell>
          <cell r="D2380">
            <v>13.33</v>
          </cell>
          <cell r="E2380">
            <v>5.0199999999999996</v>
          </cell>
          <cell r="F2380">
            <v>18.350000000000001</v>
          </cell>
        </row>
        <row r="2381">
          <cell r="A2381" t="str">
            <v>39.21.070</v>
          </cell>
          <cell r="B2381" t="str">
            <v>Cabo de cobre flexível de 25 mm², isolamento 0,6/1kV - isolação HEPR 90°C</v>
          </cell>
          <cell r="C2381" t="str">
            <v>M</v>
          </cell>
          <cell r="D2381">
            <v>20.28</v>
          </cell>
          <cell r="E2381">
            <v>5.58</v>
          </cell>
          <cell r="F2381">
            <v>25.86</v>
          </cell>
        </row>
        <row r="2382">
          <cell r="A2382" t="str">
            <v>39.21.080</v>
          </cell>
          <cell r="B2382" t="str">
            <v>Cabo de cobre flexível de 35 mm², isolamento 0,6/1kV - isolação HEPR 90°C</v>
          </cell>
          <cell r="C2382" t="str">
            <v>M</v>
          </cell>
          <cell r="D2382">
            <v>28.17</v>
          </cell>
          <cell r="E2382">
            <v>8.3800000000000008</v>
          </cell>
          <cell r="F2382">
            <v>36.549999999999997</v>
          </cell>
        </row>
        <row r="2383">
          <cell r="A2383" t="str">
            <v>39.21.090</v>
          </cell>
          <cell r="B2383" t="str">
            <v>Cabo de cobre flexível de 50 mm², isolamento 0,6/1kV - isolação HEPR 90°C</v>
          </cell>
          <cell r="C2383" t="str">
            <v>M</v>
          </cell>
          <cell r="D2383">
            <v>40.69</v>
          </cell>
          <cell r="E2383">
            <v>11.16</v>
          </cell>
          <cell r="F2383">
            <v>51.85</v>
          </cell>
        </row>
        <row r="2384">
          <cell r="A2384" t="str">
            <v>39.21.100</v>
          </cell>
          <cell r="B2384" t="str">
            <v>Cabo de cobre flexível de 70 mm², isolamento 0,6/1kV - isolação HEPR 90°C</v>
          </cell>
          <cell r="C2384" t="str">
            <v>M</v>
          </cell>
          <cell r="D2384">
            <v>56.13</v>
          </cell>
          <cell r="E2384">
            <v>13.96</v>
          </cell>
          <cell r="F2384">
            <v>70.09</v>
          </cell>
        </row>
        <row r="2385">
          <cell r="A2385" t="str">
            <v>39.21.110</v>
          </cell>
          <cell r="B2385" t="str">
            <v>Cabo de cobre flexível de 95 mm², isolamento 0,6/1kV - isolação HEPR 90°C</v>
          </cell>
          <cell r="C2385" t="str">
            <v>M</v>
          </cell>
          <cell r="D2385">
            <v>75.86</v>
          </cell>
          <cell r="E2385">
            <v>16.75</v>
          </cell>
          <cell r="F2385">
            <v>92.61</v>
          </cell>
        </row>
        <row r="2386">
          <cell r="A2386" t="str">
            <v>39.21.120</v>
          </cell>
          <cell r="B2386" t="str">
            <v>Cabo de cobre flexível de 120 mm², isolamento 0,6/1kV - isolação HEPR 90°C</v>
          </cell>
          <cell r="C2386" t="str">
            <v>M</v>
          </cell>
          <cell r="D2386">
            <v>94.22</v>
          </cell>
          <cell r="E2386">
            <v>19.54</v>
          </cell>
          <cell r="F2386">
            <v>113.76</v>
          </cell>
        </row>
        <row r="2387">
          <cell r="A2387" t="str">
            <v>39.21.125</v>
          </cell>
          <cell r="B2387" t="str">
            <v>Cabo de cobre flexível de 150 mm², isolamento 0,6/1 kV - isolação HEPR 90°C</v>
          </cell>
          <cell r="C2387" t="str">
            <v>M</v>
          </cell>
          <cell r="D2387">
            <v>115.6</v>
          </cell>
          <cell r="E2387">
            <v>19.54</v>
          </cell>
          <cell r="F2387">
            <v>135.13999999999999</v>
          </cell>
        </row>
        <row r="2388">
          <cell r="A2388" t="str">
            <v>39.21.130</v>
          </cell>
          <cell r="B2388" t="str">
            <v>Cabo de cobre flexível de 185 mm², isolamento 0,6/1kV - isolação HEPR 90°C</v>
          </cell>
          <cell r="C2388" t="str">
            <v>M</v>
          </cell>
          <cell r="D2388">
            <v>141.34</v>
          </cell>
          <cell r="E2388">
            <v>22.33</v>
          </cell>
          <cell r="F2388">
            <v>163.66999999999999</v>
          </cell>
        </row>
        <row r="2389">
          <cell r="A2389" t="str">
            <v>39.21.140</v>
          </cell>
          <cell r="B2389" t="str">
            <v>Cabo de cobre flexível de 240 mm², isolamento 0,6/1kV - isolação HEPR 90°C</v>
          </cell>
          <cell r="C2389" t="str">
            <v>M</v>
          </cell>
          <cell r="D2389">
            <v>189.99</v>
          </cell>
          <cell r="E2389">
            <v>25.12</v>
          </cell>
          <cell r="F2389">
            <v>215.11</v>
          </cell>
        </row>
        <row r="2390">
          <cell r="A2390" t="str">
            <v>39.21.201</v>
          </cell>
          <cell r="B2390" t="str">
            <v>Cabo de cobre flexível de 2 x 2,5 mm², isolamento 0,6/1 kV - isolação HEPR 90°C</v>
          </cell>
          <cell r="C2390" t="str">
            <v>M</v>
          </cell>
          <cell r="D2390">
            <v>5.33</v>
          </cell>
          <cell r="E2390">
            <v>2.23</v>
          </cell>
          <cell r="F2390">
            <v>7.56</v>
          </cell>
        </row>
        <row r="2391">
          <cell r="A2391" t="str">
            <v>39.21.230</v>
          </cell>
          <cell r="B2391" t="str">
            <v>Cabo de cobre flexível de 3 x 1,5 mm², isolamento 0,6/1 kV - isolação HEPR 90°C</v>
          </cell>
          <cell r="C2391" t="str">
            <v>M</v>
          </cell>
          <cell r="D2391">
            <v>5.36</v>
          </cell>
          <cell r="E2391">
            <v>1.1100000000000001</v>
          </cell>
          <cell r="F2391">
            <v>6.47</v>
          </cell>
        </row>
        <row r="2392">
          <cell r="A2392" t="str">
            <v>39.21.231</v>
          </cell>
          <cell r="B2392" t="str">
            <v>Cabo de cobre flexível de 3 x 2,5 mm², isolamento 0,6/1 kV - isolação HEPR 90°C</v>
          </cell>
          <cell r="C2392" t="str">
            <v>M</v>
          </cell>
          <cell r="D2392">
            <v>8.06</v>
          </cell>
          <cell r="E2392">
            <v>2.8</v>
          </cell>
          <cell r="F2392">
            <v>10.86</v>
          </cell>
        </row>
        <row r="2393">
          <cell r="A2393" t="str">
            <v>39.21.234</v>
          </cell>
          <cell r="B2393" t="str">
            <v>Cabo de cobre flexível de 3 x 10 mm², isolamento 0,6/1 kV - isolação HEPR 90°C</v>
          </cell>
          <cell r="C2393" t="str">
            <v>M</v>
          </cell>
          <cell r="D2393">
            <v>29.04</v>
          </cell>
          <cell r="E2393">
            <v>5.58</v>
          </cell>
          <cell r="F2393">
            <v>34.619999999999997</v>
          </cell>
        </row>
        <row r="2394">
          <cell r="A2394" t="str">
            <v>39.21.236</v>
          </cell>
          <cell r="B2394" t="str">
            <v>Cabo de cobre flexível de 3 x 25 mm², isolamento 0,6/1 kV - isolação HEPR 90°C</v>
          </cell>
          <cell r="C2394" t="str">
            <v>M</v>
          </cell>
          <cell r="D2394">
            <v>73.7</v>
          </cell>
          <cell r="E2394">
            <v>16.75</v>
          </cell>
          <cell r="F2394">
            <v>90.45</v>
          </cell>
        </row>
        <row r="2395">
          <cell r="A2395" t="str">
            <v>39.21.237</v>
          </cell>
          <cell r="B2395" t="str">
            <v>Cabo de cobre flexível de 3 x 35 mm², isolamento 0,6/1 kV - isolação HEPR 90°C</v>
          </cell>
          <cell r="C2395" t="str">
            <v>M</v>
          </cell>
          <cell r="D2395">
            <v>103.12</v>
          </cell>
          <cell r="E2395">
            <v>22.33</v>
          </cell>
          <cell r="F2395">
            <v>125.45</v>
          </cell>
        </row>
        <row r="2396">
          <cell r="A2396" t="str">
            <v>39.21.254</v>
          </cell>
          <cell r="B2396" t="str">
            <v>Cabo de cobre flexível de 4 x 10 mm², isolamento 0,6/1 kV - isolação HEPR 90°C</v>
          </cell>
          <cell r="C2396" t="str">
            <v>M</v>
          </cell>
          <cell r="D2396">
            <v>38.9</v>
          </cell>
          <cell r="E2396">
            <v>7.26</v>
          </cell>
          <cell r="F2396">
            <v>46.16</v>
          </cell>
        </row>
        <row r="2397">
          <cell r="A2397" t="str">
            <v>39.24</v>
          </cell>
          <cell r="B2397" t="str">
            <v>Cabo de cobre flexivel, isolamento 500 V, isolacao PP 70°C</v>
          </cell>
        </row>
        <row r="2398">
          <cell r="A2398" t="str">
            <v>39.24.151</v>
          </cell>
          <cell r="B2398" t="str">
            <v>Cabo de cobre flexível de 3 x 1,5 mm², isolamento 500 V - isolação PP 70°C</v>
          </cell>
          <cell r="C2398" t="str">
            <v>M</v>
          </cell>
          <cell r="D2398">
            <v>5.52</v>
          </cell>
          <cell r="E2398">
            <v>6.7</v>
          </cell>
          <cell r="F2398">
            <v>12.22</v>
          </cell>
        </row>
        <row r="2399">
          <cell r="A2399" t="str">
            <v>39.24.152</v>
          </cell>
          <cell r="B2399" t="str">
            <v>Cabo de cobre flexível de 3 x 2,5 mm², isolamento 500 V - isolação PP 70°C</v>
          </cell>
          <cell r="C2399" t="str">
            <v>M</v>
          </cell>
          <cell r="D2399">
            <v>8.91</v>
          </cell>
          <cell r="E2399">
            <v>8.3800000000000008</v>
          </cell>
          <cell r="F2399">
            <v>17.29</v>
          </cell>
        </row>
        <row r="2400">
          <cell r="A2400" t="str">
            <v>39.24.153</v>
          </cell>
          <cell r="B2400" t="str">
            <v>Cabo de cobre flexível de 3 x 4 mm², isolamento 500 V - isolação PP 70°C</v>
          </cell>
          <cell r="C2400" t="str">
            <v>M</v>
          </cell>
          <cell r="D2400">
            <v>14.12</v>
          </cell>
          <cell r="E2400">
            <v>10.050000000000001</v>
          </cell>
          <cell r="F2400">
            <v>24.17</v>
          </cell>
        </row>
        <row r="2401">
          <cell r="A2401" t="str">
            <v>39.24.154</v>
          </cell>
          <cell r="B2401" t="str">
            <v>Cabo de cobre flexível de 3 x 6 mm², isolamento 500 V - isolação PP 70°C</v>
          </cell>
          <cell r="C2401" t="str">
            <v>M</v>
          </cell>
          <cell r="D2401">
            <v>20.79</v>
          </cell>
          <cell r="E2401">
            <v>11.73</v>
          </cell>
          <cell r="F2401">
            <v>32.520000000000003</v>
          </cell>
        </row>
        <row r="2402">
          <cell r="A2402" t="str">
            <v>39.24.173</v>
          </cell>
          <cell r="B2402" t="str">
            <v>Cabo de cobre flexível de 4 x 4 mm², isolamento 500 V - isolação PP 70°C</v>
          </cell>
          <cell r="C2402" t="str">
            <v>M</v>
          </cell>
          <cell r="D2402">
            <v>18.170000000000002</v>
          </cell>
          <cell r="E2402">
            <v>6.7</v>
          </cell>
          <cell r="F2402">
            <v>24.87</v>
          </cell>
        </row>
        <row r="2403">
          <cell r="A2403" t="str">
            <v>39.24.174</v>
          </cell>
          <cell r="B2403" t="str">
            <v>Cabo de cobre flexível de 4 x 6 mm², isolamento 500 V - isolação PP 70°C</v>
          </cell>
          <cell r="C2403" t="str">
            <v>M</v>
          </cell>
          <cell r="D2403">
            <v>28.69</v>
          </cell>
          <cell r="E2403">
            <v>15.63</v>
          </cell>
          <cell r="F2403">
            <v>44.32</v>
          </cell>
        </row>
        <row r="2404">
          <cell r="A2404" t="str">
            <v>39.25</v>
          </cell>
          <cell r="B2404" t="str">
            <v>Cabo de cobre unipolar, isolamento 15/25 kV, isolacao EPR 90 °C / 105 °C</v>
          </cell>
        </row>
        <row r="2405">
          <cell r="A2405" t="str">
            <v>39.25.020</v>
          </cell>
          <cell r="B2405" t="str">
            <v>Cabo de cobre de 35 mm², isolamento 15/25 kV - isolação EPR 105°C</v>
          </cell>
          <cell r="C2405" t="str">
            <v>M</v>
          </cell>
          <cell r="D2405">
            <v>95.03</v>
          </cell>
          <cell r="E2405">
            <v>1.67</v>
          </cell>
          <cell r="F2405">
            <v>96.7</v>
          </cell>
        </row>
        <row r="2406">
          <cell r="A2406" t="str">
            <v>39.25.030</v>
          </cell>
          <cell r="B2406" t="str">
            <v>Cabo de cobre de 50 mm², isolamento 15/25 kV - isolação EPR 105°C</v>
          </cell>
          <cell r="C2406" t="str">
            <v>M</v>
          </cell>
          <cell r="D2406">
            <v>108.38</v>
          </cell>
          <cell r="E2406">
            <v>1.67</v>
          </cell>
          <cell r="F2406">
            <v>110.05</v>
          </cell>
        </row>
        <row r="2407">
          <cell r="A2407" t="str">
            <v>39.26</v>
          </cell>
          <cell r="B2407" t="str">
            <v>Cabo de cobre flexivel, isolamento 0,6/1kV - isolacao HEPR 90° C - baixa emissao fumaca e gases</v>
          </cell>
        </row>
        <row r="2408">
          <cell r="A2408" t="str">
            <v>39.26.010</v>
          </cell>
          <cell r="B2408" t="str">
            <v>Cabo de cobre flexível de 1,5 mm², isolamento 0,6/1 kV - isolação HEPR 90°C - baixa emissão de fumaça e gases</v>
          </cell>
          <cell r="C2408" t="str">
            <v>M</v>
          </cell>
          <cell r="D2408">
            <v>2.04</v>
          </cell>
          <cell r="E2408">
            <v>2.23</v>
          </cell>
          <cell r="F2408">
            <v>4.2699999999999996</v>
          </cell>
        </row>
        <row r="2409">
          <cell r="A2409" t="str">
            <v>39.26.020</v>
          </cell>
          <cell r="B2409" t="str">
            <v>Cabo de cobre flexível de 2,5 mm², isolamento 0,6/1 kV - isolação HEPR 90°C - baixa emissão de fumaça e gases</v>
          </cell>
          <cell r="C2409" t="str">
            <v>M</v>
          </cell>
          <cell r="D2409">
            <v>3.16</v>
          </cell>
          <cell r="E2409">
            <v>2.8</v>
          </cell>
          <cell r="F2409">
            <v>5.96</v>
          </cell>
        </row>
        <row r="2410">
          <cell r="A2410" t="str">
            <v>39.26.030</v>
          </cell>
          <cell r="B2410" t="str">
            <v>Cabo de cobre flexível de 4 mm², isolamento 0,6/1 kV -  isolação HEPR 90°C - baixa emissão de fumaça e gases</v>
          </cell>
          <cell r="C2410" t="str">
            <v>M</v>
          </cell>
          <cell r="D2410">
            <v>4.58</v>
          </cell>
          <cell r="E2410">
            <v>3.35</v>
          </cell>
          <cell r="F2410">
            <v>7.93</v>
          </cell>
        </row>
        <row r="2411">
          <cell r="A2411" t="str">
            <v>39.26.040</v>
          </cell>
          <cell r="B2411" t="str">
            <v>Cabo de cobre flexível de 6 mm², isolamento 0,6/1 kV - isolação HEPR 90°C - baixa emissão de fumaça e gases</v>
          </cell>
          <cell r="C2411" t="str">
            <v>M</v>
          </cell>
          <cell r="D2411">
            <v>6.53</v>
          </cell>
          <cell r="E2411">
            <v>3.91</v>
          </cell>
          <cell r="F2411">
            <v>10.44</v>
          </cell>
        </row>
        <row r="2412">
          <cell r="A2412" t="str">
            <v>39.26.050</v>
          </cell>
          <cell r="B2412" t="str">
            <v>Cabo de cobre flexível de 10 mm², isolamento 0,6/1 kV - isolação HEPR 90°C - baixa emissão de fumaça e gases</v>
          </cell>
          <cell r="C2412" t="str">
            <v>M</v>
          </cell>
          <cell r="D2412">
            <v>10.33</v>
          </cell>
          <cell r="E2412">
            <v>4.47</v>
          </cell>
          <cell r="F2412">
            <v>14.8</v>
          </cell>
        </row>
        <row r="2413">
          <cell r="A2413" t="str">
            <v>39.26.060</v>
          </cell>
          <cell r="B2413" t="str">
            <v>Cabo de cobre flexível de 16 mm², isolamento 0,6/1 kV - isolação HEPR 90°C - baixa emissão de fumaça e gases</v>
          </cell>
          <cell r="C2413" t="str">
            <v>M</v>
          </cell>
          <cell r="D2413">
            <v>15.82</v>
          </cell>
          <cell r="E2413">
            <v>5.0199999999999996</v>
          </cell>
          <cell r="F2413">
            <v>20.84</v>
          </cell>
        </row>
        <row r="2414">
          <cell r="A2414" t="str">
            <v>39.26.070</v>
          </cell>
          <cell r="B2414" t="str">
            <v>Cabo de cobre flexível de 25 mm², isolamento 0,6/1 kV - isolação HEPR 90°C - baixa emissão de fumaça e gases</v>
          </cell>
          <cell r="C2414" t="str">
            <v>M</v>
          </cell>
          <cell r="D2414">
            <v>24.29</v>
          </cell>
          <cell r="E2414">
            <v>5.58</v>
          </cell>
          <cell r="F2414">
            <v>29.87</v>
          </cell>
        </row>
        <row r="2415">
          <cell r="A2415" t="str">
            <v>39.26.080</v>
          </cell>
          <cell r="B2415" t="str">
            <v>Cabo de cobre flexível de 35 mm², isolamento 0,6/1 kV - isolação HEPR 90°C - baixa emissão de fumaça e gases</v>
          </cell>
          <cell r="C2415" t="str">
            <v>M</v>
          </cell>
          <cell r="D2415">
            <v>33.31</v>
          </cell>
          <cell r="E2415">
            <v>8.3800000000000008</v>
          </cell>
          <cell r="F2415">
            <v>41.69</v>
          </cell>
        </row>
        <row r="2416">
          <cell r="A2416" t="str">
            <v>39.26.090</v>
          </cell>
          <cell r="B2416" t="str">
            <v>Cabo de cobre flexível de 50 mm², isolamento 0,6/1 kV - isolação HEPR 90°C - baixa emissão de fumaça e gases</v>
          </cell>
          <cell r="C2416" t="str">
            <v>M</v>
          </cell>
          <cell r="D2416">
            <v>47.19</v>
          </cell>
          <cell r="E2416">
            <v>11.16</v>
          </cell>
          <cell r="F2416">
            <v>58.35</v>
          </cell>
        </row>
        <row r="2417">
          <cell r="A2417" t="str">
            <v>39.26.100</v>
          </cell>
          <cell r="B2417" t="str">
            <v>Cabo de cobre flexível de 70 mm², isolamento 0,6/1 kV - isolação HEPR 90°C - baixa emissão de fumaça e gases</v>
          </cell>
          <cell r="C2417" t="str">
            <v>M</v>
          </cell>
          <cell r="D2417">
            <v>65.819999999999993</v>
          </cell>
          <cell r="E2417">
            <v>13.96</v>
          </cell>
          <cell r="F2417">
            <v>79.78</v>
          </cell>
        </row>
        <row r="2418">
          <cell r="A2418" t="str">
            <v>39.26.110</v>
          </cell>
          <cell r="B2418" t="str">
            <v>Cabo de cobre flexível de 95 mm², isolamento 0,6/1 kV - isolação HEPR 90°C - baixa emissão de fumaça e gases</v>
          </cell>
          <cell r="C2418" t="str">
            <v>M</v>
          </cell>
          <cell r="D2418">
            <v>88.72</v>
          </cell>
          <cell r="E2418">
            <v>16.75</v>
          </cell>
          <cell r="F2418">
            <v>105.47</v>
          </cell>
        </row>
        <row r="2419">
          <cell r="A2419" t="str">
            <v>39.26.120</v>
          </cell>
          <cell r="B2419" t="str">
            <v>Cabo de cobre flexível de 120 mm², isolamento 0,6/1 kV - isolação HEPR 90°C - baixa emissão de fumaça e gases</v>
          </cell>
          <cell r="C2419" t="str">
            <v>M</v>
          </cell>
          <cell r="D2419">
            <v>112.66</v>
          </cell>
          <cell r="E2419">
            <v>19.54</v>
          </cell>
          <cell r="F2419">
            <v>132.19999999999999</v>
          </cell>
        </row>
        <row r="2420">
          <cell r="A2420" t="str">
            <v>39.26.130</v>
          </cell>
          <cell r="B2420" t="str">
            <v>Cabo de cobre flexível de 150 mm², isolamento 0,6/1 kV - isolação HEPR 90°C - baixa emissão de fumaça e gases</v>
          </cell>
          <cell r="C2420" t="str">
            <v>M</v>
          </cell>
          <cell r="D2420">
            <v>139.41999999999999</v>
          </cell>
          <cell r="E2420">
            <v>22.33</v>
          </cell>
          <cell r="F2420">
            <v>161.75</v>
          </cell>
        </row>
        <row r="2421">
          <cell r="A2421" t="str">
            <v>39.26.140</v>
          </cell>
          <cell r="B2421" t="str">
            <v>Cabo de cobre flexível de 185 mm², isolamento 0,6/1 kV - isolação HEPR 90°C - baixa emissão de fumaça e gases</v>
          </cell>
          <cell r="C2421" t="str">
            <v>M</v>
          </cell>
          <cell r="D2421">
            <v>168.67</v>
          </cell>
          <cell r="E2421">
            <v>25.12</v>
          </cell>
          <cell r="F2421">
            <v>193.79</v>
          </cell>
        </row>
        <row r="2422">
          <cell r="A2422" t="str">
            <v>39.26.150</v>
          </cell>
          <cell r="B2422" t="str">
            <v>Cabo de cobre flexível de 240 mm², isolamento 0,6/1 kV - isolação HEPR 90°C - baixa emissão de fumaça e gases</v>
          </cell>
          <cell r="C2422" t="str">
            <v>M</v>
          </cell>
          <cell r="D2422">
            <v>221.96</v>
          </cell>
          <cell r="E2422">
            <v>27.92</v>
          </cell>
          <cell r="F2422">
            <v>249.88</v>
          </cell>
        </row>
        <row r="2423">
          <cell r="A2423" t="str">
            <v>39.27</v>
          </cell>
          <cell r="B2423" t="str">
            <v>Cabo optico</v>
          </cell>
        </row>
        <row r="2424">
          <cell r="A2424" t="str">
            <v>39.27.010</v>
          </cell>
          <cell r="B2424" t="str">
            <v>Cabo óptico de terminação, 2 fibras, 50/125 µm - uso interno/externo</v>
          </cell>
          <cell r="C2424" t="str">
            <v>M</v>
          </cell>
          <cell r="D2424">
            <v>9.41</v>
          </cell>
          <cell r="E2424">
            <v>2.8</v>
          </cell>
          <cell r="F2424">
            <v>12.21</v>
          </cell>
        </row>
        <row r="2425">
          <cell r="A2425" t="str">
            <v>39.27.020</v>
          </cell>
          <cell r="B2425" t="str">
            <v>Cabo óptico multimodo, 4 fibras, 50/125 µm - uso interno/externo</v>
          </cell>
          <cell r="C2425" t="str">
            <v>M</v>
          </cell>
          <cell r="D2425">
            <v>13.52</v>
          </cell>
          <cell r="E2425">
            <v>5.58</v>
          </cell>
          <cell r="F2425">
            <v>19.100000000000001</v>
          </cell>
        </row>
        <row r="2426">
          <cell r="A2426" t="str">
            <v>39.27.030</v>
          </cell>
          <cell r="B2426" t="str">
            <v>Cabo óptico multimodo, 6 fibras, 50/125 µm - uso interno/externo</v>
          </cell>
          <cell r="C2426" t="str">
            <v>M</v>
          </cell>
          <cell r="D2426">
            <v>17.38</v>
          </cell>
          <cell r="E2426">
            <v>5.58</v>
          </cell>
          <cell r="F2426">
            <v>22.96</v>
          </cell>
        </row>
        <row r="2427">
          <cell r="A2427" t="str">
            <v>39.30</v>
          </cell>
          <cell r="B2427" t="str">
            <v>Fios e cabos - audio e video</v>
          </cell>
        </row>
        <row r="2428">
          <cell r="A2428" t="str">
            <v>39.30.010</v>
          </cell>
          <cell r="B2428" t="str">
            <v>Cabo torcido flexível de 2 x 2,5 mm², isolação em PVC antichama</v>
          </cell>
          <cell r="C2428" t="str">
            <v>M</v>
          </cell>
          <cell r="D2428">
            <v>4.82</v>
          </cell>
          <cell r="E2428">
            <v>13.96</v>
          </cell>
          <cell r="F2428">
            <v>18.78</v>
          </cell>
        </row>
        <row r="2429">
          <cell r="A2429" t="str">
            <v>40</v>
          </cell>
          <cell r="B2429" t="str">
            <v>DISTRIBUICAO DE FORCA E COMANDO DE ENERGIA ELETRICA E TELEFONIA</v>
          </cell>
        </row>
        <row r="2430">
          <cell r="A2430" t="str">
            <v>40.01</v>
          </cell>
          <cell r="B2430" t="str">
            <v>Caixa de passagem estampada</v>
          </cell>
        </row>
        <row r="2431">
          <cell r="A2431" t="str">
            <v>40.01.020</v>
          </cell>
          <cell r="B2431" t="str">
            <v>Caixa de ferro estampada 4´ x 2´</v>
          </cell>
          <cell r="C2431" t="str">
            <v>UN</v>
          </cell>
          <cell r="D2431">
            <v>1.95</v>
          </cell>
          <cell r="E2431">
            <v>13.96</v>
          </cell>
          <cell r="F2431">
            <v>15.91</v>
          </cell>
        </row>
        <row r="2432">
          <cell r="A2432" t="str">
            <v>40.01.040</v>
          </cell>
          <cell r="B2432" t="str">
            <v>Caixa de ferro estampada 4´ x 4´</v>
          </cell>
          <cell r="C2432" t="str">
            <v>UN</v>
          </cell>
          <cell r="D2432">
            <v>3.29</v>
          </cell>
          <cell r="E2432">
            <v>13.96</v>
          </cell>
          <cell r="F2432">
            <v>17.25</v>
          </cell>
        </row>
        <row r="2433">
          <cell r="A2433" t="str">
            <v>40.01.080</v>
          </cell>
          <cell r="B2433" t="str">
            <v>Caixa de ferro octogonal fundo móvel 4´ x 4´</v>
          </cell>
          <cell r="C2433" t="str">
            <v>UN</v>
          </cell>
          <cell r="D2433">
            <v>2.82</v>
          </cell>
          <cell r="E2433">
            <v>16.75</v>
          </cell>
          <cell r="F2433">
            <v>19.57</v>
          </cell>
        </row>
        <row r="2434">
          <cell r="A2434" t="str">
            <v>40.01.090</v>
          </cell>
          <cell r="B2434" t="str">
            <v>Caixa de ferro estampada octogonal de 3´ x 3´</v>
          </cell>
          <cell r="C2434" t="str">
            <v>UN</v>
          </cell>
          <cell r="D2434">
            <v>1.98</v>
          </cell>
          <cell r="E2434">
            <v>13.96</v>
          </cell>
          <cell r="F2434">
            <v>15.94</v>
          </cell>
        </row>
        <row r="2435">
          <cell r="A2435" t="str">
            <v>40.02</v>
          </cell>
          <cell r="B2435" t="str">
            <v>Caixa de passagem com tampa</v>
          </cell>
        </row>
        <row r="2436">
          <cell r="A2436" t="str">
            <v>40.02.010</v>
          </cell>
          <cell r="B2436" t="str">
            <v>Caixa de tomada em alumínio para piso 4´ x 4´</v>
          </cell>
          <cell r="C2436" t="str">
            <v>UN</v>
          </cell>
          <cell r="D2436">
            <v>38</v>
          </cell>
          <cell r="E2436">
            <v>44.67</v>
          </cell>
          <cell r="F2436">
            <v>82.67</v>
          </cell>
        </row>
        <row r="2437">
          <cell r="A2437" t="str">
            <v>40.02.020</v>
          </cell>
          <cell r="B2437" t="str">
            <v>Caixa de passagem em chapa, com tampa parafusada, 100 x 100 x 80 mm</v>
          </cell>
          <cell r="C2437" t="str">
            <v>UN</v>
          </cell>
          <cell r="D2437">
            <v>15.68</v>
          </cell>
          <cell r="E2437">
            <v>16.75</v>
          </cell>
          <cell r="F2437">
            <v>32.43</v>
          </cell>
        </row>
        <row r="2438">
          <cell r="A2438" t="str">
            <v>40.02.040</v>
          </cell>
          <cell r="B2438" t="str">
            <v>Caixa de passagem em chapa, com tampa parafusada, 150 x 150 x 80 mm</v>
          </cell>
          <cell r="C2438" t="str">
            <v>UN</v>
          </cell>
          <cell r="D2438">
            <v>17.79</v>
          </cell>
          <cell r="E2438">
            <v>16.75</v>
          </cell>
          <cell r="F2438">
            <v>34.54</v>
          </cell>
        </row>
        <row r="2439">
          <cell r="A2439" t="str">
            <v>40.02.060</v>
          </cell>
          <cell r="B2439" t="str">
            <v>Caixa de passagem em chapa, com tampa parafusada, 200 x 200 x 100 mm</v>
          </cell>
          <cell r="C2439" t="str">
            <v>UN</v>
          </cell>
          <cell r="D2439">
            <v>29.48</v>
          </cell>
          <cell r="E2439">
            <v>16.75</v>
          </cell>
          <cell r="F2439">
            <v>46.23</v>
          </cell>
        </row>
        <row r="2440">
          <cell r="A2440" t="str">
            <v>40.02.080</v>
          </cell>
          <cell r="B2440" t="str">
            <v>Caixa de passagem em chapa, com tampa parafusada, 300 x 300 x 120 mm</v>
          </cell>
          <cell r="C2440" t="str">
            <v>UN</v>
          </cell>
          <cell r="D2440">
            <v>56.1</v>
          </cell>
          <cell r="E2440">
            <v>22.33</v>
          </cell>
          <cell r="F2440">
            <v>78.430000000000007</v>
          </cell>
        </row>
        <row r="2441">
          <cell r="A2441" t="str">
            <v>40.02.100</v>
          </cell>
          <cell r="B2441" t="str">
            <v>Caixa de passagem em chapa, com tampa parafusada, 400 x 400 x 150 mm</v>
          </cell>
          <cell r="C2441" t="str">
            <v>UN</v>
          </cell>
          <cell r="D2441">
            <v>135.58000000000001</v>
          </cell>
          <cell r="E2441">
            <v>22.33</v>
          </cell>
          <cell r="F2441">
            <v>157.91</v>
          </cell>
        </row>
        <row r="2442">
          <cell r="A2442" t="str">
            <v>40.02.120</v>
          </cell>
          <cell r="B2442" t="str">
            <v>Caixa de passagem em chapa, com tampa parafusada, 500 x 500 x 150 mm</v>
          </cell>
          <cell r="C2442" t="str">
            <v>UN</v>
          </cell>
          <cell r="D2442">
            <v>172.55</v>
          </cell>
          <cell r="E2442">
            <v>27.92</v>
          </cell>
          <cell r="F2442">
            <v>200.47</v>
          </cell>
        </row>
        <row r="2443">
          <cell r="A2443" t="str">
            <v>40.02.440</v>
          </cell>
          <cell r="B2443" t="str">
            <v>Caixa em alumínio fundido à prova de tempo, umidade, gases, vapores e pó, 150 x 150 x 150 mm</v>
          </cell>
          <cell r="C2443" t="str">
            <v>UN</v>
          </cell>
          <cell r="D2443">
            <v>166.96</v>
          </cell>
          <cell r="E2443">
            <v>16.75</v>
          </cell>
          <cell r="F2443">
            <v>183.71</v>
          </cell>
        </row>
        <row r="2444">
          <cell r="A2444" t="str">
            <v>40.02.450</v>
          </cell>
          <cell r="B2444" t="str">
            <v>Caixa em alumínio fundido à prova de tempo, umidade, gases, vapores e pó, 200 x 200 x 200 mm</v>
          </cell>
          <cell r="C2444" t="str">
            <v>UN</v>
          </cell>
          <cell r="D2444">
            <v>592.79</v>
          </cell>
          <cell r="E2444">
            <v>16.75</v>
          </cell>
          <cell r="F2444">
            <v>609.54</v>
          </cell>
        </row>
        <row r="2445">
          <cell r="A2445" t="str">
            <v>40.02.460</v>
          </cell>
          <cell r="B2445" t="str">
            <v>Caixa em alumínio fundido à prova de tempo, umidade, gases, vapores e pó, 240 x 240 x 150 mm</v>
          </cell>
          <cell r="C2445" t="str">
            <v>UN</v>
          </cell>
          <cell r="D2445">
            <v>833.8</v>
          </cell>
          <cell r="E2445">
            <v>16.75</v>
          </cell>
          <cell r="F2445">
            <v>850.55</v>
          </cell>
        </row>
        <row r="2446">
          <cell r="A2446" t="str">
            <v>40.02.470</v>
          </cell>
          <cell r="B2446" t="str">
            <v>Caixa em alumínio fundido à prova de tempo, umidade, gases, vapores e pó, 445 x 350 x 220 mm</v>
          </cell>
          <cell r="C2446" t="str">
            <v>UN</v>
          </cell>
          <cell r="D2446">
            <v>1691.78</v>
          </cell>
          <cell r="E2446">
            <v>22.33</v>
          </cell>
          <cell r="F2446">
            <v>1714.11</v>
          </cell>
        </row>
        <row r="2447">
          <cell r="A2447" t="str">
            <v>40.02.600</v>
          </cell>
          <cell r="B2447" t="str">
            <v>Caixa de passagem em alumínio fundido à prova de tempo, 100 x 100 mm</v>
          </cell>
          <cell r="C2447" t="str">
            <v>UN</v>
          </cell>
          <cell r="D2447">
            <v>23.78</v>
          </cell>
          <cell r="E2447">
            <v>16.75</v>
          </cell>
          <cell r="F2447">
            <v>40.53</v>
          </cell>
        </row>
        <row r="2448">
          <cell r="A2448" t="str">
            <v>40.02.610</v>
          </cell>
          <cell r="B2448" t="str">
            <v>Caixa de passagem em alumínio fundido à prova de tempo, 200 x 200 mm</v>
          </cell>
          <cell r="C2448" t="str">
            <v>UN</v>
          </cell>
          <cell r="D2448">
            <v>76.87</v>
          </cell>
          <cell r="E2448">
            <v>16.75</v>
          </cell>
          <cell r="F2448">
            <v>93.62</v>
          </cell>
        </row>
        <row r="2449">
          <cell r="A2449" t="str">
            <v>40.02.620</v>
          </cell>
          <cell r="B2449" t="str">
            <v>Caixa de passagem em alumínio fundido à prova de tempo, 300 x 300 mm</v>
          </cell>
          <cell r="C2449" t="str">
            <v>UN</v>
          </cell>
          <cell r="D2449">
            <v>197.53</v>
          </cell>
          <cell r="E2449">
            <v>22.33</v>
          </cell>
          <cell r="F2449">
            <v>219.86</v>
          </cell>
        </row>
        <row r="2450">
          <cell r="A2450" t="str">
            <v>40.04</v>
          </cell>
          <cell r="B2450" t="str">
            <v>Tomadas</v>
          </cell>
        </row>
        <row r="2451">
          <cell r="A2451" t="str">
            <v>40.04.080</v>
          </cell>
          <cell r="B2451" t="str">
            <v>Tomada para telefone 4P, padrão TELEBRÁS, com placa</v>
          </cell>
          <cell r="C2451" t="str">
            <v>CJ</v>
          </cell>
          <cell r="D2451">
            <v>25.68</v>
          </cell>
          <cell r="E2451">
            <v>16.75</v>
          </cell>
          <cell r="F2451">
            <v>42.43</v>
          </cell>
        </row>
        <row r="2452">
          <cell r="A2452" t="str">
            <v>40.04.090</v>
          </cell>
          <cell r="B2452" t="str">
            <v>Tomada RJ 11 para telefone, sem placa</v>
          </cell>
          <cell r="C2452" t="str">
            <v>UN</v>
          </cell>
          <cell r="D2452">
            <v>28.01</v>
          </cell>
          <cell r="E2452">
            <v>16.75</v>
          </cell>
          <cell r="F2452">
            <v>44.76</v>
          </cell>
        </row>
        <row r="2453">
          <cell r="A2453" t="str">
            <v>40.04.096</v>
          </cell>
          <cell r="B2453" t="str">
            <v>Tomada RJ 45 para rede de dados, com placa</v>
          </cell>
          <cell r="C2453" t="str">
            <v>UN</v>
          </cell>
          <cell r="D2453">
            <v>67.28</v>
          </cell>
          <cell r="E2453">
            <v>16.75</v>
          </cell>
          <cell r="F2453">
            <v>84.03</v>
          </cell>
        </row>
        <row r="2454">
          <cell r="A2454" t="str">
            <v>40.04.140</v>
          </cell>
          <cell r="B2454" t="str">
            <v>Tomada 3P+T de 32 A, blindada industrial de sobrepor negativa</v>
          </cell>
          <cell r="C2454" t="str">
            <v>CJ</v>
          </cell>
          <cell r="D2454">
            <v>268.63</v>
          </cell>
          <cell r="E2454">
            <v>16.75</v>
          </cell>
          <cell r="F2454">
            <v>285.38</v>
          </cell>
        </row>
        <row r="2455">
          <cell r="A2455" t="str">
            <v>40.04.146</v>
          </cell>
          <cell r="B2455" t="str">
            <v>Tomada 3P+T de 63 A, blindada industrial de embutir</v>
          </cell>
          <cell r="C2455" t="str">
            <v>CJ</v>
          </cell>
          <cell r="D2455">
            <v>275.91000000000003</v>
          </cell>
          <cell r="E2455">
            <v>16.75</v>
          </cell>
          <cell r="F2455">
            <v>292.66000000000003</v>
          </cell>
        </row>
        <row r="2456">
          <cell r="A2456" t="str">
            <v>40.04.230</v>
          </cell>
          <cell r="B2456" t="str">
            <v>Tomada de canaleta/perfilado universal 2P+T, com caixa e tampa</v>
          </cell>
          <cell r="C2456" t="str">
            <v>CJ</v>
          </cell>
          <cell r="D2456">
            <v>19.8</v>
          </cell>
          <cell r="E2456">
            <v>16.75</v>
          </cell>
          <cell r="F2456">
            <v>36.549999999999997</v>
          </cell>
        </row>
        <row r="2457">
          <cell r="A2457" t="str">
            <v>40.04.340</v>
          </cell>
          <cell r="B2457" t="str">
            <v>Plugue e tomada 2P+T de 16 A de sobrepor - 380 / 440 V</v>
          </cell>
          <cell r="C2457" t="str">
            <v>CJ</v>
          </cell>
          <cell r="D2457">
            <v>329.22</v>
          </cell>
          <cell r="E2457">
            <v>16.75</v>
          </cell>
          <cell r="F2457">
            <v>345.97</v>
          </cell>
        </row>
        <row r="2458">
          <cell r="A2458" t="str">
            <v>40.04.390</v>
          </cell>
          <cell r="B2458" t="str">
            <v>Tomada de energia quadrada com rabicho de 10 A - 250 V , para instalação em painel / rodapé / caixa de tomadas</v>
          </cell>
          <cell r="C2458" t="str">
            <v>UN</v>
          </cell>
          <cell r="D2458">
            <v>22.94</v>
          </cell>
          <cell r="E2458">
            <v>16.75</v>
          </cell>
          <cell r="F2458">
            <v>39.69</v>
          </cell>
        </row>
        <row r="2459">
          <cell r="A2459" t="str">
            <v>40.04.450</v>
          </cell>
          <cell r="B2459" t="str">
            <v>Tomada 2P+T de 10 A - 250 V, completa</v>
          </cell>
          <cell r="C2459" t="str">
            <v>CJ</v>
          </cell>
          <cell r="D2459">
            <v>12.37</v>
          </cell>
          <cell r="E2459">
            <v>16.75</v>
          </cell>
          <cell r="F2459">
            <v>29.12</v>
          </cell>
        </row>
        <row r="2460">
          <cell r="A2460" t="str">
            <v>40.04.460</v>
          </cell>
          <cell r="B2460" t="str">
            <v>Tomada 2P+T de 20 A - 250 V, completa</v>
          </cell>
          <cell r="C2460" t="str">
            <v>CJ</v>
          </cell>
          <cell r="D2460">
            <v>14.9</v>
          </cell>
          <cell r="E2460">
            <v>16.75</v>
          </cell>
          <cell r="F2460">
            <v>31.65</v>
          </cell>
        </row>
        <row r="2461">
          <cell r="A2461" t="str">
            <v>40.04.470</v>
          </cell>
          <cell r="B2461" t="str">
            <v>Conjunto 2 tomadas 2P+T de 10 A, completo</v>
          </cell>
          <cell r="C2461" t="str">
            <v>CJ</v>
          </cell>
          <cell r="D2461">
            <v>32.81</v>
          </cell>
          <cell r="E2461">
            <v>16.75</v>
          </cell>
          <cell r="F2461">
            <v>49.56</v>
          </cell>
        </row>
        <row r="2462">
          <cell r="A2462" t="str">
            <v>40.04.480</v>
          </cell>
          <cell r="B2462" t="str">
            <v>Conjunto 1 interruptor simples e 1 tomada 2P+T de 10 A, completo</v>
          </cell>
          <cell r="C2462" t="str">
            <v>CJ</v>
          </cell>
          <cell r="D2462">
            <v>26.64</v>
          </cell>
          <cell r="E2462">
            <v>16.75</v>
          </cell>
          <cell r="F2462">
            <v>43.39</v>
          </cell>
        </row>
        <row r="2463">
          <cell r="A2463" t="str">
            <v>40.04.490</v>
          </cell>
          <cell r="B2463" t="str">
            <v>Conjunto 2 interruptores simples e 1 tomada 2P+T de 10 A, completo</v>
          </cell>
          <cell r="C2463" t="str">
            <v>CJ</v>
          </cell>
          <cell r="D2463">
            <v>25.69</v>
          </cell>
          <cell r="E2463">
            <v>16.75</v>
          </cell>
          <cell r="F2463">
            <v>42.44</v>
          </cell>
        </row>
        <row r="2464">
          <cell r="A2464" t="str">
            <v>40.04.492</v>
          </cell>
          <cell r="B2464" t="str">
            <v>Conjunto 4´ x 4´ de 1 interruptor simples, 1 tomada universal e 1 tomada de 3 polos</v>
          </cell>
          <cell r="C2464" t="str">
            <v>CJ</v>
          </cell>
          <cell r="D2464">
            <v>36.58</v>
          </cell>
          <cell r="E2464">
            <v>20.65</v>
          </cell>
          <cell r="F2464">
            <v>57.23</v>
          </cell>
        </row>
        <row r="2465">
          <cell r="A2465" t="str">
            <v>40.05</v>
          </cell>
          <cell r="B2465" t="str">
            <v>Interruptores e minuterias</v>
          </cell>
        </row>
        <row r="2466">
          <cell r="A2466" t="str">
            <v>40.05.020</v>
          </cell>
          <cell r="B2466" t="str">
            <v>Interruptor com 1 tecla simples e placa</v>
          </cell>
          <cell r="C2466" t="str">
            <v>CJ</v>
          </cell>
          <cell r="D2466">
            <v>13.78</v>
          </cell>
          <cell r="E2466">
            <v>18.98</v>
          </cell>
          <cell r="F2466">
            <v>32.76</v>
          </cell>
        </row>
        <row r="2467">
          <cell r="A2467" t="str">
            <v>40.05.040</v>
          </cell>
          <cell r="B2467" t="str">
            <v>Interruptor com 2 teclas simples e placa</v>
          </cell>
          <cell r="C2467" t="str">
            <v>CJ</v>
          </cell>
          <cell r="D2467">
            <v>23.68</v>
          </cell>
          <cell r="E2467">
            <v>19.54</v>
          </cell>
          <cell r="F2467">
            <v>43.22</v>
          </cell>
        </row>
        <row r="2468">
          <cell r="A2468" t="str">
            <v>40.05.060</v>
          </cell>
          <cell r="B2468" t="str">
            <v>Interruptor com 3 teclas simples e placa</v>
          </cell>
          <cell r="C2468" t="str">
            <v>CJ</v>
          </cell>
          <cell r="D2468">
            <v>26.27</v>
          </cell>
          <cell r="E2468">
            <v>27.92</v>
          </cell>
          <cell r="F2468">
            <v>54.19</v>
          </cell>
        </row>
        <row r="2469">
          <cell r="A2469" t="str">
            <v>40.05.080</v>
          </cell>
          <cell r="B2469" t="str">
            <v>Interruptor com 1 tecla paralelo e placa</v>
          </cell>
          <cell r="C2469" t="str">
            <v>CJ</v>
          </cell>
          <cell r="D2469">
            <v>18.2</v>
          </cell>
          <cell r="E2469">
            <v>15.07</v>
          </cell>
          <cell r="F2469">
            <v>33.270000000000003</v>
          </cell>
        </row>
        <row r="2470">
          <cell r="A2470" t="str">
            <v>40.05.100</v>
          </cell>
          <cell r="B2470" t="str">
            <v>Interruptor com 2 teclas paralelo e placa</v>
          </cell>
          <cell r="C2470" t="str">
            <v>CJ</v>
          </cell>
          <cell r="D2470">
            <v>12.84</v>
          </cell>
          <cell r="E2470">
            <v>25.12</v>
          </cell>
          <cell r="F2470">
            <v>37.96</v>
          </cell>
        </row>
        <row r="2471">
          <cell r="A2471" t="str">
            <v>40.05.120</v>
          </cell>
          <cell r="B2471" t="str">
            <v>Interruptor com 2 teclas, 1 simples, 1 paralelo e placa</v>
          </cell>
          <cell r="C2471" t="str">
            <v>CJ</v>
          </cell>
          <cell r="D2471">
            <v>17</v>
          </cell>
          <cell r="E2471">
            <v>21.22</v>
          </cell>
          <cell r="F2471">
            <v>38.22</v>
          </cell>
        </row>
        <row r="2472">
          <cell r="A2472" t="str">
            <v>40.05.140</v>
          </cell>
          <cell r="B2472" t="str">
            <v>Interruptor com 3 teclas, 2 simples, 1 paralelo e placa</v>
          </cell>
          <cell r="C2472" t="str">
            <v>CJ</v>
          </cell>
          <cell r="D2472">
            <v>12.48</v>
          </cell>
          <cell r="E2472">
            <v>25.12</v>
          </cell>
          <cell r="F2472">
            <v>37.6</v>
          </cell>
        </row>
        <row r="2473">
          <cell r="A2473" t="str">
            <v>40.05.160</v>
          </cell>
          <cell r="B2473" t="str">
            <v>Interruptor com 3 teclas, 1 simples, 2 paralelo e placa</v>
          </cell>
          <cell r="C2473" t="str">
            <v>CJ</v>
          </cell>
          <cell r="D2473">
            <v>19.440000000000001</v>
          </cell>
          <cell r="E2473">
            <v>27.92</v>
          </cell>
          <cell r="F2473">
            <v>47.36</v>
          </cell>
        </row>
        <row r="2474">
          <cell r="A2474" t="str">
            <v>40.05.170</v>
          </cell>
          <cell r="B2474" t="str">
            <v>Interruptor bipolar paralelo, 1 tecla dupla e placa</v>
          </cell>
          <cell r="C2474" t="str">
            <v>CJ</v>
          </cell>
          <cell r="D2474">
            <v>50.08</v>
          </cell>
          <cell r="E2474">
            <v>19.54</v>
          </cell>
          <cell r="F2474">
            <v>69.62</v>
          </cell>
        </row>
        <row r="2475">
          <cell r="A2475" t="str">
            <v>40.05.180</v>
          </cell>
          <cell r="B2475" t="str">
            <v>Interruptor bipolar simples, 1 tecla dupla e placa</v>
          </cell>
          <cell r="C2475" t="str">
            <v>CJ</v>
          </cell>
          <cell r="D2475">
            <v>47.3</v>
          </cell>
          <cell r="E2475">
            <v>19.54</v>
          </cell>
          <cell r="F2475">
            <v>66.84</v>
          </cell>
        </row>
        <row r="2476">
          <cell r="A2476" t="str">
            <v>40.05.320</v>
          </cell>
          <cell r="B2476" t="str">
            <v>Pulsador 2 A - 250 V, para minuteria com placa</v>
          </cell>
          <cell r="C2476" t="str">
            <v>CJ</v>
          </cell>
          <cell r="D2476">
            <v>18.45</v>
          </cell>
          <cell r="E2476">
            <v>13.96</v>
          </cell>
          <cell r="F2476">
            <v>32.409999999999997</v>
          </cell>
        </row>
        <row r="2477">
          <cell r="A2477" t="str">
            <v>40.05.330</v>
          </cell>
          <cell r="B2477" t="str">
            <v>Variador de luminosidade rotativo até 600 W / 220 V, com placa</v>
          </cell>
          <cell r="C2477" t="str">
            <v>CJ</v>
          </cell>
          <cell r="D2477">
            <v>54.42</v>
          </cell>
          <cell r="E2477">
            <v>21.22</v>
          </cell>
          <cell r="F2477">
            <v>75.64</v>
          </cell>
        </row>
        <row r="2478">
          <cell r="A2478" t="str">
            <v>40.05.340</v>
          </cell>
          <cell r="B2478" t="str">
            <v>Sensor de presença para teto, com fotocélula, para lâmpada qualquer</v>
          </cell>
          <cell r="C2478" t="str">
            <v>UN</v>
          </cell>
          <cell r="D2478">
            <v>35.51</v>
          </cell>
          <cell r="E2478">
            <v>16.75</v>
          </cell>
          <cell r="F2478">
            <v>52.26</v>
          </cell>
        </row>
        <row r="2479">
          <cell r="A2479" t="str">
            <v>40.05.350</v>
          </cell>
          <cell r="B2479" t="str">
            <v>Sensor de presença infravermelho passivo e microondas, alcance de 12 m - sem fio</v>
          </cell>
          <cell r="C2479" t="str">
            <v>UN</v>
          </cell>
          <cell r="D2479">
            <v>98.98</v>
          </cell>
          <cell r="E2479">
            <v>27.92</v>
          </cell>
          <cell r="F2479">
            <v>126.9</v>
          </cell>
        </row>
        <row r="2480">
          <cell r="A2480" t="str">
            <v>40.06</v>
          </cell>
          <cell r="B2480" t="str">
            <v>Conduletes</v>
          </cell>
        </row>
        <row r="2481">
          <cell r="A2481" t="str">
            <v>40.06.040</v>
          </cell>
          <cell r="B2481" t="str">
            <v>Condulete metálico de 3/4´</v>
          </cell>
          <cell r="C2481" t="str">
            <v>CJ</v>
          </cell>
          <cell r="D2481">
            <v>14.95</v>
          </cell>
          <cell r="E2481">
            <v>27.92</v>
          </cell>
          <cell r="F2481">
            <v>42.87</v>
          </cell>
        </row>
        <row r="2482">
          <cell r="A2482" t="str">
            <v>40.06.060</v>
          </cell>
          <cell r="B2482" t="str">
            <v>Condulete metálico de 1´</v>
          </cell>
          <cell r="C2482" t="str">
            <v>CJ</v>
          </cell>
          <cell r="D2482">
            <v>23.99</v>
          </cell>
          <cell r="E2482">
            <v>27.92</v>
          </cell>
          <cell r="F2482">
            <v>51.91</v>
          </cell>
        </row>
        <row r="2483">
          <cell r="A2483" t="str">
            <v>40.06.080</v>
          </cell>
          <cell r="B2483" t="str">
            <v>Condulete metálico de 1 1/4´</v>
          </cell>
          <cell r="C2483" t="str">
            <v>CJ</v>
          </cell>
          <cell r="D2483">
            <v>44.74</v>
          </cell>
          <cell r="E2483">
            <v>27.92</v>
          </cell>
          <cell r="F2483">
            <v>72.66</v>
          </cell>
        </row>
        <row r="2484">
          <cell r="A2484" t="str">
            <v>40.06.100</v>
          </cell>
          <cell r="B2484" t="str">
            <v>Condulete metálico de 1 1/2´</v>
          </cell>
          <cell r="C2484" t="str">
            <v>CJ</v>
          </cell>
          <cell r="D2484">
            <v>56.31</v>
          </cell>
          <cell r="E2484">
            <v>27.92</v>
          </cell>
          <cell r="F2484">
            <v>84.23</v>
          </cell>
        </row>
        <row r="2485">
          <cell r="A2485" t="str">
            <v>40.06.120</v>
          </cell>
          <cell r="B2485" t="str">
            <v>Condulete metálico de 2´</v>
          </cell>
          <cell r="C2485" t="str">
            <v>CJ</v>
          </cell>
          <cell r="D2485">
            <v>77.489999999999995</v>
          </cell>
          <cell r="E2485">
            <v>27.92</v>
          </cell>
          <cell r="F2485">
            <v>105.41</v>
          </cell>
        </row>
        <row r="2486">
          <cell r="A2486" t="str">
            <v>40.06.140</v>
          </cell>
          <cell r="B2486" t="str">
            <v>Condulete metálico de 2 1/2´</v>
          </cell>
          <cell r="C2486" t="str">
            <v>CJ</v>
          </cell>
          <cell r="D2486">
            <v>210.25</v>
          </cell>
          <cell r="E2486">
            <v>27.92</v>
          </cell>
          <cell r="F2486">
            <v>238.17</v>
          </cell>
        </row>
        <row r="2487">
          <cell r="A2487" t="str">
            <v>40.06.160</v>
          </cell>
          <cell r="B2487" t="str">
            <v>Condulete metálico de 3´</v>
          </cell>
          <cell r="C2487" t="str">
            <v>CJ</v>
          </cell>
          <cell r="D2487">
            <v>281.66000000000003</v>
          </cell>
          <cell r="E2487">
            <v>27.92</v>
          </cell>
          <cell r="F2487">
            <v>309.58</v>
          </cell>
        </row>
        <row r="2488">
          <cell r="A2488" t="str">
            <v>40.06.170</v>
          </cell>
          <cell r="B2488" t="str">
            <v>Condulete metálico de 4´</v>
          </cell>
          <cell r="C2488" t="str">
            <v>CJ</v>
          </cell>
          <cell r="D2488">
            <v>408.06</v>
          </cell>
          <cell r="E2488">
            <v>27.92</v>
          </cell>
          <cell r="F2488">
            <v>435.98</v>
          </cell>
        </row>
        <row r="2489">
          <cell r="A2489" t="str">
            <v>40.06.510</v>
          </cell>
          <cell r="B2489" t="str">
            <v>Condulete em PVC de 1´ - com tampa</v>
          </cell>
          <cell r="C2489" t="str">
            <v>CJ</v>
          </cell>
          <cell r="D2489">
            <v>18.87</v>
          </cell>
          <cell r="E2489">
            <v>27.92</v>
          </cell>
          <cell r="F2489">
            <v>46.79</v>
          </cell>
        </row>
        <row r="2490">
          <cell r="A2490" t="str">
            <v>40.07</v>
          </cell>
          <cell r="B2490" t="str">
            <v>Caixa de passagem em PVC</v>
          </cell>
        </row>
        <row r="2491">
          <cell r="A2491" t="str">
            <v>40.07.010</v>
          </cell>
          <cell r="B2491" t="str">
            <v>Caixa em PVC de 4´ x 2´</v>
          </cell>
          <cell r="C2491" t="str">
            <v>UN</v>
          </cell>
          <cell r="D2491">
            <v>3.54</v>
          </cell>
          <cell r="E2491">
            <v>13.96</v>
          </cell>
          <cell r="F2491">
            <v>17.5</v>
          </cell>
        </row>
        <row r="2492">
          <cell r="A2492" t="str">
            <v>40.07.020</v>
          </cell>
          <cell r="B2492" t="str">
            <v>Caixa em PVC de 4´ x 4´</v>
          </cell>
          <cell r="C2492" t="str">
            <v>UN</v>
          </cell>
          <cell r="D2492">
            <v>6.94</v>
          </cell>
          <cell r="E2492">
            <v>13.96</v>
          </cell>
          <cell r="F2492">
            <v>20.9</v>
          </cell>
        </row>
        <row r="2493">
          <cell r="A2493" t="str">
            <v>40.07.040</v>
          </cell>
          <cell r="B2493" t="str">
            <v>Caixa em PVC octogonal de 4´ x 4´</v>
          </cell>
          <cell r="C2493" t="str">
            <v>UN</v>
          </cell>
          <cell r="D2493">
            <v>7.33</v>
          </cell>
          <cell r="E2493">
            <v>13.96</v>
          </cell>
          <cell r="F2493">
            <v>21.29</v>
          </cell>
        </row>
        <row r="2494">
          <cell r="A2494" t="str">
            <v>40.10</v>
          </cell>
          <cell r="B2494" t="str">
            <v>Contator</v>
          </cell>
        </row>
        <row r="2495">
          <cell r="A2495" t="str">
            <v>40.10.016</v>
          </cell>
          <cell r="B2495" t="str">
            <v>Contator de potência 12 A - 1na+1nf</v>
          </cell>
          <cell r="C2495" t="str">
            <v>UN</v>
          </cell>
          <cell r="D2495">
            <v>284.77999999999997</v>
          </cell>
          <cell r="E2495">
            <v>27.92</v>
          </cell>
          <cell r="F2495">
            <v>312.7</v>
          </cell>
        </row>
        <row r="2496">
          <cell r="A2496" t="str">
            <v>40.10.020</v>
          </cell>
          <cell r="B2496" t="str">
            <v>Contator de potência 9 A - 2na+2nf</v>
          </cell>
          <cell r="C2496" t="str">
            <v>UN</v>
          </cell>
          <cell r="D2496">
            <v>289.04000000000002</v>
          </cell>
          <cell r="E2496">
            <v>27.92</v>
          </cell>
          <cell r="F2496">
            <v>316.95999999999998</v>
          </cell>
        </row>
        <row r="2497">
          <cell r="A2497" t="str">
            <v>40.10.040</v>
          </cell>
          <cell r="B2497" t="str">
            <v>Contator de potência 12 A - 2na+2nf</v>
          </cell>
          <cell r="C2497" t="str">
            <v>UN</v>
          </cell>
          <cell r="D2497">
            <v>336.39</v>
          </cell>
          <cell r="E2497">
            <v>27.92</v>
          </cell>
          <cell r="F2497">
            <v>364.31</v>
          </cell>
        </row>
        <row r="2498">
          <cell r="A2498" t="str">
            <v>40.10.060</v>
          </cell>
          <cell r="B2498" t="str">
            <v>Contator de potência 16 A - 2na+2nf</v>
          </cell>
          <cell r="C2498" t="str">
            <v>UN</v>
          </cell>
          <cell r="D2498">
            <v>196.82</v>
          </cell>
          <cell r="E2498">
            <v>27.92</v>
          </cell>
          <cell r="F2498">
            <v>224.74</v>
          </cell>
        </row>
        <row r="2499">
          <cell r="A2499" t="str">
            <v>40.10.080</v>
          </cell>
          <cell r="B2499" t="str">
            <v>Contator de potência 22 A/25 A - 2na+2nf</v>
          </cell>
          <cell r="C2499" t="str">
            <v>UN</v>
          </cell>
          <cell r="D2499">
            <v>403.13</v>
          </cell>
          <cell r="E2499">
            <v>27.92</v>
          </cell>
          <cell r="F2499">
            <v>431.05</v>
          </cell>
        </row>
        <row r="2500">
          <cell r="A2500" t="str">
            <v>40.10.100</v>
          </cell>
          <cell r="B2500" t="str">
            <v>Contator de potência 32 A - 2na+2nf</v>
          </cell>
          <cell r="C2500" t="str">
            <v>UN</v>
          </cell>
          <cell r="D2500">
            <v>575.34</v>
          </cell>
          <cell r="E2500">
            <v>27.92</v>
          </cell>
          <cell r="F2500">
            <v>603.26</v>
          </cell>
        </row>
        <row r="2501">
          <cell r="A2501" t="str">
            <v>40.10.106</v>
          </cell>
          <cell r="B2501" t="str">
            <v>Contator de potência 38 A/40 A - 2na+2nf</v>
          </cell>
          <cell r="C2501" t="str">
            <v>UN</v>
          </cell>
          <cell r="D2501">
            <v>715.57</v>
          </cell>
          <cell r="E2501">
            <v>27.92</v>
          </cell>
          <cell r="F2501">
            <v>743.49</v>
          </cell>
        </row>
        <row r="2502">
          <cell r="A2502" t="str">
            <v>40.10.110</v>
          </cell>
          <cell r="B2502" t="str">
            <v>Contator de potência 50 A - 2na+2nf</v>
          </cell>
          <cell r="C2502" t="str">
            <v>UN</v>
          </cell>
          <cell r="D2502">
            <v>1102.58</v>
          </cell>
          <cell r="E2502">
            <v>27.92</v>
          </cell>
          <cell r="F2502">
            <v>1130.5</v>
          </cell>
        </row>
        <row r="2503">
          <cell r="A2503" t="str">
            <v>40.10.132</v>
          </cell>
          <cell r="B2503" t="str">
            <v>Contator de potência 65 A - 2na+2nf</v>
          </cell>
          <cell r="C2503" t="str">
            <v>UN</v>
          </cell>
          <cell r="D2503">
            <v>1626.85</v>
          </cell>
          <cell r="E2503">
            <v>27.92</v>
          </cell>
          <cell r="F2503">
            <v>1654.77</v>
          </cell>
        </row>
        <row r="2504">
          <cell r="A2504" t="str">
            <v>40.10.136</v>
          </cell>
          <cell r="B2504" t="str">
            <v>Contator de potência 110 A - 2na+2nf</v>
          </cell>
          <cell r="C2504" t="str">
            <v>UN</v>
          </cell>
          <cell r="D2504">
            <v>3540.67</v>
          </cell>
          <cell r="E2504">
            <v>27.92</v>
          </cell>
          <cell r="F2504">
            <v>3568.59</v>
          </cell>
        </row>
        <row r="2505">
          <cell r="A2505" t="str">
            <v>40.10.140</v>
          </cell>
          <cell r="B2505" t="str">
            <v>Contator de potência 150 A - 2na+2nf</v>
          </cell>
          <cell r="C2505" t="str">
            <v>UN</v>
          </cell>
          <cell r="D2505">
            <v>2165.5</v>
          </cell>
          <cell r="E2505">
            <v>27.92</v>
          </cell>
          <cell r="F2505">
            <v>2193.42</v>
          </cell>
        </row>
        <row r="2506">
          <cell r="A2506" t="str">
            <v>40.10.150</v>
          </cell>
          <cell r="B2506" t="str">
            <v>Contator de potência 220 A - 2na+2nf</v>
          </cell>
          <cell r="C2506" t="str">
            <v>UN</v>
          </cell>
          <cell r="D2506">
            <v>5951.05</v>
          </cell>
          <cell r="E2506">
            <v>27.92</v>
          </cell>
          <cell r="F2506">
            <v>5978.97</v>
          </cell>
        </row>
        <row r="2507">
          <cell r="A2507" t="str">
            <v>40.10.500</v>
          </cell>
          <cell r="B2507" t="str">
            <v>Minicontator auxiliar - 4na</v>
          </cell>
          <cell r="C2507" t="str">
            <v>UN</v>
          </cell>
          <cell r="D2507">
            <v>72.81</v>
          </cell>
          <cell r="E2507">
            <v>27.92</v>
          </cell>
          <cell r="F2507">
            <v>100.73</v>
          </cell>
        </row>
        <row r="2508">
          <cell r="A2508" t="str">
            <v>40.10.510</v>
          </cell>
          <cell r="B2508" t="str">
            <v>Contator auxiliar - 2na+2nf</v>
          </cell>
          <cell r="C2508" t="str">
            <v>UN</v>
          </cell>
          <cell r="D2508">
            <v>113.93</v>
          </cell>
          <cell r="E2508">
            <v>27.92</v>
          </cell>
          <cell r="F2508">
            <v>141.85</v>
          </cell>
        </row>
        <row r="2509">
          <cell r="A2509" t="str">
            <v>40.10.520</v>
          </cell>
          <cell r="B2509" t="str">
            <v>Contator auxiliar - 4na+4nf</v>
          </cell>
          <cell r="C2509" t="str">
            <v>UN</v>
          </cell>
          <cell r="D2509">
            <v>145.08000000000001</v>
          </cell>
          <cell r="E2509">
            <v>27.92</v>
          </cell>
          <cell r="F2509">
            <v>173</v>
          </cell>
        </row>
        <row r="2510">
          <cell r="A2510" t="str">
            <v>40.11</v>
          </cell>
          <cell r="B2510" t="str">
            <v>Rele</v>
          </cell>
        </row>
        <row r="2511">
          <cell r="A2511" t="str">
            <v>40.11.010</v>
          </cell>
          <cell r="B2511" t="str">
            <v>Relé fotoelétrico 50/60 Hz, 110/220 V, 1200 VA, completo</v>
          </cell>
          <cell r="C2511" t="str">
            <v>UN</v>
          </cell>
          <cell r="D2511">
            <v>82.3</v>
          </cell>
          <cell r="E2511">
            <v>25.12</v>
          </cell>
          <cell r="F2511">
            <v>107.42</v>
          </cell>
        </row>
        <row r="2512">
          <cell r="A2512" t="str">
            <v>40.11.020</v>
          </cell>
          <cell r="B2512" t="str">
            <v>Relé bimetálico de sobrecarga para acoplamento direto, faixas de ajuste de 9/12 A</v>
          </cell>
          <cell r="C2512" t="str">
            <v>UN</v>
          </cell>
          <cell r="D2512">
            <v>263.81</v>
          </cell>
          <cell r="E2512">
            <v>27.92</v>
          </cell>
          <cell r="F2512">
            <v>291.73</v>
          </cell>
        </row>
        <row r="2513">
          <cell r="A2513" t="str">
            <v>40.11.030</v>
          </cell>
          <cell r="B2513" t="str">
            <v>Relé bimetálico de sobrecarga para acoplamento direto, faixas de ajuste de 20/32 A até 50/63 A</v>
          </cell>
          <cell r="C2513" t="str">
            <v>UN</v>
          </cell>
          <cell r="D2513">
            <v>463.54</v>
          </cell>
          <cell r="E2513">
            <v>27.92</v>
          </cell>
          <cell r="F2513">
            <v>491.46</v>
          </cell>
        </row>
        <row r="2514">
          <cell r="A2514" t="str">
            <v>40.11.050</v>
          </cell>
          <cell r="B2514" t="str">
            <v>Relé bimetálico de sobrecarga para acoplamento direto, faixas de ajuste 0,4/0,63 A até 16/25 A</v>
          </cell>
          <cell r="C2514" t="str">
            <v>UN</v>
          </cell>
          <cell r="D2514">
            <v>351.84</v>
          </cell>
          <cell r="E2514">
            <v>27.92</v>
          </cell>
          <cell r="F2514">
            <v>379.76</v>
          </cell>
        </row>
        <row r="2515">
          <cell r="A2515" t="str">
            <v>40.11.060</v>
          </cell>
          <cell r="B2515" t="str">
            <v>Relé de tempo eletrônico de 0,6 até 6 s - 220V - 50/60 Hz</v>
          </cell>
          <cell r="C2515" t="str">
            <v>UN</v>
          </cell>
          <cell r="D2515">
            <v>96.44</v>
          </cell>
          <cell r="E2515">
            <v>55.83</v>
          </cell>
          <cell r="F2515">
            <v>152.27000000000001</v>
          </cell>
        </row>
        <row r="2516">
          <cell r="A2516" t="str">
            <v>40.11.070</v>
          </cell>
          <cell r="B2516" t="str">
            <v>Relé supervisor trifásico contra falta de fase, inversão de fase e mínima tensão</v>
          </cell>
          <cell r="C2516" t="str">
            <v>UN</v>
          </cell>
          <cell r="D2516">
            <v>4213.43</v>
          </cell>
          <cell r="E2516">
            <v>55.83</v>
          </cell>
          <cell r="F2516">
            <v>4269.26</v>
          </cell>
        </row>
        <row r="2517">
          <cell r="A2517" t="str">
            <v>40.11.120</v>
          </cell>
          <cell r="B2517" t="str">
            <v>Relé de tempo eletrônico de 1,5 até 15 minutos - 110V/220V - 50/60Hz</v>
          </cell>
          <cell r="C2517" t="str">
            <v>UN</v>
          </cell>
          <cell r="D2517">
            <v>102.37</v>
          </cell>
          <cell r="E2517">
            <v>55.83</v>
          </cell>
          <cell r="F2517">
            <v>158.19999999999999</v>
          </cell>
        </row>
        <row r="2518">
          <cell r="A2518" t="str">
            <v>40.11.230</v>
          </cell>
          <cell r="B2518" t="str">
            <v>Relé de sobrecarga eletrônico para acoplamento direto, faixa de ajuste de 55 A até 250 A</v>
          </cell>
          <cell r="C2518" t="str">
            <v>UN</v>
          </cell>
          <cell r="D2518">
            <v>2864.09</v>
          </cell>
          <cell r="E2518">
            <v>27.92</v>
          </cell>
          <cell r="F2518">
            <v>2892.01</v>
          </cell>
        </row>
        <row r="2519">
          <cell r="A2519" t="str">
            <v>40.11.240</v>
          </cell>
          <cell r="B2519" t="str">
            <v>Relé de tempo eletrônico de 3 até 30s - 220V - 50/60Hz</v>
          </cell>
          <cell r="C2519" t="str">
            <v>UN</v>
          </cell>
          <cell r="D2519">
            <v>121.48</v>
          </cell>
          <cell r="E2519">
            <v>55.83</v>
          </cell>
          <cell r="F2519">
            <v>177.31</v>
          </cell>
        </row>
        <row r="2520">
          <cell r="A2520" t="str">
            <v>40.11.250</v>
          </cell>
          <cell r="B2520" t="str">
            <v>Relé de impulso bipolar, 16 A, 250 V CA</v>
          </cell>
          <cell r="C2520" t="str">
            <v>UN</v>
          </cell>
          <cell r="D2520">
            <v>275.64999999999998</v>
          </cell>
          <cell r="E2520">
            <v>33.5</v>
          </cell>
          <cell r="F2520">
            <v>309.14999999999998</v>
          </cell>
        </row>
        <row r="2521">
          <cell r="A2521" t="str">
            <v>40.12</v>
          </cell>
          <cell r="B2521" t="str">
            <v>Chave comutadora e seletora</v>
          </cell>
        </row>
        <row r="2522">
          <cell r="A2522" t="str">
            <v>40.12.020</v>
          </cell>
          <cell r="B2522" t="str">
            <v>Chave comutadora/seletora com 1 polo e 3 posições para 63 A</v>
          </cell>
          <cell r="C2522" t="str">
            <v>UN</v>
          </cell>
          <cell r="D2522">
            <v>646.33000000000004</v>
          </cell>
          <cell r="E2522">
            <v>22.33</v>
          </cell>
          <cell r="F2522">
            <v>668.66</v>
          </cell>
        </row>
        <row r="2523">
          <cell r="A2523" t="str">
            <v>40.12.030</v>
          </cell>
          <cell r="B2523" t="str">
            <v>Chave comutadora/seletora com 1 polo e 3 posições para 25 A</v>
          </cell>
          <cell r="C2523" t="str">
            <v>UN</v>
          </cell>
          <cell r="D2523">
            <v>324.08999999999997</v>
          </cell>
          <cell r="E2523">
            <v>22.33</v>
          </cell>
          <cell r="F2523">
            <v>346.42</v>
          </cell>
        </row>
        <row r="2524">
          <cell r="A2524" t="str">
            <v>40.12.200</v>
          </cell>
          <cell r="B2524" t="str">
            <v>Chave comutadora/seletora com 1 polo e 2 posições para 25 A</v>
          </cell>
          <cell r="C2524" t="str">
            <v>UN</v>
          </cell>
          <cell r="D2524">
            <v>175.76</v>
          </cell>
          <cell r="E2524">
            <v>22.33</v>
          </cell>
          <cell r="F2524">
            <v>198.09</v>
          </cell>
        </row>
        <row r="2525">
          <cell r="A2525" t="str">
            <v>40.12.210</v>
          </cell>
          <cell r="B2525" t="str">
            <v>Chave comutadora/seletora com 3 polos e 3 posições para 25 A</v>
          </cell>
          <cell r="C2525" t="str">
            <v>UN</v>
          </cell>
          <cell r="D2525">
            <v>455.36</v>
          </cell>
          <cell r="E2525">
            <v>22.33</v>
          </cell>
          <cell r="F2525">
            <v>477.69</v>
          </cell>
        </row>
        <row r="2526">
          <cell r="A2526" t="str">
            <v>40.13</v>
          </cell>
          <cell r="B2526" t="str">
            <v>Amperimetro</v>
          </cell>
        </row>
        <row r="2527">
          <cell r="A2527" t="str">
            <v>40.13.010</v>
          </cell>
          <cell r="B2527" t="str">
            <v>Chave comutadora para amperímetro</v>
          </cell>
          <cell r="C2527" t="str">
            <v>UN</v>
          </cell>
          <cell r="D2527">
            <v>166.8</v>
          </cell>
          <cell r="E2527">
            <v>22.33</v>
          </cell>
          <cell r="F2527">
            <v>189.13</v>
          </cell>
        </row>
        <row r="2528">
          <cell r="A2528" t="str">
            <v>40.13.040</v>
          </cell>
          <cell r="B2528" t="str">
            <v>Amperímetro de ferro móvel de 96 x 96 mm, para ligação em transformador de corrente, escala fixa de 0A/50 A até 0A/2 kA</v>
          </cell>
          <cell r="C2528" t="str">
            <v>UN</v>
          </cell>
          <cell r="D2528">
            <v>403.11</v>
          </cell>
          <cell r="E2528">
            <v>13.96</v>
          </cell>
          <cell r="F2528">
            <v>417.07</v>
          </cell>
        </row>
        <row r="2529">
          <cell r="A2529" t="str">
            <v>40.14</v>
          </cell>
          <cell r="B2529" t="str">
            <v>Voltimetro</v>
          </cell>
        </row>
        <row r="2530">
          <cell r="A2530" t="str">
            <v>40.14.010</v>
          </cell>
          <cell r="B2530" t="str">
            <v>Chave comutadora para voltímetro</v>
          </cell>
          <cell r="C2530" t="str">
            <v>UN</v>
          </cell>
          <cell r="D2530">
            <v>135.09</v>
          </cell>
          <cell r="E2530">
            <v>22.33</v>
          </cell>
          <cell r="F2530">
            <v>157.41999999999999</v>
          </cell>
        </row>
        <row r="2531">
          <cell r="A2531" t="str">
            <v>40.14.030</v>
          </cell>
          <cell r="B2531" t="str">
            <v>Voltímetro de ferro móvel de 96 x 96 mm, escalas variáveis de 0/150 V, 0/250 V, 0/300 V, 0/500 V e 0/600 V</v>
          </cell>
          <cell r="C2531" t="str">
            <v>UN</v>
          </cell>
          <cell r="D2531">
            <v>136.25</v>
          </cell>
          <cell r="E2531">
            <v>27.92</v>
          </cell>
          <cell r="F2531">
            <v>164.17</v>
          </cell>
        </row>
        <row r="2532">
          <cell r="A2532" t="str">
            <v>40.20</v>
          </cell>
          <cell r="B2532" t="str">
            <v>Reparos, conservacoes e complementos - GRUPO 40</v>
          </cell>
        </row>
        <row r="2533">
          <cell r="A2533" t="str">
            <v>40.20.050</v>
          </cell>
          <cell r="B2533" t="str">
            <v>Sinalizador com lâmpada</v>
          </cell>
          <cell r="C2533" t="str">
            <v>UN</v>
          </cell>
          <cell r="D2533">
            <v>65.03</v>
          </cell>
          <cell r="E2533">
            <v>44.67</v>
          </cell>
          <cell r="F2533">
            <v>109.7</v>
          </cell>
        </row>
        <row r="2534">
          <cell r="A2534" t="str">
            <v>40.20.060</v>
          </cell>
          <cell r="B2534" t="str">
            <v>Botão de comando duplo sem sinalizador</v>
          </cell>
          <cell r="C2534" t="str">
            <v>UN</v>
          </cell>
          <cell r="D2534">
            <v>52.45</v>
          </cell>
          <cell r="E2534">
            <v>44.67</v>
          </cell>
          <cell r="F2534">
            <v>97.12</v>
          </cell>
        </row>
        <row r="2535">
          <cell r="A2535" t="str">
            <v>40.20.090</v>
          </cell>
          <cell r="B2535" t="str">
            <v>Botoeira com retenção para quadro/painel</v>
          </cell>
          <cell r="C2535" t="str">
            <v>UN</v>
          </cell>
          <cell r="D2535">
            <v>36.54</v>
          </cell>
          <cell r="E2535">
            <v>16.75</v>
          </cell>
          <cell r="F2535">
            <v>53.29</v>
          </cell>
        </row>
        <row r="2536">
          <cell r="A2536" t="str">
            <v>40.20.100</v>
          </cell>
          <cell r="B2536" t="str">
            <v>Botoeira de comando liga-desliga, sem sinalização</v>
          </cell>
          <cell r="C2536" t="str">
            <v>UN</v>
          </cell>
          <cell r="D2536">
            <v>118.46</v>
          </cell>
          <cell r="E2536">
            <v>16.75</v>
          </cell>
          <cell r="F2536">
            <v>135.21</v>
          </cell>
        </row>
        <row r="2537">
          <cell r="A2537" t="str">
            <v>40.20.110</v>
          </cell>
          <cell r="B2537" t="str">
            <v>Alarme sonoro bitonal 220 V para painel de comando</v>
          </cell>
          <cell r="C2537" t="str">
            <v>UN</v>
          </cell>
          <cell r="D2537">
            <v>457.1</v>
          </cell>
          <cell r="E2537">
            <v>16.75</v>
          </cell>
          <cell r="F2537">
            <v>473.85</v>
          </cell>
        </row>
        <row r="2538">
          <cell r="A2538" t="str">
            <v>40.20.120</v>
          </cell>
          <cell r="B2538" t="str">
            <v>Placa de 4´ x 2´</v>
          </cell>
          <cell r="C2538" t="str">
            <v>UN</v>
          </cell>
          <cell r="D2538">
            <v>4.26</v>
          </cell>
          <cell r="E2538">
            <v>1.82</v>
          </cell>
          <cell r="F2538">
            <v>6.08</v>
          </cell>
        </row>
        <row r="2539">
          <cell r="A2539" t="str">
            <v>40.20.140</v>
          </cell>
          <cell r="B2539" t="str">
            <v>Placa de 4´ x 4´</v>
          </cell>
          <cell r="C2539" t="str">
            <v>UN</v>
          </cell>
          <cell r="D2539">
            <v>9.74</v>
          </cell>
          <cell r="E2539">
            <v>1.82</v>
          </cell>
          <cell r="F2539">
            <v>11.56</v>
          </cell>
        </row>
        <row r="2540">
          <cell r="A2540" t="str">
            <v>40.20.200</v>
          </cell>
          <cell r="B2540" t="str">
            <v>Chave de boia normalmente fechada ou aberta</v>
          </cell>
          <cell r="C2540" t="str">
            <v>UN</v>
          </cell>
          <cell r="D2540">
            <v>45.92</v>
          </cell>
          <cell r="E2540">
            <v>22.33</v>
          </cell>
          <cell r="F2540">
            <v>68.25</v>
          </cell>
        </row>
        <row r="2541">
          <cell r="A2541" t="str">
            <v>40.20.240</v>
          </cell>
          <cell r="B2541" t="str">
            <v>Plugue com 2P+T de 10A, 250V</v>
          </cell>
          <cell r="C2541" t="str">
            <v>UN</v>
          </cell>
          <cell r="D2541">
            <v>9.17</v>
          </cell>
          <cell r="E2541">
            <v>11.16</v>
          </cell>
          <cell r="F2541">
            <v>20.329999999999998</v>
          </cell>
        </row>
        <row r="2542">
          <cell r="A2542" t="str">
            <v>40.20.250</v>
          </cell>
          <cell r="B2542" t="str">
            <v>Plugue prolongador com 2P+T de 10A, 250V</v>
          </cell>
          <cell r="C2542" t="str">
            <v>UN</v>
          </cell>
          <cell r="D2542">
            <v>9.57</v>
          </cell>
          <cell r="E2542">
            <v>11.16</v>
          </cell>
          <cell r="F2542">
            <v>20.73</v>
          </cell>
        </row>
        <row r="2543">
          <cell r="A2543" t="str">
            <v>40.20.300</v>
          </cell>
          <cell r="B2543" t="str">
            <v>Chave de nível tipo boia pendular (pera), com contato micro switch</v>
          </cell>
          <cell r="C2543" t="str">
            <v>UN</v>
          </cell>
          <cell r="D2543">
            <v>469.01</v>
          </cell>
          <cell r="E2543">
            <v>55.83</v>
          </cell>
          <cell r="F2543">
            <v>524.84</v>
          </cell>
        </row>
        <row r="2544">
          <cell r="A2544" t="str">
            <v>40.20.302</v>
          </cell>
          <cell r="B2544" t="str">
            <v>Placa suporte (tampa) 4´ x 4´ para áreas úmidas, grau de proteção IP55</v>
          </cell>
          <cell r="C2544" t="str">
            <v>UN</v>
          </cell>
          <cell r="D2544">
            <v>99.04</v>
          </cell>
          <cell r="E2544">
            <v>16.75</v>
          </cell>
          <cell r="F2544">
            <v>115.79</v>
          </cell>
        </row>
        <row r="2545">
          <cell r="A2545" t="str">
            <v>40.20.310</v>
          </cell>
          <cell r="B2545" t="str">
            <v>Placa/espelho em latão escovado 4´ x 4´, para 02 tomadas elétrica</v>
          </cell>
          <cell r="C2545" t="str">
            <v>UN</v>
          </cell>
          <cell r="D2545">
            <v>53.49</v>
          </cell>
          <cell r="E2545">
            <v>25.36</v>
          </cell>
          <cell r="F2545">
            <v>78.849999999999994</v>
          </cell>
        </row>
        <row r="2546">
          <cell r="A2546" t="str">
            <v>40.20.320</v>
          </cell>
          <cell r="B2546" t="str">
            <v>Placa/espelho em latão escovado 4´ x 4´, para 01 tomada elétrica</v>
          </cell>
          <cell r="C2546" t="str">
            <v>UN</v>
          </cell>
          <cell r="D2546">
            <v>46.22</v>
          </cell>
          <cell r="E2546">
            <v>25.36</v>
          </cell>
          <cell r="F2546">
            <v>71.58</v>
          </cell>
        </row>
        <row r="2547">
          <cell r="A2547" t="str">
            <v>41</v>
          </cell>
          <cell r="B2547" t="str">
            <v>ILUMINACAO</v>
          </cell>
        </row>
        <row r="2548">
          <cell r="A2548" t="str">
            <v>41.02</v>
          </cell>
          <cell r="B2548" t="str">
            <v>Lampadas</v>
          </cell>
        </row>
        <row r="2549">
          <cell r="A2549" t="str">
            <v>41.02.541</v>
          </cell>
          <cell r="B2549" t="str">
            <v>Lâmpada LED tubular T8 com base G13, de 900 até 1050 Im - 9 a 10 W</v>
          </cell>
          <cell r="C2549" t="str">
            <v>UN</v>
          </cell>
          <cell r="D2549">
            <v>16.670000000000002</v>
          </cell>
          <cell r="E2549">
            <v>4.54</v>
          </cell>
          <cell r="F2549">
            <v>21.21</v>
          </cell>
        </row>
        <row r="2550">
          <cell r="A2550" t="str">
            <v>41.02.551</v>
          </cell>
          <cell r="B2550" t="str">
            <v>Lâmpada LED tubular T8 com base G13, de 1850 até 2000 Im - 18 a 20 W</v>
          </cell>
          <cell r="C2550" t="str">
            <v>UN</v>
          </cell>
          <cell r="D2550">
            <v>20.190000000000001</v>
          </cell>
          <cell r="E2550">
            <v>4.54</v>
          </cell>
          <cell r="F2550">
            <v>24.73</v>
          </cell>
        </row>
        <row r="2551">
          <cell r="A2551" t="str">
            <v>41.02.562</v>
          </cell>
          <cell r="B2551" t="str">
            <v>Lâmpada LED tubular T8 com base G13, de 3400 até 4000 Im - 36 a 40 W</v>
          </cell>
          <cell r="C2551" t="str">
            <v>UN</v>
          </cell>
          <cell r="D2551">
            <v>57.85</v>
          </cell>
          <cell r="E2551">
            <v>4.54</v>
          </cell>
          <cell r="F2551">
            <v>62.39</v>
          </cell>
        </row>
        <row r="2552">
          <cell r="A2552" t="str">
            <v>41.02.580</v>
          </cell>
          <cell r="B2552" t="str">
            <v>Lâmpada LED 13,5W, com base E-27, 1400 até 1510 lm</v>
          </cell>
          <cell r="C2552" t="str">
            <v>UN</v>
          </cell>
          <cell r="D2552">
            <v>15.37</v>
          </cell>
          <cell r="E2552">
            <v>4.54</v>
          </cell>
          <cell r="F2552">
            <v>19.91</v>
          </cell>
        </row>
        <row r="2553">
          <cell r="A2553" t="str">
            <v>41.04</v>
          </cell>
          <cell r="B2553" t="str">
            <v>Acessorios para iluminacao</v>
          </cell>
        </row>
        <row r="2554">
          <cell r="A2554" t="str">
            <v>41.04.020</v>
          </cell>
          <cell r="B2554" t="str">
            <v>Receptáculo de porcelana com parafuso de fixação com rosca E-27</v>
          </cell>
          <cell r="C2554" t="str">
            <v>UN</v>
          </cell>
          <cell r="D2554">
            <v>7.59</v>
          </cell>
          <cell r="E2554">
            <v>4.45</v>
          </cell>
          <cell r="F2554">
            <v>12.04</v>
          </cell>
        </row>
        <row r="2555">
          <cell r="A2555" t="str">
            <v>41.04.050</v>
          </cell>
          <cell r="B2555" t="str">
            <v>Trilho eletrificado de alimentação com 1 circuito, em alumínio com pintura na cor branco, inclusive acessórios</v>
          </cell>
          <cell r="C2555" t="str">
            <v>M</v>
          </cell>
          <cell r="D2555">
            <v>85.57</v>
          </cell>
          <cell r="E2555">
            <v>22.33</v>
          </cell>
          <cell r="F2555">
            <v>107.9</v>
          </cell>
        </row>
        <row r="2556">
          <cell r="A2556" t="str">
            <v>41.06</v>
          </cell>
          <cell r="B2556" t="str">
            <v>Lampada halogena</v>
          </cell>
        </row>
        <row r="2557">
          <cell r="A2557" t="str">
            <v>41.06.100</v>
          </cell>
          <cell r="B2557" t="str">
            <v>Lâmpada halógena refletora PAR20, base E27 de 50 W - 220 V</v>
          </cell>
          <cell r="C2557" t="str">
            <v>UN</v>
          </cell>
          <cell r="D2557">
            <v>21.61</v>
          </cell>
          <cell r="E2557">
            <v>4.54</v>
          </cell>
          <cell r="F2557">
            <v>26.15</v>
          </cell>
        </row>
        <row r="2558">
          <cell r="A2558" t="str">
            <v>41.06.130</v>
          </cell>
          <cell r="B2558" t="str">
            <v>Lâmpada halógena com refletor dicroico de 50 W - 12 V</v>
          </cell>
          <cell r="C2558" t="str">
            <v>UN</v>
          </cell>
          <cell r="D2558">
            <v>8.2200000000000006</v>
          </cell>
          <cell r="E2558">
            <v>4.54</v>
          </cell>
          <cell r="F2558">
            <v>12.76</v>
          </cell>
        </row>
        <row r="2559">
          <cell r="A2559" t="str">
            <v>41.06.410</v>
          </cell>
          <cell r="B2559" t="str">
            <v>Lâmpada halógena tubular, base R7s bilateral de 300 W - 110 ou 220 V</v>
          </cell>
          <cell r="C2559" t="str">
            <v>UN</v>
          </cell>
          <cell r="D2559">
            <v>10.77</v>
          </cell>
          <cell r="E2559">
            <v>4.54</v>
          </cell>
          <cell r="F2559">
            <v>15.31</v>
          </cell>
        </row>
        <row r="2560">
          <cell r="A2560" t="str">
            <v>41.07</v>
          </cell>
          <cell r="B2560" t="str">
            <v>Lampada fluorescente</v>
          </cell>
        </row>
        <row r="2561">
          <cell r="A2561" t="str">
            <v>41.07.030</v>
          </cell>
          <cell r="B2561" t="str">
            <v>Lâmpada fluorescente tubular, base bipino bilateral de 16 W</v>
          </cell>
          <cell r="C2561" t="str">
            <v>UN</v>
          </cell>
          <cell r="D2561">
            <v>18.07</v>
          </cell>
          <cell r="E2561">
            <v>4.54</v>
          </cell>
          <cell r="F2561">
            <v>22.61</v>
          </cell>
        </row>
        <row r="2562">
          <cell r="A2562" t="str">
            <v>41.07.050</v>
          </cell>
          <cell r="B2562" t="str">
            <v>Lâmpada fluorescente tubular, base bipino bilateral de 20 W</v>
          </cell>
          <cell r="C2562" t="str">
            <v>UN</v>
          </cell>
          <cell r="D2562">
            <v>11.13</v>
          </cell>
          <cell r="E2562">
            <v>4.54</v>
          </cell>
          <cell r="F2562">
            <v>15.67</v>
          </cell>
        </row>
        <row r="2563">
          <cell r="A2563" t="str">
            <v>41.07.060</v>
          </cell>
          <cell r="B2563" t="str">
            <v>Lâmpada fluorescente tubular, base bipino bilateral de 28 W</v>
          </cell>
          <cell r="C2563" t="str">
            <v>UN</v>
          </cell>
          <cell r="D2563">
            <v>17.899999999999999</v>
          </cell>
          <cell r="E2563">
            <v>4.54</v>
          </cell>
          <cell r="F2563">
            <v>22.44</v>
          </cell>
        </row>
        <row r="2564">
          <cell r="A2564" t="str">
            <v>41.07.070</v>
          </cell>
          <cell r="B2564" t="str">
            <v>Lâmpada fluorescente tubular, base bipino bilateral de 32 W</v>
          </cell>
          <cell r="C2564" t="str">
            <v>UN</v>
          </cell>
          <cell r="D2564">
            <v>16.09</v>
          </cell>
          <cell r="E2564">
            <v>4.54</v>
          </cell>
          <cell r="F2564">
            <v>20.63</v>
          </cell>
        </row>
        <row r="2565">
          <cell r="A2565" t="str">
            <v>41.07.200</v>
          </cell>
          <cell r="B2565" t="str">
            <v>Lâmpada fluorescente tubular, base bipino bilateral de 32 W, com camada trifósforo</v>
          </cell>
          <cell r="C2565" t="str">
            <v>UN</v>
          </cell>
          <cell r="D2565">
            <v>21.7</v>
          </cell>
          <cell r="E2565">
            <v>4.54</v>
          </cell>
          <cell r="F2565">
            <v>26.24</v>
          </cell>
        </row>
        <row r="2566">
          <cell r="A2566" t="str">
            <v>41.07.430</v>
          </cell>
          <cell r="B2566" t="str">
            <v>Lâmpada fluorescente compacta eletrônica "3U", base E27 de 20 W - 110 ou 220 V</v>
          </cell>
          <cell r="C2566" t="str">
            <v>UN</v>
          </cell>
          <cell r="D2566">
            <v>14.72</v>
          </cell>
          <cell r="E2566">
            <v>4.54</v>
          </cell>
          <cell r="F2566">
            <v>19.260000000000002</v>
          </cell>
        </row>
        <row r="2567">
          <cell r="A2567" t="str">
            <v>41.07.450</v>
          </cell>
          <cell r="B2567" t="str">
            <v>Lâmpada fluorescente compacta eletrônica "3U", base E27 de 25 W - 110 ou 220 V</v>
          </cell>
          <cell r="C2567" t="str">
            <v>UN</v>
          </cell>
          <cell r="D2567">
            <v>15.97</v>
          </cell>
          <cell r="E2567">
            <v>4.54</v>
          </cell>
          <cell r="F2567">
            <v>20.51</v>
          </cell>
        </row>
        <row r="2568">
          <cell r="A2568" t="str">
            <v>41.07.800</v>
          </cell>
          <cell r="B2568" t="str">
            <v>Lâmpada fluorescente compacta "1U", base G-23 de 9 W</v>
          </cell>
          <cell r="C2568" t="str">
            <v>UN</v>
          </cell>
          <cell r="D2568">
            <v>18.7</v>
          </cell>
          <cell r="E2568">
            <v>4.54</v>
          </cell>
          <cell r="F2568">
            <v>23.24</v>
          </cell>
        </row>
        <row r="2569">
          <cell r="A2569" t="str">
            <v>41.07.810</v>
          </cell>
          <cell r="B2569" t="str">
            <v>Lâmpada fluorescente compacta "2U", base G-24D-2 de 18 W</v>
          </cell>
          <cell r="C2569" t="str">
            <v>UN</v>
          </cell>
          <cell r="D2569">
            <v>15.49</v>
          </cell>
          <cell r="E2569">
            <v>4.54</v>
          </cell>
          <cell r="F2569">
            <v>20.03</v>
          </cell>
        </row>
        <row r="2570">
          <cell r="A2570" t="str">
            <v>41.07.820</v>
          </cell>
          <cell r="B2570" t="str">
            <v>Lâmpada fluorescente compacta "2U", base G-24D-3 de 26 W</v>
          </cell>
          <cell r="C2570" t="str">
            <v>UN</v>
          </cell>
          <cell r="D2570">
            <v>16.03</v>
          </cell>
          <cell r="E2570">
            <v>4.54</v>
          </cell>
          <cell r="F2570">
            <v>20.57</v>
          </cell>
        </row>
        <row r="2571">
          <cell r="A2571" t="str">
            <v>41.07.860</v>
          </cell>
          <cell r="B2571" t="str">
            <v>Lâmpada fluorescente compacta "2U", base G-24Q-3 de 26 W</v>
          </cell>
          <cell r="C2571" t="str">
            <v>UN</v>
          </cell>
          <cell r="D2571">
            <v>14.52</v>
          </cell>
          <cell r="E2571">
            <v>4.54</v>
          </cell>
          <cell r="F2571">
            <v>19.059999999999999</v>
          </cell>
        </row>
        <row r="2572">
          <cell r="A2572" t="str">
            <v>41.08</v>
          </cell>
          <cell r="B2572" t="str">
            <v>Reator e equipamentos para lampada de descarga de alta potencia</v>
          </cell>
        </row>
        <row r="2573">
          <cell r="A2573" t="str">
            <v>41.08.010</v>
          </cell>
          <cell r="B2573" t="str">
            <v>Transformador eletrônico para lâmpada halógena dicroica de 50 W - 220 V</v>
          </cell>
          <cell r="C2573" t="str">
            <v>UN</v>
          </cell>
          <cell r="D2573">
            <v>34.46</v>
          </cell>
          <cell r="E2573">
            <v>11.16</v>
          </cell>
          <cell r="F2573">
            <v>45.62</v>
          </cell>
        </row>
        <row r="2574">
          <cell r="A2574" t="str">
            <v>41.09</v>
          </cell>
          <cell r="B2574" t="str">
            <v>Reator e equipamentos para lampada fluorescente</v>
          </cell>
        </row>
        <row r="2575">
          <cell r="A2575" t="str">
            <v>41.09.720</v>
          </cell>
          <cell r="B2575" t="str">
            <v>Reator eletrônico de alto fator de potência com partida instantânea, para 2 lâmpadas fluorescentes tubulares, base bipino bilateral, 16 W - 127 V / 220 V</v>
          </cell>
          <cell r="C2575" t="str">
            <v>UN</v>
          </cell>
          <cell r="D2575">
            <v>56.81</v>
          </cell>
          <cell r="E2575">
            <v>22.33</v>
          </cell>
          <cell r="F2575">
            <v>79.14</v>
          </cell>
        </row>
        <row r="2576">
          <cell r="A2576" t="str">
            <v>41.09.740</v>
          </cell>
          <cell r="B2576" t="str">
            <v>Reator eletrônico de alto fator de potência com partida instantânea, para 2 lâmpadas fluorescentes tubulares, base bipino bilateral, 28 W - 127 V / 220 V</v>
          </cell>
          <cell r="C2576" t="str">
            <v>UN</v>
          </cell>
          <cell r="D2576">
            <v>102.26</v>
          </cell>
          <cell r="E2576">
            <v>11.16</v>
          </cell>
          <cell r="F2576">
            <v>113.42</v>
          </cell>
        </row>
        <row r="2577">
          <cell r="A2577" t="str">
            <v>41.09.750</v>
          </cell>
          <cell r="B2577" t="str">
            <v>Reator eletrônico de alto fator de potência com partida instantânea, para 2 lâmpadas fluorescentes tubulares, base bipino bilateral, 32 W - 127 V / 220 V</v>
          </cell>
          <cell r="C2577" t="str">
            <v>UN</v>
          </cell>
          <cell r="D2577">
            <v>46.26</v>
          </cell>
          <cell r="E2577">
            <v>22.33</v>
          </cell>
          <cell r="F2577">
            <v>68.59</v>
          </cell>
        </row>
        <row r="2578">
          <cell r="A2578" t="str">
            <v>41.09.830</v>
          </cell>
          <cell r="B2578" t="str">
            <v>Reator eletrônico de alto fator de potência com partida instantânea, para 2 lâmpadas fluorescentes tubulares "HO", base bipino bilateral, 110 W - 220 V</v>
          </cell>
          <cell r="C2578" t="str">
            <v>UN</v>
          </cell>
          <cell r="D2578">
            <v>86.45</v>
          </cell>
          <cell r="E2578">
            <v>22.33</v>
          </cell>
          <cell r="F2578">
            <v>108.78</v>
          </cell>
        </row>
        <row r="2579">
          <cell r="A2579" t="str">
            <v>41.09.870</v>
          </cell>
          <cell r="B2579" t="str">
            <v>Reator eletrônico de alto fator de potência com partida instantânea, para uma lâmpada fluorescente compacta "2U", base G24q-3, 26 W - 220 V</v>
          </cell>
          <cell r="C2579" t="str">
            <v>UN</v>
          </cell>
          <cell r="D2579">
            <v>55.75</v>
          </cell>
          <cell r="E2579">
            <v>11.16</v>
          </cell>
          <cell r="F2579">
            <v>66.91</v>
          </cell>
        </row>
        <row r="2580">
          <cell r="A2580" t="str">
            <v>41.09.890</v>
          </cell>
          <cell r="B2580" t="str">
            <v>Reator eletrônico de alto fator de potência com partida instantânea, para 2 lâmpadas fluorescentes compactas "2U", base G24q-3, 26 W - 220 V</v>
          </cell>
          <cell r="C2580" t="str">
            <v>UN</v>
          </cell>
          <cell r="D2580">
            <v>62.77</v>
          </cell>
          <cell r="E2580">
            <v>22.33</v>
          </cell>
          <cell r="F2580">
            <v>85.1</v>
          </cell>
        </row>
        <row r="2581">
          <cell r="A2581" t="str">
            <v>41.10</v>
          </cell>
          <cell r="B2581" t="str">
            <v>Postes e acessorios</v>
          </cell>
        </row>
        <row r="2582">
          <cell r="A2582" t="str">
            <v>41.10.060</v>
          </cell>
          <cell r="B2582" t="str">
            <v>Braço em tubo de ferro galvanizado de 1" x 1,00 m para fixação de uma luminária</v>
          </cell>
          <cell r="C2582" t="str">
            <v>UN</v>
          </cell>
          <cell r="D2582">
            <v>48.33</v>
          </cell>
          <cell r="E2582">
            <v>78.540000000000006</v>
          </cell>
          <cell r="F2582">
            <v>126.87</v>
          </cell>
        </row>
        <row r="2583">
          <cell r="A2583" t="str">
            <v>41.10.070</v>
          </cell>
          <cell r="B2583" t="str">
            <v>Cruzeta reforçada em ferro galvanizado para fixação de quatro luminárias</v>
          </cell>
          <cell r="C2583" t="str">
            <v>UN</v>
          </cell>
          <cell r="D2583">
            <v>713.3</v>
          </cell>
          <cell r="E2583">
            <v>78.540000000000006</v>
          </cell>
          <cell r="F2583">
            <v>791.84</v>
          </cell>
        </row>
        <row r="2584">
          <cell r="A2584" t="str">
            <v>41.10.080</v>
          </cell>
          <cell r="B2584" t="str">
            <v>Cruzeta reforçada em ferro galvanizado para fixação de duas luminárias</v>
          </cell>
          <cell r="C2584" t="str">
            <v>UN</v>
          </cell>
          <cell r="D2584">
            <v>503.75</v>
          </cell>
          <cell r="E2584">
            <v>78.540000000000006</v>
          </cell>
          <cell r="F2584">
            <v>582.29</v>
          </cell>
        </row>
        <row r="2585">
          <cell r="A2585" t="str">
            <v>41.10.260</v>
          </cell>
          <cell r="B2585" t="str">
            <v>Poste telecônico curvo em aço SAE 1010/1020 galvanizado a fogo, altura de 8,00 m</v>
          </cell>
          <cell r="C2585" t="str">
            <v>UN</v>
          </cell>
          <cell r="D2585">
            <v>2105.87</v>
          </cell>
          <cell r="E2585">
            <v>340.98</v>
          </cell>
          <cell r="F2585">
            <v>2446.85</v>
          </cell>
        </row>
        <row r="2586">
          <cell r="A2586" t="str">
            <v>41.10.330</v>
          </cell>
          <cell r="B2586" t="str">
            <v>Poste telecônico reto em aço SAE 1010/1020 galvanizado a fogo, altura de 10,00 m</v>
          </cell>
          <cell r="C2586" t="str">
            <v>UN</v>
          </cell>
          <cell r="D2586">
            <v>2486.4699999999998</v>
          </cell>
          <cell r="E2586">
            <v>126.15</v>
          </cell>
          <cell r="F2586">
            <v>2612.62</v>
          </cell>
        </row>
        <row r="2587">
          <cell r="A2587" t="str">
            <v>41.10.340</v>
          </cell>
          <cell r="B2587" t="str">
            <v>Poste telecônico reto em aço SAE 1010/1020 galvanizado a fogo, altura de 8,00 m</v>
          </cell>
          <cell r="C2587" t="str">
            <v>UN</v>
          </cell>
          <cell r="D2587">
            <v>2127.9</v>
          </cell>
          <cell r="E2587">
            <v>126.15</v>
          </cell>
          <cell r="F2587">
            <v>2254.0500000000002</v>
          </cell>
        </row>
        <row r="2588">
          <cell r="A2588" t="str">
            <v>41.10.400</v>
          </cell>
          <cell r="B2588" t="str">
            <v>Poste telecônico em aço SAE 1010/1020 galvanizado a fogo, com espera para uma luminária, altura de 3,00 m</v>
          </cell>
          <cell r="C2588" t="str">
            <v>UN</v>
          </cell>
          <cell r="D2588">
            <v>640.69000000000005</v>
          </cell>
          <cell r="E2588">
            <v>81.34</v>
          </cell>
          <cell r="F2588">
            <v>722.03</v>
          </cell>
        </row>
        <row r="2589">
          <cell r="A2589" t="str">
            <v>41.10.410</v>
          </cell>
          <cell r="B2589" t="str">
            <v>Poste telecônico em aço SAE 1010/1020 galvanizado a fogo, com espera para duas luminárias, altura de 3,00 m</v>
          </cell>
          <cell r="C2589" t="str">
            <v>UN</v>
          </cell>
          <cell r="D2589">
            <v>689.58</v>
          </cell>
          <cell r="E2589">
            <v>81.34</v>
          </cell>
          <cell r="F2589">
            <v>770.92</v>
          </cell>
        </row>
        <row r="2590">
          <cell r="A2590" t="str">
            <v>41.10.430</v>
          </cell>
          <cell r="B2590" t="str">
            <v>Poste telecônico reto em aço SAE 1010/1020 galvanizado a fogo, altura de 6,00 m</v>
          </cell>
          <cell r="C2590" t="str">
            <v>UN</v>
          </cell>
          <cell r="D2590">
            <v>1545.57</v>
          </cell>
          <cell r="E2590">
            <v>126.15</v>
          </cell>
          <cell r="F2590">
            <v>1671.72</v>
          </cell>
        </row>
        <row r="2591">
          <cell r="A2591" t="str">
            <v>41.10.490</v>
          </cell>
          <cell r="B2591" t="str">
            <v>Poste telecônico reto em aço SAE 1010/1020 galvanizado a fogo, com base, altura de 7,00 m</v>
          </cell>
          <cell r="C2591" t="str">
            <v>UN</v>
          </cell>
          <cell r="D2591">
            <v>1470.79</v>
          </cell>
          <cell r="E2591">
            <v>564.57000000000005</v>
          </cell>
          <cell r="F2591">
            <v>2035.36</v>
          </cell>
        </row>
        <row r="2592">
          <cell r="A2592" t="str">
            <v>41.10.500</v>
          </cell>
          <cell r="B2592" t="str">
            <v>Poste telecônico reto em aço SAE 1010/1020 galvanizado a fogo, altura de 4,00 m</v>
          </cell>
          <cell r="C2592" t="str">
            <v>UN</v>
          </cell>
          <cell r="D2592">
            <v>1053.0899999999999</v>
          </cell>
          <cell r="E2592">
            <v>126.15</v>
          </cell>
          <cell r="F2592">
            <v>1179.24</v>
          </cell>
        </row>
        <row r="2593">
          <cell r="A2593" t="str">
            <v>41.11</v>
          </cell>
          <cell r="B2593" t="str">
            <v>Aparelho de iluminacao publica e decorativa</v>
          </cell>
        </row>
        <row r="2594">
          <cell r="A2594" t="str">
            <v>41.11.060</v>
          </cell>
          <cell r="B2594" t="str">
            <v>Luminária fechada para iluminação pública tipo pétala pequena</v>
          </cell>
          <cell r="C2594" t="str">
            <v>UN</v>
          </cell>
          <cell r="D2594">
            <v>499.12</v>
          </cell>
          <cell r="E2594">
            <v>39.270000000000003</v>
          </cell>
          <cell r="F2594">
            <v>538.39</v>
          </cell>
        </row>
        <row r="2595">
          <cell r="A2595" t="str">
            <v>41.11.090</v>
          </cell>
          <cell r="B2595" t="str">
            <v>Luminária com corpo em tubo de alumínio tipo balizador para uso externo</v>
          </cell>
          <cell r="C2595" t="str">
            <v>UN</v>
          </cell>
          <cell r="D2595">
            <v>112.52</v>
          </cell>
          <cell r="E2595">
            <v>16.75</v>
          </cell>
          <cell r="F2595">
            <v>129.27000000000001</v>
          </cell>
        </row>
        <row r="2596">
          <cell r="A2596" t="str">
            <v>41.11.094</v>
          </cell>
          <cell r="B2596" t="str">
            <v>Luminária LED de embutir para caixa de luz 4 x 2cm, para uso externo, tipo balizador de 3 W</v>
          </cell>
          <cell r="C2596" t="str">
            <v>UN</v>
          </cell>
          <cell r="D2596">
            <v>52.95</v>
          </cell>
          <cell r="E2596">
            <v>16.75</v>
          </cell>
          <cell r="F2596">
            <v>69.7</v>
          </cell>
        </row>
        <row r="2597">
          <cell r="A2597" t="str">
            <v>41.11.100</v>
          </cell>
          <cell r="B2597" t="str">
            <v>Luminária retangular fechada para iluminação externa em poste, tipo pétala grande</v>
          </cell>
          <cell r="C2597" t="str">
            <v>UN</v>
          </cell>
          <cell r="D2597">
            <v>393.84</v>
          </cell>
          <cell r="E2597">
            <v>39.270000000000003</v>
          </cell>
          <cell r="F2597">
            <v>433.11</v>
          </cell>
        </row>
        <row r="2598">
          <cell r="A2598" t="str">
            <v>41.11.110</v>
          </cell>
          <cell r="B2598" t="str">
            <v>Luminária retangular fechada para iluminação externa em poste, tipo pétala pequena</v>
          </cell>
          <cell r="C2598" t="str">
            <v>UN</v>
          </cell>
          <cell r="D2598">
            <v>367.06</v>
          </cell>
          <cell r="E2598">
            <v>39.270000000000003</v>
          </cell>
          <cell r="F2598">
            <v>406.33</v>
          </cell>
        </row>
        <row r="2599">
          <cell r="A2599" t="str">
            <v>41.11.115</v>
          </cell>
          <cell r="B2599" t="str">
            <v>Luminária retangular tipo arandela externa para 2 lâmpadas, com difusor em polietileno ou vidro leitoso</v>
          </cell>
          <cell r="C2599" t="str">
            <v>UN</v>
          </cell>
          <cell r="D2599">
            <v>114.35</v>
          </cell>
          <cell r="E2599">
            <v>27.92</v>
          </cell>
          <cell r="F2599">
            <v>142.27000000000001</v>
          </cell>
        </row>
        <row r="2600">
          <cell r="A2600" t="str">
            <v>41.11.116</v>
          </cell>
          <cell r="B2600" t="str">
            <v>Luminária LED retangular para poste, fluxo luminoso de 5000 a 5500 lm - potência de 50W</v>
          </cell>
          <cell r="C2600" t="str">
            <v>UN</v>
          </cell>
          <cell r="D2600">
            <v>244.63</v>
          </cell>
          <cell r="E2600">
            <v>39.270000000000003</v>
          </cell>
          <cell r="F2600">
            <v>283.89999999999998</v>
          </cell>
        </row>
        <row r="2601">
          <cell r="A2601" t="str">
            <v>41.11.440</v>
          </cell>
          <cell r="B2601" t="str">
            <v>Suporte tubular de fixação em poste para 1 luminária tipo pétala</v>
          </cell>
          <cell r="C2601" t="str">
            <v>UN</v>
          </cell>
          <cell r="D2601">
            <v>66.91</v>
          </cell>
          <cell r="E2601">
            <v>16.75</v>
          </cell>
          <cell r="F2601">
            <v>83.66</v>
          </cell>
        </row>
        <row r="2602">
          <cell r="A2602" t="str">
            <v>41.11.450</v>
          </cell>
          <cell r="B2602" t="str">
            <v>Suporte tubular de fixação em poste para 2 luminárias tipo pétala</v>
          </cell>
          <cell r="C2602" t="str">
            <v>UN</v>
          </cell>
          <cell r="D2602">
            <v>92.65</v>
          </cell>
          <cell r="E2602">
            <v>16.75</v>
          </cell>
          <cell r="F2602">
            <v>109.4</v>
          </cell>
        </row>
        <row r="2603">
          <cell r="A2603" t="str">
            <v>41.11.702</v>
          </cell>
          <cell r="B2603" t="str">
            <v>Luminária LED solar integrada para poste, fluxo luminoso de 8000 lm, eficiência mínima de 130,5 lm/W - potência de 80 W</v>
          </cell>
          <cell r="C2603" t="str">
            <v>UN</v>
          </cell>
          <cell r="D2603">
            <v>8054.22</v>
          </cell>
          <cell r="E2603">
            <v>39.270000000000003</v>
          </cell>
          <cell r="F2603">
            <v>8093.49</v>
          </cell>
        </row>
        <row r="2604">
          <cell r="A2604" t="str">
            <v>41.11.703</v>
          </cell>
          <cell r="B2604" t="str">
            <v>Luminária pública LED retangular para poste, fluxo luminoso de 14200 a 18000 lm, eficiência mínima de 120 lm/W - potência de 100 W/120 W</v>
          </cell>
          <cell r="C2604" t="str">
            <v>UN</v>
          </cell>
          <cell r="D2604">
            <v>676.5</v>
          </cell>
          <cell r="E2604">
            <v>39.270000000000003</v>
          </cell>
          <cell r="F2604">
            <v>715.77</v>
          </cell>
        </row>
        <row r="2605">
          <cell r="A2605" t="str">
            <v>41.11.704</v>
          </cell>
          <cell r="B2605" t="str">
            <v>Luminária LED retangular para poste, fluxo luminoso de 18000 lm, eficiência mínima 180 lm/W - potência de 100 W</v>
          </cell>
          <cell r="C2605" t="str">
            <v>UN</v>
          </cell>
          <cell r="D2605">
            <v>619.13</v>
          </cell>
          <cell r="E2605">
            <v>39.270000000000003</v>
          </cell>
          <cell r="F2605">
            <v>658.4</v>
          </cell>
        </row>
        <row r="2606">
          <cell r="A2606" t="str">
            <v>41.11.707</v>
          </cell>
          <cell r="B2606" t="str">
            <v>Luminária LED retangular para poste, fluxo luminoso de 36000 lm, eficiência mínima 180 lm/W - potência de 200 W</v>
          </cell>
          <cell r="C2606" t="str">
            <v>UN</v>
          </cell>
          <cell r="D2606">
            <v>988.48</v>
          </cell>
          <cell r="E2606">
            <v>39.270000000000003</v>
          </cell>
          <cell r="F2606">
            <v>1027.75</v>
          </cell>
        </row>
        <row r="2607">
          <cell r="A2607" t="str">
            <v>41.11.711</v>
          </cell>
          <cell r="B2607" t="str">
            <v>Luminária LED retangular para parede ou piso, fluxo luminoso de 11838 a 12150 lm, eficiência mínima 107 lm/W - potência de 86 W/120 W</v>
          </cell>
          <cell r="C2607" t="str">
            <v>UN</v>
          </cell>
          <cell r="D2607">
            <v>321.41000000000003</v>
          </cell>
          <cell r="E2607">
            <v>39.270000000000003</v>
          </cell>
          <cell r="F2607">
            <v>360.68</v>
          </cell>
        </row>
        <row r="2608">
          <cell r="A2608" t="str">
            <v>41.11.712</v>
          </cell>
          <cell r="B2608" t="str">
            <v>Luminária LED redonda de embutir para parede ou piso, área interna ou externa, bivolt - potência 6 W</v>
          </cell>
          <cell r="C2608" t="str">
            <v>UN</v>
          </cell>
          <cell r="D2608">
            <v>61.54</v>
          </cell>
          <cell r="E2608">
            <v>39.270000000000003</v>
          </cell>
          <cell r="F2608">
            <v>100.81</v>
          </cell>
        </row>
        <row r="2609">
          <cell r="A2609" t="str">
            <v>41.11.721</v>
          </cell>
          <cell r="B2609" t="str">
            <v>Luminária pública LED retangular para poste, fluxo luminoso de 6250 a 6674 lm, eficiência mínima 113 lm/W - potência 40 W/59 W</v>
          </cell>
          <cell r="C2609" t="str">
            <v>UN</v>
          </cell>
          <cell r="D2609">
            <v>422.19</v>
          </cell>
          <cell r="E2609">
            <v>39.270000000000003</v>
          </cell>
          <cell r="F2609">
            <v>461.46</v>
          </cell>
        </row>
        <row r="2610">
          <cell r="A2610" t="str">
            <v>41.12</v>
          </cell>
          <cell r="B2610" t="str">
            <v>Aparelho de iluminacao de longo alcance e especifica</v>
          </cell>
        </row>
        <row r="2611">
          <cell r="A2611" t="str">
            <v>41.12.210</v>
          </cell>
          <cell r="B2611" t="str">
            <v>Projetor LED modular, fluxo luminoso de 26294 lm, eficiência mínima de 125 l/W - 150 W/200 W</v>
          </cell>
          <cell r="C2611" t="str">
            <v>UN</v>
          </cell>
          <cell r="D2611">
            <v>959.53</v>
          </cell>
          <cell r="E2611">
            <v>27.92</v>
          </cell>
          <cell r="F2611">
            <v>987.45</v>
          </cell>
        </row>
        <row r="2612">
          <cell r="A2612" t="str">
            <v>41.13</v>
          </cell>
          <cell r="B2612" t="str">
            <v>Aparelho de iluminacao a prova de tempo, gases e vapores</v>
          </cell>
        </row>
        <row r="2613">
          <cell r="A2613" t="str">
            <v>41.13.050</v>
          </cell>
          <cell r="B2613" t="str">
            <v>Luminária blindada de sobrepor ou pendente em calha fechada, para 2 lâmpadas fluorescentes de 32 W/36 W/40 W</v>
          </cell>
          <cell r="C2613" t="str">
            <v>UN</v>
          </cell>
          <cell r="D2613">
            <v>230.59</v>
          </cell>
          <cell r="E2613">
            <v>22.33</v>
          </cell>
          <cell r="F2613">
            <v>252.92</v>
          </cell>
        </row>
        <row r="2614">
          <cell r="A2614" t="str">
            <v>41.13.102</v>
          </cell>
          <cell r="B2614" t="str">
            <v>Luminária blindada tipo arandela de 45º e 90º, para lâmpada LED</v>
          </cell>
          <cell r="C2614" t="str">
            <v>UN</v>
          </cell>
          <cell r="D2614">
            <v>270.10000000000002</v>
          </cell>
          <cell r="E2614">
            <v>22.33</v>
          </cell>
          <cell r="F2614">
            <v>292.43</v>
          </cell>
        </row>
        <row r="2615">
          <cell r="A2615" t="str">
            <v>41.13.200</v>
          </cell>
          <cell r="B2615" t="str">
            <v>Luminária blindada oval de sobrepor ou arandela, para lâmpada fluorescentes compacta</v>
          </cell>
          <cell r="C2615" t="str">
            <v>UN</v>
          </cell>
          <cell r="D2615">
            <v>136.75</v>
          </cell>
          <cell r="E2615">
            <v>22.33</v>
          </cell>
          <cell r="F2615">
            <v>159.08000000000001</v>
          </cell>
        </row>
        <row r="2616">
          <cell r="A2616" t="str">
            <v>41.14</v>
          </cell>
          <cell r="B2616" t="str">
            <v>Aparelho de iluminacao comercial e industrial</v>
          </cell>
        </row>
        <row r="2617">
          <cell r="A2617" t="str">
            <v>41.14.020</v>
          </cell>
          <cell r="B2617" t="str">
            <v>Luminária retangular de embutir tipo calha fechada, com difusor plano, para 2 lâmpadas fluorescentes tubulares de 28 W/32 W/36 W/54 W</v>
          </cell>
          <cell r="C2617" t="str">
            <v>UN</v>
          </cell>
          <cell r="D2617">
            <v>152.05000000000001</v>
          </cell>
          <cell r="E2617">
            <v>22.33</v>
          </cell>
          <cell r="F2617">
            <v>174.38</v>
          </cell>
        </row>
        <row r="2618">
          <cell r="A2618" t="str">
            <v>41.14.070</v>
          </cell>
          <cell r="B2618" t="str">
            <v>Luminária retangular de sobrepor tipo calha aberta, para 2 lâmpadas fluorescentes tubulares de 32 W</v>
          </cell>
          <cell r="C2618" t="str">
            <v>UN</v>
          </cell>
          <cell r="D2618">
            <v>48.57</v>
          </cell>
          <cell r="E2618">
            <v>22.33</v>
          </cell>
          <cell r="F2618">
            <v>70.900000000000006</v>
          </cell>
        </row>
        <row r="2619">
          <cell r="A2619" t="str">
            <v>41.14.090</v>
          </cell>
          <cell r="B2619" t="str">
            <v>Luminária retangular de sobrepor tipo calha fechada, com difusor translúcido, para 2 lâmpadas fluorescentes de 28 W/32 W/36 W/54 W</v>
          </cell>
          <cell r="C2619" t="str">
            <v>UN</v>
          </cell>
          <cell r="D2619">
            <v>133.85</v>
          </cell>
          <cell r="E2619">
            <v>22.33</v>
          </cell>
          <cell r="F2619">
            <v>156.18</v>
          </cell>
        </row>
        <row r="2620">
          <cell r="A2620" t="str">
            <v>41.14.210</v>
          </cell>
          <cell r="B2620" t="str">
            <v>Luminária quadrada de embutir tipo calha aberta com aletas planas, para 2 lâmpadas fluorescentes compactas de 18 W/26 W</v>
          </cell>
          <cell r="C2620" t="str">
            <v>UN</v>
          </cell>
          <cell r="D2620">
            <v>88.46</v>
          </cell>
          <cell r="E2620">
            <v>27.92</v>
          </cell>
          <cell r="F2620">
            <v>116.38</v>
          </cell>
        </row>
        <row r="2621">
          <cell r="A2621" t="str">
            <v>41.14.390</v>
          </cell>
          <cell r="B2621" t="str">
            <v>Luminária retangular de sobrepor tipo calha aberta, com refletor em alumínio de alto brilho, para 2 lâmpadas tubulares 32 W/36 W</v>
          </cell>
          <cell r="C2621" t="str">
            <v>UN</v>
          </cell>
          <cell r="D2621">
            <v>123.48</v>
          </cell>
          <cell r="E2621">
            <v>22.33</v>
          </cell>
          <cell r="F2621">
            <v>145.81</v>
          </cell>
        </row>
        <row r="2622">
          <cell r="A2622" t="str">
            <v>41.14.430</v>
          </cell>
          <cell r="B2622" t="str">
            <v>Luminária quadrada de embutir tipo calha aberta, com refletor e aleta parabólicas em alumínio de alto brilho, para 4 lâmpadas fluorescentes de 14 W/16 W/18 W</v>
          </cell>
          <cell r="C2622" t="str">
            <v>UN</v>
          </cell>
          <cell r="D2622">
            <v>172.49</v>
          </cell>
          <cell r="E2622">
            <v>22.33</v>
          </cell>
          <cell r="F2622">
            <v>194.82</v>
          </cell>
        </row>
        <row r="2623">
          <cell r="A2623" t="str">
            <v>41.14.530</v>
          </cell>
          <cell r="B2623" t="str">
            <v>Luminária redonda de sobrepor com difusor em vidro temperado jateado para 1 ou 2 lâmpadas fluorescentes compactas de 18 W/26 W</v>
          </cell>
          <cell r="C2623" t="str">
            <v>UN</v>
          </cell>
          <cell r="D2623">
            <v>118.87</v>
          </cell>
          <cell r="E2623">
            <v>16.75</v>
          </cell>
          <cell r="F2623">
            <v>135.62</v>
          </cell>
        </row>
        <row r="2624">
          <cell r="A2624" t="str">
            <v>41.14.560</v>
          </cell>
          <cell r="B2624" t="str">
            <v>Luminária retangular de embutir tipo calha aberta com aletas parabólicas para 2 lâmpadas fluorescentes tubulares de 28 W/54 W</v>
          </cell>
          <cell r="C2624" t="str">
            <v>UN</v>
          </cell>
          <cell r="D2624">
            <v>148.07</v>
          </cell>
          <cell r="E2624">
            <v>22.33</v>
          </cell>
          <cell r="F2624">
            <v>170.4</v>
          </cell>
        </row>
        <row r="2625">
          <cell r="A2625" t="str">
            <v>41.14.590</v>
          </cell>
          <cell r="B2625" t="str">
            <v>Luminária industrial pendente tipo calha aberta instalação em perfilado para 1 ou 2 lâmpadas fluorescentes tubulares 14 W</v>
          </cell>
          <cell r="C2625" t="str">
            <v>UN</v>
          </cell>
          <cell r="D2625">
            <v>85.25</v>
          </cell>
          <cell r="E2625">
            <v>27.92</v>
          </cell>
          <cell r="F2625">
            <v>113.17</v>
          </cell>
        </row>
        <row r="2626">
          <cell r="A2626" t="str">
            <v>41.14.600</v>
          </cell>
          <cell r="B2626" t="str">
            <v>Luminária industrial pendente tipo calha aberta instalação em perfilado para 1 ou 2 lâmpadas tubulares 28 W/54 W</v>
          </cell>
          <cell r="C2626" t="str">
            <v>UN</v>
          </cell>
          <cell r="D2626">
            <v>117.74</v>
          </cell>
          <cell r="E2626">
            <v>27.92</v>
          </cell>
          <cell r="F2626">
            <v>145.66</v>
          </cell>
        </row>
        <row r="2627">
          <cell r="A2627" t="str">
            <v>41.14.620</v>
          </cell>
          <cell r="B2627" t="str">
            <v>Luminária retangular de sobrepor tipo calha aberta com refletor e aletas parabólicas para 2 lâmpadas fluorescentes tubulares 28 W/54 W</v>
          </cell>
          <cell r="C2627" t="str">
            <v>UN</v>
          </cell>
          <cell r="D2627">
            <v>213.68</v>
          </cell>
          <cell r="E2627">
            <v>27.92</v>
          </cell>
          <cell r="F2627">
            <v>241.6</v>
          </cell>
        </row>
        <row r="2628">
          <cell r="A2628" t="str">
            <v>41.14.640</v>
          </cell>
          <cell r="B2628" t="str">
            <v>Luminária retangular de embutir tipo calha aberta com refletor em alumínio de alto brilho para 2 lâmpadas tubulares de 28 W/54 W</v>
          </cell>
          <cell r="C2628" t="str">
            <v>UN</v>
          </cell>
          <cell r="D2628">
            <v>143</v>
          </cell>
          <cell r="E2628">
            <v>27.92</v>
          </cell>
          <cell r="F2628">
            <v>170.92</v>
          </cell>
        </row>
        <row r="2629">
          <cell r="A2629" t="str">
            <v>41.14.670</v>
          </cell>
          <cell r="B2629" t="str">
            <v>Luminária triangular de sobrepor tipo arandela para fluorescente compacta de 15 W/20 W/23 W</v>
          </cell>
          <cell r="C2629" t="str">
            <v>UN</v>
          </cell>
          <cell r="D2629">
            <v>60.48</v>
          </cell>
          <cell r="E2629">
            <v>27.92</v>
          </cell>
          <cell r="F2629">
            <v>88.4</v>
          </cell>
        </row>
        <row r="2630">
          <cell r="A2630" t="str">
            <v>41.14.730</v>
          </cell>
          <cell r="B2630" t="str">
            <v>Luminária redonda de embutir com refletor em alumínio jateado e difusor em vidro para 2 lâmpadas fluorescentes compactas duplas de 18 W/26 W</v>
          </cell>
          <cell r="C2630" t="str">
            <v>UN</v>
          </cell>
          <cell r="D2630">
            <v>59.45</v>
          </cell>
          <cell r="E2630">
            <v>22.33</v>
          </cell>
          <cell r="F2630">
            <v>81.78</v>
          </cell>
        </row>
        <row r="2631">
          <cell r="A2631" t="str">
            <v>41.14.740</v>
          </cell>
          <cell r="B2631" t="str">
            <v>Luminária retangular de embutir assimétrica para 1 lâmpada fluorescente tubular de 14 W</v>
          </cell>
          <cell r="C2631" t="str">
            <v>UN</v>
          </cell>
          <cell r="D2631">
            <v>101.98</v>
          </cell>
          <cell r="E2631">
            <v>22.33</v>
          </cell>
          <cell r="F2631">
            <v>124.31</v>
          </cell>
        </row>
        <row r="2632">
          <cell r="A2632" t="str">
            <v>41.14.790</v>
          </cell>
          <cell r="B2632" t="str">
            <v>Luminária retangular de embutir tipo calha aberta com refletor assimétrico em alumínio de alto brilho para 2 lâmpadas tubulares de 28 W/54 W</v>
          </cell>
          <cell r="C2632" t="str">
            <v>UN</v>
          </cell>
          <cell r="D2632">
            <v>157.78</v>
          </cell>
          <cell r="E2632">
            <v>22.33</v>
          </cell>
          <cell r="F2632">
            <v>180.11</v>
          </cell>
        </row>
        <row r="2633">
          <cell r="A2633" t="str">
            <v>41.14.792</v>
          </cell>
          <cell r="B2633" t="str">
            <v>Luminária hermética de sobrepor, com difusor em policarbonato, para lâmpadas de 2 x 28 W/32 W/54 W</v>
          </cell>
          <cell r="C2633" t="str">
            <v>UN</v>
          </cell>
          <cell r="D2633">
            <v>126.37</v>
          </cell>
          <cell r="E2633">
            <v>22.33</v>
          </cell>
          <cell r="F2633">
            <v>148.69999999999999</v>
          </cell>
        </row>
        <row r="2634">
          <cell r="A2634" t="str">
            <v>41.15</v>
          </cell>
          <cell r="B2634" t="str">
            <v>Aparelho de iluminacao interna decorativa</v>
          </cell>
        </row>
        <row r="2635">
          <cell r="A2635" t="str">
            <v>41.15.170</v>
          </cell>
          <cell r="B2635" t="str">
            <v>Luminária redonda de embutir, com foco orientável e acessório antiofuscante, para 1 lâmpada dicroica de 50 W</v>
          </cell>
          <cell r="C2635" t="str">
            <v>UN</v>
          </cell>
          <cell r="D2635">
            <v>38.25</v>
          </cell>
          <cell r="E2635">
            <v>16.75</v>
          </cell>
          <cell r="F2635">
            <v>55</v>
          </cell>
        </row>
        <row r="2636">
          <cell r="A2636" t="str">
            <v>41.20</v>
          </cell>
          <cell r="B2636" t="str">
            <v>Reparos, conservacoes e complementos - GRUPO 41</v>
          </cell>
        </row>
        <row r="2637">
          <cell r="A2637" t="str">
            <v>41.20.020</v>
          </cell>
          <cell r="B2637" t="str">
            <v>Recolocação de aparelhos de iluminação ou projetores fixos em teto, piso ou parede</v>
          </cell>
          <cell r="C2637" t="str">
            <v>UN</v>
          </cell>
          <cell r="D2637">
            <v>0.47</v>
          </cell>
          <cell r="E2637">
            <v>22.33</v>
          </cell>
          <cell r="F2637">
            <v>22.8</v>
          </cell>
        </row>
        <row r="2638">
          <cell r="A2638" t="str">
            <v>41.20.080</v>
          </cell>
          <cell r="B2638" t="str">
            <v>Plafon plástico e/ou PVC para acabamento de ponto de luz, com soquete E-27 para lâmpada fluorescente compacta</v>
          </cell>
          <cell r="C2638" t="str">
            <v>UN</v>
          </cell>
          <cell r="D2638">
            <v>7.39</v>
          </cell>
          <cell r="E2638">
            <v>4.54</v>
          </cell>
          <cell r="F2638">
            <v>11.93</v>
          </cell>
        </row>
        <row r="2639">
          <cell r="A2639" t="str">
            <v>41.20.120</v>
          </cell>
          <cell r="B2639" t="str">
            <v>Recolocação de reator</v>
          </cell>
          <cell r="C2639" t="str">
            <v>UN</v>
          </cell>
          <cell r="E2639">
            <v>22.33</v>
          </cell>
          <cell r="F2639">
            <v>22.33</v>
          </cell>
        </row>
        <row r="2640">
          <cell r="A2640" t="str">
            <v>41.20.130</v>
          </cell>
          <cell r="B2640" t="str">
            <v>Recolocação de lâmpada</v>
          </cell>
          <cell r="C2640" t="str">
            <v>UN</v>
          </cell>
          <cell r="E2640">
            <v>4.54</v>
          </cell>
          <cell r="F2640">
            <v>4.54</v>
          </cell>
        </row>
        <row r="2641">
          <cell r="A2641" t="str">
            <v>41.31</v>
          </cell>
          <cell r="B2641" t="str">
            <v>Iluminacao LED</v>
          </cell>
        </row>
        <row r="2642">
          <cell r="A2642" t="str">
            <v>41.31.040</v>
          </cell>
          <cell r="B2642" t="str">
            <v>Luminária LED retangular de sobrepor com difusor translúcido, 4000 K, fluxo luminoso de 3690 a 4800 lm, potência de 35 W a 41 W</v>
          </cell>
          <cell r="C2642" t="str">
            <v>UN</v>
          </cell>
          <cell r="D2642">
            <v>335.73</v>
          </cell>
          <cell r="E2642">
            <v>22.33</v>
          </cell>
          <cell r="F2642">
            <v>358.06</v>
          </cell>
        </row>
        <row r="2643">
          <cell r="A2643" t="str">
            <v>41.31.070</v>
          </cell>
          <cell r="B2643" t="str">
            <v>Luminária LED quadrada de sobrepor com difusor prismático translúcido, 4000 K, fluxo luminoso de 1363 a 1800 lm, potência de 15 W a 24 W</v>
          </cell>
          <cell r="C2643" t="str">
            <v>UN</v>
          </cell>
          <cell r="D2643">
            <v>227.67</v>
          </cell>
          <cell r="E2643">
            <v>16.75</v>
          </cell>
          <cell r="F2643">
            <v>244.42</v>
          </cell>
        </row>
        <row r="2644">
          <cell r="A2644" t="str">
            <v>41.31.080</v>
          </cell>
          <cell r="B2644" t="str">
            <v>Luminária LED redonda de embutir com difusor translúcido, 4000 K, fluxo luminoso de 800 a 1060 lm, potência de 9 W a 12 W</v>
          </cell>
          <cell r="C2644" t="str">
            <v>UN</v>
          </cell>
          <cell r="D2644">
            <v>152.6</v>
          </cell>
          <cell r="E2644">
            <v>22.33</v>
          </cell>
          <cell r="F2644">
            <v>174.93</v>
          </cell>
        </row>
        <row r="2645">
          <cell r="A2645" t="str">
            <v>41.31.087</v>
          </cell>
          <cell r="B2645" t="str">
            <v>Luminária LED redonda de sobrepor com difusor translucido, 4000 K, fluxo luminoso de 1900 a 2000 lm, potência de 17 W a 19 W</v>
          </cell>
          <cell r="C2645" t="str">
            <v>UN</v>
          </cell>
          <cell r="D2645">
            <v>261.24</v>
          </cell>
          <cell r="E2645">
            <v>16.75</v>
          </cell>
          <cell r="F2645">
            <v>277.99</v>
          </cell>
        </row>
        <row r="2646">
          <cell r="A2646" t="str">
            <v>41.31.101</v>
          </cell>
          <cell r="B2646" t="str">
            <v>Projetor LED retangular, potência de 30 W, fluxo luminoso de 2250 a 2400 lm, temperatura cor 6.500 K, bivolt</v>
          </cell>
          <cell r="C2646" t="str">
            <v>UN</v>
          </cell>
          <cell r="D2646">
            <v>73.010000000000005</v>
          </cell>
          <cell r="E2646">
            <v>27.92</v>
          </cell>
          <cell r="F2646">
            <v>100.93</v>
          </cell>
        </row>
        <row r="2647">
          <cell r="A2647" t="str">
            <v>42</v>
          </cell>
          <cell r="B2647" t="str">
            <v>PARA-RAIOS PARA EDIFICACAO</v>
          </cell>
        </row>
        <row r="2648">
          <cell r="A2648" t="str">
            <v>42.01</v>
          </cell>
          <cell r="B2648" t="str">
            <v>Complementos para para-raios</v>
          </cell>
        </row>
        <row r="2649">
          <cell r="A2649" t="str">
            <v>42.01.020</v>
          </cell>
          <cell r="B2649" t="str">
            <v>Captor tipo Franklin, h= 300 mm, 4 pontos, 1 descida, acabamento cromado</v>
          </cell>
          <cell r="C2649" t="str">
            <v>UN</v>
          </cell>
          <cell r="D2649">
            <v>85.88</v>
          </cell>
          <cell r="E2649">
            <v>13.96</v>
          </cell>
          <cell r="F2649">
            <v>99.84</v>
          </cell>
        </row>
        <row r="2650">
          <cell r="A2650" t="str">
            <v>42.01.040</v>
          </cell>
          <cell r="B2650" t="str">
            <v>Captor tipo Franklin, h= 300 mm, 4 pontos, 2 descidas, acabamento cromado</v>
          </cell>
          <cell r="C2650" t="str">
            <v>UN</v>
          </cell>
          <cell r="D2650">
            <v>91.8</v>
          </cell>
          <cell r="E2650">
            <v>13.96</v>
          </cell>
          <cell r="F2650">
            <v>105.76</v>
          </cell>
        </row>
        <row r="2651">
          <cell r="A2651" t="str">
            <v>42.01.060</v>
          </cell>
          <cell r="B2651" t="str">
            <v>Luva de redução galvanizada de 2´ x 3/4´</v>
          </cell>
          <cell r="C2651" t="str">
            <v>UN</v>
          </cell>
          <cell r="D2651">
            <v>72.209999999999994</v>
          </cell>
          <cell r="E2651">
            <v>13.96</v>
          </cell>
          <cell r="F2651">
            <v>86.17</v>
          </cell>
        </row>
        <row r="2652">
          <cell r="A2652" t="str">
            <v>42.01.080</v>
          </cell>
          <cell r="B2652" t="str">
            <v>Niple duplo galvanizado de 2´</v>
          </cell>
          <cell r="C2652" t="str">
            <v>UN</v>
          </cell>
          <cell r="D2652">
            <v>49.26</v>
          </cell>
          <cell r="E2652">
            <v>13.96</v>
          </cell>
          <cell r="F2652">
            <v>63.22</v>
          </cell>
        </row>
        <row r="2653">
          <cell r="A2653" t="str">
            <v>42.01.086</v>
          </cell>
          <cell r="B2653" t="str">
            <v>Captor tipo terminal aéreo, h= 300 mm em alumínio</v>
          </cell>
          <cell r="C2653" t="str">
            <v>UN</v>
          </cell>
          <cell r="D2653">
            <v>4.07</v>
          </cell>
          <cell r="E2653">
            <v>13.96</v>
          </cell>
          <cell r="F2653">
            <v>18.03</v>
          </cell>
        </row>
        <row r="2654">
          <cell r="A2654" t="str">
            <v>42.01.090</v>
          </cell>
          <cell r="B2654" t="str">
            <v>Captor tipo terminal aéreo, h= 300 mm, diâmetro de 1/4´ em cobre</v>
          </cell>
          <cell r="C2654" t="str">
            <v>UN</v>
          </cell>
          <cell r="D2654">
            <v>28.53</v>
          </cell>
          <cell r="E2654">
            <v>13.96</v>
          </cell>
          <cell r="F2654">
            <v>42.49</v>
          </cell>
        </row>
        <row r="2655">
          <cell r="A2655" t="str">
            <v>42.01.096</v>
          </cell>
          <cell r="B2655" t="str">
            <v>Captor tipo terminal aéreo, h= 250 mm, diâmetro de 3/8´ galvanizado a fogo</v>
          </cell>
          <cell r="C2655" t="str">
            <v>UN</v>
          </cell>
          <cell r="D2655">
            <v>10.92</v>
          </cell>
          <cell r="E2655">
            <v>13.96</v>
          </cell>
          <cell r="F2655">
            <v>24.88</v>
          </cell>
        </row>
        <row r="2656">
          <cell r="A2656" t="str">
            <v>42.01.098</v>
          </cell>
          <cell r="B2656" t="str">
            <v>Captor tipo terminal aéreo, h= 600 mm, diâmetro de 3/8´ galvanizado a fogo</v>
          </cell>
          <cell r="C2656" t="str">
            <v>UN</v>
          </cell>
          <cell r="D2656">
            <v>14.43</v>
          </cell>
          <cell r="E2656">
            <v>13.96</v>
          </cell>
          <cell r="F2656">
            <v>28.39</v>
          </cell>
        </row>
        <row r="2657">
          <cell r="A2657" t="str">
            <v>42.02</v>
          </cell>
          <cell r="B2657" t="str">
            <v>Isolador galvanizado uso geral</v>
          </cell>
        </row>
        <row r="2658">
          <cell r="A2658" t="str">
            <v>42.02.010</v>
          </cell>
          <cell r="B2658" t="str">
            <v>Isolador galvanizado uso geral, simples com rosca mecânica</v>
          </cell>
          <cell r="C2658" t="str">
            <v>UN</v>
          </cell>
          <cell r="D2658">
            <v>6.11</v>
          </cell>
          <cell r="E2658">
            <v>13.96</v>
          </cell>
          <cell r="F2658">
            <v>20.07</v>
          </cell>
        </row>
        <row r="2659">
          <cell r="A2659" t="str">
            <v>42.02.020</v>
          </cell>
          <cell r="B2659" t="str">
            <v>Isolador galvanizado uso geral, reforçado para fixação a 90°</v>
          </cell>
          <cell r="C2659" t="str">
            <v>UN</v>
          </cell>
          <cell r="D2659">
            <v>17.54</v>
          </cell>
          <cell r="E2659">
            <v>13.96</v>
          </cell>
          <cell r="F2659">
            <v>31.5</v>
          </cell>
        </row>
        <row r="2660">
          <cell r="A2660" t="str">
            <v>42.02.040</v>
          </cell>
          <cell r="B2660" t="str">
            <v>Isolador galvanizado uso geral, simples com chapa de encosto</v>
          </cell>
          <cell r="C2660" t="str">
            <v>UN</v>
          </cell>
          <cell r="D2660">
            <v>5.95</v>
          </cell>
          <cell r="E2660">
            <v>13.96</v>
          </cell>
          <cell r="F2660">
            <v>19.91</v>
          </cell>
        </row>
        <row r="2661">
          <cell r="A2661" t="str">
            <v>42.02.060</v>
          </cell>
          <cell r="B2661" t="str">
            <v>Isolador galvanizado uso geral, reforçado com chapa de encosto</v>
          </cell>
          <cell r="C2661" t="str">
            <v>UN</v>
          </cell>
          <cell r="D2661">
            <v>8.8800000000000008</v>
          </cell>
          <cell r="E2661">
            <v>13.96</v>
          </cell>
          <cell r="F2661">
            <v>22.84</v>
          </cell>
        </row>
        <row r="2662">
          <cell r="A2662" t="str">
            <v>42.02.080</v>
          </cell>
          <cell r="B2662" t="str">
            <v>Isolador galvanizado uso geral, simples com calha para telha ondulada</v>
          </cell>
          <cell r="C2662" t="str">
            <v>UN</v>
          </cell>
          <cell r="D2662">
            <v>14.75</v>
          </cell>
          <cell r="E2662">
            <v>13.96</v>
          </cell>
          <cell r="F2662">
            <v>28.71</v>
          </cell>
        </row>
        <row r="2663">
          <cell r="A2663" t="str">
            <v>42.02.100</v>
          </cell>
          <cell r="B2663" t="str">
            <v>Isolador galvanizado uso geral, reforçado com calha para telha ondulada</v>
          </cell>
          <cell r="C2663" t="str">
            <v>UN</v>
          </cell>
          <cell r="D2663">
            <v>18.79</v>
          </cell>
          <cell r="E2663">
            <v>13.96</v>
          </cell>
          <cell r="F2663">
            <v>32.75</v>
          </cell>
        </row>
        <row r="2664">
          <cell r="A2664" t="str">
            <v>42.03</v>
          </cell>
          <cell r="B2664" t="str">
            <v>Isolador galvanizado para mastro</v>
          </cell>
        </row>
        <row r="2665">
          <cell r="A2665" t="str">
            <v>42.03.020</v>
          </cell>
          <cell r="B2665" t="str">
            <v>Isolador galvanizado para mastro de diâmetro 2´, simples com 1 descida</v>
          </cell>
          <cell r="C2665" t="str">
            <v>UN</v>
          </cell>
          <cell r="D2665">
            <v>11.15</v>
          </cell>
          <cell r="E2665">
            <v>13.96</v>
          </cell>
          <cell r="F2665">
            <v>25.11</v>
          </cell>
        </row>
        <row r="2666">
          <cell r="A2666" t="str">
            <v>42.03.040</v>
          </cell>
          <cell r="B2666" t="str">
            <v>Isolador galvanizado para mastro de diâmetro 2´, simples com 2 descidas</v>
          </cell>
          <cell r="C2666" t="str">
            <v>UN</v>
          </cell>
          <cell r="D2666">
            <v>16.940000000000001</v>
          </cell>
          <cell r="E2666">
            <v>13.96</v>
          </cell>
          <cell r="F2666">
            <v>30.9</v>
          </cell>
        </row>
        <row r="2667">
          <cell r="A2667" t="str">
            <v>42.03.060</v>
          </cell>
          <cell r="B2667" t="str">
            <v>Isolador galvanizado para mastro de diâmetro 2´, reforçado com 1 descida</v>
          </cell>
          <cell r="C2667" t="str">
            <v>UN</v>
          </cell>
          <cell r="D2667">
            <v>15.39</v>
          </cell>
          <cell r="E2667">
            <v>13.96</v>
          </cell>
          <cell r="F2667">
            <v>29.35</v>
          </cell>
        </row>
        <row r="2668">
          <cell r="A2668" t="str">
            <v>42.03.080</v>
          </cell>
          <cell r="B2668" t="str">
            <v>Isolador galvanizado para mastro de diâmetro 2´, reforçado com 2 descidas</v>
          </cell>
          <cell r="C2668" t="str">
            <v>UN</v>
          </cell>
          <cell r="D2668">
            <v>19.34</v>
          </cell>
          <cell r="E2668">
            <v>13.96</v>
          </cell>
          <cell r="F2668">
            <v>33.299999999999997</v>
          </cell>
        </row>
        <row r="2669">
          <cell r="A2669" t="str">
            <v>42.04</v>
          </cell>
          <cell r="B2669" t="str">
            <v>Componentes de sustentacao para mastro galvanizado</v>
          </cell>
        </row>
        <row r="2670">
          <cell r="A2670" t="str">
            <v>42.04.020</v>
          </cell>
          <cell r="B2670" t="str">
            <v>Braçadeira de contraventagem para mastro de diâmetro 2´</v>
          </cell>
          <cell r="C2670" t="str">
            <v>UN</v>
          </cell>
          <cell r="D2670">
            <v>12.86</v>
          </cell>
          <cell r="E2670">
            <v>13.96</v>
          </cell>
          <cell r="F2670">
            <v>26.82</v>
          </cell>
        </row>
        <row r="2671">
          <cell r="A2671" t="str">
            <v>42.04.040</v>
          </cell>
          <cell r="B2671" t="str">
            <v>Apoio para mastro de diâmetro 2´</v>
          </cell>
          <cell r="C2671" t="str">
            <v>UN</v>
          </cell>
          <cell r="D2671">
            <v>11.67</v>
          </cell>
          <cell r="E2671">
            <v>13.96</v>
          </cell>
          <cell r="F2671">
            <v>25.63</v>
          </cell>
        </row>
        <row r="2672">
          <cell r="A2672" t="str">
            <v>42.04.060</v>
          </cell>
          <cell r="B2672" t="str">
            <v>Base para mastro de diâmetro 2´</v>
          </cell>
          <cell r="C2672" t="str">
            <v>UN</v>
          </cell>
          <cell r="D2672">
            <v>56.67</v>
          </cell>
          <cell r="E2672">
            <v>13.96</v>
          </cell>
          <cell r="F2672">
            <v>70.63</v>
          </cell>
        </row>
        <row r="2673">
          <cell r="A2673" t="str">
            <v>42.04.080</v>
          </cell>
          <cell r="B2673" t="str">
            <v>Contraventagem com cabo para mastro de diâmetro 2´</v>
          </cell>
          <cell r="C2673" t="str">
            <v>UN</v>
          </cell>
          <cell r="D2673">
            <v>146.31</v>
          </cell>
          <cell r="E2673">
            <v>16.75</v>
          </cell>
          <cell r="F2673">
            <v>163.06</v>
          </cell>
        </row>
        <row r="2674">
          <cell r="A2674" t="str">
            <v>42.04.120</v>
          </cell>
          <cell r="B2674" t="str">
            <v>Mastro simples galvanizado de diâmetro 2´</v>
          </cell>
          <cell r="C2674" t="str">
            <v>M</v>
          </cell>
          <cell r="D2674">
            <v>84.85</v>
          </cell>
          <cell r="E2674">
            <v>16.75</v>
          </cell>
          <cell r="F2674">
            <v>101.6</v>
          </cell>
        </row>
        <row r="2675">
          <cell r="A2675" t="str">
            <v>42.04.140</v>
          </cell>
          <cell r="B2675" t="str">
            <v>Suporte porta bandeira simples para mastro de diâmetro 2´</v>
          </cell>
          <cell r="C2675" t="str">
            <v>UN</v>
          </cell>
          <cell r="D2675">
            <v>15.95</v>
          </cell>
          <cell r="E2675">
            <v>13.96</v>
          </cell>
          <cell r="F2675">
            <v>29.91</v>
          </cell>
        </row>
        <row r="2676">
          <cell r="A2676" t="str">
            <v>42.04.160</v>
          </cell>
          <cell r="B2676" t="str">
            <v>Suporte porta bandeira reforçado para mastro de diâmetro 2´</v>
          </cell>
          <cell r="C2676" t="str">
            <v>UN</v>
          </cell>
          <cell r="D2676">
            <v>31.05</v>
          </cell>
          <cell r="E2676">
            <v>13.96</v>
          </cell>
          <cell r="F2676">
            <v>45.01</v>
          </cell>
        </row>
        <row r="2677">
          <cell r="A2677" t="str">
            <v>42.05</v>
          </cell>
          <cell r="B2677" t="str">
            <v>Componentes para cabo de descida</v>
          </cell>
        </row>
        <row r="2678">
          <cell r="A2678" t="str">
            <v>42.05.010</v>
          </cell>
          <cell r="B2678" t="str">
            <v>Sinalizador de obstáculo simples, sem célula fotoelétrica</v>
          </cell>
          <cell r="C2678" t="str">
            <v>UN</v>
          </cell>
          <cell r="D2678">
            <v>36.82</v>
          </cell>
          <cell r="E2678">
            <v>13.96</v>
          </cell>
          <cell r="F2678">
            <v>50.78</v>
          </cell>
        </row>
        <row r="2679">
          <cell r="A2679" t="str">
            <v>42.05.020</v>
          </cell>
          <cell r="B2679" t="str">
            <v>Braçadeira para fixação do aparelho sinalizador para mastro de diâmetro 2´</v>
          </cell>
          <cell r="C2679" t="str">
            <v>UN</v>
          </cell>
          <cell r="D2679">
            <v>15.13</v>
          </cell>
          <cell r="E2679">
            <v>13.96</v>
          </cell>
          <cell r="F2679">
            <v>29.09</v>
          </cell>
        </row>
        <row r="2680">
          <cell r="A2680" t="str">
            <v>42.05.030</v>
          </cell>
          <cell r="B2680" t="str">
            <v>Sinalizador de obstáculo duplo, sem célula fotoelétrica</v>
          </cell>
          <cell r="C2680" t="str">
            <v>UN</v>
          </cell>
          <cell r="D2680">
            <v>86.19</v>
          </cell>
          <cell r="E2680">
            <v>13.96</v>
          </cell>
          <cell r="F2680">
            <v>100.15</v>
          </cell>
        </row>
        <row r="2681">
          <cell r="A2681" t="str">
            <v>42.05.050</v>
          </cell>
          <cell r="B2681" t="str">
            <v>Sinalizador de obstáculo simples, com célula fotoelétrica</v>
          </cell>
          <cell r="C2681" t="str">
            <v>UN</v>
          </cell>
          <cell r="D2681">
            <v>62.1</v>
          </cell>
          <cell r="E2681">
            <v>13.96</v>
          </cell>
          <cell r="F2681">
            <v>76.06</v>
          </cell>
        </row>
        <row r="2682">
          <cell r="A2682" t="str">
            <v>42.05.070</v>
          </cell>
          <cell r="B2682" t="str">
            <v>Sinalizador de obstáculo duplo, com célula fotoelétrica</v>
          </cell>
          <cell r="C2682" t="str">
            <v>UN</v>
          </cell>
          <cell r="D2682">
            <v>146.09</v>
          </cell>
          <cell r="E2682">
            <v>13.96</v>
          </cell>
          <cell r="F2682">
            <v>160.05000000000001</v>
          </cell>
        </row>
        <row r="2683">
          <cell r="A2683" t="str">
            <v>42.05.100</v>
          </cell>
          <cell r="B2683" t="str">
            <v>Caixa de inspeção suspensa</v>
          </cell>
          <cell r="C2683" t="str">
            <v>UN</v>
          </cell>
          <cell r="D2683">
            <v>19.66</v>
          </cell>
          <cell r="E2683">
            <v>55.83</v>
          </cell>
          <cell r="F2683">
            <v>75.489999999999995</v>
          </cell>
        </row>
        <row r="2684">
          <cell r="A2684" t="str">
            <v>42.05.110</v>
          </cell>
          <cell r="B2684" t="str">
            <v>Conector cabo/haste de 3/4´</v>
          </cell>
          <cell r="C2684" t="str">
            <v>UN</v>
          </cell>
          <cell r="D2684">
            <v>20.079999999999998</v>
          </cell>
          <cell r="E2684">
            <v>5.58</v>
          </cell>
          <cell r="F2684">
            <v>25.66</v>
          </cell>
        </row>
        <row r="2685">
          <cell r="A2685" t="str">
            <v>42.05.120</v>
          </cell>
          <cell r="B2685" t="str">
            <v>Conector de emenda em latão para cabo de até 50 mm² com 4 parafusos</v>
          </cell>
          <cell r="C2685" t="str">
            <v>UN</v>
          </cell>
          <cell r="D2685">
            <v>24.74</v>
          </cell>
          <cell r="E2685">
            <v>5.58</v>
          </cell>
          <cell r="F2685">
            <v>30.32</v>
          </cell>
        </row>
        <row r="2686">
          <cell r="A2686" t="str">
            <v>42.05.140</v>
          </cell>
          <cell r="B2686" t="str">
            <v>Conector olhal cabo/haste de 3/4´</v>
          </cell>
          <cell r="C2686" t="str">
            <v>UN</v>
          </cell>
          <cell r="D2686">
            <v>17.82</v>
          </cell>
          <cell r="E2686">
            <v>5.58</v>
          </cell>
          <cell r="F2686">
            <v>23.4</v>
          </cell>
        </row>
        <row r="2687">
          <cell r="A2687" t="str">
            <v>42.05.160</v>
          </cell>
          <cell r="B2687" t="str">
            <v>Conector olhal cabo/haste de 5/8´</v>
          </cell>
          <cell r="C2687" t="str">
            <v>UN</v>
          </cell>
          <cell r="D2687">
            <v>3.72</v>
          </cell>
          <cell r="E2687">
            <v>5.58</v>
          </cell>
          <cell r="F2687">
            <v>9.3000000000000007</v>
          </cell>
        </row>
        <row r="2688">
          <cell r="A2688" t="str">
            <v>42.05.170</v>
          </cell>
          <cell r="B2688" t="str">
            <v>Vergalhão liso de aço galvanizado, diâmetro de 3/8´</v>
          </cell>
          <cell r="C2688" t="str">
            <v>M</v>
          </cell>
          <cell r="D2688">
            <v>13.22</v>
          </cell>
          <cell r="E2688">
            <v>22.33</v>
          </cell>
          <cell r="F2688">
            <v>35.549999999999997</v>
          </cell>
        </row>
        <row r="2689">
          <cell r="A2689" t="str">
            <v>42.05.180</v>
          </cell>
          <cell r="B2689" t="str">
            <v>Esticador em latão para cabo de cobre</v>
          </cell>
          <cell r="C2689" t="str">
            <v>UN</v>
          </cell>
          <cell r="D2689">
            <v>20.309999999999999</v>
          </cell>
          <cell r="E2689">
            <v>13.96</v>
          </cell>
          <cell r="F2689">
            <v>34.270000000000003</v>
          </cell>
        </row>
        <row r="2690">
          <cell r="A2690" t="str">
            <v>42.05.190</v>
          </cell>
          <cell r="B2690" t="str">
            <v>Haste de aterramento de 3/4´ x 3 m</v>
          </cell>
          <cell r="C2690" t="str">
            <v>UN</v>
          </cell>
          <cell r="D2690">
            <v>267.32</v>
          </cell>
          <cell r="E2690">
            <v>27.92</v>
          </cell>
          <cell r="F2690">
            <v>295.24</v>
          </cell>
        </row>
        <row r="2691">
          <cell r="A2691" t="str">
            <v>42.05.200</v>
          </cell>
          <cell r="B2691" t="str">
            <v>Haste de aterramento de 5/8" x 2,4 m</v>
          </cell>
          <cell r="C2691" t="str">
            <v>UN</v>
          </cell>
          <cell r="D2691">
            <v>177.83</v>
          </cell>
          <cell r="E2691">
            <v>27.92</v>
          </cell>
          <cell r="F2691">
            <v>205.75</v>
          </cell>
        </row>
        <row r="2692">
          <cell r="A2692" t="str">
            <v>42.05.210</v>
          </cell>
          <cell r="B2692" t="str">
            <v>Haste de aterramento de 5/8´ x 3 m</v>
          </cell>
          <cell r="C2692" t="str">
            <v>UN</v>
          </cell>
          <cell r="D2692">
            <v>169.82</v>
          </cell>
          <cell r="E2692">
            <v>27.92</v>
          </cell>
          <cell r="F2692">
            <v>197.74</v>
          </cell>
        </row>
        <row r="2693">
          <cell r="A2693" t="str">
            <v>42.05.220</v>
          </cell>
          <cell r="B2693" t="str">
            <v>Mastro para sinalizador de obstáculo, de 1,5 m x 3/4´</v>
          </cell>
          <cell r="C2693" t="str">
            <v>UN</v>
          </cell>
          <cell r="D2693">
            <v>50.47</v>
          </cell>
          <cell r="E2693">
            <v>13.96</v>
          </cell>
          <cell r="F2693">
            <v>64.430000000000007</v>
          </cell>
        </row>
        <row r="2694">
          <cell r="A2694" t="str">
            <v>42.05.230</v>
          </cell>
          <cell r="B2694" t="str">
            <v>Clips de fixação para vergalhão em aço galvanizado de 3/8´</v>
          </cell>
          <cell r="C2694" t="str">
            <v>UN</v>
          </cell>
          <cell r="D2694">
            <v>2.85</v>
          </cell>
          <cell r="E2694">
            <v>11.16</v>
          </cell>
          <cell r="F2694">
            <v>14.01</v>
          </cell>
        </row>
        <row r="2695">
          <cell r="A2695" t="str">
            <v>42.05.240</v>
          </cell>
          <cell r="B2695" t="str">
            <v>Suporte para tubo de proteção com chapa de encosto, diâmetro 2´</v>
          </cell>
          <cell r="C2695" t="str">
            <v>UN</v>
          </cell>
          <cell r="D2695">
            <v>10.97</v>
          </cell>
          <cell r="E2695">
            <v>13.96</v>
          </cell>
          <cell r="F2695">
            <v>24.93</v>
          </cell>
        </row>
        <row r="2696">
          <cell r="A2696" t="str">
            <v>42.05.250</v>
          </cell>
          <cell r="B2696" t="str">
            <v>Barra condutora chata em alumínio de 3/4´ x 1/4´, inclusive acessórios de fixação</v>
          </cell>
          <cell r="C2696" t="str">
            <v>M</v>
          </cell>
          <cell r="D2696">
            <v>15.77</v>
          </cell>
          <cell r="E2696">
            <v>27.92</v>
          </cell>
          <cell r="F2696">
            <v>43.69</v>
          </cell>
        </row>
        <row r="2697">
          <cell r="A2697" t="str">
            <v>42.05.260</v>
          </cell>
          <cell r="B2697" t="str">
            <v>Suporte para tubo de proteção com grapa para chumbar, diâmetro 2´</v>
          </cell>
          <cell r="C2697" t="str">
            <v>UN</v>
          </cell>
          <cell r="D2697">
            <v>10.34</v>
          </cell>
          <cell r="E2697">
            <v>13.96</v>
          </cell>
          <cell r="F2697">
            <v>24.3</v>
          </cell>
        </row>
        <row r="2698">
          <cell r="A2698" t="str">
            <v>42.05.270</v>
          </cell>
          <cell r="B2698" t="str">
            <v>Conector em latão estanhado para cabos de 16 a 50 mm² e vergalhões até 3/8´</v>
          </cell>
          <cell r="C2698" t="str">
            <v>UN</v>
          </cell>
          <cell r="D2698">
            <v>50.69</v>
          </cell>
          <cell r="E2698">
            <v>11.16</v>
          </cell>
          <cell r="F2698">
            <v>61.85</v>
          </cell>
        </row>
        <row r="2699">
          <cell r="A2699" t="str">
            <v>42.05.290</v>
          </cell>
          <cell r="B2699" t="str">
            <v>Suporte para fixação de terminal aéreo e/ou de cabo de cobre nu, com base plana</v>
          </cell>
          <cell r="C2699" t="str">
            <v>UN</v>
          </cell>
          <cell r="D2699">
            <v>5.32</v>
          </cell>
          <cell r="E2699">
            <v>13.96</v>
          </cell>
          <cell r="F2699">
            <v>19.28</v>
          </cell>
        </row>
        <row r="2700">
          <cell r="A2700" t="str">
            <v>42.05.300</v>
          </cell>
          <cell r="B2700" t="str">
            <v>Tampa para caixa de inspeção cilíndrica, aço galvanizado</v>
          </cell>
          <cell r="C2700" t="str">
            <v>UN</v>
          </cell>
          <cell r="D2700">
            <v>48.88</v>
          </cell>
          <cell r="E2700">
            <v>2.8</v>
          </cell>
          <cell r="F2700">
            <v>51.68</v>
          </cell>
        </row>
        <row r="2701">
          <cell r="A2701" t="str">
            <v>42.05.310</v>
          </cell>
          <cell r="B2701" t="str">
            <v>Caixa de inspeção do terra cilíndrica em PVC rígido, diâmetro de 300 mm - h= 250 mm</v>
          </cell>
          <cell r="C2701" t="str">
            <v>UN</v>
          </cell>
          <cell r="D2701">
            <v>17.690000000000001</v>
          </cell>
          <cell r="E2701">
            <v>13.96</v>
          </cell>
          <cell r="F2701">
            <v>31.65</v>
          </cell>
        </row>
        <row r="2702">
          <cell r="A2702" t="str">
            <v>42.05.320</v>
          </cell>
          <cell r="B2702" t="str">
            <v>Caixa de inspeção do terra cilíndrica em PVC rígido, diâmetro de 300 mm - h= 400 mm</v>
          </cell>
          <cell r="C2702" t="str">
            <v>UN</v>
          </cell>
          <cell r="D2702">
            <v>30.86</v>
          </cell>
          <cell r="E2702">
            <v>13.96</v>
          </cell>
          <cell r="F2702">
            <v>44.82</v>
          </cell>
        </row>
        <row r="2703">
          <cell r="A2703" t="str">
            <v>42.05.330</v>
          </cell>
          <cell r="B2703" t="str">
            <v>Caixa de inspeção do terra cilíndrica em PVC rígido, diâmetro de 300 mm - h= 600 mm</v>
          </cell>
          <cell r="C2703" t="str">
            <v>UN</v>
          </cell>
          <cell r="D2703">
            <v>52.84</v>
          </cell>
          <cell r="E2703">
            <v>13.96</v>
          </cell>
          <cell r="F2703">
            <v>66.8</v>
          </cell>
        </row>
        <row r="2704">
          <cell r="A2704" t="str">
            <v>42.05.340</v>
          </cell>
          <cell r="B2704" t="str">
            <v>Barra condutora chata em cobre de 3/4´ x 3/16´, inclusive acessórios de fixação</v>
          </cell>
          <cell r="C2704" t="str">
            <v>M</v>
          </cell>
          <cell r="D2704">
            <v>201.03</v>
          </cell>
          <cell r="E2704">
            <v>27.92</v>
          </cell>
          <cell r="F2704">
            <v>228.95</v>
          </cell>
        </row>
        <row r="2705">
          <cell r="A2705" t="str">
            <v>42.05.370</v>
          </cell>
          <cell r="B2705" t="str">
            <v>Caixa de equalização, de embutir, em aço com barramento, de 400 x 400 mm e tampa</v>
          </cell>
          <cell r="C2705" t="str">
            <v>UN</v>
          </cell>
          <cell r="D2705">
            <v>430.12</v>
          </cell>
          <cell r="E2705">
            <v>55.83</v>
          </cell>
          <cell r="F2705">
            <v>485.95</v>
          </cell>
        </row>
        <row r="2706">
          <cell r="A2706" t="str">
            <v>42.05.380</v>
          </cell>
          <cell r="B2706" t="str">
            <v>Caixa de equalização, de embutir, em aço com barramento, de 200 x 200 mm e tampa</v>
          </cell>
          <cell r="C2706" t="str">
            <v>UN</v>
          </cell>
          <cell r="D2706">
            <v>288.14</v>
          </cell>
          <cell r="E2706">
            <v>55.83</v>
          </cell>
          <cell r="F2706">
            <v>343.97</v>
          </cell>
        </row>
        <row r="2707">
          <cell r="A2707" t="str">
            <v>42.05.390</v>
          </cell>
          <cell r="B2707" t="str">
            <v>Presilha em latão para cabos de 16 até 50 mm²</v>
          </cell>
          <cell r="C2707" t="str">
            <v>UN</v>
          </cell>
          <cell r="D2707">
            <v>1.08</v>
          </cell>
          <cell r="E2707">
            <v>2.27</v>
          </cell>
          <cell r="F2707">
            <v>3.35</v>
          </cell>
        </row>
        <row r="2708">
          <cell r="A2708" t="str">
            <v>42.05.410</v>
          </cell>
          <cell r="B2708" t="str">
            <v>Suporte para fixação de terminal aéreo e/ou de cabo de cobre nu, com base ondulada</v>
          </cell>
          <cell r="C2708" t="str">
            <v>UN</v>
          </cell>
          <cell r="D2708">
            <v>7.74</v>
          </cell>
          <cell r="E2708">
            <v>13.96</v>
          </cell>
          <cell r="F2708">
            <v>21.7</v>
          </cell>
        </row>
        <row r="2709">
          <cell r="A2709" t="str">
            <v>42.05.440</v>
          </cell>
          <cell r="B2709" t="str">
            <v>Barra condutora chata em alumínio de 7/8´ x 1/8´, inclusive acessórios de fixação</v>
          </cell>
          <cell r="C2709" t="str">
            <v>M</v>
          </cell>
          <cell r="D2709">
            <v>7.24</v>
          </cell>
          <cell r="E2709">
            <v>27.92</v>
          </cell>
          <cell r="F2709">
            <v>35.159999999999997</v>
          </cell>
        </row>
        <row r="2710">
          <cell r="A2710" t="str">
            <v>42.05.450</v>
          </cell>
          <cell r="B2710" t="str">
            <v>Conector com rabicho e porca em latão para cabo de 16 a 35 mm²</v>
          </cell>
          <cell r="C2710" t="str">
            <v>UN</v>
          </cell>
          <cell r="D2710">
            <v>15.87</v>
          </cell>
          <cell r="E2710">
            <v>5.58</v>
          </cell>
          <cell r="F2710">
            <v>21.45</v>
          </cell>
        </row>
        <row r="2711">
          <cell r="A2711" t="str">
            <v>42.05.510</v>
          </cell>
          <cell r="B2711" t="str">
            <v>Suporte para fixação de fita de alumínio 7/8´ x 1/8´ e/ou cabo de cobre nu, com base ondulada</v>
          </cell>
          <cell r="C2711" t="str">
            <v>UN</v>
          </cell>
          <cell r="D2711">
            <v>8.26</v>
          </cell>
          <cell r="E2711">
            <v>13.96</v>
          </cell>
          <cell r="F2711">
            <v>22.22</v>
          </cell>
        </row>
        <row r="2712">
          <cell r="A2712" t="str">
            <v>42.05.520</v>
          </cell>
          <cell r="B2712" t="str">
            <v>Suporte para fixação de fita de alumínio 7/8´ x 1/8´, com base plana</v>
          </cell>
          <cell r="C2712" t="str">
            <v>UN</v>
          </cell>
          <cell r="D2712">
            <v>7.26</v>
          </cell>
          <cell r="E2712">
            <v>13.96</v>
          </cell>
          <cell r="F2712">
            <v>21.22</v>
          </cell>
        </row>
        <row r="2713">
          <cell r="A2713" t="str">
            <v>42.05.542</v>
          </cell>
          <cell r="B2713" t="str">
            <v>Tela para equipotencial em aço inoxidável</v>
          </cell>
          <cell r="C2713" t="str">
            <v>M</v>
          </cell>
          <cell r="D2713">
            <v>61.42</v>
          </cell>
          <cell r="E2713">
            <v>13.96</v>
          </cell>
          <cell r="F2713">
            <v>75.38</v>
          </cell>
        </row>
        <row r="2714">
          <cell r="A2714" t="str">
            <v>42.05.550</v>
          </cell>
          <cell r="B2714" t="str">
            <v>Cordoalha flexível "Jumpers" de 25 x 235 mm, com 4 furos de 11 mm</v>
          </cell>
          <cell r="C2714" t="str">
            <v>UN</v>
          </cell>
          <cell r="D2714">
            <v>49.38</v>
          </cell>
          <cell r="E2714">
            <v>13.96</v>
          </cell>
          <cell r="F2714">
            <v>63.34</v>
          </cell>
        </row>
        <row r="2715">
          <cell r="A2715" t="str">
            <v>42.05.560</v>
          </cell>
          <cell r="B2715" t="str">
            <v>Cordoalha flexível "Jumpers" de 25 x 300 mm, com 4 furos de 11 mm</v>
          </cell>
          <cell r="C2715" t="str">
            <v>UN</v>
          </cell>
          <cell r="D2715">
            <v>58.34</v>
          </cell>
          <cell r="E2715">
            <v>13.96</v>
          </cell>
          <cell r="F2715">
            <v>72.3</v>
          </cell>
        </row>
        <row r="2716">
          <cell r="A2716" t="str">
            <v>42.05.570</v>
          </cell>
          <cell r="B2716" t="str">
            <v>Terminal estanhado com 1 furo e 1 compressão - 16 mm²</v>
          </cell>
          <cell r="C2716" t="str">
            <v>UN</v>
          </cell>
          <cell r="D2716">
            <v>4.71</v>
          </cell>
          <cell r="E2716">
            <v>13.96</v>
          </cell>
          <cell r="F2716">
            <v>18.670000000000002</v>
          </cell>
        </row>
        <row r="2717">
          <cell r="A2717" t="str">
            <v>42.05.580</v>
          </cell>
          <cell r="B2717" t="str">
            <v>Terminal estanhado com 1 furo e 1 compressão - 35 mm²</v>
          </cell>
          <cell r="C2717" t="str">
            <v>UN</v>
          </cell>
          <cell r="D2717">
            <v>6.99</v>
          </cell>
          <cell r="E2717">
            <v>13.96</v>
          </cell>
          <cell r="F2717">
            <v>20.95</v>
          </cell>
        </row>
        <row r="2718">
          <cell r="A2718" t="str">
            <v>42.05.590</v>
          </cell>
          <cell r="B2718" t="str">
            <v>Terminal estanhado com 1 furo e 1 compressão - 50 mm²</v>
          </cell>
          <cell r="C2718" t="str">
            <v>UN</v>
          </cell>
          <cell r="D2718">
            <v>9.6999999999999993</v>
          </cell>
          <cell r="E2718">
            <v>13.96</v>
          </cell>
          <cell r="F2718">
            <v>23.66</v>
          </cell>
        </row>
        <row r="2719">
          <cell r="A2719" t="str">
            <v>42.05.620</v>
          </cell>
          <cell r="B2719" t="str">
            <v>Terminal estanhado com 2 furos e 1 compressão - 50 mm²</v>
          </cell>
          <cell r="C2719" t="str">
            <v>UN</v>
          </cell>
          <cell r="D2719">
            <v>10.199999999999999</v>
          </cell>
          <cell r="E2719">
            <v>13.96</v>
          </cell>
          <cell r="F2719">
            <v>24.16</v>
          </cell>
        </row>
        <row r="2720">
          <cell r="A2720" t="str">
            <v>42.05.630</v>
          </cell>
          <cell r="B2720" t="str">
            <v>Conector tipo ´X´ para aterramento de telas, acabamento estanhado, para cabo de 16 - 50 mm²</v>
          </cell>
          <cell r="C2720" t="str">
            <v>UN</v>
          </cell>
          <cell r="D2720">
            <v>113.36</v>
          </cell>
          <cell r="E2720">
            <v>13.96</v>
          </cell>
          <cell r="F2720">
            <v>127.32</v>
          </cell>
        </row>
        <row r="2721">
          <cell r="A2721" t="str">
            <v>42.05.650</v>
          </cell>
          <cell r="B2721" t="str">
            <v>Malha fechada pré-fabricada em fio de cobre de 16mm e mesch 30 x 30cm para aterramento</v>
          </cell>
          <cell r="C2721" t="str">
            <v>M2</v>
          </cell>
          <cell r="D2721">
            <v>208.25</v>
          </cell>
          <cell r="E2721">
            <v>5.68</v>
          </cell>
          <cell r="F2721">
            <v>213.93</v>
          </cell>
        </row>
        <row r="2722">
          <cell r="A2722" t="str">
            <v>42.20</v>
          </cell>
          <cell r="B2722" t="str">
            <v>Reparos, conservacoes e complementos - GRUPO 42</v>
          </cell>
        </row>
        <row r="2723">
          <cell r="A2723" t="str">
            <v>42.20.080</v>
          </cell>
          <cell r="B2723" t="str">
            <v>Solda exotérmica conexão cabo-cabo horizontal em X, bitola do cabo de 16-16mm² a 35-35mm²</v>
          </cell>
          <cell r="C2723" t="str">
            <v>UN</v>
          </cell>
          <cell r="D2723">
            <v>10.7</v>
          </cell>
          <cell r="E2723">
            <v>27.92</v>
          </cell>
          <cell r="F2723">
            <v>38.619999999999997</v>
          </cell>
        </row>
        <row r="2724">
          <cell r="A2724" t="str">
            <v>42.20.090</v>
          </cell>
          <cell r="B2724" t="str">
            <v>Solda exotérmica conexão cabo-cabo horizontal em X, bitola do cabo de 50-25mm² a 95-50mm²</v>
          </cell>
          <cell r="C2724" t="str">
            <v>UN</v>
          </cell>
          <cell r="D2724">
            <v>20.28</v>
          </cell>
          <cell r="E2724">
            <v>27.92</v>
          </cell>
          <cell r="F2724">
            <v>48.2</v>
          </cell>
        </row>
        <row r="2725">
          <cell r="A2725" t="str">
            <v>42.20.120</v>
          </cell>
          <cell r="B2725" t="str">
            <v>Solda exotérmica conexão cabo-cabo horizontal em X sobreposto, bitola do cabo de 35-35mm² a 50-35mm²</v>
          </cell>
          <cell r="C2725" t="str">
            <v>UN</v>
          </cell>
          <cell r="D2725">
            <v>20.52</v>
          </cell>
          <cell r="E2725">
            <v>27.92</v>
          </cell>
          <cell r="F2725">
            <v>48.44</v>
          </cell>
        </row>
        <row r="2726">
          <cell r="A2726" t="str">
            <v>42.20.130</v>
          </cell>
          <cell r="B2726" t="str">
            <v>Solda exotérmica conexão cabo-cabo horizontal em X sobreposto, bitola do cabo de 50-50mm² a 95-50mm²</v>
          </cell>
          <cell r="C2726" t="str">
            <v>UN</v>
          </cell>
          <cell r="D2726">
            <v>40.479999999999997</v>
          </cell>
          <cell r="E2726">
            <v>27.92</v>
          </cell>
          <cell r="F2726">
            <v>68.400000000000006</v>
          </cell>
        </row>
        <row r="2727">
          <cell r="A2727" t="str">
            <v>42.20.150</v>
          </cell>
          <cell r="B2727" t="str">
            <v>Solda exotérmica conexão cabo-cabo horizontal em T, bitola do cabo de 16-16mm² a 50-35mm², 70-35mm² e 95-35mm²</v>
          </cell>
          <cell r="C2727" t="str">
            <v>UN</v>
          </cell>
          <cell r="D2727">
            <v>10.6</v>
          </cell>
          <cell r="E2727">
            <v>27.92</v>
          </cell>
          <cell r="F2727">
            <v>38.520000000000003</v>
          </cell>
        </row>
        <row r="2728">
          <cell r="A2728" t="str">
            <v>42.20.160</v>
          </cell>
          <cell r="B2728" t="str">
            <v>Solda exotérmica conexão cabo-cabo horizontal em T, bitola do cabo de 50-50mm² a 95-50mm²</v>
          </cell>
          <cell r="C2728" t="str">
            <v>UN</v>
          </cell>
          <cell r="D2728">
            <v>19.77</v>
          </cell>
          <cell r="E2728">
            <v>27.92</v>
          </cell>
          <cell r="F2728">
            <v>47.69</v>
          </cell>
        </row>
        <row r="2729">
          <cell r="A2729" t="str">
            <v>42.20.170</v>
          </cell>
          <cell r="B2729" t="str">
            <v>Solda exotérmica conexão cabo-cabo horizontal reto, bitola do cabo de 16mm² a 70mm²</v>
          </cell>
          <cell r="C2729" t="str">
            <v>UN</v>
          </cell>
          <cell r="D2729">
            <v>10.7</v>
          </cell>
          <cell r="E2729">
            <v>27.92</v>
          </cell>
          <cell r="F2729">
            <v>38.619999999999997</v>
          </cell>
        </row>
        <row r="2730">
          <cell r="A2730" t="str">
            <v>42.20.190</v>
          </cell>
          <cell r="B2730" t="str">
            <v>Solda exotérmica conexão cabo-haste em X sobreposto, bitola do cabo de 35mm² a 50mm² para haste de 5/8" e 3/4"</v>
          </cell>
          <cell r="C2730" t="str">
            <v>UN</v>
          </cell>
          <cell r="D2730">
            <v>40.83</v>
          </cell>
          <cell r="E2730">
            <v>27.92</v>
          </cell>
          <cell r="F2730">
            <v>68.75</v>
          </cell>
        </row>
        <row r="2731">
          <cell r="A2731" t="str">
            <v>42.20.210</v>
          </cell>
          <cell r="B2731" t="str">
            <v>Solda exotérmica conexão cabo-haste em T, bitola do cabo de 35mm² para haste de 5/8" e 3/4"</v>
          </cell>
          <cell r="C2731" t="str">
            <v>UN</v>
          </cell>
          <cell r="D2731">
            <v>20.87</v>
          </cell>
          <cell r="E2731">
            <v>27.92</v>
          </cell>
          <cell r="F2731">
            <v>48.79</v>
          </cell>
        </row>
        <row r="2732">
          <cell r="A2732" t="str">
            <v>42.20.220</v>
          </cell>
          <cell r="B2732" t="str">
            <v>Solda exotérmica conexão cabo-haste em T, bitola do cabo de 50mm² a 95mm² para haste de 5/8" e 3/4"</v>
          </cell>
          <cell r="C2732" t="str">
            <v>UN</v>
          </cell>
          <cell r="D2732">
            <v>40.85</v>
          </cell>
          <cell r="E2732">
            <v>27.92</v>
          </cell>
          <cell r="F2732">
            <v>68.77</v>
          </cell>
        </row>
        <row r="2733">
          <cell r="A2733" t="str">
            <v>42.20.230</v>
          </cell>
          <cell r="B2733" t="str">
            <v>Solda exotérmica conexão cabo-haste na lateral, bitola do cabo de 25mm² a 70mm² para haste de 5/8" e 3/4"</v>
          </cell>
          <cell r="C2733" t="str">
            <v>UN</v>
          </cell>
          <cell r="D2733">
            <v>20.99</v>
          </cell>
          <cell r="E2733">
            <v>27.92</v>
          </cell>
          <cell r="F2733">
            <v>48.91</v>
          </cell>
        </row>
        <row r="2734">
          <cell r="A2734" t="str">
            <v>42.20.240</v>
          </cell>
          <cell r="B2734" t="str">
            <v>Solda exotérmica conexão cabo-haste no topo, bitola do cabo de 25mm² a 35mm² para haste de 5/8"</v>
          </cell>
          <cell r="C2734" t="str">
            <v>UN</v>
          </cell>
          <cell r="D2734">
            <v>20.100000000000001</v>
          </cell>
          <cell r="E2734">
            <v>27.92</v>
          </cell>
          <cell r="F2734">
            <v>48.02</v>
          </cell>
        </row>
        <row r="2735">
          <cell r="A2735" t="str">
            <v>42.20.250</v>
          </cell>
          <cell r="B2735" t="str">
            <v>Solda exotérmica conexão cabo-haste no topo, bitola do cabo de 50mm² a 95mm² para haste de 5/8" e 3/4"</v>
          </cell>
          <cell r="C2735" t="str">
            <v>UN</v>
          </cell>
          <cell r="D2735">
            <v>20</v>
          </cell>
          <cell r="E2735">
            <v>27.92</v>
          </cell>
          <cell r="F2735">
            <v>47.92</v>
          </cell>
        </row>
        <row r="2736">
          <cell r="A2736" t="str">
            <v>42.20.260</v>
          </cell>
          <cell r="B2736" t="str">
            <v>Solda exotérmica conexão cabo-ferro de construção com cabo paralelo, bitola do cabo de 35mm² para haste de 5/8" e 3/4"</v>
          </cell>
          <cell r="C2736" t="str">
            <v>UN</v>
          </cell>
          <cell r="D2736">
            <v>10.38</v>
          </cell>
          <cell r="E2736">
            <v>27.92</v>
          </cell>
          <cell r="F2736">
            <v>38.299999999999997</v>
          </cell>
        </row>
        <row r="2737">
          <cell r="A2737" t="str">
            <v>42.20.270</v>
          </cell>
          <cell r="B2737" t="str">
            <v>Solda exotérmica conexão cabo-ferro de construção com cabo paralelo, bitola do cabo de 50mm² a 70mm² para haste de 5/8" e 3/4"</v>
          </cell>
          <cell r="C2737" t="str">
            <v>UN</v>
          </cell>
          <cell r="D2737">
            <v>22.24</v>
          </cell>
          <cell r="E2737">
            <v>27.92</v>
          </cell>
          <cell r="F2737">
            <v>50.16</v>
          </cell>
        </row>
        <row r="2738">
          <cell r="A2738" t="str">
            <v>42.20.280</v>
          </cell>
          <cell r="B2738" t="str">
            <v>Solda exotérmica conexão cabo-ferro de construção com cabo em X sobreposto, bitola do cabo de 35mm² a 70mm² para haste de 5/8"</v>
          </cell>
          <cell r="C2738" t="str">
            <v>UN</v>
          </cell>
          <cell r="D2738">
            <v>20.37</v>
          </cell>
          <cell r="E2738">
            <v>27.92</v>
          </cell>
          <cell r="F2738">
            <v>48.29</v>
          </cell>
        </row>
        <row r="2739">
          <cell r="A2739" t="str">
            <v>42.20.290</v>
          </cell>
          <cell r="B2739" t="str">
            <v>Solda exotérmica conexão cabo-ferro de construção com cabo em X sobreposto, bitola do cabo de 35mm² a 70mm² para haste de 3/8"</v>
          </cell>
          <cell r="C2739" t="str">
            <v>UN</v>
          </cell>
          <cell r="D2739">
            <v>20.34</v>
          </cell>
          <cell r="E2739">
            <v>27.92</v>
          </cell>
          <cell r="F2739">
            <v>48.26</v>
          </cell>
        </row>
        <row r="2740">
          <cell r="A2740" t="str">
            <v>42.20.300</v>
          </cell>
          <cell r="B2740" t="str">
            <v>Solda exotérmica conexão cabo-terminal com duas fixações, bitola do cabo de 25mm² a 50mm² para terminal 3x25</v>
          </cell>
          <cell r="C2740" t="str">
            <v>UN</v>
          </cell>
          <cell r="D2740">
            <v>10.67</v>
          </cell>
          <cell r="E2740">
            <v>27.92</v>
          </cell>
          <cell r="F2740">
            <v>38.590000000000003</v>
          </cell>
        </row>
        <row r="2741">
          <cell r="A2741" t="str">
            <v>42.20.310</v>
          </cell>
          <cell r="B2741" t="str">
            <v>Solda exotérmica conexão cabo-superfície de aço, bitola do cabo de 16mm² a 35mm²</v>
          </cell>
          <cell r="C2741" t="str">
            <v>UN</v>
          </cell>
          <cell r="D2741">
            <v>10.25</v>
          </cell>
          <cell r="E2741">
            <v>27.92</v>
          </cell>
          <cell r="F2741">
            <v>38.17</v>
          </cell>
        </row>
        <row r="2742">
          <cell r="A2742" t="str">
            <v>42.20.320</v>
          </cell>
          <cell r="B2742" t="str">
            <v>Solda exotérmica conexão cabo-superfície de aço, bitola do cabo de 50mm² a 95mm²</v>
          </cell>
          <cell r="C2742" t="str">
            <v>UN</v>
          </cell>
          <cell r="D2742">
            <v>20.02</v>
          </cell>
          <cell r="E2742">
            <v>27.92</v>
          </cell>
          <cell r="F2742">
            <v>47.94</v>
          </cell>
        </row>
        <row r="2743">
          <cell r="A2743" t="str">
            <v>43</v>
          </cell>
          <cell r="B2743" t="str">
            <v>APARELHOS ELETRICOS, HIDRAULICOS E A GAS.</v>
          </cell>
        </row>
        <row r="2744">
          <cell r="A2744" t="str">
            <v>43.01</v>
          </cell>
          <cell r="B2744" t="str">
            <v>Bebedouros</v>
          </cell>
        </row>
        <row r="2745">
          <cell r="A2745" t="str">
            <v>43.01.012</v>
          </cell>
          <cell r="B2745" t="str">
            <v>Purificador de pressão elétrico em chapa eletrozincado pré-pintada e tampo em aço inoxidável, tipo coluna, capacidade de refrigeração de 2 l/h - simples</v>
          </cell>
          <cell r="C2745" t="str">
            <v>UN</v>
          </cell>
          <cell r="D2745">
            <v>1334.95</v>
          </cell>
          <cell r="E2745">
            <v>78.540000000000006</v>
          </cell>
          <cell r="F2745">
            <v>1413.49</v>
          </cell>
        </row>
        <row r="2746">
          <cell r="A2746" t="str">
            <v>43.01.032</v>
          </cell>
          <cell r="B2746" t="str">
            <v>Purificador de pressão elétrico em chapa eletrozincado pré-pintada e tampo em aço inoxidável, tipo coluna, capacidade de refrigeração de 2 l/h - conjugado</v>
          </cell>
          <cell r="C2746" t="str">
            <v>UN</v>
          </cell>
          <cell r="D2746">
            <v>1697.04</v>
          </cell>
          <cell r="E2746">
            <v>78.540000000000006</v>
          </cell>
          <cell r="F2746">
            <v>1775.58</v>
          </cell>
        </row>
        <row r="2747">
          <cell r="A2747" t="str">
            <v>43.02</v>
          </cell>
          <cell r="B2747" t="str">
            <v>Chuveiros</v>
          </cell>
        </row>
        <row r="2748">
          <cell r="A2748" t="str">
            <v>43.02.010</v>
          </cell>
          <cell r="B2748" t="str">
            <v>Chuveiro frio em PVC, diâmetro de 10 cm</v>
          </cell>
          <cell r="C2748" t="str">
            <v>UN</v>
          </cell>
          <cell r="D2748">
            <v>25.93</v>
          </cell>
          <cell r="E2748">
            <v>27.92</v>
          </cell>
          <cell r="F2748">
            <v>53.85</v>
          </cell>
        </row>
        <row r="2749">
          <cell r="A2749" t="str">
            <v>43.02.070</v>
          </cell>
          <cell r="B2749" t="str">
            <v>Chuveiro com válvula de acionamento antivandalismo, DN= 3/4´</v>
          </cell>
          <cell r="C2749" t="str">
            <v>UN</v>
          </cell>
          <cell r="D2749">
            <v>1383.54</v>
          </cell>
          <cell r="E2749">
            <v>53.03</v>
          </cell>
          <cell r="F2749">
            <v>1436.57</v>
          </cell>
        </row>
        <row r="2750">
          <cell r="A2750" t="str">
            <v>43.02.080</v>
          </cell>
          <cell r="B2750" t="str">
            <v>Chuveiro elétrico de 6.500W / 220V com resistência blindada</v>
          </cell>
          <cell r="C2750" t="str">
            <v>UN</v>
          </cell>
          <cell r="D2750">
            <v>377.57</v>
          </cell>
          <cell r="E2750">
            <v>44.48</v>
          </cell>
          <cell r="F2750">
            <v>422.05</v>
          </cell>
        </row>
        <row r="2751">
          <cell r="A2751" t="str">
            <v>43.02.100</v>
          </cell>
          <cell r="B2751" t="str">
            <v>Chuveiro com jato regulável em metal com acabamento cromado</v>
          </cell>
          <cell r="C2751" t="str">
            <v>UN</v>
          </cell>
          <cell r="D2751">
            <v>162.77000000000001</v>
          </cell>
          <cell r="E2751">
            <v>27.92</v>
          </cell>
          <cell r="F2751">
            <v>190.69</v>
          </cell>
        </row>
        <row r="2752">
          <cell r="A2752" t="str">
            <v>43.02.122</v>
          </cell>
          <cell r="B2752" t="str">
            <v>Chuveiro frio em PVC, com registro e tubo de ligação acoplados</v>
          </cell>
          <cell r="C2752" t="str">
            <v>UN</v>
          </cell>
          <cell r="D2752">
            <v>14.68</v>
          </cell>
          <cell r="E2752">
            <v>33.590000000000003</v>
          </cell>
          <cell r="F2752">
            <v>48.27</v>
          </cell>
        </row>
        <row r="2753">
          <cell r="A2753" t="str">
            <v>43.02.140</v>
          </cell>
          <cell r="B2753" t="str">
            <v>Chuveiro elétrico de 5.500 W / 220 V em PVC</v>
          </cell>
          <cell r="C2753" t="str">
            <v>UN</v>
          </cell>
          <cell r="D2753">
            <v>94.85</v>
          </cell>
          <cell r="E2753">
            <v>44.48</v>
          </cell>
          <cell r="F2753">
            <v>139.33000000000001</v>
          </cell>
        </row>
        <row r="2754">
          <cell r="A2754" t="str">
            <v>43.02.160</v>
          </cell>
          <cell r="B2754" t="str">
            <v>Chuveiro lava-olhos, acionamento manual, tubulação em ferro galvanizado com pintura epóxi cor verde</v>
          </cell>
          <cell r="C2754" t="str">
            <v>UN</v>
          </cell>
          <cell r="D2754">
            <v>2105.17</v>
          </cell>
          <cell r="E2754">
            <v>111.66</v>
          </cell>
          <cell r="F2754">
            <v>2216.83</v>
          </cell>
        </row>
        <row r="2755">
          <cell r="A2755" t="str">
            <v>43.02.180</v>
          </cell>
          <cell r="B2755" t="str">
            <v>Ducha eletrônica de 6.800W até 7.900 W / 220 V</v>
          </cell>
          <cell r="C2755" t="str">
            <v>UN</v>
          </cell>
          <cell r="D2755">
            <v>156.38999999999999</v>
          </cell>
          <cell r="E2755">
            <v>44.48</v>
          </cell>
          <cell r="F2755">
            <v>200.87</v>
          </cell>
        </row>
        <row r="2756">
          <cell r="A2756" t="str">
            <v>43.03</v>
          </cell>
          <cell r="B2756" t="str">
            <v>Aquecedores</v>
          </cell>
        </row>
        <row r="2757">
          <cell r="A2757" t="str">
            <v>43.03.050</v>
          </cell>
          <cell r="B2757" t="str">
            <v>Aquecedor a gás de acumulação, capacidade 300 l</v>
          </cell>
          <cell r="C2757" t="str">
            <v>UN</v>
          </cell>
          <cell r="D2757">
            <v>39413.75</v>
          </cell>
          <cell r="E2757">
            <v>223.32</v>
          </cell>
          <cell r="F2757">
            <v>39637.07</v>
          </cell>
        </row>
        <row r="2758">
          <cell r="A2758" t="str">
            <v>43.03.130</v>
          </cell>
          <cell r="B2758" t="str">
            <v>Aquecedor a gás de acumulação, capacidade 500 l</v>
          </cell>
          <cell r="C2758" t="str">
            <v>UN</v>
          </cell>
          <cell r="D2758">
            <v>42720.4</v>
          </cell>
          <cell r="E2758">
            <v>251.24</v>
          </cell>
          <cell r="F2758">
            <v>42971.64</v>
          </cell>
        </row>
        <row r="2759">
          <cell r="A2759" t="str">
            <v>43.03.212</v>
          </cell>
          <cell r="B2759" t="str">
            <v>Aquecedor de passagem elétrico individual, baixa pressão - 5.000 W / 6.400 W</v>
          </cell>
          <cell r="C2759" t="str">
            <v>UN</v>
          </cell>
          <cell r="D2759">
            <v>585.24</v>
          </cell>
          <cell r="E2759">
            <v>279.14999999999998</v>
          </cell>
          <cell r="F2759">
            <v>864.39</v>
          </cell>
        </row>
        <row r="2760">
          <cell r="A2760" t="str">
            <v>43.03.220</v>
          </cell>
          <cell r="B2760" t="str">
            <v>Sistema de aquecimento de passagem a gás com sistema misturador para abastecimento de até 08 duchas</v>
          </cell>
          <cell r="C2760" t="str">
            <v>CJ</v>
          </cell>
          <cell r="D2760">
            <v>20877.580000000002</v>
          </cell>
          <cell r="F2760">
            <v>20877.580000000002</v>
          </cell>
        </row>
        <row r="2761">
          <cell r="A2761" t="str">
            <v>43.03.222</v>
          </cell>
          <cell r="B2761" t="str">
            <v>Sistema de aquecimento de passagem a gás com sistema misturador para abastecimento de até 04 duchas</v>
          </cell>
          <cell r="C2761" t="str">
            <v>CJ</v>
          </cell>
          <cell r="D2761">
            <v>16122.48</v>
          </cell>
          <cell r="F2761">
            <v>16122.48</v>
          </cell>
        </row>
        <row r="2762">
          <cell r="A2762" t="str">
            <v>43.03.500</v>
          </cell>
          <cell r="B2762" t="str">
            <v>Coletor em alumínio para sistema de aquecimento solar com área coletora até 1,60 m²</v>
          </cell>
          <cell r="C2762" t="str">
            <v>UN</v>
          </cell>
          <cell r="D2762">
            <v>1305.81</v>
          </cell>
          <cell r="E2762">
            <v>57.92</v>
          </cell>
          <cell r="F2762">
            <v>1363.73</v>
          </cell>
        </row>
        <row r="2763">
          <cell r="A2763" t="str">
            <v>43.03.510</v>
          </cell>
          <cell r="B2763" t="str">
            <v>Coletor em alumínio para sistema de aquecimento solar com área coletora até 2,00 m²</v>
          </cell>
          <cell r="C2763" t="str">
            <v>UN</v>
          </cell>
          <cell r="D2763">
            <v>1871.97</v>
          </cell>
          <cell r="E2763">
            <v>72.39</v>
          </cell>
          <cell r="F2763">
            <v>1944.36</v>
          </cell>
        </row>
        <row r="2764">
          <cell r="A2764" t="str">
            <v>43.03.550</v>
          </cell>
          <cell r="B2764" t="str">
            <v>Reservatório térmico horizontal em aço inoxidável AISI 304, capacidade de 500 litros</v>
          </cell>
          <cell r="C2764" t="str">
            <v>UN</v>
          </cell>
          <cell r="D2764">
            <v>3580.33</v>
          </cell>
          <cell r="E2764">
            <v>78.540000000000006</v>
          </cell>
          <cell r="F2764">
            <v>3658.87</v>
          </cell>
        </row>
        <row r="2765">
          <cell r="A2765" t="str">
            <v>43.04</v>
          </cell>
          <cell r="B2765" t="str">
            <v>Torneiras eletricas</v>
          </cell>
        </row>
        <row r="2766">
          <cell r="A2766" t="str">
            <v>43.04.020</v>
          </cell>
          <cell r="B2766" t="str">
            <v>Torneira elétrica</v>
          </cell>
          <cell r="C2766" t="str">
            <v>UN</v>
          </cell>
          <cell r="D2766">
            <v>223.34</v>
          </cell>
          <cell r="E2766">
            <v>44.48</v>
          </cell>
          <cell r="F2766">
            <v>267.82</v>
          </cell>
        </row>
        <row r="2767">
          <cell r="A2767" t="str">
            <v>43.05</v>
          </cell>
          <cell r="B2767" t="str">
            <v>Exaustor, ventilador e circulador de ar</v>
          </cell>
        </row>
        <row r="2768">
          <cell r="A2768" t="str">
            <v>43.05.030</v>
          </cell>
          <cell r="B2768" t="str">
            <v>Exaustor elétrico em plástico, vazão de 150 a 190m³/h</v>
          </cell>
          <cell r="C2768" t="str">
            <v>UN</v>
          </cell>
          <cell r="D2768">
            <v>431.31</v>
          </cell>
          <cell r="E2768">
            <v>55.83</v>
          </cell>
          <cell r="F2768">
            <v>487.14</v>
          </cell>
        </row>
        <row r="2769">
          <cell r="A2769" t="str">
            <v>43.05.100</v>
          </cell>
          <cell r="B2769" t="str">
            <v>Insuflador de ar compacto, para renovação de ar em ambientes, vazão máxima 93 m³/h</v>
          </cell>
          <cell r="C2769" t="str">
            <v>UN</v>
          </cell>
          <cell r="D2769">
            <v>330.26</v>
          </cell>
          <cell r="E2769">
            <v>55.83</v>
          </cell>
          <cell r="F2769">
            <v>386.09</v>
          </cell>
        </row>
        <row r="2770">
          <cell r="A2770" t="str">
            <v>43.06</v>
          </cell>
          <cell r="B2770" t="str">
            <v>Emissores de som</v>
          </cell>
        </row>
        <row r="2771">
          <cell r="A2771" t="str">
            <v>43.06.010</v>
          </cell>
          <cell r="B2771" t="str">
            <v>Cigarra de embutir 50/60HZ até 127V, com placa</v>
          </cell>
          <cell r="C2771" t="str">
            <v>UN</v>
          </cell>
          <cell r="D2771">
            <v>38.979999999999997</v>
          </cell>
          <cell r="E2771">
            <v>27.92</v>
          </cell>
          <cell r="F2771">
            <v>66.900000000000006</v>
          </cell>
        </row>
        <row r="2772">
          <cell r="A2772" t="str">
            <v>43.07</v>
          </cell>
          <cell r="B2772" t="str">
            <v>Aparelho condicionador de ar</v>
          </cell>
        </row>
        <row r="2773">
          <cell r="A2773" t="str">
            <v>43.07.070</v>
          </cell>
          <cell r="B2773" t="str">
            <v>Ar condicionado a frio, tipo split piso teto com capacidade de 48.000 BTU/h</v>
          </cell>
          <cell r="C2773" t="str">
            <v>CJ</v>
          </cell>
          <cell r="D2773">
            <v>14938.02</v>
          </cell>
          <cell r="E2773">
            <v>453.1</v>
          </cell>
          <cell r="F2773">
            <v>15391.12</v>
          </cell>
        </row>
        <row r="2774">
          <cell r="A2774" t="str">
            <v>43.07.300</v>
          </cell>
          <cell r="B2774" t="str">
            <v>Ar condicionado a frio, tipo split cassete com capacidade de 18.000 BTU/h</v>
          </cell>
          <cell r="C2774" t="str">
            <v>CJ</v>
          </cell>
          <cell r="D2774">
            <v>9218.7900000000009</v>
          </cell>
          <cell r="E2774">
            <v>438.86</v>
          </cell>
          <cell r="F2774">
            <v>9657.65</v>
          </cell>
        </row>
        <row r="2775">
          <cell r="A2775" t="str">
            <v>43.07.310</v>
          </cell>
          <cell r="B2775" t="str">
            <v>Ar condicionado a frio, tipo split cassete com capacidade de 24.000 BTU/h</v>
          </cell>
          <cell r="C2775" t="str">
            <v>CJ</v>
          </cell>
          <cell r="D2775">
            <v>10558.45</v>
          </cell>
          <cell r="E2775">
            <v>453.1</v>
          </cell>
          <cell r="F2775">
            <v>11011.55</v>
          </cell>
        </row>
        <row r="2776">
          <cell r="A2776" t="str">
            <v>43.07.320</v>
          </cell>
          <cell r="B2776" t="str">
            <v>Ar condicionado a frio, tipo split cassete com capacidade de 36.000 BTU/h</v>
          </cell>
          <cell r="C2776" t="str">
            <v>CJ</v>
          </cell>
          <cell r="D2776">
            <v>14566.2</v>
          </cell>
          <cell r="E2776">
            <v>453.1</v>
          </cell>
          <cell r="F2776">
            <v>15019.3</v>
          </cell>
        </row>
        <row r="2777">
          <cell r="A2777" t="str">
            <v>43.07.330</v>
          </cell>
          <cell r="B2777" t="str">
            <v>Ar condicionado a frio, tipo split parede com capacidade de 12.000 BTU/h</v>
          </cell>
          <cell r="C2777" t="str">
            <v>CJ</v>
          </cell>
          <cell r="D2777">
            <v>3781.88</v>
          </cell>
          <cell r="E2777">
            <v>438.86</v>
          </cell>
          <cell r="F2777">
            <v>4220.74</v>
          </cell>
        </row>
        <row r="2778">
          <cell r="A2778" t="str">
            <v>43.07.340</v>
          </cell>
          <cell r="B2778" t="str">
            <v>Ar condicionado a frio, tipo split parede com capacidade de 18.000 BTU/h</v>
          </cell>
          <cell r="C2778" t="str">
            <v>CJ</v>
          </cell>
          <cell r="D2778">
            <v>5064.08</v>
          </cell>
          <cell r="E2778">
            <v>438.86</v>
          </cell>
          <cell r="F2778">
            <v>5502.94</v>
          </cell>
        </row>
        <row r="2779">
          <cell r="A2779" t="str">
            <v>43.07.350</v>
          </cell>
          <cell r="B2779" t="str">
            <v>Ar condicionado a frio, tipo split parede com capacidade de 24.000 BTU/h</v>
          </cell>
          <cell r="C2779" t="str">
            <v>CJ</v>
          </cell>
          <cell r="D2779">
            <v>8224.7000000000007</v>
          </cell>
          <cell r="E2779">
            <v>453.1</v>
          </cell>
          <cell r="F2779">
            <v>8677.7999999999993</v>
          </cell>
        </row>
        <row r="2780">
          <cell r="A2780" t="str">
            <v>43.07.360</v>
          </cell>
          <cell r="B2780" t="str">
            <v>Ar condicionado a frio, tipo split parede com capacidade de 30.000 BTU/h</v>
          </cell>
          <cell r="C2780" t="str">
            <v>CJ</v>
          </cell>
          <cell r="D2780">
            <v>9053.16</v>
          </cell>
          <cell r="E2780">
            <v>453.1</v>
          </cell>
          <cell r="F2780">
            <v>9506.26</v>
          </cell>
        </row>
        <row r="2781">
          <cell r="A2781" t="str">
            <v>43.07.380</v>
          </cell>
          <cell r="B2781" t="str">
            <v>Ar condicionado a frio, tipo split piso teto com capacidade de 24.000 BTU/h</v>
          </cell>
          <cell r="C2781" t="str">
            <v>CJ</v>
          </cell>
          <cell r="D2781">
            <v>7755.7</v>
          </cell>
          <cell r="E2781">
            <v>453.1</v>
          </cell>
          <cell r="F2781">
            <v>8208.7999999999993</v>
          </cell>
        </row>
        <row r="2782">
          <cell r="A2782" t="str">
            <v>43.07.390</v>
          </cell>
          <cell r="B2782" t="str">
            <v>Ar condicionado a frio, tipo split piso teto com capacidade de 36.000 BTU/h</v>
          </cell>
          <cell r="C2782" t="str">
            <v>CJ</v>
          </cell>
          <cell r="D2782">
            <v>11785.93</v>
          </cell>
          <cell r="E2782">
            <v>453.1</v>
          </cell>
          <cell r="F2782">
            <v>12239.03</v>
          </cell>
        </row>
        <row r="2783">
          <cell r="A2783" t="str">
            <v>43.08</v>
          </cell>
          <cell r="B2783" t="str">
            <v>Equipamentos para sistema VRF ar condicionado</v>
          </cell>
        </row>
        <row r="2784">
          <cell r="A2784" t="str">
            <v>43.08.001</v>
          </cell>
          <cell r="B2784" t="str">
            <v>Condensador para sistema VRF de ar condicionado, capacidade até 6 TR</v>
          </cell>
          <cell r="C2784" t="str">
            <v>UN</v>
          </cell>
          <cell r="D2784">
            <v>45408.36</v>
          </cell>
          <cell r="E2784">
            <v>1024.72</v>
          </cell>
          <cell r="F2784">
            <v>46433.08</v>
          </cell>
        </row>
        <row r="2785">
          <cell r="A2785" t="str">
            <v>43.08.002</v>
          </cell>
          <cell r="B2785" t="str">
            <v>Condensador para sistema VRF de ar condicionado, capacidade de 8 TR a 10 TR</v>
          </cell>
          <cell r="C2785" t="str">
            <v>UN</v>
          </cell>
          <cell r="D2785">
            <v>52490.05</v>
          </cell>
          <cell r="E2785">
            <v>1024.72</v>
          </cell>
          <cell r="F2785">
            <v>53514.77</v>
          </cell>
        </row>
        <row r="2786">
          <cell r="A2786" t="str">
            <v>43.08.003</v>
          </cell>
          <cell r="B2786" t="str">
            <v>Condensador para sistema VRF de ar condicionado, capacidade de 11 TR a 13 TR</v>
          </cell>
          <cell r="C2786" t="str">
            <v>UN</v>
          </cell>
          <cell r="D2786">
            <v>60648.39</v>
          </cell>
          <cell r="E2786">
            <v>1024.72</v>
          </cell>
          <cell r="F2786">
            <v>61673.11</v>
          </cell>
        </row>
        <row r="2787">
          <cell r="A2787" t="str">
            <v>43.08.004</v>
          </cell>
          <cell r="B2787" t="str">
            <v>Condensador para sistema VRF de ar condicionado, capacidade de 14 TR a 16 TR</v>
          </cell>
          <cell r="C2787" t="str">
            <v>UN</v>
          </cell>
          <cell r="D2787">
            <v>67585.77</v>
          </cell>
          <cell r="E2787">
            <v>1024.72</v>
          </cell>
          <cell r="F2787">
            <v>68610.490000000005</v>
          </cell>
        </row>
        <row r="2788">
          <cell r="A2788" t="str">
            <v>43.08.020</v>
          </cell>
          <cell r="B2788" t="str">
            <v>Evaporador para sistema VRF de ar condicionado, tipo parede, capacidade de 1 TR</v>
          </cell>
          <cell r="C2788" t="str">
            <v>UN</v>
          </cell>
          <cell r="D2788">
            <v>4366.03</v>
          </cell>
          <cell r="E2788">
            <v>896.63</v>
          </cell>
          <cell r="F2788">
            <v>5262.66</v>
          </cell>
        </row>
        <row r="2789">
          <cell r="A2789" t="str">
            <v>43.08.021</v>
          </cell>
          <cell r="B2789" t="str">
            <v>Evaporador para sistema VRF de ar condicionado, tipo parede, capacidade de 2 TR</v>
          </cell>
          <cell r="C2789" t="str">
            <v>UN</v>
          </cell>
          <cell r="D2789">
            <v>5644.52</v>
          </cell>
          <cell r="E2789">
            <v>896.63</v>
          </cell>
          <cell r="F2789">
            <v>6541.15</v>
          </cell>
        </row>
        <row r="2790">
          <cell r="A2790" t="str">
            <v>43.08.022</v>
          </cell>
          <cell r="B2790" t="str">
            <v>Evaporador para sistema VRF de ar condicionado, tipo parede, capacidade de 3 TR</v>
          </cell>
          <cell r="C2790" t="str">
            <v>UN</v>
          </cell>
          <cell r="D2790">
            <v>7589.64</v>
          </cell>
          <cell r="E2790">
            <v>896.63</v>
          </cell>
          <cell r="F2790">
            <v>8486.27</v>
          </cell>
        </row>
        <row r="2791">
          <cell r="A2791" t="str">
            <v>43.08.030</v>
          </cell>
          <cell r="B2791" t="str">
            <v>Evaporador para sistema VRF de ar condicionado, tipo piso teto, capacidade de 1 TR</v>
          </cell>
          <cell r="C2791" t="str">
            <v>UN</v>
          </cell>
          <cell r="D2791">
            <v>4860.3999999999996</v>
          </cell>
          <cell r="E2791">
            <v>896.63</v>
          </cell>
          <cell r="F2791">
            <v>5757.03</v>
          </cell>
        </row>
        <row r="2792">
          <cell r="A2792" t="str">
            <v>43.08.031</v>
          </cell>
          <cell r="B2792" t="str">
            <v>Evaporador para sistema VRF de ar condicionado, tipo piso teto, capacidade de 2 TR</v>
          </cell>
          <cell r="C2792" t="str">
            <v>UN</v>
          </cell>
          <cell r="D2792">
            <v>5596.57</v>
          </cell>
          <cell r="E2792">
            <v>896.63</v>
          </cell>
          <cell r="F2792">
            <v>6493.2</v>
          </cell>
        </row>
        <row r="2793">
          <cell r="A2793" t="str">
            <v>43.08.032</v>
          </cell>
          <cell r="B2793" t="str">
            <v>Evaporador para sistema VRF de ar condicionado, tipo piso teto, capacidade de 3 TR</v>
          </cell>
          <cell r="C2793" t="str">
            <v>UN</v>
          </cell>
          <cell r="D2793">
            <v>6644.52</v>
          </cell>
          <cell r="E2793">
            <v>896.63</v>
          </cell>
          <cell r="F2793">
            <v>7541.15</v>
          </cell>
        </row>
        <row r="2794">
          <cell r="A2794" t="str">
            <v>43.08.033</v>
          </cell>
          <cell r="B2794" t="str">
            <v>Evaporador para sistema VRF de ar condicionado, tipo piso teto, capacidade de 4 TR</v>
          </cell>
          <cell r="C2794" t="str">
            <v>UN</v>
          </cell>
          <cell r="D2794">
            <v>7695.83</v>
          </cell>
          <cell r="E2794">
            <v>896.63</v>
          </cell>
          <cell r="F2794">
            <v>8592.4599999999991</v>
          </cell>
        </row>
        <row r="2795">
          <cell r="A2795" t="str">
            <v>43.08.040</v>
          </cell>
          <cell r="B2795" t="str">
            <v>Evaporador para sistema VRF de ar condicionado, tipo cassete, capacidade de 1 TR</v>
          </cell>
          <cell r="C2795" t="str">
            <v>UN</v>
          </cell>
          <cell r="D2795">
            <v>4485.7</v>
          </cell>
          <cell r="E2795">
            <v>896.63</v>
          </cell>
          <cell r="F2795">
            <v>5382.33</v>
          </cell>
        </row>
        <row r="2796">
          <cell r="A2796" t="str">
            <v>43.08.041</v>
          </cell>
          <cell r="B2796" t="str">
            <v>Evaporador para sistema VRF de ar condicionado, tipo cassete, capacidade de 2 TR</v>
          </cell>
          <cell r="C2796" t="str">
            <v>UN</v>
          </cell>
          <cell r="D2796">
            <v>5096.34</v>
          </cell>
          <cell r="E2796">
            <v>896.63</v>
          </cell>
          <cell r="F2796">
            <v>5992.97</v>
          </cell>
        </row>
        <row r="2797">
          <cell r="A2797" t="str">
            <v>43.08.042</v>
          </cell>
          <cell r="B2797" t="str">
            <v>Evaporador para sistema VRF de ar condicionado, tipo cassete, capacidade de 3 TR</v>
          </cell>
          <cell r="C2797" t="str">
            <v>UN</v>
          </cell>
          <cell r="D2797">
            <v>5531.52</v>
          </cell>
          <cell r="E2797">
            <v>896.63</v>
          </cell>
          <cell r="F2797">
            <v>6428.15</v>
          </cell>
        </row>
        <row r="2798">
          <cell r="A2798" t="str">
            <v>43.08.043</v>
          </cell>
          <cell r="B2798" t="str">
            <v>Evaporador para sistema VRF de ar condicionado, tipo cassete, capacidade de 4 TR</v>
          </cell>
          <cell r="C2798" t="str">
            <v>UN</v>
          </cell>
          <cell r="D2798">
            <v>5712.95</v>
          </cell>
          <cell r="E2798">
            <v>896.63</v>
          </cell>
          <cell r="F2798">
            <v>6609.58</v>
          </cell>
        </row>
        <row r="2799">
          <cell r="A2799" t="str">
            <v>43.10</v>
          </cell>
          <cell r="B2799" t="str">
            <v>Bombas centrifugas, uso geral</v>
          </cell>
        </row>
        <row r="2800">
          <cell r="A2800" t="str">
            <v>43.10.050</v>
          </cell>
          <cell r="B2800" t="str">
            <v>Conjunto motor-bomba (centrífuga) 10 cv, monoestágio, Hman= 24 a 36 mca, Q= 53 a 45 m³/h</v>
          </cell>
          <cell r="C2800" t="str">
            <v>UN</v>
          </cell>
          <cell r="D2800">
            <v>11060.44</v>
          </cell>
          <cell r="E2800">
            <v>314.16000000000003</v>
          </cell>
          <cell r="F2800">
            <v>11374.6</v>
          </cell>
        </row>
        <row r="2801">
          <cell r="A2801" t="str">
            <v>43.10.090</v>
          </cell>
          <cell r="B2801" t="str">
            <v>Conjunto motor-bomba (centrífuga) 20 cv, monoestágio, Hman= 40 a 70 mca, Q= 76 a 28 m³/h</v>
          </cell>
          <cell r="C2801" t="str">
            <v>UN</v>
          </cell>
          <cell r="D2801">
            <v>19732.93</v>
          </cell>
          <cell r="E2801">
            <v>314.16000000000003</v>
          </cell>
          <cell r="F2801">
            <v>20047.09</v>
          </cell>
        </row>
        <row r="2802">
          <cell r="A2802" t="str">
            <v>43.10.110</v>
          </cell>
          <cell r="B2802" t="str">
            <v>Conjunto motor-bomba (centrífuga) 5 cv, monoestágio, Hmam= 14 a 26 mca, Q= 56 a 30 m³/h</v>
          </cell>
          <cell r="C2802" t="str">
            <v>UN</v>
          </cell>
          <cell r="D2802">
            <v>5614.44</v>
          </cell>
          <cell r="E2802">
            <v>314.16000000000003</v>
          </cell>
          <cell r="F2802">
            <v>5928.6</v>
          </cell>
        </row>
        <row r="2803">
          <cell r="A2803" t="str">
            <v>43.10.130</v>
          </cell>
          <cell r="B2803" t="str">
            <v>Conjunto motor-bomba (centrífuga) 3/4 cv, monoestágio, Hman= 10 a 16 mca, Q= 12,7 a 8 m³/h</v>
          </cell>
          <cell r="C2803" t="str">
            <v>UN</v>
          </cell>
          <cell r="D2803">
            <v>2506.44</v>
          </cell>
          <cell r="E2803">
            <v>314.16000000000003</v>
          </cell>
          <cell r="F2803">
            <v>2820.6</v>
          </cell>
        </row>
        <row r="2804">
          <cell r="A2804" t="str">
            <v>43.10.210</v>
          </cell>
          <cell r="B2804" t="str">
            <v>Conjunto motor-bomba (centrífuga) 60 cv, monoestágio, Hman= 90 a 125 mca, Q= 115 a 50 m³/h</v>
          </cell>
          <cell r="C2804" t="str">
            <v>UN</v>
          </cell>
          <cell r="D2804">
            <v>49358.36</v>
          </cell>
          <cell r="E2804">
            <v>314.16000000000003</v>
          </cell>
          <cell r="F2804">
            <v>49672.52</v>
          </cell>
        </row>
        <row r="2805">
          <cell r="A2805" t="str">
            <v>43.10.230</v>
          </cell>
          <cell r="B2805" t="str">
            <v>Conjunto motor-bomba (centrífuga) 2 cv, monoestágio, Hman= 12 a 27 mca, Q= 25 a 8 m³/h</v>
          </cell>
          <cell r="C2805" t="str">
            <v>UN</v>
          </cell>
          <cell r="D2805">
            <v>3827.3</v>
          </cell>
          <cell r="E2805">
            <v>314.16000000000003</v>
          </cell>
          <cell r="F2805">
            <v>4141.46</v>
          </cell>
        </row>
        <row r="2806">
          <cell r="A2806" t="str">
            <v>43.10.250</v>
          </cell>
          <cell r="B2806" t="str">
            <v>Conjunto motor-bomba (centrífuga) 15 cv, monoestágio, Hman= 30 a 60 mca, Q= 82 a 20 m³/h</v>
          </cell>
          <cell r="C2806" t="str">
            <v>UN</v>
          </cell>
          <cell r="D2806">
            <v>11906.44</v>
          </cell>
          <cell r="E2806">
            <v>314.16000000000003</v>
          </cell>
          <cell r="F2806">
            <v>12220.6</v>
          </cell>
        </row>
        <row r="2807">
          <cell r="A2807" t="str">
            <v>43.10.290</v>
          </cell>
          <cell r="B2807" t="str">
            <v>Conjunto motor-bomba (centrífuga) 5 cv, monoestágio, Hman= 24 a 33 mca, Q= 41,6 a 35,2 m³/h</v>
          </cell>
          <cell r="C2807" t="str">
            <v>UN</v>
          </cell>
          <cell r="D2807">
            <v>5290.09</v>
          </cell>
          <cell r="E2807">
            <v>314.16000000000003</v>
          </cell>
          <cell r="F2807">
            <v>5604.25</v>
          </cell>
        </row>
        <row r="2808">
          <cell r="A2808" t="str">
            <v>43.10.450</v>
          </cell>
          <cell r="B2808" t="str">
            <v>Conjunto motor-bomba (centrífuga) 30 cv, monoestágio, Hman= 20 a 50 mca, Q= 197 a 112 m³/h</v>
          </cell>
          <cell r="C2808" t="str">
            <v>UN</v>
          </cell>
          <cell r="D2808">
            <v>18523.34</v>
          </cell>
          <cell r="E2808">
            <v>314.16000000000003</v>
          </cell>
          <cell r="F2808">
            <v>18837.5</v>
          </cell>
        </row>
        <row r="2809">
          <cell r="A2809" t="str">
            <v>43.10.452</v>
          </cell>
          <cell r="B2809" t="str">
            <v>Conjunto motor-bomba (centrífuga) 1,5 cv, multiestágio, Hman= 20 a 35 mca, Q= 7,1 a 4,5 m³/h</v>
          </cell>
          <cell r="C2809" t="str">
            <v>UN</v>
          </cell>
          <cell r="D2809">
            <v>3734.61</v>
          </cell>
          <cell r="E2809">
            <v>314.16000000000003</v>
          </cell>
          <cell r="F2809">
            <v>4048.77</v>
          </cell>
        </row>
        <row r="2810">
          <cell r="A2810" t="str">
            <v>43.10.454</v>
          </cell>
          <cell r="B2810" t="str">
            <v>Conjunto motor-bomba (centrífuga) 3 cv, multiestágio, Hman= 30 a 45 mca, Q= 12,4 a 8,4 m³/h</v>
          </cell>
          <cell r="C2810" t="str">
            <v>UN</v>
          </cell>
          <cell r="D2810">
            <v>5884.2</v>
          </cell>
          <cell r="E2810">
            <v>314.16000000000003</v>
          </cell>
          <cell r="F2810">
            <v>6198.36</v>
          </cell>
        </row>
        <row r="2811">
          <cell r="A2811" t="str">
            <v>43.10.456</v>
          </cell>
          <cell r="B2811" t="str">
            <v>Conjunto motor-bomba (centrífuga) 3 cv, multiestágio, Hman= 35 a 60 mca, Q= 7,8 a 5,8 m³/h</v>
          </cell>
          <cell r="C2811" t="str">
            <v>UN</v>
          </cell>
          <cell r="D2811">
            <v>5997.34</v>
          </cell>
          <cell r="E2811">
            <v>314.16000000000003</v>
          </cell>
          <cell r="F2811">
            <v>6311.5</v>
          </cell>
        </row>
        <row r="2812">
          <cell r="A2812" t="str">
            <v>43.10.480</v>
          </cell>
          <cell r="B2812" t="str">
            <v>Conjunto motor-bomba (centrífuga) 7,5 cv, multiestágio, Hman= 30 a 80 mca, Q= 21,6 a 12,0 m³/h</v>
          </cell>
          <cell r="C2812" t="str">
            <v>UN</v>
          </cell>
          <cell r="D2812">
            <v>9348.39</v>
          </cell>
          <cell r="E2812">
            <v>314.16000000000003</v>
          </cell>
          <cell r="F2812">
            <v>9662.5499999999993</v>
          </cell>
        </row>
        <row r="2813">
          <cell r="A2813" t="str">
            <v>43.10.490</v>
          </cell>
          <cell r="B2813" t="str">
            <v>Conjunto motor-bomba (centrífuga) 5 cv, multiestágio, Hman= 25 a 50 mca, Q= 21,0 a 13,3 m³/h</v>
          </cell>
          <cell r="C2813" t="str">
            <v>UN</v>
          </cell>
          <cell r="D2813">
            <v>6368.52</v>
          </cell>
          <cell r="E2813">
            <v>314.16000000000003</v>
          </cell>
          <cell r="F2813">
            <v>6682.68</v>
          </cell>
        </row>
        <row r="2814">
          <cell r="A2814" t="str">
            <v>43.10.620</v>
          </cell>
          <cell r="B2814" t="str">
            <v>Conjunto motor-bomba (centrífuga), 0,5 cv, monoestágio, Hman= 10 a 20 mca, Q= 7,5 a 1,5 m³/h</v>
          </cell>
          <cell r="C2814" t="str">
            <v>UN</v>
          </cell>
          <cell r="D2814">
            <v>2145.84</v>
          </cell>
          <cell r="E2814">
            <v>314.16000000000003</v>
          </cell>
          <cell r="F2814">
            <v>2460</v>
          </cell>
        </row>
        <row r="2815">
          <cell r="A2815" t="str">
            <v>43.10.670</v>
          </cell>
          <cell r="B2815" t="str">
            <v>Conjunto motor-bomba (centrífuga) 0,5 cv, monoestágio, trifásico, Hman= 9 a 21 mca, Q= 8,3 a 2,0 m³/h</v>
          </cell>
          <cell r="C2815" t="str">
            <v>UN</v>
          </cell>
          <cell r="D2815">
            <v>1429.9</v>
          </cell>
          <cell r="E2815">
            <v>314.16000000000003</v>
          </cell>
          <cell r="F2815">
            <v>1744.06</v>
          </cell>
        </row>
        <row r="2816">
          <cell r="A2816" t="str">
            <v>43.10.730</v>
          </cell>
          <cell r="B2816" t="str">
            <v>Conjunto motor-bomba (centrífuga) 30 cv, monoestágio trifásico, Hman= 70 a 94 mca, Q= 34,80 a 61,7 m³/h</v>
          </cell>
          <cell r="C2816" t="str">
            <v>UN</v>
          </cell>
          <cell r="D2816">
            <v>22453.62</v>
          </cell>
          <cell r="E2816">
            <v>314.16000000000003</v>
          </cell>
          <cell r="F2816">
            <v>22767.78</v>
          </cell>
        </row>
        <row r="2817">
          <cell r="A2817" t="str">
            <v>43.10.740</v>
          </cell>
          <cell r="B2817" t="str">
            <v>Conjunto motor-bomba (centrífuga) 20 cv, monoestágio trifásico, Hman= 62 a 90 mca, Q= 21,1 a 43,8 m³/h</v>
          </cell>
          <cell r="C2817" t="str">
            <v>UN</v>
          </cell>
          <cell r="D2817">
            <v>16057.62</v>
          </cell>
          <cell r="E2817">
            <v>314.16000000000003</v>
          </cell>
          <cell r="F2817">
            <v>16371.78</v>
          </cell>
        </row>
        <row r="2818">
          <cell r="A2818" t="str">
            <v>43.10.750</v>
          </cell>
          <cell r="B2818" t="str">
            <v>Conjunto motor-bomba (centrífuga) 1 cv, monoestágio trifásico, Hman= 8 a 25 mca e Q= 11 a 1,50 m³/h</v>
          </cell>
          <cell r="C2818" t="str">
            <v>UN</v>
          </cell>
          <cell r="D2818">
            <v>2659.13</v>
          </cell>
          <cell r="E2818">
            <v>314.16000000000003</v>
          </cell>
          <cell r="F2818">
            <v>2973.29</v>
          </cell>
        </row>
        <row r="2819">
          <cell r="A2819" t="str">
            <v>43.10.770</v>
          </cell>
          <cell r="B2819" t="str">
            <v>Conjunto motor-bomba (centrífuga) 40 cv, monoestágio trifásico, Hman= 45 a 75 mca e Q= 120 a 75 m³/h</v>
          </cell>
          <cell r="C2819" t="str">
            <v>UN</v>
          </cell>
          <cell r="D2819">
            <v>26658.19</v>
          </cell>
          <cell r="E2819">
            <v>314.16000000000003</v>
          </cell>
          <cell r="F2819">
            <v>26972.35</v>
          </cell>
        </row>
        <row r="2820">
          <cell r="A2820" t="str">
            <v>43.10.780</v>
          </cell>
          <cell r="B2820" t="str">
            <v>Conjunto motor-bomba (centrífuga) 50 cv, monoestágio trifásico, Hman= 61 a 81 mca e Q= 170 a 80 m³/h</v>
          </cell>
          <cell r="C2820" t="str">
            <v>UN</v>
          </cell>
          <cell r="D2820">
            <v>29957.3</v>
          </cell>
          <cell r="E2820">
            <v>314.16000000000003</v>
          </cell>
          <cell r="F2820">
            <v>30271.46</v>
          </cell>
        </row>
        <row r="2821">
          <cell r="A2821" t="str">
            <v>43.10.790</v>
          </cell>
          <cell r="B2821" t="str">
            <v>Conjunto motor-bomba (centrífuga) 1 cv, multiestágio trifásico, Hman= 15 a 30 mca, Q= 6,5 a 4,2 m³/h</v>
          </cell>
          <cell r="C2821" t="str">
            <v>UN</v>
          </cell>
          <cell r="D2821">
            <v>2182.6</v>
          </cell>
          <cell r="E2821">
            <v>314.16000000000003</v>
          </cell>
          <cell r="F2821">
            <v>2496.7600000000002</v>
          </cell>
        </row>
        <row r="2822">
          <cell r="A2822" t="str">
            <v>43.10.794</v>
          </cell>
          <cell r="B2822" t="str">
            <v>Conjunto motor-bomba (centrífuga) 1 cv, multiestágio trifásico, Hman= 70 a 115 mca e Q= 1,0 a 1,6 m³/h</v>
          </cell>
          <cell r="C2822" t="str">
            <v>UN</v>
          </cell>
          <cell r="D2822">
            <v>4609.3100000000004</v>
          </cell>
          <cell r="E2822">
            <v>314.16000000000003</v>
          </cell>
          <cell r="F2822">
            <v>4923.47</v>
          </cell>
        </row>
        <row r="2823">
          <cell r="A2823" t="str">
            <v>43.11</v>
          </cell>
          <cell r="B2823" t="str">
            <v>Bombas submersiveis</v>
          </cell>
        </row>
        <row r="2824">
          <cell r="A2824" t="str">
            <v>43.11.050</v>
          </cell>
          <cell r="B2824" t="str">
            <v>Conjunto motor-bomba submersível para poço profundo de 6´, Q= 10 a 20m³/h, Hman= 80 a 48 mca, até 6 HP</v>
          </cell>
          <cell r="C2824" t="str">
            <v>UN</v>
          </cell>
          <cell r="D2824">
            <v>10792.55</v>
          </cell>
          <cell r="E2824">
            <v>669.96</v>
          </cell>
          <cell r="F2824">
            <v>11462.51</v>
          </cell>
        </row>
        <row r="2825">
          <cell r="A2825" t="str">
            <v>43.11.060</v>
          </cell>
          <cell r="B2825" t="str">
            <v>Conjunto motor-bomba submersível para poço profundo de 6´, Q= 10 a 20m³/h, Hman= 108 a 64,5 mca, 8 HP</v>
          </cell>
          <cell r="C2825" t="str">
            <v>UN</v>
          </cell>
          <cell r="D2825">
            <v>10185.99</v>
          </cell>
          <cell r="E2825">
            <v>669.96</v>
          </cell>
          <cell r="F2825">
            <v>10855.95</v>
          </cell>
        </row>
        <row r="2826">
          <cell r="A2826" t="str">
            <v>43.11.100</v>
          </cell>
          <cell r="B2826" t="str">
            <v>Conjunto motor-bomba submersível para poço profundo de 6´, Q= 10 a 20m³/h, Hman= 274 a 170 mca, 20 HP</v>
          </cell>
          <cell r="C2826" t="str">
            <v>UN</v>
          </cell>
          <cell r="D2826">
            <v>18829.64</v>
          </cell>
          <cell r="E2826">
            <v>669.96</v>
          </cell>
          <cell r="F2826">
            <v>19499.599999999999</v>
          </cell>
        </row>
        <row r="2827">
          <cell r="A2827" t="str">
            <v>43.11.110</v>
          </cell>
          <cell r="B2827" t="str">
            <v>Conjunto motor-bomba submersível para poço profundo de 6´, Q= 20 a 34m³/h, Hman= 56,5 a 32 mca, até 8 HP</v>
          </cell>
          <cell r="C2827" t="str">
            <v>UN</v>
          </cell>
          <cell r="D2827">
            <v>10939.96</v>
          </cell>
          <cell r="E2827">
            <v>669.96</v>
          </cell>
          <cell r="F2827">
            <v>11609.92</v>
          </cell>
        </row>
        <row r="2828">
          <cell r="A2828" t="str">
            <v>43.11.130</v>
          </cell>
          <cell r="B2828" t="str">
            <v>Conjunto motor-bomba submersível para poço profundo de 6´, Q= 20 a 34m³/h, Hman= 92,5 a 53 mca, 12,5 HP</v>
          </cell>
          <cell r="C2828" t="str">
            <v>UN</v>
          </cell>
          <cell r="D2828">
            <v>12527.12</v>
          </cell>
          <cell r="E2828">
            <v>669.96</v>
          </cell>
          <cell r="F2828">
            <v>13197.08</v>
          </cell>
        </row>
        <row r="2829">
          <cell r="A2829" t="str">
            <v>43.11.150</v>
          </cell>
          <cell r="B2829" t="str">
            <v>Conjunto motor-bomba submersível para poço profundo de 6´, Q= 20 a 34m³/h, Hman= 152 a 88 mca, 20 HP</v>
          </cell>
          <cell r="C2829" t="str">
            <v>UN</v>
          </cell>
          <cell r="D2829">
            <v>17047.599999999999</v>
          </cell>
          <cell r="E2829">
            <v>669.96</v>
          </cell>
          <cell r="F2829">
            <v>17717.560000000001</v>
          </cell>
        </row>
        <row r="2830">
          <cell r="A2830" t="str">
            <v>43.11.320</v>
          </cell>
          <cell r="B2830" t="str">
            <v>Conjunto motor-bomba submersível vertical para esgoto, Q= 4,8 a 25,8 m³/h, Hmam= 19 a 5 mca, potência 1 cv, diâmetro de sólidos até 20mm</v>
          </cell>
          <cell r="C2830" t="str">
            <v>UN</v>
          </cell>
          <cell r="D2830">
            <v>7938.14</v>
          </cell>
          <cell r="E2830">
            <v>446.64</v>
          </cell>
          <cell r="F2830">
            <v>8384.7800000000007</v>
          </cell>
        </row>
        <row r="2831">
          <cell r="A2831" t="str">
            <v>43.11.330</v>
          </cell>
          <cell r="B2831" t="str">
            <v>Conjunto motor-bomba submersível vertical para esgoto, Q= 4,6 a 57,2 m³/h, Hman= 13 a 4 mca, potência 2 a 3,5 cv, diâmetro de sólidos até 50mm</v>
          </cell>
          <cell r="C2831" t="str">
            <v>UN</v>
          </cell>
          <cell r="D2831">
            <v>11213.94</v>
          </cell>
          <cell r="E2831">
            <v>446.64</v>
          </cell>
          <cell r="F2831">
            <v>11660.58</v>
          </cell>
        </row>
        <row r="2832">
          <cell r="A2832" t="str">
            <v>43.11.360</v>
          </cell>
          <cell r="B2832" t="str">
            <v>Conjunto motor-bomba submersível vertical para águas residuais, Q= 2 a16 m³/h, Hman= 12 a 2 mca, potência de 0,5 cv</v>
          </cell>
          <cell r="C2832" t="str">
            <v>UN</v>
          </cell>
          <cell r="D2832">
            <v>2785.51</v>
          </cell>
          <cell r="E2832">
            <v>446.64</v>
          </cell>
          <cell r="F2832">
            <v>3232.15</v>
          </cell>
        </row>
        <row r="2833">
          <cell r="A2833" t="str">
            <v>43.11.370</v>
          </cell>
          <cell r="B2833" t="str">
            <v>Conjunto motor-bomba submersível vertical para águas residuais, Q= 3 a 20 m³/h, Hman= 13 a 5 mca, potência de 1 cv</v>
          </cell>
          <cell r="C2833" t="str">
            <v>UN</v>
          </cell>
          <cell r="D2833">
            <v>3583.19</v>
          </cell>
          <cell r="E2833">
            <v>446.64</v>
          </cell>
          <cell r="F2833">
            <v>4029.83</v>
          </cell>
        </row>
        <row r="2834">
          <cell r="A2834" t="str">
            <v>43.11.380</v>
          </cell>
          <cell r="B2834" t="str">
            <v>Conjunto motor-bomba submersível vertical para águas residuais, Q= 10 a 50 m³/h, Hman= 22 a 4 mca, potência 4 cv</v>
          </cell>
          <cell r="C2834" t="str">
            <v>UN</v>
          </cell>
          <cell r="D2834">
            <v>6943.44</v>
          </cell>
          <cell r="E2834">
            <v>446.64</v>
          </cell>
          <cell r="F2834">
            <v>7390.08</v>
          </cell>
        </row>
        <row r="2835">
          <cell r="A2835" t="str">
            <v>43.11.390</v>
          </cell>
          <cell r="B2835" t="str">
            <v>Conjunto motor-bomba submersível vertical para águas residuais, Q= 8 a 45 m³/h, Hman= 10,5 a 3,5 mca, potência 1,5 cv</v>
          </cell>
          <cell r="C2835" t="str">
            <v>UN</v>
          </cell>
          <cell r="D2835">
            <v>4185.25</v>
          </cell>
          <cell r="E2835">
            <v>446.64</v>
          </cell>
          <cell r="F2835">
            <v>4631.8900000000003</v>
          </cell>
        </row>
        <row r="2836">
          <cell r="A2836" t="str">
            <v>43.11.400</v>
          </cell>
          <cell r="B2836" t="str">
            <v>Conjunto motor-bomba submersível vertical para esgoto, Q= 3,4 a 86,3 m³/h, Hman= 14 a 5 mca, potência 5 cv</v>
          </cell>
          <cell r="C2836" t="str">
            <v>UN</v>
          </cell>
          <cell r="D2836">
            <v>13954.18</v>
          </cell>
          <cell r="E2836">
            <v>446.64</v>
          </cell>
          <cell r="F2836">
            <v>14400.82</v>
          </cell>
        </row>
        <row r="2837">
          <cell r="A2837" t="str">
            <v>43.11.410</v>
          </cell>
          <cell r="B2837" t="str">
            <v>Conjunto motor-bomba submersível vertical para esgoto, Q= 9,1 a 113,6m³/h, Hman= 20 a 15 mca, potência 10 cv</v>
          </cell>
          <cell r="C2837" t="str">
            <v>UN</v>
          </cell>
          <cell r="D2837">
            <v>29086.97</v>
          </cell>
          <cell r="E2837">
            <v>446.64</v>
          </cell>
          <cell r="F2837">
            <v>29533.61</v>
          </cell>
        </row>
        <row r="2838">
          <cell r="A2838" t="str">
            <v>43.11.420</v>
          </cell>
          <cell r="B2838" t="str">
            <v>Conjunto motor-bomba submersível vertical para esgoto, Q=9,3 a 69,0 m³/h, Hman=15 a 7 mca, potência 3cv, diâmetro de sólidos 50/65mm</v>
          </cell>
          <cell r="C2838" t="str">
            <v>UN</v>
          </cell>
          <cell r="D2838">
            <v>8133.05</v>
          </cell>
          <cell r="E2838">
            <v>446.64</v>
          </cell>
          <cell r="F2838">
            <v>8579.69</v>
          </cell>
        </row>
        <row r="2839">
          <cell r="A2839" t="str">
            <v>43.11.460</v>
          </cell>
          <cell r="B2839" t="str">
            <v>Conjunto motor-bomba submersível vertical para esgoto, Q= 40 m³/h, Hman= 40 mca, diâmetro de sólidos até 50 mm</v>
          </cell>
          <cell r="C2839" t="str">
            <v>UN</v>
          </cell>
          <cell r="D2839">
            <v>31283.37</v>
          </cell>
          <cell r="E2839">
            <v>446.64</v>
          </cell>
          <cell r="F2839">
            <v>31730.01</v>
          </cell>
        </row>
        <row r="2840">
          <cell r="A2840" t="str">
            <v>43.12</v>
          </cell>
          <cell r="B2840" t="str">
            <v>Bombas especiais, uso industrial</v>
          </cell>
        </row>
        <row r="2841">
          <cell r="A2841" t="str">
            <v>43.12.500</v>
          </cell>
          <cell r="B2841" t="str">
            <v>Filtro de areia com carga de areia filtrante, vazão de 16,9 m³/h</v>
          </cell>
          <cell r="C2841" t="str">
            <v>UN</v>
          </cell>
          <cell r="D2841">
            <v>3805.89</v>
          </cell>
          <cell r="E2841">
            <v>157.08000000000001</v>
          </cell>
          <cell r="F2841">
            <v>3962.97</v>
          </cell>
        </row>
        <row r="2842">
          <cell r="A2842" t="str">
            <v>43.20</v>
          </cell>
          <cell r="B2842" t="str">
            <v>Reparos, conservacoes e complementos - GRUPO 43</v>
          </cell>
        </row>
        <row r="2843">
          <cell r="A2843" t="str">
            <v>43.20.130</v>
          </cell>
          <cell r="B2843" t="str">
            <v>Caixa de passagem para condicionamento de ar tipo Split, com saída de dreno único na vertical - 39 x 22 x 6 cm</v>
          </cell>
          <cell r="C2843" t="str">
            <v>UN</v>
          </cell>
          <cell r="D2843">
            <v>29.67</v>
          </cell>
          <cell r="E2843">
            <v>15.1</v>
          </cell>
          <cell r="F2843">
            <v>44.77</v>
          </cell>
        </row>
        <row r="2844">
          <cell r="A2844" t="str">
            <v>43.20.140</v>
          </cell>
          <cell r="B2844" t="str">
            <v>Bomba de remoção de condensados para condicionadores de ar</v>
          </cell>
          <cell r="C2844" t="str">
            <v>UN</v>
          </cell>
          <cell r="D2844">
            <v>600.71</v>
          </cell>
          <cell r="E2844">
            <v>55.83</v>
          </cell>
          <cell r="F2844">
            <v>656.54</v>
          </cell>
        </row>
        <row r="2845">
          <cell r="A2845" t="str">
            <v>43.20.200</v>
          </cell>
          <cell r="B2845" t="str">
            <v>Controlador de temperatura digital</v>
          </cell>
          <cell r="C2845" t="str">
            <v>UN</v>
          </cell>
          <cell r="D2845">
            <v>209.56</v>
          </cell>
          <cell r="E2845">
            <v>27.92</v>
          </cell>
          <cell r="F2845">
            <v>237.48</v>
          </cell>
        </row>
        <row r="2846">
          <cell r="A2846" t="str">
            <v>43.20.210</v>
          </cell>
          <cell r="B2846" t="str">
            <v>Bomba de circulação para água quente</v>
          </cell>
          <cell r="C2846" t="str">
            <v>UN</v>
          </cell>
          <cell r="D2846">
            <v>614.61</v>
          </cell>
          <cell r="E2846">
            <v>27.92</v>
          </cell>
          <cell r="F2846">
            <v>642.53</v>
          </cell>
        </row>
        <row r="2847">
          <cell r="A2847" t="str">
            <v>43.20.250</v>
          </cell>
          <cell r="B2847" t="str">
            <v>Poço termométrico em alumínio, com haste de 30mm e rosca 1/2" npt</v>
          </cell>
          <cell r="C2847" t="str">
            <v>UN</v>
          </cell>
          <cell r="D2847">
            <v>84.13</v>
          </cell>
          <cell r="E2847">
            <v>11.16</v>
          </cell>
          <cell r="F2847">
            <v>95.29</v>
          </cell>
        </row>
        <row r="2848">
          <cell r="A2848" t="str">
            <v>43.20.260</v>
          </cell>
          <cell r="B2848" t="str">
            <v>Termostato para aquecimento ou refrigeração com programação horária</v>
          </cell>
          <cell r="C2848" t="str">
            <v>UN</v>
          </cell>
          <cell r="D2848">
            <v>429.63</v>
          </cell>
          <cell r="E2848">
            <v>27.92</v>
          </cell>
          <cell r="F2848">
            <v>457.55</v>
          </cell>
        </row>
        <row r="2849">
          <cell r="A2849" t="str">
            <v>44</v>
          </cell>
          <cell r="B2849" t="str">
            <v>APARELHOS E METAIS HIDRAULICOS</v>
          </cell>
        </row>
        <row r="2850">
          <cell r="A2850" t="str">
            <v>44.01</v>
          </cell>
          <cell r="B2850" t="str">
            <v>Aparelhos e loucas</v>
          </cell>
        </row>
        <row r="2851">
          <cell r="A2851" t="str">
            <v>44.01.030</v>
          </cell>
          <cell r="B2851" t="str">
            <v>Bacia turca de louça - 6 litros</v>
          </cell>
          <cell r="C2851" t="str">
            <v>UN</v>
          </cell>
          <cell r="D2851">
            <v>830.13</v>
          </cell>
          <cell r="E2851">
            <v>67.19</v>
          </cell>
          <cell r="F2851">
            <v>897.32</v>
          </cell>
        </row>
        <row r="2852">
          <cell r="A2852" t="str">
            <v>44.01.040</v>
          </cell>
          <cell r="B2852" t="str">
            <v xml:space="preserve">Bacia sifonada com caixa de descarga acoplada e tampa - infantil	</v>
          </cell>
          <cell r="C2852" t="str">
            <v>UN</v>
          </cell>
          <cell r="D2852">
            <v>1025.8399999999999</v>
          </cell>
          <cell r="E2852">
            <v>78.540000000000006</v>
          </cell>
          <cell r="F2852">
            <v>1104.3800000000001</v>
          </cell>
        </row>
        <row r="2853">
          <cell r="A2853" t="str">
            <v>44.01.050</v>
          </cell>
          <cell r="B2853" t="str">
            <v>Bacia sifonada de louça sem tampa - 6 litros</v>
          </cell>
          <cell r="C2853" t="str">
            <v>UN</v>
          </cell>
          <cell r="D2853">
            <v>256.24</v>
          </cell>
          <cell r="E2853">
            <v>67.19</v>
          </cell>
          <cell r="F2853">
            <v>323.43</v>
          </cell>
        </row>
        <row r="2854">
          <cell r="A2854" t="str">
            <v>44.01.052</v>
          </cell>
          <cell r="B2854" t="str">
            <v>Bacia sifonada de louça com tampa - 6 litros</v>
          </cell>
          <cell r="C2854" t="str">
            <v>UN</v>
          </cell>
          <cell r="D2854">
            <v>292.60000000000002</v>
          </cell>
          <cell r="E2854">
            <v>70.59</v>
          </cell>
          <cell r="F2854">
            <v>363.19</v>
          </cell>
        </row>
        <row r="2855">
          <cell r="A2855" t="str">
            <v>44.01.070</v>
          </cell>
          <cell r="B2855" t="str">
            <v>Bacia sifonada de louça sem tampa, com saída horizontal - 6 litros</v>
          </cell>
          <cell r="C2855" t="str">
            <v>UN</v>
          </cell>
          <cell r="D2855">
            <v>447.55</v>
          </cell>
          <cell r="E2855">
            <v>67.19</v>
          </cell>
          <cell r="F2855">
            <v>514.74</v>
          </cell>
        </row>
        <row r="2856">
          <cell r="A2856" t="str">
            <v>44.01.072</v>
          </cell>
          <cell r="B2856" t="str">
            <v>Bacia sifonada de louça com tampa, com saída horizontal - 6 litros</v>
          </cell>
          <cell r="C2856" t="str">
            <v>UN</v>
          </cell>
          <cell r="D2856">
            <v>483.91</v>
          </cell>
          <cell r="E2856">
            <v>70.59</v>
          </cell>
          <cell r="F2856">
            <v>554.5</v>
          </cell>
        </row>
        <row r="2857">
          <cell r="A2857" t="str">
            <v>44.01.100</v>
          </cell>
          <cell r="B2857" t="str">
            <v>Lavatório de louça sem coluna</v>
          </cell>
          <cell r="C2857" t="str">
            <v>UN</v>
          </cell>
          <cell r="D2857">
            <v>112.33</v>
          </cell>
          <cell r="E2857">
            <v>78.540000000000006</v>
          </cell>
          <cell r="F2857">
            <v>190.87</v>
          </cell>
        </row>
        <row r="2858">
          <cell r="A2858" t="str">
            <v>44.01.110</v>
          </cell>
          <cell r="B2858" t="str">
            <v>Lavatório de louça com coluna</v>
          </cell>
          <cell r="C2858" t="str">
            <v>UN</v>
          </cell>
          <cell r="D2858">
            <v>464.69</v>
          </cell>
          <cell r="E2858">
            <v>78.540000000000006</v>
          </cell>
          <cell r="F2858">
            <v>543.23</v>
          </cell>
        </row>
        <row r="2859">
          <cell r="A2859" t="str">
            <v>44.01.160</v>
          </cell>
          <cell r="B2859" t="str">
            <v>Lavatório de louça pequeno com coluna suspensa - linha especial</v>
          </cell>
          <cell r="C2859" t="str">
            <v>UN</v>
          </cell>
          <cell r="D2859">
            <v>967.12</v>
          </cell>
          <cell r="E2859">
            <v>78.540000000000006</v>
          </cell>
          <cell r="F2859">
            <v>1045.6600000000001</v>
          </cell>
        </row>
        <row r="2860">
          <cell r="A2860" t="str">
            <v>44.01.170</v>
          </cell>
          <cell r="B2860" t="str">
            <v>Lavatório em polipropileno</v>
          </cell>
          <cell r="C2860" t="str">
            <v>UN</v>
          </cell>
          <cell r="D2860">
            <v>47.48</v>
          </cell>
          <cell r="E2860">
            <v>27.92</v>
          </cell>
          <cell r="F2860">
            <v>75.400000000000006</v>
          </cell>
        </row>
        <row r="2861">
          <cell r="A2861" t="str">
            <v>44.01.200</v>
          </cell>
          <cell r="B2861" t="str">
            <v>Mictório de louça sifonado auto aspirante</v>
          </cell>
          <cell r="C2861" t="str">
            <v>UN</v>
          </cell>
          <cell r="D2861">
            <v>414.4</v>
          </cell>
          <cell r="E2861">
            <v>78.540000000000006</v>
          </cell>
          <cell r="F2861">
            <v>492.94</v>
          </cell>
        </row>
        <row r="2862">
          <cell r="A2862" t="str">
            <v>44.01.240</v>
          </cell>
          <cell r="B2862" t="str">
            <v>Lavatório em louça com coluna suspensa</v>
          </cell>
          <cell r="C2862" t="str">
            <v>UN</v>
          </cell>
          <cell r="D2862">
            <v>564.34</v>
          </cell>
          <cell r="E2862">
            <v>78.540000000000006</v>
          </cell>
          <cell r="F2862">
            <v>642.88</v>
          </cell>
        </row>
        <row r="2863">
          <cell r="A2863" t="str">
            <v>44.01.270</v>
          </cell>
          <cell r="B2863" t="str">
            <v>Cuba de louça de embutir oval</v>
          </cell>
          <cell r="C2863" t="str">
            <v>UN</v>
          </cell>
          <cell r="D2863">
            <v>115.72</v>
          </cell>
          <cell r="E2863">
            <v>27.92</v>
          </cell>
          <cell r="F2863">
            <v>143.63999999999999</v>
          </cell>
        </row>
        <row r="2864">
          <cell r="A2864" t="str">
            <v>44.01.310</v>
          </cell>
          <cell r="B2864" t="str">
            <v>Tanque de louça com coluna de 30 litros</v>
          </cell>
          <cell r="C2864" t="str">
            <v>UN</v>
          </cell>
          <cell r="D2864">
            <v>916.72</v>
          </cell>
          <cell r="E2864">
            <v>167.49</v>
          </cell>
          <cell r="F2864">
            <v>1084.21</v>
          </cell>
        </row>
        <row r="2865">
          <cell r="A2865" t="str">
            <v>44.01.360</v>
          </cell>
          <cell r="B2865" t="str">
            <v>Tanque de louça com coluna de 18 a 20 litros</v>
          </cell>
          <cell r="C2865" t="str">
            <v>UN</v>
          </cell>
          <cell r="D2865">
            <v>600.73</v>
          </cell>
          <cell r="E2865">
            <v>167.49</v>
          </cell>
          <cell r="F2865">
            <v>768.22</v>
          </cell>
        </row>
        <row r="2866">
          <cell r="A2866" t="str">
            <v>44.01.370</v>
          </cell>
          <cell r="B2866" t="str">
            <v>Tanque em granito sintético, linha comercial - sem pertences</v>
          </cell>
          <cell r="C2866" t="str">
            <v>UN</v>
          </cell>
          <cell r="D2866">
            <v>204.43</v>
          </cell>
          <cell r="E2866">
            <v>55.83</v>
          </cell>
          <cell r="F2866">
            <v>260.26</v>
          </cell>
        </row>
        <row r="2867">
          <cell r="A2867" t="str">
            <v>44.01.610</v>
          </cell>
          <cell r="B2867" t="str">
            <v>Lavatório de louça para canto, sem coluna - sem pertences</v>
          </cell>
          <cell r="C2867" t="str">
            <v>UN</v>
          </cell>
          <cell r="D2867">
            <v>241.16</v>
          </cell>
          <cell r="E2867">
            <v>27.92</v>
          </cell>
          <cell r="F2867">
            <v>269.08</v>
          </cell>
        </row>
        <row r="2868">
          <cell r="A2868" t="str">
            <v>44.01.680</v>
          </cell>
          <cell r="B2868" t="str">
            <v>Caixa de descarga em plástico, de sobrepor, capacidade 9 litros com engate flexível</v>
          </cell>
          <cell r="C2868" t="str">
            <v>UN</v>
          </cell>
          <cell r="D2868">
            <v>82.82</v>
          </cell>
          <cell r="E2868">
            <v>18.420000000000002</v>
          </cell>
          <cell r="F2868">
            <v>101.24</v>
          </cell>
        </row>
        <row r="2869">
          <cell r="A2869" t="str">
            <v>44.01.690</v>
          </cell>
          <cell r="B2869" t="str">
            <v>Tanque de louça sem coluna de 30 litros</v>
          </cell>
          <cell r="C2869" t="str">
            <v>UN</v>
          </cell>
          <cell r="D2869">
            <v>761.41</v>
          </cell>
          <cell r="E2869">
            <v>167.49</v>
          </cell>
          <cell r="F2869">
            <v>928.9</v>
          </cell>
        </row>
        <row r="2870">
          <cell r="A2870" t="str">
            <v>44.01.800</v>
          </cell>
          <cell r="B2870" t="str">
            <v>Bacia sifonada com caixa de descarga acoplada sem tampa - 6 litros</v>
          </cell>
          <cell r="C2870" t="str">
            <v>UN</v>
          </cell>
          <cell r="D2870">
            <v>1063.8</v>
          </cell>
          <cell r="E2870">
            <v>67.19</v>
          </cell>
          <cell r="F2870">
            <v>1130.99</v>
          </cell>
        </row>
        <row r="2871">
          <cell r="A2871" t="str">
            <v>44.01.820</v>
          </cell>
          <cell r="B2871" t="str">
            <v>Bacia sifonada com caixa de descarga acoplada com tampa - 6 litros</v>
          </cell>
          <cell r="C2871" t="str">
            <v>UN</v>
          </cell>
          <cell r="D2871">
            <v>1100.1600000000001</v>
          </cell>
          <cell r="E2871">
            <v>70.59</v>
          </cell>
          <cell r="F2871">
            <v>1170.75</v>
          </cell>
        </row>
        <row r="2872">
          <cell r="A2872" t="str">
            <v>44.01.850</v>
          </cell>
          <cell r="B2872" t="str">
            <v>Cuba de louça de embutir redonda</v>
          </cell>
          <cell r="C2872" t="str">
            <v>UN</v>
          </cell>
          <cell r="D2872">
            <v>101.23</v>
          </cell>
          <cell r="E2872">
            <v>27.92</v>
          </cell>
          <cell r="F2872">
            <v>129.15</v>
          </cell>
        </row>
        <row r="2873">
          <cell r="A2873" t="str">
            <v>44.02</v>
          </cell>
          <cell r="B2873" t="str">
            <v>Bancadas e tampos</v>
          </cell>
        </row>
        <row r="2874">
          <cell r="A2874" t="str">
            <v>44.02.062</v>
          </cell>
          <cell r="B2874" t="str">
            <v>Tampo/bancada em granito, com frontão, espessura de 2 cm, acabamento polido</v>
          </cell>
          <cell r="C2874" t="str">
            <v>M2</v>
          </cell>
          <cell r="D2874">
            <v>944.36</v>
          </cell>
          <cell r="E2874">
            <v>92.27</v>
          </cell>
          <cell r="F2874">
            <v>1036.6300000000001</v>
          </cell>
        </row>
        <row r="2875">
          <cell r="A2875" t="str">
            <v>44.02.100</v>
          </cell>
          <cell r="B2875" t="str">
            <v>Tampo/bancada em mármore nacional espessura de 3 cm</v>
          </cell>
          <cell r="C2875" t="str">
            <v>M2</v>
          </cell>
          <cell r="D2875">
            <v>1800.78</v>
          </cell>
          <cell r="F2875">
            <v>1800.78</v>
          </cell>
        </row>
        <row r="2876">
          <cell r="A2876" t="str">
            <v>44.02.200</v>
          </cell>
          <cell r="B2876" t="str">
            <v>Tampo/bancada em concreto armado, revestido em aço inoxidável fosco polido</v>
          </cell>
          <cell r="C2876" t="str">
            <v>M2</v>
          </cell>
          <cell r="D2876">
            <v>1377.5</v>
          </cell>
          <cell r="E2876">
            <v>203.97</v>
          </cell>
          <cell r="F2876">
            <v>1581.47</v>
          </cell>
        </row>
        <row r="2877">
          <cell r="A2877" t="str">
            <v>44.02.300</v>
          </cell>
          <cell r="B2877" t="str">
            <v>Superfície sólido mineral para bancadas, saias, frontões e/ou cubas</v>
          </cell>
          <cell r="C2877" t="str">
            <v>M2</v>
          </cell>
          <cell r="D2877">
            <v>2870.09</v>
          </cell>
          <cell r="F2877">
            <v>2870.09</v>
          </cell>
        </row>
        <row r="2878">
          <cell r="A2878" t="str">
            <v>44.03</v>
          </cell>
          <cell r="B2878" t="str">
            <v>Acessorios e metais</v>
          </cell>
        </row>
        <row r="2879">
          <cell r="A2879" t="str">
            <v>44.03.010</v>
          </cell>
          <cell r="B2879" t="str">
            <v>Dispenser toalheiro em ABS e policarbonato para bobina de 20 cm x 200 m, com alavanca</v>
          </cell>
          <cell r="C2879" t="str">
            <v>UN</v>
          </cell>
          <cell r="D2879">
            <v>246.86</v>
          </cell>
          <cell r="E2879">
            <v>6.91</v>
          </cell>
          <cell r="F2879">
            <v>253.77</v>
          </cell>
        </row>
        <row r="2880">
          <cell r="A2880" t="str">
            <v>44.03.020</v>
          </cell>
          <cell r="B2880" t="str">
            <v>Meia saboneteira de louça de embutir</v>
          </cell>
          <cell r="C2880" t="str">
            <v>UN</v>
          </cell>
          <cell r="D2880">
            <v>38.340000000000003</v>
          </cell>
          <cell r="E2880">
            <v>16.61</v>
          </cell>
          <cell r="F2880">
            <v>54.95</v>
          </cell>
        </row>
        <row r="2881">
          <cell r="A2881" t="str">
            <v>44.03.030</v>
          </cell>
          <cell r="B2881" t="str">
            <v>Dispenser toalheiro metálico esmaltado para bobina de 25cm x 50m, sem alavanca</v>
          </cell>
          <cell r="C2881" t="str">
            <v>UN</v>
          </cell>
          <cell r="D2881">
            <v>93.43</v>
          </cell>
          <cell r="E2881">
            <v>6.91</v>
          </cell>
          <cell r="F2881">
            <v>100.34</v>
          </cell>
        </row>
        <row r="2882">
          <cell r="A2882" t="str">
            <v>44.03.040</v>
          </cell>
          <cell r="B2882" t="str">
            <v>Saboneteira de louça de embutir</v>
          </cell>
          <cell r="C2882" t="str">
            <v>UN</v>
          </cell>
          <cell r="D2882">
            <v>46.14</v>
          </cell>
          <cell r="E2882">
            <v>16.61</v>
          </cell>
          <cell r="F2882">
            <v>62.75</v>
          </cell>
        </row>
        <row r="2883">
          <cell r="A2883" t="str">
            <v>44.03.050</v>
          </cell>
          <cell r="B2883" t="str">
            <v>Dispenser papel higiênico em ABS para rolão 300 / 600 m, com visor</v>
          </cell>
          <cell r="C2883" t="str">
            <v>UN</v>
          </cell>
          <cell r="D2883">
            <v>69.31</v>
          </cell>
          <cell r="E2883">
            <v>6.91</v>
          </cell>
          <cell r="F2883">
            <v>76.22</v>
          </cell>
        </row>
        <row r="2884">
          <cell r="A2884" t="str">
            <v>44.03.080</v>
          </cell>
          <cell r="B2884" t="str">
            <v>Porta-papel de louça de embutir</v>
          </cell>
          <cell r="C2884" t="str">
            <v>UN</v>
          </cell>
          <cell r="D2884">
            <v>68.44</v>
          </cell>
          <cell r="E2884">
            <v>16.61</v>
          </cell>
          <cell r="F2884">
            <v>85.05</v>
          </cell>
        </row>
        <row r="2885">
          <cell r="A2885" t="str">
            <v>44.03.090</v>
          </cell>
          <cell r="B2885" t="str">
            <v>Cabide cromado para banheiro</v>
          </cell>
          <cell r="C2885" t="str">
            <v>UN</v>
          </cell>
          <cell r="D2885">
            <v>25.34</v>
          </cell>
          <cell r="E2885">
            <v>6.91</v>
          </cell>
          <cell r="F2885">
            <v>32.25</v>
          </cell>
        </row>
        <row r="2886">
          <cell r="A2886" t="str">
            <v>44.03.130</v>
          </cell>
          <cell r="B2886" t="str">
            <v>Saboneteira tipo dispenser, para refil de 800 ml</v>
          </cell>
          <cell r="C2886" t="str">
            <v>UN</v>
          </cell>
          <cell r="D2886">
            <v>61.2</v>
          </cell>
          <cell r="E2886">
            <v>6.91</v>
          </cell>
          <cell r="F2886">
            <v>68.11</v>
          </cell>
        </row>
        <row r="2887">
          <cell r="A2887" t="str">
            <v>44.03.180</v>
          </cell>
          <cell r="B2887" t="str">
            <v>Dispenser toalheiro em ABS, para folhas</v>
          </cell>
          <cell r="C2887" t="str">
            <v>UN</v>
          </cell>
          <cell r="D2887">
            <v>61.14</v>
          </cell>
          <cell r="E2887">
            <v>6.91</v>
          </cell>
          <cell r="F2887">
            <v>68.05</v>
          </cell>
        </row>
        <row r="2888">
          <cell r="A2888" t="str">
            <v>44.03.210</v>
          </cell>
          <cell r="B2888" t="str">
            <v>Ducha cromada simples</v>
          </cell>
          <cell r="C2888" t="str">
            <v>UN</v>
          </cell>
          <cell r="D2888">
            <v>66.45</v>
          </cell>
          <cell r="E2888">
            <v>27.92</v>
          </cell>
          <cell r="F2888">
            <v>94.37</v>
          </cell>
        </row>
        <row r="2889">
          <cell r="A2889" t="str">
            <v>44.03.260</v>
          </cell>
          <cell r="B2889" t="str">
            <v>Armário de plástico de embutir, para lavatório</v>
          </cell>
          <cell r="C2889" t="str">
            <v>UN</v>
          </cell>
          <cell r="D2889">
            <v>102.71</v>
          </cell>
          <cell r="E2889">
            <v>50.35</v>
          </cell>
          <cell r="F2889">
            <v>153.06</v>
          </cell>
        </row>
        <row r="2890">
          <cell r="A2890" t="str">
            <v>44.03.300</v>
          </cell>
          <cell r="B2890" t="str">
            <v>Torneira clínica com volante tipo alavanca</v>
          </cell>
          <cell r="C2890" t="str">
            <v>UN</v>
          </cell>
          <cell r="D2890">
            <v>358.1</v>
          </cell>
          <cell r="E2890">
            <v>21.3</v>
          </cell>
          <cell r="F2890">
            <v>379.4</v>
          </cell>
        </row>
        <row r="2891">
          <cell r="A2891" t="str">
            <v>44.03.315</v>
          </cell>
          <cell r="B2891" t="str">
            <v>Torneira de mesa com bica móvel e alavanca</v>
          </cell>
          <cell r="C2891" t="str">
            <v>UN</v>
          </cell>
          <cell r="D2891">
            <v>82.27</v>
          </cell>
          <cell r="E2891">
            <v>21.3</v>
          </cell>
          <cell r="F2891">
            <v>103.57</v>
          </cell>
        </row>
        <row r="2892">
          <cell r="A2892" t="str">
            <v>44.03.316</v>
          </cell>
          <cell r="B2892" t="str">
            <v>Torneira misturador clínica de mesa com arejador articulado, acionamento cotovelo</v>
          </cell>
          <cell r="C2892" t="str">
            <v>UN</v>
          </cell>
          <cell r="D2892">
            <v>299.64999999999998</v>
          </cell>
          <cell r="E2892">
            <v>78.16</v>
          </cell>
          <cell r="F2892">
            <v>377.81</v>
          </cell>
        </row>
        <row r="2893">
          <cell r="A2893" t="str">
            <v>44.03.360</v>
          </cell>
          <cell r="B2893" t="str">
            <v>Ducha higiênica cromada</v>
          </cell>
          <cell r="C2893" t="str">
            <v>UN</v>
          </cell>
          <cell r="D2893">
            <v>544.45000000000005</v>
          </cell>
          <cell r="E2893">
            <v>27.92</v>
          </cell>
          <cell r="F2893">
            <v>572.37</v>
          </cell>
        </row>
        <row r="2894">
          <cell r="A2894" t="str">
            <v>44.03.370</v>
          </cell>
          <cell r="B2894" t="str">
            <v>Torneira curta com rosca para uso geral, em latão fundido sem acabamento, DN= 1/2´</v>
          </cell>
          <cell r="C2894" t="str">
            <v>UN</v>
          </cell>
          <cell r="D2894">
            <v>38.130000000000003</v>
          </cell>
          <cell r="E2894">
            <v>19.64</v>
          </cell>
          <cell r="F2894">
            <v>57.77</v>
          </cell>
        </row>
        <row r="2895">
          <cell r="A2895" t="str">
            <v>44.03.380</v>
          </cell>
          <cell r="B2895" t="str">
            <v>Torneira curta com rosca para uso geral, em latão fundido sem acabamento, DN= 3/4´</v>
          </cell>
          <cell r="C2895" t="str">
            <v>UN</v>
          </cell>
          <cell r="D2895">
            <v>46.02</v>
          </cell>
          <cell r="E2895">
            <v>19.64</v>
          </cell>
          <cell r="F2895">
            <v>65.66</v>
          </cell>
        </row>
        <row r="2896">
          <cell r="A2896" t="str">
            <v>44.03.400</v>
          </cell>
          <cell r="B2896" t="str">
            <v>Torneira curta com rosca para uso geral, em latão fundido cromado, DN= 3/4´</v>
          </cell>
          <cell r="C2896" t="str">
            <v>UN</v>
          </cell>
          <cell r="D2896">
            <v>39.5</v>
          </cell>
          <cell r="E2896">
            <v>19.64</v>
          </cell>
          <cell r="F2896">
            <v>59.14</v>
          </cell>
        </row>
        <row r="2897">
          <cell r="A2897" t="str">
            <v>44.03.420</v>
          </cell>
          <cell r="B2897" t="str">
            <v>Torneira curta sem rosca para uso geral, em latão fundido sem acabamento, DN= 3/4´</v>
          </cell>
          <cell r="C2897" t="str">
            <v>UN</v>
          </cell>
          <cell r="D2897">
            <v>32.44</v>
          </cell>
          <cell r="E2897">
            <v>19.64</v>
          </cell>
          <cell r="F2897">
            <v>52.08</v>
          </cell>
        </row>
        <row r="2898">
          <cell r="A2898" t="str">
            <v>44.03.430</v>
          </cell>
          <cell r="B2898" t="str">
            <v>Torneira curta sem rosca para uso geral, em latão fundido cromado, DN= 1/2"</v>
          </cell>
          <cell r="C2898" t="str">
            <v>UN</v>
          </cell>
          <cell r="D2898">
            <v>32.71</v>
          </cell>
          <cell r="E2898">
            <v>19.64</v>
          </cell>
          <cell r="F2898">
            <v>52.35</v>
          </cell>
        </row>
        <row r="2899">
          <cell r="A2899" t="str">
            <v>44.03.440</v>
          </cell>
          <cell r="B2899" t="str">
            <v>Torneira curta sem rosca para uso geral, em latão fundido cromado, DN= 3/4"</v>
          </cell>
          <cell r="C2899" t="str">
            <v>UN</v>
          </cell>
          <cell r="D2899">
            <v>34.549999999999997</v>
          </cell>
          <cell r="E2899">
            <v>19.64</v>
          </cell>
          <cell r="F2899">
            <v>54.19</v>
          </cell>
        </row>
        <row r="2900">
          <cell r="A2900" t="str">
            <v>44.03.450</v>
          </cell>
          <cell r="B2900" t="str">
            <v>Torneira longa sem rosca para uso geral, em latão fundido cromado</v>
          </cell>
          <cell r="C2900" t="str">
            <v>UN</v>
          </cell>
          <cell r="D2900">
            <v>50.96</v>
          </cell>
          <cell r="E2900">
            <v>19.64</v>
          </cell>
          <cell r="F2900">
            <v>70.599999999999994</v>
          </cell>
        </row>
        <row r="2901">
          <cell r="A2901" t="str">
            <v>44.03.470</v>
          </cell>
          <cell r="B2901" t="str">
            <v>Torneira de parede para pia com bica móvel e arejador, em latão fundido cromado</v>
          </cell>
          <cell r="C2901" t="str">
            <v>UN</v>
          </cell>
          <cell r="D2901">
            <v>64.400000000000006</v>
          </cell>
          <cell r="E2901">
            <v>19.64</v>
          </cell>
          <cell r="F2901">
            <v>84.04</v>
          </cell>
        </row>
        <row r="2902">
          <cell r="A2902" t="str">
            <v>44.03.500</v>
          </cell>
          <cell r="B2902" t="str">
            <v>Aparelho misturador de parede, para pia, com bica móvel, acabamento cromado</v>
          </cell>
          <cell r="C2902" t="str">
            <v>UN</v>
          </cell>
          <cell r="D2902">
            <v>437.74</v>
          </cell>
          <cell r="E2902">
            <v>78.16</v>
          </cell>
          <cell r="F2902">
            <v>515.9</v>
          </cell>
        </row>
        <row r="2903">
          <cell r="A2903" t="str">
            <v>44.03.510</v>
          </cell>
          <cell r="B2903" t="str">
            <v>Torneira de parede antivandalismo, DN= 3/4´</v>
          </cell>
          <cell r="C2903" t="str">
            <v>UN</v>
          </cell>
          <cell r="D2903">
            <v>627.61</v>
          </cell>
          <cell r="E2903">
            <v>44.75</v>
          </cell>
          <cell r="F2903">
            <v>672.36</v>
          </cell>
        </row>
        <row r="2904">
          <cell r="A2904" t="str">
            <v>44.03.590</v>
          </cell>
          <cell r="B2904" t="str">
            <v>Torneira de mesa para pia com bica móvel e arejador em latão fundido cromado</v>
          </cell>
          <cell r="C2904" t="str">
            <v>UN</v>
          </cell>
          <cell r="D2904">
            <v>168.53</v>
          </cell>
          <cell r="E2904">
            <v>21.3</v>
          </cell>
          <cell r="F2904">
            <v>189.83</v>
          </cell>
        </row>
        <row r="2905">
          <cell r="A2905" t="str">
            <v>44.03.630</v>
          </cell>
          <cell r="B2905" t="str">
            <v>Torneira de acionamento restrito em latão cromado, DN= 1/2´ com adaptador para 3/4´</v>
          </cell>
          <cell r="C2905" t="str">
            <v>UN</v>
          </cell>
          <cell r="D2905">
            <v>86.25</v>
          </cell>
          <cell r="E2905">
            <v>19.64</v>
          </cell>
          <cell r="F2905">
            <v>105.89</v>
          </cell>
        </row>
        <row r="2906">
          <cell r="A2906" t="str">
            <v>44.03.640</v>
          </cell>
          <cell r="B2906" t="str">
            <v>Torneira de parede acionamento hidromecânico, em latão cromado, DN= 1/2´ ou 3/4´</v>
          </cell>
          <cell r="C2906" t="str">
            <v>UN</v>
          </cell>
          <cell r="D2906">
            <v>592.73</v>
          </cell>
          <cell r="E2906">
            <v>19.64</v>
          </cell>
          <cell r="F2906">
            <v>612.37</v>
          </cell>
        </row>
        <row r="2907">
          <cell r="A2907" t="str">
            <v>44.03.645</v>
          </cell>
          <cell r="B2907" t="str">
            <v>Torneira de mesa automática, acionamento hidromecânico, em latão cromado, DN= 1/2´ou 3/4´</v>
          </cell>
          <cell r="C2907" t="str">
            <v>UN</v>
          </cell>
          <cell r="D2907">
            <v>132.52000000000001</v>
          </cell>
          <cell r="E2907">
            <v>21.3</v>
          </cell>
          <cell r="F2907">
            <v>153.82</v>
          </cell>
        </row>
        <row r="2908">
          <cell r="A2908" t="str">
            <v>44.03.670</v>
          </cell>
          <cell r="B2908" t="str">
            <v>Caixa de descarga de embutir, acionamento frontal, completa</v>
          </cell>
          <cell r="C2908" t="str">
            <v>CJ</v>
          </cell>
          <cell r="D2908">
            <v>2115.66</v>
          </cell>
          <cell r="E2908">
            <v>78.27</v>
          </cell>
          <cell r="F2908">
            <v>2193.9299999999998</v>
          </cell>
        </row>
        <row r="2909">
          <cell r="A2909" t="str">
            <v>44.03.690</v>
          </cell>
          <cell r="B2909" t="str">
            <v>Torneira de parede em ABS, DN 1/2´ ou 3/4´, 10cm</v>
          </cell>
          <cell r="C2909" t="str">
            <v>UN</v>
          </cell>
          <cell r="D2909">
            <v>2.42</v>
          </cell>
          <cell r="E2909">
            <v>19.64</v>
          </cell>
          <cell r="F2909">
            <v>22.06</v>
          </cell>
        </row>
        <row r="2910">
          <cell r="A2910" t="str">
            <v>44.03.700</v>
          </cell>
          <cell r="B2910" t="str">
            <v>Torneira de parede em ABS, DN 1/2´ ou 3/4´, 15cm</v>
          </cell>
          <cell r="C2910" t="str">
            <v>UN</v>
          </cell>
          <cell r="D2910">
            <v>4</v>
          </cell>
          <cell r="E2910">
            <v>19.64</v>
          </cell>
          <cell r="F2910">
            <v>23.64</v>
          </cell>
        </row>
        <row r="2911">
          <cell r="A2911" t="str">
            <v>44.03.720</v>
          </cell>
          <cell r="B2911" t="str">
            <v>Torneira de mesa para lavatório, acionamento hidromecânico com alavanca, registro integrado regulador de vazão, em latão cromado, DN= 1/2´</v>
          </cell>
          <cell r="C2911" t="str">
            <v>UN</v>
          </cell>
          <cell r="D2911">
            <v>753.89</v>
          </cell>
          <cell r="E2911">
            <v>21.3</v>
          </cell>
          <cell r="F2911">
            <v>775.19</v>
          </cell>
        </row>
        <row r="2912">
          <cell r="A2912" t="str">
            <v>44.03.810</v>
          </cell>
          <cell r="B2912" t="str">
            <v>Aparelho misturador de mesa para pia com bica móvel, acabamento cromado</v>
          </cell>
          <cell r="C2912" t="str">
            <v>UN</v>
          </cell>
          <cell r="D2912">
            <v>986.97</v>
          </cell>
          <cell r="E2912">
            <v>78.16</v>
          </cell>
          <cell r="F2912">
            <v>1065.1300000000001</v>
          </cell>
        </row>
        <row r="2913">
          <cell r="A2913" t="str">
            <v>44.03.825</v>
          </cell>
          <cell r="B2913" t="str">
            <v>Misturador termostato para chuveiro ou ducha, acabamento cromado</v>
          </cell>
          <cell r="C2913" t="str">
            <v>UN</v>
          </cell>
          <cell r="D2913">
            <v>3311.93</v>
          </cell>
          <cell r="E2913">
            <v>78.16</v>
          </cell>
          <cell r="F2913">
            <v>3390.09</v>
          </cell>
        </row>
        <row r="2914">
          <cell r="A2914" t="str">
            <v>44.03.900</v>
          </cell>
          <cell r="B2914" t="str">
            <v>Secador de mãos em ABS</v>
          </cell>
          <cell r="C2914" t="str">
            <v>UN</v>
          </cell>
          <cell r="D2914">
            <v>1246.3699999999999</v>
          </cell>
          <cell r="E2914">
            <v>6.91</v>
          </cell>
          <cell r="F2914">
            <v>1253.28</v>
          </cell>
        </row>
        <row r="2915">
          <cell r="A2915" t="str">
            <v>44.03.920</v>
          </cell>
          <cell r="B2915" t="str">
            <v>Ducha higiênica com registro</v>
          </cell>
          <cell r="C2915" t="str">
            <v>UN</v>
          </cell>
          <cell r="D2915">
            <v>222.9</v>
          </cell>
          <cell r="E2915">
            <v>27.92</v>
          </cell>
          <cell r="F2915">
            <v>250.82</v>
          </cell>
        </row>
        <row r="2916">
          <cell r="A2916" t="str">
            <v>44.03.931</v>
          </cell>
          <cell r="B2916" t="str">
            <v>Desviador para duchas e chuveiros</v>
          </cell>
          <cell r="C2916" t="str">
            <v>UN</v>
          </cell>
          <cell r="D2916">
            <v>46.72</v>
          </cell>
          <cell r="E2916">
            <v>33.119999999999997</v>
          </cell>
          <cell r="F2916">
            <v>79.84</v>
          </cell>
        </row>
        <row r="2917">
          <cell r="A2917" t="str">
            <v>44.03.940</v>
          </cell>
          <cell r="B2917" t="str">
            <v>Válvula dupla para bancada de laboratório, uso em GLP, com bico para mangueira - diâmetro de 1/4´ a 1/2´</v>
          </cell>
          <cell r="C2917" t="str">
            <v>UN</v>
          </cell>
          <cell r="D2917">
            <v>306.77</v>
          </cell>
          <cell r="E2917">
            <v>27.92</v>
          </cell>
          <cell r="F2917">
            <v>334.69</v>
          </cell>
        </row>
        <row r="2918">
          <cell r="A2918" t="str">
            <v>44.03.950</v>
          </cell>
          <cell r="B2918" t="str">
            <v>Válvula para cuba de laboratório, com nuca giratória e bico escalonado para mangueira</v>
          </cell>
          <cell r="C2918" t="str">
            <v>UN</v>
          </cell>
          <cell r="D2918">
            <v>490.97</v>
          </cell>
          <cell r="E2918">
            <v>27.92</v>
          </cell>
          <cell r="F2918">
            <v>518.89</v>
          </cell>
        </row>
        <row r="2919">
          <cell r="A2919" t="str">
            <v>44.04</v>
          </cell>
          <cell r="B2919" t="str">
            <v>Prateleiras</v>
          </cell>
        </row>
        <row r="2920">
          <cell r="A2920" t="str">
            <v>44.04.030</v>
          </cell>
          <cell r="B2920" t="str">
            <v>Prateleira em granito com espessura de 2 cm</v>
          </cell>
          <cell r="C2920" t="str">
            <v>M2</v>
          </cell>
          <cell r="D2920">
            <v>584.19000000000005</v>
          </cell>
          <cell r="E2920">
            <v>32.729999999999997</v>
          </cell>
          <cell r="F2920">
            <v>616.91999999999996</v>
          </cell>
        </row>
        <row r="2921">
          <cell r="A2921" t="str">
            <v>44.04.040</v>
          </cell>
          <cell r="B2921" t="str">
            <v>Prateleira em granilite</v>
          </cell>
          <cell r="C2921" t="str">
            <v>M2</v>
          </cell>
          <cell r="D2921">
            <v>290.37</v>
          </cell>
          <cell r="E2921">
            <v>100.7</v>
          </cell>
          <cell r="F2921">
            <v>391.07</v>
          </cell>
        </row>
        <row r="2922">
          <cell r="A2922" t="str">
            <v>44.04.050</v>
          </cell>
          <cell r="B2922" t="str">
            <v>Prateleira em granito com espessura de 3 cm</v>
          </cell>
          <cell r="C2922" t="str">
            <v>M2</v>
          </cell>
          <cell r="D2922">
            <v>918.47</v>
          </cell>
          <cell r="E2922">
            <v>32.729999999999997</v>
          </cell>
          <cell r="F2922">
            <v>951.2</v>
          </cell>
        </row>
        <row r="2923">
          <cell r="A2923" t="str">
            <v>44.06</v>
          </cell>
          <cell r="B2923" t="str">
            <v>Aparelhos de aco inoxidavel</v>
          </cell>
        </row>
        <row r="2924">
          <cell r="A2924" t="str">
            <v>44.06.010</v>
          </cell>
          <cell r="B2924" t="str">
            <v>Lavatório coletivo em aço inoxidável</v>
          </cell>
          <cell r="C2924" t="str">
            <v>M</v>
          </cell>
          <cell r="D2924">
            <v>2060.2800000000002</v>
          </cell>
          <cell r="E2924">
            <v>78.540000000000006</v>
          </cell>
          <cell r="F2924">
            <v>2138.8200000000002</v>
          </cell>
        </row>
        <row r="2925">
          <cell r="A2925" t="str">
            <v>44.06.100</v>
          </cell>
          <cell r="B2925" t="str">
            <v>Mictório coletivo em aço inoxidável</v>
          </cell>
          <cell r="C2925" t="str">
            <v>M</v>
          </cell>
          <cell r="D2925">
            <v>742.29</v>
          </cell>
          <cell r="E2925">
            <v>78.540000000000006</v>
          </cell>
          <cell r="F2925">
            <v>820.83</v>
          </cell>
        </row>
        <row r="2926">
          <cell r="A2926" t="str">
            <v>44.06.200</v>
          </cell>
          <cell r="B2926" t="str">
            <v>Tanque em aço inoxidável</v>
          </cell>
          <cell r="C2926" t="str">
            <v>UN</v>
          </cell>
          <cell r="D2926">
            <v>1207.9000000000001</v>
          </cell>
          <cell r="E2926">
            <v>167.49</v>
          </cell>
          <cell r="F2926">
            <v>1375.39</v>
          </cell>
        </row>
        <row r="2927">
          <cell r="A2927" t="str">
            <v>44.06.250</v>
          </cell>
          <cell r="B2927" t="str">
            <v>Cuba em aço inoxidável simples de 300 x 140mm</v>
          </cell>
          <cell r="C2927" t="str">
            <v>UN</v>
          </cell>
          <cell r="D2927">
            <v>227.89</v>
          </cell>
          <cell r="E2927">
            <v>27.92</v>
          </cell>
          <cell r="F2927">
            <v>255.81</v>
          </cell>
        </row>
        <row r="2928">
          <cell r="A2928" t="str">
            <v>44.06.300</v>
          </cell>
          <cell r="B2928" t="str">
            <v>Cuba em aço inoxidável simples de 400x340x140mm</v>
          </cell>
          <cell r="C2928" t="str">
            <v>UN</v>
          </cell>
          <cell r="D2928">
            <v>265.22000000000003</v>
          </cell>
          <cell r="E2928">
            <v>27.92</v>
          </cell>
          <cell r="F2928">
            <v>293.14</v>
          </cell>
        </row>
        <row r="2929">
          <cell r="A2929" t="str">
            <v>44.06.310</v>
          </cell>
          <cell r="B2929" t="str">
            <v>Cuba em aço inoxidável simples de 465x300x140mm</v>
          </cell>
          <cell r="C2929" t="str">
            <v>UN</v>
          </cell>
          <cell r="D2929">
            <v>271.3</v>
          </cell>
          <cell r="E2929">
            <v>27.92</v>
          </cell>
          <cell r="F2929">
            <v>299.22000000000003</v>
          </cell>
        </row>
        <row r="2930">
          <cell r="A2930" t="str">
            <v>44.06.320</v>
          </cell>
          <cell r="B2930" t="str">
            <v>Cuba em aço inoxidável simples de 560x330x140mm</v>
          </cell>
          <cell r="C2930" t="str">
            <v>UN</v>
          </cell>
          <cell r="D2930">
            <v>402.43</v>
          </cell>
          <cell r="E2930">
            <v>27.92</v>
          </cell>
          <cell r="F2930">
            <v>430.35</v>
          </cell>
        </row>
        <row r="2931">
          <cell r="A2931" t="str">
            <v>44.06.330</v>
          </cell>
          <cell r="B2931" t="str">
            <v>Cuba em aço inoxidável simples de 500x400x400mm</v>
          </cell>
          <cell r="C2931" t="str">
            <v>UN</v>
          </cell>
          <cell r="D2931">
            <v>954.43</v>
          </cell>
          <cell r="E2931">
            <v>27.92</v>
          </cell>
          <cell r="F2931">
            <v>982.35</v>
          </cell>
        </row>
        <row r="2932">
          <cell r="A2932" t="str">
            <v>44.06.360</v>
          </cell>
          <cell r="B2932" t="str">
            <v>Cuba em aço inoxidável simples de 500x400x200mm</v>
          </cell>
          <cell r="C2932" t="str">
            <v>UN</v>
          </cell>
          <cell r="D2932">
            <v>392.97</v>
          </cell>
          <cell r="E2932">
            <v>27.92</v>
          </cell>
          <cell r="F2932">
            <v>420.89</v>
          </cell>
        </row>
        <row r="2933">
          <cell r="A2933" t="str">
            <v>44.06.370</v>
          </cell>
          <cell r="B2933" t="str">
            <v>Cuba em aço inoxidável simples de 500x400x250mm</v>
          </cell>
          <cell r="C2933" t="str">
            <v>UN</v>
          </cell>
          <cell r="D2933">
            <v>438.11</v>
          </cell>
          <cell r="E2933">
            <v>27.92</v>
          </cell>
          <cell r="F2933">
            <v>466.03</v>
          </cell>
        </row>
        <row r="2934">
          <cell r="A2934" t="str">
            <v>44.06.400</v>
          </cell>
          <cell r="B2934" t="str">
            <v>Cuba em aço inoxidável simples de 500x400x300mm</v>
          </cell>
          <cell r="C2934" t="str">
            <v>UN</v>
          </cell>
          <cell r="D2934">
            <v>599.34</v>
          </cell>
          <cell r="E2934">
            <v>27.92</v>
          </cell>
          <cell r="F2934">
            <v>627.26</v>
          </cell>
        </row>
        <row r="2935">
          <cell r="A2935" t="str">
            <v>44.06.410</v>
          </cell>
          <cell r="B2935" t="str">
            <v>Cuba em aço inoxidável simples de 600x500x300mm</v>
          </cell>
          <cell r="C2935" t="str">
            <v>UN</v>
          </cell>
          <cell r="D2935">
            <v>805.79</v>
          </cell>
          <cell r="E2935">
            <v>27.92</v>
          </cell>
          <cell r="F2935">
            <v>833.71</v>
          </cell>
        </row>
        <row r="2936">
          <cell r="A2936" t="str">
            <v>44.06.470</v>
          </cell>
          <cell r="B2936" t="str">
            <v>Cuba em aço inoxidável simples de 600x500x350mm</v>
          </cell>
          <cell r="C2936" t="str">
            <v>UN</v>
          </cell>
          <cell r="D2936">
            <v>1324.13</v>
          </cell>
          <cell r="E2936">
            <v>27.92</v>
          </cell>
          <cell r="F2936">
            <v>1352.05</v>
          </cell>
        </row>
        <row r="2937">
          <cell r="A2937" t="str">
            <v>44.06.520</v>
          </cell>
          <cell r="B2937" t="str">
            <v>Cuba em aço inoxidável simples de 600x500x400mm</v>
          </cell>
          <cell r="C2937" t="str">
            <v>UN</v>
          </cell>
          <cell r="D2937">
            <v>1484.68</v>
          </cell>
          <cell r="E2937">
            <v>27.92</v>
          </cell>
          <cell r="F2937">
            <v>1512.6</v>
          </cell>
        </row>
        <row r="2938">
          <cell r="A2938" t="str">
            <v>44.06.570</v>
          </cell>
          <cell r="B2938" t="str">
            <v>Cuba em aço inoxidável simples de 700x600x450mm</v>
          </cell>
          <cell r="C2938" t="str">
            <v>UN</v>
          </cell>
          <cell r="D2938">
            <v>1582.29</v>
          </cell>
          <cell r="E2938">
            <v>27.92</v>
          </cell>
          <cell r="F2938">
            <v>1610.21</v>
          </cell>
        </row>
        <row r="2939">
          <cell r="A2939" t="str">
            <v>44.06.600</v>
          </cell>
          <cell r="B2939" t="str">
            <v>Cuba em aço inoxidável simples de 1400x900x500mm</v>
          </cell>
          <cell r="C2939" t="str">
            <v>UN</v>
          </cell>
          <cell r="D2939">
            <v>5056.88</v>
          </cell>
          <cell r="E2939">
            <v>27.92</v>
          </cell>
          <cell r="F2939">
            <v>5084.8</v>
          </cell>
        </row>
        <row r="2940">
          <cell r="A2940" t="str">
            <v>44.06.610</v>
          </cell>
          <cell r="B2940" t="str">
            <v>Cuba em aço inoxidável simples de 1100x600x400mm</v>
          </cell>
          <cell r="C2940" t="str">
            <v>UN</v>
          </cell>
          <cell r="D2940">
            <v>2136.08</v>
          </cell>
          <cell r="E2940">
            <v>27.92</v>
          </cell>
          <cell r="F2940">
            <v>2164</v>
          </cell>
        </row>
        <row r="2941">
          <cell r="A2941" t="str">
            <v>44.06.700</v>
          </cell>
          <cell r="B2941" t="str">
            <v>Cuba em aço inoxidável dupla de 715x400x140mm</v>
          </cell>
          <cell r="C2941" t="str">
            <v>UN</v>
          </cell>
          <cell r="D2941">
            <v>751.51</v>
          </cell>
          <cell r="E2941">
            <v>27.92</v>
          </cell>
          <cell r="F2941">
            <v>779.43</v>
          </cell>
        </row>
        <row r="2942">
          <cell r="A2942" t="str">
            <v>44.06.710</v>
          </cell>
          <cell r="B2942" t="str">
            <v>Cuba em aço inoxidável dupla de 835x340x140mm</v>
          </cell>
          <cell r="C2942" t="str">
            <v>UN</v>
          </cell>
          <cell r="D2942">
            <v>746.11</v>
          </cell>
          <cell r="E2942">
            <v>27.92</v>
          </cell>
          <cell r="F2942">
            <v>774.03</v>
          </cell>
        </row>
        <row r="2943">
          <cell r="A2943" t="str">
            <v>44.06.750</v>
          </cell>
          <cell r="B2943" t="str">
            <v>Cuba em aço inoxidável dupla de 1020x400x250mm</v>
          </cell>
          <cell r="C2943" t="str">
            <v>UN</v>
          </cell>
          <cell r="D2943">
            <v>945.02</v>
          </cell>
          <cell r="E2943">
            <v>27.92</v>
          </cell>
          <cell r="F2943">
            <v>972.94</v>
          </cell>
        </row>
        <row r="2944">
          <cell r="A2944" t="str">
            <v>44.20</v>
          </cell>
          <cell r="B2944" t="str">
            <v>Reparos, conservacoes e complementos - GRUPO 44</v>
          </cell>
        </row>
        <row r="2945">
          <cell r="A2945" t="str">
            <v>44.20.010</v>
          </cell>
          <cell r="B2945" t="str">
            <v>Sifão plástico sanfonado universal de 1´</v>
          </cell>
          <cell r="C2945" t="str">
            <v>UN</v>
          </cell>
          <cell r="D2945">
            <v>9.82</v>
          </cell>
          <cell r="E2945">
            <v>22.33</v>
          </cell>
          <cell r="F2945">
            <v>32.15</v>
          </cell>
        </row>
        <row r="2946">
          <cell r="A2946" t="str">
            <v>44.20.020</v>
          </cell>
          <cell r="B2946" t="str">
            <v>Recolocação de torneiras</v>
          </cell>
          <cell r="C2946" t="str">
            <v>UN</v>
          </cell>
          <cell r="D2946">
            <v>0.05</v>
          </cell>
          <cell r="E2946">
            <v>27.92</v>
          </cell>
          <cell r="F2946">
            <v>27.97</v>
          </cell>
        </row>
        <row r="2947">
          <cell r="A2947" t="str">
            <v>44.20.040</v>
          </cell>
          <cell r="B2947" t="str">
            <v>Recolocação de sifões</v>
          </cell>
          <cell r="C2947" t="str">
            <v>UN</v>
          </cell>
          <cell r="D2947">
            <v>0.05</v>
          </cell>
          <cell r="E2947">
            <v>27.92</v>
          </cell>
          <cell r="F2947">
            <v>27.97</v>
          </cell>
        </row>
        <row r="2948">
          <cell r="A2948" t="str">
            <v>44.20.060</v>
          </cell>
          <cell r="B2948" t="str">
            <v>Recolocação de aparelhos sanitários, incluindo acessórios</v>
          </cell>
          <cell r="C2948" t="str">
            <v>UN</v>
          </cell>
          <cell r="D2948">
            <v>1.72</v>
          </cell>
          <cell r="E2948">
            <v>78.540000000000006</v>
          </cell>
          <cell r="F2948">
            <v>80.260000000000005</v>
          </cell>
        </row>
        <row r="2949">
          <cell r="A2949" t="str">
            <v>44.20.080</v>
          </cell>
          <cell r="B2949" t="str">
            <v>Recolocação de caixas de descarga de sobrepor</v>
          </cell>
          <cell r="C2949" t="str">
            <v>UN</v>
          </cell>
          <cell r="E2949">
            <v>139.58000000000001</v>
          </cell>
          <cell r="F2949">
            <v>139.58000000000001</v>
          </cell>
        </row>
        <row r="2950">
          <cell r="A2950" t="str">
            <v>44.20.100</v>
          </cell>
          <cell r="B2950" t="str">
            <v>Engate flexível metálico DN= 1/2´</v>
          </cell>
          <cell r="C2950" t="str">
            <v>UN</v>
          </cell>
          <cell r="D2950">
            <v>24.31</v>
          </cell>
          <cell r="E2950">
            <v>6.81</v>
          </cell>
          <cell r="F2950">
            <v>31.12</v>
          </cell>
        </row>
        <row r="2951">
          <cell r="A2951" t="str">
            <v>44.20.110</v>
          </cell>
          <cell r="B2951" t="str">
            <v>Engate flexível de PVC DN= 1/2´</v>
          </cell>
          <cell r="C2951" t="str">
            <v>UN</v>
          </cell>
          <cell r="D2951">
            <v>7.03</v>
          </cell>
          <cell r="E2951">
            <v>6.81</v>
          </cell>
          <cell r="F2951">
            <v>13.84</v>
          </cell>
        </row>
        <row r="2952">
          <cell r="A2952" t="str">
            <v>44.20.120</v>
          </cell>
          <cell r="B2952" t="str">
            <v>Canopla para válvula de descarga</v>
          </cell>
          <cell r="C2952" t="str">
            <v>UN</v>
          </cell>
          <cell r="D2952">
            <v>128.81</v>
          </cell>
          <cell r="E2952">
            <v>3.86</v>
          </cell>
          <cell r="F2952">
            <v>132.66999999999999</v>
          </cell>
        </row>
        <row r="2953">
          <cell r="A2953" t="str">
            <v>44.20.121</v>
          </cell>
          <cell r="B2953" t="str">
            <v>Arejador com articulador em ABS cromado para torneira padrão, completo</v>
          </cell>
          <cell r="C2953" t="str">
            <v>UN</v>
          </cell>
          <cell r="D2953">
            <v>47.78</v>
          </cell>
          <cell r="E2953">
            <v>2.27</v>
          </cell>
          <cell r="F2953">
            <v>50.05</v>
          </cell>
        </row>
        <row r="2954">
          <cell r="A2954" t="str">
            <v>44.20.130</v>
          </cell>
          <cell r="B2954" t="str">
            <v>Tubo de ligação para mictório, DN= 1/2´</v>
          </cell>
          <cell r="C2954" t="str">
            <v>UN</v>
          </cell>
          <cell r="D2954">
            <v>67.77</v>
          </cell>
          <cell r="E2954">
            <v>6.81</v>
          </cell>
          <cell r="F2954">
            <v>74.58</v>
          </cell>
        </row>
        <row r="2955">
          <cell r="A2955" t="str">
            <v>44.20.150</v>
          </cell>
          <cell r="B2955" t="str">
            <v>Acabamento cromado para registro</v>
          </cell>
          <cell r="C2955" t="str">
            <v>UN</v>
          </cell>
          <cell r="D2955">
            <v>61</v>
          </cell>
          <cell r="E2955">
            <v>3.86</v>
          </cell>
          <cell r="F2955">
            <v>64.86</v>
          </cell>
        </row>
        <row r="2956">
          <cell r="A2956" t="str">
            <v>44.20.160</v>
          </cell>
          <cell r="B2956" t="str">
            <v>Botão para válvula de descarga</v>
          </cell>
          <cell r="C2956" t="str">
            <v>UN</v>
          </cell>
          <cell r="D2956">
            <v>47.17</v>
          </cell>
          <cell r="E2956">
            <v>3.86</v>
          </cell>
          <cell r="F2956">
            <v>51.03</v>
          </cell>
        </row>
        <row r="2957">
          <cell r="A2957" t="str">
            <v>44.20.180</v>
          </cell>
          <cell r="B2957" t="str">
            <v>Reparo para válvula de descarga</v>
          </cell>
          <cell r="C2957" t="str">
            <v>UN</v>
          </cell>
          <cell r="D2957">
            <v>73.25</v>
          </cell>
          <cell r="E2957">
            <v>50.25</v>
          </cell>
          <cell r="F2957">
            <v>123.5</v>
          </cell>
        </row>
        <row r="2958">
          <cell r="A2958" t="str">
            <v>44.20.200</v>
          </cell>
          <cell r="B2958" t="str">
            <v>Sifão de metal cromado de 1 1/2´ x 2´</v>
          </cell>
          <cell r="C2958" t="str">
            <v>UN</v>
          </cell>
          <cell r="D2958">
            <v>151.03</v>
          </cell>
          <cell r="E2958">
            <v>27.92</v>
          </cell>
          <cell r="F2958">
            <v>178.95</v>
          </cell>
        </row>
        <row r="2959">
          <cell r="A2959" t="str">
            <v>44.20.220</v>
          </cell>
          <cell r="B2959" t="str">
            <v>Sifão de metal cromado de 1´ x 1 1/2´</v>
          </cell>
          <cell r="C2959" t="str">
            <v>UN</v>
          </cell>
          <cell r="D2959">
            <v>169.97</v>
          </cell>
          <cell r="E2959">
            <v>27.92</v>
          </cell>
          <cell r="F2959">
            <v>197.89</v>
          </cell>
        </row>
        <row r="2960">
          <cell r="A2960" t="str">
            <v>44.20.230</v>
          </cell>
          <cell r="B2960" t="str">
            <v>Tubo de ligação para sanitário</v>
          </cell>
          <cell r="C2960" t="str">
            <v>UN</v>
          </cell>
          <cell r="D2960">
            <v>35.42</v>
          </cell>
          <cell r="E2960">
            <v>6.81</v>
          </cell>
          <cell r="F2960">
            <v>42.23</v>
          </cell>
        </row>
        <row r="2961">
          <cell r="A2961" t="str">
            <v>44.20.240</v>
          </cell>
          <cell r="B2961" t="str">
            <v>Sifão plástico com copo, rígido, de 1´ x 1 1/2´</v>
          </cell>
          <cell r="C2961" t="str">
            <v>UN</v>
          </cell>
          <cell r="D2961">
            <v>8.3000000000000007</v>
          </cell>
          <cell r="E2961">
            <v>22.33</v>
          </cell>
          <cell r="F2961">
            <v>30.63</v>
          </cell>
        </row>
        <row r="2962">
          <cell r="A2962" t="str">
            <v>44.20.260</v>
          </cell>
          <cell r="B2962" t="str">
            <v>Sifão plástico com copo, rígido, de 1 1/4´ x 2´</v>
          </cell>
          <cell r="C2962" t="str">
            <v>UN</v>
          </cell>
          <cell r="D2962">
            <v>14.45</v>
          </cell>
          <cell r="E2962">
            <v>22.33</v>
          </cell>
          <cell r="F2962">
            <v>36.78</v>
          </cell>
        </row>
        <row r="2963">
          <cell r="A2963" t="str">
            <v>44.20.280</v>
          </cell>
          <cell r="B2963" t="str">
            <v>Tampa de plástico para bacia sanitária</v>
          </cell>
          <cell r="C2963" t="str">
            <v>UN</v>
          </cell>
          <cell r="D2963">
            <v>36.36</v>
          </cell>
          <cell r="E2963">
            <v>3.41</v>
          </cell>
          <cell r="F2963">
            <v>39.770000000000003</v>
          </cell>
        </row>
        <row r="2964">
          <cell r="A2964" t="str">
            <v>44.20.300</v>
          </cell>
          <cell r="B2964" t="str">
            <v>Bolsa para bacia sanitária</v>
          </cell>
          <cell r="C2964" t="str">
            <v>UN</v>
          </cell>
          <cell r="D2964">
            <v>9.15</v>
          </cell>
          <cell r="E2964">
            <v>9.49</v>
          </cell>
          <cell r="F2964">
            <v>18.64</v>
          </cell>
        </row>
        <row r="2965">
          <cell r="A2965" t="str">
            <v>44.20.310</v>
          </cell>
          <cell r="B2965" t="str">
            <v>Filtro de pressão em ABS, para 360 l/h</v>
          </cell>
          <cell r="C2965" t="str">
            <v>UN</v>
          </cell>
          <cell r="D2965">
            <v>399.35</v>
          </cell>
          <cell r="E2965">
            <v>39.270000000000003</v>
          </cell>
          <cell r="F2965">
            <v>438.62</v>
          </cell>
        </row>
        <row r="2966">
          <cell r="A2966" t="str">
            <v>44.20.390</v>
          </cell>
          <cell r="B2966" t="str">
            <v>Válvula de PVC para lavatório</v>
          </cell>
          <cell r="C2966" t="str">
            <v>UN</v>
          </cell>
          <cell r="D2966">
            <v>7.09</v>
          </cell>
          <cell r="E2966">
            <v>2.27</v>
          </cell>
          <cell r="F2966">
            <v>9.36</v>
          </cell>
        </row>
        <row r="2967">
          <cell r="A2967" t="str">
            <v>44.20.620</v>
          </cell>
          <cell r="B2967" t="str">
            <v>Válvula americana</v>
          </cell>
          <cell r="C2967" t="str">
            <v>UN</v>
          </cell>
          <cell r="D2967">
            <v>63.02</v>
          </cell>
          <cell r="E2967">
            <v>2.27</v>
          </cell>
          <cell r="F2967">
            <v>65.290000000000006</v>
          </cell>
        </row>
        <row r="2968">
          <cell r="A2968" t="str">
            <v>44.20.640</v>
          </cell>
          <cell r="B2968" t="str">
            <v>Válvula de metal cromado de 1 1/2´</v>
          </cell>
          <cell r="C2968" t="str">
            <v>UN</v>
          </cell>
          <cell r="D2968">
            <v>78.12</v>
          </cell>
          <cell r="E2968">
            <v>11.16</v>
          </cell>
          <cell r="F2968">
            <v>89.28</v>
          </cell>
        </row>
        <row r="2969">
          <cell r="A2969" t="str">
            <v>44.20.650</v>
          </cell>
          <cell r="B2969" t="str">
            <v>Válvula de metal cromado de 1´</v>
          </cell>
          <cell r="C2969" t="str">
            <v>UN</v>
          </cell>
          <cell r="D2969">
            <v>31.02</v>
          </cell>
          <cell r="E2969">
            <v>11.16</v>
          </cell>
          <cell r="F2969">
            <v>42.18</v>
          </cell>
        </row>
        <row r="2970">
          <cell r="A2970" t="str">
            <v>45</v>
          </cell>
          <cell r="B2970" t="str">
            <v>ENTRADA DE AGUA, INCÊNDIO E GAS</v>
          </cell>
        </row>
        <row r="2971">
          <cell r="A2971" t="str">
            <v>45.01</v>
          </cell>
          <cell r="B2971" t="str">
            <v>Entrada de agua</v>
          </cell>
        </row>
        <row r="2972">
          <cell r="A2972" t="str">
            <v>45.01.020</v>
          </cell>
          <cell r="B2972" t="str">
            <v>Entrada completa de água com abrigo e registro de gaveta, DN= 3/4´</v>
          </cell>
          <cell r="C2972" t="str">
            <v>UN</v>
          </cell>
          <cell r="D2972">
            <v>852.73</v>
          </cell>
          <cell r="E2972">
            <v>686.98</v>
          </cell>
          <cell r="F2972">
            <v>1539.71</v>
          </cell>
        </row>
        <row r="2973">
          <cell r="A2973" t="str">
            <v>45.01.040</v>
          </cell>
          <cell r="B2973" t="str">
            <v>Entrada completa de água com abrigo e registro de gaveta, DN= 1´</v>
          </cell>
          <cell r="C2973" t="str">
            <v>UN</v>
          </cell>
          <cell r="D2973">
            <v>883.23</v>
          </cell>
          <cell r="E2973">
            <v>686.98</v>
          </cell>
          <cell r="F2973">
            <v>1570.21</v>
          </cell>
        </row>
        <row r="2974">
          <cell r="A2974" t="str">
            <v>45.01.060</v>
          </cell>
          <cell r="B2974" t="str">
            <v>Entrada completa de água com abrigo e registro de gaveta, DN= 1 1/2´</v>
          </cell>
          <cell r="C2974" t="str">
            <v>UN</v>
          </cell>
          <cell r="D2974">
            <v>2533.63</v>
          </cell>
          <cell r="E2974">
            <v>1211.45</v>
          </cell>
          <cell r="F2974">
            <v>3745.08</v>
          </cell>
        </row>
        <row r="2975">
          <cell r="A2975" t="str">
            <v>45.01.066</v>
          </cell>
          <cell r="B2975" t="str">
            <v>Entrada completa de água com abrigo e registro de gaveta, DN= 2´</v>
          </cell>
          <cell r="C2975" t="str">
            <v>UN</v>
          </cell>
          <cell r="D2975">
            <v>2668.38</v>
          </cell>
          <cell r="E2975">
            <v>1211.45</v>
          </cell>
          <cell r="F2975">
            <v>3879.83</v>
          </cell>
        </row>
        <row r="2976">
          <cell r="A2976" t="str">
            <v>45.01.080</v>
          </cell>
          <cell r="B2976" t="str">
            <v>Entrada completa de água com abrigo e registro de gaveta, DN= 2 1/2´</v>
          </cell>
          <cell r="C2976" t="str">
            <v>UN</v>
          </cell>
          <cell r="D2976">
            <v>2965.98</v>
          </cell>
          <cell r="E2976">
            <v>1211.45</v>
          </cell>
          <cell r="F2976">
            <v>4177.43</v>
          </cell>
        </row>
        <row r="2977">
          <cell r="A2977" t="str">
            <v>45.01.082</v>
          </cell>
          <cell r="B2977" t="str">
            <v>Entrada completa de água com abrigo e registro de gaveta, DN= 3´</v>
          </cell>
          <cell r="C2977" t="str">
            <v>UN</v>
          </cell>
          <cell r="D2977">
            <v>3319.18</v>
          </cell>
          <cell r="E2977">
            <v>1211.45</v>
          </cell>
          <cell r="F2977">
            <v>4530.63</v>
          </cell>
        </row>
        <row r="2978">
          <cell r="A2978" t="str">
            <v>45.02</v>
          </cell>
          <cell r="B2978" t="str">
            <v>Entrada de gas</v>
          </cell>
        </row>
        <row r="2979">
          <cell r="A2979" t="str">
            <v>45.02.020</v>
          </cell>
          <cell r="B2979" t="str">
            <v>Entrada completa de gás GLP domiciliar com 2 botijões de 13 kg</v>
          </cell>
          <cell r="C2979" t="str">
            <v>UN</v>
          </cell>
          <cell r="D2979">
            <v>2452.0500000000002</v>
          </cell>
          <cell r="E2979">
            <v>875.72</v>
          </cell>
          <cell r="F2979">
            <v>3327.77</v>
          </cell>
        </row>
        <row r="2980">
          <cell r="A2980" t="str">
            <v>45.02.040</v>
          </cell>
          <cell r="B2980" t="str">
            <v>Entrada completa de gás GLP com 2 cilindros de 45 kg</v>
          </cell>
          <cell r="C2980" t="str">
            <v>UN</v>
          </cell>
          <cell r="D2980">
            <v>5797.27</v>
          </cell>
          <cell r="E2980">
            <v>1870.68</v>
          </cell>
          <cell r="F2980">
            <v>7667.95</v>
          </cell>
        </row>
        <row r="2981">
          <cell r="A2981" t="str">
            <v>45.02.060</v>
          </cell>
          <cell r="B2981" t="str">
            <v>Entrada completa de gás GLP com 4 cilindros de 45 kg</v>
          </cell>
          <cell r="C2981" t="str">
            <v>UN</v>
          </cell>
          <cell r="D2981">
            <v>9617.7199999999993</v>
          </cell>
          <cell r="E2981">
            <v>2465.84</v>
          </cell>
          <cell r="F2981">
            <v>12083.56</v>
          </cell>
        </row>
        <row r="2982">
          <cell r="A2982" t="str">
            <v>45.02.080</v>
          </cell>
          <cell r="B2982" t="str">
            <v>Entrada completa de gás GLP com 6 cilindros de 45 kg</v>
          </cell>
          <cell r="C2982" t="str">
            <v>UN</v>
          </cell>
          <cell r="D2982">
            <v>13419.97</v>
          </cell>
          <cell r="E2982">
            <v>2989.58</v>
          </cell>
          <cell r="F2982">
            <v>16409.55</v>
          </cell>
        </row>
        <row r="2983">
          <cell r="A2983" t="str">
            <v>45.02.200</v>
          </cell>
          <cell r="B2983" t="str">
            <v>Abrigo padronizado de gás GLP encanado</v>
          </cell>
          <cell r="C2983" t="str">
            <v>UN</v>
          </cell>
          <cell r="D2983">
            <v>589.84</v>
          </cell>
          <cell r="E2983">
            <v>595.04999999999995</v>
          </cell>
          <cell r="F2983">
            <v>1184.8900000000001</v>
          </cell>
        </row>
        <row r="2984">
          <cell r="A2984" t="str">
            <v>45.03</v>
          </cell>
          <cell r="B2984" t="str">
            <v>Hidrômetro</v>
          </cell>
        </row>
        <row r="2985">
          <cell r="A2985" t="str">
            <v>45.03.010</v>
          </cell>
          <cell r="B2985" t="str">
            <v>Hidrômetro em ferro fundido, diâmetro 50 mm (2´)</v>
          </cell>
          <cell r="C2985" t="str">
            <v>UN</v>
          </cell>
          <cell r="D2985">
            <v>1901.22</v>
          </cell>
          <cell r="E2985">
            <v>41.87</v>
          </cell>
          <cell r="F2985">
            <v>1943.09</v>
          </cell>
        </row>
        <row r="2986">
          <cell r="A2986" t="str">
            <v>45.03.030</v>
          </cell>
          <cell r="B2986" t="str">
            <v>Hidrômetro em ferro fundido, diâmetro 100 mm (4´)</v>
          </cell>
          <cell r="C2986" t="str">
            <v>UN</v>
          </cell>
          <cell r="D2986">
            <v>3324.85</v>
          </cell>
          <cell r="E2986">
            <v>41.87</v>
          </cell>
          <cell r="F2986">
            <v>3366.72</v>
          </cell>
        </row>
        <row r="2987">
          <cell r="A2987" t="str">
            <v>45.03.100</v>
          </cell>
          <cell r="B2987" t="str">
            <v>Hidrômetro em bronze, diâmetro de 25 mm (1´)</v>
          </cell>
          <cell r="C2987" t="str">
            <v>UN</v>
          </cell>
          <cell r="D2987">
            <v>618.59</v>
          </cell>
          <cell r="E2987">
            <v>66.989999999999995</v>
          </cell>
          <cell r="F2987">
            <v>685.58</v>
          </cell>
        </row>
        <row r="2988">
          <cell r="A2988" t="str">
            <v>45.03.110</v>
          </cell>
          <cell r="B2988" t="str">
            <v>Hidrômetro em bronze, diâmetro de 40 mm (1 1/2´)</v>
          </cell>
          <cell r="C2988" t="str">
            <v>UN</v>
          </cell>
          <cell r="D2988">
            <v>1028.46</v>
          </cell>
          <cell r="E2988">
            <v>66.989999999999995</v>
          </cell>
          <cell r="F2988">
            <v>1095.45</v>
          </cell>
        </row>
        <row r="2989">
          <cell r="A2989" t="str">
            <v>45.03.200</v>
          </cell>
          <cell r="B2989" t="str">
            <v>Filtro tipo cesto para hidrômetro de 50 mm (2´)</v>
          </cell>
          <cell r="C2989" t="str">
            <v>UN</v>
          </cell>
          <cell r="D2989">
            <v>2478.19</v>
          </cell>
          <cell r="E2989">
            <v>41.87</v>
          </cell>
          <cell r="F2989">
            <v>2520.06</v>
          </cell>
        </row>
        <row r="2990">
          <cell r="A2990" t="str">
            <v>45.20</v>
          </cell>
          <cell r="B2990" t="str">
            <v>Reparos, conservacoes e complementos - GRUPO 45</v>
          </cell>
        </row>
        <row r="2991">
          <cell r="A2991" t="str">
            <v>45.20.020</v>
          </cell>
          <cell r="B2991" t="str">
            <v>Cilindro de gás (GLP) de 45 kg, com carga</v>
          </cell>
          <cell r="C2991" t="str">
            <v>UN</v>
          </cell>
          <cell r="D2991">
            <v>1066.6300000000001</v>
          </cell>
          <cell r="F2991">
            <v>1066.6300000000001</v>
          </cell>
        </row>
        <row r="2992">
          <cell r="A2992" t="str">
            <v>46</v>
          </cell>
          <cell r="B2992" t="str">
            <v>TUBULACAO E CONDUTORES PARA LIQUIDOS E GASES.</v>
          </cell>
        </row>
        <row r="2993">
          <cell r="A2993" t="str">
            <v>46.01</v>
          </cell>
          <cell r="B2993" t="str">
            <v>Tubulacao em PVC rigido marrom para sistemas prediais de agua fria</v>
          </cell>
        </row>
        <row r="2994">
          <cell r="A2994" t="str">
            <v>46.01.010</v>
          </cell>
          <cell r="B2994" t="str">
            <v>Tubo de PVC rígido soldável marrom, DN= 20 mm, (1/2´), inclusive conexões</v>
          </cell>
          <cell r="C2994" t="str">
            <v>M</v>
          </cell>
          <cell r="D2994">
            <v>5.88</v>
          </cell>
          <cell r="E2994">
            <v>27.92</v>
          </cell>
          <cell r="F2994">
            <v>33.799999999999997</v>
          </cell>
        </row>
        <row r="2995">
          <cell r="A2995" t="str">
            <v>46.01.020</v>
          </cell>
          <cell r="B2995" t="str">
            <v>Tubo de PVC rígido soldável marrom, DN= 25 mm, (3/4´), inclusive conexões</v>
          </cell>
          <cell r="C2995" t="str">
            <v>M</v>
          </cell>
          <cell r="D2995">
            <v>6.11</v>
          </cell>
          <cell r="E2995">
            <v>27.92</v>
          </cell>
          <cell r="F2995">
            <v>34.03</v>
          </cell>
        </row>
        <row r="2996">
          <cell r="A2996" t="str">
            <v>46.01.030</v>
          </cell>
          <cell r="B2996" t="str">
            <v>Tubo de PVC rígido soldável marrom, DN= 32 mm, (1´), inclusive conexões</v>
          </cell>
          <cell r="C2996" t="str">
            <v>M</v>
          </cell>
          <cell r="D2996">
            <v>12.82</v>
          </cell>
          <cell r="E2996">
            <v>27.92</v>
          </cell>
          <cell r="F2996">
            <v>40.74</v>
          </cell>
        </row>
        <row r="2997">
          <cell r="A2997" t="str">
            <v>46.01.040</v>
          </cell>
          <cell r="B2997" t="str">
            <v>Tubo de PVC rígido soldável marrom, DN= 40 mm, (1 1/4´), inclusive conexões</v>
          </cell>
          <cell r="C2997" t="str">
            <v>M</v>
          </cell>
          <cell r="D2997">
            <v>22.86</v>
          </cell>
          <cell r="E2997">
            <v>27.92</v>
          </cell>
          <cell r="F2997">
            <v>50.78</v>
          </cell>
        </row>
        <row r="2998">
          <cell r="A2998" t="str">
            <v>46.01.050</v>
          </cell>
          <cell r="B2998" t="str">
            <v>Tubo de PVC rígido soldável marrom, DN= 50 mm, (1 1/2´), inclusive conexões</v>
          </cell>
          <cell r="C2998" t="str">
            <v>M</v>
          </cell>
          <cell r="D2998">
            <v>20.170000000000002</v>
          </cell>
          <cell r="E2998">
            <v>33.5</v>
          </cell>
          <cell r="F2998">
            <v>53.67</v>
          </cell>
        </row>
        <row r="2999">
          <cell r="A2999" t="str">
            <v>46.01.060</v>
          </cell>
          <cell r="B2999" t="str">
            <v>Tubo de PVC rígido soldável marrom, DN= 60 mm, (2´), inclusive conexões</v>
          </cell>
          <cell r="C2999" t="str">
            <v>M</v>
          </cell>
          <cell r="D2999">
            <v>41.66</v>
          </cell>
          <cell r="E2999">
            <v>39.08</v>
          </cell>
          <cell r="F2999">
            <v>80.739999999999995</v>
          </cell>
        </row>
        <row r="3000">
          <cell r="A3000" t="str">
            <v>46.01.070</v>
          </cell>
          <cell r="B3000" t="str">
            <v>Tubo de PVC rígido soldável marrom, DN= 75 mm, (2 1/2´), inclusive conexões</v>
          </cell>
          <cell r="C3000" t="str">
            <v>M</v>
          </cell>
          <cell r="D3000">
            <v>61.66</v>
          </cell>
          <cell r="E3000">
            <v>50.25</v>
          </cell>
          <cell r="F3000">
            <v>111.91</v>
          </cell>
        </row>
        <row r="3001">
          <cell r="A3001" t="str">
            <v>46.01.080</v>
          </cell>
          <cell r="B3001" t="str">
            <v>Tubo de PVC rígido soldável marrom, DN= 85 mm, (3´), inclusive conexões</v>
          </cell>
          <cell r="C3001" t="str">
            <v>M</v>
          </cell>
          <cell r="D3001">
            <v>74.680000000000007</v>
          </cell>
          <cell r="E3001">
            <v>55.83</v>
          </cell>
          <cell r="F3001">
            <v>130.51</v>
          </cell>
        </row>
        <row r="3002">
          <cell r="A3002" t="str">
            <v>46.01.090</v>
          </cell>
          <cell r="B3002" t="str">
            <v>Tubo de PVC rígido soldável marrom, DN= 110 mm, (4´), inclusive conexões</v>
          </cell>
          <cell r="C3002" t="str">
            <v>M</v>
          </cell>
          <cell r="D3002">
            <v>142.66</v>
          </cell>
          <cell r="E3002">
            <v>61.41</v>
          </cell>
          <cell r="F3002">
            <v>204.07</v>
          </cell>
        </row>
        <row r="3003">
          <cell r="A3003" t="str">
            <v>46.02</v>
          </cell>
          <cell r="B3003" t="str">
            <v>Tubulacao em PVC rigido branco para esgoto domiciliar</v>
          </cell>
        </row>
        <row r="3004">
          <cell r="A3004" t="str">
            <v>46.02.010</v>
          </cell>
          <cell r="B3004" t="str">
            <v>Tubo de PVC rígido branco, pontas lisas, soldável, linha esgoto série normal, DN= 40 mm, inclusive conexões</v>
          </cell>
          <cell r="C3004" t="str">
            <v>M</v>
          </cell>
          <cell r="D3004">
            <v>11.97</v>
          </cell>
          <cell r="E3004">
            <v>27.92</v>
          </cell>
          <cell r="F3004">
            <v>39.89</v>
          </cell>
        </row>
        <row r="3005">
          <cell r="A3005" t="str">
            <v>46.02.050</v>
          </cell>
          <cell r="B3005" t="str">
            <v>Tubo de PVC rígido branco PxB com virola e anel de borracha, linha esgoto série normal, DN= 50 mm, inclusive conexões</v>
          </cell>
          <cell r="C3005" t="str">
            <v>M</v>
          </cell>
          <cell r="D3005">
            <v>15.11</v>
          </cell>
          <cell r="E3005">
            <v>33.5</v>
          </cell>
          <cell r="F3005">
            <v>48.61</v>
          </cell>
        </row>
        <row r="3006">
          <cell r="A3006" t="str">
            <v>46.02.060</v>
          </cell>
          <cell r="B3006" t="str">
            <v>Tubo de PVC rígido branco PxB com virola e anel de borracha, linha esgoto série normal, DN= 75 mm, inclusive conexões</v>
          </cell>
          <cell r="C3006" t="str">
            <v>M</v>
          </cell>
          <cell r="D3006">
            <v>26.74</v>
          </cell>
          <cell r="E3006">
            <v>50.25</v>
          </cell>
          <cell r="F3006">
            <v>76.989999999999995</v>
          </cell>
        </row>
        <row r="3007">
          <cell r="A3007" t="str">
            <v>46.02.070</v>
          </cell>
          <cell r="B3007" t="str">
            <v>Tubo de PVC rígido branco PxB com virola e anel de borracha, linha esgoto série normal, DN= 100 mm, inclusive conexões</v>
          </cell>
          <cell r="C3007" t="str">
            <v>M</v>
          </cell>
          <cell r="D3007">
            <v>22.74</v>
          </cell>
          <cell r="E3007">
            <v>61.41</v>
          </cell>
          <cell r="F3007">
            <v>84.15</v>
          </cell>
        </row>
        <row r="3008">
          <cell r="A3008" t="str">
            <v>46.03</v>
          </cell>
          <cell r="B3008" t="str">
            <v>Tubulacao em PVC rigido branco serie R - A.P e esgoto domiciliar</v>
          </cell>
        </row>
        <row r="3009">
          <cell r="A3009" t="str">
            <v>46.03.038</v>
          </cell>
          <cell r="B3009" t="str">
            <v>Tubo de PVC rígido PxB com virola e anel de borracha, linha esgoto série reforçada ´R´, DN= 50 mm, inclusive conexões</v>
          </cell>
          <cell r="C3009" t="str">
            <v>M</v>
          </cell>
          <cell r="D3009">
            <v>22.75</v>
          </cell>
          <cell r="E3009">
            <v>33.5</v>
          </cell>
          <cell r="F3009">
            <v>56.25</v>
          </cell>
        </row>
        <row r="3010">
          <cell r="A3010" t="str">
            <v>46.03.040</v>
          </cell>
          <cell r="B3010" t="str">
            <v>Tubo de PVC rígido PxB com virola e anel de borracha, linha esgoto série reforçada ´R´, DN= 75 mm, inclusive conexões</v>
          </cell>
          <cell r="C3010" t="str">
            <v>M</v>
          </cell>
          <cell r="D3010">
            <v>41.96</v>
          </cell>
          <cell r="E3010">
            <v>50.25</v>
          </cell>
          <cell r="F3010">
            <v>92.21</v>
          </cell>
        </row>
        <row r="3011">
          <cell r="A3011" t="str">
            <v>46.03.050</v>
          </cell>
          <cell r="B3011" t="str">
            <v>Tubo de PVC rígido PxB com virola e anel de borracha, linha esgoto série reforçada ´R´, DN= 100 mm, inclusive conexões</v>
          </cell>
          <cell r="C3011" t="str">
            <v>M</v>
          </cell>
          <cell r="D3011">
            <v>54.72</v>
          </cell>
          <cell r="E3011">
            <v>61.41</v>
          </cell>
          <cell r="F3011">
            <v>116.13</v>
          </cell>
        </row>
        <row r="3012">
          <cell r="A3012" t="str">
            <v>46.03.060</v>
          </cell>
          <cell r="B3012" t="str">
            <v>Tubo de PVC rígido PxB com virola e anel de borracha, linha esgoto série reforçada ´R´. DN= 150 mm, inclusive conexões</v>
          </cell>
          <cell r="C3012" t="str">
            <v>M</v>
          </cell>
          <cell r="D3012">
            <v>102.4</v>
          </cell>
          <cell r="E3012">
            <v>61.41</v>
          </cell>
          <cell r="F3012">
            <v>163.81</v>
          </cell>
        </row>
        <row r="3013">
          <cell r="A3013" t="str">
            <v>46.03.080</v>
          </cell>
          <cell r="B3013" t="str">
            <v>Tubo de PVC rígido, pontas lisas, soldável, linha esgoto série reforçada ´R´, DN= 40 mm, inclusive conexões</v>
          </cell>
          <cell r="C3013" t="str">
            <v>M</v>
          </cell>
          <cell r="D3013">
            <v>19.88</v>
          </cell>
          <cell r="E3013">
            <v>27.92</v>
          </cell>
          <cell r="F3013">
            <v>47.8</v>
          </cell>
        </row>
        <row r="3014">
          <cell r="A3014" t="str">
            <v>46.04</v>
          </cell>
          <cell r="B3014" t="str">
            <v>Tubulacao em PVC rigido com junta elastica - aducao e distribuicao de agua</v>
          </cell>
        </row>
        <row r="3015">
          <cell r="A3015" t="str">
            <v>46.04.010</v>
          </cell>
          <cell r="B3015" t="str">
            <v>Tubo de PVC rígido tipo PBA classe 15, DN= 50mm, (DE= 60mm), inclusive conexões</v>
          </cell>
          <cell r="C3015" t="str">
            <v>M</v>
          </cell>
          <cell r="D3015">
            <v>26.06</v>
          </cell>
          <cell r="E3015">
            <v>19.64</v>
          </cell>
          <cell r="F3015">
            <v>45.7</v>
          </cell>
        </row>
        <row r="3016">
          <cell r="A3016" t="str">
            <v>46.04.020</v>
          </cell>
          <cell r="B3016" t="str">
            <v>Tubo de PVC rígido tipo PBA classe 15, DN= 75mm, (DE= 85mm), inclusive conexões</v>
          </cell>
          <cell r="C3016" t="str">
            <v>M</v>
          </cell>
          <cell r="D3016">
            <v>48.53</v>
          </cell>
          <cell r="E3016">
            <v>19.64</v>
          </cell>
          <cell r="F3016">
            <v>68.17</v>
          </cell>
        </row>
        <row r="3017">
          <cell r="A3017" t="str">
            <v>46.04.030</v>
          </cell>
          <cell r="B3017" t="str">
            <v>Tubo de PVC rígido tipo PBA classe 15, DN= 100mm, (DE= 110mm), inclusive conexões</v>
          </cell>
          <cell r="C3017" t="str">
            <v>M</v>
          </cell>
          <cell r="D3017">
            <v>93.43</v>
          </cell>
          <cell r="E3017">
            <v>19.64</v>
          </cell>
          <cell r="F3017">
            <v>113.07</v>
          </cell>
        </row>
        <row r="3018">
          <cell r="A3018" t="str">
            <v>46.04.040</v>
          </cell>
          <cell r="B3018" t="str">
            <v>Tubo de PVC rígido DEFoFo, DN= 100mm (DE= 118mm), inclusive conexões</v>
          </cell>
          <cell r="C3018" t="str">
            <v>M</v>
          </cell>
          <cell r="D3018">
            <v>76.27</v>
          </cell>
          <cell r="E3018">
            <v>19.64</v>
          </cell>
          <cell r="F3018">
            <v>95.91</v>
          </cell>
        </row>
        <row r="3019">
          <cell r="A3019" t="str">
            <v>46.04.050</v>
          </cell>
          <cell r="B3019" t="str">
            <v>Tubo de PVC rígido DEFoFo, DN= 150mm (DE= 170mm), inclusive conexões</v>
          </cell>
          <cell r="C3019" t="str">
            <v>M</v>
          </cell>
          <cell r="D3019">
            <v>140.11000000000001</v>
          </cell>
          <cell r="E3019">
            <v>19.64</v>
          </cell>
          <cell r="F3019">
            <v>159.75</v>
          </cell>
        </row>
        <row r="3020">
          <cell r="A3020" t="str">
            <v>46.04.070</v>
          </cell>
          <cell r="B3020" t="str">
            <v>Tubo de PVC rígido DEFoFo, DN= 200mm (DE= 222mm), inclusive conexões</v>
          </cell>
          <cell r="C3020" t="str">
            <v>M</v>
          </cell>
          <cell r="D3020">
            <v>204.67</v>
          </cell>
          <cell r="E3020">
            <v>39.270000000000003</v>
          </cell>
          <cell r="F3020">
            <v>243.94</v>
          </cell>
        </row>
        <row r="3021">
          <cell r="A3021" t="str">
            <v>46.04.080</v>
          </cell>
          <cell r="B3021" t="str">
            <v>Tubo de PVC rígido DEFoFo, DN= 250mm (DE= 274mm), inclusive conexões</v>
          </cell>
          <cell r="C3021" t="str">
            <v>M</v>
          </cell>
          <cell r="D3021">
            <v>369.05</v>
          </cell>
          <cell r="E3021">
            <v>39.270000000000003</v>
          </cell>
          <cell r="F3021">
            <v>408.32</v>
          </cell>
        </row>
        <row r="3022">
          <cell r="A3022" t="str">
            <v>46.04.090</v>
          </cell>
          <cell r="B3022" t="str">
            <v>Tubo de PVC rígido DEFoFo, DN= 300mm (DE= 326mm), inclusive conexões</v>
          </cell>
          <cell r="C3022" t="str">
            <v>M</v>
          </cell>
          <cell r="D3022">
            <v>498.98</v>
          </cell>
          <cell r="E3022">
            <v>39.270000000000003</v>
          </cell>
          <cell r="F3022">
            <v>538.25</v>
          </cell>
        </row>
        <row r="3023">
          <cell r="A3023" t="str">
            <v>46.05</v>
          </cell>
          <cell r="B3023" t="str">
            <v>Tubulacao em PVC rigido com junta elastica - rede de esgoto</v>
          </cell>
        </row>
        <row r="3024">
          <cell r="A3024" t="str">
            <v>46.05.020</v>
          </cell>
          <cell r="B3024" t="str">
            <v>Tubo PVC rígido, tipo Coletor Esgoto, junta elástica, DN= 100 mm, inclusive conexões</v>
          </cell>
          <cell r="C3024" t="str">
            <v>M</v>
          </cell>
          <cell r="D3024">
            <v>26.1</v>
          </cell>
          <cell r="E3024">
            <v>19.64</v>
          </cell>
          <cell r="F3024">
            <v>45.74</v>
          </cell>
        </row>
        <row r="3025">
          <cell r="A3025" t="str">
            <v>46.05.040</v>
          </cell>
          <cell r="B3025" t="str">
            <v>Tubo PVC rígido, tipo Coletor Esgoto, junta elástica, DN= 150 mm, inclusive conexões</v>
          </cell>
          <cell r="C3025" t="str">
            <v>M</v>
          </cell>
          <cell r="D3025">
            <v>50.63</v>
          </cell>
          <cell r="E3025">
            <v>19.64</v>
          </cell>
          <cell r="F3025">
            <v>70.27</v>
          </cell>
        </row>
        <row r="3026">
          <cell r="A3026" t="str">
            <v>46.05.050</v>
          </cell>
          <cell r="B3026" t="str">
            <v>Tubo PVC rígido, tipo Coletor Esgoto, junta elástica, DN= 200 mm, inclusive conexões</v>
          </cell>
          <cell r="C3026" t="str">
            <v>M</v>
          </cell>
          <cell r="D3026">
            <v>83.43</v>
          </cell>
          <cell r="E3026">
            <v>39.270000000000003</v>
          </cell>
          <cell r="F3026">
            <v>122.7</v>
          </cell>
        </row>
        <row r="3027">
          <cell r="A3027" t="str">
            <v>46.05.060</v>
          </cell>
          <cell r="B3027" t="str">
            <v>Tubo PVC rígido, tipo Coletor Esgoto, junta elástica, DN= 250 mm, inclusive conexões</v>
          </cell>
          <cell r="C3027" t="str">
            <v>M</v>
          </cell>
          <cell r="D3027">
            <v>134.16</v>
          </cell>
          <cell r="E3027">
            <v>39.270000000000003</v>
          </cell>
          <cell r="F3027">
            <v>173.43</v>
          </cell>
        </row>
        <row r="3028">
          <cell r="A3028" t="str">
            <v>46.05.070</v>
          </cell>
          <cell r="B3028" t="str">
            <v>Tubo PVC rígido, tipo Coletor Esgoto, junta elástica, DN= 300 mm, inclusive conexões</v>
          </cell>
          <cell r="C3028" t="str">
            <v>M</v>
          </cell>
          <cell r="D3028">
            <v>220.43</v>
          </cell>
          <cell r="E3028">
            <v>39.270000000000003</v>
          </cell>
          <cell r="F3028">
            <v>259.7</v>
          </cell>
        </row>
        <row r="3029">
          <cell r="A3029" t="str">
            <v>46.05.090</v>
          </cell>
          <cell r="B3029" t="str">
            <v>Tubo PVC rígido, tipo Coletor Esgoto, junta elástica, DN= 400 mm, inclusive conexões</v>
          </cell>
          <cell r="C3029" t="str">
            <v>M</v>
          </cell>
          <cell r="D3029">
            <v>389.82</v>
          </cell>
          <cell r="E3029">
            <v>39.270000000000003</v>
          </cell>
          <cell r="F3029">
            <v>429.09</v>
          </cell>
        </row>
        <row r="3030">
          <cell r="A3030" t="str">
            <v>46.07</v>
          </cell>
          <cell r="B3030" t="str">
            <v>Tubulacao galvanizado</v>
          </cell>
        </row>
        <row r="3031">
          <cell r="A3031" t="str">
            <v>46.07.010</v>
          </cell>
          <cell r="B3031" t="str">
            <v>Tubo galvanizado DN= 1/2´, inclusive conexões</v>
          </cell>
          <cell r="C3031" t="str">
            <v>M</v>
          </cell>
          <cell r="D3031">
            <v>35.32</v>
          </cell>
          <cell r="E3031">
            <v>55.83</v>
          </cell>
          <cell r="F3031">
            <v>91.15</v>
          </cell>
        </row>
        <row r="3032">
          <cell r="A3032" t="str">
            <v>46.07.020</v>
          </cell>
          <cell r="B3032" t="str">
            <v>Tubo galvanizado DN= 3/4´, inclusive conexões</v>
          </cell>
          <cell r="C3032" t="str">
            <v>M</v>
          </cell>
          <cell r="D3032">
            <v>40.89</v>
          </cell>
          <cell r="E3032">
            <v>61.41</v>
          </cell>
          <cell r="F3032">
            <v>102.3</v>
          </cell>
        </row>
        <row r="3033">
          <cell r="A3033" t="str">
            <v>46.07.030</v>
          </cell>
          <cell r="B3033" t="str">
            <v>Tubo galvanizado DN= 1´, inclusive conexões</v>
          </cell>
          <cell r="C3033" t="str">
            <v>M</v>
          </cell>
          <cell r="D3033">
            <v>53</v>
          </cell>
          <cell r="E3033">
            <v>72.58</v>
          </cell>
          <cell r="F3033">
            <v>125.58</v>
          </cell>
        </row>
        <row r="3034">
          <cell r="A3034" t="str">
            <v>46.07.040</v>
          </cell>
          <cell r="B3034" t="str">
            <v>Tubo galvanizado DN= 1 1/4´, inclusive conexões</v>
          </cell>
          <cell r="C3034" t="str">
            <v>M</v>
          </cell>
          <cell r="D3034">
            <v>70.94</v>
          </cell>
          <cell r="E3034">
            <v>78.16</v>
          </cell>
          <cell r="F3034">
            <v>149.1</v>
          </cell>
        </row>
        <row r="3035">
          <cell r="A3035" t="str">
            <v>46.07.050</v>
          </cell>
          <cell r="B3035" t="str">
            <v>Tubo galvanizado DN= 1 1/2´, inclusive conexões</v>
          </cell>
          <cell r="C3035" t="str">
            <v>M</v>
          </cell>
          <cell r="D3035">
            <v>80.89</v>
          </cell>
          <cell r="E3035">
            <v>89.33</v>
          </cell>
          <cell r="F3035">
            <v>170.22</v>
          </cell>
        </row>
        <row r="3036">
          <cell r="A3036" t="str">
            <v>46.07.060</v>
          </cell>
          <cell r="B3036" t="str">
            <v>Tubo galvanizado DN= 2´, inclusive conexões</v>
          </cell>
          <cell r="C3036" t="str">
            <v>M</v>
          </cell>
          <cell r="D3036">
            <v>106.63</v>
          </cell>
          <cell r="E3036">
            <v>100.5</v>
          </cell>
          <cell r="F3036">
            <v>207.13</v>
          </cell>
        </row>
        <row r="3037">
          <cell r="A3037" t="str">
            <v>46.07.070</v>
          </cell>
          <cell r="B3037" t="str">
            <v>Tubo galvanizado DN= 2 1/2´, inclusive conexões</v>
          </cell>
          <cell r="C3037" t="str">
            <v>M</v>
          </cell>
          <cell r="D3037">
            <v>136.26</v>
          </cell>
          <cell r="E3037">
            <v>111.66</v>
          </cell>
          <cell r="F3037">
            <v>247.92</v>
          </cell>
        </row>
        <row r="3038">
          <cell r="A3038" t="str">
            <v>46.07.080</v>
          </cell>
          <cell r="B3038" t="str">
            <v>Tubo galvanizado DN= 3´, inclusive conexões</v>
          </cell>
          <cell r="C3038" t="str">
            <v>M</v>
          </cell>
          <cell r="D3038">
            <v>157.44</v>
          </cell>
          <cell r="E3038">
            <v>125.62</v>
          </cell>
          <cell r="F3038">
            <v>283.06</v>
          </cell>
        </row>
        <row r="3039">
          <cell r="A3039" t="str">
            <v>46.07.090</v>
          </cell>
          <cell r="B3039" t="str">
            <v>Tubo galvanizado DN= 4´, inclusive conexões</v>
          </cell>
          <cell r="C3039" t="str">
            <v>M</v>
          </cell>
          <cell r="D3039">
            <v>223.69</v>
          </cell>
          <cell r="E3039">
            <v>139.58000000000001</v>
          </cell>
          <cell r="F3039">
            <v>363.27</v>
          </cell>
        </row>
        <row r="3040">
          <cell r="A3040" t="str">
            <v>46.07.100</v>
          </cell>
          <cell r="B3040" t="str">
            <v>Tubo galvanizado DN= 6´, inclusive conexões</v>
          </cell>
          <cell r="C3040" t="str">
            <v>M</v>
          </cell>
          <cell r="D3040">
            <v>376.98</v>
          </cell>
          <cell r="E3040">
            <v>153.53</v>
          </cell>
          <cell r="F3040">
            <v>530.51</v>
          </cell>
        </row>
        <row r="3041">
          <cell r="A3041" t="str">
            <v>46.08</v>
          </cell>
          <cell r="B3041" t="str">
            <v>Tubulacao em aco carbono galvanizado classe schedule</v>
          </cell>
        </row>
        <row r="3042">
          <cell r="A3042" t="str">
            <v>46.08.006</v>
          </cell>
          <cell r="B3042" t="str">
            <v>Tubo galvanizado sem costura schedule 40, DN= 1/2´, inclusive conexões</v>
          </cell>
          <cell r="C3042" t="str">
            <v>M</v>
          </cell>
          <cell r="D3042">
            <v>65.05</v>
          </cell>
          <cell r="E3042">
            <v>55.83</v>
          </cell>
          <cell r="F3042">
            <v>120.88</v>
          </cell>
        </row>
        <row r="3043">
          <cell r="A3043" t="str">
            <v>46.08.010</v>
          </cell>
          <cell r="B3043" t="str">
            <v>Tubo galvanizado sem costura schedule 40, DN= 3/4´, inclusive conexões</v>
          </cell>
          <cell r="C3043" t="str">
            <v>M</v>
          </cell>
          <cell r="D3043">
            <v>89.23</v>
          </cell>
          <cell r="E3043">
            <v>61.41</v>
          </cell>
          <cell r="F3043">
            <v>150.63999999999999</v>
          </cell>
        </row>
        <row r="3044">
          <cell r="A3044" t="str">
            <v>46.08.020</v>
          </cell>
          <cell r="B3044" t="str">
            <v>Tubo galvanizado sem costura schedule 40, DN= 1´, inclusive conexões</v>
          </cell>
          <cell r="C3044" t="str">
            <v>M</v>
          </cell>
          <cell r="D3044">
            <v>93.14</v>
          </cell>
          <cell r="E3044">
            <v>72.58</v>
          </cell>
          <cell r="F3044">
            <v>165.72</v>
          </cell>
        </row>
        <row r="3045">
          <cell r="A3045" t="str">
            <v>46.08.030</v>
          </cell>
          <cell r="B3045" t="str">
            <v>Tubo galvanizado sem costura schedule 40, DN= 1 1/4´, inclusive conexões</v>
          </cell>
          <cell r="C3045" t="str">
            <v>M</v>
          </cell>
          <cell r="D3045">
            <v>128.84</v>
          </cell>
          <cell r="E3045">
            <v>78.16</v>
          </cell>
          <cell r="F3045">
            <v>207</v>
          </cell>
        </row>
        <row r="3046">
          <cell r="A3046" t="str">
            <v>46.08.040</v>
          </cell>
          <cell r="B3046" t="str">
            <v>Tubo galvanizado sem costura schedule 40, DN= 1 1/2´, inclusive conexões</v>
          </cell>
          <cell r="C3046" t="str">
            <v>M</v>
          </cell>
          <cell r="D3046">
            <v>128.78</v>
          </cell>
          <cell r="E3046">
            <v>89.33</v>
          </cell>
          <cell r="F3046">
            <v>218.11</v>
          </cell>
        </row>
        <row r="3047">
          <cell r="A3047" t="str">
            <v>46.08.050</v>
          </cell>
          <cell r="B3047" t="str">
            <v>Tubo galvanizado sem costura schedule 40, DN= 2´, inclusive conexões</v>
          </cell>
          <cell r="C3047" t="str">
            <v>M</v>
          </cell>
          <cell r="D3047">
            <v>155.44</v>
          </cell>
          <cell r="E3047">
            <v>100.5</v>
          </cell>
          <cell r="F3047">
            <v>255.94</v>
          </cell>
        </row>
        <row r="3048">
          <cell r="A3048" t="str">
            <v>46.08.070</v>
          </cell>
          <cell r="B3048" t="str">
            <v>Tubo galvanizado sem costura schedule 40, DN= 2 1/2´, inclusive conexões</v>
          </cell>
          <cell r="C3048" t="str">
            <v>M</v>
          </cell>
          <cell r="D3048">
            <v>243.99</v>
          </cell>
          <cell r="E3048">
            <v>111.66</v>
          </cell>
          <cell r="F3048">
            <v>355.65</v>
          </cell>
        </row>
        <row r="3049">
          <cell r="A3049" t="str">
            <v>46.08.080</v>
          </cell>
          <cell r="B3049" t="str">
            <v>Tubo galvanizado sem costura schedule 40, DN= 3´, inclusive conexões</v>
          </cell>
          <cell r="C3049" t="str">
            <v>M</v>
          </cell>
          <cell r="D3049">
            <v>283.95</v>
          </cell>
          <cell r="E3049">
            <v>125.62</v>
          </cell>
          <cell r="F3049">
            <v>409.57</v>
          </cell>
        </row>
        <row r="3050">
          <cell r="A3050" t="str">
            <v>46.08.100</v>
          </cell>
          <cell r="B3050" t="str">
            <v>Tubo galvanizado sem costura schedule 40, DN= 4´, inclusive conexões</v>
          </cell>
          <cell r="C3050" t="str">
            <v>M</v>
          </cell>
          <cell r="D3050">
            <v>402.27</v>
          </cell>
          <cell r="E3050">
            <v>139.58000000000001</v>
          </cell>
          <cell r="F3050">
            <v>541.85</v>
          </cell>
        </row>
        <row r="3051">
          <cell r="A3051" t="str">
            <v>46.08.110</v>
          </cell>
          <cell r="B3051" t="str">
            <v>Tubo galvanizado sem costura schedule 40, DN= 6´, inclusive conexões</v>
          </cell>
          <cell r="C3051" t="str">
            <v>M</v>
          </cell>
          <cell r="D3051">
            <v>680.2</v>
          </cell>
          <cell r="E3051">
            <v>153.53</v>
          </cell>
          <cell r="F3051">
            <v>833.73</v>
          </cell>
        </row>
        <row r="3052">
          <cell r="A3052" t="str">
            <v>46.09</v>
          </cell>
          <cell r="B3052" t="str">
            <v>Conexoes e acessorios em ferro fundido, predial e tradicional, esgoto e pluvial</v>
          </cell>
        </row>
        <row r="3053">
          <cell r="A3053" t="str">
            <v>46.09.050</v>
          </cell>
          <cell r="B3053" t="str">
            <v>Joelho 45° em ferro fundido, linha predial tradicional, DN= 50 mm</v>
          </cell>
          <cell r="C3053" t="str">
            <v>UN</v>
          </cell>
          <cell r="D3053">
            <v>89.15</v>
          </cell>
          <cell r="E3053">
            <v>16.75</v>
          </cell>
          <cell r="F3053">
            <v>105.9</v>
          </cell>
        </row>
        <row r="3054">
          <cell r="A3054" t="str">
            <v>46.09.060</v>
          </cell>
          <cell r="B3054" t="str">
            <v>Joelho 45° em ferro fundido, linha predial tradicional, DN= 75 mm</v>
          </cell>
          <cell r="C3054" t="str">
            <v>UN</v>
          </cell>
          <cell r="D3054">
            <v>127.83</v>
          </cell>
          <cell r="E3054">
            <v>16.75</v>
          </cell>
          <cell r="F3054">
            <v>144.58000000000001</v>
          </cell>
        </row>
        <row r="3055">
          <cell r="A3055" t="str">
            <v>46.09.070</v>
          </cell>
          <cell r="B3055" t="str">
            <v>Joelho 45° em ferro fundido, linha predial tradicional, DN= 100 mm</v>
          </cell>
          <cell r="C3055" t="str">
            <v>UN</v>
          </cell>
          <cell r="D3055">
            <v>136.69</v>
          </cell>
          <cell r="E3055">
            <v>22.33</v>
          </cell>
          <cell r="F3055">
            <v>159.02000000000001</v>
          </cell>
        </row>
        <row r="3056">
          <cell r="A3056" t="str">
            <v>46.09.080</v>
          </cell>
          <cell r="B3056" t="str">
            <v>Joelho 45° em ferro fundido, linha predial tradicional, DN= 150 mm</v>
          </cell>
          <cell r="C3056" t="str">
            <v>UN</v>
          </cell>
          <cell r="D3056">
            <v>250.35</v>
          </cell>
          <cell r="E3056">
            <v>22.33</v>
          </cell>
          <cell r="F3056">
            <v>272.68</v>
          </cell>
        </row>
        <row r="3057">
          <cell r="A3057" t="str">
            <v>46.09.100</v>
          </cell>
          <cell r="B3057" t="str">
            <v>Joelho 87° 30´ em ferro fundido, linha predial tradicional, DN= 50 mm</v>
          </cell>
          <cell r="C3057" t="str">
            <v>UN</v>
          </cell>
          <cell r="D3057">
            <v>122.08</v>
          </cell>
          <cell r="E3057">
            <v>16.75</v>
          </cell>
          <cell r="F3057">
            <v>138.83000000000001</v>
          </cell>
        </row>
        <row r="3058">
          <cell r="A3058" t="str">
            <v>46.09.110</v>
          </cell>
          <cell r="B3058" t="str">
            <v>Joelho 87° 30´ em ferro fundido, linha predial tradicional, DN= 75 mm</v>
          </cell>
          <cell r="C3058" t="str">
            <v>UN</v>
          </cell>
          <cell r="D3058">
            <v>169.99</v>
          </cell>
          <cell r="E3058">
            <v>16.75</v>
          </cell>
          <cell r="F3058">
            <v>186.74</v>
          </cell>
        </row>
        <row r="3059">
          <cell r="A3059" t="str">
            <v>46.09.120</v>
          </cell>
          <cell r="B3059" t="str">
            <v>Joelho 87° 30´ em ferro fundido, linha predial tradicional, DN= 100 mm</v>
          </cell>
          <cell r="C3059" t="str">
            <v>UN</v>
          </cell>
          <cell r="D3059">
            <v>223.74</v>
          </cell>
          <cell r="E3059">
            <v>22.33</v>
          </cell>
          <cell r="F3059">
            <v>246.07</v>
          </cell>
        </row>
        <row r="3060">
          <cell r="A3060" t="str">
            <v>46.09.130</v>
          </cell>
          <cell r="B3060" t="str">
            <v>Joelho 87° 30´ em ferro fundido, linha predial tradicional, DN= 150 mm</v>
          </cell>
          <cell r="C3060" t="str">
            <v>UN</v>
          </cell>
          <cell r="D3060">
            <v>381.43</v>
          </cell>
          <cell r="E3060">
            <v>22.33</v>
          </cell>
          <cell r="F3060">
            <v>403.76</v>
          </cell>
        </row>
        <row r="3061">
          <cell r="A3061" t="str">
            <v>46.09.150</v>
          </cell>
          <cell r="B3061" t="str">
            <v>Luva bolsa e bolsa em ferro fundido, linha predial tradicional, DN= 50 mm</v>
          </cell>
          <cell r="C3061" t="str">
            <v>UN</v>
          </cell>
          <cell r="D3061">
            <v>80.510000000000005</v>
          </cell>
          <cell r="E3061">
            <v>16.75</v>
          </cell>
          <cell r="F3061">
            <v>97.26</v>
          </cell>
        </row>
        <row r="3062">
          <cell r="A3062" t="str">
            <v>46.09.160</v>
          </cell>
          <cell r="B3062" t="str">
            <v>Luva bolsa e bolsa em ferro fundido, linha predial tradicional, DN= 75 mm</v>
          </cell>
          <cell r="C3062" t="str">
            <v>UN</v>
          </cell>
          <cell r="D3062">
            <v>88.6</v>
          </cell>
          <cell r="E3062">
            <v>16.75</v>
          </cell>
          <cell r="F3062">
            <v>105.35</v>
          </cell>
        </row>
        <row r="3063">
          <cell r="A3063" t="str">
            <v>46.09.170</v>
          </cell>
          <cell r="B3063" t="str">
            <v>Luva bolsa e bolsa em ferro fundido, linha predial tradicional, DN= 100 mm</v>
          </cell>
          <cell r="C3063" t="str">
            <v>UN</v>
          </cell>
          <cell r="D3063">
            <v>116.63</v>
          </cell>
          <cell r="E3063">
            <v>22.33</v>
          </cell>
          <cell r="F3063">
            <v>138.96</v>
          </cell>
        </row>
        <row r="3064">
          <cell r="A3064" t="str">
            <v>46.09.180</v>
          </cell>
          <cell r="B3064" t="str">
            <v>Luva bolsa e bolsa em ferro fundido, linha predial tradicional, DN= 150 mm</v>
          </cell>
          <cell r="C3064" t="str">
            <v>UN</v>
          </cell>
          <cell r="D3064">
            <v>164.14</v>
          </cell>
          <cell r="E3064">
            <v>22.33</v>
          </cell>
          <cell r="F3064">
            <v>186.47</v>
          </cell>
        </row>
        <row r="3065">
          <cell r="A3065" t="str">
            <v>46.09.200</v>
          </cell>
          <cell r="B3065" t="str">
            <v>Placa cega em ferro fundido, linha predial tradicional, DN= 75 mm</v>
          </cell>
          <cell r="C3065" t="str">
            <v>UN</v>
          </cell>
          <cell r="D3065">
            <v>62.34</v>
          </cell>
          <cell r="E3065">
            <v>16.75</v>
          </cell>
          <cell r="F3065">
            <v>79.09</v>
          </cell>
        </row>
        <row r="3066">
          <cell r="A3066" t="str">
            <v>46.09.210</v>
          </cell>
          <cell r="B3066" t="str">
            <v>Placa cega em ferro fundido, linha predial tradicional, DN= 100 mm</v>
          </cell>
          <cell r="C3066" t="str">
            <v>UN</v>
          </cell>
          <cell r="D3066">
            <v>83.5</v>
          </cell>
          <cell r="E3066">
            <v>22.33</v>
          </cell>
          <cell r="F3066">
            <v>105.83</v>
          </cell>
        </row>
        <row r="3067">
          <cell r="A3067" t="str">
            <v>46.09.230</v>
          </cell>
          <cell r="B3067" t="str">
            <v>Junção 45° em ferro fundido, linha predial tradicional, DN= 50 x 50 mm</v>
          </cell>
          <cell r="C3067" t="str">
            <v>UN</v>
          </cell>
          <cell r="D3067">
            <v>149.84</v>
          </cell>
          <cell r="E3067">
            <v>16.75</v>
          </cell>
          <cell r="F3067">
            <v>166.59</v>
          </cell>
        </row>
        <row r="3068">
          <cell r="A3068" t="str">
            <v>46.09.240</v>
          </cell>
          <cell r="B3068" t="str">
            <v>Junção 45° em ferro fundido, linha predial tradicional, DN= 75 x 50 mm</v>
          </cell>
          <cell r="C3068" t="str">
            <v>UN</v>
          </cell>
          <cell r="D3068">
            <v>186.99</v>
          </cell>
          <cell r="E3068">
            <v>22.33</v>
          </cell>
          <cell r="F3068">
            <v>209.32</v>
          </cell>
        </row>
        <row r="3069">
          <cell r="A3069" t="str">
            <v>46.09.250</v>
          </cell>
          <cell r="B3069" t="str">
            <v>Junção 45° em ferro fundido, linha predial tradicional, DN= 75 x 75 mm</v>
          </cell>
          <cell r="C3069" t="str">
            <v>UN</v>
          </cell>
          <cell r="D3069">
            <v>203.3</v>
          </cell>
          <cell r="E3069">
            <v>22.33</v>
          </cell>
          <cell r="F3069">
            <v>225.63</v>
          </cell>
        </row>
        <row r="3070">
          <cell r="A3070" t="str">
            <v>46.09.260</v>
          </cell>
          <cell r="B3070" t="str">
            <v>Junção 45° em ferro fundido, linha predial tradicional, DN= 100 x 50 mm</v>
          </cell>
          <cell r="C3070" t="str">
            <v>UN</v>
          </cell>
          <cell r="D3070">
            <v>221.1</v>
          </cell>
          <cell r="E3070">
            <v>22.33</v>
          </cell>
          <cell r="F3070">
            <v>243.43</v>
          </cell>
        </row>
        <row r="3071">
          <cell r="A3071" t="str">
            <v>46.09.270</v>
          </cell>
          <cell r="B3071" t="str">
            <v>Junção 45° em ferro fundido, linha predial tradicional, DN= 100 x 75 mm</v>
          </cell>
          <cell r="C3071" t="str">
            <v>UN</v>
          </cell>
          <cell r="D3071">
            <v>253.15</v>
          </cell>
          <cell r="E3071">
            <v>22.33</v>
          </cell>
          <cell r="F3071">
            <v>275.48</v>
          </cell>
        </row>
        <row r="3072">
          <cell r="A3072" t="str">
            <v>46.09.280</v>
          </cell>
          <cell r="B3072" t="str">
            <v>Junção 45° em ferro fundido, linha predial tradicional, DN= 100 x 100 mm</v>
          </cell>
          <cell r="C3072" t="str">
            <v>UN</v>
          </cell>
          <cell r="D3072">
            <v>265.39</v>
          </cell>
          <cell r="E3072">
            <v>22.33</v>
          </cell>
          <cell r="F3072">
            <v>287.72000000000003</v>
          </cell>
        </row>
        <row r="3073">
          <cell r="A3073" t="str">
            <v>46.09.290</v>
          </cell>
          <cell r="B3073" t="str">
            <v>Junção 45° em ferro fundido, linha predial tradicional, DN= 150 x 100 mm</v>
          </cell>
          <cell r="C3073" t="str">
            <v>UN</v>
          </cell>
          <cell r="D3073">
            <v>363.02</v>
          </cell>
          <cell r="E3073">
            <v>27.92</v>
          </cell>
          <cell r="F3073">
            <v>390.94</v>
          </cell>
        </row>
        <row r="3074">
          <cell r="A3074" t="str">
            <v>46.09.300</v>
          </cell>
          <cell r="B3074" t="str">
            <v>Junção dupla 45° em ferro fundido, linha predial tradicional, DN= 100 mm</v>
          </cell>
          <cell r="C3074" t="str">
            <v>UN</v>
          </cell>
          <cell r="D3074">
            <v>300.57</v>
          </cell>
          <cell r="E3074">
            <v>22.33</v>
          </cell>
          <cell r="F3074">
            <v>322.89999999999998</v>
          </cell>
        </row>
        <row r="3075">
          <cell r="A3075" t="str">
            <v>46.09.320</v>
          </cell>
          <cell r="B3075" t="str">
            <v>Te sanitário 87° 30´ em ferro fundido, linha predial tradicional, DN= 50 x 50 mm</v>
          </cell>
          <cell r="C3075" t="str">
            <v>UN</v>
          </cell>
          <cell r="D3075">
            <v>143.43</v>
          </cell>
          <cell r="E3075">
            <v>16.75</v>
          </cell>
          <cell r="F3075">
            <v>160.18</v>
          </cell>
        </row>
        <row r="3076">
          <cell r="A3076" t="str">
            <v>46.09.330</v>
          </cell>
          <cell r="B3076" t="str">
            <v>Te sanitário 87° 30´ em ferro fundido, linha predial tradicional, DN= 75 x 50 mm</v>
          </cell>
          <cell r="C3076" t="str">
            <v>UN</v>
          </cell>
          <cell r="D3076">
            <v>177.48</v>
          </cell>
          <cell r="E3076">
            <v>22.33</v>
          </cell>
          <cell r="F3076">
            <v>199.81</v>
          </cell>
        </row>
        <row r="3077">
          <cell r="A3077" t="str">
            <v>46.09.340</v>
          </cell>
          <cell r="B3077" t="str">
            <v>Te sanitário 87° 30´ em ferro fundido, linha predial tradicional, DN= 75 x 75 mm</v>
          </cell>
          <cell r="C3077" t="str">
            <v>UN</v>
          </cell>
          <cell r="D3077">
            <v>211.43</v>
          </cell>
          <cell r="E3077">
            <v>22.33</v>
          </cell>
          <cell r="F3077">
            <v>233.76</v>
          </cell>
        </row>
        <row r="3078">
          <cell r="A3078" t="str">
            <v>46.09.350</v>
          </cell>
          <cell r="B3078" t="str">
            <v>Te sanitário 87° 30´ em ferro fundido, linha predial tradicional, DN= 100 x 50 mm</v>
          </cell>
          <cell r="C3078" t="str">
            <v>UN</v>
          </cell>
          <cell r="D3078">
            <v>218.51</v>
          </cell>
          <cell r="E3078">
            <v>22.33</v>
          </cell>
          <cell r="F3078">
            <v>240.84</v>
          </cell>
        </row>
        <row r="3079">
          <cell r="A3079" t="str">
            <v>46.09.360</v>
          </cell>
          <cell r="B3079" t="str">
            <v>Te sanitário 87° 30´ em ferro fundido, linha predial tradicional, DN= 100 x 75 mm</v>
          </cell>
          <cell r="C3079" t="str">
            <v>UN</v>
          </cell>
          <cell r="D3079">
            <v>225.96</v>
          </cell>
          <cell r="E3079">
            <v>22.33</v>
          </cell>
          <cell r="F3079">
            <v>248.29</v>
          </cell>
        </row>
        <row r="3080">
          <cell r="A3080" t="str">
            <v>46.09.370</v>
          </cell>
          <cell r="B3080" t="str">
            <v>Te sanitário 87° 30´ em ferro fundido, linha predial tradicional, DN= 100 x 100 mm</v>
          </cell>
          <cell r="C3080" t="str">
            <v>UN</v>
          </cell>
          <cell r="D3080">
            <v>281.97000000000003</v>
          </cell>
          <cell r="E3080">
            <v>22.33</v>
          </cell>
          <cell r="F3080">
            <v>304.3</v>
          </cell>
        </row>
        <row r="3081">
          <cell r="A3081" t="str">
            <v>46.09.400</v>
          </cell>
          <cell r="B3081" t="str">
            <v>Bucha de redução em ferro fundido, linha predial tradicional, DN= 75 x 50 mm</v>
          </cell>
          <cell r="C3081" t="str">
            <v>UN</v>
          </cell>
          <cell r="D3081">
            <v>55.47</v>
          </cell>
          <cell r="E3081">
            <v>22.33</v>
          </cell>
          <cell r="F3081">
            <v>77.8</v>
          </cell>
        </row>
        <row r="3082">
          <cell r="A3082" t="str">
            <v>46.09.410</v>
          </cell>
          <cell r="B3082" t="str">
            <v>Bucha de redução em ferro fundido, linha predial tradicional, DN= 100 x 75 mm</v>
          </cell>
          <cell r="C3082" t="str">
            <v>UN</v>
          </cell>
          <cell r="D3082">
            <v>63.93</v>
          </cell>
          <cell r="E3082">
            <v>22.33</v>
          </cell>
          <cell r="F3082">
            <v>86.26</v>
          </cell>
        </row>
        <row r="3083">
          <cell r="A3083" t="str">
            <v>46.09.420</v>
          </cell>
          <cell r="B3083" t="str">
            <v>Bucha de redução em ferro fundido, linha predial tradicional, DN= 150 x 100 mm</v>
          </cell>
          <cell r="C3083" t="str">
            <v>UN</v>
          </cell>
          <cell r="D3083">
            <v>157.15</v>
          </cell>
          <cell r="E3083">
            <v>27.92</v>
          </cell>
          <cell r="F3083">
            <v>185.07</v>
          </cell>
        </row>
        <row r="3084">
          <cell r="A3084" t="str">
            <v>46.10</v>
          </cell>
          <cell r="B3084" t="str">
            <v>Tubulacao em cobre para agua quente, gas e vapor</v>
          </cell>
        </row>
        <row r="3085">
          <cell r="A3085" t="str">
            <v>46.10.010</v>
          </cell>
          <cell r="B3085" t="str">
            <v>Tubo de cobre classe A, DN= 15mm (1/2´), inclusive conexões</v>
          </cell>
          <cell r="C3085" t="str">
            <v>M</v>
          </cell>
          <cell r="D3085">
            <v>76.959999999999994</v>
          </cell>
          <cell r="E3085">
            <v>18.420000000000002</v>
          </cell>
          <cell r="F3085">
            <v>95.38</v>
          </cell>
        </row>
        <row r="3086">
          <cell r="A3086" t="str">
            <v>46.10.020</v>
          </cell>
          <cell r="B3086" t="str">
            <v>Tubo de cobre classe A, DN= 22mm (3/4´), inclusive conexões</v>
          </cell>
          <cell r="C3086" t="str">
            <v>M</v>
          </cell>
          <cell r="D3086">
            <v>115.87</v>
          </cell>
          <cell r="E3086">
            <v>20.100000000000001</v>
          </cell>
          <cell r="F3086">
            <v>135.97</v>
          </cell>
        </row>
        <row r="3087">
          <cell r="A3087" t="str">
            <v>46.10.030</v>
          </cell>
          <cell r="B3087" t="str">
            <v>Tubo de cobre classe A, DN= 28mm (1´), inclusive conexões</v>
          </cell>
          <cell r="C3087" t="str">
            <v>M</v>
          </cell>
          <cell r="D3087">
            <v>140.94999999999999</v>
          </cell>
          <cell r="E3087">
            <v>25.12</v>
          </cell>
          <cell r="F3087">
            <v>166.07</v>
          </cell>
        </row>
        <row r="3088">
          <cell r="A3088" t="str">
            <v>46.10.040</v>
          </cell>
          <cell r="B3088" t="str">
            <v>Tubo de cobre classe A, DN= 35mm (1 1/4´), inclusive conexões</v>
          </cell>
          <cell r="C3088" t="str">
            <v>M</v>
          </cell>
          <cell r="D3088">
            <v>238</v>
          </cell>
          <cell r="E3088">
            <v>28.47</v>
          </cell>
          <cell r="F3088">
            <v>266.47000000000003</v>
          </cell>
        </row>
        <row r="3089">
          <cell r="A3089" t="str">
            <v>46.10.050</v>
          </cell>
          <cell r="B3089" t="str">
            <v>Tubo de cobre classe A, DN= 42mm (1 1/2´), inclusive conexões</v>
          </cell>
          <cell r="C3089" t="str">
            <v>M</v>
          </cell>
          <cell r="D3089">
            <v>268.56</v>
          </cell>
          <cell r="E3089">
            <v>28.47</v>
          </cell>
          <cell r="F3089">
            <v>297.02999999999997</v>
          </cell>
        </row>
        <row r="3090">
          <cell r="A3090" t="str">
            <v>46.10.060</v>
          </cell>
          <cell r="B3090" t="str">
            <v>Tubo de cobre classe A, DN= 54mm (2´), inclusive conexões</v>
          </cell>
          <cell r="C3090" t="str">
            <v>M</v>
          </cell>
          <cell r="D3090">
            <v>366.21</v>
          </cell>
          <cell r="E3090">
            <v>38.520000000000003</v>
          </cell>
          <cell r="F3090">
            <v>404.73</v>
          </cell>
        </row>
        <row r="3091">
          <cell r="A3091" t="str">
            <v>46.10.070</v>
          </cell>
          <cell r="B3091" t="str">
            <v>Tubo de cobre classe A, DN= 66mm (2 1/2´), inclusive conexões</v>
          </cell>
          <cell r="C3091" t="str">
            <v>M</v>
          </cell>
          <cell r="D3091">
            <v>482.05</v>
          </cell>
          <cell r="E3091">
            <v>45.23</v>
          </cell>
          <cell r="F3091">
            <v>527.28</v>
          </cell>
        </row>
        <row r="3092">
          <cell r="A3092" t="str">
            <v>46.10.080</v>
          </cell>
          <cell r="B3092" t="str">
            <v>Tubo de cobre classe A, DN= 79mm (3´), inclusive conexões</v>
          </cell>
          <cell r="C3092" t="str">
            <v>M</v>
          </cell>
          <cell r="D3092">
            <v>644</v>
          </cell>
          <cell r="E3092">
            <v>48.57</v>
          </cell>
          <cell r="F3092">
            <v>692.57</v>
          </cell>
        </row>
        <row r="3093">
          <cell r="A3093" t="str">
            <v>46.10.090</v>
          </cell>
          <cell r="B3093" t="str">
            <v>Tubo de cobre classe A, DN= 104mm (4´), inclusive conexões</v>
          </cell>
          <cell r="C3093" t="str">
            <v>M</v>
          </cell>
          <cell r="D3093">
            <v>820.94</v>
          </cell>
          <cell r="E3093">
            <v>55.27</v>
          </cell>
          <cell r="F3093">
            <v>876.21</v>
          </cell>
        </row>
        <row r="3094">
          <cell r="A3094" t="str">
            <v>46.10.200</v>
          </cell>
          <cell r="B3094" t="str">
            <v>Tubo de cobre classe E, DN= 22mm (3/4´), inclusive conexões</v>
          </cell>
          <cell r="C3094" t="str">
            <v>M</v>
          </cell>
          <cell r="D3094">
            <v>80.05</v>
          </cell>
          <cell r="E3094">
            <v>20.100000000000001</v>
          </cell>
          <cell r="F3094">
            <v>100.15</v>
          </cell>
        </row>
        <row r="3095">
          <cell r="A3095" t="str">
            <v>46.10.210</v>
          </cell>
          <cell r="B3095" t="str">
            <v>Tubo de cobre classe E, DN= 28mm (1´), inclusive conexões</v>
          </cell>
          <cell r="C3095" t="str">
            <v>M</v>
          </cell>
          <cell r="D3095">
            <v>97.8</v>
          </cell>
          <cell r="E3095">
            <v>25.12</v>
          </cell>
          <cell r="F3095">
            <v>122.92</v>
          </cell>
        </row>
        <row r="3096">
          <cell r="A3096" t="str">
            <v>46.10.220</v>
          </cell>
          <cell r="B3096" t="str">
            <v>Tubo de cobre classe E, DN= 35mm (1 1/4´), inclusive conexões</v>
          </cell>
          <cell r="C3096" t="str">
            <v>M</v>
          </cell>
          <cell r="D3096">
            <v>183.55</v>
          </cell>
          <cell r="E3096">
            <v>28.47</v>
          </cell>
          <cell r="F3096">
            <v>212.02</v>
          </cell>
        </row>
        <row r="3097">
          <cell r="A3097" t="str">
            <v>46.10.230</v>
          </cell>
          <cell r="B3097" t="str">
            <v>Tubo de cobre classe E, DN= 42mm (1 1/2´), inclusive conexões</v>
          </cell>
          <cell r="C3097" t="str">
            <v>M</v>
          </cell>
          <cell r="D3097">
            <v>248.85</v>
          </cell>
          <cell r="E3097">
            <v>28.47</v>
          </cell>
          <cell r="F3097">
            <v>277.32</v>
          </cell>
        </row>
        <row r="3098">
          <cell r="A3098" t="str">
            <v>46.10.240</v>
          </cell>
          <cell r="B3098" t="str">
            <v>Tubo de cobre classe E, DN= 54mm (2´), inclusive conexões</v>
          </cell>
          <cell r="C3098" t="str">
            <v>M</v>
          </cell>
          <cell r="D3098">
            <v>258.22000000000003</v>
          </cell>
          <cell r="E3098">
            <v>38.520000000000003</v>
          </cell>
          <cell r="F3098">
            <v>296.74</v>
          </cell>
        </row>
        <row r="3099">
          <cell r="A3099" t="str">
            <v>46.10.250</v>
          </cell>
          <cell r="B3099" t="str">
            <v>Tubo de cobre classe E, DN= 66mm (2 1/2´), inclusive conexões</v>
          </cell>
          <cell r="C3099" t="str">
            <v>M</v>
          </cell>
          <cell r="D3099">
            <v>395.06</v>
          </cell>
          <cell r="E3099">
            <v>45.23</v>
          </cell>
          <cell r="F3099">
            <v>440.29</v>
          </cell>
        </row>
        <row r="3100">
          <cell r="A3100" t="str">
            <v>46.12</v>
          </cell>
          <cell r="B3100" t="str">
            <v>Tubulacao em concreto para rede de aguas pluviais</v>
          </cell>
        </row>
        <row r="3101">
          <cell r="A3101" t="str">
            <v>46.12.010</v>
          </cell>
          <cell r="B3101" t="str">
            <v>Tubo de concreto (PS-1), DN= 300mm</v>
          </cell>
          <cell r="C3101" t="str">
            <v>M</v>
          </cell>
          <cell r="D3101">
            <v>72.37</v>
          </cell>
          <cell r="E3101">
            <v>36.92</v>
          </cell>
          <cell r="F3101">
            <v>109.29</v>
          </cell>
        </row>
        <row r="3102">
          <cell r="A3102" t="str">
            <v>46.12.020</v>
          </cell>
          <cell r="B3102" t="str">
            <v>Tubo de concreto (PS-1), DN= 400mm</v>
          </cell>
          <cell r="C3102" t="str">
            <v>M</v>
          </cell>
          <cell r="D3102">
            <v>90.58</v>
          </cell>
          <cell r="E3102">
            <v>42.85</v>
          </cell>
          <cell r="F3102">
            <v>133.43</v>
          </cell>
        </row>
        <row r="3103">
          <cell r="A3103" t="str">
            <v>46.12.050</v>
          </cell>
          <cell r="B3103" t="str">
            <v>Tubo de concreto (PS-2), DN= 300mm</v>
          </cell>
          <cell r="C3103" t="str">
            <v>M</v>
          </cell>
          <cell r="D3103">
            <v>76.39</v>
          </cell>
          <cell r="E3103">
            <v>36.92</v>
          </cell>
          <cell r="F3103">
            <v>113.31</v>
          </cell>
        </row>
        <row r="3104">
          <cell r="A3104" t="str">
            <v>46.12.060</v>
          </cell>
          <cell r="B3104" t="str">
            <v>Tubo de concreto (PS-2), DN= 400mm</v>
          </cell>
          <cell r="C3104" t="str">
            <v>M</v>
          </cell>
          <cell r="D3104">
            <v>94.15</v>
          </cell>
          <cell r="E3104">
            <v>42.85</v>
          </cell>
          <cell r="F3104">
            <v>137</v>
          </cell>
        </row>
        <row r="3105">
          <cell r="A3105" t="str">
            <v>46.12.070</v>
          </cell>
          <cell r="B3105" t="str">
            <v>Tubo de concreto (PS-2), DN= 500mm</v>
          </cell>
          <cell r="C3105" t="str">
            <v>M</v>
          </cell>
          <cell r="D3105">
            <v>130.97999999999999</v>
          </cell>
          <cell r="E3105">
            <v>52.92</v>
          </cell>
          <cell r="F3105">
            <v>183.9</v>
          </cell>
        </row>
        <row r="3106">
          <cell r="A3106" t="str">
            <v>46.12.080</v>
          </cell>
          <cell r="B3106" t="str">
            <v>Tubo de concreto (PA-1), DN= 600mm</v>
          </cell>
          <cell r="C3106" t="str">
            <v>M</v>
          </cell>
          <cell r="D3106">
            <v>262.41000000000003</v>
          </cell>
          <cell r="E3106">
            <v>60.23</v>
          </cell>
          <cell r="F3106">
            <v>322.64</v>
          </cell>
        </row>
        <row r="3107">
          <cell r="A3107" t="str">
            <v>46.12.100</v>
          </cell>
          <cell r="B3107" t="str">
            <v>Tubo de concreto (PA-1), DN= 800mm</v>
          </cell>
          <cell r="C3107" t="str">
            <v>M</v>
          </cell>
          <cell r="D3107">
            <v>404.24</v>
          </cell>
          <cell r="E3107">
            <v>77.599999999999994</v>
          </cell>
          <cell r="F3107">
            <v>481.84</v>
          </cell>
        </row>
        <row r="3108">
          <cell r="A3108" t="str">
            <v>46.12.120</v>
          </cell>
          <cell r="B3108" t="str">
            <v>Tubo de concreto (PA-1), DN= 1000mm</v>
          </cell>
          <cell r="C3108" t="str">
            <v>M</v>
          </cell>
          <cell r="D3108">
            <v>538.69000000000005</v>
          </cell>
          <cell r="E3108">
            <v>97.75</v>
          </cell>
          <cell r="F3108">
            <v>636.44000000000005</v>
          </cell>
        </row>
        <row r="3109">
          <cell r="A3109" t="str">
            <v>46.12.140</v>
          </cell>
          <cell r="B3109" t="str">
            <v>Tubo de concreto (PA-1), DN= 1200mm</v>
          </cell>
          <cell r="C3109" t="str">
            <v>M</v>
          </cell>
          <cell r="D3109">
            <v>808.1</v>
          </cell>
          <cell r="E3109">
            <v>146.12</v>
          </cell>
          <cell r="F3109">
            <v>954.22</v>
          </cell>
        </row>
        <row r="3110">
          <cell r="A3110" t="str">
            <v>46.12.150</v>
          </cell>
          <cell r="B3110" t="str">
            <v>Tubo de concreto (PA-2), DN= 600mm</v>
          </cell>
          <cell r="C3110" t="str">
            <v>M</v>
          </cell>
          <cell r="D3110">
            <v>193.91</v>
          </cell>
          <cell r="E3110">
            <v>60.23</v>
          </cell>
          <cell r="F3110">
            <v>254.14</v>
          </cell>
        </row>
        <row r="3111">
          <cell r="A3111" t="str">
            <v>46.12.160</v>
          </cell>
          <cell r="B3111" t="str">
            <v>Tubo de concreto (PA-2), DN= 800mm</v>
          </cell>
          <cell r="C3111" t="str">
            <v>M</v>
          </cell>
          <cell r="D3111">
            <v>400.25</v>
          </cell>
          <cell r="E3111">
            <v>77.599999999999994</v>
          </cell>
          <cell r="F3111">
            <v>477.85</v>
          </cell>
        </row>
        <row r="3112">
          <cell r="A3112" t="str">
            <v>46.12.170</v>
          </cell>
          <cell r="B3112" t="str">
            <v>Tubo de concreto (PA-2), DN= 1000mm</v>
          </cell>
          <cell r="C3112" t="str">
            <v>M</v>
          </cell>
          <cell r="D3112">
            <v>559.15</v>
          </cell>
          <cell r="E3112">
            <v>97.75</v>
          </cell>
          <cell r="F3112">
            <v>656.9</v>
          </cell>
        </row>
        <row r="3113">
          <cell r="A3113" t="str">
            <v>46.12.180</v>
          </cell>
          <cell r="B3113" t="str">
            <v>Tubo de concreto (PA-3), DN= 600mm</v>
          </cell>
          <cell r="C3113" t="str">
            <v>M</v>
          </cell>
          <cell r="D3113">
            <v>306.57</v>
          </cell>
          <cell r="E3113">
            <v>60.23</v>
          </cell>
          <cell r="F3113">
            <v>366.8</v>
          </cell>
        </row>
        <row r="3114">
          <cell r="A3114" t="str">
            <v>46.12.190</v>
          </cell>
          <cell r="B3114" t="str">
            <v>Tubo de concreto (PA-3), DN= 800mm</v>
          </cell>
          <cell r="C3114" t="str">
            <v>M</v>
          </cell>
          <cell r="D3114">
            <v>490.26</v>
          </cell>
          <cell r="E3114">
            <v>77.599999999999994</v>
          </cell>
          <cell r="F3114">
            <v>567.86</v>
          </cell>
        </row>
        <row r="3115">
          <cell r="A3115" t="str">
            <v>46.12.200</v>
          </cell>
          <cell r="B3115" t="str">
            <v>Tubo de concreto (PA-3), DN= 1000mm</v>
          </cell>
          <cell r="C3115" t="str">
            <v>M</v>
          </cell>
          <cell r="D3115">
            <v>716.84</v>
          </cell>
          <cell r="E3115">
            <v>97.75</v>
          </cell>
          <cell r="F3115">
            <v>814.59</v>
          </cell>
        </row>
        <row r="3116">
          <cell r="A3116" t="str">
            <v>46.12.210</v>
          </cell>
          <cell r="B3116" t="str">
            <v>Meio tubo de concreto, DN= 300mm</v>
          </cell>
          <cell r="C3116" t="str">
            <v>M</v>
          </cell>
          <cell r="D3116">
            <v>36.24</v>
          </cell>
          <cell r="E3116">
            <v>35.770000000000003</v>
          </cell>
          <cell r="F3116">
            <v>72.010000000000005</v>
          </cell>
        </row>
        <row r="3117">
          <cell r="A3117" t="str">
            <v>46.12.220</v>
          </cell>
          <cell r="B3117" t="str">
            <v>Meio tubo de concreto, DN= 400mm</v>
          </cell>
          <cell r="C3117" t="str">
            <v>M</v>
          </cell>
          <cell r="D3117">
            <v>47.2</v>
          </cell>
          <cell r="E3117">
            <v>45.58</v>
          </cell>
          <cell r="F3117">
            <v>92.78</v>
          </cell>
        </row>
        <row r="3118">
          <cell r="A3118" t="str">
            <v>46.12.240</v>
          </cell>
          <cell r="B3118" t="str">
            <v>Meio tubo de concreto, DN= 600mm</v>
          </cell>
          <cell r="C3118" t="str">
            <v>M</v>
          </cell>
          <cell r="D3118">
            <v>84.24</v>
          </cell>
          <cell r="E3118">
            <v>77.03</v>
          </cell>
          <cell r="F3118">
            <v>161.27000000000001</v>
          </cell>
        </row>
        <row r="3119">
          <cell r="A3119" t="str">
            <v>46.12.250</v>
          </cell>
          <cell r="B3119" t="str">
            <v>Tubo de concreto (PA-2), DN= 1500mm</v>
          </cell>
          <cell r="C3119" t="str">
            <v>M</v>
          </cell>
          <cell r="D3119">
            <v>1194.1099999999999</v>
          </cell>
          <cell r="E3119">
            <v>219.18</v>
          </cell>
          <cell r="F3119">
            <v>1413.29</v>
          </cell>
        </row>
        <row r="3120">
          <cell r="A3120" t="str">
            <v>46.12.260</v>
          </cell>
          <cell r="B3120" t="str">
            <v>Tubo de concreto (PA-1), DN= 400mm</v>
          </cell>
          <cell r="C3120" t="str">
            <v>M</v>
          </cell>
          <cell r="D3120">
            <v>142.51</v>
          </cell>
          <cell r="E3120">
            <v>42.85</v>
          </cell>
          <cell r="F3120">
            <v>185.36</v>
          </cell>
        </row>
        <row r="3121">
          <cell r="A3121" t="str">
            <v>46.12.270</v>
          </cell>
          <cell r="B3121" t="str">
            <v>Tubo de concreto (PA-2), DN= 400mm</v>
          </cell>
          <cell r="C3121" t="str">
            <v>M</v>
          </cell>
          <cell r="D3121">
            <v>110.62</v>
          </cell>
          <cell r="E3121">
            <v>42.85</v>
          </cell>
          <cell r="F3121">
            <v>153.47</v>
          </cell>
        </row>
        <row r="3122">
          <cell r="A3122" t="str">
            <v>46.12.280</v>
          </cell>
          <cell r="B3122" t="str">
            <v>Tubo de concreto (PA-3), DN= 400mm</v>
          </cell>
          <cell r="C3122" t="str">
            <v>M</v>
          </cell>
          <cell r="D3122">
            <v>154.77000000000001</v>
          </cell>
          <cell r="E3122">
            <v>42.85</v>
          </cell>
          <cell r="F3122">
            <v>197.62</v>
          </cell>
        </row>
        <row r="3123">
          <cell r="A3123" t="str">
            <v>46.12.290</v>
          </cell>
          <cell r="B3123" t="str">
            <v>Tubo de concreto (PA-2), DN= 700mm</v>
          </cell>
          <cell r="C3123" t="str">
            <v>M</v>
          </cell>
          <cell r="D3123">
            <v>265.02999999999997</v>
          </cell>
          <cell r="E3123">
            <v>67.53</v>
          </cell>
          <cell r="F3123">
            <v>332.56</v>
          </cell>
        </row>
        <row r="3124">
          <cell r="A3124" t="str">
            <v>46.12.300</v>
          </cell>
          <cell r="B3124" t="str">
            <v>Tubo de concreto (PA-2), DN= 500mm</v>
          </cell>
          <cell r="C3124" t="str">
            <v>M</v>
          </cell>
          <cell r="D3124">
            <v>151.29</v>
          </cell>
          <cell r="E3124">
            <v>52.92</v>
          </cell>
          <cell r="F3124">
            <v>204.21</v>
          </cell>
        </row>
        <row r="3125">
          <cell r="A3125" t="str">
            <v>46.12.310</v>
          </cell>
          <cell r="B3125" t="str">
            <v>Tubo de concreto (PA-2), DN= 900mm</v>
          </cell>
          <cell r="C3125" t="str">
            <v>M</v>
          </cell>
          <cell r="D3125">
            <v>476.4</v>
          </cell>
          <cell r="E3125">
            <v>87.67</v>
          </cell>
          <cell r="F3125">
            <v>564.07000000000005</v>
          </cell>
        </row>
        <row r="3126">
          <cell r="A3126" t="str">
            <v>46.12.320</v>
          </cell>
          <cell r="B3126" t="str">
            <v>Tubo de concreto (PA-1), DN= 300mm</v>
          </cell>
          <cell r="C3126" t="str">
            <v>M</v>
          </cell>
          <cell r="D3126">
            <v>116.06</v>
          </cell>
          <cell r="E3126">
            <v>36.92</v>
          </cell>
          <cell r="F3126">
            <v>152.97999999999999</v>
          </cell>
        </row>
        <row r="3127">
          <cell r="A3127" t="str">
            <v>46.12.330</v>
          </cell>
          <cell r="B3127" t="str">
            <v>Tubo de concreto (PA-2), DN= 300mm</v>
          </cell>
          <cell r="C3127" t="str">
            <v>M</v>
          </cell>
          <cell r="D3127">
            <v>104.92</v>
          </cell>
          <cell r="E3127">
            <v>36.92</v>
          </cell>
          <cell r="F3127">
            <v>141.84</v>
          </cell>
        </row>
        <row r="3128">
          <cell r="A3128" t="str">
            <v>46.12.340</v>
          </cell>
          <cell r="B3128" t="str">
            <v>Meio tubo de concreto, DN= 200mm</v>
          </cell>
          <cell r="C3128" t="str">
            <v>M</v>
          </cell>
          <cell r="D3128">
            <v>25.3</v>
          </cell>
          <cell r="E3128">
            <v>13.02</v>
          </cell>
          <cell r="F3128">
            <v>38.32</v>
          </cell>
        </row>
        <row r="3129">
          <cell r="A3129" t="str">
            <v>46.13</v>
          </cell>
          <cell r="B3129" t="str">
            <v>Tubulacao em PEAD corrugado perfurado para rede drenagem</v>
          </cell>
        </row>
        <row r="3130">
          <cell r="A3130" t="str">
            <v>46.13.006</v>
          </cell>
          <cell r="B3130" t="str">
            <v>Tubo em polietileno de alta densidade corrugado perfurado, DN= 2 1/2´, inclusive conexões</v>
          </cell>
          <cell r="C3130" t="str">
            <v>M</v>
          </cell>
          <cell r="D3130">
            <v>7.62</v>
          </cell>
          <cell r="E3130">
            <v>1.87</v>
          </cell>
          <cell r="F3130">
            <v>9.49</v>
          </cell>
        </row>
        <row r="3131">
          <cell r="A3131" t="str">
            <v>46.13.010</v>
          </cell>
          <cell r="B3131" t="str">
            <v>Tubo em polietileno de alta densidade corrugado perfurado, DN= 3´, inclusive conexões</v>
          </cell>
          <cell r="C3131" t="str">
            <v>M</v>
          </cell>
          <cell r="D3131">
            <v>8.42</v>
          </cell>
          <cell r="E3131">
            <v>1.87</v>
          </cell>
          <cell r="F3131">
            <v>10.29</v>
          </cell>
        </row>
        <row r="3132">
          <cell r="A3132" t="str">
            <v>46.13.020</v>
          </cell>
          <cell r="B3132" t="str">
            <v>Tubo em polietileno de alta densidade corrugado perfurado, DN= 4´, inclusive conexões</v>
          </cell>
          <cell r="C3132" t="str">
            <v>M</v>
          </cell>
          <cell r="D3132">
            <v>11.37</v>
          </cell>
          <cell r="E3132">
            <v>1.87</v>
          </cell>
          <cell r="F3132">
            <v>13.24</v>
          </cell>
        </row>
        <row r="3133">
          <cell r="A3133" t="str">
            <v>46.13.026</v>
          </cell>
          <cell r="B3133" t="str">
            <v>Tubo em polietileno de alta densidade corrugado perfurado, DN= 6´, inclusive conexões</v>
          </cell>
          <cell r="C3133" t="str">
            <v>M</v>
          </cell>
          <cell r="D3133">
            <v>22.69</v>
          </cell>
          <cell r="E3133">
            <v>1.87</v>
          </cell>
          <cell r="F3133">
            <v>24.56</v>
          </cell>
        </row>
        <row r="3134">
          <cell r="A3134" t="str">
            <v>46.13.030</v>
          </cell>
          <cell r="B3134" t="str">
            <v>Tubo em polietileno de alta densidade corrugado perfurado, DN= 8´, inclusive conexões</v>
          </cell>
          <cell r="C3134" t="str">
            <v>M</v>
          </cell>
          <cell r="D3134">
            <v>33.49</v>
          </cell>
          <cell r="E3134">
            <v>1.87</v>
          </cell>
          <cell r="F3134">
            <v>35.36</v>
          </cell>
        </row>
        <row r="3135">
          <cell r="A3135" t="str">
            <v>46.13.100</v>
          </cell>
          <cell r="B3135" t="str">
            <v>Tubo em polietileno de alta densidade corrugado, DN/DI= 250 mm</v>
          </cell>
          <cell r="C3135" t="str">
            <v>M</v>
          </cell>
          <cell r="D3135">
            <v>79.88</v>
          </cell>
          <cell r="E3135">
            <v>2.8</v>
          </cell>
          <cell r="F3135">
            <v>82.68</v>
          </cell>
        </row>
        <row r="3136">
          <cell r="A3136" t="str">
            <v>46.13.101</v>
          </cell>
          <cell r="B3136" t="str">
            <v>Tubo em polietileno de alta densidade corrugado, DN/DI= 300 mm</v>
          </cell>
          <cell r="C3136" t="str">
            <v>M</v>
          </cell>
          <cell r="D3136">
            <v>106.32</v>
          </cell>
          <cell r="E3136">
            <v>2.8</v>
          </cell>
          <cell r="F3136">
            <v>109.12</v>
          </cell>
        </row>
        <row r="3137">
          <cell r="A3137" t="str">
            <v>46.13.102</v>
          </cell>
          <cell r="B3137" t="str">
            <v>Tubo em polietileno de alta densidade corrugado, DN/DI= 400 mm</v>
          </cell>
          <cell r="C3137" t="str">
            <v>M</v>
          </cell>
          <cell r="D3137">
            <v>158.55000000000001</v>
          </cell>
          <cell r="E3137">
            <v>2.8</v>
          </cell>
          <cell r="F3137">
            <v>161.35</v>
          </cell>
        </row>
        <row r="3138">
          <cell r="A3138" t="str">
            <v>46.13.103</v>
          </cell>
          <cell r="B3138" t="str">
            <v>Tubo em polietileno de alta densidade corrugado, DN/DI= 500 mm</v>
          </cell>
          <cell r="C3138" t="str">
            <v>M</v>
          </cell>
          <cell r="D3138">
            <v>313.37</v>
          </cell>
          <cell r="E3138">
            <v>2.8</v>
          </cell>
          <cell r="F3138">
            <v>316.17</v>
          </cell>
        </row>
        <row r="3139">
          <cell r="A3139" t="str">
            <v>46.13.104</v>
          </cell>
          <cell r="B3139" t="str">
            <v>Tubo em polietileno de alta densidade corrugado, DN/DI= 600 mm</v>
          </cell>
          <cell r="C3139" t="str">
            <v>M</v>
          </cell>
          <cell r="D3139">
            <v>401.39</v>
          </cell>
          <cell r="E3139">
            <v>2.8</v>
          </cell>
          <cell r="F3139">
            <v>404.19</v>
          </cell>
        </row>
        <row r="3140">
          <cell r="A3140" t="str">
            <v>46.13.105</v>
          </cell>
          <cell r="B3140" t="str">
            <v>Tubo em polietileno de alta densidade corrugado, DN/DI= 800 mm</v>
          </cell>
          <cell r="C3140" t="str">
            <v>M</v>
          </cell>
          <cell r="D3140">
            <v>552.17999999999995</v>
          </cell>
          <cell r="E3140">
            <v>2.8</v>
          </cell>
          <cell r="F3140">
            <v>554.98</v>
          </cell>
        </row>
        <row r="3141">
          <cell r="A3141" t="str">
            <v>46.13.106</v>
          </cell>
          <cell r="B3141" t="str">
            <v>Tubo em polietileno de alta densidade corrugado, DN/DI= 1000 mm</v>
          </cell>
          <cell r="C3141" t="str">
            <v>M</v>
          </cell>
          <cell r="D3141">
            <v>927.68</v>
          </cell>
          <cell r="E3141">
            <v>2.8</v>
          </cell>
          <cell r="F3141">
            <v>930.48</v>
          </cell>
        </row>
        <row r="3142">
          <cell r="A3142" t="str">
            <v>46.13.107</v>
          </cell>
          <cell r="B3142" t="str">
            <v>Tubo em polietileno de alta densidade corrugado, DN/DI= 1200 mm</v>
          </cell>
          <cell r="C3142" t="str">
            <v>M</v>
          </cell>
          <cell r="D3142">
            <v>1283.0999999999999</v>
          </cell>
          <cell r="E3142">
            <v>2.8</v>
          </cell>
          <cell r="F3142">
            <v>1285.9000000000001</v>
          </cell>
        </row>
        <row r="3143">
          <cell r="A3143" t="str">
            <v>46.14</v>
          </cell>
          <cell r="B3143" t="str">
            <v>Tubulacao em ferro ductil para redes de saneamento</v>
          </cell>
        </row>
        <row r="3144">
          <cell r="A3144" t="str">
            <v>46.14.020</v>
          </cell>
          <cell r="B3144" t="str">
            <v>Tubo de ferro fundido classe K-7 com junta elástica, DN= 150mm, inclusive conexões</v>
          </cell>
          <cell r="C3144" t="str">
            <v>M</v>
          </cell>
          <cell r="D3144">
            <v>602.11</v>
          </cell>
          <cell r="E3144">
            <v>39.270000000000003</v>
          </cell>
          <cell r="F3144">
            <v>641.38</v>
          </cell>
        </row>
        <row r="3145">
          <cell r="A3145" t="str">
            <v>46.14.030</v>
          </cell>
          <cell r="B3145" t="str">
            <v>Tubo de ferro fundido classe K-7 com junta elástica, DN= 200mm, inclusive conexões</v>
          </cell>
          <cell r="C3145" t="str">
            <v>M</v>
          </cell>
          <cell r="D3145">
            <v>694.37</v>
          </cell>
          <cell r="E3145">
            <v>39.270000000000003</v>
          </cell>
          <cell r="F3145">
            <v>733.64</v>
          </cell>
        </row>
        <row r="3146">
          <cell r="A3146" t="str">
            <v>46.14.040</v>
          </cell>
          <cell r="B3146" t="str">
            <v>Tubo de ferro fundido classe K-7 com junta elástica, DN= 250mm, inclusive conexões</v>
          </cell>
          <cell r="C3146" t="str">
            <v>M</v>
          </cell>
          <cell r="D3146">
            <v>880.59</v>
          </cell>
          <cell r="E3146">
            <v>39.270000000000003</v>
          </cell>
          <cell r="F3146">
            <v>919.86</v>
          </cell>
        </row>
        <row r="3147">
          <cell r="A3147" t="str">
            <v>46.14.050</v>
          </cell>
          <cell r="B3147" t="str">
            <v>Tubo de ferro fundido classe K-7 com junta elástica, DN= 350mm, inclusive conexões</v>
          </cell>
          <cell r="C3147" t="str">
            <v>M</v>
          </cell>
          <cell r="D3147">
            <v>1326.35</v>
          </cell>
          <cell r="E3147">
            <v>39.270000000000003</v>
          </cell>
          <cell r="F3147">
            <v>1365.62</v>
          </cell>
        </row>
        <row r="3148">
          <cell r="A3148" t="str">
            <v>46.14.060</v>
          </cell>
          <cell r="B3148" t="str">
            <v>Tubo de ferro fundido classe K-7 com junta elástica, DN= 300mm, inclusive conexões</v>
          </cell>
          <cell r="C3148" t="str">
            <v>M</v>
          </cell>
          <cell r="D3148">
            <v>1061.49</v>
          </cell>
          <cell r="E3148">
            <v>39.270000000000003</v>
          </cell>
          <cell r="F3148">
            <v>1100.76</v>
          </cell>
        </row>
        <row r="3149">
          <cell r="A3149" t="str">
            <v>46.14.490</v>
          </cell>
          <cell r="B3149" t="str">
            <v>Tubo de ferro fundido classe k-9 com junta elástica, DN= 80mm, inclusive conexões</v>
          </cell>
          <cell r="C3149" t="str">
            <v>M</v>
          </cell>
          <cell r="D3149">
            <v>541.21</v>
          </cell>
          <cell r="E3149">
            <v>39.270000000000003</v>
          </cell>
          <cell r="F3149">
            <v>580.48</v>
          </cell>
        </row>
        <row r="3150">
          <cell r="A3150" t="str">
            <v>46.14.510</v>
          </cell>
          <cell r="B3150" t="str">
            <v>Tubo de ferro fundido classe K-9 com junta elástica, DN= 100mm, inclusive conexões</v>
          </cell>
          <cell r="C3150" t="str">
            <v>M</v>
          </cell>
          <cell r="D3150">
            <v>556.39</v>
          </cell>
          <cell r="E3150">
            <v>39.270000000000003</v>
          </cell>
          <cell r="F3150">
            <v>595.66</v>
          </cell>
        </row>
        <row r="3151">
          <cell r="A3151" t="str">
            <v>46.14.520</v>
          </cell>
          <cell r="B3151" t="str">
            <v>Tubo de ferro fundido classe K-9 com junta elástica, DN= 150mm, inclusive conexões</v>
          </cell>
          <cell r="C3151" t="str">
            <v>M</v>
          </cell>
          <cell r="D3151">
            <v>644.88</v>
          </cell>
          <cell r="E3151">
            <v>39.270000000000003</v>
          </cell>
          <cell r="F3151">
            <v>684.15</v>
          </cell>
        </row>
        <row r="3152">
          <cell r="A3152" t="str">
            <v>46.14.530</v>
          </cell>
          <cell r="B3152" t="str">
            <v>Tubo de ferro fundido classe K-9 com junta elástica, DN= 200mm, inclusive conexões</v>
          </cell>
          <cell r="C3152" t="str">
            <v>M</v>
          </cell>
          <cell r="D3152">
            <v>772.98</v>
          </cell>
          <cell r="E3152">
            <v>39.270000000000003</v>
          </cell>
          <cell r="F3152">
            <v>812.25</v>
          </cell>
        </row>
        <row r="3153">
          <cell r="A3153" t="str">
            <v>46.14.540</v>
          </cell>
          <cell r="B3153" t="str">
            <v>Tubo de ferro fundido classe k-9 com junta elástica, DN= 250mm, inclusive conexões</v>
          </cell>
          <cell r="C3153" t="str">
            <v>M</v>
          </cell>
          <cell r="D3153">
            <v>969.79</v>
          </cell>
          <cell r="E3153">
            <v>39.270000000000003</v>
          </cell>
          <cell r="F3153">
            <v>1009.06</v>
          </cell>
        </row>
        <row r="3154">
          <cell r="A3154" t="str">
            <v>46.14.550</v>
          </cell>
          <cell r="B3154" t="str">
            <v>Tubo de ferro fundido classe K-9 com junta elástica, DN= 300mm, inclusive conexões</v>
          </cell>
          <cell r="C3154" t="str">
            <v>M</v>
          </cell>
          <cell r="D3154">
            <v>1165.2</v>
          </cell>
          <cell r="E3154">
            <v>39.270000000000003</v>
          </cell>
          <cell r="F3154">
            <v>1204.47</v>
          </cell>
        </row>
        <row r="3155">
          <cell r="A3155" t="str">
            <v>46.14.560</v>
          </cell>
          <cell r="B3155" t="str">
            <v>Tubo de ferro fundido classe k-9 com junta elástica, DN= 350mm, inclusive conexões</v>
          </cell>
          <cell r="C3155" t="str">
            <v>M</v>
          </cell>
          <cell r="D3155">
            <v>1486.05</v>
          </cell>
          <cell r="E3155">
            <v>39.270000000000003</v>
          </cell>
          <cell r="F3155">
            <v>1525.32</v>
          </cell>
        </row>
        <row r="3156">
          <cell r="A3156" t="str">
            <v>46.15</v>
          </cell>
          <cell r="B3156" t="str">
            <v>Tubulacao em PEAD - recalque de tratamento de esgoto</v>
          </cell>
        </row>
        <row r="3157">
          <cell r="A3157" t="str">
            <v>46.15.111</v>
          </cell>
          <cell r="B3157" t="str">
            <v>Tubo em polietileno de alta densidade DE=160 mm - PN-10, inclusive conexões</v>
          </cell>
          <cell r="C3157" t="str">
            <v>M</v>
          </cell>
          <cell r="D3157">
            <v>119.65</v>
          </cell>
          <cell r="E3157">
            <v>23.57</v>
          </cell>
          <cell r="F3157">
            <v>143.22</v>
          </cell>
        </row>
        <row r="3158">
          <cell r="A3158" t="str">
            <v>46.15.112</v>
          </cell>
          <cell r="B3158" t="str">
            <v>Tubo em polietileno de alta densidade DE=200 mm - PN-10, inclusive conexões</v>
          </cell>
          <cell r="C3158" t="str">
            <v>M</v>
          </cell>
          <cell r="D3158">
            <v>184.67</v>
          </cell>
          <cell r="E3158">
            <v>31.42</v>
          </cell>
          <cell r="F3158">
            <v>216.09</v>
          </cell>
        </row>
        <row r="3159">
          <cell r="A3159" t="str">
            <v>46.15.113</v>
          </cell>
          <cell r="B3159" t="str">
            <v>Tubo em polietileno de alta densidade DE=225 mm - PN-10, inclusive conexões</v>
          </cell>
          <cell r="C3159" t="str">
            <v>M</v>
          </cell>
          <cell r="D3159">
            <v>225.1</v>
          </cell>
          <cell r="E3159">
            <v>31.42</v>
          </cell>
          <cell r="F3159">
            <v>256.52</v>
          </cell>
        </row>
        <row r="3160">
          <cell r="A3160" t="str">
            <v>46.18</v>
          </cell>
          <cell r="B3160" t="str">
            <v>Tubulacao flangeada em ferro ductil para redes de saneamento</v>
          </cell>
        </row>
        <row r="3161">
          <cell r="A3161" t="str">
            <v>46.18.010</v>
          </cell>
          <cell r="B3161" t="str">
            <v>Tubo em ferro fundido com ponta e ponta TCLA - DN= 80mm, sem juntas e conexões</v>
          </cell>
          <cell r="C3161" t="str">
            <v>M</v>
          </cell>
          <cell r="D3161">
            <v>715.41</v>
          </cell>
          <cell r="E3161">
            <v>44.85</v>
          </cell>
          <cell r="F3161">
            <v>760.26</v>
          </cell>
        </row>
        <row r="3162">
          <cell r="A3162" t="str">
            <v>46.18.020</v>
          </cell>
          <cell r="B3162" t="str">
            <v>Tubo em ferro fundido com ponta e ponta TCLA - DN= 100mm, sem juntas e conexões</v>
          </cell>
          <cell r="C3162" t="str">
            <v>M</v>
          </cell>
          <cell r="D3162">
            <v>708.96</v>
          </cell>
          <cell r="E3162">
            <v>44.85</v>
          </cell>
          <cell r="F3162">
            <v>753.81</v>
          </cell>
        </row>
        <row r="3163">
          <cell r="A3163" t="str">
            <v>46.18.030</v>
          </cell>
          <cell r="B3163" t="str">
            <v>Tubo em ferro fundido com ponta e ponta TCLA - DN= 150mm, sem juntas e conexões</v>
          </cell>
          <cell r="C3163" t="str">
            <v>M</v>
          </cell>
          <cell r="D3163">
            <v>693</v>
          </cell>
          <cell r="E3163">
            <v>44.85</v>
          </cell>
          <cell r="F3163">
            <v>737.85</v>
          </cell>
        </row>
        <row r="3164">
          <cell r="A3164" t="str">
            <v>46.18.040</v>
          </cell>
          <cell r="B3164" t="str">
            <v>Tubo em ferro fundido com ponta e ponta TCLA - DN= 200mm, sem juntas e conexões</v>
          </cell>
          <cell r="C3164" t="str">
            <v>M</v>
          </cell>
          <cell r="D3164">
            <v>825.02</v>
          </cell>
          <cell r="E3164">
            <v>44.85</v>
          </cell>
          <cell r="F3164">
            <v>869.87</v>
          </cell>
        </row>
        <row r="3165">
          <cell r="A3165" t="str">
            <v>46.18.050</v>
          </cell>
          <cell r="B3165" t="str">
            <v>Tubo em ferro fundido com ponta e ponta TCLA - DN= 250mm, sem juntas e conexões</v>
          </cell>
          <cell r="C3165" t="str">
            <v>M</v>
          </cell>
          <cell r="D3165">
            <v>1103.3800000000001</v>
          </cell>
          <cell r="E3165">
            <v>48.2</v>
          </cell>
          <cell r="F3165">
            <v>1151.58</v>
          </cell>
        </row>
        <row r="3166">
          <cell r="A3166" t="str">
            <v>46.18.060</v>
          </cell>
          <cell r="B3166" t="str">
            <v>Tubo em ferro fundido com ponta e ponta TCLA - DN= 300mm, sem juntas e conexões</v>
          </cell>
          <cell r="C3166" t="str">
            <v>M</v>
          </cell>
          <cell r="D3166">
            <v>1244.17</v>
          </cell>
          <cell r="E3166">
            <v>48.2</v>
          </cell>
          <cell r="F3166">
            <v>1292.3699999999999</v>
          </cell>
        </row>
        <row r="3167">
          <cell r="A3167" t="str">
            <v>46.18.089</v>
          </cell>
          <cell r="B3167" t="str">
            <v>Flange avulso em ferro fundido, classe PN-10, DN= 50mm</v>
          </cell>
          <cell r="C3167" t="str">
            <v>UN</v>
          </cell>
          <cell r="D3167">
            <v>137.68</v>
          </cell>
          <cell r="E3167">
            <v>24.56</v>
          </cell>
          <cell r="F3167">
            <v>162.24</v>
          </cell>
        </row>
        <row r="3168">
          <cell r="A3168" t="str">
            <v>46.18.090</v>
          </cell>
          <cell r="B3168" t="str">
            <v>Flange avulso em ferro fundido, classe PN-10, DN= 80mm</v>
          </cell>
          <cell r="C3168" t="str">
            <v>UN</v>
          </cell>
          <cell r="D3168">
            <v>170.56</v>
          </cell>
          <cell r="E3168">
            <v>24.56</v>
          </cell>
          <cell r="F3168">
            <v>195.12</v>
          </cell>
        </row>
        <row r="3169">
          <cell r="A3169" t="str">
            <v>46.18.100</v>
          </cell>
          <cell r="B3169" t="str">
            <v>Flange avulso em ferro fundido, classe PN-10, DN= 100mm</v>
          </cell>
          <cell r="C3169" t="str">
            <v>UN</v>
          </cell>
          <cell r="D3169">
            <v>216.77</v>
          </cell>
          <cell r="E3169">
            <v>26.8</v>
          </cell>
          <cell r="F3169">
            <v>243.57</v>
          </cell>
        </row>
        <row r="3170">
          <cell r="A3170" t="str">
            <v>46.18.110</v>
          </cell>
          <cell r="B3170" t="str">
            <v>Flange avulso em ferro fundido, classe PN-10, DN= 150mm</v>
          </cell>
          <cell r="C3170" t="str">
            <v>UN</v>
          </cell>
          <cell r="D3170">
            <v>327.73</v>
          </cell>
          <cell r="E3170">
            <v>29.03</v>
          </cell>
          <cell r="F3170">
            <v>356.76</v>
          </cell>
        </row>
        <row r="3171">
          <cell r="A3171" t="str">
            <v>46.18.120</v>
          </cell>
          <cell r="B3171" t="str">
            <v>Flange avulso em ferro fundido, classe PN-10, DN= 200mm</v>
          </cell>
          <cell r="C3171" t="str">
            <v>UN</v>
          </cell>
          <cell r="D3171">
            <v>409.28</v>
          </cell>
          <cell r="E3171">
            <v>31.27</v>
          </cell>
          <cell r="F3171">
            <v>440.55</v>
          </cell>
        </row>
        <row r="3172">
          <cell r="A3172" t="str">
            <v>46.18.130</v>
          </cell>
          <cell r="B3172" t="str">
            <v>Flange avulso em ferro fundido, classe PN-10, DN= 250mm</v>
          </cell>
          <cell r="C3172" t="str">
            <v>UN</v>
          </cell>
          <cell r="D3172">
            <v>587.63</v>
          </cell>
          <cell r="E3172">
            <v>33.5</v>
          </cell>
          <cell r="F3172">
            <v>621.13</v>
          </cell>
        </row>
        <row r="3173">
          <cell r="A3173" t="str">
            <v>46.18.140</v>
          </cell>
          <cell r="B3173" t="str">
            <v>Flange avulso em ferro fundido, classe PN-10, DN= 300mm</v>
          </cell>
          <cell r="C3173" t="str">
            <v>UN</v>
          </cell>
          <cell r="D3173">
            <v>756.43</v>
          </cell>
          <cell r="E3173">
            <v>35.729999999999997</v>
          </cell>
          <cell r="F3173">
            <v>792.16</v>
          </cell>
        </row>
        <row r="3174">
          <cell r="A3174" t="str">
            <v>46.18.168</v>
          </cell>
          <cell r="B3174" t="str">
            <v>Curva de 90° em ferro fundido com flanges, classe PN-10, DN= 50mm</v>
          </cell>
          <cell r="C3174" t="str">
            <v>UN</v>
          </cell>
          <cell r="D3174">
            <v>292.77999999999997</v>
          </cell>
          <cell r="E3174">
            <v>31.27</v>
          </cell>
          <cell r="F3174">
            <v>324.05</v>
          </cell>
        </row>
        <row r="3175">
          <cell r="A3175" t="str">
            <v>46.18.170</v>
          </cell>
          <cell r="B3175" t="str">
            <v>Curva de 90° em ferro fundido, com flanges, classe PN-10, DN= 80mm</v>
          </cell>
          <cell r="C3175" t="str">
            <v>UN</v>
          </cell>
          <cell r="D3175">
            <v>307.99</v>
          </cell>
          <cell r="E3175">
            <v>24.56</v>
          </cell>
          <cell r="F3175">
            <v>332.55</v>
          </cell>
        </row>
        <row r="3176">
          <cell r="A3176" t="str">
            <v>46.18.180</v>
          </cell>
          <cell r="B3176" t="str">
            <v>Curva de 90° em ferro fundido, com flanges, classe PN-10, DN= 100mm</v>
          </cell>
          <cell r="C3176" t="str">
            <v>UN</v>
          </cell>
          <cell r="D3176">
            <v>419.31</v>
          </cell>
          <cell r="E3176">
            <v>31.27</v>
          </cell>
          <cell r="F3176">
            <v>450.58</v>
          </cell>
        </row>
        <row r="3177">
          <cell r="A3177" t="str">
            <v>46.18.190</v>
          </cell>
          <cell r="B3177" t="str">
            <v>Curva de 90° em ferro fundido, com flanges, classe PN-10, DN= 150mm</v>
          </cell>
          <cell r="C3177" t="str">
            <v>UN</v>
          </cell>
          <cell r="D3177">
            <v>739</v>
          </cell>
          <cell r="E3177">
            <v>35.729999999999997</v>
          </cell>
          <cell r="F3177">
            <v>774.73</v>
          </cell>
        </row>
        <row r="3178">
          <cell r="A3178" t="str">
            <v>46.18.410</v>
          </cell>
          <cell r="B3178" t="str">
            <v>Te em ferro fundido, com flanges, classe PN-10, DN= 80mm, com derivação de 80mm</v>
          </cell>
          <cell r="C3178" t="str">
            <v>UN</v>
          </cell>
          <cell r="D3178">
            <v>551.89</v>
          </cell>
          <cell r="E3178">
            <v>26.8</v>
          </cell>
          <cell r="F3178">
            <v>578.69000000000005</v>
          </cell>
        </row>
        <row r="3179">
          <cell r="A3179" t="str">
            <v>46.18.420</v>
          </cell>
          <cell r="B3179" t="str">
            <v>Te em ferro fundido, com flanges, classe PN-10, DN= 100mm, com derivações de 80 até 100mm</v>
          </cell>
          <cell r="C3179" t="str">
            <v>UN</v>
          </cell>
          <cell r="D3179">
            <v>655.7</v>
          </cell>
          <cell r="E3179">
            <v>31.27</v>
          </cell>
          <cell r="F3179">
            <v>686.97</v>
          </cell>
        </row>
        <row r="3180">
          <cell r="A3180" t="str">
            <v>46.18.430</v>
          </cell>
          <cell r="B3180" t="str">
            <v>Te em ferro fundido, com flanges, classe PN-10, DN= 150mm, com derivações de 80 até 150mm</v>
          </cell>
          <cell r="C3180" t="str">
            <v>UN</v>
          </cell>
          <cell r="D3180">
            <v>1121.53</v>
          </cell>
          <cell r="E3180">
            <v>35.729999999999997</v>
          </cell>
          <cell r="F3180">
            <v>1157.26</v>
          </cell>
        </row>
        <row r="3181">
          <cell r="A3181" t="str">
            <v>46.18.560</v>
          </cell>
          <cell r="B3181" t="str">
            <v>Junta Gibault em ferro fundido, DN= 80mm, completa</v>
          </cell>
          <cell r="C3181" t="str">
            <v>UN</v>
          </cell>
          <cell r="D3181">
            <v>494.22</v>
          </cell>
          <cell r="E3181">
            <v>24.56</v>
          </cell>
          <cell r="F3181">
            <v>518.78</v>
          </cell>
        </row>
        <row r="3182">
          <cell r="A3182" t="str">
            <v>46.18.570</v>
          </cell>
          <cell r="B3182" t="str">
            <v>Junta Gibault em ferro fundido, DN= 100 mm, completa</v>
          </cell>
          <cell r="C3182" t="str">
            <v>UN</v>
          </cell>
          <cell r="D3182">
            <v>508.47</v>
          </cell>
          <cell r="E3182">
            <v>26.8</v>
          </cell>
          <cell r="F3182">
            <v>535.27</v>
          </cell>
        </row>
        <row r="3183">
          <cell r="A3183" t="str">
            <v>46.19</v>
          </cell>
          <cell r="B3183" t="str">
            <v>Tubulacao flangeada em ferro ductil para redes de saneamento.</v>
          </cell>
        </row>
        <row r="3184">
          <cell r="A3184" t="str">
            <v>46.19.500</v>
          </cell>
          <cell r="B3184" t="str">
            <v>Redução excêntrica em ferro fundido, com flanges, classe PN-10, DN= 100mm x 80mm</v>
          </cell>
          <cell r="C3184" t="str">
            <v>UN</v>
          </cell>
          <cell r="D3184">
            <v>433.87</v>
          </cell>
          <cell r="E3184">
            <v>31.27</v>
          </cell>
          <cell r="F3184">
            <v>465.14</v>
          </cell>
        </row>
        <row r="3185">
          <cell r="A3185" t="str">
            <v>46.19.510</v>
          </cell>
          <cell r="B3185" t="str">
            <v>Redução excêntrica em ferro fundido, com flanges, classe PN-10, DN= 150mm x 80/100mm</v>
          </cell>
          <cell r="C3185" t="str">
            <v>UN</v>
          </cell>
          <cell r="D3185">
            <v>654.54999999999995</v>
          </cell>
          <cell r="E3185">
            <v>35.729999999999997</v>
          </cell>
          <cell r="F3185">
            <v>690.28</v>
          </cell>
        </row>
        <row r="3186">
          <cell r="A3186" t="str">
            <v>46.19.520</v>
          </cell>
          <cell r="B3186" t="str">
            <v>Redução excêntrica em ferro fundido, com flanges, classe PN-10, DN= 200mm x 100/150mm</v>
          </cell>
          <cell r="C3186" t="str">
            <v>UN</v>
          </cell>
          <cell r="D3186">
            <v>961.44</v>
          </cell>
          <cell r="E3186">
            <v>40.200000000000003</v>
          </cell>
          <cell r="F3186">
            <v>1001.64</v>
          </cell>
        </row>
        <row r="3187">
          <cell r="A3187" t="str">
            <v>46.19.530</v>
          </cell>
          <cell r="B3187" t="str">
            <v>Redução excêntrica em ferro fundido, com flanges, classe PN-10, DN= 250mm x 150/200mm</v>
          </cell>
          <cell r="C3187" t="str">
            <v>UN</v>
          </cell>
          <cell r="D3187">
            <v>1597.66</v>
          </cell>
          <cell r="E3187">
            <v>44.67</v>
          </cell>
          <cell r="F3187">
            <v>1642.33</v>
          </cell>
        </row>
        <row r="3188">
          <cell r="A3188" t="str">
            <v>46.19.590</v>
          </cell>
          <cell r="B3188" t="str">
            <v>Redução concêntrica em ferro fundido, com flanges, classe PN-10, DN= 80 x 50mm</v>
          </cell>
          <cell r="C3188" t="str">
            <v>UN</v>
          </cell>
          <cell r="D3188">
            <v>337.68</v>
          </cell>
          <cell r="E3188">
            <v>31.27</v>
          </cell>
          <cell r="F3188">
            <v>368.95</v>
          </cell>
        </row>
        <row r="3189">
          <cell r="A3189" t="str">
            <v>46.19.600</v>
          </cell>
          <cell r="B3189" t="str">
            <v>Redução concêntrica em ferro fundido, com flanges, classe PN-10, DN= 100mm x 80mm</v>
          </cell>
          <cell r="C3189" t="str">
            <v>UN</v>
          </cell>
          <cell r="D3189">
            <v>401.56</v>
          </cell>
          <cell r="E3189">
            <v>31.27</v>
          </cell>
          <cell r="F3189">
            <v>432.83</v>
          </cell>
        </row>
        <row r="3190">
          <cell r="A3190" t="str">
            <v>46.19.610</v>
          </cell>
          <cell r="B3190" t="str">
            <v>Redução concêntrica em ferro fundido, com flanges, classe PN-10, DN= 150mm x 80/100mm</v>
          </cell>
          <cell r="C3190" t="str">
            <v>UN</v>
          </cell>
          <cell r="D3190">
            <v>757.77</v>
          </cell>
          <cell r="E3190">
            <v>35.729999999999997</v>
          </cell>
          <cell r="F3190">
            <v>793.5</v>
          </cell>
        </row>
        <row r="3191">
          <cell r="A3191" t="str">
            <v>46.19.620</v>
          </cell>
          <cell r="B3191" t="str">
            <v>Redução concêntrica em ferro fundido, com flanges, classe PN-10, DN= 200mm x 100/150mm</v>
          </cell>
          <cell r="C3191" t="str">
            <v>UN</v>
          </cell>
          <cell r="D3191">
            <v>877.96</v>
          </cell>
          <cell r="E3191">
            <v>40.200000000000003</v>
          </cell>
          <cell r="F3191">
            <v>918.16</v>
          </cell>
        </row>
        <row r="3192">
          <cell r="A3192" t="str">
            <v>46.19.630</v>
          </cell>
          <cell r="B3192" t="str">
            <v>Redução concêntrica em ferro fundido, com flanges, classe PN-10, DN= 250mm x 150/200mm</v>
          </cell>
          <cell r="C3192" t="str">
            <v>UN</v>
          </cell>
          <cell r="D3192">
            <v>1379.63</v>
          </cell>
          <cell r="E3192">
            <v>44.67</v>
          </cell>
          <cell r="F3192">
            <v>1424.3</v>
          </cell>
        </row>
        <row r="3193">
          <cell r="A3193" t="str">
            <v>46.20</v>
          </cell>
          <cell r="B3193" t="str">
            <v>Reparos, conservacoes e complementos - GRUPO 46</v>
          </cell>
        </row>
        <row r="3194">
          <cell r="A3194" t="str">
            <v>46.20.010</v>
          </cell>
          <cell r="B3194" t="str">
            <v>Assentamento de tubo de concreto com diâmetro até 600 mm</v>
          </cell>
          <cell r="C3194" t="str">
            <v>M</v>
          </cell>
          <cell r="D3194">
            <v>1.84</v>
          </cell>
          <cell r="E3194">
            <v>77.03</v>
          </cell>
          <cell r="F3194">
            <v>78.87</v>
          </cell>
        </row>
        <row r="3195">
          <cell r="A3195" t="str">
            <v>46.20.020</v>
          </cell>
          <cell r="B3195" t="str">
            <v>Assentamento de tubo de concreto com diâmetro de 700 até 1500 mm</v>
          </cell>
          <cell r="C3195" t="str">
            <v>M</v>
          </cell>
          <cell r="D3195">
            <v>70.67</v>
          </cell>
          <cell r="E3195">
            <v>44.82</v>
          </cell>
          <cell r="F3195">
            <v>115.49</v>
          </cell>
        </row>
        <row r="3196">
          <cell r="A3196" t="str">
            <v>46.21</v>
          </cell>
          <cell r="B3196" t="str">
            <v>Tubulacao em aco preto schedule</v>
          </cell>
        </row>
        <row r="3197">
          <cell r="A3197" t="str">
            <v>46.21.012</v>
          </cell>
          <cell r="B3197" t="str">
            <v>Tubo de aço carbono preto sem costura Schedule 40, DN= 1´ - inclusive conexões</v>
          </cell>
          <cell r="C3197" t="str">
            <v>M</v>
          </cell>
          <cell r="D3197">
            <v>79.28</v>
          </cell>
          <cell r="E3197">
            <v>78.16</v>
          </cell>
          <cell r="F3197">
            <v>157.44</v>
          </cell>
        </row>
        <row r="3198">
          <cell r="A3198" t="str">
            <v>46.21.036</v>
          </cell>
          <cell r="B3198" t="str">
            <v>Tubo de aço carbono preto sem costura Schedule 40, DN= 1 1/4´ - inclusive conexões</v>
          </cell>
          <cell r="C3198" t="str">
            <v>M</v>
          </cell>
          <cell r="D3198">
            <v>100.97</v>
          </cell>
          <cell r="E3198">
            <v>89.33</v>
          </cell>
          <cell r="F3198">
            <v>190.3</v>
          </cell>
        </row>
        <row r="3199">
          <cell r="A3199" t="str">
            <v>46.21.040</v>
          </cell>
          <cell r="B3199" t="str">
            <v>Tubo de aço carbono preto sem costura Schedule 40, DN= 1 1/2´ - inclusive conexões</v>
          </cell>
          <cell r="C3199" t="str">
            <v>M</v>
          </cell>
          <cell r="D3199">
            <v>101.66</v>
          </cell>
          <cell r="E3199">
            <v>89.33</v>
          </cell>
          <cell r="F3199">
            <v>190.99</v>
          </cell>
        </row>
        <row r="3200">
          <cell r="A3200" t="str">
            <v>46.21.046</v>
          </cell>
          <cell r="B3200" t="str">
            <v>Tubo de aço carbono preto sem costura Schedule 40, DN= 2´ - inclusive conexões</v>
          </cell>
          <cell r="C3200" t="str">
            <v>M</v>
          </cell>
          <cell r="D3200">
            <v>129.22</v>
          </cell>
          <cell r="E3200">
            <v>100.5</v>
          </cell>
          <cell r="F3200">
            <v>229.72</v>
          </cell>
        </row>
        <row r="3201">
          <cell r="A3201" t="str">
            <v>46.21.056</v>
          </cell>
          <cell r="B3201" t="str">
            <v>Tubo de aço carbono preto sem costura Schedule 40, DN= 2 1/2´ - inclusive conexões</v>
          </cell>
          <cell r="C3201" t="str">
            <v>M</v>
          </cell>
          <cell r="D3201">
            <v>202.67</v>
          </cell>
          <cell r="E3201">
            <v>111.66</v>
          </cell>
          <cell r="F3201">
            <v>314.33</v>
          </cell>
        </row>
        <row r="3202">
          <cell r="A3202" t="str">
            <v>46.21.060</v>
          </cell>
          <cell r="B3202" t="str">
            <v>Tubo de aço carbono preto sem costura Schedule 40, DN= 3´ - inclusive conexões</v>
          </cell>
          <cell r="C3202" t="str">
            <v>M</v>
          </cell>
          <cell r="D3202">
            <v>227.87</v>
          </cell>
          <cell r="E3202">
            <v>125.62</v>
          </cell>
          <cell r="F3202">
            <v>353.49</v>
          </cell>
        </row>
        <row r="3203">
          <cell r="A3203" t="str">
            <v>46.21.066</v>
          </cell>
          <cell r="B3203" t="str">
            <v>Tubo de aço carbono preto sem costura Schedule 40, DN= 3 1/2´ - inclusive conexões</v>
          </cell>
          <cell r="C3203" t="str">
            <v>M</v>
          </cell>
          <cell r="D3203">
            <v>284.97000000000003</v>
          </cell>
          <cell r="E3203">
            <v>133.99</v>
          </cell>
          <cell r="F3203">
            <v>418.96</v>
          </cell>
        </row>
        <row r="3204">
          <cell r="A3204" t="str">
            <v>46.21.080</v>
          </cell>
          <cell r="B3204" t="str">
            <v>Tubo de aço carbono preto sem costura Schedule 40, DN= 4´ - inclusive conexões</v>
          </cell>
          <cell r="C3204" t="str">
            <v>M</v>
          </cell>
          <cell r="D3204">
            <v>315.98</v>
          </cell>
          <cell r="E3204">
            <v>139.58000000000001</v>
          </cell>
          <cell r="F3204">
            <v>455.56</v>
          </cell>
        </row>
        <row r="3205">
          <cell r="A3205" t="str">
            <v>46.21.090</v>
          </cell>
          <cell r="B3205" t="str">
            <v>Tubo de aço carbono preto sem costura Schedule 40, DN= 5´ - inclusive conexões</v>
          </cell>
          <cell r="C3205" t="str">
            <v>M</v>
          </cell>
          <cell r="D3205">
            <v>430.42</v>
          </cell>
          <cell r="E3205">
            <v>147.94999999999999</v>
          </cell>
          <cell r="F3205">
            <v>578.37</v>
          </cell>
        </row>
        <row r="3206">
          <cell r="A3206" t="str">
            <v>46.21.100</v>
          </cell>
          <cell r="B3206" t="str">
            <v>Tubo de aço carbono preto sem costura Schedule 40, DN= 6´ - inclusive conexões</v>
          </cell>
          <cell r="C3206" t="str">
            <v>M</v>
          </cell>
          <cell r="D3206">
            <v>570.88</v>
          </cell>
          <cell r="E3206">
            <v>153.53</v>
          </cell>
          <cell r="F3206">
            <v>724.41</v>
          </cell>
        </row>
        <row r="3207">
          <cell r="A3207" t="str">
            <v>46.21.110</v>
          </cell>
          <cell r="B3207" t="str">
            <v>Tubo de aço carbono preto sem costura Schedule 40, DN= 8´ - inclusive conexões</v>
          </cell>
          <cell r="C3207" t="str">
            <v>M</v>
          </cell>
          <cell r="D3207">
            <v>831.23</v>
          </cell>
          <cell r="E3207">
            <v>167.49</v>
          </cell>
          <cell r="F3207">
            <v>998.72</v>
          </cell>
        </row>
        <row r="3208">
          <cell r="A3208" t="str">
            <v>46.21.140</v>
          </cell>
          <cell r="B3208" t="str">
            <v>Tubo de aço carbono preto com costura Schedule 40, DN= 10´ - inclusive conexões</v>
          </cell>
          <cell r="C3208" t="str">
            <v>M</v>
          </cell>
          <cell r="D3208">
            <v>724</v>
          </cell>
          <cell r="E3208">
            <v>184.24</v>
          </cell>
          <cell r="F3208">
            <v>908.24</v>
          </cell>
        </row>
        <row r="3209">
          <cell r="A3209" t="str">
            <v>46.21.150</v>
          </cell>
          <cell r="B3209" t="str">
            <v>Tubo de aço carbono preto com costura Schedule 40, DN= 12´ - inclusive conexões</v>
          </cell>
          <cell r="C3209" t="str">
            <v>M</v>
          </cell>
          <cell r="D3209">
            <v>936.62</v>
          </cell>
          <cell r="E3209">
            <v>195.41</v>
          </cell>
          <cell r="F3209">
            <v>1132.03</v>
          </cell>
        </row>
        <row r="3210">
          <cell r="A3210" t="str">
            <v>46.23</v>
          </cell>
          <cell r="B3210" t="str">
            <v>Tubulacao em concreto para rede de esgoto sanitario</v>
          </cell>
        </row>
        <row r="3211">
          <cell r="A3211" t="str">
            <v>46.23.110</v>
          </cell>
          <cell r="B3211" t="str">
            <v>Tubo de concreto classe EA-3, DN= 400 mm</v>
          </cell>
          <cell r="C3211" t="str">
            <v>M</v>
          </cell>
          <cell r="D3211">
            <v>146.02000000000001</v>
          </cell>
          <cell r="E3211">
            <v>18.170000000000002</v>
          </cell>
          <cell r="F3211">
            <v>164.19</v>
          </cell>
        </row>
        <row r="3212">
          <cell r="A3212" t="str">
            <v>46.23.120</v>
          </cell>
          <cell r="B3212" t="str">
            <v>Tubo de concreto classe EA-3, DN= 500 mm</v>
          </cell>
          <cell r="C3212" t="str">
            <v>M</v>
          </cell>
          <cell r="D3212">
            <v>269.39999999999998</v>
          </cell>
          <cell r="E3212">
            <v>27.25</v>
          </cell>
          <cell r="F3212">
            <v>296.64999999999998</v>
          </cell>
        </row>
        <row r="3213">
          <cell r="A3213" t="str">
            <v>46.23.130</v>
          </cell>
          <cell r="B3213" t="str">
            <v>Tubo de concreto classe EA-3, DN= 600 mm</v>
          </cell>
          <cell r="C3213" t="str">
            <v>M</v>
          </cell>
          <cell r="D3213">
            <v>318.63</v>
          </cell>
          <cell r="E3213">
            <v>31.79</v>
          </cell>
          <cell r="F3213">
            <v>350.42</v>
          </cell>
        </row>
        <row r="3214">
          <cell r="A3214" t="str">
            <v>46.23.140</v>
          </cell>
          <cell r="B3214" t="str">
            <v>Tubo de concreto classe EA-3, DN= 700 mm</v>
          </cell>
          <cell r="C3214" t="str">
            <v>M</v>
          </cell>
          <cell r="D3214">
            <v>438.18</v>
          </cell>
          <cell r="E3214">
            <v>36.340000000000003</v>
          </cell>
          <cell r="F3214">
            <v>474.52</v>
          </cell>
        </row>
        <row r="3215">
          <cell r="A3215" t="str">
            <v>46.23.150</v>
          </cell>
          <cell r="B3215" t="str">
            <v>Tubo de concreto classe EA-3, DN= 800 mm</v>
          </cell>
          <cell r="C3215" t="str">
            <v>M</v>
          </cell>
          <cell r="D3215">
            <v>537.09</v>
          </cell>
          <cell r="E3215">
            <v>45.42</v>
          </cell>
          <cell r="F3215">
            <v>582.51</v>
          </cell>
        </row>
        <row r="3216">
          <cell r="A3216" t="str">
            <v>46.23.160</v>
          </cell>
          <cell r="B3216" t="str">
            <v>Tubo de concreto classe EA-3, DN= 900 mm</v>
          </cell>
          <cell r="C3216" t="str">
            <v>M</v>
          </cell>
          <cell r="D3216">
            <v>841.02</v>
          </cell>
          <cell r="E3216">
            <v>54.5</v>
          </cell>
          <cell r="F3216">
            <v>895.52</v>
          </cell>
        </row>
        <row r="3217">
          <cell r="A3217" t="str">
            <v>46.23.170</v>
          </cell>
          <cell r="B3217" t="str">
            <v>Tubo de concreto classe EA-3, DN= 1000 mm</v>
          </cell>
          <cell r="C3217" t="str">
            <v>M</v>
          </cell>
          <cell r="D3217">
            <v>799.1</v>
          </cell>
          <cell r="E3217">
            <v>68.13</v>
          </cell>
          <cell r="F3217">
            <v>867.23</v>
          </cell>
        </row>
        <row r="3218">
          <cell r="A3218" t="str">
            <v>46.23.180</v>
          </cell>
          <cell r="B3218" t="str">
            <v>Tubo de concreto classe EA-3, DN= 1200 mm</v>
          </cell>
          <cell r="C3218" t="str">
            <v>M</v>
          </cell>
          <cell r="D3218">
            <v>1166.77</v>
          </cell>
          <cell r="E3218">
            <v>136.26</v>
          </cell>
          <cell r="F3218">
            <v>1303.03</v>
          </cell>
        </row>
        <row r="3219">
          <cell r="A3219" t="str">
            <v>46.25</v>
          </cell>
          <cell r="B3219" t="str">
            <v>Tubulação em CPVC</v>
          </cell>
        </row>
        <row r="3220">
          <cell r="A3220" t="str">
            <v>46.25.050</v>
          </cell>
          <cell r="B3220" t="str">
            <v>Condutor em PVC 88mm, inclusive conexões - AP</v>
          </cell>
          <cell r="C3220" t="str">
            <v>M</v>
          </cell>
          <cell r="D3220">
            <v>67.09</v>
          </cell>
          <cell r="E3220">
            <v>46.34</v>
          </cell>
          <cell r="F3220">
            <v>113.43</v>
          </cell>
        </row>
        <row r="3221">
          <cell r="A3221" t="str">
            <v>46.26</v>
          </cell>
          <cell r="B3221" t="str">
            <v>Tubulacao em ferro fundido predial SMU - esgoto e pluvial</v>
          </cell>
        </row>
        <row r="3222">
          <cell r="A3222" t="str">
            <v>46.26.010</v>
          </cell>
          <cell r="B3222" t="str">
            <v>Tubo em ferro fundido com ponta e ponta, predial SMU, DN= 50 mm</v>
          </cell>
          <cell r="C3222" t="str">
            <v>M</v>
          </cell>
          <cell r="D3222">
            <v>168.28</v>
          </cell>
          <cell r="E3222">
            <v>27.92</v>
          </cell>
          <cell r="F3222">
            <v>196.2</v>
          </cell>
        </row>
        <row r="3223">
          <cell r="A3223" t="str">
            <v>46.26.020</v>
          </cell>
          <cell r="B3223" t="str">
            <v>Tubo em ferro fundido com ponta e ponta, predial SMU, DN= 75 mm</v>
          </cell>
          <cell r="C3223" t="str">
            <v>M</v>
          </cell>
          <cell r="D3223">
            <v>253.95</v>
          </cell>
          <cell r="E3223">
            <v>27.92</v>
          </cell>
          <cell r="F3223">
            <v>281.87</v>
          </cell>
        </row>
        <row r="3224">
          <cell r="A3224" t="str">
            <v>46.26.030</v>
          </cell>
          <cell r="B3224" t="str">
            <v>Tubo em ferro fundido com ponta e ponta, predial SMU, DN= 100 mm</v>
          </cell>
          <cell r="C3224" t="str">
            <v>M</v>
          </cell>
          <cell r="D3224">
            <v>268.2</v>
          </cell>
          <cell r="E3224">
            <v>39.270000000000003</v>
          </cell>
          <cell r="F3224">
            <v>307.47000000000003</v>
          </cell>
        </row>
        <row r="3225">
          <cell r="A3225" t="str">
            <v>46.26.040</v>
          </cell>
          <cell r="B3225" t="str">
            <v>Tubo em ferro fundido com ponta e ponta, predial SMU, DN= 150 mm</v>
          </cell>
          <cell r="C3225" t="str">
            <v>M</v>
          </cell>
          <cell r="D3225">
            <v>367.67</v>
          </cell>
          <cell r="E3225">
            <v>39.270000000000003</v>
          </cell>
          <cell r="F3225">
            <v>406.94</v>
          </cell>
        </row>
        <row r="3226">
          <cell r="A3226" t="str">
            <v>46.26.050</v>
          </cell>
          <cell r="B3226" t="str">
            <v>Tubo em ferro fundido com ponta e ponta, predial SMU, DN= 200 mm</v>
          </cell>
          <cell r="C3226" t="str">
            <v>M</v>
          </cell>
          <cell r="D3226">
            <v>635.36</v>
          </cell>
          <cell r="E3226">
            <v>39.270000000000003</v>
          </cell>
          <cell r="F3226">
            <v>674.63</v>
          </cell>
        </row>
        <row r="3227">
          <cell r="A3227" t="str">
            <v>46.26.060</v>
          </cell>
          <cell r="B3227" t="str">
            <v>Junta de união em aço inoxidável para tubo em ferro fundido predial SMU, DN= 50 mm</v>
          </cell>
          <cell r="C3227" t="str">
            <v>UN</v>
          </cell>
          <cell r="D3227">
            <v>64.599999999999994</v>
          </cell>
          <cell r="E3227">
            <v>22.33</v>
          </cell>
          <cell r="F3227">
            <v>86.93</v>
          </cell>
        </row>
        <row r="3228">
          <cell r="A3228" t="str">
            <v>46.26.070</v>
          </cell>
          <cell r="B3228" t="str">
            <v>Junta de união em aço inoxidável para tubo em ferro fundido predial SMU, DN= 75 mm</v>
          </cell>
          <cell r="C3228" t="str">
            <v>UN</v>
          </cell>
          <cell r="D3228">
            <v>74.28</v>
          </cell>
          <cell r="E3228">
            <v>22.33</v>
          </cell>
          <cell r="F3228">
            <v>96.61</v>
          </cell>
        </row>
        <row r="3229">
          <cell r="A3229" t="str">
            <v>46.26.080</v>
          </cell>
          <cell r="B3229" t="str">
            <v>Junta de união em aço inoxidável para tubo em ferro fundido predial SMU, DN= 100 mm</v>
          </cell>
          <cell r="C3229" t="str">
            <v>UN</v>
          </cell>
          <cell r="D3229">
            <v>94.88</v>
          </cell>
          <cell r="E3229">
            <v>27.92</v>
          </cell>
          <cell r="F3229">
            <v>122.8</v>
          </cell>
        </row>
        <row r="3230">
          <cell r="A3230" t="str">
            <v>46.26.090</v>
          </cell>
          <cell r="B3230" t="str">
            <v>Junta de união em aço inoxidável para tubo em ferro fundido predial SMU, DN= 150 mm</v>
          </cell>
          <cell r="C3230" t="str">
            <v>UN</v>
          </cell>
          <cell r="D3230">
            <v>150.53</v>
          </cell>
          <cell r="E3230">
            <v>27.92</v>
          </cell>
          <cell r="F3230">
            <v>178.45</v>
          </cell>
        </row>
        <row r="3231">
          <cell r="A3231" t="str">
            <v>46.26.100</v>
          </cell>
          <cell r="B3231" t="str">
            <v>Junta de união em aço inoxidável para tubo em ferro fundido predial SMU, DN= 200 mm</v>
          </cell>
          <cell r="C3231" t="str">
            <v>UN</v>
          </cell>
          <cell r="D3231">
            <v>213.33</v>
          </cell>
          <cell r="E3231">
            <v>27.92</v>
          </cell>
          <cell r="F3231">
            <v>241.25</v>
          </cell>
        </row>
        <row r="3232">
          <cell r="A3232" t="str">
            <v>46.26.110</v>
          </cell>
          <cell r="B3232" t="str">
            <v>Conjunto de ancoragem para tubo em ferro fundido predial SMU, DN= 50 mm</v>
          </cell>
          <cell r="C3232" t="str">
            <v>CJ</v>
          </cell>
          <cell r="D3232">
            <v>985.96</v>
          </cell>
          <cell r="E3232">
            <v>22.33</v>
          </cell>
          <cell r="F3232">
            <v>1008.29</v>
          </cell>
        </row>
        <row r="3233">
          <cell r="A3233" t="str">
            <v>46.26.120</v>
          </cell>
          <cell r="B3233" t="str">
            <v>Conjunto de ancoragem para tubo em ferro fundido predial SMU, DN= 75 mm</v>
          </cell>
          <cell r="C3233" t="str">
            <v>CJ</v>
          </cell>
          <cell r="D3233">
            <v>1035.9100000000001</v>
          </cell>
          <cell r="E3233">
            <v>22.33</v>
          </cell>
          <cell r="F3233">
            <v>1058.24</v>
          </cell>
        </row>
        <row r="3234">
          <cell r="A3234" t="str">
            <v>46.26.130</v>
          </cell>
          <cell r="B3234" t="str">
            <v>Conjunto de ancoragem para tubo em ferro fundido predial SMU, DN= 100 mm</v>
          </cell>
          <cell r="C3234" t="str">
            <v>CJ</v>
          </cell>
          <cell r="D3234">
            <v>993.41</v>
          </cell>
          <cell r="E3234">
            <v>27.92</v>
          </cell>
          <cell r="F3234">
            <v>1021.33</v>
          </cell>
        </row>
        <row r="3235">
          <cell r="A3235" t="str">
            <v>46.26.136</v>
          </cell>
          <cell r="B3235" t="str">
            <v>Conjunto de ancoragem para tubo em ferro fundido predial SMU, DN= 125 mm</v>
          </cell>
          <cell r="C3235" t="str">
            <v>CJ</v>
          </cell>
          <cell r="D3235">
            <v>1033.6600000000001</v>
          </cell>
          <cell r="E3235">
            <v>27.92</v>
          </cell>
          <cell r="F3235">
            <v>1061.58</v>
          </cell>
        </row>
        <row r="3236">
          <cell r="A3236" t="str">
            <v>46.26.140</v>
          </cell>
          <cell r="B3236" t="str">
            <v>Conjunto de ancoragem para tubo em ferro fundido predial SMU, DN= 150 mm</v>
          </cell>
          <cell r="C3236" t="str">
            <v>CJ</v>
          </cell>
          <cell r="D3236">
            <v>1233.25</v>
          </cell>
          <cell r="E3236">
            <v>27.92</v>
          </cell>
          <cell r="F3236">
            <v>1261.17</v>
          </cell>
        </row>
        <row r="3237">
          <cell r="A3237" t="str">
            <v>46.26.150</v>
          </cell>
          <cell r="B3237" t="str">
            <v>Conjunto de ancoragem para tubo em ferro fundido predial SMU, DN= 200 mm</v>
          </cell>
          <cell r="C3237" t="str">
            <v>CJ</v>
          </cell>
          <cell r="D3237">
            <v>1920.52</v>
          </cell>
          <cell r="E3237">
            <v>27.92</v>
          </cell>
          <cell r="F3237">
            <v>1948.44</v>
          </cell>
        </row>
        <row r="3238">
          <cell r="A3238" t="str">
            <v>46.26.200</v>
          </cell>
          <cell r="B3238" t="str">
            <v>Tubo em ferro fundido com ponta e ponta, predial SMU, DN= 125 mm</v>
          </cell>
          <cell r="C3238" t="str">
            <v>M</v>
          </cell>
          <cell r="D3238">
            <v>361.09</v>
          </cell>
          <cell r="E3238">
            <v>39.270000000000003</v>
          </cell>
          <cell r="F3238">
            <v>400.36</v>
          </cell>
        </row>
        <row r="3239">
          <cell r="A3239" t="str">
            <v>46.26.210</v>
          </cell>
          <cell r="B3239" t="str">
            <v>Tubo em ferro fundido com ponta e ponta, predial SMU, DN= 250 mm</v>
          </cell>
          <cell r="C3239" t="str">
            <v>M</v>
          </cell>
          <cell r="D3239">
            <v>1005.75</v>
          </cell>
          <cell r="E3239">
            <v>39.270000000000003</v>
          </cell>
          <cell r="F3239">
            <v>1045.02</v>
          </cell>
        </row>
        <row r="3240">
          <cell r="A3240" t="str">
            <v>46.26.400</v>
          </cell>
          <cell r="B3240" t="str">
            <v>Joelho 45° em ferro fundido, predial SMU, DN= 50 mm</v>
          </cell>
          <cell r="C3240" t="str">
            <v>UN</v>
          </cell>
          <cell r="D3240">
            <v>111.33</v>
          </cell>
          <cell r="E3240">
            <v>22.33</v>
          </cell>
          <cell r="F3240">
            <v>133.66</v>
          </cell>
        </row>
        <row r="3241">
          <cell r="A3241" t="str">
            <v>46.26.410</v>
          </cell>
          <cell r="B3241" t="str">
            <v>Joelho 45° em ferro fundido, predial SMU, DN= 75 mm</v>
          </cell>
          <cell r="C3241" t="str">
            <v>UN</v>
          </cell>
          <cell r="D3241">
            <v>153.68</v>
          </cell>
          <cell r="E3241">
            <v>22.33</v>
          </cell>
          <cell r="F3241">
            <v>176.01</v>
          </cell>
        </row>
        <row r="3242">
          <cell r="A3242" t="str">
            <v>46.26.420</v>
          </cell>
          <cell r="B3242" t="str">
            <v>Joelho 45° em ferro fundido, predial SMU, DN= 100 mm</v>
          </cell>
          <cell r="C3242" t="str">
            <v>UN</v>
          </cell>
          <cell r="D3242">
            <v>164.67</v>
          </cell>
          <cell r="E3242">
            <v>27.92</v>
          </cell>
          <cell r="F3242">
            <v>192.59</v>
          </cell>
        </row>
        <row r="3243">
          <cell r="A3243" t="str">
            <v>46.26.426</v>
          </cell>
          <cell r="B3243" t="str">
            <v>Joelho 45° em ferro fundido, predial SMU, DN= 125 mm</v>
          </cell>
          <cell r="C3243" t="str">
            <v>UN</v>
          </cell>
          <cell r="D3243">
            <v>275.41000000000003</v>
          </cell>
          <cell r="E3243">
            <v>27.92</v>
          </cell>
          <cell r="F3243">
            <v>303.33</v>
          </cell>
        </row>
        <row r="3244">
          <cell r="A3244" t="str">
            <v>46.26.430</v>
          </cell>
          <cell r="B3244" t="str">
            <v>Joelho 45° em ferro fundido, predial SMU, DN= 150 mm</v>
          </cell>
          <cell r="C3244" t="str">
            <v>UN</v>
          </cell>
          <cell r="D3244">
            <v>292.8</v>
          </cell>
          <cell r="E3244">
            <v>27.92</v>
          </cell>
          <cell r="F3244">
            <v>320.72000000000003</v>
          </cell>
        </row>
        <row r="3245">
          <cell r="A3245" t="str">
            <v>46.26.440</v>
          </cell>
          <cell r="B3245" t="str">
            <v>Joelho 45° em ferro fundido, predial SMU, DN= 200 mm</v>
          </cell>
          <cell r="C3245" t="str">
            <v>UN</v>
          </cell>
          <cell r="D3245">
            <v>628.70000000000005</v>
          </cell>
          <cell r="E3245">
            <v>27.92</v>
          </cell>
          <cell r="F3245">
            <v>656.62</v>
          </cell>
        </row>
        <row r="3246">
          <cell r="A3246" t="str">
            <v>46.26.460</v>
          </cell>
          <cell r="B3246" t="str">
            <v>Joelho 88° em ferro fundido, predial SMU, DN= 50 mm</v>
          </cell>
          <cell r="C3246" t="str">
            <v>UN</v>
          </cell>
          <cell r="D3246">
            <v>180.52</v>
          </cell>
          <cell r="E3246">
            <v>22.33</v>
          </cell>
          <cell r="F3246">
            <v>202.85</v>
          </cell>
        </row>
        <row r="3247">
          <cell r="A3247" t="str">
            <v>46.26.470</v>
          </cell>
          <cell r="B3247" t="str">
            <v>Joelho 88° em ferro fundido, predial SMU, DN= 75 mm</v>
          </cell>
          <cell r="C3247" t="str">
            <v>UN</v>
          </cell>
          <cell r="D3247">
            <v>182.56</v>
          </cell>
          <cell r="E3247">
            <v>22.33</v>
          </cell>
          <cell r="F3247">
            <v>204.89</v>
          </cell>
        </row>
        <row r="3248">
          <cell r="A3248" t="str">
            <v>46.26.480</v>
          </cell>
          <cell r="B3248" t="str">
            <v>Joelho 88° em ferro fundido, predial SMU, DN= 100 mm</v>
          </cell>
          <cell r="C3248" t="str">
            <v>UN</v>
          </cell>
          <cell r="D3248">
            <v>187.8</v>
          </cell>
          <cell r="E3248">
            <v>27.92</v>
          </cell>
          <cell r="F3248">
            <v>215.72</v>
          </cell>
        </row>
        <row r="3249">
          <cell r="A3249" t="str">
            <v>46.26.490</v>
          </cell>
          <cell r="B3249" t="str">
            <v>Joelho 88° em ferro fundido, predial SMU, DN= 150 mm</v>
          </cell>
          <cell r="C3249" t="str">
            <v>UN</v>
          </cell>
          <cell r="D3249">
            <v>242.68</v>
          </cell>
          <cell r="E3249">
            <v>27.92</v>
          </cell>
          <cell r="F3249">
            <v>270.60000000000002</v>
          </cell>
        </row>
        <row r="3250">
          <cell r="A3250" t="str">
            <v>46.26.500</v>
          </cell>
          <cell r="B3250" t="str">
            <v>Joelho 88° em ferro fundido, predial SMU, DN= 200 mm</v>
          </cell>
          <cell r="C3250" t="str">
            <v>UN</v>
          </cell>
          <cell r="D3250">
            <v>373.86</v>
          </cell>
          <cell r="E3250">
            <v>27.92</v>
          </cell>
          <cell r="F3250">
            <v>401.78</v>
          </cell>
        </row>
        <row r="3251">
          <cell r="A3251" t="str">
            <v>46.26.510</v>
          </cell>
          <cell r="B3251" t="str">
            <v>Junção 45° em ferro fundido, predial SMU, DN= 50 x 50 mm</v>
          </cell>
          <cell r="C3251" t="str">
            <v>UN</v>
          </cell>
          <cell r="D3251">
            <v>135.79</v>
          </cell>
          <cell r="E3251">
            <v>22.33</v>
          </cell>
          <cell r="F3251">
            <v>158.12</v>
          </cell>
        </row>
        <row r="3252">
          <cell r="A3252" t="str">
            <v>46.26.516</v>
          </cell>
          <cell r="B3252" t="str">
            <v>Junção 45° em ferro fundido, predial SMU, DN= 75 x 50 mm</v>
          </cell>
          <cell r="C3252" t="str">
            <v>UN</v>
          </cell>
          <cell r="D3252">
            <v>208.05</v>
          </cell>
          <cell r="E3252">
            <v>22.33</v>
          </cell>
          <cell r="F3252">
            <v>230.38</v>
          </cell>
        </row>
        <row r="3253">
          <cell r="A3253" t="str">
            <v>46.26.520</v>
          </cell>
          <cell r="B3253" t="str">
            <v>Junção 45° em ferro fundido, predial SMU, DN= 75 x 75 mm</v>
          </cell>
          <cell r="C3253" t="str">
            <v>UN</v>
          </cell>
          <cell r="D3253">
            <v>248.61</v>
          </cell>
          <cell r="E3253">
            <v>22.33</v>
          </cell>
          <cell r="F3253">
            <v>270.94</v>
          </cell>
        </row>
        <row r="3254">
          <cell r="A3254" t="str">
            <v>46.26.540</v>
          </cell>
          <cell r="B3254" t="str">
            <v>Junção 45° em ferro fundido, predial SMU, DN= 100 x 75 mm</v>
          </cell>
          <cell r="C3254" t="str">
            <v>UN</v>
          </cell>
          <cell r="D3254">
            <v>298.24</v>
          </cell>
          <cell r="E3254">
            <v>27.92</v>
          </cell>
          <cell r="F3254">
            <v>326.16000000000003</v>
          </cell>
        </row>
        <row r="3255">
          <cell r="A3255" t="str">
            <v>46.26.550</v>
          </cell>
          <cell r="B3255" t="str">
            <v>Junção 45° em ferro fundido, predial SMU, DN= 100 x 100 mm</v>
          </cell>
          <cell r="C3255" t="str">
            <v>UN</v>
          </cell>
          <cell r="D3255">
            <v>347.44</v>
          </cell>
          <cell r="E3255">
            <v>27.92</v>
          </cell>
          <cell r="F3255">
            <v>375.36</v>
          </cell>
        </row>
        <row r="3256">
          <cell r="A3256" t="str">
            <v>46.26.560</v>
          </cell>
          <cell r="B3256" t="str">
            <v>Junção 45° em ferro fundido, predial SMU, DN= 150 x 150 mm</v>
          </cell>
          <cell r="C3256" t="str">
            <v>UN</v>
          </cell>
          <cell r="D3256">
            <v>955.94</v>
          </cell>
          <cell r="E3256">
            <v>27.92</v>
          </cell>
          <cell r="F3256">
            <v>983.86</v>
          </cell>
        </row>
        <row r="3257">
          <cell r="A3257" t="str">
            <v>46.26.580</v>
          </cell>
          <cell r="B3257" t="str">
            <v>Junta de união em aço inoxidável para tubo em ferro fundido predial SMU, DN= 125 mm</v>
          </cell>
          <cell r="C3257" t="str">
            <v>UN</v>
          </cell>
          <cell r="D3257">
            <v>122.11</v>
          </cell>
          <cell r="E3257">
            <v>27.92</v>
          </cell>
          <cell r="F3257">
            <v>150.03</v>
          </cell>
        </row>
        <row r="3258">
          <cell r="A3258" t="str">
            <v>46.26.590</v>
          </cell>
          <cell r="B3258" t="str">
            <v>Junta de união em aço inoxidável para tubo em ferro fundido predial SMU, DN= 250 mm</v>
          </cell>
          <cell r="C3258" t="str">
            <v>UN</v>
          </cell>
          <cell r="D3258">
            <v>666.91</v>
          </cell>
          <cell r="E3258">
            <v>27.92</v>
          </cell>
          <cell r="F3258">
            <v>694.83</v>
          </cell>
        </row>
        <row r="3259">
          <cell r="A3259" t="str">
            <v>46.26.600</v>
          </cell>
          <cell r="B3259" t="str">
            <v>Redução excêntrica em ferro fundido, predial SMU, DN= 75 x 50 mm</v>
          </cell>
          <cell r="C3259" t="str">
            <v>UN</v>
          </cell>
          <cell r="D3259">
            <v>140.07</v>
          </cell>
          <cell r="E3259">
            <v>22.33</v>
          </cell>
          <cell r="F3259">
            <v>162.4</v>
          </cell>
        </row>
        <row r="3260">
          <cell r="A3260" t="str">
            <v>46.26.610</v>
          </cell>
          <cell r="B3260" t="str">
            <v>Redução excêntrica em ferro fundido, predial SMU, DN= 100 x 75 mm</v>
          </cell>
          <cell r="C3260" t="str">
            <v>UN</v>
          </cell>
          <cell r="D3260">
            <v>211.36</v>
          </cell>
          <cell r="E3260">
            <v>27.92</v>
          </cell>
          <cell r="F3260">
            <v>239.28</v>
          </cell>
        </row>
        <row r="3261">
          <cell r="A3261" t="str">
            <v>46.26.612</v>
          </cell>
          <cell r="B3261" t="str">
            <v>Redução excêntrica em ferro fundido, predial SMU, DN= 125 x 75 mm</v>
          </cell>
          <cell r="C3261" t="str">
            <v>UN</v>
          </cell>
          <cell r="D3261">
            <v>240.11</v>
          </cell>
          <cell r="E3261">
            <v>27.92</v>
          </cell>
          <cell r="F3261">
            <v>268.02999999999997</v>
          </cell>
        </row>
        <row r="3262">
          <cell r="A3262" t="str">
            <v>46.26.614</v>
          </cell>
          <cell r="B3262" t="str">
            <v>Redução excêntrica em ferro fundido, predial SMU, DN= 125 x 100 mm</v>
          </cell>
          <cell r="C3262" t="str">
            <v>UN</v>
          </cell>
          <cell r="D3262">
            <v>242.63</v>
          </cell>
          <cell r="E3262">
            <v>27.92</v>
          </cell>
          <cell r="F3262">
            <v>270.55</v>
          </cell>
        </row>
        <row r="3263">
          <cell r="A3263" t="str">
            <v>46.26.616</v>
          </cell>
          <cell r="B3263" t="str">
            <v>Redução excêntrica em ferro fundido, predial SMU, DN= 150 x 75 mm</v>
          </cell>
          <cell r="C3263" t="str">
            <v>UN</v>
          </cell>
          <cell r="D3263">
            <v>516.99</v>
          </cell>
          <cell r="E3263">
            <v>27.92</v>
          </cell>
          <cell r="F3263">
            <v>544.91</v>
          </cell>
        </row>
        <row r="3264">
          <cell r="A3264" t="str">
            <v>46.26.632</v>
          </cell>
          <cell r="B3264" t="str">
            <v>Redução excêntrica em ferro fundido, predial SMU, DN= 150 x 100 mm</v>
          </cell>
          <cell r="C3264" t="str">
            <v>UN</v>
          </cell>
          <cell r="D3264">
            <v>523.86</v>
          </cell>
          <cell r="E3264">
            <v>27.92</v>
          </cell>
          <cell r="F3264">
            <v>551.78</v>
          </cell>
        </row>
        <row r="3265">
          <cell r="A3265" t="str">
            <v>46.26.634</v>
          </cell>
          <cell r="B3265" t="str">
            <v>Redução excêntrica em ferro fundido, predial SMU, DN= 150 x 125 mm</v>
          </cell>
          <cell r="C3265" t="str">
            <v>UN</v>
          </cell>
          <cell r="D3265">
            <v>545.36</v>
          </cell>
          <cell r="E3265">
            <v>27.92</v>
          </cell>
          <cell r="F3265">
            <v>573.28</v>
          </cell>
        </row>
        <row r="3266">
          <cell r="A3266" t="str">
            <v>46.26.636</v>
          </cell>
          <cell r="B3266" t="str">
            <v>Redução excêntrica em ferro fundido, predial SMU, DN= 200 x 125 mm</v>
          </cell>
          <cell r="C3266" t="str">
            <v>UN</v>
          </cell>
          <cell r="D3266">
            <v>573.77</v>
          </cell>
          <cell r="E3266">
            <v>27.92</v>
          </cell>
          <cell r="F3266">
            <v>601.69000000000005</v>
          </cell>
        </row>
        <row r="3267">
          <cell r="A3267" t="str">
            <v>46.26.640</v>
          </cell>
          <cell r="B3267" t="str">
            <v>Redução excêntrica em ferro fundido, predial SMU, DN= 200 x 150 mm</v>
          </cell>
          <cell r="C3267" t="str">
            <v>UN</v>
          </cell>
          <cell r="D3267">
            <v>627.28</v>
          </cell>
          <cell r="E3267">
            <v>27.92</v>
          </cell>
          <cell r="F3267">
            <v>655.20000000000005</v>
          </cell>
        </row>
        <row r="3268">
          <cell r="A3268" t="str">
            <v>46.26.690</v>
          </cell>
          <cell r="B3268" t="str">
            <v>Redução excêntrica em ferro fundido, predial SMU, DN= 250 x 200 mm</v>
          </cell>
          <cell r="C3268" t="str">
            <v>UN</v>
          </cell>
          <cell r="D3268">
            <v>1435.23</v>
          </cell>
          <cell r="E3268">
            <v>27.92</v>
          </cell>
          <cell r="F3268">
            <v>1463.15</v>
          </cell>
        </row>
        <row r="3269">
          <cell r="A3269" t="str">
            <v>46.26.700</v>
          </cell>
          <cell r="B3269" t="str">
            <v>Te de visita em ferro fundido, predial SMU, DN= 75 mm</v>
          </cell>
          <cell r="C3269" t="str">
            <v>UN</v>
          </cell>
          <cell r="D3269">
            <v>494.79</v>
          </cell>
          <cell r="E3269">
            <v>22.33</v>
          </cell>
          <cell r="F3269">
            <v>517.12</v>
          </cell>
        </row>
        <row r="3270">
          <cell r="A3270" t="str">
            <v>46.26.710</v>
          </cell>
          <cell r="B3270" t="str">
            <v>Te de visita em ferro fundido, predial SMU, DN= 100 mm</v>
          </cell>
          <cell r="C3270" t="str">
            <v>UN</v>
          </cell>
          <cell r="D3270">
            <v>918.24</v>
          </cell>
          <cell r="E3270">
            <v>27.92</v>
          </cell>
          <cell r="F3270">
            <v>946.16</v>
          </cell>
        </row>
        <row r="3271">
          <cell r="A3271" t="str">
            <v>46.26.720</v>
          </cell>
          <cell r="B3271" t="str">
            <v>Te de visita em ferro fundido, predial SMU, DN= 125 mm</v>
          </cell>
          <cell r="C3271" t="str">
            <v>UN</v>
          </cell>
          <cell r="D3271">
            <v>1191.04</v>
          </cell>
          <cell r="E3271">
            <v>27.92</v>
          </cell>
          <cell r="F3271">
            <v>1218.96</v>
          </cell>
        </row>
        <row r="3272">
          <cell r="A3272" t="str">
            <v>46.26.730</v>
          </cell>
          <cell r="B3272" t="str">
            <v>Te de visita em ferro fundido, predial SMU, DN= 150 mm</v>
          </cell>
          <cell r="C3272" t="str">
            <v>UN</v>
          </cell>
          <cell r="D3272">
            <v>1512.78</v>
          </cell>
          <cell r="E3272">
            <v>27.92</v>
          </cell>
          <cell r="F3272">
            <v>1540.7</v>
          </cell>
        </row>
        <row r="3273">
          <cell r="A3273" t="str">
            <v>46.26.740</v>
          </cell>
          <cell r="B3273" t="str">
            <v>Te de visita em ferro fundido, predial SMU, DN= 200 mm</v>
          </cell>
          <cell r="C3273" t="str">
            <v>UN</v>
          </cell>
          <cell r="D3273">
            <v>3091.2</v>
          </cell>
          <cell r="E3273">
            <v>27.92</v>
          </cell>
          <cell r="F3273">
            <v>3119.12</v>
          </cell>
        </row>
        <row r="3274">
          <cell r="A3274" t="str">
            <v>46.26.800</v>
          </cell>
          <cell r="B3274" t="str">
            <v>Abraçadeira dentada para travamento em aço inoxidável, com parafuso de aço zincado, para tubo em ferro fundido predial SMU, DN= 50 mm</v>
          </cell>
          <cell r="C3274" t="str">
            <v>UN</v>
          </cell>
          <cell r="D3274">
            <v>213.88</v>
          </cell>
          <cell r="E3274">
            <v>22.33</v>
          </cell>
          <cell r="F3274">
            <v>236.21</v>
          </cell>
        </row>
        <row r="3275">
          <cell r="A3275" t="str">
            <v>46.26.810</v>
          </cell>
          <cell r="B3275" t="str">
            <v>Abraçadeira dentada para travamento em aço inoxidável, com parafuso de aço zincado, para tubo em ferro fundido predial SMU, DN= 75 mm</v>
          </cell>
          <cell r="C3275" t="str">
            <v>UN</v>
          </cell>
          <cell r="D3275">
            <v>247.11</v>
          </cell>
          <cell r="E3275">
            <v>22.33</v>
          </cell>
          <cell r="F3275">
            <v>269.44</v>
          </cell>
        </row>
        <row r="3276">
          <cell r="A3276" t="str">
            <v>46.26.820</v>
          </cell>
          <cell r="B3276" t="str">
            <v>Abraçadeira dentada para travamento em aço inoxidável, com parafuso de aço zincado, para tubo em ferro fundido predial SMU, DN= 100 mm</v>
          </cell>
          <cell r="C3276" t="str">
            <v>UN</v>
          </cell>
          <cell r="D3276">
            <v>556.77</v>
          </cell>
          <cell r="E3276">
            <v>27.92</v>
          </cell>
          <cell r="F3276">
            <v>584.69000000000005</v>
          </cell>
        </row>
        <row r="3277">
          <cell r="A3277" t="str">
            <v>46.26.825</v>
          </cell>
          <cell r="B3277" t="str">
            <v>Abraçadeira dentada para travamento em aço inoxidável, com parafuso de aço zincado, para tubo em ferro fundido predial SMU, DN= 125 mm</v>
          </cell>
          <cell r="C3277" t="str">
            <v>UN</v>
          </cell>
          <cell r="D3277">
            <v>595.4</v>
          </cell>
          <cell r="E3277">
            <v>27.92</v>
          </cell>
          <cell r="F3277">
            <v>623.32000000000005</v>
          </cell>
        </row>
        <row r="3278">
          <cell r="A3278" t="str">
            <v>46.26.830</v>
          </cell>
          <cell r="B3278" t="str">
            <v>Abraçadeira dentada para travamento em aço inoxidável, com parafuso de aço zincado, para tubo em ferro fundido predial SMU, DN= 150 mm</v>
          </cell>
          <cell r="C3278" t="str">
            <v>UN</v>
          </cell>
          <cell r="D3278">
            <v>814.33</v>
          </cell>
          <cell r="E3278">
            <v>27.92</v>
          </cell>
          <cell r="F3278">
            <v>842.25</v>
          </cell>
        </row>
        <row r="3279">
          <cell r="A3279" t="str">
            <v>46.26.840</v>
          </cell>
          <cell r="B3279" t="str">
            <v>Tampão simples em ferro fundido, predial SMU, DN= 150 mm</v>
          </cell>
          <cell r="C3279" t="str">
            <v>UN</v>
          </cell>
          <cell r="D3279">
            <v>259.56</v>
          </cell>
          <cell r="E3279">
            <v>27.92</v>
          </cell>
          <cell r="F3279">
            <v>287.48</v>
          </cell>
        </row>
        <row r="3280">
          <cell r="A3280" t="str">
            <v>46.26.843</v>
          </cell>
          <cell r="B3280" t="str">
            <v>Tampão simples em ferro fundido, predial SMU, DN= 200 mm</v>
          </cell>
          <cell r="C3280" t="str">
            <v>UN</v>
          </cell>
          <cell r="D3280">
            <v>541.54</v>
          </cell>
          <cell r="E3280">
            <v>27.92</v>
          </cell>
          <cell r="F3280">
            <v>569.46</v>
          </cell>
        </row>
        <row r="3281">
          <cell r="A3281" t="str">
            <v>46.26.900</v>
          </cell>
          <cell r="B3281" t="str">
            <v>Junção 45° em ferro fundido, predial SMU, DN= 125 x 100 mm</v>
          </cell>
          <cell r="C3281" t="str">
            <v>UN</v>
          </cell>
          <cell r="D3281">
            <v>566.73</v>
          </cell>
          <cell r="E3281">
            <v>27.92</v>
          </cell>
          <cell r="F3281">
            <v>594.65</v>
          </cell>
        </row>
        <row r="3282">
          <cell r="A3282" t="str">
            <v>46.26.910</v>
          </cell>
          <cell r="B3282" t="str">
            <v>Junção 45° em ferro fundido, predial SMU, DN= 150 x 100 mm</v>
          </cell>
          <cell r="C3282" t="str">
            <v>UN</v>
          </cell>
          <cell r="D3282">
            <v>796.31</v>
          </cell>
          <cell r="E3282">
            <v>27.92</v>
          </cell>
          <cell r="F3282">
            <v>824.23</v>
          </cell>
        </row>
        <row r="3283">
          <cell r="A3283" t="str">
            <v>46.26.920</v>
          </cell>
          <cell r="B3283" t="str">
            <v>Junção 45° em ferro fundido, predial SMU, DN= 200 x 100 mm</v>
          </cell>
          <cell r="C3283" t="str">
            <v>UN</v>
          </cell>
          <cell r="D3283">
            <v>1124.49</v>
          </cell>
          <cell r="E3283">
            <v>27.92</v>
          </cell>
          <cell r="F3283">
            <v>1152.4100000000001</v>
          </cell>
        </row>
        <row r="3284">
          <cell r="A3284" t="str">
            <v>46.26.930</v>
          </cell>
          <cell r="B3284" t="str">
            <v>Junção 45° em ferro fundido, predial SMU, DN= 200 x 200 mm</v>
          </cell>
          <cell r="C3284" t="str">
            <v>UN</v>
          </cell>
          <cell r="D3284">
            <v>3390.93</v>
          </cell>
          <cell r="E3284">
            <v>27.92</v>
          </cell>
          <cell r="F3284">
            <v>3418.85</v>
          </cell>
        </row>
        <row r="3285">
          <cell r="A3285" t="str">
            <v>46.27</v>
          </cell>
          <cell r="B3285" t="str">
            <v>Tubulacao em cobre, para sistema de ar condicionado</v>
          </cell>
        </row>
        <row r="3286">
          <cell r="A3286" t="str">
            <v>46.27.050</v>
          </cell>
          <cell r="B3286" t="str">
            <v>Tubo de cobre flexível, espessura 1/32" - diâmetro 3/16", inclusive conexões</v>
          </cell>
          <cell r="C3286" t="str">
            <v>M</v>
          </cell>
          <cell r="D3286">
            <v>9.0299999999999994</v>
          </cell>
          <cell r="E3286">
            <v>9.2100000000000009</v>
          </cell>
          <cell r="F3286">
            <v>18.239999999999998</v>
          </cell>
        </row>
        <row r="3287">
          <cell r="A3287" t="str">
            <v>46.27.060</v>
          </cell>
          <cell r="B3287" t="str">
            <v>Tubo de cobre flexível, espessura 1/32" - diâmetro 1/4", inclusive conexões</v>
          </cell>
          <cell r="C3287" t="str">
            <v>M</v>
          </cell>
          <cell r="D3287">
            <v>13.15</v>
          </cell>
          <cell r="E3287">
            <v>9.2100000000000009</v>
          </cell>
          <cell r="F3287">
            <v>22.36</v>
          </cell>
        </row>
        <row r="3288">
          <cell r="A3288" t="str">
            <v>46.27.070</v>
          </cell>
          <cell r="B3288" t="str">
            <v>Tubo de cobre flexível, espessura 1/32" - diâmetro 5/16", inclusive conexões</v>
          </cell>
          <cell r="C3288" t="str">
            <v>M</v>
          </cell>
          <cell r="D3288">
            <v>16.68</v>
          </cell>
          <cell r="E3288">
            <v>9.2100000000000009</v>
          </cell>
          <cell r="F3288">
            <v>25.89</v>
          </cell>
        </row>
        <row r="3289">
          <cell r="A3289" t="str">
            <v>46.27.080</v>
          </cell>
          <cell r="B3289" t="str">
            <v>Tubo de cobre flexível, espessura 1/32" - diâmetro 3/8", inclusive conexões</v>
          </cell>
          <cell r="C3289" t="str">
            <v>M</v>
          </cell>
          <cell r="D3289">
            <v>20.77</v>
          </cell>
          <cell r="E3289">
            <v>13.96</v>
          </cell>
          <cell r="F3289">
            <v>34.729999999999997</v>
          </cell>
        </row>
        <row r="3290">
          <cell r="A3290" t="str">
            <v>46.27.090</v>
          </cell>
          <cell r="B3290" t="str">
            <v>Tubo de cobre flexível, espessura 1/32" - diâmetro 1/2", inclusive conexões</v>
          </cell>
          <cell r="C3290" t="str">
            <v>M</v>
          </cell>
          <cell r="D3290">
            <v>27.59</v>
          </cell>
          <cell r="E3290">
            <v>13.96</v>
          </cell>
          <cell r="F3290">
            <v>41.55</v>
          </cell>
        </row>
        <row r="3291">
          <cell r="A3291" t="str">
            <v>46.27.100</v>
          </cell>
          <cell r="B3291" t="str">
            <v>Tubo de cobre flexível, espessura 1/32" - diâmetro 5/8", inclusive conexões</v>
          </cell>
          <cell r="C3291" t="str">
            <v>M</v>
          </cell>
          <cell r="D3291">
            <v>36.200000000000003</v>
          </cell>
          <cell r="E3291">
            <v>13.96</v>
          </cell>
          <cell r="F3291">
            <v>50.16</v>
          </cell>
        </row>
        <row r="3292">
          <cell r="A3292" t="str">
            <v>46.27.110</v>
          </cell>
          <cell r="B3292" t="str">
            <v>Tubo de cobre flexível, espessura 1/32" - diâmetro 3/4", inclusive conexões</v>
          </cell>
          <cell r="C3292" t="str">
            <v>M</v>
          </cell>
          <cell r="D3292">
            <v>43.18</v>
          </cell>
          <cell r="E3292">
            <v>13.96</v>
          </cell>
          <cell r="F3292">
            <v>57.14</v>
          </cell>
        </row>
        <row r="3293">
          <cell r="A3293" t="str">
            <v>46.32</v>
          </cell>
          <cell r="B3293" t="str">
            <v>Tubulacao em cobre rigido, para sistema VRF de ar condicionado</v>
          </cell>
        </row>
        <row r="3294">
          <cell r="A3294" t="str">
            <v>46.32.001</v>
          </cell>
          <cell r="B3294" t="str">
            <v>Tubo de cobre sem costura, rígido, espessura 1/16" - diâmetro 3/8", inclusive conexões</v>
          </cell>
          <cell r="C3294" t="str">
            <v>M</v>
          </cell>
          <cell r="D3294">
            <v>50.8</v>
          </cell>
          <cell r="E3294">
            <v>20.100000000000001</v>
          </cell>
          <cell r="F3294">
            <v>70.900000000000006</v>
          </cell>
        </row>
        <row r="3295">
          <cell r="A3295" t="str">
            <v>46.32.002</v>
          </cell>
          <cell r="B3295" t="str">
            <v>Tubo de cobre sem costura, rígido, espessura 1/16" - diâmetro 1/2", inclusive conexões</v>
          </cell>
          <cell r="C3295" t="str">
            <v>M</v>
          </cell>
          <cell r="D3295">
            <v>72.97</v>
          </cell>
          <cell r="E3295">
            <v>20.100000000000001</v>
          </cell>
          <cell r="F3295">
            <v>93.07</v>
          </cell>
        </row>
        <row r="3296">
          <cell r="A3296" t="str">
            <v>46.32.003</v>
          </cell>
          <cell r="B3296" t="str">
            <v>Tubo de cobre sem costura, rígido, espessura 1/16" - diâmetro 5/8", inclusive conexões</v>
          </cell>
          <cell r="C3296" t="str">
            <v>M</v>
          </cell>
          <cell r="D3296">
            <v>90.01</v>
          </cell>
          <cell r="E3296">
            <v>20.100000000000001</v>
          </cell>
          <cell r="F3296">
            <v>110.11</v>
          </cell>
        </row>
        <row r="3297">
          <cell r="A3297" t="str">
            <v>46.32.004</v>
          </cell>
          <cell r="B3297" t="str">
            <v>Tubo de cobre sem costura, rígido, espessura 1/16" - diâmetro 3/4", inclusive conexões</v>
          </cell>
          <cell r="C3297" t="str">
            <v>M</v>
          </cell>
          <cell r="D3297">
            <v>108.42</v>
          </cell>
          <cell r="E3297">
            <v>20.100000000000001</v>
          </cell>
          <cell r="F3297">
            <v>128.52000000000001</v>
          </cell>
        </row>
        <row r="3298">
          <cell r="A3298" t="str">
            <v>46.32.005</v>
          </cell>
          <cell r="B3298" t="str">
            <v>Tubo de cobre sem costura, rígido, espessura 1/16" - diâmetro 7/8", inclusive conexões</v>
          </cell>
          <cell r="C3298" t="str">
            <v>M</v>
          </cell>
          <cell r="D3298">
            <v>133.13999999999999</v>
          </cell>
          <cell r="E3298">
            <v>20.100000000000001</v>
          </cell>
          <cell r="F3298">
            <v>153.24</v>
          </cell>
        </row>
        <row r="3299">
          <cell r="A3299" t="str">
            <v>46.32.006</v>
          </cell>
          <cell r="B3299" t="str">
            <v>Tubo de cobre sem costura, rígido, espessura 1/16" - diâmetro 1", inclusive conexões</v>
          </cell>
          <cell r="C3299" t="str">
            <v>M</v>
          </cell>
          <cell r="D3299">
            <v>149.54</v>
          </cell>
          <cell r="E3299">
            <v>20.100000000000001</v>
          </cell>
          <cell r="F3299">
            <v>169.64</v>
          </cell>
        </row>
        <row r="3300">
          <cell r="A3300" t="str">
            <v>46.32.007</v>
          </cell>
          <cell r="B3300" t="str">
            <v>Tubo de cobre sem costura, rígido, espessura 1/16" - diâmetro 1.1/8", inclusive conexões</v>
          </cell>
          <cell r="C3300" t="str">
            <v>M</v>
          </cell>
          <cell r="D3300">
            <v>173.94</v>
          </cell>
          <cell r="E3300">
            <v>20.100000000000001</v>
          </cell>
          <cell r="F3300">
            <v>194.04</v>
          </cell>
        </row>
        <row r="3301">
          <cell r="A3301" t="str">
            <v>46.32.008</v>
          </cell>
          <cell r="B3301" t="str">
            <v>Tubo de cobre sem costura, rígido, espessura 1/16" - diâmetro 1.1/4", inclusive conexões</v>
          </cell>
          <cell r="C3301" t="str">
            <v>M</v>
          </cell>
          <cell r="D3301">
            <v>195.36</v>
          </cell>
          <cell r="E3301">
            <v>20.100000000000001</v>
          </cell>
          <cell r="F3301">
            <v>215.46</v>
          </cell>
        </row>
        <row r="3302">
          <cell r="A3302" t="str">
            <v>46.32.009</v>
          </cell>
          <cell r="B3302" t="str">
            <v>Tubo de cobre sem costura, rígido, espessura 1/16" - diâmetro 1.3/8", inclusive conexões</v>
          </cell>
          <cell r="C3302" t="str">
            <v>M</v>
          </cell>
          <cell r="D3302">
            <v>210.47</v>
          </cell>
          <cell r="E3302">
            <v>20.100000000000001</v>
          </cell>
          <cell r="F3302">
            <v>230.57</v>
          </cell>
        </row>
        <row r="3303">
          <cell r="A3303" t="str">
            <v>46.32.010</v>
          </cell>
          <cell r="B3303" t="str">
            <v>Tubo de cobre sem costura, rígido, espessura 1/16" - diâmetro 1.1/2", inclusive conexões</v>
          </cell>
          <cell r="C3303" t="str">
            <v>M</v>
          </cell>
          <cell r="D3303">
            <v>242.93</v>
          </cell>
          <cell r="E3303">
            <v>20.100000000000001</v>
          </cell>
          <cell r="F3303">
            <v>263.02999999999997</v>
          </cell>
        </row>
        <row r="3304">
          <cell r="A3304" t="str">
            <v>46.32.011</v>
          </cell>
          <cell r="B3304" t="str">
            <v>Tubo de cobre sem costura, rígido, espessura 1/16" - diâmetro 1.5/8", inclusive conexões</v>
          </cell>
          <cell r="C3304" t="str">
            <v>M</v>
          </cell>
          <cell r="D3304">
            <v>269.7</v>
          </cell>
          <cell r="E3304">
            <v>20.100000000000001</v>
          </cell>
          <cell r="F3304">
            <v>289.8</v>
          </cell>
        </row>
        <row r="3305">
          <cell r="A3305" t="str">
            <v>46.33</v>
          </cell>
          <cell r="B3305" t="str">
            <v>Tubulacao em PP - aguas pluviais / esgoto</v>
          </cell>
        </row>
        <row r="3306">
          <cell r="A3306" t="str">
            <v>46.33.001</v>
          </cell>
          <cell r="B3306" t="str">
            <v>Tubo de esgoto em polipropileno de alta resistência - PP, DN= 40mm, preto, com união deslizante e guarnição elastomérica de duplo lábio</v>
          </cell>
          <cell r="C3306" t="str">
            <v>M</v>
          </cell>
          <cell r="D3306">
            <v>35.630000000000003</v>
          </cell>
          <cell r="E3306">
            <v>19.64</v>
          </cell>
          <cell r="F3306">
            <v>55.27</v>
          </cell>
        </row>
        <row r="3307">
          <cell r="A3307" t="str">
            <v>46.33.002</v>
          </cell>
          <cell r="B3307" t="str">
            <v>Tubo de esgoto em polipropileno de alta resistência - PP, DN= 50mm, preto, com união deslizante e guarnição elastomérica de duplo lábio</v>
          </cell>
          <cell r="C3307" t="str">
            <v>M</v>
          </cell>
          <cell r="D3307">
            <v>43.14</v>
          </cell>
          <cell r="E3307">
            <v>19.64</v>
          </cell>
          <cell r="F3307">
            <v>62.78</v>
          </cell>
        </row>
        <row r="3308">
          <cell r="A3308" t="str">
            <v>46.33.003</v>
          </cell>
          <cell r="B3308" t="str">
            <v>Tubo de esgoto em polipropileno de alta resistência - PP, DN= 63mm, preto, com união deslizante e guarnição elastomérica de duplo lábio</v>
          </cell>
          <cell r="C3308" t="str">
            <v>M</v>
          </cell>
          <cell r="D3308">
            <v>49</v>
          </cell>
          <cell r="E3308">
            <v>19.64</v>
          </cell>
          <cell r="F3308">
            <v>68.64</v>
          </cell>
        </row>
        <row r="3309">
          <cell r="A3309" t="str">
            <v>46.33.004</v>
          </cell>
          <cell r="B3309" t="str">
            <v>Tubo de esgoto em polipropileno de alta resistência - PP, DN= 110mm, preto, com união deslizante e guarnição elastomérica de duplo lábio</v>
          </cell>
          <cell r="C3309" t="str">
            <v>M</v>
          </cell>
          <cell r="D3309">
            <v>116.2</v>
          </cell>
          <cell r="E3309">
            <v>29.45</v>
          </cell>
          <cell r="F3309">
            <v>145.65</v>
          </cell>
        </row>
        <row r="3310">
          <cell r="A3310" t="str">
            <v>46.33.020</v>
          </cell>
          <cell r="B3310" t="str">
            <v>Joelho 45° em polipropileno de alta resistência, preto, tipo PB, DN= 40mm</v>
          </cell>
          <cell r="C3310" t="str">
            <v>UN</v>
          </cell>
          <cell r="D3310">
            <v>12.59</v>
          </cell>
          <cell r="E3310">
            <v>12.84</v>
          </cell>
          <cell r="F3310">
            <v>25.43</v>
          </cell>
        </row>
        <row r="3311">
          <cell r="A3311" t="str">
            <v>46.33.021</v>
          </cell>
          <cell r="B3311" t="str">
            <v>Joelho 45° em polipropileno de alta resistência - PP, preto, tipo PB, DN= 50mm</v>
          </cell>
          <cell r="C3311" t="str">
            <v>UN</v>
          </cell>
          <cell r="D3311">
            <v>19</v>
          </cell>
          <cell r="E3311">
            <v>12.84</v>
          </cell>
          <cell r="F3311">
            <v>31.84</v>
          </cell>
        </row>
        <row r="3312">
          <cell r="A3312" t="str">
            <v>46.33.022</v>
          </cell>
          <cell r="B3312" t="str">
            <v>Joelho 45° em polipropileno de alta resistência - PP, preto, tipo PB, DN= 63mm</v>
          </cell>
          <cell r="C3312" t="str">
            <v>UN</v>
          </cell>
          <cell r="D3312">
            <v>20.18</v>
          </cell>
          <cell r="E3312">
            <v>19.54</v>
          </cell>
          <cell r="F3312">
            <v>39.72</v>
          </cell>
        </row>
        <row r="3313">
          <cell r="A3313" t="str">
            <v>46.33.023</v>
          </cell>
          <cell r="B3313" t="str">
            <v>Joelho 45° em polipropileno de alta resistência - PP, preto, tipo PB, DN= 110mm</v>
          </cell>
          <cell r="C3313" t="str">
            <v>UN</v>
          </cell>
          <cell r="D3313">
            <v>29.4</v>
          </cell>
          <cell r="E3313">
            <v>22.33</v>
          </cell>
          <cell r="F3313">
            <v>51.73</v>
          </cell>
        </row>
        <row r="3314">
          <cell r="A3314" t="str">
            <v>46.33.047</v>
          </cell>
          <cell r="B3314" t="str">
            <v>Joelho 87°30' em polipropileno de alta resistência - PP, preto, tipo PB, DN= 40mm</v>
          </cell>
          <cell r="C3314" t="str">
            <v>UN</v>
          </cell>
          <cell r="D3314">
            <v>12.56</v>
          </cell>
          <cell r="E3314">
            <v>12.84</v>
          </cell>
          <cell r="F3314">
            <v>25.4</v>
          </cell>
        </row>
        <row r="3315">
          <cell r="A3315" t="str">
            <v>46.33.048</v>
          </cell>
          <cell r="B3315" t="str">
            <v>Joelho 87°30' em polipropileno de alta resistência - PP, preto, tipo PB, DN= 50mm</v>
          </cell>
          <cell r="C3315" t="str">
            <v>UN</v>
          </cell>
          <cell r="D3315">
            <v>18</v>
          </cell>
          <cell r="E3315">
            <v>12.84</v>
          </cell>
          <cell r="F3315">
            <v>30.84</v>
          </cell>
        </row>
        <row r="3316">
          <cell r="A3316" t="str">
            <v>46.33.049</v>
          </cell>
          <cell r="B3316" t="str">
            <v>Joelho 87°30' em polipropileno de alta resistência - PP, preto, tipo PB, DN= 63mm</v>
          </cell>
          <cell r="C3316" t="str">
            <v>UN</v>
          </cell>
          <cell r="D3316">
            <v>24.16</v>
          </cell>
          <cell r="E3316">
            <v>19.54</v>
          </cell>
          <cell r="F3316">
            <v>43.7</v>
          </cell>
        </row>
        <row r="3317">
          <cell r="A3317" t="str">
            <v>46.33.074</v>
          </cell>
          <cell r="B3317" t="str">
            <v>Joelho 87°30' em polipropileno de alta resistência - PP, preto, tipo PB, DN= 110mm, com base de apoio</v>
          </cell>
          <cell r="C3317" t="str">
            <v>UN</v>
          </cell>
          <cell r="D3317">
            <v>42.03</v>
          </cell>
          <cell r="E3317">
            <v>22.33</v>
          </cell>
          <cell r="F3317">
            <v>64.36</v>
          </cell>
        </row>
        <row r="3318">
          <cell r="A3318" t="str">
            <v>46.33.102</v>
          </cell>
          <cell r="B3318" t="str">
            <v>Luva dupla em polipropileno de alta resistência - PP,  preto,  DN= 40mm</v>
          </cell>
          <cell r="C3318" t="str">
            <v>UN</v>
          </cell>
          <cell r="D3318">
            <v>16.29</v>
          </cell>
          <cell r="E3318">
            <v>12.84</v>
          </cell>
          <cell r="F3318">
            <v>29.13</v>
          </cell>
        </row>
        <row r="3319">
          <cell r="A3319" t="str">
            <v>46.33.103</v>
          </cell>
          <cell r="B3319" t="str">
            <v>Luva dupla em polipropileno de alta resistência - PP,  preto,  DN= 50mm</v>
          </cell>
          <cell r="C3319" t="str">
            <v>UN</v>
          </cell>
          <cell r="D3319">
            <v>20.8</v>
          </cell>
          <cell r="E3319">
            <v>12.84</v>
          </cell>
          <cell r="F3319">
            <v>33.64</v>
          </cell>
        </row>
        <row r="3320">
          <cell r="A3320" t="str">
            <v>46.33.104</v>
          </cell>
          <cell r="B3320" t="str">
            <v>Luva dupla em polipropileno de alta resistência - PP,  preto,  DN= 63mm</v>
          </cell>
          <cell r="C3320" t="str">
            <v>UN</v>
          </cell>
          <cell r="D3320">
            <v>23.82</v>
          </cell>
          <cell r="E3320">
            <v>19.54</v>
          </cell>
          <cell r="F3320">
            <v>43.36</v>
          </cell>
        </row>
        <row r="3321">
          <cell r="A3321" t="str">
            <v>46.33.105</v>
          </cell>
          <cell r="B3321" t="str">
            <v>Luva dupla em polipropileno de alta resistência - PP,  preto,  DN= 110mm</v>
          </cell>
          <cell r="C3321" t="str">
            <v>UN</v>
          </cell>
          <cell r="D3321">
            <v>37.619999999999997</v>
          </cell>
          <cell r="E3321">
            <v>22.33</v>
          </cell>
          <cell r="F3321">
            <v>59.95</v>
          </cell>
        </row>
        <row r="3322">
          <cell r="A3322" t="str">
            <v>46.33.116</v>
          </cell>
          <cell r="B3322" t="str">
            <v>Luva de Redução em polipropileno de alta resistência - PP, preto, tipo PB, DN= 50x40mm</v>
          </cell>
          <cell r="C3322" t="str">
            <v>UN</v>
          </cell>
          <cell r="D3322">
            <v>12.31</v>
          </cell>
          <cell r="E3322">
            <v>12.84</v>
          </cell>
          <cell r="F3322">
            <v>25.15</v>
          </cell>
        </row>
        <row r="3323">
          <cell r="A3323" t="str">
            <v>46.33.117</v>
          </cell>
          <cell r="B3323" t="str">
            <v>Luva de Redução em polipropileno de alta resistência - PP, preto, tipo PB, DN= 63x50mm</v>
          </cell>
          <cell r="C3323" t="str">
            <v>UN</v>
          </cell>
          <cell r="D3323">
            <v>18.559999999999999</v>
          </cell>
          <cell r="E3323">
            <v>19.54</v>
          </cell>
          <cell r="F3323">
            <v>38.1</v>
          </cell>
        </row>
        <row r="3324">
          <cell r="A3324" t="str">
            <v>46.33.118</v>
          </cell>
          <cell r="B3324" t="str">
            <v>Luva de Redução em polipropileno de alta resistência - PP, preto, tipo PB, DN= 110x63mm</v>
          </cell>
          <cell r="C3324" t="str">
            <v>UN</v>
          </cell>
          <cell r="D3324">
            <v>31.16</v>
          </cell>
          <cell r="E3324">
            <v>22.33</v>
          </cell>
          <cell r="F3324">
            <v>53.49</v>
          </cell>
        </row>
        <row r="3325">
          <cell r="A3325" t="str">
            <v>46.33.130</v>
          </cell>
          <cell r="B3325" t="str">
            <v>Tê 87°30' simples em polipropileno de alta resistência - PP, preto, tipo PB, DN= 50x50mm</v>
          </cell>
          <cell r="C3325" t="str">
            <v>UN</v>
          </cell>
          <cell r="D3325">
            <v>39.69</v>
          </cell>
          <cell r="E3325">
            <v>12.84</v>
          </cell>
          <cell r="F3325">
            <v>52.53</v>
          </cell>
        </row>
        <row r="3326">
          <cell r="A3326" t="str">
            <v>46.33.131</v>
          </cell>
          <cell r="B3326" t="str">
            <v>Tê 87°30' simples em polipropileno de alta resistência - PP, preto, tipo PB, DN= 63x63mm</v>
          </cell>
          <cell r="C3326" t="str">
            <v>UN</v>
          </cell>
          <cell r="D3326">
            <v>47.92</v>
          </cell>
          <cell r="E3326">
            <v>19.54</v>
          </cell>
          <cell r="F3326">
            <v>67.459999999999994</v>
          </cell>
        </row>
        <row r="3327">
          <cell r="A3327" t="str">
            <v>46.33.132</v>
          </cell>
          <cell r="B3327" t="str">
            <v>Tê 87°30' simples em polipropileno de alta resistência - PP, preto, tipo PB, DN= 110x110mm</v>
          </cell>
          <cell r="C3327" t="str">
            <v>UN</v>
          </cell>
          <cell r="D3327">
            <v>84.95</v>
          </cell>
          <cell r="E3327">
            <v>22.33</v>
          </cell>
          <cell r="F3327">
            <v>107.28</v>
          </cell>
        </row>
        <row r="3328">
          <cell r="A3328" t="str">
            <v>46.33.137</v>
          </cell>
          <cell r="B3328" t="str">
            <v>Tê 87°30' simples de redução em polipropileno de alta resistência - PP, preto, tipo PB, DN= 110x63mm</v>
          </cell>
          <cell r="C3328" t="str">
            <v>UN</v>
          </cell>
          <cell r="D3328">
            <v>73.489999999999995</v>
          </cell>
          <cell r="E3328">
            <v>22.33</v>
          </cell>
          <cell r="F3328">
            <v>95.82</v>
          </cell>
        </row>
        <row r="3329">
          <cell r="A3329" t="str">
            <v>46.33.140</v>
          </cell>
          <cell r="B3329" t="str">
            <v>Tê 87°30' de inspeção em polipropileno de alta resistência - PP, preto (PxB), DN 110mm</v>
          </cell>
          <cell r="C3329" t="str">
            <v>UN</v>
          </cell>
          <cell r="D3329">
            <v>200.41</v>
          </cell>
          <cell r="E3329">
            <v>19.54</v>
          </cell>
          <cell r="F3329">
            <v>219.95</v>
          </cell>
        </row>
        <row r="3330">
          <cell r="A3330" t="str">
            <v>46.33.149</v>
          </cell>
          <cell r="B3330" t="str">
            <v>Junção 45° simples em polipropileno de alta resistência - PP, preto, tipo PB, DN= 50x50mm</v>
          </cell>
          <cell r="C3330" t="str">
            <v>UN</v>
          </cell>
          <cell r="D3330">
            <v>35.270000000000003</v>
          </cell>
          <cell r="E3330">
            <v>12.84</v>
          </cell>
          <cell r="F3330">
            <v>48.11</v>
          </cell>
        </row>
        <row r="3331">
          <cell r="A3331" t="str">
            <v>46.33.150</v>
          </cell>
          <cell r="B3331" t="str">
            <v>Junção 45° simples em polipropileno de alta resistência - PP, preto, tipo PB, DN= 63x63mm</v>
          </cell>
          <cell r="C3331" t="str">
            <v>UN</v>
          </cell>
          <cell r="D3331">
            <v>41.56</v>
          </cell>
          <cell r="E3331">
            <v>19.54</v>
          </cell>
          <cell r="F3331">
            <v>61.1</v>
          </cell>
        </row>
        <row r="3332">
          <cell r="A3332" t="str">
            <v>46.33.151</v>
          </cell>
          <cell r="B3332" t="str">
            <v>Junção 45° simples em polipropileno de alta resistência - PP, preto, tipo PB, DN= 110x110mm</v>
          </cell>
          <cell r="C3332" t="str">
            <v>UN</v>
          </cell>
          <cell r="D3332">
            <v>77.680000000000007</v>
          </cell>
          <cell r="E3332">
            <v>22.33</v>
          </cell>
          <cell r="F3332">
            <v>100.01</v>
          </cell>
        </row>
        <row r="3333">
          <cell r="A3333" t="str">
            <v>46.33.159</v>
          </cell>
          <cell r="B3333" t="str">
            <v>Junção 45° simples de redução em polipropileno de alta resistência - PP, preto, tipo PB, DN= 63x50mm</v>
          </cell>
          <cell r="C3333" t="str">
            <v>UN</v>
          </cell>
          <cell r="D3333">
            <v>36.24</v>
          </cell>
          <cell r="E3333">
            <v>19.54</v>
          </cell>
          <cell r="F3333">
            <v>55.78</v>
          </cell>
        </row>
        <row r="3334">
          <cell r="A3334" t="str">
            <v>46.33.160</v>
          </cell>
          <cell r="B3334" t="str">
            <v>Junção 45° simples de redução em polipropileno de alta resistência - PP, preto, tipo PB, DN= 110x50mm</v>
          </cell>
          <cell r="C3334" t="str">
            <v>UN</v>
          </cell>
          <cell r="D3334">
            <v>64.8</v>
          </cell>
          <cell r="E3334">
            <v>22.33</v>
          </cell>
          <cell r="F3334">
            <v>87.13</v>
          </cell>
        </row>
        <row r="3335">
          <cell r="A3335" t="str">
            <v>46.33.161</v>
          </cell>
          <cell r="B3335" t="str">
            <v>Junção 45° simples de redução em polipropileno de alta resistência - PP, preto, tipo PB, DN= 110x63mm</v>
          </cell>
          <cell r="C3335" t="str">
            <v>UN</v>
          </cell>
          <cell r="D3335">
            <v>51.9</v>
          </cell>
          <cell r="E3335">
            <v>22.33</v>
          </cell>
          <cell r="F3335">
            <v>74.23</v>
          </cell>
        </row>
        <row r="3336">
          <cell r="A3336" t="str">
            <v>46.33.170</v>
          </cell>
          <cell r="B3336" t="str">
            <v>Curva 87°30' em polipropileno de alta resistência - PP, preto, tipo PB, DN= 110mm</v>
          </cell>
          <cell r="C3336" t="str">
            <v>UN</v>
          </cell>
          <cell r="D3336">
            <v>54.14</v>
          </cell>
          <cell r="E3336">
            <v>22.33</v>
          </cell>
          <cell r="F3336">
            <v>76.47</v>
          </cell>
        </row>
        <row r="3337">
          <cell r="A3337" t="str">
            <v>46.33.186</v>
          </cell>
          <cell r="B3337" t="str">
            <v>Caixa sifonada de piso, em polipropileno de alta resistência PP, preto,  DN=125mm, uma saída de 63mm</v>
          </cell>
          <cell r="C3337" t="str">
            <v>UN</v>
          </cell>
          <cell r="D3337">
            <v>111.01</v>
          </cell>
          <cell r="E3337">
            <v>19.54</v>
          </cell>
          <cell r="F3337">
            <v>130.55000000000001</v>
          </cell>
        </row>
        <row r="3338">
          <cell r="A3338" t="str">
            <v>46.33.197</v>
          </cell>
          <cell r="B3338" t="str">
            <v>Prolongamento para caixa sifonada em prolipropileno de alta resistência PP, preto, DN= 125mm</v>
          </cell>
          <cell r="C3338" t="str">
            <v>UN</v>
          </cell>
          <cell r="D3338">
            <v>76.31</v>
          </cell>
          <cell r="E3338">
            <v>22.33</v>
          </cell>
          <cell r="F3338">
            <v>98.64</v>
          </cell>
        </row>
        <row r="3339">
          <cell r="A3339" t="str">
            <v>46.33.201</v>
          </cell>
          <cell r="B3339" t="str">
            <v>Tampa tê de inspeção oval, em polipropileno de alta resistência preto (PxB), DN=110mm</v>
          </cell>
          <cell r="C3339" t="str">
            <v>UN</v>
          </cell>
          <cell r="D3339">
            <v>74.8</v>
          </cell>
          <cell r="E3339">
            <v>12.84</v>
          </cell>
          <cell r="F3339">
            <v>87.64</v>
          </cell>
        </row>
        <row r="3340">
          <cell r="A3340" t="str">
            <v>46.33.206</v>
          </cell>
          <cell r="B3340" t="str">
            <v>Tampão em polipropileno de alta resistência PP, preto (PxB), DN=63mm</v>
          </cell>
          <cell r="C3340" t="str">
            <v>UN</v>
          </cell>
          <cell r="D3340">
            <v>12.11</v>
          </cell>
          <cell r="E3340">
            <v>12.84</v>
          </cell>
          <cell r="F3340">
            <v>24.95</v>
          </cell>
        </row>
        <row r="3341">
          <cell r="A3341" t="str">
            <v>46.33.207</v>
          </cell>
          <cell r="B3341" t="str">
            <v>Tampão em polipropileno de alta resistência PP, preto (PxB), DN=110mm</v>
          </cell>
          <cell r="C3341" t="str">
            <v>UN</v>
          </cell>
          <cell r="D3341">
            <v>30.76</v>
          </cell>
          <cell r="E3341">
            <v>12.84</v>
          </cell>
          <cell r="F3341">
            <v>43.6</v>
          </cell>
        </row>
        <row r="3342">
          <cell r="A3342" t="str">
            <v>46.33.210</v>
          </cell>
          <cell r="B3342" t="str">
            <v>Porta marco para grelha de 12x12 cm, em prolipropileno de alta resistência PP,  preto</v>
          </cell>
          <cell r="C3342" t="str">
            <v>UN</v>
          </cell>
          <cell r="D3342">
            <v>48</v>
          </cell>
          <cell r="E3342">
            <v>19.54</v>
          </cell>
          <cell r="F3342">
            <v>67.540000000000006</v>
          </cell>
        </row>
        <row r="3343">
          <cell r="A3343" t="str">
            <v>46.33.211</v>
          </cell>
          <cell r="B3343" t="str">
            <v>Marco de bronze com grelha em aço inoxidável de 12x12cm</v>
          </cell>
          <cell r="C3343" t="str">
            <v>CJ</v>
          </cell>
          <cell r="D3343">
            <v>76.209999999999994</v>
          </cell>
          <cell r="E3343">
            <v>5.58</v>
          </cell>
          <cell r="F3343">
            <v>81.790000000000006</v>
          </cell>
        </row>
        <row r="3344">
          <cell r="A3344" t="str">
            <v>47</v>
          </cell>
          <cell r="B3344" t="str">
            <v>VALVULAS E APARELHOS DE MEDICAO E CONTROLE PARA LIQUIDOS E GASES</v>
          </cell>
        </row>
        <row r="3345">
          <cell r="A3345" t="str">
            <v>47.01</v>
          </cell>
          <cell r="B3345" t="str">
            <v>Registro e / ou valvula em latao fundido sem acabamento</v>
          </cell>
        </row>
        <row r="3346">
          <cell r="A3346" t="str">
            <v>47.01.010</v>
          </cell>
          <cell r="B3346" t="str">
            <v>Registro de gaveta em latão fundido sem acabamento, DN= 1/2´</v>
          </cell>
          <cell r="C3346" t="str">
            <v>UN</v>
          </cell>
          <cell r="D3346">
            <v>43.06</v>
          </cell>
          <cell r="E3346">
            <v>25.12</v>
          </cell>
          <cell r="F3346">
            <v>68.180000000000007</v>
          </cell>
        </row>
        <row r="3347">
          <cell r="A3347" t="str">
            <v>47.01.020</v>
          </cell>
          <cell r="B3347" t="str">
            <v>Registro de gaveta em latão fundido sem acabamento, DN= 3/4´</v>
          </cell>
          <cell r="C3347" t="str">
            <v>UN</v>
          </cell>
          <cell r="D3347">
            <v>57.08</v>
          </cell>
          <cell r="E3347">
            <v>33.5</v>
          </cell>
          <cell r="F3347">
            <v>90.58</v>
          </cell>
        </row>
        <row r="3348">
          <cell r="A3348" t="str">
            <v>47.01.030</v>
          </cell>
          <cell r="B3348" t="str">
            <v>Registro de gaveta em latão fundido sem acabamento, DN= 1´</v>
          </cell>
          <cell r="C3348" t="str">
            <v>UN</v>
          </cell>
          <cell r="D3348">
            <v>65.7</v>
          </cell>
          <cell r="E3348">
            <v>41.87</v>
          </cell>
          <cell r="F3348">
            <v>107.57</v>
          </cell>
        </row>
        <row r="3349">
          <cell r="A3349" t="str">
            <v>47.01.040</v>
          </cell>
          <cell r="B3349" t="str">
            <v>Registro de gaveta em latão fundido sem acabamento, DN= 1 1/4´</v>
          </cell>
          <cell r="C3349" t="str">
            <v>UN</v>
          </cell>
          <cell r="D3349">
            <v>91.93</v>
          </cell>
          <cell r="E3349">
            <v>50.25</v>
          </cell>
          <cell r="F3349">
            <v>142.18</v>
          </cell>
        </row>
        <row r="3350">
          <cell r="A3350" t="str">
            <v>47.01.050</v>
          </cell>
          <cell r="B3350" t="str">
            <v>Registro de gaveta em latão fundido sem acabamento, DN= 1 1/2´</v>
          </cell>
          <cell r="C3350" t="str">
            <v>UN</v>
          </cell>
          <cell r="D3350">
            <v>111.05</v>
          </cell>
          <cell r="E3350">
            <v>55.83</v>
          </cell>
          <cell r="F3350">
            <v>166.88</v>
          </cell>
        </row>
        <row r="3351">
          <cell r="A3351" t="str">
            <v>47.01.060</v>
          </cell>
          <cell r="B3351" t="str">
            <v>Registro de gaveta em latão fundido sem acabamento, DN= 2´</v>
          </cell>
          <cell r="C3351" t="str">
            <v>UN</v>
          </cell>
          <cell r="D3351">
            <v>172.48</v>
          </cell>
          <cell r="E3351">
            <v>69.790000000000006</v>
          </cell>
          <cell r="F3351">
            <v>242.27</v>
          </cell>
        </row>
        <row r="3352">
          <cell r="A3352" t="str">
            <v>47.01.070</v>
          </cell>
          <cell r="B3352" t="str">
            <v>Registro de gaveta em latão fundido sem acabamento, DN= 2 1/2´</v>
          </cell>
          <cell r="C3352" t="str">
            <v>UN</v>
          </cell>
          <cell r="D3352">
            <v>385.69</v>
          </cell>
          <cell r="E3352">
            <v>83.75</v>
          </cell>
          <cell r="F3352">
            <v>469.44</v>
          </cell>
        </row>
        <row r="3353">
          <cell r="A3353" t="str">
            <v>47.01.080</v>
          </cell>
          <cell r="B3353" t="str">
            <v>Registro de gaveta em latão fundido sem acabamento, DN= 3´</v>
          </cell>
          <cell r="C3353" t="str">
            <v>UN</v>
          </cell>
          <cell r="D3353">
            <v>644.09</v>
          </cell>
          <cell r="E3353">
            <v>111.66</v>
          </cell>
          <cell r="F3353">
            <v>755.75</v>
          </cell>
        </row>
        <row r="3354">
          <cell r="A3354" t="str">
            <v>47.01.090</v>
          </cell>
          <cell r="B3354" t="str">
            <v>Registro de gaveta em latão fundido sem acabamento, DN= 4´</v>
          </cell>
          <cell r="C3354" t="str">
            <v>UN</v>
          </cell>
          <cell r="D3354">
            <v>1122.75</v>
          </cell>
          <cell r="E3354">
            <v>167.49</v>
          </cell>
          <cell r="F3354">
            <v>1290.24</v>
          </cell>
        </row>
        <row r="3355">
          <cell r="A3355" t="str">
            <v>47.01.130</v>
          </cell>
          <cell r="B3355" t="str">
            <v>Registro de pressão em latão fundido sem acabamento, DN= 3/4´</v>
          </cell>
          <cell r="C3355" t="str">
            <v>UN</v>
          </cell>
          <cell r="D3355">
            <v>67.88</v>
          </cell>
          <cell r="E3355">
            <v>33.5</v>
          </cell>
          <cell r="F3355">
            <v>101.38</v>
          </cell>
        </row>
        <row r="3356">
          <cell r="A3356" t="str">
            <v>47.01.170</v>
          </cell>
          <cell r="B3356" t="str">
            <v>Válvula de esfera monobloco em latão, passagem plena, acionamento com alavanca, DN= 1/2´</v>
          </cell>
          <cell r="C3356" t="str">
            <v>UN</v>
          </cell>
          <cell r="D3356">
            <v>32.380000000000003</v>
          </cell>
          <cell r="E3356">
            <v>25.12</v>
          </cell>
          <cell r="F3356">
            <v>57.5</v>
          </cell>
        </row>
        <row r="3357">
          <cell r="A3357" t="str">
            <v>47.01.180</v>
          </cell>
          <cell r="B3357" t="str">
            <v>Válvula de esfera monobloco em latão, passagem plena, acionamento com alavanca, DN= 3/4´</v>
          </cell>
          <cell r="C3357" t="str">
            <v>UN</v>
          </cell>
          <cell r="D3357">
            <v>71.95</v>
          </cell>
          <cell r="E3357">
            <v>25.12</v>
          </cell>
          <cell r="F3357">
            <v>97.07</v>
          </cell>
        </row>
        <row r="3358">
          <cell r="A3358" t="str">
            <v>47.01.190</v>
          </cell>
          <cell r="B3358" t="str">
            <v>Válvula de esfera monobloco em latão, passagem plena, acionamento com alavanca, DN= 1´</v>
          </cell>
          <cell r="C3358" t="str">
            <v>UN</v>
          </cell>
          <cell r="D3358">
            <v>71.430000000000007</v>
          </cell>
          <cell r="E3358">
            <v>25.12</v>
          </cell>
          <cell r="F3358">
            <v>96.55</v>
          </cell>
        </row>
        <row r="3359">
          <cell r="A3359" t="str">
            <v>47.01.191</v>
          </cell>
          <cell r="B3359" t="str">
            <v>Válvula de esfera monobloco em latão, passagem plena, acionamento com alavanca, DN= 1.1/4´</v>
          </cell>
          <cell r="C3359" t="str">
            <v>UN</v>
          </cell>
          <cell r="D3359">
            <v>101.32</v>
          </cell>
          <cell r="E3359">
            <v>27.92</v>
          </cell>
          <cell r="F3359">
            <v>129.24</v>
          </cell>
        </row>
        <row r="3360">
          <cell r="A3360" t="str">
            <v>47.01.210</v>
          </cell>
          <cell r="B3360" t="str">
            <v>Válvula de esfera monobloco em latão, passagem plena, acionamento com alavanca, DN= 2´</v>
          </cell>
          <cell r="C3360" t="str">
            <v>UN</v>
          </cell>
          <cell r="D3360">
            <v>253.89</v>
          </cell>
          <cell r="E3360">
            <v>25.12</v>
          </cell>
          <cell r="F3360">
            <v>279.01</v>
          </cell>
        </row>
        <row r="3361">
          <cell r="A3361" t="str">
            <v>47.01.220</v>
          </cell>
          <cell r="B3361" t="str">
            <v>Válvula de esfera monobloco em latão, passagem plena, acionamento com alavanca, DN= 4´</v>
          </cell>
          <cell r="C3361" t="str">
            <v>UN</v>
          </cell>
          <cell r="D3361">
            <v>1287.3699999999999</v>
          </cell>
          <cell r="E3361">
            <v>55.83</v>
          </cell>
          <cell r="F3361">
            <v>1343.2</v>
          </cell>
        </row>
        <row r="3362">
          <cell r="A3362" t="str">
            <v>47.02</v>
          </cell>
          <cell r="B3362" t="str">
            <v>Registro e / ou valvula em latao fundido com acabamento cromado</v>
          </cell>
        </row>
        <row r="3363">
          <cell r="A3363" t="str">
            <v>47.02.010</v>
          </cell>
          <cell r="B3363" t="str">
            <v>Registro de gaveta em latão fundido cromado com canopla, DN= 1/2´ - linha especial</v>
          </cell>
          <cell r="C3363" t="str">
            <v>UN</v>
          </cell>
          <cell r="D3363">
            <v>59.48</v>
          </cell>
          <cell r="E3363">
            <v>25.12</v>
          </cell>
          <cell r="F3363">
            <v>84.6</v>
          </cell>
        </row>
        <row r="3364">
          <cell r="A3364" t="str">
            <v>47.02.020</v>
          </cell>
          <cell r="B3364" t="str">
            <v>Registro de gaveta em latão fundido cromado com canopla, DN= 3/4´ - linha especial</v>
          </cell>
          <cell r="C3364" t="str">
            <v>UN</v>
          </cell>
          <cell r="D3364">
            <v>62.37</v>
          </cell>
          <cell r="E3364">
            <v>25.12</v>
          </cell>
          <cell r="F3364">
            <v>87.49</v>
          </cell>
        </row>
        <row r="3365">
          <cell r="A3365" t="str">
            <v>47.02.030</v>
          </cell>
          <cell r="B3365" t="str">
            <v>Registro de gaveta em latão fundido cromado com canopla, DN= 1´ - linha especial</v>
          </cell>
          <cell r="C3365" t="str">
            <v>UN</v>
          </cell>
          <cell r="D3365">
            <v>87.89</v>
          </cell>
          <cell r="E3365">
            <v>25.12</v>
          </cell>
          <cell r="F3365">
            <v>113.01</v>
          </cell>
        </row>
        <row r="3366">
          <cell r="A3366" t="str">
            <v>47.02.040</v>
          </cell>
          <cell r="B3366" t="str">
            <v>Registro de gaveta em latão fundido cromado com canopla, DN= 1 1/4´ - linha especial</v>
          </cell>
          <cell r="C3366" t="str">
            <v>UN</v>
          </cell>
          <cell r="D3366">
            <v>136.78</v>
          </cell>
          <cell r="E3366">
            <v>25.12</v>
          </cell>
          <cell r="F3366">
            <v>161.9</v>
          </cell>
        </row>
        <row r="3367">
          <cell r="A3367" t="str">
            <v>47.02.050</v>
          </cell>
          <cell r="B3367" t="str">
            <v>Registro de gaveta em latão fundido cromado com canopla, DN= 1 1/2´ - linha especial</v>
          </cell>
          <cell r="C3367" t="str">
            <v>UN</v>
          </cell>
          <cell r="D3367">
            <v>171.58</v>
          </cell>
          <cell r="E3367">
            <v>25.12</v>
          </cell>
          <cell r="F3367">
            <v>196.7</v>
          </cell>
        </row>
        <row r="3368">
          <cell r="A3368" t="str">
            <v>47.02.100</v>
          </cell>
          <cell r="B3368" t="str">
            <v>Registro de pressão em latão fundido cromado com canopla, DN= 1/2´ - linha especial</v>
          </cell>
          <cell r="C3368" t="str">
            <v>UN</v>
          </cell>
          <cell r="D3368">
            <v>64.400000000000006</v>
          </cell>
          <cell r="E3368">
            <v>25.12</v>
          </cell>
          <cell r="F3368">
            <v>89.52</v>
          </cell>
        </row>
        <row r="3369">
          <cell r="A3369" t="str">
            <v>47.02.110</v>
          </cell>
          <cell r="B3369" t="str">
            <v>Registro de pressão em latão fundido cromado com canopla, DN= 3/4´ - linha especial</v>
          </cell>
          <cell r="C3369" t="str">
            <v>UN</v>
          </cell>
          <cell r="D3369">
            <v>48.04</v>
          </cell>
          <cell r="E3369">
            <v>25.12</v>
          </cell>
          <cell r="F3369">
            <v>73.16</v>
          </cell>
        </row>
        <row r="3370">
          <cell r="A3370" t="str">
            <v>47.02.200</v>
          </cell>
          <cell r="B3370" t="str">
            <v>Registro regulador de vazão para chuveiro e ducha em latão cromado com canopla, DN= 1/2´</v>
          </cell>
          <cell r="C3370" t="str">
            <v>UN</v>
          </cell>
          <cell r="D3370">
            <v>88.65</v>
          </cell>
          <cell r="E3370">
            <v>25.12</v>
          </cell>
          <cell r="F3370">
            <v>113.77</v>
          </cell>
        </row>
        <row r="3371">
          <cell r="A3371" t="str">
            <v>47.02.210</v>
          </cell>
          <cell r="B3371" t="str">
            <v>Registro regulador de vazão para torneira, misturador e bidê, em latão cromado com canopla, DN= 1/2´</v>
          </cell>
          <cell r="C3371" t="str">
            <v>UN</v>
          </cell>
          <cell r="D3371">
            <v>94.99</v>
          </cell>
          <cell r="E3371">
            <v>25.12</v>
          </cell>
          <cell r="F3371">
            <v>120.11</v>
          </cell>
        </row>
        <row r="3372">
          <cell r="A3372" t="str">
            <v>47.04</v>
          </cell>
          <cell r="B3372" t="str">
            <v>Valvula de descarga ou para acionamento de metais sanitarios</v>
          </cell>
        </row>
        <row r="3373">
          <cell r="A3373" t="str">
            <v>47.04.020</v>
          </cell>
          <cell r="B3373" t="str">
            <v>Válvula de descarga com registro próprio, duplo acionamento limitador de fluxo, DN= 1 1/4´</v>
          </cell>
          <cell r="C3373" t="str">
            <v>UN</v>
          </cell>
          <cell r="D3373">
            <v>359.16</v>
          </cell>
          <cell r="E3373">
            <v>83.75</v>
          </cell>
          <cell r="F3373">
            <v>442.91</v>
          </cell>
        </row>
        <row r="3374">
          <cell r="A3374" t="str">
            <v>47.04.030</v>
          </cell>
          <cell r="B3374" t="str">
            <v>Válvula de descarga com registro próprio, DN= 1 1/4´</v>
          </cell>
          <cell r="C3374" t="str">
            <v>UN</v>
          </cell>
          <cell r="D3374">
            <v>246.33</v>
          </cell>
          <cell r="E3374">
            <v>83.75</v>
          </cell>
          <cell r="F3374">
            <v>330.08</v>
          </cell>
        </row>
        <row r="3375">
          <cell r="A3375" t="str">
            <v>47.04.040</v>
          </cell>
          <cell r="B3375" t="str">
            <v>Válvula de descarga com registro próprio, DN= 1 1/2´</v>
          </cell>
          <cell r="C3375" t="str">
            <v>UN</v>
          </cell>
          <cell r="D3375">
            <v>294</v>
          </cell>
          <cell r="E3375">
            <v>83.75</v>
          </cell>
          <cell r="F3375">
            <v>377.75</v>
          </cell>
        </row>
        <row r="3376">
          <cell r="A3376" t="str">
            <v>47.04.050</v>
          </cell>
          <cell r="B3376" t="str">
            <v>Válvula de descarga antivandalismo, DN= 1 1/2´</v>
          </cell>
          <cell r="C3376" t="str">
            <v>UN</v>
          </cell>
          <cell r="D3376">
            <v>456.37</v>
          </cell>
          <cell r="E3376">
            <v>83.75</v>
          </cell>
          <cell r="F3376">
            <v>540.12</v>
          </cell>
        </row>
        <row r="3377">
          <cell r="A3377" t="str">
            <v>47.04.080</v>
          </cell>
          <cell r="B3377" t="str">
            <v>Válvula de descarga externa, tipo alavanca com registro próprio, DN= 1 1/4´ e DN= 1 1/2´</v>
          </cell>
          <cell r="C3377" t="str">
            <v>UN</v>
          </cell>
          <cell r="D3377">
            <v>1678.6</v>
          </cell>
          <cell r="E3377">
            <v>83.75</v>
          </cell>
          <cell r="F3377">
            <v>1762.35</v>
          </cell>
        </row>
        <row r="3378">
          <cell r="A3378" t="str">
            <v>47.04.090</v>
          </cell>
          <cell r="B3378" t="str">
            <v>Válvula de mictório antivandalismo, DN= 3/4´</v>
          </cell>
          <cell r="C3378" t="str">
            <v>UN</v>
          </cell>
          <cell r="D3378">
            <v>570.51</v>
          </cell>
          <cell r="E3378">
            <v>33.5</v>
          </cell>
          <cell r="F3378">
            <v>604.01</v>
          </cell>
        </row>
        <row r="3379">
          <cell r="A3379" t="str">
            <v>47.04.100</v>
          </cell>
          <cell r="B3379" t="str">
            <v>Válvula de mictório padrão, vazão automática, DN= 3/4´</v>
          </cell>
          <cell r="C3379" t="str">
            <v>UN</v>
          </cell>
          <cell r="D3379">
            <v>470.86</v>
          </cell>
          <cell r="E3379">
            <v>33.5</v>
          </cell>
          <cell r="F3379">
            <v>504.36</v>
          </cell>
        </row>
        <row r="3380">
          <cell r="A3380" t="str">
            <v>47.04.110</v>
          </cell>
          <cell r="B3380" t="str">
            <v>Válvula de acionamento hidromecânico para piso</v>
          </cell>
          <cell r="C3380" t="str">
            <v>UN</v>
          </cell>
          <cell r="D3380">
            <v>1073.8599999999999</v>
          </cell>
          <cell r="E3380">
            <v>83.75</v>
          </cell>
          <cell r="F3380">
            <v>1157.6099999999999</v>
          </cell>
        </row>
        <row r="3381">
          <cell r="A3381" t="str">
            <v>47.04.120</v>
          </cell>
          <cell r="B3381" t="str">
            <v>Válvula de acionamento hidromecânico para ducha, em latão cromado, DN= 3/4´</v>
          </cell>
          <cell r="C3381" t="str">
            <v>UN</v>
          </cell>
          <cell r="D3381">
            <v>651.01</v>
          </cell>
          <cell r="E3381">
            <v>25.12</v>
          </cell>
          <cell r="F3381">
            <v>676.13</v>
          </cell>
        </row>
        <row r="3382">
          <cell r="A3382" t="str">
            <v>47.04.180</v>
          </cell>
          <cell r="B3382" t="str">
            <v>Válvula de descarga com registro próprio, duplo acionamento limitador de fluxo, DN = 1 1/2´</v>
          </cell>
          <cell r="C3382" t="str">
            <v>UN</v>
          </cell>
          <cell r="D3382">
            <v>390.95</v>
          </cell>
          <cell r="E3382">
            <v>83.75</v>
          </cell>
          <cell r="F3382">
            <v>474.7</v>
          </cell>
        </row>
        <row r="3383">
          <cell r="A3383" t="str">
            <v>47.05</v>
          </cell>
          <cell r="B3383" t="str">
            <v>Registro e / ou valvula em bronze</v>
          </cell>
        </row>
        <row r="3384">
          <cell r="A3384" t="str">
            <v>47.05.010</v>
          </cell>
          <cell r="B3384" t="str">
            <v>Válvula de retenção horizontal em bronze, DN= 3/4´</v>
          </cell>
          <cell r="C3384" t="str">
            <v>UN</v>
          </cell>
          <cell r="D3384">
            <v>116.21</v>
          </cell>
          <cell r="E3384">
            <v>25.12</v>
          </cell>
          <cell r="F3384">
            <v>141.33000000000001</v>
          </cell>
        </row>
        <row r="3385">
          <cell r="A3385" t="str">
            <v>47.05.020</v>
          </cell>
          <cell r="B3385" t="str">
            <v>Válvula de retenção horizontal em bronze, DN= 1´</v>
          </cell>
          <cell r="C3385" t="str">
            <v>UN</v>
          </cell>
          <cell r="D3385">
            <v>144.9</v>
          </cell>
          <cell r="E3385">
            <v>25.12</v>
          </cell>
          <cell r="F3385">
            <v>170.02</v>
          </cell>
        </row>
        <row r="3386">
          <cell r="A3386" t="str">
            <v>47.05.030</v>
          </cell>
          <cell r="B3386" t="str">
            <v>Válvula de retenção horizontal em bronze, DN= 1 1/4´</v>
          </cell>
          <cell r="C3386" t="str">
            <v>UN</v>
          </cell>
          <cell r="D3386">
            <v>202.19</v>
          </cell>
          <cell r="E3386">
            <v>25.12</v>
          </cell>
          <cell r="F3386">
            <v>227.31</v>
          </cell>
        </row>
        <row r="3387">
          <cell r="A3387" t="str">
            <v>47.05.040</v>
          </cell>
          <cell r="B3387" t="str">
            <v>Válvula de retenção horizontal em bronze, DN= 1 1/2´</v>
          </cell>
          <cell r="C3387" t="str">
            <v>UN</v>
          </cell>
          <cell r="D3387">
            <v>236.39</v>
          </cell>
          <cell r="E3387">
            <v>25.12</v>
          </cell>
          <cell r="F3387">
            <v>261.51</v>
          </cell>
        </row>
        <row r="3388">
          <cell r="A3388" t="str">
            <v>47.05.050</v>
          </cell>
          <cell r="B3388" t="str">
            <v>Válvula de retenção horizontal em bronze, DN= 2´</v>
          </cell>
          <cell r="C3388" t="str">
            <v>UN</v>
          </cell>
          <cell r="D3388">
            <v>353.85</v>
          </cell>
          <cell r="E3388">
            <v>25.12</v>
          </cell>
          <cell r="F3388">
            <v>378.97</v>
          </cell>
        </row>
        <row r="3389">
          <cell r="A3389" t="str">
            <v>47.05.060</v>
          </cell>
          <cell r="B3389" t="str">
            <v>Válvula de retenção horizontal em bronze, DN= 2 1/2´</v>
          </cell>
          <cell r="C3389" t="str">
            <v>UN</v>
          </cell>
          <cell r="D3389">
            <v>622.30999999999995</v>
          </cell>
          <cell r="E3389">
            <v>25.12</v>
          </cell>
          <cell r="F3389">
            <v>647.42999999999995</v>
          </cell>
        </row>
        <row r="3390">
          <cell r="A3390" t="str">
            <v>47.05.070</v>
          </cell>
          <cell r="B3390" t="str">
            <v>Válvula de retenção horizontal em bronze, DN= 3´</v>
          </cell>
          <cell r="C3390" t="str">
            <v>UN</v>
          </cell>
          <cell r="D3390">
            <v>746.16</v>
          </cell>
          <cell r="E3390">
            <v>25.12</v>
          </cell>
          <cell r="F3390">
            <v>771.28</v>
          </cell>
        </row>
        <row r="3391">
          <cell r="A3391" t="str">
            <v>47.05.100</v>
          </cell>
          <cell r="B3391" t="str">
            <v>Válvula de retenção vertical em bronze, DN= 1´</v>
          </cell>
          <cell r="C3391" t="str">
            <v>UN</v>
          </cell>
          <cell r="D3391">
            <v>104.37</v>
          </cell>
          <cell r="E3391">
            <v>25.12</v>
          </cell>
          <cell r="F3391">
            <v>129.49</v>
          </cell>
        </row>
        <row r="3392">
          <cell r="A3392" t="str">
            <v>47.05.110</v>
          </cell>
          <cell r="B3392" t="str">
            <v>Válvula de retenção vertical em bronze, DN= 1 1/4´</v>
          </cell>
          <cell r="C3392" t="str">
            <v>UN</v>
          </cell>
          <cell r="D3392">
            <v>142.61000000000001</v>
          </cell>
          <cell r="E3392">
            <v>25.12</v>
          </cell>
          <cell r="F3392">
            <v>167.73</v>
          </cell>
        </row>
        <row r="3393">
          <cell r="A3393" t="str">
            <v>47.05.120</v>
          </cell>
          <cell r="B3393" t="str">
            <v>Válvula de retenção vertical em bronze, DN= 1 1/2´</v>
          </cell>
          <cell r="C3393" t="str">
            <v>UN</v>
          </cell>
          <cell r="D3393">
            <v>175.01</v>
          </cell>
          <cell r="E3393">
            <v>25.12</v>
          </cell>
          <cell r="F3393">
            <v>200.13</v>
          </cell>
        </row>
        <row r="3394">
          <cell r="A3394" t="str">
            <v>47.05.130</v>
          </cell>
          <cell r="B3394" t="str">
            <v>Válvula de retenção vertical em bronze, DN= 2´</v>
          </cell>
          <cell r="C3394" t="str">
            <v>UN</v>
          </cell>
          <cell r="D3394">
            <v>248.09</v>
          </cell>
          <cell r="E3394">
            <v>25.12</v>
          </cell>
          <cell r="F3394">
            <v>273.20999999999998</v>
          </cell>
        </row>
        <row r="3395">
          <cell r="A3395" t="str">
            <v>47.05.140</v>
          </cell>
          <cell r="B3395" t="str">
            <v>Válvula de retenção vertical em bronze, DN= 2 1/2´</v>
          </cell>
          <cell r="C3395" t="str">
            <v>UN</v>
          </cell>
          <cell r="D3395">
            <v>404.67</v>
          </cell>
          <cell r="E3395">
            <v>25.12</v>
          </cell>
          <cell r="F3395">
            <v>429.79</v>
          </cell>
        </row>
        <row r="3396">
          <cell r="A3396" t="str">
            <v>47.05.150</v>
          </cell>
          <cell r="B3396" t="str">
            <v>Válvula de retenção vertical em bronze, DN= 3´</v>
          </cell>
          <cell r="C3396" t="str">
            <v>UN</v>
          </cell>
          <cell r="D3396">
            <v>592.1</v>
          </cell>
          <cell r="E3396">
            <v>25.12</v>
          </cell>
          <cell r="F3396">
            <v>617.22</v>
          </cell>
        </row>
        <row r="3397">
          <cell r="A3397" t="str">
            <v>47.05.160</v>
          </cell>
          <cell r="B3397" t="str">
            <v>Válvula de retenção vertical em bronze, DN= 4´</v>
          </cell>
          <cell r="C3397" t="str">
            <v>UN</v>
          </cell>
          <cell r="D3397">
            <v>1004.69</v>
          </cell>
          <cell r="E3397">
            <v>33.5</v>
          </cell>
          <cell r="F3397">
            <v>1038.19</v>
          </cell>
        </row>
        <row r="3398">
          <cell r="A3398" t="str">
            <v>47.05.170</v>
          </cell>
          <cell r="B3398" t="str">
            <v>Válvula de retenção de pé com crivo em bronze, DN= 1´</v>
          </cell>
          <cell r="C3398" t="str">
            <v>UN</v>
          </cell>
          <cell r="D3398">
            <v>98.87</v>
          </cell>
          <cell r="E3398">
            <v>25.12</v>
          </cell>
          <cell r="F3398">
            <v>123.99</v>
          </cell>
        </row>
        <row r="3399">
          <cell r="A3399" t="str">
            <v>47.05.180</v>
          </cell>
          <cell r="B3399" t="str">
            <v>Válvula de retenção de pé com crivo em bronze, DN= 1 1/4´</v>
          </cell>
          <cell r="C3399" t="str">
            <v>UN</v>
          </cell>
          <cell r="D3399">
            <v>135.35</v>
          </cell>
          <cell r="E3399">
            <v>25.12</v>
          </cell>
          <cell r="F3399">
            <v>160.47</v>
          </cell>
        </row>
        <row r="3400">
          <cell r="A3400" t="str">
            <v>47.05.190</v>
          </cell>
          <cell r="B3400" t="str">
            <v>Válvula de retenção de pé com crivo em bronze, DN= 1 1/2´</v>
          </cell>
          <cell r="C3400" t="str">
            <v>UN</v>
          </cell>
          <cell r="D3400">
            <v>160.88999999999999</v>
          </cell>
          <cell r="E3400">
            <v>25.12</v>
          </cell>
          <cell r="F3400">
            <v>186.01</v>
          </cell>
        </row>
        <row r="3401">
          <cell r="A3401" t="str">
            <v>47.05.200</v>
          </cell>
          <cell r="B3401" t="str">
            <v>Válvula de retenção de pé com crivo em bronze, DN= 2´</v>
          </cell>
          <cell r="C3401" t="str">
            <v>UN</v>
          </cell>
          <cell r="D3401">
            <v>222</v>
          </cell>
          <cell r="E3401">
            <v>25.12</v>
          </cell>
          <cell r="F3401">
            <v>247.12</v>
          </cell>
        </row>
        <row r="3402">
          <cell r="A3402" t="str">
            <v>47.05.210</v>
          </cell>
          <cell r="B3402" t="str">
            <v>Válvula de retenção de pé com crivo em bronze, DN= 2 1/2´</v>
          </cell>
          <cell r="C3402" t="str">
            <v>UN</v>
          </cell>
          <cell r="D3402">
            <v>363.69</v>
          </cell>
          <cell r="E3402">
            <v>25.12</v>
          </cell>
          <cell r="F3402">
            <v>388.81</v>
          </cell>
        </row>
        <row r="3403">
          <cell r="A3403" t="str">
            <v>47.05.220</v>
          </cell>
          <cell r="B3403" t="str">
            <v>Válvula de gaveta em bronze, com haste não ascendente, classe 125 libras para vapor e classe 200 libras para água, óleo e gás, DN= 6´</v>
          </cell>
          <cell r="C3403" t="str">
            <v>UN</v>
          </cell>
          <cell r="D3403">
            <v>8297.7199999999993</v>
          </cell>
          <cell r="E3403">
            <v>41.87</v>
          </cell>
          <cell r="F3403">
            <v>8339.59</v>
          </cell>
        </row>
        <row r="3404">
          <cell r="A3404" t="str">
            <v>47.05.230</v>
          </cell>
          <cell r="B3404" t="str">
            <v>Válvula de gaveta em bronze, com haste não ascendente, classe 125 libras para vapor e classe 200 libras para água, óleo e gás, DN= 2´</v>
          </cell>
          <cell r="C3404" t="str">
            <v>UN</v>
          </cell>
          <cell r="D3404">
            <v>200.61</v>
          </cell>
          <cell r="E3404">
            <v>25.12</v>
          </cell>
          <cell r="F3404">
            <v>225.73</v>
          </cell>
        </row>
        <row r="3405">
          <cell r="A3405" t="str">
            <v>47.05.240</v>
          </cell>
          <cell r="B3405" t="str">
            <v>Válvula globo em bronze, classe 125 libras para vapor e classe 200 libras para água, óleo e gás, DN= 2´</v>
          </cell>
          <cell r="C3405" t="str">
            <v>UN</v>
          </cell>
          <cell r="D3405">
            <v>592.77</v>
          </cell>
          <cell r="E3405">
            <v>25.12</v>
          </cell>
          <cell r="F3405">
            <v>617.89</v>
          </cell>
        </row>
        <row r="3406">
          <cell r="A3406" t="str">
            <v>47.05.260</v>
          </cell>
          <cell r="B3406" t="str">
            <v>Válvula de retenção de pé com crivo em bronze, DN= 3´</v>
          </cell>
          <cell r="C3406" t="str">
            <v>UN</v>
          </cell>
          <cell r="D3406">
            <v>531.28</v>
          </cell>
          <cell r="E3406">
            <v>25.12</v>
          </cell>
          <cell r="F3406">
            <v>556.4</v>
          </cell>
        </row>
        <row r="3407">
          <cell r="A3407" t="str">
            <v>47.05.270</v>
          </cell>
          <cell r="B3407" t="str">
            <v>Válvula de retenção de pé com crivo em bronze, DN= 4´</v>
          </cell>
          <cell r="C3407" t="str">
            <v>UN</v>
          </cell>
          <cell r="D3407">
            <v>1042.0899999999999</v>
          </cell>
          <cell r="E3407">
            <v>33.5</v>
          </cell>
          <cell r="F3407">
            <v>1075.5899999999999</v>
          </cell>
        </row>
        <row r="3408">
          <cell r="A3408" t="str">
            <v>47.05.280</v>
          </cell>
          <cell r="B3408" t="str">
            <v>Válvula globo angular de 45° em bronze, DN= 2 1/2´</v>
          </cell>
          <cell r="C3408" t="str">
            <v>UN</v>
          </cell>
          <cell r="D3408">
            <v>428.06</v>
          </cell>
          <cell r="E3408">
            <v>25.12</v>
          </cell>
          <cell r="F3408">
            <v>453.18</v>
          </cell>
        </row>
        <row r="3409">
          <cell r="A3409" t="str">
            <v>47.05.290</v>
          </cell>
          <cell r="B3409" t="str">
            <v>Válvula de gaveta em bronze, haste ascendente, classe 150 libras para vapor saturado e 300 libras para água, óleo e gás, DN= 1/2´</v>
          </cell>
          <cell r="C3409" t="str">
            <v>UN</v>
          </cell>
          <cell r="D3409">
            <v>165.63</v>
          </cell>
          <cell r="E3409">
            <v>13.96</v>
          </cell>
          <cell r="F3409">
            <v>179.59</v>
          </cell>
        </row>
        <row r="3410">
          <cell r="A3410" t="str">
            <v>47.05.296</v>
          </cell>
          <cell r="B3410" t="str">
            <v>Válvula de gaveta em bronze, haste ascendente, classe 150 libras para vapor saturado e 300 libras para água, óleo e gás, DN= 4´</v>
          </cell>
          <cell r="C3410" t="str">
            <v>UN</v>
          </cell>
          <cell r="D3410">
            <v>6272.03</v>
          </cell>
          <cell r="E3410">
            <v>33.5</v>
          </cell>
          <cell r="F3410">
            <v>6305.53</v>
          </cell>
        </row>
        <row r="3411">
          <cell r="A3411" t="str">
            <v>47.05.300</v>
          </cell>
          <cell r="B3411" t="str">
            <v>Válvula de gaveta em bronze, haste não ascendente, classe 150 libras para vapor saturado e 300 libras para água, óleo e gás, DN= 4´</v>
          </cell>
          <cell r="C3411" t="str">
            <v>UN</v>
          </cell>
          <cell r="D3411">
            <v>1774.04</v>
          </cell>
          <cell r="E3411">
            <v>33.5</v>
          </cell>
          <cell r="F3411">
            <v>1807.54</v>
          </cell>
        </row>
        <row r="3412">
          <cell r="A3412" t="str">
            <v>47.05.310</v>
          </cell>
          <cell r="B3412" t="str">
            <v>Válvula de gaveta em bronze, haste não ascendente, classe 150 libras para vapor saturado e 300 libras para água, óleo e gás, DN= 2´</v>
          </cell>
          <cell r="C3412" t="str">
            <v>UN</v>
          </cell>
          <cell r="D3412">
            <v>441.26</v>
          </cell>
          <cell r="E3412">
            <v>25.12</v>
          </cell>
          <cell r="F3412">
            <v>466.38</v>
          </cell>
        </row>
        <row r="3413">
          <cell r="A3413" t="str">
            <v>47.05.340</v>
          </cell>
          <cell r="B3413" t="str">
            <v>Válvula globo em bronze, classe 150 libras para vapor saturado e 300 libras para água, óleo e gás, DN= 3/4´</v>
          </cell>
          <cell r="C3413" t="str">
            <v>UN</v>
          </cell>
          <cell r="D3413">
            <v>215.49</v>
          </cell>
          <cell r="E3413">
            <v>25.12</v>
          </cell>
          <cell r="F3413">
            <v>240.61</v>
          </cell>
        </row>
        <row r="3414">
          <cell r="A3414" t="str">
            <v>47.05.350</v>
          </cell>
          <cell r="B3414" t="str">
            <v>Válvula globo em bronze, classe 150 libras para vapor saturado e 300 libras para água, óleo e gás, DN= 1´</v>
          </cell>
          <cell r="C3414" t="str">
            <v>UN</v>
          </cell>
          <cell r="D3414">
            <v>304.23</v>
          </cell>
          <cell r="E3414">
            <v>25.12</v>
          </cell>
          <cell r="F3414">
            <v>329.35</v>
          </cell>
        </row>
        <row r="3415">
          <cell r="A3415" t="str">
            <v>47.05.360</v>
          </cell>
          <cell r="B3415" t="str">
            <v>Válvula globo em bronze, classe 150 libras para vapor saturado e 300 libras para água, óleo e gás, DN= 1 1/2´</v>
          </cell>
          <cell r="C3415" t="str">
            <v>UN</v>
          </cell>
          <cell r="D3415">
            <v>600.4</v>
          </cell>
          <cell r="E3415">
            <v>25.12</v>
          </cell>
          <cell r="F3415">
            <v>625.52</v>
          </cell>
        </row>
        <row r="3416">
          <cell r="A3416" t="str">
            <v>47.05.370</v>
          </cell>
          <cell r="B3416" t="str">
            <v>Válvula globo em bronze, classe 150 libras para vapor saturado e 300 libras para água, óleo e gás, DN= 2´</v>
          </cell>
          <cell r="C3416" t="str">
            <v>UN</v>
          </cell>
          <cell r="D3416">
            <v>811.76</v>
          </cell>
          <cell r="E3416">
            <v>25.12</v>
          </cell>
          <cell r="F3416">
            <v>836.88</v>
          </cell>
        </row>
        <row r="3417">
          <cell r="A3417" t="str">
            <v>47.05.390</v>
          </cell>
          <cell r="B3417" t="str">
            <v>Válvula globo em bronze, classe 150 libras para vapor saturado e 300 libras para água, óleo e gás, DN= 2 1/2´</v>
          </cell>
          <cell r="C3417" t="str">
            <v>UN</v>
          </cell>
          <cell r="D3417">
            <v>1317.42</v>
          </cell>
          <cell r="E3417">
            <v>25.12</v>
          </cell>
          <cell r="F3417">
            <v>1342.54</v>
          </cell>
        </row>
        <row r="3418">
          <cell r="A3418" t="str">
            <v>47.05.392</v>
          </cell>
          <cell r="B3418" t="str">
            <v>Válvula globo em bronze, classe 150 libras para vapor saturado e 300 libras para água, óleo e gás, DN= 3´</v>
          </cell>
          <cell r="C3418" t="str">
            <v>UN</v>
          </cell>
          <cell r="D3418">
            <v>2344.7199999999998</v>
          </cell>
          <cell r="E3418">
            <v>33.5</v>
          </cell>
          <cell r="F3418">
            <v>2378.2199999999998</v>
          </cell>
        </row>
        <row r="3419">
          <cell r="A3419" t="str">
            <v>47.05.394</v>
          </cell>
          <cell r="B3419" t="str">
            <v>Válvula globo em bronze, classe 150 libras para vapor saturado e 300 libras para água, óleo e gás, DN= 4´</v>
          </cell>
          <cell r="C3419" t="str">
            <v>UN</v>
          </cell>
          <cell r="D3419">
            <v>6924.56</v>
          </cell>
          <cell r="E3419">
            <v>33.5</v>
          </cell>
          <cell r="F3419">
            <v>6958.06</v>
          </cell>
        </row>
        <row r="3420">
          <cell r="A3420" t="str">
            <v>47.05.398</v>
          </cell>
          <cell r="B3420" t="str">
            <v>Válvula de gaveta em bronze, haste não ascendente, classe 125 libras para vapor e classe 200 libras para água, óleo e gás, DN= 3/4´</v>
          </cell>
          <cell r="C3420" t="str">
            <v>UN</v>
          </cell>
          <cell r="D3420">
            <v>78.45</v>
          </cell>
          <cell r="E3420">
            <v>16.75</v>
          </cell>
          <cell r="F3420">
            <v>95.2</v>
          </cell>
        </row>
        <row r="3421">
          <cell r="A3421" t="str">
            <v>47.05.400</v>
          </cell>
          <cell r="B3421" t="str">
            <v>Válvula de gaveta em bronze, haste não ascendente, classe 125 libras para vapor e classe 200 libras para água, óleo e gás, DN= 1´</v>
          </cell>
          <cell r="C3421" t="str">
            <v>UN</v>
          </cell>
          <cell r="D3421">
            <v>93.62</v>
          </cell>
          <cell r="E3421">
            <v>25.12</v>
          </cell>
          <cell r="F3421">
            <v>118.74</v>
          </cell>
        </row>
        <row r="3422">
          <cell r="A3422" t="str">
            <v>47.05.406</v>
          </cell>
          <cell r="B3422" t="str">
            <v>Válvula de gaveta em bronze, haste não ascendente, classe 125 libras para vapor e classe 200 libras para água, óleo e gás, DN= 1.1/4´</v>
          </cell>
          <cell r="C3422" t="str">
            <v>UN</v>
          </cell>
          <cell r="D3422">
            <v>120.66</v>
          </cell>
          <cell r="E3422">
            <v>22.33</v>
          </cell>
          <cell r="F3422">
            <v>142.99</v>
          </cell>
        </row>
        <row r="3423">
          <cell r="A3423" t="str">
            <v>47.05.410</v>
          </cell>
          <cell r="B3423" t="str">
            <v>Válvula de gaveta em bronze, haste não ascendente, classe 125 libras para vapor e classe 200 libras para água, óleo e gás, DN= 1 1/2´</v>
          </cell>
          <cell r="C3423" t="str">
            <v>UN</v>
          </cell>
          <cell r="D3423">
            <v>126.85</v>
          </cell>
          <cell r="E3423">
            <v>25.12</v>
          </cell>
          <cell r="F3423">
            <v>151.97</v>
          </cell>
        </row>
        <row r="3424">
          <cell r="A3424" t="str">
            <v>47.05.420</v>
          </cell>
          <cell r="B3424" t="str">
            <v>Válvula de gaveta em bronze, haste não ascendente, classe 125 libras para vapor e classe 200 libras para água, óleo e gás, DN= 2 1/2´</v>
          </cell>
          <cell r="C3424" t="str">
            <v>UN</v>
          </cell>
          <cell r="D3424">
            <v>493.63</v>
          </cell>
          <cell r="E3424">
            <v>25.12</v>
          </cell>
          <cell r="F3424">
            <v>518.75</v>
          </cell>
        </row>
        <row r="3425">
          <cell r="A3425" t="str">
            <v>47.05.430</v>
          </cell>
          <cell r="B3425" t="str">
            <v>Válvula de gaveta em bronze, haste não ascendente, classe 125 libras para vapor e classe 200 libras para água, óleo e gás, DN= 3´</v>
          </cell>
          <cell r="C3425" t="str">
            <v>UN</v>
          </cell>
          <cell r="D3425">
            <v>710.58</v>
          </cell>
          <cell r="E3425">
            <v>25.12</v>
          </cell>
          <cell r="F3425">
            <v>735.7</v>
          </cell>
        </row>
        <row r="3426">
          <cell r="A3426" t="str">
            <v>47.05.450</v>
          </cell>
          <cell r="B3426" t="str">
            <v>Válvula redutora de pressão de ação direta em bronze, extremidade roscada, para água, ar, óleo e gás, PE= 200 psi e PS= 20 à 90 psi, DN= 1 1/4´</v>
          </cell>
          <cell r="C3426" t="str">
            <v>UN</v>
          </cell>
          <cell r="D3426">
            <v>6202.43</v>
          </cell>
          <cell r="E3426">
            <v>111.66</v>
          </cell>
          <cell r="F3426">
            <v>6314.09</v>
          </cell>
        </row>
        <row r="3427">
          <cell r="A3427" t="str">
            <v>47.05.460</v>
          </cell>
          <cell r="B3427" t="str">
            <v>Válvula redutora de pressão de ação direta em bronze, extremidade roscada, para água, ar, óleo e gás, PE= 200 psi e PS= 20 à 90 psi, DN= 2´</v>
          </cell>
          <cell r="C3427" t="str">
            <v>UN</v>
          </cell>
          <cell r="D3427">
            <v>7388.67</v>
          </cell>
          <cell r="E3427">
            <v>111.66</v>
          </cell>
          <cell r="F3427">
            <v>7500.33</v>
          </cell>
        </row>
        <row r="3428">
          <cell r="A3428" t="str">
            <v>47.05.580</v>
          </cell>
          <cell r="B3428" t="str">
            <v>Válvula de gaveta em bronze com fecho rápido, DN= 1 1/2´</v>
          </cell>
          <cell r="C3428" t="str">
            <v>UN</v>
          </cell>
          <cell r="D3428">
            <v>544.91999999999996</v>
          </cell>
          <cell r="E3428">
            <v>55.83</v>
          </cell>
          <cell r="F3428">
            <v>600.75</v>
          </cell>
        </row>
        <row r="3429">
          <cell r="A3429" t="str">
            <v>47.06</v>
          </cell>
          <cell r="B3429" t="str">
            <v>Registro e / ou valvula em ferro fundido</v>
          </cell>
        </row>
        <row r="3430">
          <cell r="A3430" t="str">
            <v>47.06.030</v>
          </cell>
          <cell r="B3430" t="str">
            <v>Válvula de gaveta em ferro fundido, haste ascendente com flange, classe 125 libras, DN= 2´</v>
          </cell>
          <cell r="C3430" t="str">
            <v>UN</v>
          </cell>
          <cell r="D3430">
            <v>1405.18</v>
          </cell>
          <cell r="E3430">
            <v>69.790000000000006</v>
          </cell>
          <cell r="F3430">
            <v>1474.97</v>
          </cell>
        </row>
        <row r="3431">
          <cell r="A3431" t="str">
            <v>47.06.040</v>
          </cell>
          <cell r="B3431" t="str">
            <v>Válvula de retenção de pé com crivo em ferro fundido, flangeada, DN= 6´</v>
          </cell>
          <cell r="C3431" t="str">
            <v>UN</v>
          </cell>
          <cell r="D3431">
            <v>2297.86</v>
          </cell>
          <cell r="E3431">
            <v>195.41</v>
          </cell>
          <cell r="F3431">
            <v>2493.27</v>
          </cell>
        </row>
        <row r="3432">
          <cell r="A3432" t="str">
            <v>47.06.050</v>
          </cell>
          <cell r="B3432" t="str">
            <v>Válvula de retenção tipo portinhola dupla em ferro fundido, DN= 6´</v>
          </cell>
          <cell r="C3432" t="str">
            <v>UN</v>
          </cell>
          <cell r="D3432">
            <v>1413.68</v>
          </cell>
          <cell r="E3432">
            <v>195.41</v>
          </cell>
          <cell r="F3432">
            <v>1609.09</v>
          </cell>
        </row>
        <row r="3433">
          <cell r="A3433" t="str">
            <v>47.06.051</v>
          </cell>
          <cell r="B3433" t="str">
            <v>Válvula de retenção tipo portinhola simples em ferro fundido, flangeada, DN= 6´</v>
          </cell>
          <cell r="C3433" t="str">
            <v>UN</v>
          </cell>
          <cell r="D3433">
            <v>3594.81</v>
          </cell>
          <cell r="E3433">
            <v>195.41</v>
          </cell>
          <cell r="F3433">
            <v>3790.22</v>
          </cell>
        </row>
        <row r="3434">
          <cell r="A3434" t="str">
            <v>47.06.060</v>
          </cell>
          <cell r="B3434" t="str">
            <v>Válvula de gaveta em ferro fundido com bolsa, DN= 150 mm</v>
          </cell>
          <cell r="C3434" t="str">
            <v>UN</v>
          </cell>
          <cell r="D3434">
            <v>1727.41</v>
          </cell>
          <cell r="E3434">
            <v>111.66</v>
          </cell>
          <cell r="F3434">
            <v>1839.07</v>
          </cell>
        </row>
        <row r="3435">
          <cell r="A3435" t="str">
            <v>47.06.070</v>
          </cell>
          <cell r="B3435" t="str">
            <v>Válvula de gaveta em ferro fundido com bolsa, DN= 200 mm</v>
          </cell>
          <cell r="C3435" t="str">
            <v>UN</v>
          </cell>
          <cell r="D3435">
            <v>2984.15</v>
          </cell>
          <cell r="E3435">
            <v>111.66</v>
          </cell>
          <cell r="F3435">
            <v>3095.81</v>
          </cell>
        </row>
        <row r="3436">
          <cell r="A3436" t="str">
            <v>47.06.080</v>
          </cell>
          <cell r="B3436" t="str">
            <v>Válvula de retenção tipo portinhola simples em ferro fundido, DN= 4´</v>
          </cell>
          <cell r="C3436" t="str">
            <v>UN</v>
          </cell>
          <cell r="D3436">
            <v>998.99</v>
          </cell>
          <cell r="E3436">
            <v>111.66</v>
          </cell>
          <cell r="F3436">
            <v>1110.6500000000001</v>
          </cell>
        </row>
        <row r="3437">
          <cell r="A3437" t="str">
            <v>47.06.090</v>
          </cell>
          <cell r="B3437" t="str">
            <v>Válvula de retenção tipo portinhola dupla em ferro fundido, DN= 4´</v>
          </cell>
          <cell r="C3437" t="str">
            <v>UN</v>
          </cell>
          <cell r="D3437">
            <v>857.16</v>
          </cell>
          <cell r="E3437">
            <v>111.66</v>
          </cell>
          <cell r="F3437">
            <v>968.82</v>
          </cell>
        </row>
        <row r="3438">
          <cell r="A3438" t="str">
            <v>47.06.100</v>
          </cell>
          <cell r="B3438" t="str">
            <v>Válvula de segurança em ferro fundido rosqueada com pressão de ajuste 0,4 até 0,75kgf/cm², DN= 2´</v>
          </cell>
          <cell r="C3438" t="str">
            <v>UN</v>
          </cell>
          <cell r="D3438">
            <v>6675.53</v>
          </cell>
          <cell r="E3438">
            <v>69.790000000000006</v>
          </cell>
          <cell r="F3438">
            <v>6745.32</v>
          </cell>
        </row>
        <row r="3439">
          <cell r="A3439" t="str">
            <v>47.06.110</v>
          </cell>
          <cell r="B3439" t="str">
            <v>Válvula de segurança em ferro fundido rosqueada com pressão de ajuste 6,1 até 10,0kgf/cm², DN= 3/4´</v>
          </cell>
          <cell r="C3439" t="str">
            <v>UN</v>
          </cell>
          <cell r="D3439">
            <v>3307.69</v>
          </cell>
          <cell r="E3439">
            <v>33.5</v>
          </cell>
          <cell r="F3439">
            <v>3341.19</v>
          </cell>
        </row>
        <row r="3440">
          <cell r="A3440" t="str">
            <v>47.06.180</v>
          </cell>
          <cell r="B3440" t="str">
            <v>Válvula de gaveta em ferro fundido com bolsa, DN= 100mm</v>
          </cell>
          <cell r="C3440" t="str">
            <v>UN</v>
          </cell>
          <cell r="D3440">
            <v>1042.32</v>
          </cell>
          <cell r="E3440">
            <v>111.66</v>
          </cell>
          <cell r="F3440">
            <v>1153.98</v>
          </cell>
        </row>
        <row r="3441">
          <cell r="A3441" t="str">
            <v>47.06.310</v>
          </cell>
          <cell r="B3441" t="str">
            <v>Visor de fluxo com janela simples, corpo em ferro fundido ou aço carbono, DN = 1´</v>
          </cell>
          <cell r="C3441" t="str">
            <v>UN</v>
          </cell>
          <cell r="D3441">
            <v>921.49</v>
          </cell>
          <cell r="E3441">
            <v>41.87</v>
          </cell>
          <cell r="F3441">
            <v>963.36</v>
          </cell>
        </row>
        <row r="3442">
          <cell r="A3442" t="str">
            <v>47.06.320</v>
          </cell>
          <cell r="B3442" t="str">
            <v>Válvula de governo (retenção e alarme) completa, corpo em ferro fundido, classe 125 libras, DN= 4´</v>
          </cell>
          <cell r="C3442" t="str">
            <v>UN</v>
          </cell>
          <cell r="D3442">
            <v>6461.59</v>
          </cell>
          <cell r="E3442">
            <v>167.49</v>
          </cell>
          <cell r="F3442">
            <v>6629.08</v>
          </cell>
        </row>
        <row r="3443">
          <cell r="A3443" t="str">
            <v>47.06.330</v>
          </cell>
          <cell r="B3443" t="str">
            <v>Válvula de gaveta em ferro fundido, haste ascendente com flange, classe 125 libras, DN= 4´</v>
          </cell>
          <cell r="C3443" t="str">
            <v>UN</v>
          </cell>
          <cell r="D3443">
            <v>2211.83</v>
          </cell>
          <cell r="E3443">
            <v>111.66</v>
          </cell>
          <cell r="F3443">
            <v>2323.4899999999998</v>
          </cell>
        </row>
        <row r="3444">
          <cell r="A3444" t="str">
            <v>47.06.340</v>
          </cell>
          <cell r="B3444" t="str">
            <v>Válvula de gaveta em ferro fundido, haste ascendente com flange, classe 125 libras, DN= 6´</v>
          </cell>
          <cell r="C3444" t="str">
            <v>UN</v>
          </cell>
          <cell r="D3444">
            <v>3485.33</v>
          </cell>
          <cell r="E3444">
            <v>111.66</v>
          </cell>
          <cell r="F3444">
            <v>3596.99</v>
          </cell>
        </row>
        <row r="3445">
          <cell r="A3445" t="str">
            <v>47.06.350</v>
          </cell>
          <cell r="B3445" t="str">
            <v>Válvula de retenção vertical em ferro fundido com flange, classe 125 libras, DN= 4´</v>
          </cell>
          <cell r="C3445" t="str">
            <v>UN</v>
          </cell>
          <cell r="D3445">
            <v>2270.4</v>
          </cell>
          <cell r="E3445">
            <v>111.66</v>
          </cell>
          <cell r="F3445">
            <v>2382.06</v>
          </cell>
        </row>
        <row r="3446">
          <cell r="A3446" t="str">
            <v>47.07</v>
          </cell>
          <cell r="B3446" t="str">
            <v>Registro e / ou valvula em aco carbono fundido</v>
          </cell>
        </row>
        <row r="3447">
          <cell r="A3447" t="str">
            <v>47.07.010</v>
          </cell>
          <cell r="B3447" t="str">
            <v>Válvula de esfera em aço carbono fundido, passagem plena, extremidades rosqueáveis, classe 300 libras para vapor e classe 600 libras para água, óleo e gás, DN= 1/2"</v>
          </cell>
          <cell r="C3447" t="str">
            <v>UN</v>
          </cell>
          <cell r="D3447">
            <v>94.02</v>
          </cell>
          <cell r="E3447">
            <v>25.12</v>
          </cell>
          <cell r="F3447">
            <v>119.14</v>
          </cell>
        </row>
        <row r="3448">
          <cell r="A3448" t="str">
            <v>47.07.020</v>
          </cell>
          <cell r="B3448" t="str">
            <v>Válvula de esfera em aço carbono fundido, passagem plena, extremidades rosqueáveis, classe 300 libras para vapor e classe 600 libras para água, óleo e gás, DN= 3/4"</v>
          </cell>
          <cell r="C3448" t="str">
            <v>UN</v>
          </cell>
          <cell r="D3448">
            <v>127.48</v>
          </cell>
          <cell r="E3448">
            <v>33.5</v>
          </cell>
          <cell r="F3448">
            <v>160.97999999999999</v>
          </cell>
        </row>
        <row r="3449">
          <cell r="A3449" t="str">
            <v>47.07.030</v>
          </cell>
          <cell r="B3449" t="str">
            <v>Válvula de esfera em aço carbono fundido, passagem plena, extremidades rosqueáveis, classe 300 libras para vapor e classe 600 libras para água, óleo e gás, DN= 1"</v>
          </cell>
          <cell r="C3449" t="str">
            <v>UN</v>
          </cell>
          <cell r="D3449">
            <v>184.89</v>
          </cell>
          <cell r="E3449">
            <v>41.87</v>
          </cell>
          <cell r="F3449">
            <v>226.76</v>
          </cell>
        </row>
        <row r="3450">
          <cell r="A3450" t="str">
            <v>47.07.031</v>
          </cell>
          <cell r="B3450" t="str">
            <v>Válvula de esfera em aço carbono fundido, passagem plena, extremidades rosqueáveis, classe 300 libras para vapor e classe 600 libras para água, óleo e gás, DN= 1.1/4"</v>
          </cell>
          <cell r="C3450" t="str">
            <v>UN</v>
          </cell>
          <cell r="D3450">
            <v>249.6</v>
          </cell>
          <cell r="E3450">
            <v>44.67</v>
          </cell>
          <cell r="F3450">
            <v>294.27</v>
          </cell>
        </row>
        <row r="3451">
          <cell r="A3451" t="str">
            <v>47.07.090</v>
          </cell>
          <cell r="B3451" t="str">
            <v>Válvula de esfera em aço carbono fundido, passagem plena, extremidades rosqueáveis, classe 300 libras para vapor saturado, DN= 2"</v>
          </cell>
          <cell r="C3451" t="str">
            <v>UN</v>
          </cell>
          <cell r="D3451">
            <v>553.82000000000005</v>
          </cell>
          <cell r="E3451">
            <v>69.790000000000006</v>
          </cell>
          <cell r="F3451">
            <v>623.61</v>
          </cell>
        </row>
        <row r="3452">
          <cell r="A3452" t="str">
            <v>47.09</v>
          </cell>
          <cell r="B3452" t="str">
            <v>Registro e / ou valvula em aco carbono forjado</v>
          </cell>
        </row>
        <row r="3453">
          <cell r="A3453" t="str">
            <v>47.09.010</v>
          </cell>
          <cell r="B3453" t="str">
            <v>Válvula globo em aço carbono forjado, classe 800 libras para vapor e classe 2000 libras para água, óleo e gás, DN= 3/4´</v>
          </cell>
          <cell r="C3453" t="str">
            <v>UN</v>
          </cell>
          <cell r="D3453">
            <v>400.75</v>
          </cell>
          <cell r="E3453">
            <v>33.5</v>
          </cell>
          <cell r="F3453">
            <v>434.25</v>
          </cell>
        </row>
        <row r="3454">
          <cell r="A3454" t="str">
            <v>47.09.020</v>
          </cell>
          <cell r="B3454" t="str">
            <v>Válvula globo em aço carbono forjado, classe 800 libras para vapor e classe 2000 libras para água, óleo e gás, DN= 1´</v>
          </cell>
          <cell r="C3454" t="str">
            <v>UN</v>
          </cell>
          <cell r="D3454">
            <v>520.36</v>
          </cell>
          <cell r="E3454">
            <v>41.87</v>
          </cell>
          <cell r="F3454">
            <v>562.23</v>
          </cell>
        </row>
        <row r="3455">
          <cell r="A3455" t="str">
            <v>47.09.030</v>
          </cell>
          <cell r="B3455" t="str">
            <v>Válvula globo em aço carbono forjado, classe 800 libras para vapor e classe 2000 libras para água, óleo e gás, DN= 1 1/2´</v>
          </cell>
          <cell r="C3455" t="str">
            <v>UN</v>
          </cell>
          <cell r="D3455">
            <v>999.29</v>
          </cell>
          <cell r="E3455">
            <v>55.83</v>
          </cell>
          <cell r="F3455">
            <v>1055.1199999999999</v>
          </cell>
        </row>
        <row r="3456">
          <cell r="A3456" t="str">
            <v>47.09.040</v>
          </cell>
          <cell r="B3456" t="str">
            <v>Válvula globo em aço carbono forjado, classe 800 libras para vapor e classe 2000 libras para água, óleo e gás, DN= 2´</v>
          </cell>
          <cell r="C3456" t="str">
            <v>UN</v>
          </cell>
          <cell r="D3456">
            <v>1311.1</v>
          </cell>
          <cell r="E3456">
            <v>69.790000000000006</v>
          </cell>
          <cell r="F3456">
            <v>1380.89</v>
          </cell>
        </row>
        <row r="3457">
          <cell r="A3457" t="str">
            <v>47.10</v>
          </cell>
          <cell r="B3457" t="str">
            <v>Registro e / ou valvula em aco inoxidavel forjado</v>
          </cell>
        </row>
        <row r="3458">
          <cell r="A3458" t="str">
            <v>47.10.010</v>
          </cell>
          <cell r="B3458" t="str">
            <v>Purgador termodinâmico com filtro incorporado, em aço inoxidável forjado, pressão de 0,25 a 42 kg/cm², temperatura até 425°C, DN= 1/2´</v>
          </cell>
          <cell r="C3458" t="str">
            <v>UN</v>
          </cell>
          <cell r="D3458">
            <v>594.72</v>
          </cell>
          <cell r="E3458">
            <v>25.12</v>
          </cell>
          <cell r="F3458">
            <v>619.84</v>
          </cell>
        </row>
        <row r="3459">
          <cell r="A3459" t="str">
            <v>47.11</v>
          </cell>
          <cell r="B3459" t="str">
            <v>Aparelho de medicao e controle</v>
          </cell>
        </row>
        <row r="3460">
          <cell r="A3460" t="str">
            <v>47.11.021</v>
          </cell>
          <cell r="B3460" t="str">
            <v>Pressostato diferencial ajustável mecânico, montagem inferior com diâmetro de 1/2" e/ou 1/4", faixa de operação até 16 bar</v>
          </cell>
          <cell r="C3460" t="str">
            <v>UN</v>
          </cell>
          <cell r="D3460">
            <v>505.9</v>
          </cell>
          <cell r="E3460">
            <v>116.87</v>
          </cell>
          <cell r="F3460">
            <v>622.77</v>
          </cell>
        </row>
        <row r="3461">
          <cell r="A3461" t="str">
            <v>47.11.080</v>
          </cell>
          <cell r="B3461" t="str">
            <v>Termômetro bimetálico, mostrador com 4´, saída angular, escala 0-100°C</v>
          </cell>
          <cell r="C3461" t="str">
            <v>UN</v>
          </cell>
          <cell r="D3461">
            <v>203.46</v>
          </cell>
          <cell r="E3461">
            <v>11.16</v>
          </cell>
          <cell r="F3461">
            <v>214.62</v>
          </cell>
        </row>
        <row r="3462">
          <cell r="A3462" t="str">
            <v>47.11.100</v>
          </cell>
          <cell r="B3462" t="str">
            <v>Manômetro com mostrador de 4´, escalas: 0-4 / 0-7 / 0-10 / 0-17 / 0-21 / 0-28 kg/cm²</v>
          </cell>
          <cell r="C3462" t="str">
            <v>UN</v>
          </cell>
          <cell r="D3462">
            <v>242.3</v>
          </cell>
          <cell r="E3462">
            <v>27.92</v>
          </cell>
          <cell r="F3462">
            <v>270.22000000000003</v>
          </cell>
        </row>
        <row r="3463">
          <cell r="A3463" t="str">
            <v>47.11.111</v>
          </cell>
          <cell r="B3463" t="str">
            <v>Pressostato diferencial ajustável, caixa à prova de água, unidade sensora em aço inoxidável 316, faixa de operação entre 1,4 a 14 bar, para fluídos corrosivos, DN=1/2´</v>
          </cell>
          <cell r="C3463" t="str">
            <v>UN</v>
          </cell>
          <cell r="D3463">
            <v>12883.51</v>
          </cell>
          <cell r="E3463">
            <v>116.87</v>
          </cell>
          <cell r="F3463">
            <v>13000.38</v>
          </cell>
        </row>
        <row r="3464">
          <cell r="A3464" t="str">
            <v>47.12</v>
          </cell>
          <cell r="B3464" t="str">
            <v>Registro e / ou valvula em ferro ductil</v>
          </cell>
        </row>
        <row r="3465">
          <cell r="A3465" t="str">
            <v>47.12.040</v>
          </cell>
          <cell r="B3465" t="str">
            <v>Válvula de gaveta em ferro dúctil com flanges, classe PN-10, DN= 200mm</v>
          </cell>
          <cell r="C3465" t="str">
            <v>UN</v>
          </cell>
          <cell r="D3465">
            <v>3144.04</v>
          </cell>
          <cell r="E3465">
            <v>193.28</v>
          </cell>
          <cell r="F3465">
            <v>3337.32</v>
          </cell>
        </row>
        <row r="3466">
          <cell r="A3466" t="str">
            <v>47.12.270</v>
          </cell>
          <cell r="B3466" t="str">
            <v>Válvula de gaveta em ferro dúctil com flanges, classe PN-10, DN= 80mm</v>
          </cell>
          <cell r="C3466" t="str">
            <v>UN</v>
          </cell>
          <cell r="D3466">
            <v>1081.18</v>
          </cell>
          <cell r="E3466">
            <v>193.28</v>
          </cell>
          <cell r="F3466">
            <v>1274.46</v>
          </cell>
        </row>
        <row r="3467">
          <cell r="A3467" t="str">
            <v>47.12.280</v>
          </cell>
          <cell r="B3467" t="str">
            <v>Válvula globo auto-operada hidraulicamente, em ferro dúctil, classe PN-10/16, DN= 50mm</v>
          </cell>
          <cell r="C3467" t="str">
            <v>UN</v>
          </cell>
          <cell r="D3467">
            <v>1208.99</v>
          </cell>
          <cell r="E3467">
            <v>69.790000000000006</v>
          </cell>
          <cell r="F3467">
            <v>1278.78</v>
          </cell>
        </row>
        <row r="3468">
          <cell r="A3468" t="str">
            <v>47.12.290</v>
          </cell>
          <cell r="B3468" t="str">
            <v>Válvula globo auto-operada hidraulicamente, comandada por solenóide, em ferro dúctil, classe PN-10, DN= 50mm</v>
          </cell>
          <cell r="C3468" t="str">
            <v>UN</v>
          </cell>
          <cell r="D3468">
            <v>1602.38</v>
          </cell>
          <cell r="E3468">
            <v>125.62</v>
          </cell>
          <cell r="F3468">
            <v>1728</v>
          </cell>
        </row>
        <row r="3469">
          <cell r="A3469" t="str">
            <v>47.12.300</v>
          </cell>
          <cell r="B3469" t="str">
            <v>Válvula globo auto-operada hidraulicamente, comandada por solenóide, em ferro dúctil, classe PN-10, DN= 100mm</v>
          </cell>
          <cell r="C3469" t="str">
            <v>UN</v>
          </cell>
          <cell r="D3469">
            <v>2365.4</v>
          </cell>
          <cell r="E3469">
            <v>125.62</v>
          </cell>
          <cell r="F3469">
            <v>2491.02</v>
          </cell>
        </row>
        <row r="3470">
          <cell r="A3470" t="str">
            <v>47.12.310</v>
          </cell>
          <cell r="B3470" t="str">
            <v>Válvula de gaveta em ferro dúctil com flanges, classe PN-10, DN= 300mm</v>
          </cell>
          <cell r="C3470" t="str">
            <v>UN</v>
          </cell>
          <cell r="D3470">
            <v>7109.41</v>
          </cell>
          <cell r="E3470">
            <v>193.28</v>
          </cell>
          <cell r="F3470">
            <v>7302.69</v>
          </cell>
        </row>
        <row r="3471">
          <cell r="A3471" t="str">
            <v>47.12.320</v>
          </cell>
          <cell r="B3471" t="str">
            <v>Válvula de gaveta em ferro dúctil com flanges, classe PN-10, DN= 100mm</v>
          </cell>
          <cell r="C3471" t="str">
            <v>UN</v>
          </cell>
          <cell r="D3471">
            <v>1312</v>
          </cell>
          <cell r="E3471">
            <v>193.28</v>
          </cell>
          <cell r="F3471">
            <v>1505.28</v>
          </cell>
        </row>
        <row r="3472">
          <cell r="A3472" t="str">
            <v>47.12.330</v>
          </cell>
          <cell r="B3472" t="str">
            <v>Válvula de gaveta em ferro dúctil com flanges, classe PN-10, DN= 150mm</v>
          </cell>
          <cell r="C3472" t="str">
            <v>UN</v>
          </cell>
          <cell r="D3472">
            <v>1942.34</v>
          </cell>
          <cell r="E3472">
            <v>193.28</v>
          </cell>
          <cell r="F3472">
            <v>2135.62</v>
          </cell>
        </row>
        <row r="3473">
          <cell r="A3473" t="str">
            <v>47.12.340</v>
          </cell>
          <cell r="B3473" t="str">
            <v>Ventosa simples rosqueada em ferro dúctil, classe PN-25, DN= 3/4´</v>
          </cell>
          <cell r="C3473" t="str">
            <v>UN</v>
          </cell>
          <cell r="D3473">
            <v>1147.5899999999999</v>
          </cell>
          <cell r="E3473">
            <v>16.75</v>
          </cell>
          <cell r="F3473">
            <v>1164.3399999999999</v>
          </cell>
        </row>
        <row r="3474">
          <cell r="A3474" t="str">
            <v>47.12.350</v>
          </cell>
          <cell r="B3474" t="str">
            <v>Ventosa de tríplice função em ferro dúctil flangeada, classe PN-10/16/25, DN= 50mm</v>
          </cell>
          <cell r="C3474" t="str">
            <v>UN</v>
          </cell>
          <cell r="D3474">
            <v>2985.46</v>
          </cell>
          <cell r="E3474">
            <v>24.56</v>
          </cell>
          <cell r="F3474">
            <v>3010.02</v>
          </cell>
        </row>
        <row r="3475">
          <cell r="A3475" t="str">
            <v>47.14</v>
          </cell>
          <cell r="B3475" t="str">
            <v>Registro e / ou valvula em PVC rigido ou ABS</v>
          </cell>
        </row>
        <row r="3476">
          <cell r="A3476" t="str">
            <v>47.14.020</v>
          </cell>
          <cell r="B3476" t="str">
            <v>Registro de pressão em PVC rígido, soldável, DN= 25mm (3/4´)</v>
          </cell>
          <cell r="C3476" t="str">
            <v>UN</v>
          </cell>
          <cell r="D3476">
            <v>12.48</v>
          </cell>
          <cell r="E3476">
            <v>25.12</v>
          </cell>
          <cell r="F3476">
            <v>37.6</v>
          </cell>
        </row>
        <row r="3477">
          <cell r="A3477" t="str">
            <v>47.14.200</v>
          </cell>
          <cell r="B3477" t="str">
            <v>Registro regulador de vazão para torneira, misturador e bidê, em ABS com canopla, DN= 1/2´</v>
          </cell>
          <cell r="C3477" t="str">
            <v>UN</v>
          </cell>
          <cell r="D3477">
            <v>53.76</v>
          </cell>
          <cell r="E3477">
            <v>25.12</v>
          </cell>
          <cell r="F3477">
            <v>78.88</v>
          </cell>
        </row>
        <row r="3478">
          <cell r="A3478" t="str">
            <v>47.20</v>
          </cell>
          <cell r="B3478" t="str">
            <v>Reparos, conservacoes e complementos - GRUPO 47</v>
          </cell>
        </row>
        <row r="3479">
          <cell r="A3479" t="str">
            <v>47.20.010</v>
          </cell>
          <cell r="B3479" t="str">
            <v>Pigtail em latão para manômetro, DN= 1/2´</v>
          </cell>
          <cell r="C3479" t="str">
            <v>UN</v>
          </cell>
          <cell r="D3479">
            <v>131.82</v>
          </cell>
          <cell r="E3479">
            <v>8.3800000000000008</v>
          </cell>
          <cell r="F3479">
            <v>140.19999999999999</v>
          </cell>
        </row>
        <row r="3480">
          <cell r="A3480" t="str">
            <v>47.20.020</v>
          </cell>
          <cell r="B3480" t="str">
            <v>Filtro ´Y´ em bronze para gás combustível, DN= 2´</v>
          </cell>
          <cell r="C3480" t="str">
            <v>UN</v>
          </cell>
          <cell r="D3480">
            <v>532.55999999999995</v>
          </cell>
          <cell r="E3480">
            <v>69.790000000000006</v>
          </cell>
          <cell r="F3480">
            <v>602.35</v>
          </cell>
        </row>
        <row r="3481">
          <cell r="A3481" t="str">
            <v>47.20.030</v>
          </cell>
          <cell r="B3481" t="str">
            <v>Filtro ´Y´ em ferro fundido, classe 125 libras para vapor saturado, com extremidades rosqueáveis, DN= 2´</v>
          </cell>
          <cell r="C3481" t="str">
            <v>UN</v>
          </cell>
          <cell r="D3481">
            <v>489.32</v>
          </cell>
          <cell r="E3481">
            <v>69.790000000000006</v>
          </cell>
          <cell r="F3481">
            <v>559.11</v>
          </cell>
        </row>
        <row r="3482">
          <cell r="A3482" t="str">
            <v>47.20.070</v>
          </cell>
          <cell r="B3482" t="str">
            <v>Pigtail flexível, revestido com borracha sintética resistente, DN= 7/16´ comprimento até 1,00 m</v>
          </cell>
          <cell r="C3482" t="str">
            <v>UN</v>
          </cell>
          <cell r="D3482">
            <v>24.73</v>
          </cell>
          <cell r="E3482">
            <v>11.78</v>
          </cell>
          <cell r="F3482">
            <v>36.51</v>
          </cell>
        </row>
        <row r="3483">
          <cell r="A3483" t="str">
            <v>47.20.080</v>
          </cell>
          <cell r="B3483" t="str">
            <v>Regulador de primeiro estágio de alta pressão até 2 kgf/cm², vazão de 90 kg GLP/hora</v>
          </cell>
          <cell r="C3483" t="str">
            <v>UN</v>
          </cell>
          <cell r="D3483">
            <v>652.84</v>
          </cell>
          <cell r="E3483">
            <v>39.270000000000003</v>
          </cell>
          <cell r="F3483">
            <v>692.11</v>
          </cell>
        </row>
        <row r="3484">
          <cell r="A3484" t="str">
            <v>47.20.100</v>
          </cell>
          <cell r="B3484" t="str">
            <v>Regulador de primeiro estágio de alta pressão até 1,3 kgf/cm², vazão de 50 kg GLP/hora</v>
          </cell>
          <cell r="C3484" t="str">
            <v>UN</v>
          </cell>
          <cell r="D3484">
            <v>323.39</v>
          </cell>
          <cell r="E3484">
            <v>39.270000000000003</v>
          </cell>
          <cell r="F3484">
            <v>362.66</v>
          </cell>
        </row>
        <row r="3485">
          <cell r="A3485" t="str">
            <v>47.20.120</v>
          </cell>
          <cell r="B3485" t="str">
            <v>Regulador de segundo estágio para gás, uso industrial, vazão até 12 kg GLP/hora</v>
          </cell>
          <cell r="C3485" t="str">
            <v>UN</v>
          </cell>
          <cell r="D3485">
            <v>99.35</v>
          </cell>
          <cell r="E3485">
            <v>27.92</v>
          </cell>
          <cell r="F3485">
            <v>127.27</v>
          </cell>
        </row>
        <row r="3486">
          <cell r="A3486" t="str">
            <v>47.20.181</v>
          </cell>
          <cell r="B3486" t="str">
            <v>Filtro Y em aço carbono, classe 150 libras, conexões flangeadas, DN= 4´</v>
          </cell>
          <cell r="C3486" t="str">
            <v>UN</v>
          </cell>
          <cell r="D3486">
            <v>4223.55</v>
          </cell>
          <cell r="E3486">
            <v>167.49</v>
          </cell>
          <cell r="F3486">
            <v>4391.04</v>
          </cell>
        </row>
        <row r="3487">
          <cell r="A3487" t="str">
            <v>47.20.190</v>
          </cell>
          <cell r="B3487" t="str">
            <v>Chave de fluxo tipo palheta para tubulação de líquidos</v>
          </cell>
          <cell r="C3487" t="str">
            <v>UN</v>
          </cell>
          <cell r="D3487">
            <v>127.04</v>
          </cell>
          <cell r="E3487">
            <v>22.33</v>
          </cell>
          <cell r="F3487">
            <v>149.37</v>
          </cell>
        </row>
        <row r="3488">
          <cell r="A3488" t="str">
            <v>47.20.300</v>
          </cell>
          <cell r="B3488" t="str">
            <v>Chave de fluxo de água com retardo para tubulações com diâmetro nominal de 1´ a 6´ - conexão BSP</v>
          </cell>
          <cell r="C3488" t="str">
            <v>UN</v>
          </cell>
          <cell r="D3488">
            <v>461.89</v>
          </cell>
          <cell r="E3488">
            <v>66.239999999999995</v>
          </cell>
          <cell r="F3488">
            <v>528.13</v>
          </cell>
        </row>
        <row r="3489">
          <cell r="A3489" t="str">
            <v>47.20.320</v>
          </cell>
          <cell r="B3489" t="str">
            <v>Filtro ´Y´ corpo em bronze, pressão de serviço até 20,7 bar (PN 20), DN= 1 1/2´</v>
          </cell>
          <cell r="C3489" t="str">
            <v>UN</v>
          </cell>
          <cell r="D3489">
            <v>325.14999999999998</v>
          </cell>
          <cell r="E3489">
            <v>69.790000000000006</v>
          </cell>
          <cell r="F3489">
            <v>394.94</v>
          </cell>
        </row>
        <row r="3490">
          <cell r="A3490" t="str">
            <v>47.20.330</v>
          </cell>
          <cell r="B3490" t="str">
            <v>Filtro ´Y´ corpo em bronze, pressão de serviço até 20,7 bar (PN 20), DN= 2´</v>
          </cell>
          <cell r="C3490" t="str">
            <v>UN</v>
          </cell>
          <cell r="D3490">
            <v>422.48</v>
          </cell>
          <cell r="E3490">
            <v>69.790000000000006</v>
          </cell>
          <cell r="F3490">
            <v>492.27</v>
          </cell>
        </row>
        <row r="3491">
          <cell r="A3491" t="str">
            <v>48</v>
          </cell>
          <cell r="B3491" t="str">
            <v>RESERVATORIO E TANQUE PARA LIQUIDOS E GASES</v>
          </cell>
        </row>
        <row r="3492">
          <cell r="A3492" t="str">
            <v>48.02</v>
          </cell>
          <cell r="B3492" t="str">
            <v>Reservatorio em material sintetico</v>
          </cell>
        </row>
        <row r="3493">
          <cell r="A3493" t="str">
            <v>48.02.008</v>
          </cell>
          <cell r="B3493" t="str">
            <v>Reservatório de fibra de vidro - capacidade de 15.000 litros</v>
          </cell>
          <cell r="C3493" t="str">
            <v>UN</v>
          </cell>
          <cell r="D3493">
            <v>8488.49</v>
          </cell>
          <cell r="E3493">
            <v>123.96</v>
          </cell>
          <cell r="F3493">
            <v>8612.4500000000007</v>
          </cell>
        </row>
        <row r="3494">
          <cell r="A3494" t="str">
            <v>48.02.009</v>
          </cell>
          <cell r="B3494" t="str">
            <v>Reservatório de fibra de vidro - capacidade de 20.000 litros</v>
          </cell>
          <cell r="C3494" t="str">
            <v>UN</v>
          </cell>
          <cell r="D3494">
            <v>11445.12</v>
          </cell>
          <cell r="E3494">
            <v>169.38</v>
          </cell>
          <cell r="F3494">
            <v>11614.5</v>
          </cell>
        </row>
        <row r="3495">
          <cell r="A3495" t="str">
            <v>48.02.204</v>
          </cell>
          <cell r="B3495" t="str">
            <v>Reservatório em polietileno com tampa de encaixar - capacidade de 2.000 litros</v>
          </cell>
          <cell r="C3495" t="str">
            <v>UN</v>
          </cell>
          <cell r="D3495">
            <v>1069.8399999999999</v>
          </cell>
          <cell r="E3495">
            <v>67.19</v>
          </cell>
          <cell r="F3495">
            <v>1137.03</v>
          </cell>
        </row>
        <row r="3496">
          <cell r="A3496" t="str">
            <v>48.02.205</v>
          </cell>
          <cell r="B3496" t="str">
            <v>Reservatório em polietileno com tampa de encaixar - capacidade de 3.000 litros</v>
          </cell>
          <cell r="C3496" t="str">
            <v>UN</v>
          </cell>
          <cell r="D3496">
            <v>1963.85</v>
          </cell>
          <cell r="E3496">
            <v>67.19</v>
          </cell>
          <cell r="F3496">
            <v>2031.04</v>
          </cell>
        </row>
        <row r="3497">
          <cell r="A3497" t="str">
            <v>48.02.206</v>
          </cell>
          <cell r="B3497" t="str">
            <v>Reservatório em polietileno com tampa de encaixar - capacidade de 5.000 litros</v>
          </cell>
          <cell r="C3497" t="str">
            <v>UN</v>
          </cell>
          <cell r="D3497">
            <v>3066.51</v>
          </cell>
          <cell r="E3497">
            <v>78.540000000000006</v>
          </cell>
          <cell r="F3497">
            <v>3145.05</v>
          </cell>
        </row>
        <row r="3498">
          <cell r="A3498" t="str">
            <v>48.02.207</v>
          </cell>
          <cell r="B3498" t="str">
            <v>Reservatório em polietileno com tampa de encaixar - capacidade de 10.000 litros</v>
          </cell>
          <cell r="C3498" t="str">
            <v>UN</v>
          </cell>
          <cell r="D3498">
            <v>5569.7</v>
          </cell>
          <cell r="E3498">
            <v>101.25</v>
          </cell>
          <cell r="F3498">
            <v>5670.95</v>
          </cell>
        </row>
        <row r="3499">
          <cell r="A3499" t="str">
            <v>48.02.300</v>
          </cell>
          <cell r="B3499" t="str">
            <v>Reservatório em polietileno de alta densidade (cisterna) com antioxidante e proteção contra raios ultravioleta (UV) - capacidade de 5.000 litros</v>
          </cell>
          <cell r="C3499" t="str">
            <v>UN</v>
          </cell>
          <cell r="D3499">
            <v>6933.46</v>
          </cell>
          <cell r="E3499">
            <v>89.9</v>
          </cell>
          <cell r="F3499">
            <v>7023.36</v>
          </cell>
        </row>
        <row r="3500">
          <cell r="A3500" t="str">
            <v>48.02.310</v>
          </cell>
          <cell r="B3500" t="str">
            <v>Reservatório em polietileno de alta densidade (cisterna) com antioxidante e proteção contra raios ultravioleta (UV) - capacidade de 10.000 litros</v>
          </cell>
          <cell r="C3500" t="str">
            <v>UN</v>
          </cell>
          <cell r="D3500">
            <v>14649.62</v>
          </cell>
          <cell r="E3500">
            <v>123.96</v>
          </cell>
          <cell r="F3500">
            <v>14773.58</v>
          </cell>
        </row>
        <row r="3501">
          <cell r="A3501" t="str">
            <v>48.02.400</v>
          </cell>
          <cell r="B3501" t="str">
            <v>Reservatório em polietileno com tampa de rosca - capacidade de 1.000 litros</v>
          </cell>
          <cell r="C3501" t="str">
            <v>UN</v>
          </cell>
          <cell r="D3501">
            <v>907.4</v>
          </cell>
          <cell r="E3501">
            <v>78.540000000000006</v>
          </cell>
          <cell r="F3501">
            <v>985.94</v>
          </cell>
        </row>
        <row r="3502">
          <cell r="A3502" t="str">
            <v>48.02.401</v>
          </cell>
          <cell r="B3502" t="str">
            <v>Reservatório em polietileno com tampa de rosca - capacidade de 500 litros</v>
          </cell>
          <cell r="C3502" t="str">
            <v>UN</v>
          </cell>
          <cell r="D3502">
            <v>551.78</v>
          </cell>
          <cell r="E3502">
            <v>78.540000000000006</v>
          </cell>
          <cell r="F3502">
            <v>630.32000000000005</v>
          </cell>
        </row>
        <row r="3503">
          <cell r="A3503" t="str">
            <v>48.03</v>
          </cell>
          <cell r="B3503" t="str">
            <v>Reservatorio metalico</v>
          </cell>
        </row>
        <row r="3504">
          <cell r="A3504" t="str">
            <v>48.03.112</v>
          </cell>
          <cell r="B3504" t="str">
            <v>Reservatório metálico cilíndrico horizontal - capacidade de 3.000 litros</v>
          </cell>
          <cell r="C3504" t="str">
            <v>CJ</v>
          </cell>
          <cell r="D3504">
            <v>5142.6499999999996</v>
          </cell>
          <cell r="E3504">
            <v>78.540000000000006</v>
          </cell>
          <cell r="F3504">
            <v>5221.1899999999996</v>
          </cell>
        </row>
        <row r="3505">
          <cell r="A3505" t="str">
            <v>48.03.130</v>
          </cell>
          <cell r="B3505" t="str">
            <v>Reservatório metálico cilíndrico horizontal - capacidade de 5.000 litros</v>
          </cell>
          <cell r="C3505" t="str">
            <v>CJ</v>
          </cell>
          <cell r="D3505">
            <v>7204.35</v>
          </cell>
          <cell r="E3505">
            <v>78.540000000000006</v>
          </cell>
          <cell r="F3505">
            <v>7282.89</v>
          </cell>
        </row>
        <row r="3506">
          <cell r="A3506" t="str">
            <v>48.03.138</v>
          </cell>
          <cell r="B3506" t="str">
            <v>Reservatório metálico cilíndrico horizontal - capacidade de 10.000 litros</v>
          </cell>
          <cell r="C3506" t="str">
            <v>CJ</v>
          </cell>
          <cell r="D3506">
            <v>13178.39</v>
          </cell>
          <cell r="E3506">
            <v>78.540000000000006</v>
          </cell>
          <cell r="F3506">
            <v>13256.93</v>
          </cell>
        </row>
        <row r="3507">
          <cell r="A3507" t="str">
            <v>48.04</v>
          </cell>
          <cell r="B3507" t="str">
            <v>Reservatorio em concreto</v>
          </cell>
        </row>
        <row r="3508">
          <cell r="A3508" t="str">
            <v>48.04.381</v>
          </cell>
          <cell r="B3508" t="str">
            <v>Reservatório em concreto armado cilíndrico, vertical, bipartido, método construtivo em formas deslizantes, diâmetro interno de 3,50m a 4,00m, altura de 15,00m a 25,00m</v>
          </cell>
          <cell r="C3508" t="str">
            <v>M</v>
          </cell>
          <cell r="D3508">
            <v>17930.02</v>
          </cell>
          <cell r="E3508">
            <v>4187.79</v>
          </cell>
          <cell r="F3508">
            <v>22117.81</v>
          </cell>
        </row>
        <row r="3509">
          <cell r="A3509" t="str">
            <v>48.04.391</v>
          </cell>
          <cell r="B3509" t="str">
            <v>Reservatório em concreto armado cilíndrico, vertical, bipartido, método construtivo em formas deslizantes, diâmetro interno de 5,5m a 6,00m, altura de 25,00m a 30,00m</v>
          </cell>
          <cell r="C3509" t="str">
            <v>M</v>
          </cell>
          <cell r="D3509">
            <v>34094.120000000003</v>
          </cell>
          <cell r="E3509">
            <v>8969.8700000000008</v>
          </cell>
          <cell r="F3509">
            <v>43063.99</v>
          </cell>
        </row>
        <row r="3510">
          <cell r="A3510" t="str">
            <v>48.05</v>
          </cell>
          <cell r="B3510" t="str">
            <v>Torneira de boia</v>
          </cell>
        </row>
        <row r="3511">
          <cell r="A3511" t="str">
            <v>48.05.010</v>
          </cell>
          <cell r="B3511" t="str">
            <v>Torneira de boia, DN= 3/4´</v>
          </cell>
          <cell r="C3511" t="str">
            <v>UN</v>
          </cell>
          <cell r="D3511">
            <v>98.26</v>
          </cell>
          <cell r="E3511">
            <v>16.75</v>
          </cell>
          <cell r="F3511">
            <v>115.01</v>
          </cell>
        </row>
        <row r="3512">
          <cell r="A3512" t="str">
            <v>48.05.020</v>
          </cell>
          <cell r="B3512" t="str">
            <v>Torneira de boia, DN= 1´</v>
          </cell>
          <cell r="C3512" t="str">
            <v>UN</v>
          </cell>
          <cell r="D3512">
            <v>125.22</v>
          </cell>
          <cell r="E3512">
            <v>22.33</v>
          </cell>
          <cell r="F3512">
            <v>147.55000000000001</v>
          </cell>
        </row>
        <row r="3513">
          <cell r="A3513" t="str">
            <v>48.05.030</v>
          </cell>
          <cell r="B3513" t="str">
            <v>Torneira de boia, DN= 1 1/4´</v>
          </cell>
          <cell r="C3513" t="str">
            <v>UN</v>
          </cell>
          <cell r="D3513">
            <v>241.73</v>
          </cell>
          <cell r="E3513">
            <v>25.12</v>
          </cell>
          <cell r="F3513">
            <v>266.85000000000002</v>
          </cell>
        </row>
        <row r="3514">
          <cell r="A3514" t="str">
            <v>48.05.040</v>
          </cell>
          <cell r="B3514" t="str">
            <v>Torneira de boia, DN= 1 1/2´</v>
          </cell>
          <cell r="C3514" t="str">
            <v>UN</v>
          </cell>
          <cell r="D3514">
            <v>254.28</v>
          </cell>
          <cell r="E3514">
            <v>25.12</v>
          </cell>
          <cell r="F3514">
            <v>279.39999999999998</v>
          </cell>
        </row>
        <row r="3515">
          <cell r="A3515" t="str">
            <v>48.05.050</v>
          </cell>
          <cell r="B3515" t="str">
            <v>Torneira de boia, DN= 2´</v>
          </cell>
          <cell r="C3515" t="str">
            <v>UN</v>
          </cell>
          <cell r="D3515">
            <v>338.82</v>
          </cell>
          <cell r="E3515">
            <v>33.5</v>
          </cell>
          <cell r="F3515">
            <v>372.32</v>
          </cell>
        </row>
        <row r="3516">
          <cell r="A3516" t="str">
            <v>48.05.052</v>
          </cell>
          <cell r="B3516" t="str">
            <v>Torneira de boia, DN= 2 1/2´</v>
          </cell>
          <cell r="C3516" t="str">
            <v>UN</v>
          </cell>
          <cell r="D3516">
            <v>1478.76</v>
          </cell>
          <cell r="E3516">
            <v>25.12</v>
          </cell>
          <cell r="F3516">
            <v>1503.88</v>
          </cell>
        </row>
        <row r="3517">
          <cell r="A3517" t="str">
            <v>48.05.070</v>
          </cell>
          <cell r="B3517" t="str">
            <v>Torneira de boia, tipo registro automático de entrada, DN= 3´</v>
          </cell>
          <cell r="C3517" t="str">
            <v>UN</v>
          </cell>
          <cell r="D3517">
            <v>2225.11</v>
          </cell>
          <cell r="E3517">
            <v>111.66</v>
          </cell>
          <cell r="F3517">
            <v>2336.77</v>
          </cell>
        </row>
        <row r="3518">
          <cell r="A3518" t="str">
            <v>48.20</v>
          </cell>
          <cell r="B3518" t="str">
            <v>Reparos, conservacoes e complementos - GRUPO 48</v>
          </cell>
        </row>
        <row r="3519">
          <cell r="A3519" t="str">
            <v>48.20.020</v>
          </cell>
          <cell r="B3519" t="str">
            <v>Limpeza de caixa d´água até 1.000 litros</v>
          </cell>
          <cell r="C3519" t="str">
            <v>UN</v>
          </cell>
          <cell r="E3519">
            <v>68.13</v>
          </cell>
          <cell r="F3519">
            <v>68.13</v>
          </cell>
        </row>
        <row r="3520">
          <cell r="A3520" t="str">
            <v>48.20.040</v>
          </cell>
          <cell r="B3520" t="str">
            <v>Limpeza de caixa d´água de 1.001 até 10.000 litros</v>
          </cell>
          <cell r="C3520" t="str">
            <v>UN</v>
          </cell>
          <cell r="E3520">
            <v>181.68</v>
          </cell>
          <cell r="F3520">
            <v>181.68</v>
          </cell>
        </row>
        <row r="3521">
          <cell r="A3521" t="str">
            <v>48.20.060</v>
          </cell>
          <cell r="B3521" t="str">
            <v>Limpeza de caixa d´água acima de 10.000 litros</v>
          </cell>
          <cell r="C3521" t="str">
            <v>UN</v>
          </cell>
          <cell r="E3521">
            <v>408.78</v>
          </cell>
          <cell r="F3521">
            <v>408.78</v>
          </cell>
        </row>
        <row r="3522">
          <cell r="A3522" t="str">
            <v>49</v>
          </cell>
          <cell r="B3522" t="str">
            <v>CAIXA, RALO, GRELHA E ACESSORIO HIDRAULICO</v>
          </cell>
        </row>
        <row r="3523">
          <cell r="A3523" t="str">
            <v>49.01</v>
          </cell>
          <cell r="B3523" t="str">
            <v>Caixas sifonadas de PVC rigido</v>
          </cell>
        </row>
        <row r="3524">
          <cell r="A3524" t="str">
            <v>49.01.016</v>
          </cell>
          <cell r="B3524" t="str">
            <v>Caixa sifonada de PVC rígido de 100 x 100 x 50 mm, com grelha</v>
          </cell>
          <cell r="C3524" t="str">
            <v>UN</v>
          </cell>
          <cell r="D3524">
            <v>36.39</v>
          </cell>
          <cell r="E3524">
            <v>55.83</v>
          </cell>
          <cell r="F3524">
            <v>92.22</v>
          </cell>
        </row>
        <row r="3525">
          <cell r="A3525" t="str">
            <v>49.01.020</v>
          </cell>
          <cell r="B3525" t="str">
            <v>Caixa sifonada de PVC rígido de 100 x 150 x 50 mm, com grelha</v>
          </cell>
          <cell r="C3525" t="str">
            <v>UN</v>
          </cell>
          <cell r="D3525">
            <v>50.51</v>
          </cell>
          <cell r="E3525">
            <v>55.83</v>
          </cell>
          <cell r="F3525">
            <v>106.34</v>
          </cell>
        </row>
        <row r="3526">
          <cell r="A3526" t="str">
            <v>49.01.030</v>
          </cell>
          <cell r="B3526" t="str">
            <v>Caixa sifonada de PVC rígido de 150 x 150 x 50 mm, com grelha</v>
          </cell>
          <cell r="C3526" t="str">
            <v>UN</v>
          </cell>
          <cell r="D3526">
            <v>64.12</v>
          </cell>
          <cell r="E3526">
            <v>55.83</v>
          </cell>
          <cell r="F3526">
            <v>119.95</v>
          </cell>
        </row>
        <row r="3527">
          <cell r="A3527" t="str">
            <v>49.01.040</v>
          </cell>
          <cell r="B3527" t="str">
            <v>Caixa sifonada de PVC rígido de 150 x 185 x 75 mm, com grelha</v>
          </cell>
          <cell r="C3527" t="str">
            <v>UN</v>
          </cell>
          <cell r="D3527">
            <v>71.430000000000007</v>
          </cell>
          <cell r="E3527">
            <v>55.83</v>
          </cell>
          <cell r="F3527">
            <v>127.26</v>
          </cell>
        </row>
        <row r="3528">
          <cell r="A3528" t="str">
            <v>49.01.050</v>
          </cell>
          <cell r="B3528" t="str">
            <v>Caixa sifonada de PVC rígido de 250 x 172 x 50 mm, com tampa cega</v>
          </cell>
          <cell r="C3528" t="str">
            <v>UN</v>
          </cell>
          <cell r="D3528">
            <v>78.069999999999993</v>
          </cell>
          <cell r="E3528">
            <v>55.83</v>
          </cell>
          <cell r="F3528">
            <v>133.9</v>
          </cell>
        </row>
        <row r="3529">
          <cell r="A3529" t="str">
            <v>49.01.070</v>
          </cell>
          <cell r="B3529" t="str">
            <v>Caixa sifonada de PVC rígido de 250 x 230 x 75 mm, com tampa cega</v>
          </cell>
          <cell r="C3529" t="str">
            <v>UN</v>
          </cell>
          <cell r="D3529">
            <v>108.62</v>
          </cell>
          <cell r="E3529">
            <v>55.83</v>
          </cell>
          <cell r="F3529">
            <v>164.45</v>
          </cell>
        </row>
        <row r="3530">
          <cell r="A3530" t="str">
            <v>49.03</v>
          </cell>
          <cell r="B3530" t="str">
            <v>Caixa de gordura</v>
          </cell>
        </row>
        <row r="3531">
          <cell r="A3531" t="str">
            <v>49.03.020</v>
          </cell>
          <cell r="B3531" t="str">
            <v>Caixa de gordura em alvenaria, 600 x 600 x 600 mm</v>
          </cell>
          <cell r="C3531" t="str">
            <v>UN</v>
          </cell>
          <cell r="D3531">
            <v>121.12</v>
          </cell>
          <cell r="E3531">
            <v>252.54</v>
          </cell>
          <cell r="F3531">
            <v>373.66</v>
          </cell>
        </row>
        <row r="3532">
          <cell r="A3532" t="str">
            <v>49.03.022</v>
          </cell>
          <cell r="B3532" t="str">
            <v>Caixa de gordura premoldada com tampa - capacidade 18 litros</v>
          </cell>
          <cell r="C3532" t="str">
            <v>UN</v>
          </cell>
          <cell r="D3532">
            <v>74.430000000000007</v>
          </cell>
          <cell r="E3532">
            <v>61.36</v>
          </cell>
          <cell r="F3532">
            <v>135.79</v>
          </cell>
        </row>
        <row r="3533">
          <cell r="A3533" t="str">
            <v>49.03.036</v>
          </cell>
          <cell r="B3533" t="str">
            <v>Caixa de gordura em PVC com tampa reforçada - capacidade 19 litros</v>
          </cell>
          <cell r="C3533" t="str">
            <v>UN</v>
          </cell>
          <cell r="D3533">
            <v>357.89</v>
          </cell>
          <cell r="E3533">
            <v>55.83</v>
          </cell>
          <cell r="F3533">
            <v>413.72</v>
          </cell>
        </row>
        <row r="3534">
          <cell r="A3534" t="str">
            <v>49.04</v>
          </cell>
          <cell r="B3534" t="str">
            <v>Ralo em PVC rigido</v>
          </cell>
        </row>
        <row r="3535">
          <cell r="A3535" t="str">
            <v>49.04.010</v>
          </cell>
          <cell r="B3535" t="str">
            <v>Ralo seco em PVC rígido de 100 x 40 mm, com grelha</v>
          </cell>
          <cell r="C3535" t="str">
            <v>UN</v>
          </cell>
          <cell r="D3535">
            <v>33.01</v>
          </cell>
          <cell r="E3535">
            <v>55.83</v>
          </cell>
          <cell r="F3535">
            <v>88.84</v>
          </cell>
        </row>
        <row r="3536">
          <cell r="A3536" t="str">
            <v>49.05</v>
          </cell>
          <cell r="B3536" t="str">
            <v>Ralo em ferro fundido</v>
          </cell>
        </row>
        <row r="3537">
          <cell r="A3537" t="str">
            <v>49.05.020</v>
          </cell>
          <cell r="B3537" t="str">
            <v>Ralo seco em ferro fundido, 100 x 165 x 50 mm, com grelha metálica saída vertical</v>
          </cell>
          <cell r="C3537" t="str">
            <v>UN</v>
          </cell>
          <cell r="D3537">
            <v>148.30000000000001</v>
          </cell>
          <cell r="E3537">
            <v>66.989999999999995</v>
          </cell>
          <cell r="F3537">
            <v>215.29</v>
          </cell>
        </row>
        <row r="3538">
          <cell r="A3538" t="str">
            <v>49.05.040</v>
          </cell>
          <cell r="B3538" t="str">
            <v>Ralo sifonado em ferro fundido de 150 x 240 x 75 mm, com grelha</v>
          </cell>
          <cell r="C3538" t="str">
            <v>UN</v>
          </cell>
          <cell r="D3538">
            <v>549.07000000000005</v>
          </cell>
          <cell r="E3538">
            <v>83.75</v>
          </cell>
          <cell r="F3538">
            <v>632.82000000000005</v>
          </cell>
        </row>
        <row r="3539">
          <cell r="A3539" t="str">
            <v>49.06</v>
          </cell>
          <cell r="B3539" t="str">
            <v>Grelhas e tampas</v>
          </cell>
        </row>
        <row r="3540">
          <cell r="A3540" t="str">
            <v>49.06.010</v>
          </cell>
          <cell r="B3540" t="str">
            <v>Grelha hemisférica em ferro fundido de 4´</v>
          </cell>
          <cell r="C3540" t="str">
            <v>UN</v>
          </cell>
          <cell r="D3540">
            <v>14.71</v>
          </cell>
          <cell r="E3540">
            <v>3.35</v>
          </cell>
          <cell r="F3540">
            <v>18.059999999999999</v>
          </cell>
        </row>
        <row r="3541">
          <cell r="A3541" t="str">
            <v>49.06.020</v>
          </cell>
          <cell r="B3541" t="str">
            <v>Grelha em ferro fundido para caixas e canaletas</v>
          </cell>
          <cell r="C3541" t="str">
            <v>M2</v>
          </cell>
          <cell r="D3541">
            <v>1163.8800000000001</v>
          </cell>
          <cell r="E3541">
            <v>36.53</v>
          </cell>
          <cell r="F3541">
            <v>1200.4100000000001</v>
          </cell>
        </row>
        <row r="3542">
          <cell r="A3542" t="str">
            <v>49.06.030</v>
          </cell>
          <cell r="B3542" t="str">
            <v>Grelha hemisférica em ferro fundido de 3´</v>
          </cell>
          <cell r="C3542" t="str">
            <v>UN</v>
          </cell>
          <cell r="D3542">
            <v>11</v>
          </cell>
          <cell r="E3542">
            <v>3.35</v>
          </cell>
          <cell r="F3542">
            <v>14.35</v>
          </cell>
        </row>
        <row r="3543">
          <cell r="A3543" t="str">
            <v>49.06.072</v>
          </cell>
          <cell r="B3543" t="str">
            <v>Grelha articulada em ferro fundido tipo boca de leão</v>
          </cell>
          <cell r="C3543" t="str">
            <v>UN</v>
          </cell>
          <cell r="D3543">
            <v>332.99</v>
          </cell>
          <cell r="E3543">
            <v>29.23</v>
          </cell>
          <cell r="F3543">
            <v>362.22</v>
          </cell>
        </row>
        <row r="3544">
          <cell r="A3544" t="str">
            <v>49.06.080</v>
          </cell>
          <cell r="B3544" t="str">
            <v>Grelha hemisférica em ferro fundido de 6´</v>
          </cell>
          <cell r="C3544" t="str">
            <v>UN</v>
          </cell>
          <cell r="D3544">
            <v>32.19</v>
          </cell>
          <cell r="E3544">
            <v>3.35</v>
          </cell>
          <cell r="F3544">
            <v>35.54</v>
          </cell>
        </row>
        <row r="3545">
          <cell r="A3545" t="str">
            <v>49.06.110</v>
          </cell>
          <cell r="B3545" t="str">
            <v>Grelha hemisférica em ferro fundido de 2´</v>
          </cell>
          <cell r="C3545" t="str">
            <v>UN</v>
          </cell>
          <cell r="D3545">
            <v>7.1</v>
          </cell>
          <cell r="E3545">
            <v>3.35</v>
          </cell>
          <cell r="F3545">
            <v>10.45</v>
          </cell>
        </row>
        <row r="3546">
          <cell r="A3546" t="str">
            <v>49.06.160</v>
          </cell>
          <cell r="B3546" t="str">
            <v>Grelha quadriculada em ferro fundido para caixas e canaletas</v>
          </cell>
          <cell r="C3546" t="str">
            <v>M2</v>
          </cell>
          <cell r="D3546">
            <v>1198.1199999999999</v>
          </cell>
          <cell r="E3546">
            <v>36.53</v>
          </cell>
          <cell r="F3546">
            <v>1234.6500000000001</v>
          </cell>
        </row>
        <row r="3547">
          <cell r="A3547" t="str">
            <v>49.06.170</v>
          </cell>
          <cell r="B3547" t="str">
            <v>Grelha em alumínio fundido para caixas e canaletas - linha comercial</v>
          </cell>
          <cell r="C3547" t="str">
            <v>M2</v>
          </cell>
          <cell r="D3547">
            <v>1401.81</v>
          </cell>
          <cell r="E3547">
            <v>36.53</v>
          </cell>
          <cell r="F3547">
            <v>1438.34</v>
          </cell>
        </row>
        <row r="3548">
          <cell r="A3548" t="str">
            <v>49.06.190</v>
          </cell>
          <cell r="B3548" t="str">
            <v>Grelha pré-moldada em concreto, com furos redondos, 79,5 x 24,5 x 8 cm</v>
          </cell>
          <cell r="C3548" t="str">
            <v>UN</v>
          </cell>
          <cell r="D3548">
            <v>83.66</v>
          </cell>
          <cell r="E3548">
            <v>18.27</v>
          </cell>
          <cell r="F3548">
            <v>101.93</v>
          </cell>
        </row>
        <row r="3549">
          <cell r="A3549" t="str">
            <v>49.06.194</v>
          </cell>
          <cell r="B3549" t="str">
            <v>Grelha em aço inoxidável com fecho rotativo, DN= 100mm</v>
          </cell>
          <cell r="C3549" t="str">
            <v>UN</v>
          </cell>
          <cell r="D3549">
            <v>10.36</v>
          </cell>
          <cell r="E3549">
            <v>3.35</v>
          </cell>
          <cell r="F3549">
            <v>13.71</v>
          </cell>
        </row>
        <row r="3550">
          <cell r="A3550" t="str">
            <v>49.06.196</v>
          </cell>
          <cell r="B3550" t="str">
            <v>Grelha em aço inoxidável com fecho rotativo, DN= 150mm</v>
          </cell>
          <cell r="C3550" t="str">
            <v>UN</v>
          </cell>
          <cell r="D3550">
            <v>22.47</v>
          </cell>
          <cell r="E3550">
            <v>3.35</v>
          </cell>
          <cell r="F3550">
            <v>25.82</v>
          </cell>
        </row>
        <row r="3551">
          <cell r="A3551" t="str">
            <v>49.06.200</v>
          </cell>
          <cell r="B3551" t="str">
            <v>Captador pluvial em aço inoxidável e grelha em alumínio, com mecanismo anti-vórtice, DN= 50 mm</v>
          </cell>
          <cell r="C3551" t="str">
            <v>UN</v>
          </cell>
          <cell r="D3551">
            <v>4072.62</v>
          </cell>
          <cell r="E3551">
            <v>66.989999999999995</v>
          </cell>
          <cell r="F3551">
            <v>4139.6099999999997</v>
          </cell>
        </row>
        <row r="3552">
          <cell r="A3552" t="str">
            <v>49.06.210</v>
          </cell>
          <cell r="B3552" t="str">
            <v>Captador pluvial em aço inoxidável e grelha em alumínio, com mecanismo anti-vórtice, DN= 75 mm</v>
          </cell>
          <cell r="C3552" t="str">
            <v>UN</v>
          </cell>
          <cell r="D3552">
            <v>5083.76</v>
          </cell>
          <cell r="E3552">
            <v>66.989999999999995</v>
          </cell>
          <cell r="F3552">
            <v>5150.75</v>
          </cell>
        </row>
        <row r="3553">
          <cell r="A3553" t="str">
            <v>49.06.400</v>
          </cell>
          <cell r="B3553" t="str">
            <v>Tampão em ferro fundido, diâmetro de 600 mm, classe B 125 (ruptura &gt; 125 kN)</v>
          </cell>
          <cell r="C3553" t="str">
            <v>UN</v>
          </cell>
          <cell r="D3553">
            <v>407.99</v>
          </cell>
          <cell r="E3553">
            <v>75.53</v>
          </cell>
          <cell r="F3553">
            <v>483.52</v>
          </cell>
        </row>
        <row r="3554">
          <cell r="A3554" t="str">
            <v>49.06.410</v>
          </cell>
          <cell r="B3554" t="str">
            <v>Tampão em ferro fundido, diâmetro de 600 mm, classe C 300 (ruptura &gt; 300 kN)</v>
          </cell>
          <cell r="C3554" t="str">
            <v>UN</v>
          </cell>
          <cell r="D3554">
            <v>461.79</v>
          </cell>
          <cell r="E3554">
            <v>75.53</v>
          </cell>
          <cell r="F3554">
            <v>537.32000000000005</v>
          </cell>
        </row>
        <row r="3555">
          <cell r="A3555" t="str">
            <v>49.06.420</v>
          </cell>
          <cell r="B3555" t="str">
            <v>Tampão em ferro fundido, diâmetro de 600 mm, classe D 400 (ruptura&gt; 400 kN)</v>
          </cell>
          <cell r="C3555" t="str">
            <v>UN</v>
          </cell>
          <cell r="D3555">
            <v>571.39</v>
          </cell>
          <cell r="E3555">
            <v>75.53</v>
          </cell>
          <cell r="F3555">
            <v>646.91999999999996</v>
          </cell>
        </row>
        <row r="3556">
          <cell r="A3556" t="str">
            <v>49.06.430</v>
          </cell>
          <cell r="B3556" t="str">
            <v>Tampão em ferro fundido de 300 x 300 mm, classe B 125 (ruptura &gt; 125 kN)</v>
          </cell>
          <cell r="C3556" t="str">
            <v>UN</v>
          </cell>
          <cell r="D3556">
            <v>144.53</v>
          </cell>
          <cell r="E3556">
            <v>75.53</v>
          </cell>
          <cell r="F3556">
            <v>220.06</v>
          </cell>
        </row>
        <row r="3557">
          <cell r="A3557" t="str">
            <v>49.06.440</v>
          </cell>
          <cell r="B3557" t="str">
            <v>Tampão em ferro fundido de 400 x 400 mm, classe B 125 (ruptura &gt; 125 kN)</v>
          </cell>
          <cell r="C3557" t="str">
            <v>UN</v>
          </cell>
          <cell r="D3557">
            <v>206.25</v>
          </cell>
          <cell r="E3557">
            <v>75.53</v>
          </cell>
          <cell r="F3557">
            <v>281.77999999999997</v>
          </cell>
        </row>
        <row r="3558">
          <cell r="A3558" t="str">
            <v>49.06.450</v>
          </cell>
          <cell r="B3558" t="str">
            <v>Tampão em ferro fundido de 500 x 500 mm, classe B 125 (ruptura &gt; 125 kN)</v>
          </cell>
          <cell r="C3558" t="str">
            <v>UN</v>
          </cell>
          <cell r="D3558">
            <v>334.55</v>
          </cell>
          <cell r="E3558">
            <v>75.53</v>
          </cell>
          <cell r="F3558">
            <v>410.08</v>
          </cell>
        </row>
        <row r="3559">
          <cell r="A3559" t="str">
            <v>49.06.460</v>
          </cell>
          <cell r="B3559" t="str">
            <v>Tampão em ferro fundido de 600 x 600 mm, classe B 125 (ruptura &gt; 125 kN)</v>
          </cell>
          <cell r="C3559" t="str">
            <v>UN</v>
          </cell>
          <cell r="D3559">
            <v>412.44</v>
          </cell>
          <cell r="E3559">
            <v>75.53</v>
          </cell>
          <cell r="F3559">
            <v>487.97</v>
          </cell>
        </row>
        <row r="3560">
          <cell r="A3560" t="str">
            <v>49.06.480</v>
          </cell>
          <cell r="B3560" t="str">
            <v>Tampão em ferro fundido com tampa articulada, de 400 x 600 mm, classe 15 (ruptura &gt; 1500 kg)</v>
          </cell>
          <cell r="C3560" t="str">
            <v>UN</v>
          </cell>
          <cell r="D3560">
            <v>359.09</v>
          </cell>
          <cell r="E3560">
            <v>75.53</v>
          </cell>
          <cell r="F3560">
            <v>434.62</v>
          </cell>
        </row>
        <row r="3561">
          <cell r="A3561" t="str">
            <v>49.06.486</v>
          </cell>
          <cell r="B3561" t="str">
            <v>Tampão em ferro fundido com tampa articulada, de 900 mm, classe D 400 (ruptura &gt; 400kN</v>
          </cell>
          <cell r="C3561" t="str">
            <v>UN</v>
          </cell>
          <cell r="D3561">
            <v>1682.71</v>
          </cell>
          <cell r="E3561">
            <v>75.53</v>
          </cell>
          <cell r="F3561">
            <v>1758.24</v>
          </cell>
        </row>
        <row r="3562">
          <cell r="A3562" t="str">
            <v>49.06.550</v>
          </cell>
          <cell r="B3562" t="str">
            <v>Grelha com calha e cesto coletor para piso em aço inoxidável, largura de 15 cm</v>
          </cell>
          <cell r="C3562" t="str">
            <v>M</v>
          </cell>
          <cell r="D3562">
            <v>1030.83</v>
          </cell>
          <cell r="E3562">
            <v>23.66</v>
          </cell>
          <cell r="F3562">
            <v>1054.49</v>
          </cell>
        </row>
        <row r="3563">
          <cell r="A3563" t="str">
            <v>49.06.560</v>
          </cell>
          <cell r="B3563" t="str">
            <v>Grelha com calha e cesto coletor para piso em aço inoxidável, largura de 20 cm</v>
          </cell>
          <cell r="C3563" t="str">
            <v>M</v>
          </cell>
          <cell r="D3563">
            <v>1087.08</v>
          </cell>
          <cell r="E3563">
            <v>31.22</v>
          </cell>
          <cell r="F3563">
            <v>1118.3</v>
          </cell>
        </row>
        <row r="3564">
          <cell r="A3564" t="str">
            <v>49.08</v>
          </cell>
          <cell r="B3564" t="str">
            <v>Caixa de passagem e inspecao</v>
          </cell>
        </row>
        <row r="3565">
          <cell r="A3565" t="str">
            <v>49.08.250</v>
          </cell>
          <cell r="B3565" t="str">
            <v>Caixa de areia em PVC, diâmetro nominal de 100 mm</v>
          </cell>
          <cell r="C3565" t="str">
            <v>UN</v>
          </cell>
          <cell r="D3565">
            <v>439.84</v>
          </cell>
          <cell r="E3565">
            <v>55.83</v>
          </cell>
          <cell r="F3565">
            <v>495.67</v>
          </cell>
        </row>
        <row r="3566">
          <cell r="A3566" t="str">
            <v>49.11</v>
          </cell>
          <cell r="B3566" t="str">
            <v>Canaletas e afins</v>
          </cell>
        </row>
        <row r="3567">
          <cell r="A3567" t="str">
            <v>49.11.130</v>
          </cell>
          <cell r="B3567" t="str">
            <v>Canaleta com grelha em alumínio, largura de 80 mm</v>
          </cell>
          <cell r="C3567" t="str">
            <v>M</v>
          </cell>
          <cell r="D3567">
            <v>446.19</v>
          </cell>
          <cell r="E3567">
            <v>12.59</v>
          </cell>
          <cell r="F3567">
            <v>458.78</v>
          </cell>
        </row>
        <row r="3568">
          <cell r="A3568" t="str">
            <v>49.11.140</v>
          </cell>
          <cell r="B3568" t="str">
            <v>Canaleta com grelha em alumínio, saída central / vertical, largura de 46 mm</v>
          </cell>
          <cell r="C3568" t="str">
            <v>M</v>
          </cell>
          <cell r="D3568">
            <v>247.89</v>
          </cell>
          <cell r="E3568">
            <v>12.59</v>
          </cell>
          <cell r="F3568">
            <v>260.48</v>
          </cell>
        </row>
        <row r="3569">
          <cell r="A3569" t="str">
            <v>49.11.141</v>
          </cell>
          <cell r="B3569" t="str">
            <v>Canaleta com grelha abre-fecha, em alumínio, saída central ou vertical, largura 46mm</v>
          </cell>
          <cell r="C3569" t="str">
            <v>M</v>
          </cell>
          <cell r="D3569">
            <v>354.55</v>
          </cell>
          <cell r="E3569">
            <v>12.59</v>
          </cell>
          <cell r="F3569">
            <v>367.14</v>
          </cell>
        </row>
        <row r="3570">
          <cell r="A3570" t="str">
            <v>49.12</v>
          </cell>
          <cell r="B3570" t="str">
            <v>Poco de visita, boca de lobo, caixa de passagem e afins</v>
          </cell>
        </row>
        <row r="3571">
          <cell r="A3571" t="str">
            <v>49.12.010</v>
          </cell>
          <cell r="B3571" t="str">
            <v>Boca de lobo simples tipo PMSP com tampa de concreto</v>
          </cell>
          <cell r="C3571" t="str">
            <v>UN</v>
          </cell>
          <cell r="D3571">
            <v>1921.05</v>
          </cell>
          <cell r="E3571">
            <v>1802.97</v>
          </cell>
          <cell r="F3571">
            <v>3724.02</v>
          </cell>
        </row>
        <row r="3572">
          <cell r="A3572" t="str">
            <v>49.12.030</v>
          </cell>
          <cell r="B3572" t="str">
            <v>Boca de lobo dupla tipo PMSP com tampa de concreto</v>
          </cell>
          <cell r="C3572" t="str">
            <v>UN</v>
          </cell>
          <cell r="D3572">
            <v>3253.13</v>
          </cell>
          <cell r="E3572">
            <v>2802.2</v>
          </cell>
          <cell r="F3572">
            <v>6055.33</v>
          </cell>
        </row>
        <row r="3573">
          <cell r="A3573" t="str">
            <v>49.12.050</v>
          </cell>
          <cell r="B3573" t="str">
            <v>Boca de lobo tripla tipo PMSP com tampa de concreto</v>
          </cell>
          <cell r="C3573" t="str">
            <v>UN</v>
          </cell>
          <cell r="D3573">
            <v>4527.41</v>
          </cell>
          <cell r="E3573">
            <v>3794.21</v>
          </cell>
          <cell r="F3573">
            <v>8321.6200000000008</v>
          </cell>
        </row>
        <row r="3574">
          <cell r="A3574" t="str">
            <v>49.12.058</v>
          </cell>
          <cell r="B3574" t="str">
            <v>Boca de leão simples tipo PMSP com grelha</v>
          </cell>
          <cell r="C3574" t="str">
            <v>UN</v>
          </cell>
          <cell r="D3574">
            <v>1311.7</v>
          </cell>
          <cell r="E3574">
            <v>1779.21</v>
          </cell>
          <cell r="F3574">
            <v>3090.91</v>
          </cell>
        </row>
        <row r="3575">
          <cell r="A3575" t="str">
            <v>49.12.110</v>
          </cell>
          <cell r="B3575" t="str">
            <v>Poço de visita de 1,60 x 1,60 x 1,60 m - tipo PMSP</v>
          </cell>
          <cell r="C3575" t="str">
            <v>UN</v>
          </cell>
          <cell r="D3575">
            <v>3862.09</v>
          </cell>
          <cell r="E3575">
            <v>3050.8</v>
          </cell>
          <cell r="F3575">
            <v>6912.89</v>
          </cell>
        </row>
        <row r="3576">
          <cell r="A3576" t="str">
            <v>49.12.120</v>
          </cell>
          <cell r="B3576" t="str">
            <v>Chaminé para poço de visita tipo PMSP em alvenaria, diâmetro interno 70 cm - pescoço</v>
          </cell>
          <cell r="C3576" t="str">
            <v>M</v>
          </cell>
          <cell r="D3576">
            <v>328.35</v>
          </cell>
          <cell r="E3576">
            <v>443.2</v>
          </cell>
          <cell r="F3576">
            <v>771.55</v>
          </cell>
        </row>
        <row r="3577">
          <cell r="A3577" t="str">
            <v>49.12.140</v>
          </cell>
          <cell r="B3577" t="str">
            <v>Poço de visita em alvenaria tipo PMSP - balão</v>
          </cell>
          <cell r="C3577" t="str">
            <v>UN</v>
          </cell>
          <cell r="D3577">
            <v>2446.96</v>
          </cell>
          <cell r="E3577">
            <v>2825.43</v>
          </cell>
          <cell r="F3577">
            <v>5272.39</v>
          </cell>
        </row>
        <row r="3578">
          <cell r="A3578" t="str">
            <v>49.13</v>
          </cell>
          <cell r="B3578" t="str">
            <v>Filtro anaerobio</v>
          </cell>
        </row>
        <row r="3579">
          <cell r="A3579" t="str">
            <v>49.13.010</v>
          </cell>
          <cell r="B3579" t="str">
            <v>Filtro biológico anaeróbio com anéis pré-moldados de concreto diâmetro de 1,40 m - h= 2,00 m</v>
          </cell>
          <cell r="C3579" t="str">
            <v>UN</v>
          </cell>
          <cell r="D3579">
            <v>3632.73</v>
          </cell>
          <cell r="E3579">
            <v>3546.86</v>
          </cell>
          <cell r="F3579">
            <v>7179.59</v>
          </cell>
        </row>
        <row r="3580">
          <cell r="A3580" t="str">
            <v>49.13.020</v>
          </cell>
          <cell r="B3580" t="str">
            <v>Filtro biológico anaeróbio com anéis pré-moldados de concreto diâmetro de 2,00 m - h= 2,00 m</v>
          </cell>
          <cell r="C3580" t="str">
            <v>UN</v>
          </cell>
          <cell r="D3580">
            <v>6477.31</v>
          </cell>
          <cell r="E3580">
            <v>5765</v>
          </cell>
          <cell r="F3580">
            <v>12242.31</v>
          </cell>
        </row>
        <row r="3581">
          <cell r="A3581" t="str">
            <v>49.13.030</v>
          </cell>
          <cell r="B3581" t="str">
            <v>Filtro biológico anaeróbio com anéis pré-moldados de concreto diâmetro de 2,40 m - h= 2,00 m</v>
          </cell>
          <cell r="C3581" t="str">
            <v>UN</v>
          </cell>
          <cell r="D3581">
            <v>8339.0300000000007</v>
          </cell>
          <cell r="E3581">
            <v>7613.28</v>
          </cell>
          <cell r="F3581">
            <v>15952.31</v>
          </cell>
        </row>
        <row r="3582">
          <cell r="A3582" t="str">
            <v>49.13.040</v>
          </cell>
          <cell r="B3582" t="str">
            <v>Filtro biológico anaeróbio com anéis pré-moldados de concreto diâmetro de 2,84 m - h= 2,50 m</v>
          </cell>
          <cell r="C3582" t="str">
            <v>UN</v>
          </cell>
          <cell r="D3582">
            <v>12583.25</v>
          </cell>
          <cell r="E3582">
            <v>9489.73</v>
          </cell>
          <cell r="F3582">
            <v>22072.98</v>
          </cell>
        </row>
        <row r="3583">
          <cell r="A3583" t="str">
            <v>49.14</v>
          </cell>
          <cell r="B3583" t="str">
            <v>Fossa septica</v>
          </cell>
        </row>
        <row r="3584">
          <cell r="A3584" t="str">
            <v>49.14.010</v>
          </cell>
          <cell r="B3584" t="str">
            <v>Fossa séptica câmara única com anéis pré-moldados em concreto, diâmetro externo de 1,50 m, altura útil de 1,50 m</v>
          </cell>
          <cell r="C3584" t="str">
            <v>UN</v>
          </cell>
          <cell r="D3584">
            <v>2408.5</v>
          </cell>
          <cell r="E3584">
            <v>1774.75</v>
          </cell>
          <cell r="F3584">
            <v>4183.25</v>
          </cell>
        </row>
        <row r="3585">
          <cell r="A3585" t="str">
            <v>49.14.020</v>
          </cell>
          <cell r="B3585" t="str">
            <v>Fossa séptica câmara única com anéis pré-moldados em concreto, diâmetro externo de 2,50 m, altura útil de 2,50 m</v>
          </cell>
          <cell r="C3585" t="str">
            <v>UN</v>
          </cell>
          <cell r="D3585">
            <v>6601.68</v>
          </cell>
          <cell r="E3585">
            <v>2650.76</v>
          </cell>
          <cell r="F3585">
            <v>9252.44</v>
          </cell>
        </row>
        <row r="3586">
          <cell r="A3586" t="str">
            <v>49.14.030</v>
          </cell>
          <cell r="B3586" t="str">
            <v>Fossa séptica câmara única com anéis pré-moldados em concreto, diâmetro externo de 2,50 m, altura útil de 4,00 m</v>
          </cell>
          <cell r="C3586" t="str">
            <v>UN</v>
          </cell>
          <cell r="D3586">
            <v>9753.24</v>
          </cell>
          <cell r="E3586">
            <v>5301.51</v>
          </cell>
          <cell r="F3586">
            <v>15054.75</v>
          </cell>
        </row>
        <row r="3587">
          <cell r="A3587" t="str">
            <v>49.14.061</v>
          </cell>
          <cell r="B3587" t="str">
            <v>SM01 Sumidouro - poço absorvente</v>
          </cell>
          <cell r="C3587" t="str">
            <v>M</v>
          </cell>
          <cell r="D3587">
            <v>1580.92</v>
          </cell>
          <cell r="E3587">
            <v>882.32</v>
          </cell>
          <cell r="F3587">
            <v>2463.2399999999998</v>
          </cell>
        </row>
        <row r="3588">
          <cell r="A3588" t="str">
            <v>49.14.071</v>
          </cell>
          <cell r="B3588" t="str">
            <v>Tampão pré-moldado de concreto armado para sumidouro com diâmetro externo de 2,00 m</v>
          </cell>
          <cell r="C3588" t="str">
            <v>UN</v>
          </cell>
          <cell r="D3588">
            <v>861.91</v>
          </cell>
          <cell r="E3588">
            <v>50.35</v>
          </cell>
          <cell r="F3588">
            <v>912.26</v>
          </cell>
        </row>
        <row r="3589">
          <cell r="A3589" t="str">
            <v>49.15</v>
          </cell>
          <cell r="B3589" t="str">
            <v>Anel e aduela pre-moldados</v>
          </cell>
        </row>
        <row r="3590">
          <cell r="A3590" t="str">
            <v>49.15.010</v>
          </cell>
          <cell r="B3590" t="str">
            <v>Anel pré-moldado de concreto com diâmetro de 0,60 m</v>
          </cell>
          <cell r="C3590" t="str">
            <v>M</v>
          </cell>
          <cell r="D3590">
            <v>375.89</v>
          </cell>
          <cell r="E3590">
            <v>36.53</v>
          </cell>
          <cell r="F3590">
            <v>412.42</v>
          </cell>
        </row>
        <row r="3591">
          <cell r="A3591" t="str">
            <v>49.15.030</v>
          </cell>
          <cell r="B3591" t="str">
            <v>Anel pré-moldado de concreto com diâmetro de 0,80 m</v>
          </cell>
          <cell r="C3591" t="str">
            <v>M</v>
          </cell>
          <cell r="D3591">
            <v>622.58000000000004</v>
          </cell>
          <cell r="E3591">
            <v>54.8</v>
          </cell>
          <cell r="F3591">
            <v>677.38</v>
          </cell>
        </row>
        <row r="3592">
          <cell r="A3592" t="str">
            <v>49.15.040</v>
          </cell>
          <cell r="B3592" t="str">
            <v>Anel pré-moldado de concreto com diâmetro de 1,20 m</v>
          </cell>
          <cell r="C3592" t="str">
            <v>M</v>
          </cell>
          <cell r="D3592">
            <v>621.08000000000004</v>
          </cell>
          <cell r="E3592">
            <v>73.06</v>
          </cell>
          <cell r="F3592">
            <v>694.14</v>
          </cell>
        </row>
        <row r="3593">
          <cell r="A3593" t="str">
            <v>49.15.050</v>
          </cell>
          <cell r="B3593" t="str">
            <v>Anel pré-moldado de concreto com diâmetro de 1,50 m</v>
          </cell>
          <cell r="C3593" t="str">
            <v>M</v>
          </cell>
          <cell r="D3593">
            <v>858.99</v>
          </cell>
          <cell r="E3593">
            <v>91.33</v>
          </cell>
          <cell r="F3593">
            <v>950.32</v>
          </cell>
        </row>
        <row r="3594">
          <cell r="A3594" t="str">
            <v>49.15.060</v>
          </cell>
          <cell r="B3594" t="str">
            <v>Anel pré-moldado de concreto com diâmetro de 1,80 m</v>
          </cell>
          <cell r="C3594" t="str">
            <v>M</v>
          </cell>
          <cell r="D3594">
            <v>1048.8499999999999</v>
          </cell>
          <cell r="E3594">
            <v>109.59</v>
          </cell>
          <cell r="F3594">
            <v>1158.44</v>
          </cell>
        </row>
        <row r="3595">
          <cell r="A3595" t="str">
            <v>49.15.100</v>
          </cell>
          <cell r="B3595" t="str">
            <v>Anel pré-moldado de concreto com diâmetro de 3,00 m</v>
          </cell>
          <cell r="C3595" t="str">
            <v>M</v>
          </cell>
          <cell r="D3595">
            <v>2415.75</v>
          </cell>
          <cell r="E3595">
            <v>182.65</v>
          </cell>
          <cell r="F3595">
            <v>2598.4</v>
          </cell>
        </row>
        <row r="3596">
          <cell r="A3596" t="str">
            <v>49.16</v>
          </cell>
          <cell r="B3596" t="str">
            <v>Acessorios hidraulicos para agua de reuso</v>
          </cell>
        </row>
        <row r="3597">
          <cell r="A3597" t="str">
            <v>49.16.050</v>
          </cell>
          <cell r="B3597" t="str">
            <v>Realimentador automático, DN= 1´</v>
          </cell>
          <cell r="C3597" t="str">
            <v>UN</v>
          </cell>
          <cell r="D3597">
            <v>455.02</v>
          </cell>
          <cell r="E3597">
            <v>22.33</v>
          </cell>
          <cell r="F3597">
            <v>477.35</v>
          </cell>
        </row>
        <row r="3598">
          <cell r="A3598" t="str">
            <v>49.16.051</v>
          </cell>
          <cell r="B3598" t="str">
            <v>Sifão ladrão em polietileno para extravasão, diâmetro de 100mm</v>
          </cell>
          <cell r="C3598" t="str">
            <v>UN</v>
          </cell>
          <cell r="D3598">
            <v>226.84</v>
          </cell>
          <cell r="E3598">
            <v>27.92</v>
          </cell>
          <cell r="F3598">
            <v>254.76</v>
          </cell>
        </row>
        <row r="3599">
          <cell r="A3599" t="str">
            <v>50</v>
          </cell>
          <cell r="B3599" t="str">
            <v>DETECCAO, COMBATE E PREVENCAO A INCÊNDIO</v>
          </cell>
        </row>
        <row r="3600">
          <cell r="A3600" t="str">
            <v>50.01</v>
          </cell>
          <cell r="B3600" t="str">
            <v>Hidrantes e acessorios</v>
          </cell>
        </row>
        <row r="3601">
          <cell r="A3601" t="str">
            <v>50.01.030</v>
          </cell>
          <cell r="B3601" t="str">
            <v>Abrigo duplo para hidrante/mangueira, com visor e suporte (embutir e externo)</v>
          </cell>
          <cell r="C3601" t="str">
            <v>UN</v>
          </cell>
          <cell r="D3601">
            <v>965.41</v>
          </cell>
          <cell r="E3601">
            <v>195.41</v>
          </cell>
          <cell r="F3601">
            <v>1160.82</v>
          </cell>
        </row>
        <row r="3602">
          <cell r="A3602" t="str">
            <v>50.01.060</v>
          </cell>
          <cell r="B3602" t="str">
            <v>Abrigo para hidrante/mangueira (embutir e externo)</v>
          </cell>
          <cell r="C3602" t="str">
            <v>UN</v>
          </cell>
          <cell r="D3602">
            <v>347.17</v>
          </cell>
          <cell r="E3602">
            <v>195.41</v>
          </cell>
          <cell r="F3602">
            <v>542.58000000000004</v>
          </cell>
        </row>
        <row r="3603">
          <cell r="A3603" t="str">
            <v>50.01.062</v>
          </cell>
          <cell r="B3603" t="str">
            <v>Abrigo para hidrante de recalque (embutir e interno)</v>
          </cell>
          <cell r="C3603" t="str">
            <v>UN</v>
          </cell>
          <cell r="D3603">
            <v>92.05</v>
          </cell>
          <cell r="E3603">
            <v>195.41</v>
          </cell>
          <cell r="F3603">
            <v>287.45999999999998</v>
          </cell>
        </row>
        <row r="3604">
          <cell r="A3604" t="str">
            <v>50.01.080</v>
          </cell>
          <cell r="B3604" t="str">
            <v>Mangueira com união de engate rápido, DN= 1 1/2´ (38 mm)</v>
          </cell>
          <cell r="C3604" t="str">
            <v>M</v>
          </cell>
          <cell r="D3604">
            <v>20.010000000000002</v>
          </cell>
          <cell r="E3604">
            <v>5.58</v>
          </cell>
          <cell r="F3604">
            <v>25.59</v>
          </cell>
        </row>
        <row r="3605">
          <cell r="A3605" t="str">
            <v>50.01.090</v>
          </cell>
          <cell r="B3605" t="str">
            <v>Botoeira para acionamento de bomba de incêndio tipo quebra-vidro</v>
          </cell>
          <cell r="C3605" t="str">
            <v>UN</v>
          </cell>
          <cell r="D3605">
            <v>67.63</v>
          </cell>
          <cell r="E3605">
            <v>16.75</v>
          </cell>
          <cell r="F3605">
            <v>84.38</v>
          </cell>
        </row>
        <row r="3606">
          <cell r="A3606" t="str">
            <v>50.01.100</v>
          </cell>
          <cell r="B3606" t="str">
            <v>Mangueira com união de engate rápido, DN= 2 1/2´ (63 mm)</v>
          </cell>
          <cell r="C3606" t="str">
            <v>M</v>
          </cell>
          <cell r="D3606">
            <v>29.1</v>
          </cell>
          <cell r="E3606">
            <v>5.58</v>
          </cell>
          <cell r="F3606">
            <v>34.68</v>
          </cell>
        </row>
        <row r="3607">
          <cell r="A3607" t="str">
            <v>50.01.110</v>
          </cell>
          <cell r="B3607" t="str">
            <v>Esguicho em latão com engate rápido, DN= 2 1/2´, jato regulável</v>
          </cell>
          <cell r="C3607" t="str">
            <v>UN</v>
          </cell>
          <cell r="D3607">
            <v>231.94</v>
          </cell>
          <cell r="E3607">
            <v>5.58</v>
          </cell>
          <cell r="F3607">
            <v>237.52</v>
          </cell>
        </row>
        <row r="3608">
          <cell r="A3608" t="str">
            <v>50.01.130</v>
          </cell>
          <cell r="B3608" t="str">
            <v>Abrigo simples com suporte, em aço inoxidável escovado, para mangueira de 1 1/2´, porta em vidro temperado jateado - inclusive mangueira de 30 m (2 x 15 m)</v>
          </cell>
          <cell r="C3608" t="str">
            <v>UN</v>
          </cell>
          <cell r="D3608">
            <v>3824.41</v>
          </cell>
          <cell r="E3608">
            <v>307.06</v>
          </cell>
          <cell r="F3608">
            <v>4131.47</v>
          </cell>
        </row>
        <row r="3609">
          <cell r="A3609" t="str">
            <v>50.01.160</v>
          </cell>
          <cell r="B3609" t="str">
            <v>Adaptador de engate rápido em latão de 2 1/2´ x 1 1/2´</v>
          </cell>
          <cell r="C3609" t="str">
            <v>UN</v>
          </cell>
          <cell r="D3609">
            <v>66.77</v>
          </cell>
          <cell r="E3609">
            <v>5.58</v>
          </cell>
          <cell r="F3609">
            <v>72.349999999999994</v>
          </cell>
        </row>
        <row r="3610">
          <cell r="A3610" t="str">
            <v>50.01.170</v>
          </cell>
          <cell r="B3610" t="str">
            <v>Adaptador de engate rápido em latão de 2 1/2´ x 2 1/2´</v>
          </cell>
          <cell r="C3610" t="str">
            <v>UN</v>
          </cell>
          <cell r="D3610">
            <v>91.56</v>
          </cell>
          <cell r="E3610">
            <v>5.58</v>
          </cell>
          <cell r="F3610">
            <v>97.14</v>
          </cell>
        </row>
        <row r="3611">
          <cell r="A3611" t="str">
            <v>50.01.180</v>
          </cell>
          <cell r="B3611" t="str">
            <v>Hidrante de coluna com duas saídas, 4´x 2 1/2´ - simples</v>
          </cell>
          <cell r="C3611" t="str">
            <v>UN</v>
          </cell>
          <cell r="D3611">
            <v>2148.71</v>
          </cell>
          <cell r="E3611">
            <v>71.650000000000006</v>
          </cell>
          <cell r="F3611">
            <v>2220.36</v>
          </cell>
        </row>
        <row r="3612">
          <cell r="A3612" t="str">
            <v>50.01.190</v>
          </cell>
          <cell r="B3612" t="str">
            <v>Tampão de engate rápido em latão, DN= 2 1/2´, com corrente</v>
          </cell>
          <cell r="C3612" t="str">
            <v>UN</v>
          </cell>
          <cell r="D3612">
            <v>116.21</v>
          </cell>
          <cell r="E3612">
            <v>5.58</v>
          </cell>
          <cell r="F3612">
            <v>121.79</v>
          </cell>
        </row>
        <row r="3613">
          <cell r="A3613" t="str">
            <v>50.01.200</v>
          </cell>
          <cell r="B3613" t="str">
            <v>Tampão de engate rápido em latão, DN= 1 1/2´, com corrente</v>
          </cell>
          <cell r="C3613" t="str">
            <v>UN</v>
          </cell>
          <cell r="D3613">
            <v>85.66</v>
          </cell>
          <cell r="E3613">
            <v>5.58</v>
          </cell>
          <cell r="F3613">
            <v>91.24</v>
          </cell>
        </row>
        <row r="3614">
          <cell r="A3614" t="str">
            <v>50.01.210</v>
          </cell>
          <cell r="B3614" t="str">
            <v>Chave para conexão de engate rápido</v>
          </cell>
          <cell r="C3614" t="str">
            <v>UN</v>
          </cell>
          <cell r="D3614">
            <v>17.989999999999998</v>
          </cell>
          <cell r="E3614">
            <v>0.75</v>
          </cell>
          <cell r="F3614">
            <v>18.739999999999998</v>
          </cell>
        </row>
        <row r="3615">
          <cell r="A3615" t="str">
            <v>50.01.220</v>
          </cell>
          <cell r="B3615" t="str">
            <v>Esguicho latão com engate rápido, DN= 1 1/2´, jato regulável</v>
          </cell>
          <cell r="C3615" t="str">
            <v>UN</v>
          </cell>
          <cell r="D3615">
            <v>165.49</v>
          </cell>
          <cell r="E3615">
            <v>5.58</v>
          </cell>
          <cell r="F3615">
            <v>171.07</v>
          </cell>
        </row>
        <row r="3616">
          <cell r="A3616" t="str">
            <v>50.01.320</v>
          </cell>
          <cell r="B3616" t="str">
            <v>Abrigo de hidrante de 1 1/2´ completo - inclusive mangueira de 30 m (2 x 15 m)</v>
          </cell>
          <cell r="C3616" t="str">
            <v>UN</v>
          </cell>
          <cell r="D3616">
            <v>1899.86</v>
          </cell>
          <cell r="E3616">
            <v>290.31</v>
          </cell>
          <cell r="F3616">
            <v>2190.17</v>
          </cell>
        </row>
        <row r="3617">
          <cell r="A3617" t="str">
            <v>50.01.330</v>
          </cell>
          <cell r="B3617" t="str">
            <v>Abrigo de hidrante de 2 1/2´ completo - inclusive mangueira de 30 m (2 x 15 m)</v>
          </cell>
          <cell r="C3617" t="str">
            <v>UN</v>
          </cell>
          <cell r="D3617">
            <v>2505.94</v>
          </cell>
          <cell r="E3617">
            <v>290.31</v>
          </cell>
          <cell r="F3617">
            <v>2796.25</v>
          </cell>
        </row>
        <row r="3618">
          <cell r="A3618" t="str">
            <v>50.01.340</v>
          </cell>
          <cell r="B3618" t="str">
            <v>Abrigo para registro de recalque tipo coluna, completo - inclusive tubulações e válvulas</v>
          </cell>
          <cell r="C3618" t="str">
            <v>UN</v>
          </cell>
          <cell r="D3618">
            <v>2849.72</v>
          </cell>
          <cell r="E3618">
            <v>908.96</v>
          </cell>
          <cell r="F3618">
            <v>3758.68</v>
          </cell>
        </row>
        <row r="3619">
          <cell r="A3619" t="str">
            <v>50.02</v>
          </cell>
          <cell r="B3619" t="str">
            <v>Registro e valvula controladora</v>
          </cell>
        </row>
        <row r="3620">
          <cell r="A3620" t="str">
            <v>50.02.020</v>
          </cell>
          <cell r="B3620" t="str">
            <v>Bico de sprinkler resposta rápida, posição pendente, temperatura nominal 68°C</v>
          </cell>
          <cell r="C3620" t="str">
            <v>UN</v>
          </cell>
          <cell r="D3620">
            <v>29.16</v>
          </cell>
          <cell r="E3620">
            <v>19.64</v>
          </cell>
          <cell r="F3620">
            <v>48.8</v>
          </cell>
        </row>
        <row r="3621">
          <cell r="A3621" t="str">
            <v>50.02.050</v>
          </cell>
          <cell r="B3621" t="str">
            <v>Alarme hidráulico tipo gongo</v>
          </cell>
          <cell r="C3621" t="str">
            <v>UN</v>
          </cell>
          <cell r="D3621">
            <v>768.63</v>
          </cell>
          <cell r="E3621">
            <v>27.92</v>
          </cell>
          <cell r="F3621">
            <v>796.55</v>
          </cell>
        </row>
        <row r="3622">
          <cell r="A3622" t="str">
            <v>50.02.060</v>
          </cell>
          <cell r="B3622" t="str">
            <v>Bico de sprinkler resposta rápida, posição para cima, temperatura nominal 68°C</v>
          </cell>
          <cell r="C3622" t="str">
            <v>UN</v>
          </cell>
          <cell r="D3622">
            <v>29.51</v>
          </cell>
          <cell r="E3622">
            <v>19.64</v>
          </cell>
          <cell r="F3622">
            <v>49.15</v>
          </cell>
        </row>
        <row r="3623">
          <cell r="A3623" t="str">
            <v>50.02.080</v>
          </cell>
          <cell r="B3623" t="str">
            <v>Válvula de governo completa com alarme VGA, corpo em ferro fundido, extremidades flangeadas e DN = 6´</v>
          </cell>
          <cell r="C3623" t="str">
            <v>UN</v>
          </cell>
          <cell r="D3623">
            <v>7864.94</v>
          </cell>
          <cell r="E3623">
            <v>167.49</v>
          </cell>
          <cell r="F3623">
            <v>8032.43</v>
          </cell>
        </row>
        <row r="3624">
          <cell r="A3624" t="str">
            <v>50.05</v>
          </cell>
          <cell r="B3624" t="str">
            <v>Iluminacao e sinalizacao de emergencia</v>
          </cell>
        </row>
        <row r="3625">
          <cell r="A3625" t="str">
            <v>50.05.022</v>
          </cell>
          <cell r="B3625" t="str">
            <v>Destravador magnético (eletroímã) para porta corta-fogo de 24 Vcc</v>
          </cell>
          <cell r="C3625" t="str">
            <v>UN</v>
          </cell>
          <cell r="D3625">
            <v>237.62</v>
          </cell>
          <cell r="E3625">
            <v>44.67</v>
          </cell>
          <cell r="F3625">
            <v>282.29000000000002</v>
          </cell>
        </row>
        <row r="3626">
          <cell r="A3626" t="str">
            <v>50.05.060</v>
          </cell>
          <cell r="B3626" t="str">
            <v>Central de iluminação de emergência, completa, para até 6.000 W</v>
          </cell>
          <cell r="C3626" t="str">
            <v>UN</v>
          </cell>
          <cell r="D3626">
            <v>22979.79</v>
          </cell>
          <cell r="E3626">
            <v>17.79</v>
          </cell>
          <cell r="F3626">
            <v>22997.58</v>
          </cell>
        </row>
        <row r="3627">
          <cell r="A3627" t="str">
            <v>50.05.072</v>
          </cell>
          <cell r="B3627" t="str">
            <v>Luminária de emergência LED de sobrepor, para teto ou parede, autonomia mínima 2 horas</v>
          </cell>
          <cell r="C3627" t="str">
            <v>UN</v>
          </cell>
          <cell r="D3627">
            <v>76.45</v>
          </cell>
          <cell r="E3627">
            <v>27.92</v>
          </cell>
          <cell r="F3627">
            <v>104.37</v>
          </cell>
        </row>
        <row r="3628">
          <cell r="A3628" t="str">
            <v>50.05.160</v>
          </cell>
          <cell r="B3628" t="str">
            <v>Módulo para adaptação de luminária de emergência, autonomia 90 minutos para lâmpada fluorescente de 32 W</v>
          </cell>
          <cell r="C3628" t="str">
            <v>UN</v>
          </cell>
          <cell r="D3628">
            <v>482.03</v>
          </cell>
          <cell r="E3628">
            <v>16.75</v>
          </cell>
          <cell r="F3628">
            <v>498.78</v>
          </cell>
        </row>
        <row r="3629">
          <cell r="A3629" t="str">
            <v>50.05.170</v>
          </cell>
          <cell r="B3629" t="str">
            <v>Acionador manual tipo quebra vidro, em caixa plástica</v>
          </cell>
          <cell r="C3629" t="str">
            <v>UN</v>
          </cell>
          <cell r="D3629">
            <v>79.27</v>
          </cell>
          <cell r="E3629">
            <v>16.75</v>
          </cell>
          <cell r="F3629">
            <v>96.02</v>
          </cell>
        </row>
        <row r="3630">
          <cell r="A3630" t="str">
            <v>50.05.210</v>
          </cell>
          <cell r="B3630" t="str">
            <v>Detector termovelocimétrico endereçável com base endereçável</v>
          </cell>
          <cell r="C3630" t="str">
            <v>UN</v>
          </cell>
          <cell r="D3630">
            <v>185.72</v>
          </cell>
          <cell r="E3630">
            <v>16.75</v>
          </cell>
          <cell r="F3630">
            <v>202.47</v>
          </cell>
        </row>
        <row r="3631">
          <cell r="A3631" t="str">
            <v>50.05.214</v>
          </cell>
          <cell r="B3631" t="str">
            <v>Detector de gás liquefeito (GLP), gás natural (GN) ou derivados de metano</v>
          </cell>
          <cell r="C3631" t="str">
            <v>UN</v>
          </cell>
          <cell r="D3631">
            <v>314.69</v>
          </cell>
          <cell r="E3631">
            <v>16.75</v>
          </cell>
          <cell r="F3631">
            <v>331.44</v>
          </cell>
        </row>
        <row r="3632">
          <cell r="A3632" t="str">
            <v>50.05.230</v>
          </cell>
          <cell r="B3632" t="str">
            <v>Sirene audiovisual tipo endereçável</v>
          </cell>
          <cell r="C3632" t="str">
            <v>UN</v>
          </cell>
          <cell r="D3632">
            <v>314.93</v>
          </cell>
          <cell r="E3632">
            <v>16.75</v>
          </cell>
          <cell r="F3632">
            <v>331.68</v>
          </cell>
        </row>
        <row r="3633">
          <cell r="A3633" t="str">
            <v>50.05.250</v>
          </cell>
          <cell r="B3633" t="str">
            <v>Central de iluminação de emergência, completa, autonomia 1 hora, para até 240 W</v>
          </cell>
          <cell r="C3633" t="str">
            <v>UN</v>
          </cell>
          <cell r="D3633">
            <v>867.5</v>
          </cell>
          <cell r="E3633">
            <v>17.79</v>
          </cell>
          <cell r="F3633">
            <v>885.29</v>
          </cell>
        </row>
        <row r="3634">
          <cell r="A3634" t="str">
            <v>50.05.270</v>
          </cell>
          <cell r="B3634" t="str">
            <v>Central de detecção e alarme de incêndio completa, autonomia de 1 hora para 12 laços, 220 V/12 V</v>
          </cell>
          <cell r="C3634" t="str">
            <v>UN</v>
          </cell>
          <cell r="D3634">
            <v>802.54</v>
          </cell>
          <cell r="E3634">
            <v>17.79</v>
          </cell>
          <cell r="F3634">
            <v>820.33</v>
          </cell>
        </row>
        <row r="3635">
          <cell r="A3635" t="str">
            <v>50.05.280</v>
          </cell>
          <cell r="B3635" t="str">
            <v>Sirene tipo corneta de 12 V</v>
          </cell>
          <cell r="C3635" t="str">
            <v>UN</v>
          </cell>
          <cell r="D3635">
            <v>88.95</v>
          </cell>
          <cell r="E3635">
            <v>16.75</v>
          </cell>
          <cell r="F3635">
            <v>105.7</v>
          </cell>
        </row>
        <row r="3636">
          <cell r="A3636" t="str">
            <v>50.05.312</v>
          </cell>
          <cell r="B3636" t="str">
            <v>Bloco autônomo de iluminação de emergência LED, com autonomia mínima de 3 horas, fluxo luminoso de 2.000 até 3.000 lúmens, equipado com 2 faróis</v>
          </cell>
          <cell r="C3636" t="str">
            <v>UN</v>
          </cell>
          <cell r="D3636">
            <v>210.74</v>
          </cell>
          <cell r="E3636">
            <v>17.79</v>
          </cell>
          <cell r="F3636">
            <v>228.53</v>
          </cell>
        </row>
        <row r="3637">
          <cell r="A3637" t="str">
            <v>50.05.400</v>
          </cell>
          <cell r="B3637" t="str">
            <v>Sirene eletrônica em caixa metálica de 4 x 4</v>
          </cell>
          <cell r="C3637" t="str">
            <v>UN</v>
          </cell>
          <cell r="D3637">
            <v>78.77</v>
          </cell>
          <cell r="E3637">
            <v>61.41</v>
          </cell>
          <cell r="F3637">
            <v>140.18</v>
          </cell>
        </row>
        <row r="3638">
          <cell r="A3638" t="str">
            <v>50.05.430</v>
          </cell>
          <cell r="B3638" t="str">
            <v>Detector óptico de fumaça com base endereçável</v>
          </cell>
          <cell r="C3638" t="str">
            <v>UN</v>
          </cell>
          <cell r="D3638">
            <v>187.88</v>
          </cell>
          <cell r="E3638">
            <v>55.83</v>
          </cell>
          <cell r="F3638">
            <v>243.71</v>
          </cell>
        </row>
        <row r="3639">
          <cell r="A3639" t="str">
            <v>50.05.440</v>
          </cell>
          <cell r="B3639" t="str">
            <v>Painel repetidor de detecção e alarme de incêndio tipo endereçável</v>
          </cell>
          <cell r="C3639" t="str">
            <v>UN</v>
          </cell>
          <cell r="D3639">
            <v>1215.49</v>
          </cell>
          <cell r="E3639">
            <v>16.75</v>
          </cell>
          <cell r="F3639">
            <v>1232.24</v>
          </cell>
        </row>
        <row r="3640">
          <cell r="A3640" t="str">
            <v>50.05.450</v>
          </cell>
          <cell r="B3640" t="str">
            <v>Acionador manual quebra-vidro endereçável</v>
          </cell>
          <cell r="C3640" t="str">
            <v>UN</v>
          </cell>
          <cell r="D3640">
            <v>177.99</v>
          </cell>
          <cell r="E3640">
            <v>16.75</v>
          </cell>
          <cell r="F3640">
            <v>194.74</v>
          </cell>
        </row>
        <row r="3641">
          <cell r="A3641" t="str">
            <v>50.05.470</v>
          </cell>
          <cell r="B3641" t="str">
            <v>Módulo isolador, módulo endereçador para audiovisual</v>
          </cell>
          <cell r="C3641" t="str">
            <v>UN</v>
          </cell>
          <cell r="D3641">
            <v>143.43</v>
          </cell>
          <cell r="E3641">
            <v>27.92</v>
          </cell>
          <cell r="F3641">
            <v>171.35</v>
          </cell>
        </row>
        <row r="3642">
          <cell r="A3642" t="str">
            <v>50.05.490</v>
          </cell>
          <cell r="B3642" t="str">
            <v>Sinalizador audiovisual endereçável com LED</v>
          </cell>
          <cell r="C3642" t="str">
            <v>UN</v>
          </cell>
          <cell r="D3642">
            <v>372.54</v>
          </cell>
          <cell r="E3642">
            <v>16.75</v>
          </cell>
          <cell r="F3642">
            <v>389.29</v>
          </cell>
        </row>
        <row r="3643">
          <cell r="A3643" t="str">
            <v>50.05.491</v>
          </cell>
          <cell r="B3643" t="str">
            <v>Sinalizador visual de advertência</v>
          </cell>
          <cell r="C3643" t="str">
            <v>UN</v>
          </cell>
          <cell r="D3643">
            <v>270.56</v>
          </cell>
          <cell r="E3643">
            <v>13.96</v>
          </cell>
          <cell r="F3643">
            <v>284.52</v>
          </cell>
        </row>
        <row r="3644">
          <cell r="A3644" t="str">
            <v>50.05.492</v>
          </cell>
          <cell r="B3644" t="str">
            <v>Sinalizador audiovisual de advertência</v>
          </cell>
          <cell r="C3644" t="str">
            <v>UN</v>
          </cell>
          <cell r="D3644">
            <v>284.42</v>
          </cell>
          <cell r="E3644">
            <v>13.96</v>
          </cell>
          <cell r="F3644">
            <v>298.38</v>
          </cell>
        </row>
        <row r="3645">
          <cell r="A3645" t="str">
            <v>50.10</v>
          </cell>
          <cell r="B3645" t="str">
            <v>Extintores</v>
          </cell>
        </row>
        <row r="3646">
          <cell r="A3646" t="str">
            <v>50.10.030</v>
          </cell>
          <cell r="B3646" t="str">
            <v>Extintor sobre rodas de gás carbônico - capacidade de 10 kg</v>
          </cell>
          <cell r="C3646" t="str">
            <v>UN</v>
          </cell>
          <cell r="D3646">
            <v>1560.06</v>
          </cell>
          <cell r="E3646">
            <v>23.18</v>
          </cell>
          <cell r="F3646">
            <v>1583.24</v>
          </cell>
        </row>
        <row r="3647">
          <cell r="A3647" t="str">
            <v>50.10.050</v>
          </cell>
          <cell r="B3647" t="str">
            <v>Extintor sobre rodas de gás carbônico - capacidade de 25 kg</v>
          </cell>
          <cell r="C3647" t="str">
            <v>UN</v>
          </cell>
          <cell r="D3647">
            <v>6681.71</v>
          </cell>
          <cell r="E3647">
            <v>23.18</v>
          </cell>
          <cell r="F3647">
            <v>6704.89</v>
          </cell>
        </row>
        <row r="3648">
          <cell r="A3648" t="str">
            <v>50.10.058</v>
          </cell>
          <cell r="B3648" t="str">
            <v>Extintor manual de pó químico seco BC - capacidade de 4 kg</v>
          </cell>
          <cell r="C3648" t="str">
            <v>UN</v>
          </cell>
          <cell r="D3648">
            <v>178.66</v>
          </cell>
          <cell r="E3648">
            <v>23.18</v>
          </cell>
          <cell r="F3648">
            <v>201.84</v>
          </cell>
        </row>
        <row r="3649">
          <cell r="A3649" t="str">
            <v>50.10.060</v>
          </cell>
          <cell r="B3649" t="str">
            <v>Extintor manual de pó químico seco BC - capacidade de 8 kg</v>
          </cell>
          <cell r="C3649" t="str">
            <v>UN</v>
          </cell>
          <cell r="D3649">
            <v>262.45999999999998</v>
          </cell>
          <cell r="E3649">
            <v>23.18</v>
          </cell>
          <cell r="F3649">
            <v>285.64</v>
          </cell>
        </row>
        <row r="3650">
          <cell r="A3650" t="str">
            <v>50.10.084</v>
          </cell>
          <cell r="B3650" t="str">
            <v>Extintor manual de pó químico seco 20 BC - capacidade de 12 kg</v>
          </cell>
          <cell r="C3650" t="str">
            <v>UN</v>
          </cell>
          <cell r="D3650">
            <v>288.11</v>
          </cell>
          <cell r="E3650">
            <v>23.18</v>
          </cell>
          <cell r="F3650">
            <v>311.29000000000002</v>
          </cell>
        </row>
        <row r="3651">
          <cell r="A3651" t="str">
            <v>50.10.096</v>
          </cell>
          <cell r="B3651" t="str">
            <v>Extintor sobre rodas de pó químico seco BC - capacidade de 20 kg</v>
          </cell>
          <cell r="C3651" t="str">
            <v>UN</v>
          </cell>
          <cell r="D3651">
            <v>1795.08</v>
          </cell>
          <cell r="F3651">
            <v>1795.08</v>
          </cell>
        </row>
        <row r="3652">
          <cell r="A3652" t="str">
            <v>50.10.100</v>
          </cell>
          <cell r="B3652" t="str">
            <v>Extintor manual de água pressurizada - capacidade de 10 litros</v>
          </cell>
          <cell r="C3652" t="str">
            <v>UN</v>
          </cell>
          <cell r="D3652">
            <v>197.86</v>
          </cell>
          <cell r="E3652">
            <v>23.18</v>
          </cell>
          <cell r="F3652">
            <v>221.04</v>
          </cell>
        </row>
        <row r="3653">
          <cell r="A3653" t="str">
            <v>50.10.110</v>
          </cell>
          <cell r="B3653" t="str">
            <v>Extintor manual de pó químico seco ABC - capacidade de 4 kg</v>
          </cell>
          <cell r="C3653" t="str">
            <v>UN</v>
          </cell>
          <cell r="D3653">
            <v>194.15</v>
          </cell>
          <cell r="E3653">
            <v>23.18</v>
          </cell>
          <cell r="F3653">
            <v>217.33</v>
          </cell>
        </row>
        <row r="3654">
          <cell r="A3654" t="str">
            <v>50.10.120</v>
          </cell>
          <cell r="B3654" t="str">
            <v>Extintor manual de pó químico seco ABC - capacidade de 6 kg</v>
          </cell>
          <cell r="C3654" t="str">
            <v>UN</v>
          </cell>
          <cell r="D3654">
            <v>245.89</v>
          </cell>
          <cell r="E3654">
            <v>23.18</v>
          </cell>
          <cell r="F3654">
            <v>269.07</v>
          </cell>
        </row>
        <row r="3655">
          <cell r="A3655" t="str">
            <v>50.10.140</v>
          </cell>
          <cell r="B3655" t="str">
            <v>Extintor manual de gás carbônico 5 BC - capacidade de 6 kg</v>
          </cell>
          <cell r="C3655" t="str">
            <v>UN</v>
          </cell>
          <cell r="D3655">
            <v>624.87</v>
          </cell>
          <cell r="E3655">
            <v>23.18</v>
          </cell>
          <cell r="F3655">
            <v>648.04999999999995</v>
          </cell>
        </row>
        <row r="3656">
          <cell r="A3656" t="str">
            <v>50.10.210</v>
          </cell>
          <cell r="B3656" t="str">
            <v>Suporte para extintor de piso em fibra de vidro</v>
          </cell>
          <cell r="C3656" t="str">
            <v>UN</v>
          </cell>
          <cell r="D3656">
            <v>220.66</v>
          </cell>
          <cell r="E3656">
            <v>2.27</v>
          </cell>
          <cell r="F3656">
            <v>222.93</v>
          </cell>
        </row>
        <row r="3657">
          <cell r="A3657" t="str">
            <v>50.10.220</v>
          </cell>
          <cell r="B3657" t="str">
            <v>Suporte para extintor de piso em aço inoxidável</v>
          </cell>
          <cell r="C3657" t="str">
            <v>UN</v>
          </cell>
          <cell r="D3657">
            <v>293.22000000000003</v>
          </cell>
          <cell r="E3657">
            <v>2.27</v>
          </cell>
          <cell r="F3657">
            <v>295.49</v>
          </cell>
        </row>
        <row r="3658">
          <cell r="A3658" t="str">
            <v>50.20</v>
          </cell>
          <cell r="B3658" t="str">
            <v>Reparos, conservacoes e complementos - GRUPO 50</v>
          </cell>
        </row>
        <row r="3659">
          <cell r="A3659" t="str">
            <v>50.20.110</v>
          </cell>
          <cell r="B3659" t="str">
            <v>Recarga de extintor de água pressurizada</v>
          </cell>
          <cell r="C3659" t="str">
            <v>L</v>
          </cell>
          <cell r="D3659">
            <v>2.76</v>
          </cell>
          <cell r="F3659">
            <v>2.76</v>
          </cell>
        </row>
        <row r="3660">
          <cell r="A3660" t="str">
            <v>50.20.120</v>
          </cell>
          <cell r="B3660" t="str">
            <v>Recarga de extintor de gás carbônico</v>
          </cell>
          <cell r="C3660" t="str">
            <v>KG</v>
          </cell>
          <cell r="D3660">
            <v>14.54</v>
          </cell>
          <cell r="F3660">
            <v>14.54</v>
          </cell>
        </row>
        <row r="3661">
          <cell r="A3661" t="str">
            <v>50.20.130</v>
          </cell>
          <cell r="B3661" t="str">
            <v>Recarga de extintor de pó químico seco</v>
          </cell>
          <cell r="C3661" t="str">
            <v>KG</v>
          </cell>
          <cell r="D3661">
            <v>8.9600000000000009</v>
          </cell>
          <cell r="F3661">
            <v>8.9600000000000009</v>
          </cell>
        </row>
        <row r="3662">
          <cell r="A3662" t="str">
            <v>50.20.160</v>
          </cell>
          <cell r="B3662" t="str">
            <v>Pintura de extintor de gás carbônico, pó químico seco, ou água pressurizada, com capacidade acima de 12 kg até 20 kg</v>
          </cell>
          <cell r="C3662" t="str">
            <v>UN</v>
          </cell>
          <cell r="D3662">
            <v>36.32</v>
          </cell>
          <cell r="F3662">
            <v>36.32</v>
          </cell>
        </row>
        <row r="3663">
          <cell r="A3663" t="str">
            <v>50.20.170</v>
          </cell>
          <cell r="B3663" t="str">
            <v>Pintura de extintor de gás carbônico, pó químico seco, ou água pressurizada, com capacidade até 12 kg</v>
          </cell>
          <cell r="C3663" t="str">
            <v>UN</v>
          </cell>
          <cell r="D3663">
            <v>25.38</v>
          </cell>
          <cell r="F3663">
            <v>25.38</v>
          </cell>
        </row>
        <row r="3664">
          <cell r="A3664" t="str">
            <v>50.20.200</v>
          </cell>
          <cell r="B3664" t="str">
            <v>Recolocação de bico de sprinkler</v>
          </cell>
          <cell r="C3664" t="str">
            <v>UN</v>
          </cell>
          <cell r="D3664">
            <v>0.05</v>
          </cell>
          <cell r="E3664">
            <v>19.64</v>
          </cell>
          <cell r="F3664">
            <v>19.690000000000001</v>
          </cell>
        </row>
        <row r="3665">
          <cell r="A3665" t="str">
            <v>54</v>
          </cell>
          <cell r="B3665" t="str">
            <v>PAVIMENTACAO E PASSEIO</v>
          </cell>
        </row>
        <row r="3666">
          <cell r="A3666" t="str">
            <v>54.01</v>
          </cell>
          <cell r="B3666" t="str">
            <v>Pavimentacao preparo de base</v>
          </cell>
        </row>
        <row r="3667">
          <cell r="A3667" t="str">
            <v>54.01.010</v>
          </cell>
          <cell r="B3667" t="str">
            <v>Regularização e compactação mecanizada de superfície, sem controle do proctor normal</v>
          </cell>
          <cell r="C3667" t="str">
            <v>M2</v>
          </cell>
          <cell r="D3667">
            <v>3.58</v>
          </cell>
          <cell r="E3667">
            <v>0.18</v>
          </cell>
          <cell r="F3667">
            <v>3.76</v>
          </cell>
        </row>
        <row r="3668">
          <cell r="A3668" t="str">
            <v>54.01.030</v>
          </cell>
          <cell r="B3668" t="str">
            <v>Abertura e preparo de caixa até 40 cm, compactação do subleito mínimo de 95% do PN e transporte até o raio de 1 km</v>
          </cell>
          <cell r="C3668" t="str">
            <v>M2</v>
          </cell>
          <cell r="D3668">
            <v>31.25</v>
          </cell>
          <cell r="E3668">
            <v>0.36</v>
          </cell>
          <cell r="F3668">
            <v>31.61</v>
          </cell>
        </row>
        <row r="3669">
          <cell r="A3669" t="str">
            <v>54.01.050</v>
          </cell>
          <cell r="B3669" t="str">
            <v>Compactação do subleito mínimo de 95% do PN</v>
          </cell>
          <cell r="C3669" t="str">
            <v>M3</v>
          </cell>
          <cell r="D3669">
            <v>21.62</v>
          </cell>
          <cell r="E3669">
            <v>0.73</v>
          </cell>
          <cell r="F3669">
            <v>22.35</v>
          </cell>
        </row>
        <row r="3670">
          <cell r="A3670" t="str">
            <v>54.01.200</v>
          </cell>
          <cell r="B3670" t="str">
            <v>Base de macadame hidráulico</v>
          </cell>
          <cell r="C3670" t="str">
            <v>M3</v>
          </cell>
          <cell r="D3670">
            <v>339.15</v>
          </cell>
          <cell r="E3670">
            <v>34.07</v>
          </cell>
          <cell r="F3670">
            <v>373.22</v>
          </cell>
        </row>
        <row r="3671">
          <cell r="A3671" t="str">
            <v>54.01.210</v>
          </cell>
          <cell r="B3671" t="str">
            <v>Base de brita graduada</v>
          </cell>
          <cell r="C3671" t="str">
            <v>M3</v>
          </cell>
          <cell r="D3671">
            <v>278.69</v>
          </cell>
          <cell r="E3671">
            <v>3.5</v>
          </cell>
          <cell r="F3671">
            <v>282.19</v>
          </cell>
        </row>
        <row r="3672">
          <cell r="A3672" t="str">
            <v>54.01.220</v>
          </cell>
          <cell r="B3672" t="str">
            <v>Base de bica corrida</v>
          </cell>
          <cell r="C3672" t="str">
            <v>M3</v>
          </cell>
          <cell r="D3672">
            <v>231.86</v>
          </cell>
          <cell r="E3672">
            <v>3.5</v>
          </cell>
          <cell r="F3672">
            <v>235.36</v>
          </cell>
        </row>
        <row r="3673">
          <cell r="A3673" t="str">
            <v>54.01.230</v>
          </cell>
          <cell r="B3673" t="str">
            <v>Base de macadame betuminoso</v>
          </cell>
          <cell r="C3673" t="str">
            <v>M3</v>
          </cell>
          <cell r="D3673">
            <v>1058.98</v>
          </cell>
          <cell r="E3673">
            <v>17.03</v>
          </cell>
          <cell r="F3673">
            <v>1076.01</v>
          </cell>
        </row>
        <row r="3674">
          <cell r="A3674" t="str">
            <v>54.01.400</v>
          </cell>
          <cell r="B3674" t="str">
            <v>Abertura de caixa até 25 cm, inclui escavação, compactação, transporte e preparo do sub-leito</v>
          </cell>
          <cell r="C3674" t="str">
            <v>M2</v>
          </cell>
          <cell r="D3674">
            <v>25.93</v>
          </cell>
          <cell r="E3674">
            <v>0.51</v>
          </cell>
          <cell r="F3674">
            <v>26.44</v>
          </cell>
        </row>
        <row r="3675">
          <cell r="A3675" t="str">
            <v>54.01.410</v>
          </cell>
          <cell r="B3675" t="str">
            <v>Varrição de pavimento para recapeamento</v>
          </cell>
          <cell r="C3675" t="str">
            <v>M2</v>
          </cell>
          <cell r="E3675">
            <v>0.91</v>
          </cell>
          <cell r="F3675">
            <v>0.91</v>
          </cell>
        </row>
        <row r="3676">
          <cell r="A3676" t="str">
            <v>54.02</v>
          </cell>
          <cell r="B3676" t="str">
            <v>Pavimentacao com pedrisco e revestimento primario</v>
          </cell>
        </row>
        <row r="3677">
          <cell r="A3677" t="str">
            <v>54.02.030</v>
          </cell>
          <cell r="B3677" t="str">
            <v>Revestimento primário com pedra britada, compactação mínima de 95% do PN</v>
          </cell>
          <cell r="C3677" t="str">
            <v>M3</v>
          </cell>
          <cell r="D3677">
            <v>127.68</v>
          </cell>
          <cell r="E3677">
            <v>14.53</v>
          </cell>
          <cell r="F3677">
            <v>142.21</v>
          </cell>
        </row>
        <row r="3678">
          <cell r="A3678" t="str">
            <v>54.02.040</v>
          </cell>
          <cell r="B3678" t="str">
            <v>Camada de areia grossa compactada manualmente com compactador</v>
          </cell>
          <cell r="C3678" t="str">
            <v>M3</v>
          </cell>
          <cell r="D3678">
            <v>205.71</v>
          </cell>
          <cell r="E3678">
            <v>107.13</v>
          </cell>
          <cell r="F3678">
            <v>312.83999999999997</v>
          </cell>
        </row>
        <row r="3679">
          <cell r="A3679" t="str">
            <v>54.03</v>
          </cell>
          <cell r="B3679" t="str">
            <v>Pavimentacao flexivel</v>
          </cell>
        </row>
        <row r="3680">
          <cell r="A3680" t="str">
            <v>54.03.200</v>
          </cell>
          <cell r="B3680" t="str">
            <v>Concreto asfáltico usinado a quente - Binder</v>
          </cell>
          <cell r="C3680" t="str">
            <v>M3</v>
          </cell>
          <cell r="D3680">
            <v>1192.8900000000001</v>
          </cell>
          <cell r="E3680">
            <v>18.920000000000002</v>
          </cell>
          <cell r="F3680">
            <v>1211.81</v>
          </cell>
        </row>
        <row r="3681">
          <cell r="A3681" t="str">
            <v>54.03.210</v>
          </cell>
          <cell r="B3681" t="str">
            <v>Camada de rolamento em concreto betuminoso usinado quente - CBUQ</v>
          </cell>
          <cell r="C3681" t="str">
            <v>M3</v>
          </cell>
          <cell r="D3681">
            <v>1518.86</v>
          </cell>
          <cell r="E3681">
            <v>18.920000000000002</v>
          </cell>
          <cell r="F3681">
            <v>1537.78</v>
          </cell>
        </row>
        <row r="3682">
          <cell r="A3682" t="str">
            <v>54.03.221</v>
          </cell>
          <cell r="B3682" t="str">
            <v>Restauração de pavimento asfáltico com concreto betuminoso usinado quente - CBUQ</v>
          </cell>
          <cell r="C3682" t="str">
            <v>M3</v>
          </cell>
          <cell r="D3682">
            <v>1518.86</v>
          </cell>
          <cell r="E3682">
            <v>18.920000000000002</v>
          </cell>
          <cell r="F3682">
            <v>1537.78</v>
          </cell>
        </row>
        <row r="3683">
          <cell r="A3683" t="str">
            <v>54.03.230</v>
          </cell>
          <cell r="B3683" t="str">
            <v>Imprimação betuminosa ligante</v>
          </cell>
          <cell r="C3683" t="str">
            <v>M2</v>
          </cell>
          <cell r="D3683">
            <v>6.54</v>
          </cell>
          <cell r="E3683">
            <v>0.11</v>
          </cell>
          <cell r="F3683">
            <v>6.65</v>
          </cell>
        </row>
        <row r="3684">
          <cell r="A3684" t="str">
            <v>54.03.240</v>
          </cell>
          <cell r="B3684" t="str">
            <v>Imprimação betuminosa impermeabilizante</v>
          </cell>
          <cell r="C3684" t="str">
            <v>M2</v>
          </cell>
          <cell r="D3684">
            <v>13.15</v>
          </cell>
          <cell r="E3684">
            <v>0.14000000000000001</v>
          </cell>
          <cell r="F3684">
            <v>13.29</v>
          </cell>
        </row>
        <row r="3685">
          <cell r="A3685" t="str">
            <v>54.03.250</v>
          </cell>
          <cell r="B3685" t="str">
            <v>Revestimento de pré-misturado a quente</v>
          </cell>
          <cell r="C3685" t="str">
            <v>M3</v>
          </cell>
          <cell r="D3685">
            <v>1572.99</v>
          </cell>
          <cell r="E3685">
            <v>18.920000000000002</v>
          </cell>
          <cell r="F3685">
            <v>1591.91</v>
          </cell>
        </row>
        <row r="3686">
          <cell r="A3686" t="str">
            <v>54.03.260</v>
          </cell>
          <cell r="B3686" t="str">
            <v>Revestimento de pré-misturado a frio</v>
          </cell>
          <cell r="C3686" t="str">
            <v>M3</v>
          </cell>
          <cell r="D3686">
            <v>1458.31</v>
          </cell>
          <cell r="E3686">
            <v>45.42</v>
          </cell>
          <cell r="F3686">
            <v>1503.73</v>
          </cell>
        </row>
        <row r="3687">
          <cell r="A3687" t="str">
            <v>54.04</v>
          </cell>
          <cell r="B3687" t="str">
            <v>Pavimentacao em paralelepipedos e blocos de concreto</v>
          </cell>
        </row>
        <row r="3688">
          <cell r="A3688" t="str">
            <v>54.04.030</v>
          </cell>
          <cell r="B3688" t="str">
            <v>Pavimentação em paralelepípedo, sem rejunte</v>
          </cell>
          <cell r="C3688" t="str">
            <v>M2</v>
          </cell>
          <cell r="D3688">
            <v>310.20999999999998</v>
          </cell>
          <cell r="E3688">
            <v>29.04</v>
          </cell>
          <cell r="F3688">
            <v>339.25</v>
          </cell>
        </row>
        <row r="3689">
          <cell r="A3689" t="str">
            <v>54.04.040</v>
          </cell>
          <cell r="B3689" t="str">
            <v>Rejuntamento de paralelepípedo com areia</v>
          </cell>
          <cell r="C3689" t="str">
            <v>M2</v>
          </cell>
          <cell r="D3689">
            <v>15.51</v>
          </cell>
          <cell r="E3689">
            <v>2.27</v>
          </cell>
          <cell r="F3689">
            <v>17.78</v>
          </cell>
        </row>
        <row r="3690">
          <cell r="A3690" t="str">
            <v>54.04.050</v>
          </cell>
          <cell r="B3690" t="str">
            <v>Rejuntamento de paralelepípedo com argamassa de cimento e areia 1:3</v>
          </cell>
          <cell r="C3690" t="str">
            <v>M2</v>
          </cell>
          <cell r="D3690">
            <v>10.68</v>
          </cell>
          <cell r="E3690">
            <v>7.04</v>
          </cell>
          <cell r="F3690">
            <v>17.72</v>
          </cell>
        </row>
        <row r="3691">
          <cell r="A3691" t="str">
            <v>54.04.060</v>
          </cell>
          <cell r="B3691" t="str">
            <v>Rejuntamento de paralelepípedo com asfalto e pedrisco</v>
          </cell>
          <cell r="C3691" t="str">
            <v>M2</v>
          </cell>
          <cell r="D3691">
            <v>51.87</v>
          </cell>
          <cell r="E3691">
            <v>5.68</v>
          </cell>
          <cell r="F3691">
            <v>57.55</v>
          </cell>
        </row>
        <row r="3692">
          <cell r="A3692" t="str">
            <v>54.04.340</v>
          </cell>
          <cell r="B3692" t="str">
            <v>Pavimentação em lajota de concreto 35 MPa, espessura 6 cm, cor natural, tipos: raquete, retangular, sextavado e 16 faces, com rejunte em areia</v>
          </cell>
          <cell r="C3692" t="str">
            <v>M2</v>
          </cell>
          <cell r="D3692">
            <v>91.52</v>
          </cell>
          <cell r="E3692">
            <v>21.92</v>
          </cell>
          <cell r="F3692">
            <v>113.44</v>
          </cell>
        </row>
        <row r="3693">
          <cell r="A3693" t="str">
            <v>54.04.342</v>
          </cell>
          <cell r="B3693" t="str">
            <v>Pavimentação em lajota de concreto 35 MPa, espessura 6 cm, colorido, tipos: raquete, retangular, sextavado e 16 faces, com rejunte em areia</v>
          </cell>
          <cell r="C3693" t="str">
            <v>M2</v>
          </cell>
          <cell r="D3693">
            <v>102.62</v>
          </cell>
          <cell r="E3693">
            <v>21.92</v>
          </cell>
          <cell r="F3693">
            <v>124.54</v>
          </cell>
        </row>
        <row r="3694">
          <cell r="A3694" t="str">
            <v>54.04.350</v>
          </cell>
          <cell r="B3694" t="str">
            <v>Pavimentação em lajota de concreto 35 MPa, espessura 8 cm, tipos: raquete, retangular, sextavado e 16 faces, com rejunte em areia</v>
          </cell>
          <cell r="C3694" t="str">
            <v>M2</v>
          </cell>
          <cell r="D3694">
            <v>95.45</v>
          </cell>
          <cell r="E3694">
            <v>29.23</v>
          </cell>
          <cell r="F3694">
            <v>124.68</v>
          </cell>
        </row>
        <row r="3695">
          <cell r="A3695" t="str">
            <v>54.04.360</v>
          </cell>
          <cell r="B3695" t="str">
            <v>Bloco diagonal em concreto tipo piso drenante para plantio de grama - espessura de 10 cm</v>
          </cell>
          <cell r="C3695" t="str">
            <v>M2</v>
          </cell>
          <cell r="D3695">
            <v>172.76</v>
          </cell>
          <cell r="E3695">
            <v>10.74</v>
          </cell>
          <cell r="F3695">
            <v>183.5</v>
          </cell>
        </row>
        <row r="3696">
          <cell r="A3696" t="str">
            <v>54.04.392</v>
          </cell>
          <cell r="B3696" t="str">
            <v>Piso em placa de concreto permeável drenante, cor natural - espessura de 6 cm</v>
          </cell>
          <cell r="C3696" t="str">
            <v>M2</v>
          </cell>
          <cell r="D3696">
            <v>121.64</v>
          </cell>
          <cell r="E3696">
            <v>22.72</v>
          </cell>
          <cell r="F3696">
            <v>144.36000000000001</v>
          </cell>
        </row>
        <row r="3697">
          <cell r="A3697" t="str">
            <v>54.04.393</v>
          </cell>
          <cell r="B3697" t="str">
            <v>Piso em placa de concreto permeável drenante, cor natural - espessura de 8 cm</v>
          </cell>
          <cell r="C3697" t="str">
            <v>M2</v>
          </cell>
          <cell r="D3697">
            <v>130.22999999999999</v>
          </cell>
          <cell r="E3697">
            <v>22.72</v>
          </cell>
          <cell r="F3697">
            <v>152.94999999999999</v>
          </cell>
        </row>
        <row r="3698">
          <cell r="A3698" t="str">
            <v>54.06</v>
          </cell>
          <cell r="B3698" t="str">
            <v>Guias e sarjetas</v>
          </cell>
        </row>
        <row r="3699">
          <cell r="A3699" t="str">
            <v>54.06.020</v>
          </cell>
          <cell r="B3699" t="str">
            <v>Guia pré-moldada curva tipo PMSP 100 - fck 25 MPa</v>
          </cell>
          <cell r="C3699" t="str">
            <v>M</v>
          </cell>
          <cell r="D3699">
            <v>50.66</v>
          </cell>
          <cell r="E3699">
            <v>13.71</v>
          </cell>
          <cell r="F3699">
            <v>64.37</v>
          </cell>
        </row>
        <row r="3700">
          <cell r="A3700" t="str">
            <v>54.06.040</v>
          </cell>
          <cell r="B3700" t="str">
            <v>Guia pré-moldada reta tipo PMSP 100 - fck 25 MPa</v>
          </cell>
          <cell r="C3700" t="str">
            <v>M</v>
          </cell>
          <cell r="D3700">
            <v>47.44</v>
          </cell>
          <cell r="E3700">
            <v>13.71</v>
          </cell>
          <cell r="F3700">
            <v>61.15</v>
          </cell>
        </row>
        <row r="3701">
          <cell r="A3701" t="str">
            <v>54.06.100</v>
          </cell>
          <cell r="B3701" t="str">
            <v>Base em concreto com fck de 20 MPa, para guias, sarjetas ou sarjetões</v>
          </cell>
          <cell r="C3701" t="str">
            <v>M3</v>
          </cell>
          <cell r="D3701">
            <v>554.62</v>
          </cell>
          <cell r="E3701">
            <v>49.36</v>
          </cell>
          <cell r="F3701">
            <v>603.98</v>
          </cell>
        </row>
        <row r="3702">
          <cell r="A3702" t="str">
            <v>54.06.110</v>
          </cell>
          <cell r="B3702" t="str">
            <v>Base em concreto com fck de 25 MPa, para guias, sarjetas ou sarjetões</v>
          </cell>
          <cell r="C3702" t="str">
            <v>M3</v>
          </cell>
          <cell r="D3702">
            <v>577.83000000000004</v>
          </cell>
          <cell r="E3702">
            <v>49.36</v>
          </cell>
          <cell r="F3702">
            <v>627.19000000000005</v>
          </cell>
        </row>
        <row r="3703">
          <cell r="A3703" t="str">
            <v>54.06.151</v>
          </cell>
          <cell r="B3703" t="str">
            <v>Execução de perfil extrusado no local, sem concreto</v>
          </cell>
          <cell r="C3703" t="str">
            <v>M3</v>
          </cell>
          <cell r="D3703">
            <v>91.55</v>
          </cell>
          <cell r="E3703">
            <v>355.54</v>
          </cell>
          <cell r="F3703">
            <v>447.09</v>
          </cell>
        </row>
        <row r="3704">
          <cell r="A3704" t="str">
            <v>54.06.160</v>
          </cell>
          <cell r="B3704" t="str">
            <v>Sarjeta ou sarjetão moldado no local, tipo PMSP em concreto com fck 20 MPa</v>
          </cell>
          <cell r="C3704" t="str">
            <v>M3</v>
          </cell>
          <cell r="D3704">
            <v>777.68</v>
          </cell>
          <cell r="E3704">
            <v>100.7</v>
          </cell>
          <cell r="F3704">
            <v>878.38</v>
          </cell>
        </row>
        <row r="3705">
          <cell r="A3705" t="str">
            <v>54.06.170</v>
          </cell>
          <cell r="B3705" t="str">
            <v>Sarjeta ou sarjetão moldado no local, tipo PMSP em concreto com fck 25 MPa</v>
          </cell>
          <cell r="C3705" t="str">
            <v>M3</v>
          </cell>
          <cell r="D3705">
            <v>800.89</v>
          </cell>
          <cell r="E3705">
            <v>100.7</v>
          </cell>
          <cell r="F3705">
            <v>901.59</v>
          </cell>
        </row>
        <row r="3706">
          <cell r="A3706" t="str">
            <v>54.07</v>
          </cell>
          <cell r="B3706" t="str">
            <v>Calcadas e passeios.</v>
          </cell>
        </row>
        <row r="3707">
          <cell r="A3707" t="str">
            <v>54.07.040</v>
          </cell>
          <cell r="B3707" t="str">
            <v>Passeio em mosaico português</v>
          </cell>
          <cell r="C3707" t="str">
            <v>M2</v>
          </cell>
          <cell r="D3707">
            <v>389.42</v>
          </cell>
          <cell r="F3707">
            <v>389.42</v>
          </cell>
        </row>
        <row r="3708">
          <cell r="A3708" t="str">
            <v>54.07.110</v>
          </cell>
          <cell r="B3708" t="str">
            <v>Piso em ladrilho hidráulico preto, branco e cinza, assentado com argamassa colante industrializada</v>
          </cell>
          <cell r="C3708" t="str">
            <v>M2</v>
          </cell>
          <cell r="D3708">
            <v>110.04</v>
          </cell>
          <cell r="E3708">
            <v>12.83</v>
          </cell>
          <cell r="F3708">
            <v>122.87</v>
          </cell>
        </row>
        <row r="3709">
          <cell r="A3709" t="str">
            <v>54.07.130</v>
          </cell>
          <cell r="B3709" t="str">
            <v>Piso em ladrilho hidráulico várias cores 20 x 20 cm, assentado com argamassa colante industrializada</v>
          </cell>
          <cell r="C3709" t="str">
            <v>M2</v>
          </cell>
          <cell r="D3709">
            <v>92.76</v>
          </cell>
          <cell r="E3709">
            <v>12.83</v>
          </cell>
          <cell r="F3709">
            <v>105.59</v>
          </cell>
        </row>
        <row r="3710">
          <cell r="A3710" t="str">
            <v>54.07.210</v>
          </cell>
          <cell r="B3710" t="str">
            <v>Rejuntamento de piso em ladrilho hidráulico (20 x 20 x 1,8 cm) com argamassa industrializada para rejunte, juntas de 2 mm</v>
          </cell>
          <cell r="C3710" t="str">
            <v>M2</v>
          </cell>
          <cell r="D3710">
            <v>5.16</v>
          </cell>
          <cell r="E3710">
            <v>11.45</v>
          </cell>
          <cell r="F3710">
            <v>16.61</v>
          </cell>
        </row>
        <row r="3711">
          <cell r="A3711" t="str">
            <v>54.07.240</v>
          </cell>
          <cell r="B3711" t="str">
            <v>Rejuntamento de piso em ladrilho hidráulico (30 x 30 x 2,5 cm), com cimento branco, juntas de 2 mm</v>
          </cell>
          <cell r="C3711" t="str">
            <v>M2</v>
          </cell>
          <cell r="D3711">
            <v>2.02</v>
          </cell>
          <cell r="E3711">
            <v>11.45</v>
          </cell>
          <cell r="F3711">
            <v>13.47</v>
          </cell>
        </row>
        <row r="3712">
          <cell r="A3712" t="str">
            <v>54.07.260</v>
          </cell>
          <cell r="B3712" t="str">
            <v>Piso em ladrilho hidráulico tipo rampa várias cores 30 x 30 cm, antiderrapante, assentado com argamassa mista</v>
          </cell>
          <cell r="C3712" t="str">
            <v>M2</v>
          </cell>
          <cell r="D3712">
            <v>128.41999999999999</v>
          </cell>
          <cell r="E3712">
            <v>32.479999999999997</v>
          </cell>
          <cell r="F3712">
            <v>160.9</v>
          </cell>
        </row>
        <row r="3713">
          <cell r="A3713" t="str">
            <v>54.08</v>
          </cell>
          <cell r="B3713" t="str">
            <v>Pavimentação rígida</v>
          </cell>
        </row>
        <row r="3714">
          <cell r="A3714" t="str">
            <v>54.08.001</v>
          </cell>
          <cell r="B3714" t="str">
            <v>Nivelamento e regularização de superfície e desempeno mecânico através de régua vibratória de pavimento em concreto</v>
          </cell>
          <cell r="C3714" t="str">
            <v>M2</v>
          </cell>
          <cell r="D3714">
            <v>0.25</v>
          </cell>
          <cell r="E3714">
            <v>0.3</v>
          </cell>
          <cell r="F3714">
            <v>0.55000000000000004</v>
          </cell>
        </row>
        <row r="3715">
          <cell r="A3715" t="str">
            <v>54.08.002</v>
          </cell>
          <cell r="B3715" t="str">
            <v>Texturização de superfície de pavimento em concreto com vassoura</v>
          </cell>
          <cell r="C3715" t="str">
            <v>M2</v>
          </cell>
          <cell r="D3715">
            <v>1</v>
          </cell>
          <cell r="E3715">
            <v>0.3</v>
          </cell>
          <cell r="F3715">
            <v>1.3</v>
          </cell>
        </row>
        <row r="3716">
          <cell r="A3716" t="str">
            <v>54.08.005</v>
          </cell>
          <cell r="B3716" t="str">
            <v>Agente de cura química, retardador de evaporação, em pavimento de concreto</v>
          </cell>
          <cell r="C3716" t="str">
            <v>M</v>
          </cell>
          <cell r="D3716">
            <v>3.56</v>
          </cell>
          <cell r="E3716">
            <v>0.19</v>
          </cell>
          <cell r="F3716">
            <v>3.75</v>
          </cell>
        </row>
        <row r="3717">
          <cell r="A3717" t="str">
            <v>54.08.010</v>
          </cell>
          <cell r="B3717" t="str">
            <v>Fibra em polipropileno (macrofibra), resistência residual 4,3+-0,3 Mpa</v>
          </cell>
          <cell r="C3717" t="str">
            <v>KG</v>
          </cell>
          <cell r="D3717">
            <v>34.770000000000003</v>
          </cell>
          <cell r="E3717">
            <v>0.18</v>
          </cell>
          <cell r="F3717">
            <v>34.950000000000003</v>
          </cell>
        </row>
        <row r="3718">
          <cell r="A3718" t="str">
            <v>54.08.011</v>
          </cell>
          <cell r="B3718" t="str">
            <v>Fibra polimérica (microfibra anticrack), tenacidade mínima 5cN/dtex</v>
          </cell>
          <cell r="C3718" t="str">
            <v>KG</v>
          </cell>
          <cell r="D3718">
            <v>27.67</v>
          </cell>
          <cell r="E3718">
            <v>0.18</v>
          </cell>
          <cell r="F3718">
            <v>27.85</v>
          </cell>
        </row>
        <row r="3719">
          <cell r="A3719" t="str">
            <v>54.09</v>
          </cell>
          <cell r="B3719" t="str">
            <v>Pavimentação sustentável de vias, calçadas e passeios</v>
          </cell>
        </row>
        <row r="3720">
          <cell r="A3720" t="str">
            <v>54.09.001</v>
          </cell>
          <cell r="B3720" t="str">
            <v>Concreto asfáltico modificado por borracha AB8</v>
          </cell>
          <cell r="C3720" t="str">
            <v>M3</v>
          </cell>
          <cell r="D3720">
            <v>1755.69</v>
          </cell>
          <cell r="E3720">
            <v>18.920000000000002</v>
          </cell>
          <cell r="F3720">
            <v>1774.61</v>
          </cell>
        </row>
        <row r="3721">
          <cell r="A3721" t="str">
            <v>54.20</v>
          </cell>
          <cell r="B3721" t="str">
            <v>Reparos, conservacoes e complementos - GRUPO 54</v>
          </cell>
        </row>
        <row r="3722">
          <cell r="A3722" t="str">
            <v>54.20.040</v>
          </cell>
          <cell r="B3722" t="str">
            <v>Bate-roda em concreto pré-moldado</v>
          </cell>
          <cell r="C3722" t="str">
            <v>M</v>
          </cell>
          <cell r="D3722">
            <v>73.17</v>
          </cell>
          <cell r="E3722">
            <v>15.67</v>
          </cell>
          <cell r="F3722">
            <v>88.84</v>
          </cell>
        </row>
        <row r="3723">
          <cell r="A3723" t="str">
            <v>54.20.050</v>
          </cell>
          <cell r="B3723" t="str">
            <v>Bate rodas / limitador de pneus em resina</v>
          </cell>
          <cell r="C3723" t="str">
            <v>UN</v>
          </cell>
          <cell r="D3723">
            <v>110.6</v>
          </cell>
          <cell r="E3723">
            <v>22.02</v>
          </cell>
          <cell r="F3723">
            <v>132.62</v>
          </cell>
        </row>
        <row r="3724">
          <cell r="A3724" t="str">
            <v>54.20.100</v>
          </cell>
          <cell r="B3724" t="str">
            <v>Reassentamento de guia pré-moldada reta e/ou curva</v>
          </cell>
          <cell r="C3724" t="str">
            <v>M</v>
          </cell>
          <cell r="D3724">
            <v>10.69</v>
          </cell>
          <cell r="E3724">
            <v>13.71</v>
          </cell>
          <cell r="F3724">
            <v>24.4</v>
          </cell>
        </row>
        <row r="3725">
          <cell r="A3725" t="str">
            <v>54.20.110</v>
          </cell>
          <cell r="B3725" t="str">
            <v>Reassentamento de paralelepípedos, sem rejunte</v>
          </cell>
          <cell r="C3725" t="str">
            <v>M2</v>
          </cell>
          <cell r="D3725">
            <v>17.5</v>
          </cell>
          <cell r="E3725">
            <v>29.04</v>
          </cell>
          <cell r="F3725">
            <v>46.54</v>
          </cell>
        </row>
        <row r="3726">
          <cell r="A3726" t="str">
            <v>54.20.120</v>
          </cell>
          <cell r="B3726" t="str">
            <v>Reassentamento de pavimentação em lajota de concreto, espessura 6 cm, com rejunte em areia</v>
          </cell>
          <cell r="C3726" t="str">
            <v>M2</v>
          </cell>
          <cell r="D3726">
            <v>11.03</v>
          </cell>
          <cell r="E3726">
            <v>17.93</v>
          </cell>
          <cell r="F3726">
            <v>28.96</v>
          </cell>
        </row>
        <row r="3727">
          <cell r="A3727" t="str">
            <v>54.20.130</v>
          </cell>
          <cell r="B3727" t="str">
            <v>Reassentamento de pavimentação em lajota de concreto, espessura 8 cm, com rejunte em areia</v>
          </cell>
          <cell r="C3727" t="str">
            <v>M2</v>
          </cell>
          <cell r="D3727">
            <v>11.15</v>
          </cell>
          <cell r="E3727">
            <v>20.78</v>
          </cell>
          <cell r="F3727">
            <v>31.93</v>
          </cell>
        </row>
        <row r="3728">
          <cell r="A3728" t="str">
            <v>54.20.140</v>
          </cell>
          <cell r="B3728" t="str">
            <v>Reassentamento de pavimentação em lajota de concreto, espessura 10 cm, com rejunte em areia</v>
          </cell>
          <cell r="C3728" t="str">
            <v>M2</v>
          </cell>
          <cell r="D3728">
            <v>11.35</v>
          </cell>
          <cell r="E3728">
            <v>24.96</v>
          </cell>
          <cell r="F3728">
            <v>36.31</v>
          </cell>
        </row>
        <row r="3729">
          <cell r="A3729" t="str">
            <v>54.20.160</v>
          </cell>
          <cell r="B3729" t="str">
            <v>Corte para junta de dilatação através de cortadora a gasolina, com serra de disco diamantado segmentado para pavimento de concreto e asfalto</v>
          </cell>
          <cell r="C3729" t="str">
            <v>M</v>
          </cell>
          <cell r="D3729">
            <v>0.08</v>
          </cell>
          <cell r="E3729">
            <v>0.46</v>
          </cell>
          <cell r="F3729">
            <v>0.54</v>
          </cell>
        </row>
        <row r="3730">
          <cell r="A3730" t="str">
            <v>55</v>
          </cell>
          <cell r="B3730" t="str">
            <v>LIMPEZA E ARREMATE</v>
          </cell>
        </row>
        <row r="3731">
          <cell r="A3731" t="str">
            <v>55.01</v>
          </cell>
          <cell r="B3731" t="str">
            <v>Limpeza de obra</v>
          </cell>
        </row>
        <row r="3732">
          <cell r="A3732" t="str">
            <v>55.01.020</v>
          </cell>
          <cell r="B3732" t="str">
            <v>Limpeza final da obra</v>
          </cell>
          <cell r="C3732" t="str">
            <v>M2</v>
          </cell>
          <cell r="E3732">
            <v>15.9</v>
          </cell>
          <cell r="F3732">
            <v>15.9</v>
          </cell>
        </row>
        <row r="3733">
          <cell r="A3733" t="str">
            <v>55.01.030</v>
          </cell>
          <cell r="B3733" t="str">
            <v>Limpeza complementar com hidrojateamento</v>
          </cell>
          <cell r="C3733" t="str">
            <v>M2</v>
          </cell>
          <cell r="D3733">
            <v>2.89</v>
          </cell>
          <cell r="E3733">
            <v>6.56</v>
          </cell>
          <cell r="F3733">
            <v>9.4499999999999993</v>
          </cell>
        </row>
        <row r="3734">
          <cell r="A3734" t="str">
            <v>55.01.070</v>
          </cell>
          <cell r="B3734" t="str">
            <v>Limpeza complementar e especial de piso com produtos químicos</v>
          </cell>
          <cell r="C3734" t="str">
            <v>M2</v>
          </cell>
          <cell r="D3734">
            <v>2.15</v>
          </cell>
          <cell r="E3734">
            <v>4.54</v>
          </cell>
          <cell r="F3734">
            <v>6.69</v>
          </cell>
        </row>
        <row r="3735">
          <cell r="A3735" t="str">
            <v>55.01.080</v>
          </cell>
          <cell r="B3735" t="str">
            <v>Limpeza complementar e especial de peças e aparelhos sanitários</v>
          </cell>
          <cell r="C3735" t="str">
            <v>UN</v>
          </cell>
          <cell r="E3735">
            <v>18.170000000000002</v>
          </cell>
          <cell r="F3735">
            <v>18.170000000000002</v>
          </cell>
        </row>
        <row r="3736">
          <cell r="A3736" t="str">
            <v>55.01.100</v>
          </cell>
          <cell r="B3736" t="str">
            <v>Limpeza complementar e especial de vidros</v>
          </cell>
          <cell r="C3736" t="str">
            <v>M2</v>
          </cell>
          <cell r="E3736">
            <v>17.03</v>
          </cell>
          <cell r="F3736">
            <v>17.03</v>
          </cell>
        </row>
        <row r="3737">
          <cell r="A3737" t="str">
            <v>55.01.130</v>
          </cell>
          <cell r="B3737" t="str">
            <v>Limpeza e lavagem de superfície revestida com material cerâmico ou pastilhas por hidrojateamento com rejuntamento</v>
          </cell>
          <cell r="C3737" t="str">
            <v>M2</v>
          </cell>
          <cell r="D3737">
            <v>9.67</v>
          </cell>
          <cell r="E3737">
            <v>6.56</v>
          </cell>
          <cell r="F3737">
            <v>16.23</v>
          </cell>
        </row>
        <row r="3738">
          <cell r="A3738" t="str">
            <v>55.01.140</v>
          </cell>
          <cell r="B3738" t="str">
            <v>Limpeza de superfície com hidrojateamento</v>
          </cell>
          <cell r="C3738" t="str">
            <v>M2</v>
          </cell>
          <cell r="D3738">
            <v>7.88</v>
          </cell>
          <cell r="F3738">
            <v>7.88</v>
          </cell>
        </row>
        <row r="3739">
          <cell r="A3739" t="str">
            <v>55.02</v>
          </cell>
          <cell r="B3739" t="str">
            <v>Limpeza e desinfeccao sanitaria</v>
          </cell>
        </row>
        <row r="3740">
          <cell r="A3740" t="str">
            <v>55.02.010</v>
          </cell>
          <cell r="B3740" t="str">
            <v>Limpeza de caixa de inspeção</v>
          </cell>
          <cell r="C3740" t="str">
            <v>UN</v>
          </cell>
          <cell r="E3740">
            <v>6.81</v>
          </cell>
          <cell r="F3740">
            <v>6.81</v>
          </cell>
        </row>
        <row r="3741">
          <cell r="A3741" t="str">
            <v>55.02.012</v>
          </cell>
          <cell r="B3741" t="str">
            <v>Limpeza de caixa de passagem, poço de visita ou bueiro</v>
          </cell>
          <cell r="C3741" t="str">
            <v>UN</v>
          </cell>
          <cell r="D3741">
            <v>27.64</v>
          </cell>
          <cell r="E3741">
            <v>22.71</v>
          </cell>
          <cell r="F3741">
            <v>50.35</v>
          </cell>
        </row>
        <row r="3742">
          <cell r="A3742" t="str">
            <v>55.02.020</v>
          </cell>
          <cell r="B3742" t="str">
            <v>Limpeza de fossa</v>
          </cell>
          <cell r="C3742" t="str">
            <v>M3</v>
          </cell>
          <cell r="D3742">
            <v>199</v>
          </cell>
          <cell r="F3742">
            <v>199</v>
          </cell>
        </row>
        <row r="3743">
          <cell r="A3743" t="str">
            <v>55.02.040</v>
          </cell>
          <cell r="B3743" t="str">
            <v>Limpeza e desobstrução de boca de lobo</v>
          </cell>
          <cell r="C3743" t="str">
            <v>UN</v>
          </cell>
          <cell r="E3743">
            <v>25.18</v>
          </cell>
          <cell r="F3743">
            <v>25.18</v>
          </cell>
        </row>
        <row r="3744">
          <cell r="A3744" t="str">
            <v>55.02.050</v>
          </cell>
          <cell r="B3744" t="str">
            <v>Limpeza e desobstrução de canaletas ou tubulações de águas pluviais</v>
          </cell>
          <cell r="C3744" t="str">
            <v>M</v>
          </cell>
          <cell r="E3744">
            <v>12.59</v>
          </cell>
          <cell r="F3744">
            <v>12.59</v>
          </cell>
        </row>
        <row r="3745">
          <cell r="A3745" t="str">
            <v>55.02.060</v>
          </cell>
          <cell r="B3745" t="str">
            <v>Limpeza e desentupimento manual de tubulação de esgoto predial</v>
          </cell>
          <cell r="C3745" t="str">
            <v>M</v>
          </cell>
          <cell r="E3745">
            <v>13.43</v>
          </cell>
          <cell r="F3745">
            <v>13.43</v>
          </cell>
        </row>
        <row r="3746">
          <cell r="A3746" t="str">
            <v>55.10</v>
          </cell>
          <cell r="B3746" t="str">
            <v>Remocao de entulho</v>
          </cell>
        </row>
        <row r="3747">
          <cell r="A3747" t="str">
            <v>55.10.030</v>
          </cell>
          <cell r="B3747" t="str">
            <v>Locação de duto coletor de entulho</v>
          </cell>
          <cell r="C3747" t="str">
            <v>MXMES</v>
          </cell>
          <cell r="D3747">
            <v>96.9</v>
          </cell>
          <cell r="F3747">
            <v>96.9</v>
          </cell>
        </row>
        <row r="3748">
          <cell r="A3748" t="str">
            <v>61</v>
          </cell>
          <cell r="B3748" t="str">
            <v>CONFORTO MECANICO, EQUIPAMENTO E SISTEMA</v>
          </cell>
        </row>
        <row r="3749">
          <cell r="A3749" t="str">
            <v>61.01</v>
          </cell>
          <cell r="B3749" t="str">
            <v>Elevador</v>
          </cell>
        </row>
        <row r="3750">
          <cell r="A3750" t="str">
            <v>61.01.670</v>
          </cell>
          <cell r="B3750" t="str">
            <v>Elevador para passageiros, uso interno com capacidade mínima de 600 kg para duas paradas, portas unilaterais</v>
          </cell>
          <cell r="C3750" t="str">
            <v>CJ</v>
          </cell>
          <cell r="D3750">
            <v>202287.31</v>
          </cell>
          <cell r="F3750">
            <v>202287.31</v>
          </cell>
        </row>
        <row r="3751">
          <cell r="A3751" t="str">
            <v>61.01.680</v>
          </cell>
          <cell r="B3751" t="str">
            <v>Elevador para passageiros, uso interno com capacidade mínima de 600 kg para três paradas, portas unilaterais</v>
          </cell>
          <cell r="C3751" t="str">
            <v>CJ</v>
          </cell>
          <cell r="D3751">
            <v>209700</v>
          </cell>
          <cell r="F3751">
            <v>209700</v>
          </cell>
        </row>
        <row r="3752">
          <cell r="A3752" t="str">
            <v>61.01.690</v>
          </cell>
          <cell r="B3752" t="str">
            <v>Elevador para passageiros, uso interno com capacidade mínima de 600 kg para três paradas, portas bilaterais</v>
          </cell>
          <cell r="C3752" t="str">
            <v>CJ</v>
          </cell>
          <cell r="D3752">
            <v>234464</v>
          </cell>
          <cell r="F3752">
            <v>234464</v>
          </cell>
        </row>
        <row r="3753">
          <cell r="A3753" t="str">
            <v>61.01.760</v>
          </cell>
          <cell r="B3753" t="str">
            <v>Elevador para passageiros, uso interno com capacidade mínima de 600 kg para quatro paradas, portas bilaterais</v>
          </cell>
          <cell r="C3753" t="str">
            <v>CJ</v>
          </cell>
          <cell r="D3753">
            <v>239736.05</v>
          </cell>
          <cell r="F3753">
            <v>239736.05</v>
          </cell>
        </row>
        <row r="3754">
          <cell r="A3754" t="str">
            <v>61.01.770</v>
          </cell>
          <cell r="B3754" t="str">
            <v>Elevador para passageiros, uso interno com capacidade mínima de 600 kg para quatro paradas, portas unilaterais</v>
          </cell>
          <cell r="C3754" t="str">
            <v>CJ</v>
          </cell>
          <cell r="D3754">
            <v>219950</v>
          </cell>
          <cell r="F3754">
            <v>219950</v>
          </cell>
        </row>
        <row r="3755">
          <cell r="A3755" t="str">
            <v>61.01.800</v>
          </cell>
          <cell r="B3755" t="str">
            <v>Fechamento em vidro laminado para caixa de elevador</v>
          </cell>
          <cell r="C3755" t="str">
            <v>M2</v>
          </cell>
          <cell r="D3755">
            <v>1664.15</v>
          </cell>
          <cell r="F3755">
            <v>1664.15</v>
          </cell>
        </row>
        <row r="3756">
          <cell r="A3756" t="str">
            <v>61.10</v>
          </cell>
          <cell r="B3756" t="str">
            <v>Climatizacao</v>
          </cell>
        </row>
        <row r="3757">
          <cell r="A3757" t="str">
            <v>61.10.001</v>
          </cell>
          <cell r="B3757" t="str">
            <v>Resfriadora de líquidos (chiller), com compressor e condensação à ar, capacidade de 120 TR</v>
          </cell>
          <cell r="C3757" t="str">
            <v>UN</v>
          </cell>
          <cell r="D3757">
            <v>479019.35</v>
          </cell>
          <cell r="E3757">
            <v>34614.949999999997</v>
          </cell>
          <cell r="F3757">
            <v>513634.3</v>
          </cell>
        </row>
        <row r="3758">
          <cell r="A3758" t="str">
            <v>61.10.007</v>
          </cell>
          <cell r="B3758" t="str">
            <v>Resfriadora de líquidos (chiller), com compressor e condensação à ar, capacidade de 160 TR</v>
          </cell>
          <cell r="C3758" t="str">
            <v>UN</v>
          </cell>
          <cell r="D3758">
            <v>479111.23</v>
          </cell>
          <cell r="E3758">
            <v>36873.32</v>
          </cell>
          <cell r="F3758">
            <v>515984.55</v>
          </cell>
        </row>
        <row r="3759">
          <cell r="A3759" t="str">
            <v>61.10.010</v>
          </cell>
          <cell r="B3759" t="str">
            <v>Resfriadora de líquidos (chiller), com compressor e condensação à ar, capacidade de 200-210 TR</v>
          </cell>
          <cell r="C3759" t="str">
            <v>UN</v>
          </cell>
          <cell r="D3759">
            <v>676761.05</v>
          </cell>
          <cell r="E3759">
            <v>33523.949999999997</v>
          </cell>
          <cell r="F3759">
            <v>710285</v>
          </cell>
        </row>
        <row r="3760">
          <cell r="A3760" t="str">
            <v>61.10.012</v>
          </cell>
          <cell r="B3760" t="str">
            <v>Resfriadora de líquidos (chiller), com compressor e condensação à ar, capacidade de 80 TR</v>
          </cell>
          <cell r="C3760" t="str">
            <v>UN</v>
          </cell>
          <cell r="D3760">
            <v>275969.13</v>
          </cell>
          <cell r="E3760">
            <v>27691.96</v>
          </cell>
          <cell r="F3760">
            <v>303661.09000000003</v>
          </cell>
        </row>
        <row r="3761">
          <cell r="A3761" t="str">
            <v>61.10.014</v>
          </cell>
          <cell r="B3761" t="str">
            <v>Resfriadora de líquidos (chiller), com compressor e condensação à ar, capacidade de 20 TR</v>
          </cell>
          <cell r="C3761" t="str">
            <v>UN</v>
          </cell>
          <cell r="D3761">
            <v>86878.8</v>
          </cell>
          <cell r="E3761">
            <v>17307.48</v>
          </cell>
          <cell r="F3761">
            <v>104186.28</v>
          </cell>
        </row>
        <row r="3762">
          <cell r="A3762" t="str">
            <v>61.10.100</v>
          </cell>
          <cell r="B3762" t="str">
            <v>Tratamento de ar (fan-coil) tipo Air Handling Unit de concepção modular, capacidade de 10 TR</v>
          </cell>
          <cell r="C3762" t="str">
            <v>UN</v>
          </cell>
          <cell r="D3762">
            <v>23602.17</v>
          </cell>
          <cell r="E3762">
            <v>4097.6499999999996</v>
          </cell>
          <cell r="F3762">
            <v>27699.82</v>
          </cell>
        </row>
        <row r="3763">
          <cell r="A3763" t="str">
            <v>61.10.101</v>
          </cell>
          <cell r="B3763" t="str">
            <v>Tratamento de ar (fan-Coil) tipo Air Handling Unit de concepção modular, capacidade de 6 TR</v>
          </cell>
          <cell r="C3763" t="str">
            <v>UN</v>
          </cell>
          <cell r="D3763">
            <v>19881.740000000002</v>
          </cell>
          <cell r="E3763">
            <v>4097.6499999999996</v>
          </cell>
          <cell r="F3763">
            <v>23979.39</v>
          </cell>
        </row>
        <row r="3764">
          <cell r="A3764" t="str">
            <v>61.10.110</v>
          </cell>
          <cell r="B3764" t="str">
            <v>Tratamento de ar (fan-coil) tipo Air Handling Unit de concepção modular, capacidade de 40 TR</v>
          </cell>
          <cell r="C3764" t="str">
            <v>UN</v>
          </cell>
          <cell r="D3764">
            <v>64921.45</v>
          </cell>
          <cell r="E3764">
            <v>8951.32</v>
          </cell>
          <cell r="F3764">
            <v>73872.77</v>
          </cell>
        </row>
        <row r="3765">
          <cell r="A3765" t="str">
            <v>61.10.120</v>
          </cell>
          <cell r="B3765" t="str">
            <v>Tratamento de ar (fan-coil) tipo Air Handling Unit de concepção modular, capacidade de 50 TR</v>
          </cell>
          <cell r="C3765" t="str">
            <v>UN</v>
          </cell>
          <cell r="D3765">
            <v>59199.13</v>
          </cell>
          <cell r="E3765">
            <v>10922.8</v>
          </cell>
          <cell r="F3765">
            <v>70121.929999999993</v>
          </cell>
        </row>
        <row r="3766">
          <cell r="A3766" t="str">
            <v>61.10.200</v>
          </cell>
          <cell r="B3766" t="str">
            <v>Tratamento de ar compacta fancolete hidrônico tipo piso-teto, vazão de ar nominal 637 m³/h, capacidade de refrigeração 14.000 Btu/h - 1,2 TR</v>
          </cell>
          <cell r="C3766" t="str">
            <v>UN</v>
          </cell>
          <cell r="D3766">
            <v>6028.85</v>
          </cell>
          <cell r="E3766">
            <v>691.12</v>
          </cell>
          <cell r="F3766">
            <v>6719.97</v>
          </cell>
        </row>
        <row r="3767">
          <cell r="A3767" t="str">
            <v>61.10.210</v>
          </cell>
          <cell r="B3767" t="str">
            <v>Tratamento de ar compacta fancolete hidrônico tipo piso-teto, vazão de ar nominal 1.215 m³/h, capacidade de refrigeração 25.000 Btu/h - 2,1 TR</v>
          </cell>
          <cell r="C3767" t="str">
            <v>UN</v>
          </cell>
          <cell r="D3767">
            <v>6310.83</v>
          </cell>
          <cell r="E3767">
            <v>863.9</v>
          </cell>
          <cell r="F3767">
            <v>7174.73</v>
          </cell>
        </row>
        <row r="3768">
          <cell r="A3768" t="str">
            <v>61.10.220</v>
          </cell>
          <cell r="B3768" t="str">
            <v>Tratamento de ar compacta fancolete hidrônico tipo piso-teto, vazão de ar nominal 1.758 m³/h, capacidade de refrigeração 36.000 Btu/h - 3,0 TR</v>
          </cell>
          <cell r="C3768" t="str">
            <v>UN</v>
          </cell>
          <cell r="D3768">
            <v>6527.77</v>
          </cell>
          <cell r="E3768">
            <v>1036.68</v>
          </cell>
          <cell r="F3768">
            <v>7564.45</v>
          </cell>
        </row>
        <row r="3769">
          <cell r="A3769" t="str">
            <v>61.10.230</v>
          </cell>
          <cell r="B3769" t="str">
            <v>Tratamento de ar compacta fancolete hidrônico tipo piso-teto, vazão de ar nominal 2.166 m³/h, capacidade de refrigeração 48.000 Btu/h - 4,0 TR</v>
          </cell>
          <cell r="C3769" t="str">
            <v>UN</v>
          </cell>
          <cell r="D3769">
            <v>6665</v>
          </cell>
          <cell r="E3769">
            <v>1123.07</v>
          </cell>
          <cell r="F3769">
            <v>7788.07</v>
          </cell>
        </row>
        <row r="3770">
          <cell r="A3770" t="str">
            <v>61.10.250</v>
          </cell>
          <cell r="B3770" t="str">
            <v>Tratamento de ar compacta fancolete hidrônico tipo cassete, capacidade de refrigeração 20.000 Btu/h - 1,6 TR</v>
          </cell>
          <cell r="C3770" t="str">
            <v>UN</v>
          </cell>
          <cell r="D3770">
            <v>5076.0200000000004</v>
          </cell>
          <cell r="E3770">
            <v>541.04999999999995</v>
          </cell>
          <cell r="F3770">
            <v>5617.07</v>
          </cell>
        </row>
        <row r="3771">
          <cell r="A3771" t="str">
            <v>61.10.260</v>
          </cell>
          <cell r="B3771" t="str">
            <v>Tratamento de ar compacta fancolete hidrônico tipo cassete, capacidade de refrigeração 25.000 Btu/h - 2,1 TR</v>
          </cell>
          <cell r="C3771" t="str">
            <v>UN</v>
          </cell>
          <cell r="D3771">
            <v>5282.09</v>
          </cell>
          <cell r="E3771">
            <v>541.04999999999995</v>
          </cell>
          <cell r="F3771">
            <v>5823.14</v>
          </cell>
        </row>
        <row r="3772">
          <cell r="A3772" t="str">
            <v>61.10.270</v>
          </cell>
          <cell r="B3772" t="str">
            <v>Tratamento de ar compacta fancolete hidrônico tipo cassete, capacidade de refrigeração 32.000 Btu/h - 2,6 TR</v>
          </cell>
          <cell r="C3772" t="str">
            <v>UN</v>
          </cell>
          <cell r="D3772">
            <v>5519.19</v>
          </cell>
          <cell r="E3772">
            <v>541.04999999999995</v>
          </cell>
          <cell r="F3772">
            <v>6060.24</v>
          </cell>
        </row>
        <row r="3773">
          <cell r="A3773" t="str">
            <v>61.10.300</v>
          </cell>
          <cell r="B3773" t="str">
            <v>Duto flexível aluminizado, seção circular de 10cm (4´)</v>
          </cell>
          <cell r="C3773" t="str">
            <v>M</v>
          </cell>
          <cell r="D3773">
            <v>10.83</v>
          </cell>
          <cell r="E3773">
            <v>15</v>
          </cell>
          <cell r="F3773">
            <v>25.83</v>
          </cell>
        </row>
        <row r="3774">
          <cell r="A3774" t="str">
            <v>61.10.310</v>
          </cell>
          <cell r="B3774" t="str">
            <v>Duto flexível aluminizado, seção circular de 15cm (6´)</v>
          </cell>
          <cell r="C3774" t="str">
            <v>M</v>
          </cell>
          <cell r="D3774">
            <v>18.39</v>
          </cell>
          <cell r="E3774">
            <v>15</v>
          </cell>
          <cell r="F3774">
            <v>33.39</v>
          </cell>
        </row>
        <row r="3775">
          <cell r="A3775" t="str">
            <v>61.10.320</v>
          </cell>
          <cell r="B3775" t="str">
            <v>Duto flexível aluminizado, seção circular de 20cm (8´)</v>
          </cell>
          <cell r="C3775" t="str">
            <v>M</v>
          </cell>
          <cell r="D3775">
            <v>16.88</v>
          </cell>
          <cell r="E3775">
            <v>15</v>
          </cell>
          <cell r="F3775">
            <v>31.88</v>
          </cell>
        </row>
        <row r="3776">
          <cell r="A3776" t="str">
            <v>61.10.380</v>
          </cell>
          <cell r="B3776" t="str">
            <v>Duto em painel rígido de lã de vidro acústico, espessura 25 mm</v>
          </cell>
          <cell r="C3776" t="str">
            <v>M2</v>
          </cell>
          <cell r="D3776">
            <v>99.56</v>
          </cell>
          <cell r="E3776">
            <v>107.99</v>
          </cell>
          <cell r="F3776">
            <v>207.55</v>
          </cell>
        </row>
        <row r="3777">
          <cell r="A3777" t="str">
            <v>61.10.400</v>
          </cell>
          <cell r="B3777" t="str">
            <v>Damper corta fogo (DCF) tipo comporta, com elemento fusível e chave fim de curso.</v>
          </cell>
          <cell r="C3777" t="str">
            <v>M2</v>
          </cell>
          <cell r="D3777">
            <v>6531.79</v>
          </cell>
          <cell r="F3777">
            <v>6531.79</v>
          </cell>
        </row>
        <row r="3778">
          <cell r="A3778" t="str">
            <v>61.10.401</v>
          </cell>
          <cell r="B3778" t="str">
            <v>Damper de regulagem manual, tamanho: 0,10 m² a 0,14 m²</v>
          </cell>
          <cell r="C3778" t="str">
            <v>M2</v>
          </cell>
          <cell r="D3778">
            <v>2042.07</v>
          </cell>
          <cell r="E3778">
            <v>140.09</v>
          </cell>
          <cell r="F3778">
            <v>2182.16</v>
          </cell>
        </row>
        <row r="3779">
          <cell r="A3779" t="str">
            <v>61.10.402</v>
          </cell>
          <cell r="B3779" t="str">
            <v>Damper de regulagem manual, tamanho: 0,15 m² a 0,20 m²</v>
          </cell>
          <cell r="C3779" t="str">
            <v>M2</v>
          </cell>
          <cell r="D3779">
            <v>1722.76</v>
          </cell>
          <cell r="E3779">
            <v>108.26</v>
          </cell>
          <cell r="F3779">
            <v>1831.02</v>
          </cell>
        </row>
        <row r="3780">
          <cell r="A3780" t="str">
            <v>61.10.403</v>
          </cell>
          <cell r="B3780" t="str">
            <v>Damper de regulagem manual, tamanho: 0,21 m² a 0,40 m²</v>
          </cell>
          <cell r="C3780" t="str">
            <v>M2</v>
          </cell>
          <cell r="D3780">
            <v>1337.19</v>
          </cell>
          <cell r="E3780">
            <v>95.53</v>
          </cell>
          <cell r="F3780">
            <v>1432.72</v>
          </cell>
        </row>
        <row r="3781">
          <cell r="A3781" t="str">
            <v>61.10.410</v>
          </cell>
          <cell r="B3781" t="str">
            <v>Serviço de instalação de Damper Corta Fogo</v>
          </cell>
          <cell r="C3781" t="str">
            <v>UN</v>
          </cell>
          <cell r="E3781">
            <v>406.88</v>
          </cell>
          <cell r="F3781">
            <v>406.88</v>
          </cell>
        </row>
        <row r="3782">
          <cell r="A3782" t="str">
            <v>61.10.430</v>
          </cell>
          <cell r="B3782" t="str">
            <v>Tanque de compensação pressurizado, capacidade (volume mínimo) de 250 litros</v>
          </cell>
          <cell r="C3782" t="str">
            <v>UN</v>
          </cell>
          <cell r="D3782">
            <v>9532.98</v>
          </cell>
          <cell r="E3782">
            <v>1727.8</v>
          </cell>
          <cell r="F3782">
            <v>11260.78</v>
          </cell>
        </row>
        <row r="3783">
          <cell r="A3783" t="str">
            <v>61.10.440</v>
          </cell>
          <cell r="B3783" t="str">
            <v>Registro de regulagem de vazão de ar</v>
          </cell>
          <cell r="C3783" t="str">
            <v>UN</v>
          </cell>
          <cell r="D3783">
            <v>186.25</v>
          </cell>
          <cell r="E3783">
            <v>50.95</v>
          </cell>
          <cell r="F3783">
            <v>237.2</v>
          </cell>
        </row>
        <row r="3784">
          <cell r="A3784" t="str">
            <v>61.10.510</v>
          </cell>
          <cell r="B3784" t="str">
            <v>Difusor de ar de longo alcance tipo Jet-Nozzles, vazão de ar 1.330 m³/h</v>
          </cell>
          <cell r="C3784" t="str">
            <v>UN</v>
          </cell>
          <cell r="D3784">
            <v>1416.73</v>
          </cell>
          <cell r="E3784">
            <v>146.46</v>
          </cell>
          <cell r="F3784">
            <v>1563.19</v>
          </cell>
        </row>
        <row r="3785">
          <cell r="A3785" t="str">
            <v>61.10.511</v>
          </cell>
          <cell r="B3785" t="str">
            <v>Difusor para insuflamento de ar com plenum, multivias e colarinho</v>
          </cell>
          <cell r="C3785" t="str">
            <v>M2</v>
          </cell>
          <cell r="D3785">
            <v>4417.2299999999996</v>
          </cell>
          <cell r="E3785">
            <v>222.89</v>
          </cell>
          <cell r="F3785">
            <v>4640.12</v>
          </cell>
        </row>
        <row r="3786">
          <cell r="A3786" t="str">
            <v>61.10.512</v>
          </cell>
          <cell r="B3786" t="str">
            <v>Difusor para insuflamento de ar com plenum, com 2 aberturas</v>
          </cell>
          <cell r="C3786" t="str">
            <v>M</v>
          </cell>
          <cell r="D3786">
            <v>4600.32</v>
          </cell>
          <cell r="E3786">
            <v>55.83</v>
          </cell>
          <cell r="F3786">
            <v>4656.1499999999996</v>
          </cell>
        </row>
        <row r="3787">
          <cell r="A3787" t="str">
            <v>61.10.513</v>
          </cell>
          <cell r="B3787" t="str">
            <v>Difusor de plástico, diâmetro 15 cm</v>
          </cell>
          <cell r="C3787" t="str">
            <v>UN</v>
          </cell>
          <cell r="D3787">
            <v>109.4</v>
          </cell>
          <cell r="E3787">
            <v>50.95</v>
          </cell>
          <cell r="F3787">
            <v>160.35</v>
          </cell>
        </row>
        <row r="3788">
          <cell r="A3788" t="str">
            <v>61.10.514</v>
          </cell>
          <cell r="B3788" t="str">
            <v>Difusor de plástico, diâmetro 20 cm</v>
          </cell>
          <cell r="C3788" t="str">
            <v>UN</v>
          </cell>
          <cell r="D3788">
            <v>129.9</v>
          </cell>
          <cell r="E3788">
            <v>50.95</v>
          </cell>
          <cell r="F3788">
            <v>180.85</v>
          </cell>
        </row>
        <row r="3789">
          <cell r="A3789" t="str">
            <v>61.10.530</v>
          </cell>
          <cell r="B3789" t="str">
            <v>Difusor de insuflação de ar tipo direcional, medindo 30 x 30 cm</v>
          </cell>
          <cell r="C3789" t="str">
            <v>UN</v>
          </cell>
          <cell r="D3789">
            <v>374.93</v>
          </cell>
          <cell r="E3789">
            <v>50.95</v>
          </cell>
          <cell r="F3789">
            <v>425.88</v>
          </cell>
        </row>
        <row r="3790">
          <cell r="A3790" t="str">
            <v>61.10.550</v>
          </cell>
          <cell r="B3790" t="str">
            <v>Difusor de insuflação de ar tipo direcional, medindo 45 x 15 cm</v>
          </cell>
          <cell r="C3790" t="str">
            <v>UN</v>
          </cell>
          <cell r="D3790">
            <v>293.64</v>
          </cell>
          <cell r="E3790">
            <v>50.95</v>
          </cell>
          <cell r="F3790">
            <v>344.59</v>
          </cell>
        </row>
        <row r="3791">
          <cell r="A3791" t="str">
            <v>61.10.564</v>
          </cell>
          <cell r="B3791" t="str">
            <v>Grelha de insuflação de ar em alumínio anodizado, de dupla deflexão, tamanho: até 0,10 m²</v>
          </cell>
          <cell r="C3791" t="str">
            <v>M2</v>
          </cell>
          <cell r="D3791">
            <v>3464.8</v>
          </cell>
          <cell r="E3791">
            <v>312.02999999999997</v>
          </cell>
          <cell r="F3791">
            <v>3776.83</v>
          </cell>
        </row>
        <row r="3792">
          <cell r="A3792" t="str">
            <v>61.10.565</v>
          </cell>
          <cell r="B3792" t="str">
            <v>Grelha de insuflação de ar em alumínio anodizado, de dupla deflexão, tamanho: acima de 0,10 m² até 0,50 m²</v>
          </cell>
          <cell r="C3792" t="str">
            <v>M2</v>
          </cell>
          <cell r="D3792">
            <v>2276.36</v>
          </cell>
          <cell r="E3792">
            <v>127.36</v>
          </cell>
          <cell r="F3792">
            <v>2403.7199999999998</v>
          </cell>
        </row>
        <row r="3793">
          <cell r="A3793" t="str">
            <v>61.10.566</v>
          </cell>
          <cell r="B3793" t="str">
            <v>Grelha de insuflação de ar em alumínio anodizado, de dupla deflexão, tamanho: acima de 0,50 m² até 1,00 m²</v>
          </cell>
          <cell r="C3793" t="str">
            <v>M2</v>
          </cell>
          <cell r="D3793">
            <v>1805.53</v>
          </cell>
          <cell r="E3793">
            <v>63.68</v>
          </cell>
          <cell r="F3793">
            <v>1869.21</v>
          </cell>
        </row>
        <row r="3794">
          <cell r="A3794" t="str">
            <v>61.10.567</v>
          </cell>
          <cell r="B3794" t="str">
            <v>Grelha de porta, tamanho: 0,14 m² a 0,30 m²</v>
          </cell>
          <cell r="C3794" t="str">
            <v>M2</v>
          </cell>
          <cell r="D3794">
            <v>1714.58</v>
          </cell>
          <cell r="E3794">
            <v>140.09</v>
          </cell>
          <cell r="F3794">
            <v>1854.67</v>
          </cell>
        </row>
        <row r="3795">
          <cell r="A3795" t="str">
            <v>61.10.568</v>
          </cell>
          <cell r="B3795" t="str">
            <v>Grelha de porta, tamanho: 0,07 m² a 0,13 m²</v>
          </cell>
          <cell r="C3795" t="str">
            <v>M2</v>
          </cell>
          <cell r="D3795">
            <v>2221.52</v>
          </cell>
          <cell r="E3795">
            <v>184.67</v>
          </cell>
          <cell r="F3795">
            <v>2406.19</v>
          </cell>
        </row>
        <row r="3796">
          <cell r="A3796" t="str">
            <v>61.10.569</v>
          </cell>
          <cell r="B3796" t="str">
            <v>Grelha de porta, tamanho: 0,03 m² a 0,06 m²</v>
          </cell>
          <cell r="C3796" t="str">
            <v>M2</v>
          </cell>
          <cell r="D3796">
            <v>3874.45</v>
          </cell>
          <cell r="E3796">
            <v>305.67</v>
          </cell>
          <cell r="F3796">
            <v>4180.12</v>
          </cell>
        </row>
        <row r="3797">
          <cell r="A3797" t="str">
            <v>61.10.574</v>
          </cell>
          <cell r="B3797" t="str">
            <v>Grelha de retorno/exaustão com registro, tamanho: 0,03 m² a 0,06 m²</v>
          </cell>
          <cell r="C3797" t="str">
            <v>M2</v>
          </cell>
          <cell r="D3797">
            <v>2601.4</v>
          </cell>
          <cell r="E3797">
            <v>229.25</v>
          </cell>
          <cell r="F3797">
            <v>2830.65</v>
          </cell>
        </row>
        <row r="3798">
          <cell r="A3798" t="str">
            <v>61.10.575</v>
          </cell>
          <cell r="B3798" t="str">
            <v>Grelha de retorno/exaustão com registro, tamanho: 0,07 m² a 0,13 m²</v>
          </cell>
          <cell r="C3798" t="str">
            <v>M2</v>
          </cell>
          <cell r="D3798">
            <v>1898.87</v>
          </cell>
          <cell r="E3798">
            <v>159.21</v>
          </cell>
          <cell r="F3798">
            <v>2058.08</v>
          </cell>
        </row>
        <row r="3799">
          <cell r="A3799" t="str">
            <v>61.10.576</v>
          </cell>
          <cell r="B3799" t="str">
            <v>Grelha de retorno/exaustão com registro, tamanho: 0,14 m² a 0,19 m²</v>
          </cell>
          <cell r="C3799" t="str">
            <v>M2</v>
          </cell>
          <cell r="D3799">
            <v>1516.66</v>
          </cell>
          <cell r="E3799">
            <v>127.36</v>
          </cell>
          <cell r="F3799">
            <v>1644.02</v>
          </cell>
        </row>
        <row r="3800">
          <cell r="A3800" t="str">
            <v>61.10.577</v>
          </cell>
          <cell r="B3800" t="str">
            <v>Grelha de retorno/exaustão com registro, tamanho: 0,20 m² a 0,40 m²</v>
          </cell>
          <cell r="C3800" t="str">
            <v>M2</v>
          </cell>
          <cell r="D3800">
            <v>1352.34</v>
          </cell>
          <cell r="E3800">
            <v>108.26</v>
          </cell>
          <cell r="F3800">
            <v>1460.6</v>
          </cell>
        </row>
        <row r="3801">
          <cell r="A3801" t="str">
            <v>61.10.578</v>
          </cell>
          <cell r="B3801" t="str">
            <v>Grelha de retorno/exaustão com registro, tamanho: 0,41 m² a 0,65 m²</v>
          </cell>
          <cell r="C3801" t="str">
            <v>M2</v>
          </cell>
          <cell r="D3801">
            <v>1211.81</v>
          </cell>
          <cell r="E3801">
            <v>95.53</v>
          </cell>
          <cell r="F3801">
            <v>1307.3399999999999</v>
          </cell>
        </row>
        <row r="3802">
          <cell r="A3802" t="str">
            <v>61.10.581</v>
          </cell>
          <cell r="B3802" t="str">
            <v>Veneziana com tela e filtro G4</v>
          </cell>
          <cell r="C3802" t="str">
            <v>M2</v>
          </cell>
          <cell r="D3802">
            <v>1421.05</v>
          </cell>
          <cell r="E3802">
            <v>127.36</v>
          </cell>
          <cell r="F3802">
            <v>1548.41</v>
          </cell>
        </row>
        <row r="3803">
          <cell r="A3803" t="str">
            <v>61.10.582</v>
          </cell>
          <cell r="B3803" t="str">
            <v>Veneziana com tela</v>
          </cell>
          <cell r="C3803" t="str">
            <v>M2</v>
          </cell>
          <cell r="D3803">
            <v>1481.27</v>
          </cell>
          <cell r="E3803">
            <v>76.41</v>
          </cell>
          <cell r="F3803">
            <v>1557.68</v>
          </cell>
        </row>
        <row r="3804">
          <cell r="A3804" t="str">
            <v>61.10.583</v>
          </cell>
          <cell r="B3804" t="str">
            <v>Veneziana com tela, tamanho 38,5 x 33 cm</v>
          </cell>
          <cell r="C3804" t="str">
            <v>UN</v>
          </cell>
          <cell r="D3804">
            <v>206.19</v>
          </cell>
          <cell r="E3804">
            <v>57.31</v>
          </cell>
          <cell r="F3804">
            <v>263.5</v>
          </cell>
        </row>
        <row r="3805">
          <cell r="A3805" t="str">
            <v>61.10.584</v>
          </cell>
          <cell r="B3805" t="str">
            <v>Veneziana com tela, tamanho 78,5 x 33 cm</v>
          </cell>
          <cell r="C3805" t="str">
            <v>UN</v>
          </cell>
          <cell r="D3805">
            <v>319.37</v>
          </cell>
          <cell r="E3805">
            <v>76.41</v>
          </cell>
          <cell r="F3805">
            <v>395.78</v>
          </cell>
        </row>
        <row r="3806">
          <cell r="A3806" t="str">
            <v>61.14</v>
          </cell>
          <cell r="B3806" t="str">
            <v>Ventilacao</v>
          </cell>
        </row>
        <row r="3807">
          <cell r="A3807" t="str">
            <v>61.14.005</v>
          </cell>
          <cell r="B3807" t="str">
            <v>Caixa ventiladora com ventilador centrífugo, vazão 4.600 m³/h, pressão 30 mmCA - 220 / 380 V / 60HZ</v>
          </cell>
          <cell r="C3807" t="str">
            <v>UN</v>
          </cell>
          <cell r="D3807">
            <v>5096.46</v>
          </cell>
          <cell r="E3807">
            <v>382.08</v>
          </cell>
          <cell r="F3807">
            <v>5478.54</v>
          </cell>
        </row>
        <row r="3808">
          <cell r="A3808" t="str">
            <v>61.14.015</v>
          </cell>
          <cell r="B3808" t="str">
            <v>Caixa ventiladora com ventilador centrífugo, vazão 28.000 m³/h, pressão 30 mmCA - 220 / 380 V / 60HZ</v>
          </cell>
          <cell r="C3808" t="str">
            <v>UN</v>
          </cell>
          <cell r="D3808">
            <v>19210.96</v>
          </cell>
          <cell r="E3808">
            <v>382.08</v>
          </cell>
          <cell r="F3808">
            <v>19593.04</v>
          </cell>
        </row>
        <row r="3809">
          <cell r="A3809" t="str">
            <v>61.14.050</v>
          </cell>
          <cell r="B3809" t="str">
            <v>Caixa ventiladora com ventilador centrífugo, vazão 8.800 m³/h, pressão 35 mmCA - 220/380 V / 60Hz</v>
          </cell>
          <cell r="C3809" t="str">
            <v>UN</v>
          </cell>
          <cell r="D3809">
            <v>10290.040000000001</v>
          </cell>
          <cell r="E3809">
            <v>334.98</v>
          </cell>
          <cell r="F3809">
            <v>10625.02</v>
          </cell>
        </row>
        <row r="3810">
          <cell r="A3810" t="str">
            <v>61.14.051</v>
          </cell>
          <cell r="B3810" t="str">
            <v>Caixa ventiladora com ventilador centrífugo, vazão 10.000 m³/h, pressão 30 mmCA - 220/380 V / 60Hz</v>
          </cell>
          <cell r="C3810" t="str">
            <v>UN</v>
          </cell>
          <cell r="D3810">
            <v>6860.67</v>
          </cell>
          <cell r="E3810">
            <v>334.98</v>
          </cell>
          <cell r="F3810">
            <v>7195.65</v>
          </cell>
        </row>
        <row r="3811">
          <cell r="A3811" t="str">
            <v>61.14.070</v>
          </cell>
          <cell r="B3811" t="str">
            <v>Caixa ventiladora com ventilador centrífugo, vazão 1.710 m³/h, pressão 35 mmCA - 220/380 V / 60Hz</v>
          </cell>
          <cell r="C3811" t="str">
            <v>UN</v>
          </cell>
          <cell r="D3811">
            <v>3553.99</v>
          </cell>
          <cell r="E3811">
            <v>334.98</v>
          </cell>
          <cell r="F3811">
            <v>3888.97</v>
          </cell>
        </row>
        <row r="3812">
          <cell r="A3812" t="str">
            <v>61.14.080</v>
          </cell>
          <cell r="B3812" t="str">
            <v>Caixa ventiladora com ventilador centrífugo, vazão 1.190 m³/h, pressão 37 mmCA - 220/380 V / 60Hz</v>
          </cell>
          <cell r="C3812" t="str">
            <v>UN</v>
          </cell>
          <cell r="D3812">
            <v>4007.61</v>
          </cell>
          <cell r="E3812">
            <v>334.98</v>
          </cell>
          <cell r="F3812">
            <v>4342.59</v>
          </cell>
        </row>
        <row r="3813">
          <cell r="A3813" t="str">
            <v>61.14.100</v>
          </cell>
          <cell r="B3813" t="str">
            <v>Ventilador centrífugo de dupla aspiração "limite-load", vazão 20.000 m³/h, pressão 50 mmCA - 380/660 V / 60 Hz</v>
          </cell>
          <cell r="C3813" t="str">
            <v>UN</v>
          </cell>
          <cell r="D3813">
            <v>14812.64</v>
          </cell>
          <cell r="E3813">
            <v>785.4</v>
          </cell>
          <cell r="F3813">
            <v>15598.04</v>
          </cell>
        </row>
        <row r="3814">
          <cell r="A3814" t="str">
            <v>61.15</v>
          </cell>
          <cell r="B3814" t="str">
            <v>Controles para Fan-Coil e CAG</v>
          </cell>
        </row>
        <row r="3815">
          <cell r="A3815" t="str">
            <v>61.15.010</v>
          </cell>
          <cell r="B3815" t="str">
            <v>Fonte de alimentação universal bivolt com saída de 24 V - 1,5 A - 35 W</v>
          </cell>
          <cell r="C3815" t="str">
            <v>UN</v>
          </cell>
          <cell r="D3815">
            <v>156.71</v>
          </cell>
          <cell r="E3815">
            <v>2.8</v>
          </cell>
          <cell r="F3815">
            <v>159.51</v>
          </cell>
        </row>
        <row r="3816">
          <cell r="A3816" t="str">
            <v>61.15.020</v>
          </cell>
          <cell r="B3816" t="str">
            <v>Tomada simples de sobrepor universal 2P+T - 10 A - 250 V</v>
          </cell>
          <cell r="C3816" t="str">
            <v>UN</v>
          </cell>
          <cell r="D3816">
            <v>9.94</v>
          </cell>
          <cell r="E3816">
            <v>16.75</v>
          </cell>
          <cell r="F3816">
            <v>26.69</v>
          </cell>
        </row>
        <row r="3817">
          <cell r="A3817" t="str">
            <v>61.15.030</v>
          </cell>
          <cell r="B3817" t="str">
            <v>Transformador abaixador, entrada 110/220V, saída 24V+24V, corrente secundário 6A</v>
          </cell>
          <cell r="C3817" t="str">
            <v>UN</v>
          </cell>
          <cell r="D3817">
            <v>216.22</v>
          </cell>
          <cell r="E3817">
            <v>2.8</v>
          </cell>
          <cell r="F3817">
            <v>219.02</v>
          </cell>
        </row>
        <row r="3818">
          <cell r="A3818" t="str">
            <v>61.15.040</v>
          </cell>
          <cell r="B3818" t="str">
            <v>Atuador Floating de 40Nm, sinal de controle 3 e 2 pontos, tensão de entrada AC/DC 24V, IP 54</v>
          </cell>
          <cell r="C3818" t="str">
            <v>UN</v>
          </cell>
          <cell r="D3818">
            <v>2549.11</v>
          </cell>
          <cell r="E3818">
            <v>16.96</v>
          </cell>
          <cell r="F3818">
            <v>2566.0700000000002</v>
          </cell>
        </row>
        <row r="3819">
          <cell r="A3819" t="str">
            <v>61.15.050</v>
          </cell>
          <cell r="B3819" t="str">
            <v>Válvula motorizada esfera, com duas vias atuador floating, diâmetro 3/4´ a 1 1/2´</v>
          </cell>
          <cell r="C3819" t="str">
            <v>UN</v>
          </cell>
          <cell r="D3819">
            <v>2536.25</v>
          </cell>
          <cell r="E3819">
            <v>25.43</v>
          </cell>
          <cell r="F3819">
            <v>2561.6799999999998</v>
          </cell>
        </row>
        <row r="3820">
          <cell r="A3820" t="str">
            <v>61.15.060</v>
          </cell>
          <cell r="B3820" t="str">
            <v>Válvula de balanceamento diâmetro 1´ a 2 1/2´</v>
          </cell>
          <cell r="C3820" t="str">
            <v>UN</v>
          </cell>
          <cell r="D3820">
            <v>1046.73</v>
          </cell>
          <cell r="E3820">
            <v>19.75</v>
          </cell>
          <cell r="F3820">
            <v>1066.48</v>
          </cell>
        </row>
        <row r="3821">
          <cell r="A3821" t="str">
            <v>61.15.070</v>
          </cell>
          <cell r="B3821" t="str">
            <v>Válvula borboleta na configuração wafer motorizada atuador floating diâmetro 3´ a 4´</v>
          </cell>
          <cell r="C3821" t="str">
            <v>UN</v>
          </cell>
          <cell r="D3821">
            <v>3011.2</v>
          </cell>
          <cell r="E3821">
            <v>25.43</v>
          </cell>
          <cell r="F3821">
            <v>3036.63</v>
          </cell>
        </row>
        <row r="3822">
          <cell r="A3822" t="str">
            <v>61.15.080</v>
          </cell>
          <cell r="B3822" t="str">
            <v>Válvula duas vias on/off retorno elétrico diâmetro 1/2´ a 3/4´</v>
          </cell>
          <cell r="C3822" t="str">
            <v>UN</v>
          </cell>
          <cell r="D3822">
            <v>383.33</v>
          </cell>
          <cell r="E3822">
            <v>25.43</v>
          </cell>
          <cell r="F3822">
            <v>408.76</v>
          </cell>
        </row>
        <row r="3823">
          <cell r="A3823" t="str">
            <v>61.15.090</v>
          </cell>
          <cell r="B3823" t="str">
            <v>Válvula esfera motorizada de duas vias de atuador proporcional diâmetro 2´ a 2 1/2´</v>
          </cell>
          <cell r="C3823" t="str">
            <v>UN</v>
          </cell>
          <cell r="D3823">
            <v>2501.4</v>
          </cell>
          <cell r="E3823">
            <v>25.43</v>
          </cell>
          <cell r="F3823">
            <v>2526.83</v>
          </cell>
        </row>
        <row r="3824">
          <cell r="A3824" t="str">
            <v>61.15.100</v>
          </cell>
          <cell r="B3824" t="str">
            <v>Atuador proporcional de 10 Nm, tensão de entrada AC/DC 24 V - IP 54</v>
          </cell>
          <cell r="C3824" t="str">
            <v>UN</v>
          </cell>
          <cell r="D3824">
            <v>1144.47</v>
          </cell>
          <cell r="E3824">
            <v>16.96</v>
          </cell>
          <cell r="F3824">
            <v>1161.43</v>
          </cell>
        </row>
        <row r="3825">
          <cell r="A3825" t="str">
            <v>61.15.110</v>
          </cell>
          <cell r="B3825" t="str">
            <v>Válvula esfera duas vias flangeada, diâmetro 3´</v>
          </cell>
          <cell r="C3825" t="str">
            <v>UN</v>
          </cell>
          <cell r="D3825">
            <v>2546.19</v>
          </cell>
          <cell r="E3825">
            <v>19.75</v>
          </cell>
          <cell r="F3825">
            <v>2565.94</v>
          </cell>
        </row>
        <row r="3826">
          <cell r="A3826" t="str">
            <v>61.15.120</v>
          </cell>
          <cell r="B3826" t="str">
            <v>Acoplador a relé 24 VCC/VAC - 1 contato reversível</v>
          </cell>
          <cell r="C3826" t="str">
            <v>UN</v>
          </cell>
          <cell r="D3826">
            <v>119.98</v>
          </cell>
          <cell r="E3826">
            <v>8.3800000000000008</v>
          </cell>
          <cell r="F3826">
            <v>128.36000000000001</v>
          </cell>
        </row>
        <row r="3827">
          <cell r="A3827" t="str">
            <v>61.15.130</v>
          </cell>
          <cell r="B3827" t="str">
            <v>Chave de fluxo para ar</v>
          </cell>
          <cell r="C3827" t="str">
            <v>UN</v>
          </cell>
          <cell r="D3827">
            <v>259.62</v>
          </cell>
          <cell r="E3827">
            <v>84.1</v>
          </cell>
          <cell r="F3827">
            <v>343.72</v>
          </cell>
        </row>
        <row r="3828">
          <cell r="A3828" t="str">
            <v>61.15.140</v>
          </cell>
          <cell r="B3828" t="str">
            <v>Repetidor de sinal I/I e V/I</v>
          </cell>
          <cell r="C3828" t="str">
            <v>UN</v>
          </cell>
          <cell r="D3828">
            <v>1672.15</v>
          </cell>
          <cell r="E3828">
            <v>57.57</v>
          </cell>
          <cell r="F3828">
            <v>1729.72</v>
          </cell>
        </row>
        <row r="3829">
          <cell r="A3829" t="str">
            <v>61.15.150</v>
          </cell>
          <cell r="B3829" t="str">
            <v>Relé de corrente ajustável de 0 a 200 A</v>
          </cell>
          <cell r="C3829" t="str">
            <v>UN</v>
          </cell>
          <cell r="D3829">
            <v>332.14</v>
          </cell>
          <cell r="E3829">
            <v>41.87</v>
          </cell>
          <cell r="F3829">
            <v>374.01</v>
          </cell>
        </row>
        <row r="3830">
          <cell r="A3830" t="str">
            <v>61.15.160</v>
          </cell>
          <cell r="B3830" t="str">
            <v>Sensor de temperatura ambiente PT100</v>
          </cell>
          <cell r="C3830" t="str">
            <v>UN</v>
          </cell>
          <cell r="D3830">
            <v>354.32</v>
          </cell>
          <cell r="E3830">
            <v>84.1</v>
          </cell>
          <cell r="F3830">
            <v>438.42</v>
          </cell>
        </row>
        <row r="3831">
          <cell r="A3831" t="str">
            <v>61.15.164</v>
          </cell>
          <cell r="B3831" t="str">
            <v>Termostato de segurança com temperatura ajustável de 90°C - 110°C</v>
          </cell>
          <cell r="C3831" t="str">
            <v>UN</v>
          </cell>
          <cell r="D3831">
            <v>70.81</v>
          </cell>
          <cell r="E3831">
            <v>91.96</v>
          </cell>
          <cell r="F3831">
            <v>162.77000000000001</v>
          </cell>
        </row>
        <row r="3832">
          <cell r="A3832" t="str">
            <v>61.15.170</v>
          </cell>
          <cell r="B3832" t="str">
            <v>Transmissor de pressão diferencial, operação de 0 a 750 Pa</v>
          </cell>
          <cell r="C3832" t="str">
            <v>UN</v>
          </cell>
          <cell r="D3832">
            <v>1459.52</v>
          </cell>
          <cell r="E3832">
            <v>84.1</v>
          </cell>
          <cell r="F3832">
            <v>1543.62</v>
          </cell>
        </row>
        <row r="3833">
          <cell r="A3833" t="str">
            <v>61.15.172</v>
          </cell>
          <cell r="B3833" t="str">
            <v>Transmissor de pressão compacto, escala de pressão 0 a 10 Bar, sinal de saída 4 - 20 mA</v>
          </cell>
          <cell r="C3833" t="str">
            <v>UN</v>
          </cell>
          <cell r="D3833">
            <v>1026.97</v>
          </cell>
          <cell r="E3833">
            <v>84.1</v>
          </cell>
          <cell r="F3833">
            <v>1111.07</v>
          </cell>
        </row>
        <row r="3834">
          <cell r="A3834" t="str">
            <v>61.15.174</v>
          </cell>
          <cell r="B3834" t="str">
            <v>Transmissor de temperatura e umidade para dutos, alta precisão, corrente de 0 a 20 mA, alimentação 12Vcc a 30Vcc</v>
          </cell>
          <cell r="C3834" t="str">
            <v>UN</v>
          </cell>
          <cell r="D3834">
            <v>1824.55</v>
          </cell>
          <cell r="E3834">
            <v>84.1</v>
          </cell>
          <cell r="F3834">
            <v>1908.65</v>
          </cell>
        </row>
        <row r="3835">
          <cell r="A3835" t="str">
            <v>61.15.181</v>
          </cell>
          <cell r="B3835" t="str">
            <v>Controlador lógico programável para 16 entradas/16 saídas</v>
          </cell>
          <cell r="C3835" t="str">
            <v>UN</v>
          </cell>
          <cell r="D3835">
            <v>5374.36</v>
          </cell>
          <cell r="E3835">
            <v>381.98</v>
          </cell>
          <cell r="F3835">
            <v>5756.34</v>
          </cell>
        </row>
        <row r="3836">
          <cell r="A3836" t="str">
            <v>61.15.191</v>
          </cell>
          <cell r="B3836" t="str">
            <v>Módulo de expansão para 4 canais de saída analógica</v>
          </cell>
          <cell r="C3836" t="str">
            <v>UN</v>
          </cell>
          <cell r="D3836">
            <v>3486.63</v>
          </cell>
          <cell r="E3836">
            <v>224.11</v>
          </cell>
          <cell r="F3836">
            <v>3710.74</v>
          </cell>
        </row>
        <row r="3837">
          <cell r="A3837" t="str">
            <v>61.15.196</v>
          </cell>
          <cell r="B3837" t="str">
            <v>Módulo de expansão para 8 canais de entrada analógica</v>
          </cell>
          <cell r="C3837" t="str">
            <v>UN</v>
          </cell>
          <cell r="D3837">
            <v>3751.8</v>
          </cell>
          <cell r="E3837">
            <v>224.11</v>
          </cell>
          <cell r="F3837">
            <v>3975.91</v>
          </cell>
        </row>
        <row r="3838">
          <cell r="A3838" t="str">
            <v>61.15.201</v>
          </cell>
          <cell r="B3838" t="str">
            <v>Módulo de expansão para 8 canais de entrada e saída digitais</v>
          </cell>
          <cell r="C3838" t="str">
            <v>UN</v>
          </cell>
          <cell r="D3838">
            <v>818.97</v>
          </cell>
          <cell r="E3838">
            <v>257.08</v>
          </cell>
          <cell r="F3838">
            <v>1076.05</v>
          </cell>
        </row>
        <row r="3839">
          <cell r="A3839" t="str">
            <v>61.20</v>
          </cell>
          <cell r="B3839" t="str">
            <v>Reparos, conservacoes e complementos - GRUPO 61</v>
          </cell>
        </row>
        <row r="3840">
          <cell r="A3840" t="str">
            <v>61.20.040</v>
          </cell>
          <cell r="B3840" t="str">
            <v>Cortina de ar com duas velocidades, para vão de 1,20 m</v>
          </cell>
          <cell r="C3840" t="str">
            <v>CJ</v>
          </cell>
          <cell r="D3840">
            <v>1025.01</v>
          </cell>
          <cell r="E3840">
            <v>14.67</v>
          </cell>
          <cell r="F3840">
            <v>1039.68</v>
          </cell>
        </row>
        <row r="3841">
          <cell r="A3841" t="str">
            <v>61.20.092</v>
          </cell>
          <cell r="B3841" t="str">
            <v>Cortina de ar com duas velocidades, para vão de 1,50 m</v>
          </cell>
          <cell r="C3841" t="str">
            <v>CJ</v>
          </cell>
          <cell r="D3841">
            <v>1228.9100000000001</v>
          </cell>
          <cell r="E3841">
            <v>14.67</v>
          </cell>
          <cell r="F3841">
            <v>1243.58</v>
          </cell>
        </row>
        <row r="3842">
          <cell r="A3842" t="str">
            <v>61.20.100</v>
          </cell>
          <cell r="B3842" t="str">
            <v>Ligação típica, (cavalete), para ar condicionado ´fancoil´, diâmetro de 1/2´</v>
          </cell>
          <cell r="C3842" t="str">
            <v>CJ</v>
          </cell>
          <cell r="D3842">
            <v>1412.05</v>
          </cell>
          <cell r="E3842">
            <v>592.98</v>
          </cell>
          <cell r="F3842">
            <v>2005.03</v>
          </cell>
        </row>
        <row r="3843">
          <cell r="A3843" t="str">
            <v>61.20.110</v>
          </cell>
          <cell r="B3843" t="str">
            <v>Ligação típica, (cavalete), para ar condicionado ´fancoil´, diâmetro de 3/4´</v>
          </cell>
          <cell r="C3843" t="str">
            <v>CJ</v>
          </cell>
          <cell r="D3843">
            <v>1680.15</v>
          </cell>
          <cell r="E3843">
            <v>632.25</v>
          </cell>
          <cell r="F3843">
            <v>2312.4</v>
          </cell>
        </row>
        <row r="3844">
          <cell r="A3844" t="str">
            <v>61.20.120</v>
          </cell>
          <cell r="B3844" t="str">
            <v>Ligação típica, (cavalete), para ar condicionado ´fancoil´, diâmetro de 1´</v>
          </cell>
          <cell r="C3844" t="str">
            <v>CJ</v>
          </cell>
          <cell r="D3844">
            <v>1944.21</v>
          </cell>
          <cell r="E3844">
            <v>710.79</v>
          </cell>
          <cell r="F3844">
            <v>2655</v>
          </cell>
        </row>
        <row r="3845">
          <cell r="A3845" t="str">
            <v>61.20.130</v>
          </cell>
          <cell r="B3845" t="str">
            <v>Ligação típica, (cavalete), para ar condicionado ´fancoil´, diâmetro de 1 1/4´</v>
          </cell>
          <cell r="C3845" t="str">
            <v>CJ</v>
          </cell>
          <cell r="D3845">
            <v>2823.89</v>
          </cell>
          <cell r="E3845">
            <v>750.06</v>
          </cell>
          <cell r="F3845">
            <v>3573.95</v>
          </cell>
        </row>
        <row r="3846">
          <cell r="A3846" t="str">
            <v>61.20.450</v>
          </cell>
          <cell r="B3846" t="str">
            <v>Duto em chapa de aço galvanizado</v>
          </cell>
          <cell r="C3846" t="str">
            <v>KG</v>
          </cell>
          <cell r="D3846">
            <v>19.829999999999998</v>
          </cell>
          <cell r="E3846">
            <v>32.32</v>
          </cell>
          <cell r="F3846">
            <v>52.15</v>
          </cell>
        </row>
        <row r="3847">
          <cell r="A3847" t="str">
            <v>61.20.452</v>
          </cell>
          <cell r="B3847" t="str">
            <v>Chapéu tipo chinês para duto galvanizado de 35cm</v>
          </cell>
          <cell r="C3847" t="str">
            <v>UN</v>
          </cell>
          <cell r="D3847">
            <v>181.76</v>
          </cell>
          <cell r="E3847">
            <v>18.03</v>
          </cell>
          <cell r="F3847">
            <v>199.79</v>
          </cell>
        </row>
        <row r="3848">
          <cell r="A3848" t="str">
            <v>62</v>
          </cell>
          <cell r="B3848" t="str">
            <v>COZINHA, REFEITORIO, LAVANDERIA INDUSTRIAL E EQUIPAMENTOS</v>
          </cell>
        </row>
        <row r="3849">
          <cell r="A3849" t="str">
            <v>62.04</v>
          </cell>
          <cell r="B3849" t="str">
            <v>Mobiliario e acessorios</v>
          </cell>
        </row>
        <row r="3850">
          <cell r="A3850" t="str">
            <v>62.04.060</v>
          </cell>
          <cell r="B3850" t="str">
            <v>Tanque duplo com pés em aço inoxidável de 1600 x 700 x 850 mm</v>
          </cell>
          <cell r="C3850" t="str">
            <v>UN</v>
          </cell>
          <cell r="D3850">
            <v>5991.84</v>
          </cell>
          <cell r="E3850">
            <v>27.92</v>
          </cell>
          <cell r="F3850">
            <v>6019.76</v>
          </cell>
        </row>
        <row r="3851">
          <cell r="A3851" t="str">
            <v>62.04.070</v>
          </cell>
          <cell r="B3851" t="str">
            <v>Mesa em aço inoxidável, largura até 700 mm</v>
          </cell>
          <cell r="C3851" t="str">
            <v>M</v>
          </cell>
          <cell r="D3851">
            <v>2561.9</v>
          </cell>
          <cell r="F3851">
            <v>2561.9</v>
          </cell>
        </row>
        <row r="3852">
          <cell r="A3852" t="str">
            <v>62.04.090</v>
          </cell>
          <cell r="B3852" t="str">
            <v>Mesa lateral em aço inoxidável com prateleira inferior, largura até 700 mm</v>
          </cell>
          <cell r="C3852" t="str">
            <v>M</v>
          </cell>
          <cell r="D3852">
            <v>2729.79</v>
          </cell>
          <cell r="F3852">
            <v>2729.79</v>
          </cell>
        </row>
        <row r="3853">
          <cell r="A3853" t="str">
            <v>62.20</v>
          </cell>
          <cell r="B3853" t="str">
            <v>Reparos, conservacoes e complementos - GRUPO 62</v>
          </cell>
        </row>
        <row r="3854">
          <cell r="A3854" t="str">
            <v>62.20.330</v>
          </cell>
          <cell r="B3854" t="str">
            <v>Coifa em aço inoxidável com filtro e exaustor axial - área até 3,00 m²</v>
          </cell>
          <cell r="C3854" t="str">
            <v>M2</v>
          </cell>
          <cell r="D3854">
            <v>10615.42</v>
          </cell>
          <cell r="F3854">
            <v>10615.42</v>
          </cell>
        </row>
        <row r="3855">
          <cell r="A3855" t="str">
            <v>62.20.340</v>
          </cell>
          <cell r="B3855" t="str">
            <v>Coifa em aço inoxidável com filtro e exaustor axial - área de 3,01 até 7,50 m²</v>
          </cell>
          <cell r="C3855" t="str">
            <v>M2</v>
          </cell>
          <cell r="D3855">
            <v>8859.23</v>
          </cell>
          <cell r="F3855">
            <v>8859.23</v>
          </cell>
        </row>
        <row r="3856">
          <cell r="A3856" t="str">
            <v>62.20.350</v>
          </cell>
          <cell r="B3856" t="str">
            <v>Coifa em aço inoxidável com filtro e exaustor axial - área de 7,51 até 16,00 m²</v>
          </cell>
          <cell r="C3856" t="str">
            <v>M2</v>
          </cell>
          <cell r="D3856">
            <v>4549.53</v>
          </cell>
          <cell r="F3856">
            <v>4549.53</v>
          </cell>
        </row>
        <row r="3857">
          <cell r="A3857" t="str">
            <v>65</v>
          </cell>
          <cell r="B3857" t="str">
            <v>RESFRIAMENTO E CONSERVACAO DE MATERIAL PERECIVEL</v>
          </cell>
        </row>
        <row r="3858">
          <cell r="A3858" t="str">
            <v>65.01</v>
          </cell>
          <cell r="B3858" t="str">
            <v>Camara frigorifica para resfriado</v>
          </cell>
        </row>
        <row r="3859">
          <cell r="A3859" t="str">
            <v>65.01.210</v>
          </cell>
          <cell r="B3859" t="str">
            <v>Câmara frigorífica para resfriados</v>
          </cell>
          <cell r="C3859" t="str">
            <v>M2</v>
          </cell>
          <cell r="D3859">
            <v>2143.16</v>
          </cell>
          <cell r="F3859">
            <v>2143.16</v>
          </cell>
        </row>
        <row r="3860">
          <cell r="A3860" t="str">
            <v>65.02</v>
          </cell>
          <cell r="B3860" t="str">
            <v>Camara frigorifica para congelado</v>
          </cell>
        </row>
        <row r="3861">
          <cell r="A3861" t="str">
            <v>65.02.100</v>
          </cell>
          <cell r="B3861" t="str">
            <v>Câmara frigorífica para congelados</v>
          </cell>
          <cell r="C3861" t="str">
            <v>M2</v>
          </cell>
          <cell r="D3861">
            <v>2583.02</v>
          </cell>
          <cell r="F3861">
            <v>2583.02</v>
          </cell>
        </row>
        <row r="3862">
          <cell r="A3862" t="str">
            <v>66</v>
          </cell>
          <cell r="B3862" t="str">
            <v>SEGURANCA, VIGILANCIA E CONTROLE, EQUIPAMENTO E SISTEMA</v>
          </cell>
        </row>
        <row r="3863">
          <cell r="A3863" t="str">
            <v>66.02</v>
          </cell>
          <cell r="B3863" t="str">
            <v>Controle de acessos e alarme</v>
          </cell>
        </row>
        <row r="3864">
          <cell r="A3864" t="str">
            <v>66.02.060</v>
          </cell>
          <cell r="B3864" t="str">
            <v>Repetidora de sinais de ocorrências, do painel sinóptico da central de alarme</v>
          </cell>
          <cell r="C3864" t="str">
            <v>UN</v>
          </cell>
          <cell r="D3864">
            <v>848.07</v>
          </cell>
          <cell r="E3864">
            <v>16.75</v>
          </cell>
          <cell r="F3864">
            <v>864.82</v>
          </cell>
        </row>
        <row r="3865">
          <cell r="A3865" t="str">
            <v>66.02.090</v>
          </cell>
          <cell r="B3865" t="str">
            <v>Detector de metais, tipo portal, microprocessado</v>
          </cell>
          <cell r="C3865" t="str">
            <v>UN</v>
          </cell>
          <cell r="D3865">
            <v>14793.71</v>
          </cell>
          <cell r="F3865">
            <v>14793.71</v>
          </cell>
        </row>
        <row r="3866">
          <cell r="A3866" t="str">
            <v>66.02.130</v>
          </cell>
          <cell r="B3866" t="str">
            <v>Porteiro eletrônico com um interfone</v>
          </cell>
          <cell r="C3866" t="str">
            <v>CJ</v>
          </cell>
          <cell r="D3866">
            <v>204.88</v>
          </cell>
          <cell r="E3866">
            <v>55.83</v>
          </cell>
          <cell r="F3866">
            <v>260.70999999999998</v>
          </cell>
        </row>
        <row r="3867">
          <cell r="A3867" t="str">
            <v>66.02.239</v>
          </cell>
          <cell r="B3867" t="str">
            <v>Sistema eletrônico de automatização de portão deslizante, para esforços até 800 kg</v>
          </cell>
          <cell r="C3867" t="str">
            <v>CJ</v>
          </cell>
          <cell r="D3867">
            <v>2067.5100000000002</v>
          </cell>
          <cell r="F3867">
            <v>2067.5100000000002</v>
          </cell>
        </row>
        <row r="3868">
          <cell r="A3868" t="str">
            <v>66.02.240</v>
          </cell>
          <cell r="B3868" t="str">
            <v>Sistema eletrônico de automatização de portão deslizante, para esforços maior de 800 kg e até 1400 kg</v>
          </cell>
          <cell r="C3868" t="str">
            <v>CJ</v>
          </cell>
          <cell r="D3868">
            <v>6150.46</v>
          </cell>
          <cell r="F3868">
            <v>6150.46</v>
          </cell>
        </row>
        <row r="3869">
          <cell r="A3869" t="str">
            <v>66.02.460</v>
          </cell>
          <cell r="B3869" t="str">
            <v>Vídeo porteiro eletrônico colorido, com um interfone</v>
          </cell>
          <cell r="C3869" t="str">
            <v>CJ</v>
          </cell>
          <cell r="D3869">
            <v>1644.44</v>
          </cell>
          <cell r="E3869">
            <v>139.58000000000001</v>
          </cell>
          <cell r="F3869">
            <v>1784.02</v>
          </cell>
        </row>
        <row r="3870">
          <cell r="A3870" t="str">
            <v>66.02.500</v>
          </cell>
          <cell r="B3870" t="str">
            <v>Central de alarme microprocessada, para até 125 zonas</v>
          </cell>
          <cell r="C3870" t="str">
            <v>UN</v>
          </cell>
          <cell r="D3870">
            <v>2666.52</v>
          </cell>
          <cell r="E3870">
            <v>16.75</v>
          </cell>
          <cell r="F3870">
            <v>2683.27</v>
          </cell>
        </row>
        <row r="3871">
          <cell r="A3871" t="str">
            <v>66.02.560</v>
          </cell>
          <cell r="B3871" t="str">
            <v>Controlador de acesso com identificação por impressão digital (biometria) e software de gerenciamento</v>
          </cell>
          <cell r="C3871" t="str">
            <v>CJ</v>
          </cell>
          <cell r="D3871">
            <v>3228.16</v>
          </cell>
          <cell r="E3871">
            <v>760.28</v>
          </cell>
          <cell r="F3871">
            <v>3988.44</v>
          </cell>
        </row>
        <row r="3872">
          <cell r="A3872" t="str">
            <v>66.08</v>
          </cell>
          <cell r="B3872" t="str">
            <v>Equipamentos para sistema de seguranca, vigilancia e controle</v>
          </cell>
        </row>
        <row r="3873">
          <cell r="A3873" t="str">
            <v>66.08.061</v>
          </cell>
          <cell r="B3873" t="str">
            <v>Mesa controladora híbrida para até 32 câmeras IPs, com teclado e joystick, compatível com sistema de CFTV, IP ou analógico</v>
          </cell>
          <cell r="C3873" t="str">
            <v>UN</v>
          </cell>
          <cell r="D3873">
            <v>3794.31</v>
          </cell>
          <cell r="E3873">
            <v>1234.24</v>
          </cell>
          <cell r="F3873">
            <v>5028.55</v>
          </cell>
        </row>
        <row r="3874">
          <cell r="A3874" t="str">
            <v>66.08.100</v>
          </cell>
          <cell r="B3874" t="str">
            <v>Rack fechado padrão metálico, 19 x 12 Us x 470 mm</v>
          </cell>
          <cell r="C3874" t="str">
            <v>UN</v>
          </cell>
          <cell r="D3874">
            <v>956.66</v>
          </cell>
          <cell r="E3874">
            <v>385.7</v>
          </cell>
          <cell r="F3874">
            <v>1342.36</v>
          </cell>
        </row>
        <row r="3875">
          <cell r="A3875" t="str">
            <v>66.08.110</v>
          </cell>
          <cell r="B3875" t="str">
            <v>Rack fechado padrão metálico, 19 x 20 Us x 470 mm</v>
          </cell>
          <cell r="C3875" t="str">
            <v>UN</v>
          </cell>
          <cell r="D3875">
            <v>1507.4</v>
          </cell>
          <cell r="E3875">
            <v>385.7</v>
          </cell>
          <cell r="F3875">
            <v>1893.1</v>
          </cell>
        </row>
        <row r="3876">
          <cell r="A3876" t="str">
            <v>66.08.111</v>
          </cell>
          <cell r="B3876" t="str">
            <v>Rack fechado de piso padrão metálico, 19 x 24 Us x 570 mm</v>
          </cell>
          <cell r="C3876" t="str">
            <v>UN</v>
          </cell>
          <cell r="D3876">
            <v>1865.12</v>
          </cell>
          <cell r="E3876">
            <v>385.7</v>
          </cell>
          <cell r="F3876">
            <v>2250.8200000000002</v>
          </cell>
        </row>
        <row r="3877">
          <cell r="A3877" t="str">
            <v>66.08.115</v>
          </cell>
          <cell r="B3877" t="str">
            <v>Rack fechado de piso padrão metálico, 19 x 44 Us x 770 mm</v>
          </cell>
          <cell r="C3877" t="str">
            <v>UN</v>
          </cell>
          <cell r="D3877">
            <v>3482.11</v>
          </cell>
          <cell r="E3877">
            <v>771.4</v>
          </cell>
          <cell r="F3877">
            <v>4253.51</v>
          </cell>
        </row>
        <row r="3878">
          <cell r="A3878" t="str">
            <v>66.08.131</v>
          </cell>
          <cell r="B3878" t="str">
            <v>Monitor LCD ou LED colorido, tela plana de 21,5´</v>
          </cell>
          <cell r="C3878" t="str">
            <v>UN</v>
          </cell>
          <cell r="D3878">
            <v>650.78</v>
          </cell>
          <cell r="E3878">
            <v>12.3</v>
          </cell>
          <cell r="F3878">
            <v>663.08</v>
          </cell>
        </row>
        <row r="3879">
          <cell r="A3879" t="str">
            <v>66.08.258</v>
          </cell>
          <cell r="B3879" t="str">
            <v>Ponto de acesso de dados (Access Point), uso interno, compatível com PoE 802.3af</v>
          </cell>
          <cell r="C3879" t="str">
            <v>UN</v>
          </cell>
          <cell r="D3879">
            <v>1022.55</v>
          </cell>
          <cell r="E3879">
            <v>223.32</v>
          </cell>
          <cell r="F3879">
            <v>1245.8699999999999</v>
          </cell>
        </row>
        <row r="3880">
          <cell r="A3880" t="str">
            <v>66.08.260</v>
          </cell>
          <cell r="B3880" t="str">
            <v>Modulador de canais VHF / UHF / CATV / CFTV</v>
          </cell>
          <cell r="C3880" t="str">
            <v>UN</v>
          </cell>
          <cell r="D3880">
            <v>228.85</v>
          </cell>
          <cell r="E3880">
            <v>55.83</v>
          </cell>
          <cell r="F3880">
            <v>284.68</v>
          </cell>
        </row>
        <row r="3881">
          <cell r="A3881" t="str">
            <v>66.08.270</v>
          </cell>
          <cell r="B3881" t="str">
            <v>Amplificador de linha VHF / UHF com conector de F-50 dB</v>
          </cell>
          <cell r="C3881" t="str">
            <v>UN</v>
          </cell>
          <cell r="D3881">
            <v>479.58</v>
          </cell>
          <cell r="E3881">
            <v>16.75</v>
          </cell>
          <cell r="F3881">
            <v>496.33</v>
          </cell>
        </row>
        <row r="3882">
          <cell r="A3882" t="str">
            <v>66.08.324</v>
          </cell>
          <cell r="B3882" t="str">
            <v>Câmera fixa colorida compacta com domo, para áreas internas e externas - 1,3 MP</v>
          </cell>
          <cell r="C3882" t="str">
            <v>UN</v>
          </cell>
          <cell r="D3882">
            <v>1127.55</v>
          </cell>
          <cell r="E3882">
            <v>226.54</v>
          </cell>
          <cell r="F3882">
            <v>1354.09</v>
          </cell>
        </row>
        <row r="3883">
          <cell r="A3883" t="str">
            <v>66.08.326</v>
          </cell>
          <cell r="B3883" t="str">
            <v>Câmera fixa colorida tipo bullet, para áreas internas e externas - 1,3 MP</v>
          </cell>
          <cell r="C3883" t="str">
            <v>UN</v>
          </cell>
          <cell r="D3883">
            <v>4260.34</v>
          </cell>
          <cell r="E3883">
            <v>226.54</v>
          </cell>
          <cell r="F3883">
            <v>4486.88</v>
          </cell>
        </row>
        <row r="3884">
          <cell r="A3884" t="str">
            <v>66.08.328</v>
          </cell>
          <cell r="B3884" t="str">
            <v>Câmera fixa colorida com domo, para áreas internas e externas - 5 MP</v>
          </cell>
          <cell r="C3884" t="str">
            <v>UN</v>
          </cell>
          <cell r="D3884">
            <v>12186.17</v>
          </cell>
          <cell r="E3884">
            <v>226.54</v>
          </cell>
          <cell r="F3884">
            <v>12412.71</v>
          </cell>
        </row>
        <row r="3885">
          <cell r="A3885" t="str">
            <v>66.08.340</v>
          </cell>
          <cell r="B3885" t="str">
            <v>Unidade de disco rígido (HD) externo de 5 TB</v>
          </cell>
          <cell r="C3885" t="str">
            <v>UN</v>
          </cell>
          <cell r="D3885">
            <v>1139.6500000000001</v>
          </cell>
          <cell r="E3885">
            <v>4.0999999999999996</v>
          </cell>
          <cell r="F3885">
            <v>1143.75</v>
          </cell>
        </row>
        <row r="3886">
          <cell r="A3886" t="str">
            <v>66.08.400</v>
          </cell>
          <cell r="B3886" t="str">
            <v>Estação de monitoramento "WorkStation" para até 3 monitores - memória RAM de 8 GB</v>
          </cell>
          <cell r="C3886" t="str">
            <v>CJ</v>
          </cell>
          <cell r="D3886">
            <v>12474.88</v>
          </cell>
          <cell r="E3886">
            <v>292.94</v>
          </cell>
          <cell r="F3886">
            <v>12767.82</v>
          </cell>
        </row>
        <row r="3887">
          <cell r="A3887" t="str">
            <v>66.08.401</v>
          </cell>
          <cell r="B3887" t="str">
            <v>Estação de monitoramento "WorkStation" para até 3 monitores - memória RAM de 16 GB</v>
          </cell>
          <cell r="C3887" t="str">
            <v>CJ</v>
          </cell>
          <cell r="D3887">
            <v>18857.43</v>
          </cell>
          <cell r="E3887">
            <v>292.94</v>
          </cell>
          <cell r="F3887">
            <v>19150.37</v>
          </cell>
        </row>
        <row r="3888">
          <cell r="A3888" t="str">
            <v>66.08.600</v>
          </cell>
          <cell r="B3888" t="str">
            <v>Unidade gerenciadora digital de vídeo em rede (NVR) de até 8 câmeras IP, armazenamento de 6 TB, 1 interface de rede Fast Ethernet</v>
          </cell>
          <cell r="C3888" t="str">
            <v>UN</v>
          </cell>
          <cell r="D3888">
            <v>1771.58</v>
          </cell>
          <cell r="E3888">
            <v>195.29</v>
          </cell>
          <cell r="F3888">
            <v>1966.87</v>
          </cell>
        </row>
        <row r="3889">
          <cell r="A3889" t="str">
            <v>66.08.610</v>
          </cell>
          <cell r="B3889" t="str">
            <v>Unidade gerenciadora digital de vídeo em rede (NVR) de até 16 câmeras IP, armazenamento de 12 TB, 1 interface de rede Gigabit Ethernet e 4 entradas de alarme</v>
          </cell>
          <cell r="C3889" t="str">
            <v>UN</v>
          </cell>
          <cell r="D3889">
            <v>2203.12</v>
          </cell>
          <cell r="E3889">
            <v>292.94</v>
          </cell>
          <cell r="F3889">
            <v>2496.06</v>
          </cell>
        </row>
        <row r="3890">
          <cell r="A3890" t="str">
            <v>66.08.620</v>
          </cell>
          <cell r="B3890" t="str">
            <v>Unidade gerenciadora digital vídeo em rede (NVR) de até 32 câmeras IP, armazenamento de 48 TB, 2 interface de rede Gigabit Ethernet e 16 entradas de alarme</v>
          </cell>
          <cell r="C3890" t="str">
            <v>UN</v>
          </cell>
          <cell r="D3890">
            <v>5572.39</v>
          </cell>
          <cell r="E3890">
            <v>385.7</v>
          </cell>
          <cell r="F3890">
            <v>5958.09</v>
          </cell>
        </row>
        <row r="3891">
          <cell r="A3891" t="str">
            <v>66.20</v>
          </cell>
          <cell r="B3891" t="str">
            <v>Reparos, conservacoes e complementos - GRUPO 66</v>
          </cell>
        </row>
        <row r="3892">
          <cell r="A3892" t="str">
            <v>66.20.150</v>
          </cell>
          <cell r="B3892" t="str">
            <v>Guia organizadora de cabos para rack, 19´ 1 U</v>
          </cell>
          <cell r="C3892" t="str">
            <v>UN</v>
          </cell>
          <cell r="D3892">
            <v>24.89</v>
          </cell>
          <cell r="E3892">
            <v>15.43</v>
          </cell>
          <cell r="F3892">
            <v>40.32</v>
          </cell>
        </row>
        <row r="3893">
          <cell r="A3893" t="str">
            <v>66.20.170</v>
          </cell>
          <cell r="B3893" t="str">
            <v>Guia organizadora de cabos para rack, 19´ 2 U</v>
          </cell>
          <cell r="C3893" t="str">
            <v>UN</v>
          </cell>
          <cell r="D3893">
            <v>43.09</v>
          </cell>
          <cell r="E3893">
            <v>15.43</v>
          </cell>
          <cell r="F3893">
            <v>58.52</v>
          </cell>
        </row>
        <row r="3894">
          <cell r="A3894" t="str">
            <v>66.20.202</v>
          </cell>
          <cell r="B3894" t="str">
            <v>Instalação de câmera fixa para CFTV</v>
          </cell>
          <cell r="C3894" t="str">
            <v>UN</v>
          </cell>
          <cell r="E3894">
            <v>226.54</v>
          </cell>
          <cell r="F3894">
            <v>226.54</v>
          </cell>
        </row>
        <row r="3895">
          <cell r="A3895" t="str">
            <v>66.20.212</v>
          </cell>
          <cell r="B3895" t="str">
            <v>Instalação de câmera móvel para CFTV</v>
          </cell>
          <cell r="C3895" t="str">
            <v>UN</v>
          </cell>
          <cell r="E3895">
            <v>226.54</v>
          </cell>
          <cell r="F3895">
            <v>226.54</v>
          </cell>
        </row>
        <row r="3896">
          <cell r="A3896" t="str">
            <v>66.20.221</v>
          </cell>
          <cell r="B3896" t="str">
            <v>Switch Gigabit para servidor central com 24 portas frontais e 4 portas SFP, capacidade 10 / 100 / 1000 Mbps</v>
          </cell>
          <cell r="C3896" t="str">
            <v>UN</v>
          </cell>
          <cell r="D3896">
            <v>15516.78</v>
          </cell>
          <cell r="E3896">
            <v>20.51</v>
          </cell>
          <cell r="F3896">
            <v>15537.29</v>
          </cell>
        </row>
        <row r="3897">
          <cell r="A3897" t="str">
            <v>66.20.225</v>
          </cell>
          <cell r="B3897" t="str">
            <v>Switch Gigabit 24 portas com capacidade de 10/100/1000/Mbps</v>
          </cell>
          <cell r="C3897" t="str">
            <v>UN</v>
          </cell>
          <cell r="D3897">
            <v>2193.0300000000002</v>
          </cell>
          <cell r="E3897">
            <v>20.51</v>
          </cell>
          <cell r="F3897">
            <v>2213.54</v>
          </cell>
        </row>
        <row r="3898">
          <cell r="A3898" t="str">
            <v>67</v>
          </cell>
          <cell r="B3898" t="str">
            <v>CAPTACAO, ADUCAO E TRATAMENTO DE AGUA E ESGOTO, EQUIPAMENTOS E SISTEMA</v>
          </cell>
        </row>
        <row r="3899">
          <cell r="A3899" t="str">
            <v>67.02</v>
          </cell>
          <cell r="B3899" t="str">
            <v>Tratamento</v>
          </cell>
        </row>
        <row r="3900">
          <cell r="A3900" t="str">
            <v>67.02.160</v>
          </cell>
          <cell r="B3900" t="str">
            <v>Medidor de vazão tipo calha Parshall com garganta W= 3´</v>
          </cell>
          <cell r="C3900" t="str">
            <v>UN</v>
          </cell>
          <cell r="D3900">
            <v>2788.43</v>
          </cell>
          <cell r="E3900">
            <v>100.7</v>
          </cell>
          <cell r="F3900">
            <v>2889.13</v>
          </cell>
        </row>
        <row r="3901">
          <cell r="A3901" t="str">
            <v>67.02.210</v>
          </cell>
          <cell r="B3901" t="str">
            <v>Tela galvanizada revestida em poliamida, malha de 10 mm</v>
          </cell>
          <cell r="C3901" t="str">
            <v>M2</v>
          </cell>
          <cell r="D3901">
            <v>1098.1199999999999</v>
          </cell>
          <cell r="E3901">
            <v>11.36</v>
          </cell>
          <cell r="F3901">
            <v>1109.48</v>
          </cell>
        </row>
        <row r="3902">
          <cell r="A3902" t="str">
            <v>67.02.240</v>
          </cell>
          <cell r="B3902" t="str">
            <v>Grade média em aço carbono, espaçamento de 2 cm com barras chatas de 1´ x 3/8´</v>
          </cell>
          <cell r="C3902" t="str">
            <v>M2</v>
          </cell>
          <cell r="D3902">
            <v>3363.89</v>
          </cell>
          <cell r="E3902">
            <v>11.36</v>
          </cell>
          <cell r="F3902">
            <v>3375.25</v>
          </cell>
        </row>
        <row r="3903">
          <cell r="A3903" t="str">
            <v>67.02.280</v>
          </cell>
          <cell r="B3903" t="str">
            <v>Cesto em chapa de aço inoxidável com espessura de 1,5 mm e furos de 1/2´</v>
          </cell>
          <cell r="C3903" t="str">
            <v>UN</v>
          </cell>
          <cell r="D3903">
            <v>998.29</v>
          </cell>
          <cell r="E3903">
            <v>5.68</v>
          </cell>
          <cell r="F3903">
            <v>1003.97</v>
          </cell>
        </row>
        <row r="3904">
          <cell r="A3904" t="str">
            <v>67.02.301</v>
          </cell>
          <cell r="B3904" t="str">
            <v>Peneira estática em poliéster reforçado de fibra de vidro (PRFV) com tela de aço inoxidável AISI 304, malha de 1,5 mm, vazão de 50 l/s</v>
          </cell>
          <cell r="C3904" t="str">
            <v>UN</v>
          </cell>
          <cell r="D3904">
            <v>23547.99</v>
          </cell>
          <cell r="E3904">
            <v>201.95</v>
          </cell>
          <cell r="F3904">
            <v>23749.94</v>
          </cell>
        </row>
        <row r="3905">
          <cell r="A3905" t="str">
            <v>67.02.320</v>
          </cell>
          <cell r="B3905" t="str">
            <v>Comporta em fibra de vidro (stop log) - espessura de 10 mm</v>
          </cell>
          <cell r="C3905" t="str">
            <v>M2</v>
          </cell>
          <cell r="D3905">
            <v>5652.68</v>
          </cell>
          <cell r="E3905">
            <v>36.53</v>
          </cell>
          <cell r="F3905">
            <v>5689.21</v>
          </cell>
        </row>
        <row r="3906">
          <cell r="A3906" t="str">
            <v>67.02.330</v>
          </cell>
          <cell r="B3906" t="str">
            <v>Sistema de tratamento de águas cinzas e aproveitamento de águas pluviais, para reuso em fins não potáveis, vazão de 2 m³/h</v>
          </cell>
          <cell r="C3906" t="str">
            <v>UN</v>
          </cell>
          <cell r="D3906">
            <v>112063.33</v>
          </cell>
          <cell r="F3906">
            <v>112063.33</v>
          </cell>
        </row>
        <row r="3907">
          <cell r="A3907" t="str">
            <v>67.02.400</v>
          </cell>
          <cell r="B3907" t="str">
            <v>Tanque em fibra de vidro (PRFV) com quebra ondas, capacidade de 25.000 l e misturador interno vertical em aço inoxidável</v>
          </cell>
          <cell r="C3907" t="str">
            <v>UN</v>
          </cell>
          <cell r="D3907">
            <v>58912.52</v>
          </cell>
          <cell r="E3907">
            <v>326.45999999999998</v>
          </cell>
          <cell r="F3907">
            <v>59238.98</v>
          </cell>
        </row>
        <row r="3908">
          <cell r="A3908" t="str">
            <v>67.02.410</v>
          </cell>
          <cell r="B3908" t="str">
            <v>Sistema de tratamento de efluente por reator anaeróbio (UASB) e filtro aeróbio (FAS), para obras de segurança com vazão máxima horária 12 l/s</v>
          </cell>
          <cell r="C3908" t="str">
            <v>CJ</v>
          </cell>
          <cell r="D3908">
            <v>505329.77</v>
          </cell>
          <cell r="F3908">
            <v>505329.77</v>
          </cell>
        </row>
        <row r="3909">
          <cell r="A3909" t="str">
            <v>67.02.502</v>
          </cell>
          <cell r="B3909" t="str">
            <v>Elaboração de projeto de sistema de estação compacta de tratamento de esgoto para vazão máxima horária 12 l/s e atendimento classe II, assessoria, documentação e aprovação na CETESB</v>
          </cell>
          <cell r="C3909" t="str">
            <v>CJ</v>
          </cell>
          <cell r="D3909">
            <v>6413.43</v>
          </cell>
          <cell r="E3909">
            <v>70395.64</v>
          </cell>
          <cell r="F3909">
            <v>76809.070000000007</v>
          </cell>
        </row>
        <row r="3910">
          <cell r="A3910" t="str">
            <v>67.02.503</v>
          </cell>
          <cell r="B3910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10" t="str">
            <v>CJ</v>
          </cell>
          <cell r="D3910">
            <v>8877.02</v>
          </cell>
          <cell r="E3910">
            <v>84972.77</v>
          </cell>
          <cell r="F3910">
            <v>93849.79</v>
          </cell>
        </row>
        <row r="3911">
          <cell r="A3911" t="str">
            <v>68</v>
          </cell>
          <cell r="B3911" t="str">
            <v>ELETRIFICACAO, EQUIPAMENTOS E SISTEMA</v>
          </cell>
        </row>
        <row r="3912">
          <cell r="A3912" t="str">
            <v>68.01</v>
          </cell>
          <cell r="B3912" t="str">
            <v>Posteamento</v>
          </cell>
        </row>
        <row r="3913">
          <cell r="A3913" t="str">
            <v>68.01.600</v>
          </cell>
          <cell r="B3913" t="str">
            <v>Poste de concreto circular, 200 kg, H = 7,00 m</v>
          </cell>
          <cell r="C3913" t="str">
            <v>UN</v>
          </cell>
          <cell r="D3913">
            <v>1382.7</v>
          </cell>
          <cell r="E3913">
            <v>340.98</v>
          </cell>
          <cell r="F3913">
            <v>1723.68</v>
          </cell>
        </row>
        <row r="3914">
          <cell r="A3914" t="str">
            <v>68.01.620</v>
          </cell>
          <cell r="B3914" t="str">
            <v>Poste de concreto circular, 200 kg, H = 9,00 m</v>
          </cell>
          <cell r="C3914" t="str">
            <v>UN</v>
          </cell>
          <cell r="D3914">
            <v>1623.88</v>
          </cell>
          <cell r="E3914">
            <v>340.98</v>
          </cell>
          <cell r="F3914">
            <v>1964.86</v>
          </cell>
        </row>
        <row r="3915">
          <cell r="A3915" t="str">
            <v>68.01.630</v>
          </cell>
          <cell r="B3915" t="str">
            <v>Poste de concreto circular, 200 kg, H = 10,00 m</v>
          </cell>
          <cell r="C3915" t="str">
            <v>UN</v>
          </cell>
          <cell r="D3915">
            <v>1973.99</v>
          </cell>
          <cell r="E3915">
            <v>340.98</v>
          </cell>
          <cell r="F3915">
            <v>2314.9699999999998</v>
          </cell>
        </row>
        <row r="3916">
          <cell r="A3916" t="str">
            <v>68.01.640</v>
          </cell>
          <cell r="B3916" t="str">
            <v>Poste de concreto circular, 200 kg, H = 11,00 m</v>
          </cell>
          <cell r="C3916" t="str">
            <v>UN</v>
          </cell>
          <cell r="D3916">
            <v>2076.9299999999998</v>
          </cell>
          <cell r="E3916">
            <v>340.98</v>
          </cell>
          <cell r="F3916">
            <v>2417.91</v>
          </cell>
        </row>
        <row r="3917">
          <cell r="A3917" t="str">
            <v>68.01.650</v>
          </cell>
          <cell r="B3917" t="str">
            <v>Poste de concreto circular, 200 kg, H = 12,00 m</v>
          </cell>
          <cell r="C3917" t="str">
            <v>UN</v>
          </cell>
          <cell r="D3917">
            <v>2347.42</v>
          </cell>
          <cell r="E3917">
            <v>340.98</v>
          </cell>
          <cell r="F3917">
            <v>2688.4</v>
          </cell>
        </row>
        <row r="3918">
          <cell r="A3918" t="str">
            <v>68.01.670</v>
          </cell>
          <cell r="B3918" t="str">
            <v>Poste de concreto circular, 300 kg, H = 9,00 m</v>
          </cell>
          <cell r="C3918" t="str">
            <v>UN</v>
          </cell>
          <cell r="D3918">
            <v>1527.32</v>
          </cell>
          <cell r="E3918">
            <v>340.98</v>
          </cell>
          <cell r="F3918">
            <v>1868.3</v>
          </cell>
        </row>
        <row r="3919">
          <cell r="A3919" t="str">
            <v>68.01.730</v>
          </cell>
          <cell r="B3919" t="str">
            <v>Poste de concreto circular, 400 kg, H = 9,00 m</v>
          </cell>
          <cell r="C3919" t="str">
            <v>UN</v>
          </cell>
          <cell r="D3919">
            <v>1705.72</v>
          </cell>
          <cell r="E3919">
            <v>340.98</v>
          </cell>
          <cell r="F3919">
            <v>2046.7</v>
          </cell>
        </row>
        <row r="3920">
          <cell r="A3920" t="str">
            <v>68.01.740</v>
          </cell>
          <cell r="B3920" t="str">
            <v>Poste de concreto circular, 400 kg, H = 10,00 m</v>
          </cell>
          <cell r="C3920" t="str">
            <v>UN</v>
          </cell>
          <cell r="D3920">
            <v>2501.06</v>
          </cell>
          <cell r="E3920">
            <v>340.98</v>
          </cell>
          <cell r="F3920">
            <v>2842.04</v>
          </cell>
        </row>
        <row r="3921">
          <cell r="A3921" t="str">
            <v>68.01.750</v>
          </cell>
          <cell r="B3921" t="str">
            <v>Poste de concreto circular, 400 kg, H = 11,00 m</v>
          </cell>
          <cell r="C3921" t="str">
            <v>UN</v>
          </cell>
          <cell r="D3921">
            <v>2562.41</v>
          </cell>
          <cell r="E3921">
            <v>340.98</v>
          </cell>
          <cell r="F3921">
            <v>2903.39</v>
          </cell>
        </row>
        <row r="3922">
          <cell r="A3922" t="str">
            <v>68.01.760</v>
          </cell>
          <cell r="B3922" t="str">
            <v>Poste de concreto circular, 400 kg, H = 12,00 m</v>
          </cell>
          <cell r="C3922" t="str">
            <v>UN</v>
          </cell>
          <cell r="D3922">
            <v>2847.48</v>
          </cell>
          <cell r="E3922">
            <v>340.98</v>
          </cell>
          <cell r="F3922">
            <v>3188.46</v>
          </cell>
        </row>
        <row r="3923">
          <cell r="A3923" t="str">
            <v>68.01.800</v>
          </cell>
          <cell r="B3923" t="str">
            <v>Poste de concreto circular, 600 kg, H = 11,00 m</v>
          </cell>
          <cell r="C3923" t="str">
            <v>UN</v>
          </cell>
          <cell r="D3923">
            <v>3009.95</v>
          </cell>
          <cell r="E3923">
            <v>340.98</v>
          </cell>
          <cell r="F3923">
            <v>3350.93</v>
          </cell>
        </row>
        <row r="3924">
          <cell r="A3924" t="str">
            <v>68.01.810</v>
          </cell>
          <cell r="B3924" t="str">
            <v>Poste de concreto circular, 600 kg, H = 12,00 m</v>
          </cell>
          <cell r="C3924" t="str">
            <v>UN</v>
          </cell>
          <cell r="D3924">
            <v>3320.25</v>
          </cell>
          <cell r="E3924">
            <v>340.98</v>
          </cell>
          <cell r="F3924">
            <v>3661.23</v>
          </cell>
        </row>
        <row r="3925">
          <cell r="A3925" t="str">
            <v>68.01.850</v>
          </cell>
          <cell r="B3925" t="str">
            <v>Poste de concreto circular, 1000 kg, H = 12,00 m</v>
          </cell>
          <cell r="C3925" t="str">
            <v>UN</v>
          </cell>
          <cell r="D3925">
            <v>5173.07</v>
          </cell>
          <cell r="E3925">
            <v>340.98</v>
          </cell>
          <cell r="F3925">
            <v>5514.05</v>
          </cell>
        </row>
        <row r="3926">
          <cell r="A3926" t="str">
            <v>68.02</v>
          </cell>
          <cell r="B3926" t="str">
            <v>Estrutura especifica</v>
          </cell>
        </row>
        <row r="3927">
          <cell r="A3927" t="str">
            <v>68.02.010</v>
          </cell>
          <cell r="B3927" t="str">
            <v>Estai</v>
          </cell>
          <cell r="C3927" t="str">
            <v>UN</v>
          </cell>
          <cell r="D3927">
            <v>641.92999999999995</v>
          </cell>
          <cell r="E3927">
            <v>221.53</v>
          </cell>
          <cell r="F3927">
            <v>863.46</v>
          </cell>
        </row>
        <row r="3928">
          <cell r="A3928" t="str">
            <v>68.02.020</v>
          </cell>
          <cell r="B3928" t="str">
            <v>Estrutura tipo M1</v>
          </cell>
          <cell r="C3928" t="str">
            <v>UN</v>
          </cell>
          <cell r="D3928">
            <v>628.87</v>
          </cell>
          <cell r="E3928">
            <v>238.83</v>
          </cell>
          <cell r="F3928">
            <v>867.7</v>
          </cell>
        </row>
        <row r="3929">
          <cell r="A3929" t="str">
            <v>68.02.030</v>
          </cell>
          <cell r="B3929" t="str">
            <v>Estrutura tipo M2</v>
          </cell>
          <cell r="C3929" t="str">
            <v>UN</v>
          </cell>
          <cell r="D3929">
            <v>1331.7</v>
          </cell>
          <cell r="E3929">
            <v>238.83</v>
          </cell>
          <cell r="F3929">
            <v>1570.53</v>
          </cell>
        </row>
        <row r="3930">
          <cell r="A3930" t="str">
            <v>68.02.040</v>
          </cell>
          <cell r="B3930" t="str">
            <v>Estrutura tipo N3</v>
          </cell>
          <cell r="C3930" t="str">
            <v>UN</v>
          </cell>
          <cell r="D3930">
            <v>1536.77</v>
          </cell>
          <cell r="E3930">
            <v>358.25</v>
          </cell>
          <cell r="F3930">
            <v>1895.02</v>
          </cell>
        </row>
        <row r="3931">
          <cell r="A3931" t="str">
            <v>68.02.050</v>
          </cell>
          <cell r="B3931" t="str">
            <v>Estrutura tipo M1 - N3</v>
          </cell>
          <cell r="C3931" t="str">
            <v>UN</v>
          </cell>
          <cell r="D3931">
            <v>1800.58</v>
          </cell>
          <cell r="E3931">
            <v>477.66</v>
          </cell>
          <cell r="F3931">
            <v>2278.2399999999998</v>
          </cell>
        </row>
        <row r="3932">
          <cell r="A3932" t="str">
            <v>68.02.060</v>
          </cell>
          <cell r="B3932" t="str">
            <v>Estrutura tipo M4</v>
          </cell>
          <cell r="C3932" t="str">
            <v>UN</v>
          </cell>
          <cell r="D3932">
            <v>2744.33</v>
          </cell>
          <cell r="E3932">
            <v>358.25</v>
          </cell>
          <cell r="F3932">
            <v>3102.58</v>
          </cell>
        </row>
        <row r="3933">
          <cell r="A3933" t="str">
            <v>68.02.070</v>
          </cell>
          <cell r="B3933" t="str">
            <v>Estrutura tipo N2</v>
          </cell>
          <cell r="C3933" t="str">
            <v>UN</v>
          </cell>
          <cell r="D3933">
            <v>1511.81</v>
          </cell>
          <cell r="E3933">
            <v>358.25</v>
          </cell>
          <cell r="F3933">
            <v>1870.06</v>
          </cell>
        </row>
        <row r="3934">
          <cell r="A3934" t="str">
            <v>68.02.090</v>
          </cell>
          <cell r="B3934" t="str">
            <v>Estrutura tipo N4</v>
          </cell>
          <cell r="C3934" t="str">
            <v>UN</v>
          </cell>
          <cell r="D3934">
            <v>2732.06</v>
          </cell>
          <cell r="E3934">
            <v>477.66</v>
          </cell>
          <cell r="F3934">
            <v>3209.72</v>
          </cell>
        </row>
        <row r="3935">
          <cell r="A3935" t="str">
            <v>68.02.100</v>
          </cell>
          <cell r="B3935" t="str">
            <v>Armação secundária tipo 1C - 2R</v>
          </cell>
          <cell r="C3935" t="str">
            <v>UN</v>
          </cell>
          <cell r="D3935">
            <v>149.91999999999999</v>
          </cell>
          <cell r="E3935">
            <v>159.22</v>
          </cell>
          <cell r="F3935">
            <v>309.14</v>
          </cell>
        </row>
        <row r="3936">
          <cell r="A3936" t="str">
            <v>68.02.110</v>
          </cell>
          <cell r="B3936" t="str">
            <v>Armação secundária tipo 1C - 3R</v>
          </cell>
          <cell r="C3936" t="str">
            <v>UN</v>
          </cell>
          <cell r="D3936">
            <v>160.03</v>
          </cell>
          <cell r="E3936">
            <v>159.22</v>
          </cell>
          <cell r="F3936">
            <v>319.25</v>
          </cell>
        </row>
        <row r="3937">
          <cell r="A3937" t="str">
            <v>68.02.120</v>
          </cell>
          <cell r="B3937" t="str">
            <v>Armação secundária tipo 2C - 3R</v>
          </cell>
          <cell r="C3937" t="str">
            <v>UN</v>
          </cell>
          <cell r="D3937">
            <v>272.92</v>
          </cell>
          <cell r="E3937">
            <v>199.03</v>
          </cell>
          <cell r="F3937">
            <v>471.95</v>
          </cell>
        </row>
        <row r="3938">
          <cell r="A3938" t="str">
            <v>68.02.140</v>
          </cell>
          <cell r="B3938" t="str">
            <v>Armação secundária tipo 4C - 6R</v>
          </cell>
          <cell r="C3938" t="str">
            <v>UN</v>
          </cell>
          <cell r="D3938">
            <v>545.84</v>
          </cell>
          <cell r="E3938">
            <v>238.83</v>
          </cell>
          <cell r="F3938">
            <v>784.67</v>
          </cell>
        </row>
        <row r="3939">
          <cell r="A3939" t="str">
            <v>68.20</v>
          </cell>
          <cell r="B3939" t="str">
            <v>Reparos, conservacoes e complementos - GRUPO 68</v>
          </cell>
        </row>
        <row r="3940">
          <cell r="A3940" t="str">
            <v>68.20.010</v>
          </cell>
          <cell r="B3940" t="str">
            <v>Recolocação de poste de madeira</v>
          </cell>
          <cell r="C3940" t="str">
            <v>UN</v>
          </cell>
          <cell r="D3940">
            <v>258.14</v>
          </cell>
          <cell r="E3940">
            <v>269.14</v>
          </cell>
          <cell r="F3940">
            <v>527.28</v>
          </cell>
        </row>
        <row r="3941">
          <cell r="A3941" t="str">
            <v>68.20.040</v>
          </cell>
          <cell r="B3941" t="str">
            <v>Braçadeira circular em aço carbono galvanizado, diâmetro nominal de 140 até 300 mm</v>
          </cell>
          <cell r="C3941" t="str">
            <v>UN</v>
          </cell>
          <cell r="D3941">
            <v>78.11</v>
          </cell>
          <cell r="E3941">
            <v>19.64</v>
          </cell>
          <cell r="F3941">
            <v>97.75</v>
          </cell>
        </row>
        <row r="3942">
          <cell r="A3942" t="str">
            <v>68.20.050</v>
          </cell>
          <cell r="B3942" t="str">
            <v>Cruzeta em aço carbono galvanizado perfil ´L´ 75 x 75 x 8 mm, comprimento 2500 mm</v>
          </cell>
          <cell r="C3942" t="str">
            <v>UN</v>
          </cell>
          <cell r="D3942">
            <v>876.64</v>
          </cell>
          <cell r="E3942">
            <v>39.270000000000003</v>
          </cell>
          <cell r="F3942">
            <v>915.91</v>
          </cell>
        </row>
        <row r="3943">
          <cell r="A3943" t="str">
            <v>68.20.120</v>
          </cell>
          <cell r="B3943" t="str">
            <v>Bengala em PVC para ramal de entrada, diâmetro de 32 mm</v>
          </cell>
          <cell r="C3943" t="str">
            <v>UN</v>
          </cell>
          <cell r="D3943">
            <v>36.58</v>
          </cell>
          <cell r="E3943">
            <v>39.08</v>
          </cell>
          <cell r="F3943">
            <v>75.66</v>
          </cell>
        </row>
        <row r="3944">
          <cell r="A3944" t="str">
            <v>69</v>
          </cell>
          <cell r="B3944" t="str">
            <v>TELEFONIA, LOGICA E TRANSMISSAO DE DADOS, EQUIPAMENTOS E SISTEMA</v>
          </cell>
        </row>
        <row r="3945">
          <cell r="A3945" t="str">
            <v>69.03</v>
          </cell>
          <cell r="B3945" t="str">
            <v>Distribuicao e comando, caixas e equipamentos especificos</v>
          </cell>
        </row>
        <row r="3946">
          <cell r="A3946" t="str">
            <v>69.03.090</v>
          </cell>
          <cell r="B3946" t="str">
            <v>Aparelho telefônico multifrequencial, com teclas ´FLASH´, ´HOOK´, ´PAUSE´, ´LND´, ´MODE´</v>
          </cell>
          <cell r="C3946" t="str">
            <v>UN</v>
          </cell>
          <cell r="D3946">
            <v>80.22</v>
          </cell>
          <cell r="F3946">
            <v>80.22</v>
          </cell>
        </row>
        <row r="3947">
          <cell r="A3947" t="str">
            <v>69.03.130</v>
          </cell>
          <cell r="B3947" t="str">
            <v>Caixa subterrânea de entrada de telefonia, tipo R1 (550 x 350 x 550) mm, padrão TELEBRÁS, com tampa</v>
          </cell>
          <cell r="C3947" t="str">
            <v>UN</v>
          </cell>
          <cell r="D3947">
            <v>464.28</v>
          </cell>
          <cell r="E3947">
            <v>162.44999999999999</v>
          </cell>
          <cell r="F3947">
            <v>626.73</v>
          </cell>
        </row>
        <row r="3948">
          <cell r="A3948" t="str">
            <v>69.03.140</v>
          </cell>
          <cell r="B3948" t="str">
            <v>Caixa subterrânea de entrada de telefonia, tipo R2 (1050 x 550 x 800) mm, padrão TELEBRÁS, com tampa</v>
          </cell>
          <cell r="C3948" t="str">
            <v>UN</v>
          </cell>
          <cell r="D3948">
            <v>1087.99</v>
          </cell>
          <cell r="E3948">
            <v>410.73</v>
          </cell>
          <cell r="F3948">
            <v>1498.72</v>
          </cell>
        </row>
        <row r="3949">
          <cell r="A3949" t="str">
            <v>69.03.301</v>
          </cell>
          <cell r="B3949" t="str">
            <v>Central de Pabx para 2 linhas e 8 ramais</v>
          </cell>
          <cell r="C3949" t="str">
            <v>UN</v>
          </cell>
          <cell r="D3949">
            <v>1845.26</v>
          </cell>
          <cell r="E3949">
            <v>7.85</v>
          </cell>
          <cell r="F3949">
            <v>1853.11</v>
          </cell>
        </row>
        <row r="3950">
          <cell r="A3950" t="str">
            <v>69.03.310</v>
          </cell>
          <cell r="B3950" t="str">
            <v>Caixa de tomada em poliamida e tampa para piso elevado, com 4 alojamentos para elétrica e até 8 alojamentos para telefonia e dados</v>
          </cell>
          <cell r="C3950" t="str">
            <v>UN</v>
          </cell>
          <cell r="D3950">
            <v>163.03</v>
          </cell>
          <cell r="E3950">
            <v>22.33</v>
          </cell>
          <cell r="F3950">
            <v>185.36</v>
          </cell>
        </row>
        <row r="3951">
          <cell r="A3951" t="str">
            <v>69.03.340</v>
          </cell>
          <cell r="B3951" t="str">
            <v>Conector RJ-45 fêmea - categoria 6</v>
          </cell>
          <cell r="C3951" t="str">
            <v>UN</v>
          </cell>
          <cell r="D3951">
            <v>37.22</v>
          </cell>
          <cell r="E3951">
            <v>8.3800000000000008</v>
          </cell>
          <cell r="F3951">
            <v>45.6</v>
          </cell>
        </row>
        <row r="3952">
          <cell r="A3952" t="str">
            <v>69.03.360</v>
          </cell>
          <cell r="B3952" t="str">
            <v>Conector RJ-45 fêmea - categoria 6A</v>
          </cell>
          <cell r="C3952" t="str">
            <v>UN</v>
          </cell>
          <cell r="D3952">
            <v>139.21</v>
          </cell>
          <cell r="E3952">
            <v>8.3800000000000008</v>
          </cell>
          <cell r="F3952">
            <v>147.59</v>
          </cell>
        </row>
        <row r="3953">
          <cell r="A3953" t="str">
            <v>69.03.400</v>
          </cell>
          <cell r="B3953" t="str">
            <v>Central PABX híbrida de telefonia para 8 linhas tronco e 24 a 32 ramais digital e analógico</v>
          </cell>
          <cell r="C3953" t="str">
            <v>CJ</v>
          </cell>
          <cell r="D3953">
            <v>7527.05</v>
          </cell>
          <cell r="F3953">
            <v>7527.05</v>
          </cell>
        </row>
        <row r="3954">
          <cell r="A3954" t="str">
            <v>69.03.410</v>
          </cell>
          <cell r="B3954" t="str">
            <v>Central PABX híbrida de telefonia para 8 linhas tronco e 128 ramais digital e analógico</v>
          </cell>
          <cell r="C3954" t="str">
            <v>CJ</v>
          </cell>
          <cell r="D3954">
            <v>35984.5</v>
          </cell>
          <cell r="F3954">
            <v>35984.5</v>
          </cell>
        </row>
        <row r="3955">
          <cell r="A3955" t="str">
            <v>69.05</v>
          </cell>
          <cell r="B3955" t="str">
            <v>Estabilizacao de tensao</v>
          </cell>
        </row>
        <row r="3956">
          <cell r="A3956" t="str">
            <v>69.05.010</v>
          </cell>
          <cell r="B3956" t="str">
            <v>Estabilizador eletrônico de tensão, monofásico, com potência de 5 kVA</v>
          </cell>
          <cell r="C3956" t="str">
            <v>UN</v>
          </cell>
          <cell r="D3956">
            <v>10100.93</v>
          </cell>
          <cell r="E3956">
            <v>83.75</v>
          </cell>
          <cell r="F3956">
            <v>10184.68</v>
          </cell>
        </row>
        <row r="3957">
          <cell r="A3957" t="str">
            <v>69.05.040</v>
          </cell>
          <cell r="B3957" t="str">
            <v>Estabilizador eletrônico de tensão, monofásico, com potência de 10 kVA</v>
          </cell>
          <cell r="C3957" t="str">
            <v>UN</v>
          </cell>
          <cell r="D3957">
            <v>14493.95</v>
          </cell>
          <cell r="E3957">
            <v>83.75</v>
          </cell>
          <cell r="F3957">
            <v>14577.7</v>
          </cell>
        </row>
        <row r="3958">
          <cell r="A3958" t="str">
            <v>69.05.230</v>
          </cell>
          <cell r="B3958" t="str">
            <v>Estabilizador eletrônico de tensão, trifásico, com potência de 40 kVA</v>
          </cell>
          <cell r="C3958" t="str">
            <v>UN</v>
          </cell>
          <cell r="D3958">
            <v>46349.8</v>
          </cell>
          <cell r="E3958">
            <v>83.75</v>
          </cell>
          <cell r="F3958">
            <v>46433.55</v>
          </cell>
        </row>
        <row r="3959">
          <cell r="A3959" t="str">
            <v>69.06</v>
          </cell>
          <cell r="B3959" t="str">
            <v>Sistemas ininterruptos de energia</v>
          </cell>
        </row>
        <row r="3960">
          <cell r="A3960" t="str">
            <v>69.06.020</v>
          </cell>
          <cell r="B3960" t="str">
            <v>Sistema ininterrupto de energia, trifásico on line de 10 kVA (220 V/220 V), com autonomia de 15 minutos</v>
          </cell>
          <cell r="C3960" t="str">
            <v>UN</v>
          </cell>
          <cell r="D3960">
            <v>38525.11</v>
          </cell>
          <cell r="E3960">
            <v>157.08000000000001</v>
          </cell>
          <cell r="F3960">
            <v>38682.19</v>
          </cell>
        </row>
        <row r="3961">
          <cell r="A3961" t="str">
            <v>69.06.030</v>
          </cell>
          <cell r="B3961" t="str">
            <v>Sistema ininterrupto de energia, trifásico on line de 20 kVA (220 V/208 V-108 V), com autonomia 15 minutos</v>
          </cell>
          <cell r="C3961" t="str">
            <v>UN</v>
          </cell>
          <cell r="D3961">
            <v>47019.95</v>
          </cell>
          <cell r="E3961">
            <v>157.08000000000001</v>
          </cell>
          <cell r="F3961">
            <v>47177.03</v>
          </cell>
        </row>
        <row r="3962">
          <cell r="A3962" t="str">
            <v>69.06.040</v>
          </cell>
          <cell r="B3962" t="str">
            <v>Sistema ininterrupto de energia, trifásico on line senoidal de 15 kVA (208 V/110 V), com autonomia de 15 minutos</v>
          </cell>
          <cell r="C3962" t="str">
            <v>UN</v>
          </cell>
          <cell r="D3962">
            <v>46388.04</v>
          </cell>
          <cell r="E3962">
            <v>157.08000000000001</v>
          </cell>
          <cell r="F3962">
            <v>46545.120000000003</v>
          </cell>
        </row>
        <row r="3963">
          <cell r="A3963" t="str">
            <v>69.06.050</v>
          </cell>
          <cell r="B3963" t="str">
            <v>Sistema ininterrupto de energia, monofásico, com potência de 2 kVA</v>
          </cell>
          <cell r="C3963" t="str">
            <v>UN</v>
          </cell>
          <cell r="D3963">
            <v>5866.77</v>
          </cell>
          <cell r="E3963">
            <v>111.66</v>
          </cell>
          <cell r="F3963">
            <v>5978.43</v>
          </cell>
        </row>
        <row r="3964">
          <cell r="A3964" t="str">
            <v>69.06.080</v>
          </cell>
          <cell r="B3964" t="str">
            <v>Sistema ininterrupto de energia, monofásico on line senoidal de 5 kVA (220 V/110 V), com autonomia de 15 minutos</v>
          </cell>
          <cell r="C3964" t="str">
            <v>UN</v>
          </cell>
          <cell r="D3964">
            <v>15447.38</v>
          </cell>
          <cell r="E3964">
            <v>157.08000000000001</v>
          </cell>
          <cell r="F3964">
            <v>15604.46</v>
          </cell>
        </row>
        <row r="3965">
          <cell r="A3965" t="str">
            <v>69.06.100</v>
          </cell>
          <cell r="B3965" t="str">
            <v>Sistema ininterrupto de energia, monofásico, com potência entre 5 a 7,5 kVA</v>
          </cell>
          <cell r="C3965" t="str">
            <v>UN</v>
          </cell>
          <cell r="D3965">
            <v>22401.9</v>
          </cell>
          <cell r="E3965">
            <v>111.66</v>
          </cell>
          <cell r="F3965">
            <v>22513.56</v>
          </cell>
        </row>
        <row r="3966">
          <cell r="A3966" t="str">
            <v>69.06.110</v>
          </cell>
          <cell r="B3966" t="str">
            <v>Sistema ininterrupto de energia, monofásico de 600 VA (127 V/127 V), com autonomia de 10 a 15 minutos</v>
          </cell>
          <cell r="C3966" t="str">
            <v>UN</v>
          </cell>
          <cell r="D3966">
            <v>1008</v>
          </cell>
          <cell r="E3966">
            <v>55.83</v>
          </cell>
          <cell r="F3966">
            <v>1063.83</v>
          </cell>
        </row>
        <row r="3967">
          <cell r="A3967" t="str">
            <v>69.06.120</v>
          </cell>
          <cell r="B3967" t="str">
            <v>Sistema ininterrupto de energia, trifásico on line senoidal de 10 kVA (220 V/110 V), com autonomia de 2 horas</v>
          </cell>
          <cell r="C3967" t="str">
            <v>UN</v>
          </cell>
          <cell r="D3967">
            <v>40700.92</v>
          </cell>
          <cell r="E3967">
            <v>157.08000000000001</v>
          </cell>
          <cell r="F3967">
            <v>40858</v>
          </cell>
        </row>
        <row r="3968">
          <cell r="A3968" t="str">
            <v>69.06.200</v>
          </cell>
          <cell r="B3968" t="str">
            <v>Sistema ininterrupto de energia, trifásico on line de 20 kVA (220/127 V), com autonomia de 15 minutos</v>
          </cell>
          <cell r="C3968" t="str">
            <v>UN</v>
          </cell>
          <cell r="D3968">
            <v>56443</v>
          </cell>
          <cell r="E3968">
            <v>157.08000000000001</v>
          </cell>
          <cell r="F3968">
            <v>56600.08</v>
          </cell>
        </row>
        <row r="3969">
          <cell r="A3969" t="str">
            <v>69.06.210</v>
          </cell>
          <cell r="B3969" t="str">
            <v>Sistema ininterrupto de energia, trifásico on line de 60 kVA (220/127 V), com autonomia de 15 minutos</v>
          </cell>
          <cell r="C3969" t="str">
            <v>UN</v>
          </cell>
          <cell r="D3969">
            <v>122355.3</v>
          </cell>
          <cell r="E3969">
            <v>157.08000000000001</v>
          </cell>
          <cell r="F3969">
            <v>122512.38</v>
          </cell>
        </row>
        <row r="3970">
          <cell r="A3970" t="str">
            <v>69.06.220</v>
          </cell>
          <cell r="B3970" t="str">
            <v>Sistema ininterrupto de energia, trifásico on line de 80 kVA (220/127 V), com autonomia de 15 minutos</v>
          </cell>
          <cell r="C3970" t="str">
            <v>UN</v>
          </cell>
          <cell r="D3970">
            <v>142092.22</v>
          </cell>
          <cell r="E3970">
            <v>157.08000000000001</v>
          </cell>
          <cell r="F3970">
            <v>142249.29999999999</v>
          </cell>
        </row>
        <row r="3971">
          <cell r="A3971" t="str">
            <v>69.06.240</v>
          </cell>
          <cell r="B3971" t="str">
            <v>Sistema ininterrupto de energia, trifásico on line de 20 kVA (380/220 V), com autonomia de 15 minutos</v>
          </cell>
          <cell r="C3971" t="str">
            <v>UN</v>
          </cell>
          <cell r="D3971">
            <v>50703.38</v>
          </cell>
          <cell r="E3971">
            <v>157.08000000000001</v>
          </cell>
          <cell r="F3971">
            <v>50860.46</v>
          </cell>
        </row>
        <row r="3972">
          <cell r="A3972" t="str">
            <v>69.06.280</v>
          </cell>
          <cell r="B3972" t="str">
            <v>Sistema ininterrupto de energia, trifásico on line senoidal de 5 kVA (220/110 V), com autonomia de 15 minutos</v>
          </cell>
          <cell r="C3972" t="str">
            <v>UN</v>
          </cell>
          <cell r="D3972">
            <v>29799.05</v>
          </cell>
          <cell r="E3972">
            <v>157.08000000000001</v>
          </cell>
          <cell r="F3972">
            <v>29956.13</v>
          </cell>
        </row>
        <row r="3973">
          <cell r="A3973" t="str">
            <v>69.06.290</v>
          </cell>
          <cell r="B3973" t="str">
            <v>Sistema ininterrupto de energia, trifásico on line senoidal de 10 kVA (220/110 V), com autonomia de 10 a 15 minutos</v>
          </cell>
          <cell r="C3973" t="str">
            <v>UN</v>
          </cell>
          <cell r="D3973">
            <v>36452.160000000003</v>
          </cell>
          <cell r="E3973">
            <v>157.08000000000001</v>
          </cell>
          <cell r="F3973">
            <v>36609.24</v>
          </cell>
        </row>
        <row r="3974">
          <cell r="A3974" t="str">
            <v>69.06.300</v>
          </cell>
          <cell r="B3974" t="str">
            <v>Sistema ininterrupto de energia, trifásico on line senoidal de 50 kVA (220/110 V), com autonomia de 15 minutos</v>
          </cell>
          <cell r="C3974" t="str">
            <v>UN</v>
          </cell>
          <cell r="D3974">
            <v>64672</v>
          </cell>
          <cell r="E3974">
            <v>157.08000000000001</v>
          </cell>
          <cell r="F3974">
            <v>64829.08</v>
          </cell>
        </row>
        <row r="3975">
          <cell r="A3975" t="str">
            <v>69.06.320</v>
          </cell>
          <cell r="B3975" t="str">
            <v>Sistema ininterrupto de energia, trifásico on line senoidal de 7,5 kVA (220/110 V), com autonomia de 15 minutos</v>
          </cell>
          <cell r="C3975" t="str">
            <v>UN</v>
          </cell>
          <cell r="D3975">
            <v>43030.7</v>
          </cell>
          <cell r="E3975">
            <v>157.08000000000001</v>
          </cell>
          <cell r="F3975">
            <v>43187.78</v>
          </cell>
        </row>
        <row r="3976">
          <cell r="A3976" t="str">
            <v>69.06.390</v>
          </cell>
          <cell r="B3976" t="str">
            <v>Sistema ininterrupto de energia, trifásico on line senoidal de 40 kVA (380/220 V), com autonomia de 15 minutos</v>
          </cell>
          <cell r="C3976" t="str">
            <v>UN</v>
          </cell>
          <cell r="D3976">
            <v>96835.22</v>
          </cell>
          <cell r="E3976">
            <v>157.08000000000001</v>
          </cell>
          <cell r="F3976">
            <v>96992.3</v>
          </cell>
        </row>
        <row r="3977">
          <cell r="A3977" t="str">
            <v>69.08</v>
          </cell>
          <cell r="B3977" t="str">
            <v>Equipamentos para informatica</v>
          </cell>
        </row>
        <row r="3978">
          <cell r="A3978" t="str">
            <v>69.08.012</v>
          </cell>
          <cell r="B3978" t="str">
            <v>Distribuidor interno óptico 1U de até 24 fibras - completo</v>
          </cell>
          <cell r="C3978" t="str">
            <v>UN</v>
          </cell>
          <cell r="D3978">
            <v>663.79</v>
          </cell>
          <cell r="E3978">
            <v>63.72</v>
          </cell>
          <cell r="F3978">
            <v>727.51</v>
          </cell>
        </row>
        <row r="3979">
          <cell r="A3979" t="str">
            <v>69.09</v>
          </cell>
          <cell r="B3979" t="str">
            <v>Sistema de rede</v>
          </cell>
        </row>
        <row r="3980">
          <cell r="A3980" t="str">
            <v>69.09.250</v>
          </cell>
          <cell r="B3980" t="str">
            <v>Patch cords de 1,50 ou 3,00 m - RJ-45 / RJ-45 - categoria 6A</v>
          </cell>
          <cell r="C3980" t="str">
            <v>UN</v>
          </cell>
          <cell r="D3980">
            <v>43.57</v>
          </cell>
          <cell r="E3980">
            <v>11.16</v>
          </cell>
          <cell r="F3980">
            <v>54.73</v>
          </cell>
        </row>
        <row r="3981">
          <cell r="A3981" t="str">
            <v>69.09.260</v>
          </cell>
          <cell r="B3981" t="str">
            <v>Patch panel de 24 portas - categoria 6</v>
          </cell>
          <cell r="C3981" t="str">
            <v>UN</v>
          </cell>
          <cell r="D3981">
            <v>769.72</v>
          </cell>
          <cell r="E3981">
            <v>44.67</v>
          </cell>
          <cell r="F3981">
            <v>814.39</v>
          </cell>
        </row>
        <row r="3982">
          <cell r="A3982" t="str">
            <v>69.09.300</v>
          </cell>
          <cell r="B3982" t="str">
            <v>Voice panel de 50 portas - categoria 3</v>
          </cell>
          <cell r="C3982" t="str">
            <v>UN</v>
          </cell>
          <cell r="D3982">
            <v>632.26</v>
          </cell>
          <cell r="E3982">
            <v>44.67</v>
          </cell>
          <cell r="F3982">
            <v>676.93</v>
          </cell>
        </row>
        <row r="3983">
          <cell r="A3983" t="str">
            <v>69.09.360</v>
          </cell>
          <cell r="B3983" t="str">
            <v>Patch cords de 2,00 ou 3,00 m - RJ-45 / RJ-45 - categoria 6A</v>
          </cell>
          <cell r="C3983" t="str">
            <v>UN</v>
          </cell>
          <cell r="D3983">
            <v>105.05</v>
          </cell>
          <cell r="E3983">
            <v>11.16</v>
          </cell>
          <cell r="F3983">
            <v>116.21</v>
          </cell>
        </row>
        <row r="3984">
          <cell r="A3984" t="str">
            <v>69.09.370</v>
          </cell>
          <cell r="B3984" t="str">
            <v>Transceptor Gigabit SX - LC conectável de formato pequeno (SFP)</v>
          </cell>
          <cell r="C3984" t="str">
            <v>UN</v>
          </cell>
          <cell r="D3984">
            <v>931.32</v>
          </cell>
          <cell r="E3984">
            <v>4.0999999999999996</v>
          </cell>
          <cell r="F3984">
            <v>935.42</v>
          </cell>
        </row>
        <row r="3985">
          <cell r="A3985" t="str">
            <v>69.10</v>
          </cell>
          <cell r="B3985" t="str">
            <v>Telecomunicacoes</v>
          </cell>
        </row>
        <row r="3986">
          <cell r="A3986" t="str">
            <v>69.10.130</v>
          </cell>
          <cell r="B3986" t="str">
            <v xml:space="preserve">Amplificador de potência para VHF e CATV-50 dB, frequência 54 a 750 MHz  </v>
          </cell>
          <cell r="C3986" t="str">
            <v>UN</v>
          </cell>
          <cell r="D3986">
            <v>494.53</v>
          </cell>
          <cell r="E3986">
            <v>25.48</v>
          </cell>
          <cell r="F3986">
            <v>520.01</v>
          </cell>
        </row>
        <row r="3987">
          <cell r="A3987" t="str">
            <v>69.10.152</v>
          </cell>
          <cell r="B3987" t="str">
            <v>Antena WI-FI dual band access point, bandas simultâneas - 1750Mbps</v>
          </cell>
          <cell r="C3987" t="str">
            <v>UN</v>
          </cell>
          <cell r="D3987">
            <v>755.37</v>
          </cell>
          <cell r="E3987">
            <v>32.65</v>
          </cell>
          <cell r="F3987">
            <v>788.02</v>
          </cell>
        </row>
        <row r="3988">
          <cell r="A3988" t="str">
            <v>69.20</v>
          </cell>
          <cell r="B3988" t="str">
            <v>Reparos, conservacoes e complementos - GRUPO 69</v>
          </cell>
        </row>
        <row r="3989">
          <cell r="A3989" t="str">
            <v>69.20.010</v>
          </cell>
          <cell r="B3989" t="str">
            <v>Arame de espinar em aço inoxidável nu, para TV a cabo</v>
          </cell>
          <cell r="C3989" t="str">
            <v>M</v>
          </cell>
          <cell r="D3989">
            <v>0.36</v>
          </cell>
          <cell r="E3989">
            <v>5.58</v>
          </cell>
          <cell r="F3989">
            <v>5.94</v>
          </cell>
        </row>
        <row r="3990">
          <cell r="A3990" t="str">
            <v>69.20.040</v>
          </cell>
          <cell r="B3990" t="str">
            <v>Isolador roldana em porcelana de 72 x 72 mm</v>
          </cell>
          <cell r="C3990" t="str">
            <v>UN</v>
          </cell>
          <cell r="D3990">
            <v>6.09</v>
          </cell>
          <cell r="E3990">
            <v>11.16</v>
          </cell>
          <cell r="F3990">
            <v>17.25</v>
          </cell>
        </row>
        <row r="3991">
          <cell r="A3991" t="str">
            <v>69.20.050</v>
          </cell>
          <cell r="B3991" t="str">
            <v>Suporte para isolador roldana tipo DM, padrão TELEBRÁS</v>
          </cell>
          <cell r="C3991" t="str">
            <v>UN</v>
          </cell>
          <cell r="D3991">
            <v>1.96</v>
          </cell>
          <cell r="E3991">
            <v>11.16</v>
          </cell>
          <cell r="F3991">
            <v>13.12</v>
          </cell>
        </row>
        <row r="3992">
          <cell r="A3992" t="str">
            <v>69.20.070</v>
          </cell>
          <cell r="B3992" t="str">
            <v>Fita em aço inoxidável para poste de 0,50 m x 19 mm, com fecho em aço inoxidável</v>
          </cell>
          <cell r="C3992" t="str">
            <v>UN</v>
          </cell>
          <cell r="D3992">
            <v>2.5499999999999998</v>
          </cell>
          <cell r="E3992">
            <v>11.16</v>
          </cell>
          <cell r="F3992">
            <v>13.71</v>
          </cell>
        </row>
        <row r="3993">
          <cell r="A3993" t="str">
            <v>69.20.100</v>
          </cell>
          <cell r="B3993" t="str">
            <v>Tampa para caixa R1, padrão TELEBRÁS</v>
          </cell>
          <cell r="C3993" t="str">
            <v>UN</v>
          </cell>
          <cell r="D3993">
            <v>297.08</v>
          </cell>
          <cell r="E3993">
            <v>12.39</v>
          </cell>
          <cell r="F3993">
            <v>309.47000000000003</v>
          </cell>
        </row>
        <row r="3994">
          <cell r="A3994" t="str">
            <v>69.20.110</v>
          </cell>
          <cell r="B3994" t="str">
            <v>Tampa para caixa R2, padrão TELEBRÁS</v>
          </cell>
          <cell r="C3994" t="str">
            <v>UN</v>
          </cell>
          <cell r="D3994">
            <v>665.92</v>
          </cell>
          <cell r="E3994">
            <v>12.39</v>
          </cell>
          <cell r="F3994">
            <v>678.31</v>
          </cell>
        </row>
        <row r="3995">
          <cell r="A3995" t="str">
            <v>69.20.130</v>
          </cell>
          <cell r="B3995" t="str">
            <v>Bloco de ligação interna para 10 pares, BLI-10</v>
          </cell>
          <cell r="C3995" t="str">
            <v>UN</v>
          </cell>
          <cell r="D3995">
            <v>6.38</v>
          </cell>
          <cell r="E3995">
            <v>19.64</v>
          </cell>
          <cell r="F3995">
            <v>26.02</v>
          </cell>
        </row>
        <row r="3996">
          <cell r="A3996" t="str">
            <v>69.20.140</v>
          </cell>
          <cell r="B3996" t="str">
            <v>Bloco de ligação com engate rápido para 10 pares, BER-10</v>
          </cell>
          <cell r="C3996" t="str">
            <v>UN</v>
          </cell>
          <cell r="D3996">
            <v>19.23</v>
          </cell>
          <cell r="E3996">
            <v>19.64</v>
          </cell>
          <cell r="F3996">
            <v>38.869999999999997</v>
          </cell>
        </row>
        <row r="3997">
          <cell r="A3997" t="str">
            <v>69.20.170</v>
          </cell>
          <cell r="B3997" t="str">
            <v>Calha de aço com 4 tomadas 2P+T - 250 V, com cabo</v>
          </cell>
          <cell r="C3997" t="str">
            <v>UN</v>
          </cell>
          <cell r="D3997">
            <v>78.31</v>
          </cell>
          <cell r="E3997">
            <v>2.27</v>
          </cell>
          <cell r="F3997">
            <v>80.58</v>
          </cell>
        </row>
        <row r="3998">
          <cell r="A3998" t="str">
            <v>69.20.180</v>
          </cell>
          <cell r="B3998" t="str">
            <v>Cordão óptico duplex, multimodo com conector LC/LC - 2,5 m</v>
          </cell>
          <cell r="C3998" t="str">
            <v>UN</v>
          </cell>
          <cell r="D3998">
            <v>314.67</v>
          </cell>
          <cell r="E3998">
            <v>12.74</v>
          </cell>
          <cell r="F3998">
            <v>327.41000000000003</v>
          </cell>
        </row>
        <row r="3999">
          <cell r="A3999" t="str">
            <v>69.20.200</v>
          </cell>
          <cell r="B3999" t="str">
            <v>Bandeja fixa para rack, 19´ x 500 mm</v>
          </cell>
          <cell r="C3999" t="str">
            <v>UN</v>
          </cell>
          <cell r="D3999">
            <v>93.46</v>
          </cell>
          <cell r="E3999">
            <v>8.1999999999999993</v>
          </cell>
          <cell r="F3999">
            <v>101.66</v>
          </cell>
        </row>
        <row r="4000">
          <cell r="A4000" t="str">
            <v>69.20.210</v>
          </cell>
          <cell r="B4000" t="str">
            <v>Bandeja fixa para rack, 19´ x 800 mm</v>
          </cell>
          <cell r="C4000" t="str">
            <v>UN</v>
          </cell>
          <cell r="D4000">
            <v>121.06</v>
          </cell>
          <cell r="E4000">
            <v>8.1999999999999993</v>
          </cell>
          <cell r="F4000">
            <v>129.26</v>
          </cell>
        </row>
        <row r="4001">
          <cell r="A4001" t="str">
            <v>69.20.220</v>
          </cell>
          <cell r="B4001" t="str">
            <v>Bandeja deslizante para rack, 19´ x 800 mm</v>
          </cell>
          <cell r="C4001" t="str">
            <v>UN</v>
          </cell>
          <cell r="D4001">
            <v>181.81</v>
          </cell>
          <cell r="E4001">
            <v>8.1999999999999993</v>
          </cell>
          <cell r="F4001">
            <v>190.01</v>
          </cell>
        </row>
        <row r="4002">
          <cell r="A4002" t="str">
            <v>69.20.230</v>
          </cell>
          <cell r="B4002" t="str">
            <v>Calha de aço com 8 tomadas 2P+T - 250 V, com cabo</v>
          </cell>
          <cell r="C4002" t="str">
            <v>UN</v>
          </cell>
          <cell r="D4002">
            <v>97.81</v>
          </cell>
          <cell r="E4002">
            <v>2.27</v>
          </cell>
          <cell r="F4002">
            <v>100.08</v>
          </cell>
        </row>
        <row r="4003">
          <cell r="A4003" t="str">
            <v>69.20.240</v>
          </cell>
          <cell r="B4003" t="str">
            <v>Calha de aço com 12 tomadas 2P+T - 250 V, com cabo</v>
          </cell>
          <cell r="C4003" t="str">
            <v>UN</v>
          </cell>
          <cell r="D4003">
            <v>106.32</v>
          </cell>
          <cell r="E4003">
            <v>2.27</v>
          </cell>
          <cell r="F4003">
            <v>108.59</v>
          </cell>
        </row>
        <row r="4004">
          <cell r="A4004" t="str">
            <v>69.20.248</v>
          </cell>
          <cell r="B4004" t="str">
            <v>Painel frontal cego - 19´ x 1 U</v>
          </cell>
          <cell r="C4004" t="str">
            <v>UN</v>
          </cell>
          <cell r="D4004">
            <v>9.39</v>
          </cell>
          <cell r="E4004">
            <v>4.54</v>
          </cell>
          <cell r="F4004">
            <v>13.93</v>
          </cell>
        </row>
        <row r="4005">
          <cell r="A4005" t="str">
            <v>69.20.250</v>
          </cell>
          <cell r="B4005" t="str">
            <v>Painel frontal cego - 19´ x 2 U</v>
          </cell>
          <cell r="C4005" t="str">
            <v>UN</v>
          </cell>
          <cell r="D4005">
            <v>14.24</v>
          </cell>
          <cell r="E4005">
            <v>4.54</v>
          </cell>
          <cell r="F4005">
            <v>18.78</v>
          </cell>
        </row>
        <row r="4006">
          <cell r="A4006" t="str">
            <v>69.20.260</v>
          </cell>
          <cell r="B4006" t="str">
            <v>Protetor de surto híbrido para rede de telecomunicações</v>
          </cell>
          <cell r="C4006" t="str">
            <v>UN</v>
          </cell>
          <cell r="D4006">
            <v>19.010000000000002</v>
          </cell>
          <cell r="E4006">
            <v>21.02</v>
          </cell>
          <cell r="F4006">
            <v>40.03</v>
          </cell>
        </row>
        <row r="4007">
          <cell r="A4007" t="str">
            <v>69.20.270</v>
          </cell>
          <cell r="B4007" t="str">
            <v>Divisor interno com 1 entrada e 2 saídas - 75 Ohms</v>
          </cell>
          <cell r="C4007" t="str">
            <v>UN</v>
          </cell>
          <cell r="D4007">
            <v>10.16</v>
          </cell>
          <cell r="E4007">
            <v>12.74</v>
          </cell>
          <cell r="F4007">
            <v>22.9</v>
          </cell>
        </row>
        <row r="4008">
          <cell r="A4008" t="str">
            <v>69.20.280</v>
          </cell>
          <cell r="B4008" t="str">
            <v>Divisor interno com 1 entrada e 4 saídas - 75 Ohms</v>
          </cell>
          <cell r="C4008" t="str">
            <v>UN</v>
          </cell>
          <cell r="D4008">
            <v>11.63</v>
          </cell>
          <cell r="E4008">
            <v>12.74</v>
          </cell>
          <cell r="F4008">
            <v>24.37</v>
          </cell>
        </row>
        <row r="4009">
          <cell r="A4009" t="str">
            <v>69.20.290</v>
          </cell>
          <cell r="B4009" t="str">
            <v>Tomada blindada para VHF/UHF, CATV e FM, frequência 5 MHz a 1 GHz</v>
          </cell>
          <cell r="C4009" t="str">
            <v>UN</v>
          </cell>
          <cell r="D4009">
            <v>14.82</v>
          </cell>
          <cell r="E4009">
            <v>12.74</v>
          </cell>
          <cell r="F4009">
            <v>27.56</v>
          </cell>
        </row>
        <row r="4010">
          <cell r="A4010" t="str">
            <v>69.20.300</v>
          </cell>
          <cell r="B4010" t="str">
            <v>Bloco de distribuição para 10 pares</v>
          </cell>
          <cell r="C4010" t="str">
            <v>UN</v>
          </cell>
          <cell r="D4010">
            <v>13.75</v>
          </cell>
          <cell r="E4010">
            <v>21.61</v>
          </cell>
          <cell r="F4010">
            <v>35.36</v>
          </cell>
        </row>
        <row r="4011">
          <cell r="A4011" t="str">
            <v>69.20.340</v>
          </cell>
          <cell r="B4011" t="str">
            <v>Tomada para TV, tipo pino Jack, com placa</v>
          </cell>
          <cell r="C4011" t="str">
            <v>UN</v>
          </cell>
          <cell r="D4011">
            <v>12.99</v>
          </cell>
          <cell r="E4011">
            <v>11.16</v>
          </cell>
          <cell r="F4011">
            <v>24.15</v>
          </cell>
        </row>
        <row r="4012">
          <cell r="A4012" t="str">
            <v>69.20.350</v>
          </cell>
          <cell r="B4012" t="str">
            <v>Caixa de emenda ventilada, em polipropileno, para até 200 pares</v>
          </cell>
          <cell r="C4012" t="str">
            <v>UN</v>
          </cell>
          <cell r="D4012">
            <v>85.42</v>
          </cell>
          <cell r="E4012">
            <v>39.270000000000003</v>
          </cell>
          <cell r="F4012">
            <v>124.69</v>
          </cell>
        </row>
        <row r="4013">
          <cell r="A4013" t="str">
            <v>70</v>
          </cell>
          <cell r="B4013" t="str">
            <v>SINALIZACAO VIARIA</v>
          </cell>
        </row>
        <row r="4014">
          <cell r="A4014" t="str">
            <v>70.01</v>
          </cell>
          <cell r="B4014" t="str">
            <v>Dispositivo viario</v>
          </cell>
        </row>
        <row r="4015">
          <cell r="A4015" t="str">
            <v>70.01.003</v>
          </cell>
          <cell r="B4015" t="str">
            <v>Faixa elevada para travessia de pedestres em massa asfáltica - lombofaixa de vias com execução de recapeamento</v>
          </cell>
          <cell r="C4015" t="str">
            <v>M2</v>
          </cell>
          <cell r="D4015">
            <v>264.87</v>
          </cell>
          <cell r="E4015">
            <v>3.82</v>
          </cell>
          <cell r="F4015">
            <v>268.69</v>
          </cell>
        </row>
        <row r="4016">
          <cell r="A4016" t="str">
            <v>70.01.030</v>
          </cell>
          <cell r="B4016" t="str">
            <v>Ondulação transversal em massa asfáltica - lombada tipo "A" de vias com execução de recapeamento</v>
          </cell>
          <cell r="C4016" t="str">
            <v>M2</v>
          </cell>
          <cell r="D4016">
            <v>215.94</v>
          </cell>
          <cell r="E4016">
            <v>3.2</v>
          </cell>
          <cell r="F4016">
            <v>219.14</v>
          </cell>
        </row>
        <row r="4017">
          <cell r="A4017" t="str">
            <v>70.01.031</v>
          </cell>
          <cell r="B4017" t="str">
            <v>Ondulação transversal em massa asfáltica - lombada tipo "B" de vias com execução de recapeamento</v>
          </cell>
          <cell r="C4017" t="str">
            <v>M2</v>
          </cell>
          <cell r="D4017">
            <v>216.68</v>
          </cell>
          <cell r="E4017">
            <v>3.22</v>
          </cell>
          <cell r="F4017">
            <v>219.9</v>
          </cell>
        </row>
        <row r="4018">
          <cell r="A4018" t="str">
            <v>70.01.050</v>
          </cell>
          <cell r="B4018" t="str">
            <v>Defensa semimaleavel simples</v>
          </cell>
          <cell r="C4018" t="str">
            <v>M</v>
          </cell>
          <cell r="D4018">
            <v>381.07</v>
          </cell>
          <cell r="E4018">
            <v>15.92</v>
          </cell>
          <cell r="F4018">
            <v>396.99</v>
          </cell>
        </row>
        <row r="4019">
          <cell r="A4019" t="str">
            <v>70.02</v>
          </cell>
          <cell r="B4019" t="str">
            <v>Sinalizacao horizontal</v>
          </cell>
        </row>
        <row r="4020">
          <cell r="A4020" t="str">
            <v>70.02.001</v>
          </cell>
          <cell r="B4020" t="str">
            <v>Limpeza, pré marcação e pré pintura de solo</v>
          </cell>
          <cell r="C4020" t="str">
            <v>M2</v>
          </cell>
          <cell r="D4020">
            <v>80.59</v>
          </cell>
          <cell r="F4020">
            <v>80.59</v>
          </cell>
        </row>
        <row r="4021">
          <cell r="A4021" t="str">
            <v>70.02.010</v>
          </cell>
          <cell r="B4021" t="str">
            <v>Sinalização horizontal com tinta vinílica ou acrílica</v>
          </cell>
          <cell r="C4021" t="str">
            <v>M2</v>
          </cell>
          <cell r="D4021">
            <v>35.47</v>
          </cell>
          <cell r="F4021">
            <v>35.47</v>
          </cell>
        </row>
        <row r="4022">
          <cell r="A4022" t="str">
            <v>70.02.012</v>
          </cell>
          <cell r="B4022" t="str">
            <v>Sinalização horizontal em laminado elastoplástico retrorefletivo e antiderrapante, para faixas</v>
          </cell>
          <cell r="C4022" t="str">
            <v>M2</v>
          </cell>
          <cell r="D4022">
            <v>196.42</v>
          </cell>
          <cell r="F4022">
            <v>196.42</v>
          </cell>
        </row>
        <row r="4023">
          <cell r="A4023" t="str">
            <v>70.02.013</v>
          </cell>
          <cell r="B4023" t="str">
            <v>Sinalização horizontal em laminado elastoplástico retrorefletivo e antiderrapante, para símbolos e letras</v>
          </cell>
          <cell r="C4023" t="str">
            <v>M2</v>
          </cell>
          <cell r="D4023">
            <v>245.52</v>
          </cell>
          <cell r="F4023">
            <v>245.52</v>
          </cell>
        </row>
        <row r="4024">
          <cell r="A4024" t="str">
            <v>70.02.014</v>
          </cell>
          <cell r="B4024" t="str">
            <v>Sinalização horizontal em massa termoplástica à quente por aspersão, espessura de 1,5 mm, para faixas</v>
          </cell>
          <cell r="C4024" t="str">
            <v>M2</v>
          </cell>
          <cell r="D4024">
            <v>88.81</v>
          </cell>
          <cell r="F4024">
            <v>88.81</v>
          </cell>
        </row>
        <row r="4025">
          <cell r="A4025" t="str">
            <v>70.02.016</v>
          </cell>
          <cell r="B4025" t="str">
            <v>Sinalização horizontal em massa termoplástica à quente por extrusão, espessura de 3,0 mm, para faixas</v>
          </cell>
          <cell r="C4025" t="str">
            <v>M2</v>
          </cell>
          <cell r="D4025">
            <v>130.25</v>
          </cell>
          <cell r="F4025">
            <v>130.25</v>
          </cell>
        </row>
        <row r="4026">
          <cell r="A4026" t="str">
            <v>70.02.017</v>
          </cell>
          <cell r="B4026" t="str">
            <v>Sinalização horizontal em massa termoplástica à quente por extrusão, espessura de 3,0 mm, para legendas</v>
          </cell>
          <cell r="C4026" t="str">
            <v>M2</v>
          </cell>
          <cell r="D4026">
            <v>137.32</v>
          </cell>
          <cell r="F4026">
            <v>137.32</v>
          </cell>
        </row>
        <row r="4027">
          <cell r="A4027" t="str">
            <v>70.02.020</v>
          </cell>
          <cell r="B4027" t="str">
            <v>Sinalização horizontal em plástico a frio manual, para faixas</v>
          </cell>
          <cell r="C4027" t="str">
            <v>M2</v>
          </cell>
          <cell r="D4027">
            <v>250.15</v>
          </cell>
          <cell r="F4027">
            <v>250.15</v>
          </cell>
        </row>
        <row r="4028">
          <cell r="A4028" t="str">
            <v>70.02.021</v>
          </cell>
          <cell r="B4028" t="str">
            <v>Sinalização horizontal em termoplástico de alto relevo</v>
          </cell>
          <cell r="C4028" t="str">
            <v>M2</v>
          </cell>
          <cell r="D4028">
            <v>285.41000000000003</v>
          </cell>
          <cell r="F4028">
            <v>285.41000000000003</v>
          </cell>
        </row>
        <row r="4029">
          <cell r="A4029" t="str">
            <v>70.02.022</v>
          </cell>
          <cell r="B4029" t="str">
            <v>Sinalização horizontal em tinta a base de resina acrílica emulsionada em água</v>
          </cell>
          <cell r="C4029" t="str">
            <v>M2</v>
          </cell>
          <cell r="D4029">
            <v>46.42</v>
          </cell>
          <cell r="F4029">
            <v>46.42</v>
          </cell>
        </row>
        <row r="4030">
          <cell r="A4030" t="str">
            <v>70.03</v>
          </cell>
          <cell r="B4030" t="str">
            <v>Sinalizacao vertical</v>
          </cell>
        </row>
        <row r="4031">
          <cell r="A4031" t="str">
            <v>70.03.001</v>
          </cell>
          <cell r="B4031" t="str">
            <v>Placa para sinalização viária em chapa de aço, totalmente refletiva com película IA/IA - área até 2,0 m²</v>
          </cell>
          <cell r="C4031" t="str">
            <v>M2</v>
          </cell>
          <cell r="D4031">
            <v>1608.58</v>
          </cell>
          <cell r="E4031">
            <v>28.81</v>
          </cell>
          <cell r="F4031">
            <v>1637.39</v>
          </cell>
        </row>
        <row r="4032">
          <cell r="A4032" t="str">
            <v>70.03.003</v>
          </cell>
          <cell r="B4032" t="str">
            <v>Placa para sinalização viária em chapa de aço, totalmente refletiva com película III/III - área até 2,0 m²</v>
          </cell>
          <cell r="C4032" t="str">
            <v>M2</v>
          </cell>
          <cell r="D4032">
            <v>1676.16</v>
          </cell>
          <cell r="E4032">
            <v>28.8</v>
          </cell>
          <cell r="F4032">
            <v>1704.96</v>
          </cell>
        </row>
        <row r="4033">
          <cell r="A4033" t="str">
            <v>70.03.006</v>
          </cell>
          <cell r="B4033" t="str">
            <v>Placa para sinalização viária em chapa de alumínio, totalmente refletiva com película IA/IA - área até 2,0 m²</v>
          </cell>
          <cell r="C4033" t="str">
            <v>M2</v>
          </cell>
          <cell r="D4033">
            <v>1808.15</v>
          </cell>
          <cell r="E4033">
            <v>28.8</v>
          </cell>
          <cell r="F4033">
            <v>1836.95</v>
          </cell>
        </row>
        <row r="4034">
          <cell r="A4034" t="str">
            <v>70.03.008</v>
          </cell>
          <cell r="B4034" t="str">
            <v>Placa para sinalização viária em chapa de alumínio, totalmente refletiva com película III/III - área até 2,0 m²</v>
          </cell>
          <cell r="C4034" t="str">
            <v>M2</v>
          </cell>
          <cell r="D4034">
            <v>1866.22</v>
          </cell>
          <cell r="E4034">
            <v>28.8</v>
          </cell>
          <cell r="F4034">
            <v>1895.02</v>
          </cell>
        </row>
        <row r="4035">
          <cell r="A4035" t="str">
            <v>70.03.009</v>
          </cell>
          <cell r="B4035" t="str">
            <v>Placa para sinalização viária em chapa de alumínio, totalmente refletiva com película III/III - área maior que 2,0 m²</v>
          </cell>
          <cell r="C4035" t="str">
            <v>M2</v>
          </cell>
          <cell r="D4035">
            <v>2270.61</v>
          </cell>
          <cell r="E4035">
            <v>28.8</v>
          </cell>
          <cell r="F4035">
            <v>2299.41</v>
          </cell>
        </row>
        <row r="4036">
          <cell r="A4036" t="str">
            <v>70.03.010</v>
          </cell>
          <cell r="B4036" t="str">
            <v>Placa para sinalização viária em alumínio composto, totalmente refletiva com película IA/IA - área até 2,0 m²</v>
          </cell>
          <cell r="C4036" t="str">
            <v>M2</v>
          </cell>
          <cell r="D4036">
            <v>1827.5</v>
          </cell>
          <cell r="E4036">
            <v>43.2</v>
          </cell>
          <cell r="F4036">
            <v>1870.7</v>
          </cell>
        </row>
        <row r="4037">
          <cell r="A4037" t="str">
            <v>70.03.012</v>
          </cell>
          <cell r="B4037" t="str">
            <v>Placa para sinalização viária em alumínio composto, totalmente refletiva com película III/III - área até 2,0 m²</v>
          </cell>
          <cell r="C4037" t="str">
            <v>M2</v>
          </cell>
          <cell r="D4037">
            <v>1748.46</v>
          </cell>
          <cell r="E4037">
            <v>43.2</v>
          </cell>
          <cell r="F4037">
            <v>1791.66</v>
          </cell>
        </row>
        <row r="4038">
          <cell r="A4038" t="str">
            <v>70.03.013</v>
          </cell>
          <cell r="B4038" t="str">
            <v>Placa para sinalização viária em alumínio composto, totalmente refletiva com película III/III - área maior que 2,0 m²</v>
          </cell>
          <cell r="C4038" t="str">
            <v>M2</v>
          </cell>
          <cell r="D4038">
            <v>2065.5300000000002</v>
          </cell>
          <cell r="E4038">
            <v>43.2</v>
          </cell>
          <cell r="F4038">
            <v>2108.73</v>
          </cell>
        </row>
        <row r="4039">
          <cell r="A4039" t="str">
            <v>70.04</v>
          </cell>
          <cell r="B4039" t="str">
            <v>Coluna cônica</v>
          </cell>
        </row>
        <row r="4040">
          <cell r="A4040" t="str">
            <v>70.04.001</v>
          </cell>
          <cell r="B4040" t="str">
            <v>Coluna simples (PP), diâmetro de 2 1/2´ e comprimento de 3,6 m</v>
          </cell>
          <cell r="C4040" t="str">
            <v>UN</v>
          </cell>
          <cell r="D4040">
            <v>1226.03</v>
          </cell>
          <cell r="E4040">
            <v>126.15</v>
          </cell>
          <cell r="F4040">
            <v>1352.18</v>
          </cell>
        </row>
        <row r="4041">
          <cell r="A4041" t="str">
            <v>70.04.002</v>
          </cell>
          <cell r="B4041" t="str">
            <v>Coluna simples (P-51), para fixação de placa de orientação</v>
          </cell>
          <cell r="C4041" t="str">
            <v>UN</v>
          </cell>
          <cell r="D4041">
            <v>3544.94</v>
          </cell>
          <cell r="E4041">
            <v>126.15</v>
          </cell>
          <cell r="F4041">
            <v>3671.09</v>
          </cell>
        </row>
        <row r="4042">
          <cell r="A4042" t="str">
            <v>70.04.003</v>
          </cell>
          <cell r="B4042" t="str">
            <v>Coluna dupla (P-53) para fixação de placa de orientação</v>
          </cell>
          <cell r="C4042" t="str">
            <v>UN</v>
          </cell>
          <cell r="D4042">
            <v>6009.82</v>
          </cell>
          <cell r="E4042">
            <v>215.77</v>
          </cell>
          <cell r="F4042">
            <v>6225.59</v>
          </cell>
        </row>
        <row r="4043">
          <cell r="A4043" t="str">
            <v>70.04.004</v>
          </cell>
          <cell r="B4043" t="str">
            <v>Coluna (P-57) para fixação de placa de orientação, com braço projetado</v>
          </cell>
          <cell r="C4043" t="str">
            <v>UN</v>
          </cell>
          <cell r="D4043">
            <v>6033.78</v>
          </cell>
          <cell r="E4043">
            <v>126.15</v>
          </cell>
          <cell r="F4043">
            <v>6159.93</v>
          </cell>
        </row>
        <row r="4044">
          <cell r="A4044" t="str">
            <v>70.04.005</v>
          </cell>
          <cell r="B4044" t="str">
            <v>Braço (P-55) para fixação em poste de concreto</v>
          </cell>
          <cell r="C4044" t="str">
            <v>UN</v>
          </cell>
          <cell r="D4044">
            <v>2975.13</v>
          </cell>
          <cell r="E4044">
            <v>78.540000000000006</v>
          </cell>
          <cell r="F4044">
            <v>3053.67</v>
          </cell>
        </row>
        <row r="4045">
          <cell r="A4045" t="str">
            <v>70.04.006</v>
          </cell>
          <cell r="B4045" t="str">
            <v>Coluna dupla (PP), diâmetro de 2 x 2 1/2´ e comprimento de 3,6 m</v>
          </cell>
          <cell r="C4045" t="str">
            <v>UN</v>
          </cell>
          <cell r="D4045">
            <v>2009.23</v>
          </cell>
          <cell r="E4045">
            <v>126.15</v>
          </cell>
          <cell r="F4045">
            <v>2135.38</v>
          </cell>
        </row>
        <row r="4046">
          <cell r="A4046" t="str">
            <v>70.04.007</v>
          </cell>
          <cell r="B4046" t="str">
            <v>Coluna semafórica simples 101 mm x 6 m</v>
          </cell>
          <cell r="C4046" t="str">
            <v>UN</v>
          </cell>
          <cell r="D4046">
            <v>2855.7</v>
          </cell>
          <cell r="E4046">
            <v>126.15</v>
          </cell>
          <cell r="F4046">
            <v>2981.85</v>
          </cell>
        </row>
        <row r="4047">
          <cell r="A4047" t="str">
            <v>70.05</v>
          </cell>
          <cell r="B4047" t="str">
            <v>Sinalizacao semaforica e complementar</v>
          </cell>
        </row>
        <row r="4048">
          <cell r="A4048" t="str">
            <v>70.05.001</v>
          </cell>
          <cell r="B4048" t="str">
            <v>Botoeira convencional para pedestre</v>
          </cell>
          <cell r="C4048" t="str">
            <v>UN</v>
          </cell>
          <cell r="D4048">
            <v>456.44</v>
          </cell>
          <cell r="E4048">
            <v>26.45</v>
          </cell>
          <cell r="F4048">
            <v>482.89</v>
          </cell>
        </row>
        <row r="4049">
          <cell r="A4049" t="str">
            <v>70.05.002</v>
          </cell>
          <cell r="B4049" t="str">
            <v>Botoeira sonora para deficientes visuais</v>
          </cell>
          <cell r="C4049" t="str">
            <v>UN</v>
          </cell>
          <cell r="D4049">
            <v>3195.34</v>
          </cell>
          <cell r="E4049">
            <v>58.77</v>
          </cell>
          <cell r="F4049">
            <v>3254.11</v>
          </cell>
        </row>
        <row r="4050">
          <cell r="A4050" t="str">
            <v>70.05.006</v>
          </cell>
          <cell r="B4050" t="str">
            <v>Luminária LED 20W com braço, para travessia de pedestre</v>
          </cell>
          <cell r="C4050" t="str">
            <v>UN</v>
          </cell>
          <cell r="D4050">
            <v>1564.89</v>
          </cell>
          <cell r="E4050">
            <v>39.270000000000003</v>
          </cell>
          <cell r="F4050">
            <v>1604.16</v>
          </cell>
        </row>
        <row r="4051">
          <cell r="A4051" t="str">
            <v>70.05.011</v>
          </cell>
          <cell r="B4051" t="str">
            <v>Grupo focal para pedestre com lâmpada LED e contador regressivo</v>
          </cell>
          <cell r="C4051" t="str">
            <v>UN</v>
          </cell>
          <cell r="D4051">
            <v>3242.41</v>
          </cell>
          <cell r="E4051">
            <v>671.85</v>
          </cell>
          <cell r="F4051">
            <v>3914.26</v>
          </cell>
        </row>
        <row r="4052">
          <cell r="A4052" t="str">
            <v>70.05.020</v>
          </cell>
          <cell r="B4052" t="str">
            <v>Grupo focal veicular com lâmpada LED, com anteparo e suportes de fixação</v>
          </cell>
          <cell r="C4052" t="str">
            <v>UN</v>
          </cell>
          <cell r="D4052">
            <v>8823.23</v>
          </cell>
          <cell r="E4052">
            <v>783.51</v>
          </cell>
          <cell r="F4052">
            <v>9606.74</v>
          </cell>
        </row>
        <row r="4053">
          <cell r="A4053" t="str">
            <v>70.06</v>
          </cell>
          <cell r="B4053" t="str">
            <v>Tachas e tachoes</v>
          </cell>
        </row>
        <row r="4054">
          <cell r="A4054" t="str">
            <v>70.06.001</v>
          </cell>
          <cell r="B4054" t="str">
            <v>Segregador (bate-roda) refletivo - resina</v>
          </cell>
          <cell r="C4054" t="str">
            <v>UN</v>
          </cell>
          <cell r="D4054">
            <v>101.44</v>
          </cell>
          <cell r="E4054">
            <v>12.73</v>
          </cell>
          <cell r="F4054">
            <v>114.17</v>
          </cell>
        </row>
        <row r="4055">
          <cell r="A4055" t="str">
            <v>70.06.011</v>
          </cell>
          <cell r="B4055" t="str">
            <v>Tacha tipo I bidirecional refletiva</v>
          </cell>
          <cell r="C4055" t="str">
            <v>UN</v>
          </cell>
          <cell r="D4055">
            <v>23.19</v>
          </cell>
          <cell r="E4055">
            <v>9.56</v>
          </cell>
          <cell r="F4055">
            <v>32.75</v>
          </cell>
        </row>
        <row r="4056">
          <cell r="A4056" t="str">
            <v>70.06.012</v>
          </cell>
          <cell r="B4056" t="str">
            <v>Tacha tipo I monodirecional refletiva</v>
          </cell>
          <cell r="C4056" t="str">
            <v>UN</v>
          </cell>
          <cell r="D4056">
            <v>19.239999999999998</v>
          </cell>
          <cell r="E4056">
            <v>9.56</v>
          </cell>
          <cell r="F4056">
            <v>28.8</v>
          </cell>
        </row>
        <row r="4057">
          <cell r="A4057" t="str">
            <v>70.06.013</v>
          </cell>
          <cell r="B4057" t="str">
            <v>Tacha tipo II bidirecional refletiva</v>
          </cell>
          <cell r="C4057" t="str">
            <v>UN</v>
          </cell>
          <cell r="D4057">
            <v>28.35</v>
          </cell>
          <cell r="E4057">
            <v>9.56</v>
          </cell>
          <cell r="F4057">
            <v>37.909999999999997</v>
          </cell>
        </row>
        <row r="4058">
          <cell r="A4058" t="str">
            <v>70.06.014</v>
          </cell>
          <cell r="B4058" t="str">
            <v>Tacha tipo II monodirecional refletiva</v>
          </cell>
          <cell r="C4058" t="str">
            <v>UN</v>
          </cell>
          <cell r="D4058">
            <v>23.37</v>
          </cell>
          <cell r="E4058">
            <v>9.56</v>
          </cell>
          <cell r="F4058">
            <v>32.93</v>
          </cell>
        </row>
        <row r="4059">
          <cell r="A4059" t="str">
            <v>70.06.020</v>
          </cell>
          <cell r="B4059" t="str">
            <v>Tachão tipo I bidirecional refletivo</v>
          </cell>
          <cell r="C4059" t="str">
            <v>UN</v>
          </cell>
          <cell r="D4059">
            <v>65.59</v>
          </cell>
          <cell r="E4059">
            <v>10.69</v>
          </cell>
          <cell r="F4059">
            <v>76.28</v>
          </cell>
        </row>
        <row r="4060">
          <cell r="A4060" t="str">
            <v>70.06.021</v>
          </cell>
          <cell r="B4060" t="str">
            <v>Tachão tipo I monodirecional refletivo</v>
          </cell>
          <cell r="C4060" t="str">
            <v>UN</v>
          </cell>
          <cell r="D4060">
            <v>63.39</v>
          </cell>
          <cell r="E4060">
            <v>10.69</v>
          </cell>
          <cell r="F4060">
            <v>74.08</v>
          </cell>
        </row>
        <row r="4061">
          <cell r="A4061" t="str">
            <v>70.06.031</v>
          </cell>
          <cell r="B4061" t="str">
            <v>Tacha tipo I bidirecional refletiva - resina</v>
          </cell>
          <cell r="C4061" t="str">
            <v>UN</v>
          </cell>
          <cell r="D4061">
            <v>54.3</v>
          </cell>
          <cell r="E4061">
            <v>9.56</v>
          </cell>
          <cell r="F4061">
            <v>63.86</v>
          </cell>
        </row>
        <row r="4062">
          <cell r="A4062" t="str">
            <v>70.06.032</v>
          </cell>
          <cell r="B4062" t="str">
            <v>Tacha tipo I monodirecional refletiva - resina</v>
          </cell>
          <cell r="C4062" t="str">
            <v>UN</v>
          </cell>
          <cell r="D4062">
            <v>30.17</v>
          </cell>
          <cell r="E4062">
            <v>9.56</v>
          </cell>
          <cell r="F4062">
            <v>39.729999999999997</v>
          </cell>
        </row>
        <row r="4063">
          <cell r="A4063" t="str">
            <v>70.06.033</v>
          </cell>
          <cell r="B4063" t="str">
            <v>Tacha tipo II bidirecional refletiva - resina</v>
          </cell>
          <cell r="C4063" t="str">
            <v>UN</v>
          </cell>
          <cell r="D4063">
            <v>40.15</v>
          </cell>
          <cell r="E4063">
            <v>9.56</v>
          </cell>
          <cell r="F4063">
            <v>49.71</v>
          </cell>
        </row>
        <row r="4064">
          <cell r="A4064" t="str">
            <v>70.06.034</v>
          </cell>
          <cell r="B4064" t="str">
            <v>Tacha tipo II monodirecional refletiva - resina</v>
          </cell>
          <cell r="C4064" t="str">
            <v>UN</v>
          </cell>
          <cell r="D4064">
            <v>36.61</v>
          </cell>
          <cell r="E4064">
            <v>9.56</v>
          </cell>
          <cell r="F4064">
            <v>46.17</v>
          </cell>
        </row>
        <row r="4065">
          <cell r="A4065" t="str">
            <v>70.06.040</v>
          </cell>
          <cell r="B4065" t="str">
            <v>Tachão tipo I bidirecional refletivo - resina</v>
          </cell>
          <cell r="C4065" t="str">
            <v>UN</v>
          </cell>
          <cell r="D4065">
            <v>56.44</v>
          </cell>
          <cell r="E4065">
            <v>10.69</v>
          </cell>
          <cell r="F4065">
            <v>67.13</v>
          </cell>
        </row>
        <row r="4066">
          <cell r="A4066" t="str">
            <v>70.06.041</v>
          </cell>
          <cell r="B4066" t="str">
            <v>Tachão tipo I monodirecional refletivo - resina</v>
          </cell>
          <cell r="C4066" t="str">
            <v>UN</v>
          </cell>
          <cell r="D4066">
            <v>54.48</v>
          </cell>
          <cell r="E4066">
            <v>10.69</v>
          </cell>
          <cell r="F4066">
            <v>65.17</v>
          </cell>
        </row>
        <row r="4067">
          <cell r="A4067" t="str">
            <v>70.20</v>
          </cell>
          <cell r="B4067" t="str">
            <v>Dispositivo viário / transporte</v>
          </cell>
        </row>
        <row r="4068">
          <cell r="A4068" t="str">
            <v>70.20.001</v>
          </cell>
          <cell r="B4068" t="str">
            <v>Faixa elevada para travessia de pedestres em massa asfáltica - lombafaixa - conservação de vias sem execução de recapeamento</v>
          </cell>
          <cell r="C4068" t="str">
            <v>M2</v>
          </cell>
          <cell r="D4068">
            <v>341.98</v>
          </cell>
          <cell r="E4068">
            <v>15.31</v>
          </cell>
          <cell r="F4068">
            <v>357.29</v>
          </cell>
        </row>
        <row r="4069">
          <cell r="A4069" t="str">
            <v>70.20.010</v>
          </cell>
          <cell r="B4069" t="str">
            <v>Ondulação transversal em massa asfáltica - lombada tipo "A" - conservação de vias urbanas sem execução de recapeamento</v>
          </cell>
          <cell r="C4069" t="str">
            <v>M2</v>
          </cell>
          <cell r="D4069">
            <v>249.77</v>
          </cell>
          <cell r="E4069">
            <v>14.13</v>
          </cell>
          <cell r="F4069">
            <v>263.89999999999998</v>
          </cell>
        </row>
        <row r="4070">
          <cell r="A4070" t="str">
            <v>70.20.011</v>
          </cell>
          <cell r="B4070" t="str">
            <v>Ondulação transversal em massa asfáltica - lombada tipo "B" - conservação de vias urbanas sem execução de recapeamento</v>
          </cell>
          <cell r="C4070" t="str">
            <v>M2</v>
          </cell>
          <cell r="D4070">
            <v>251.41</v>
          </cell>
          <cell r="E4070">
            <v>14.22</v>
          </cell>
          <cell r="F4070">
            <v>265.63</v>
          </cell>
        </row>
        <row r="4071">
          <cell r="A4071" t="str">
            <v>70.20.020</v>
          </cell>
          <cell r="B4071" t="str">
            <v>Transporte de equipamentos com caminhão carroceria em rodovia pavimentada</v>
          </cell>
          <cell r="C4071" t="str">
            <v>KM</v>
          </cell>
          <cell r="D4071">
            <v>9.02</v>
          </cell>
          <cell r="E4071">
            <v>2.4500000000000002</v>
          </cell>
          <cell r="F4071">
            <v>11.47</v>
          </cell>
        </row>
        <row r="4072">
          <cell r="A4072" t="str">
            <v>70.20.021</v>
          </cell>
          <cell r="B4072" t="str">
            <v>Equipe para serviços de conservação de pavimentação de vias</v>
          </cell>
          <cell r="C4072" t="str">
            <v>CJDIA</v>
          </cell>
          <cell r="D4072">
            <v>581.19000000000005</v>
          </cell>
          <cell r="E4072">
            <v>1512.24</v>
          </cell>
          <cell r="F4072">
            <v>2093.4299999999998</v>
          </cell>
        </row>
        <row r="4073">
          <cell r="A4073" t="str">
            <v>97</v>
          </cell>
          <cell r="B4073" t="str">
            <v>SINALIZACAO E COMUNICACAO VISUAL</v>
          </cell>
        </row>
        <row r="4074">
          <cell r="A4074" t="str">
            <v>97.02</v>
          </cell>
          <cell r="B4074" t="str">
            <v>Placas, porticos e obeliscos arquitetônicos</v>
          </cell>
        </row>
        <row r="4075">
          <cell r="A4075" t="str">
            <v>97.02.030</v>
          </cell>
          <cell r="B4075" t="str">
            <v>Placa comemorativa em aço inoxidável escovado</v>
          </cell>
          <cell r="C4075" t="str">
            <v>M2</v>
          </cell>
          <cell r="D4075">
            <v>8763.92</v>
          </cell>
          <cell r="E4075">
            <v>100.7</v>
          </cell>
          <cell r="F4075">
            <v>8864.6200000000008</v>
          </cell>
        </row>
        <row r="4076">
          <cell r="A4076" t="str">
            <v>97.02.036</v>
          </cell>
          <cell r="B4076" t="str">
            <v>Placa de identificação em PVC com texto em vinil</v>
          </cell>
          <cell r="C4076" t="str">
            <v>M2</v>
          </cell>
          <cell r="D4076">
            <v>245.74</v>
          </cell>
          <cell r="E4076">
            <v>100.7</v>
          </cell>
          <cell r="F4076">
            <v>346.44</v>
          </cell>
        </row>
        <row r="4077">
          <cell r="A4077" t="str">
            <v>97.02.190</v>
          </cell>
          <cell r="B4077" t="str">
            <v>Placa de identificação em acrílico com texto em vinil</v>
          </cell>
          <cell r="C4077" t="str">
            <v>M2</v>
          </cell>
          <cell r="D4077">
            <v>1594.1</v>
          </cell>
          <cell r="E4077">
            <v>100.7</v>
          </cell>
          <cell r="F4077">
            <v>1694.8</v>
          </cell>
        </row>
        <row r="4078">
          <cell r="A4078" t="str">
            <v>97.02.193</v>
          </cell>
          <cell r="B4078" t="str">
            <v>Placa de sinalização em PVC fotoluminescente (200x200mm), com indicação de equipamentos de alarme, detecção e extinção de incêndio</v>
          </cell>
          <cell r="C4078" t="str">
            <v>UN</v>
          </cell>
          <cell r="D4078">
            <v>13.2</v>
          </cell>
          <cell r="E4078">
            <v>7.3</v>
          </cell>
          <cell r="F4078">
            <v>20.5</v>
          </cell>
        </row>
        <row r="4079">
          <cell r="A4079" t="str">
            <v>97.02.194</v>
          </cell>
          <cell r="B4079" t="str">
            <v>Placa de sinalização em PVC fotoluminescente (150x150mm), com indicação de equipamentos de combate à incêndio e alarme</v>
          </cell>
          <cell r="C4079" t="str">
            <v>UN</v>
          </cell>
          <cell r="D4079">
            <v>9.41</v>
          </cell>
          <cell r="E4079">
            <v>7.3</v>
          </cell>
          <cell r="F4079">
            <v>16.71</v>
          </cell>
        </row>
        <row r="4080">
          <cell r="A4080" t="str">
            <v>97.02.195</v>
          </cell>
          <cell r="B4080" t="str">
            <v>Placa de sinalização em PVC fotoluminescente (240x120mm), com indicação de rota de evacuação e saída de emergência</v>
          </cell>
          <cell r="C4080" t="str">
            <v>UN</v>
          </cell>
          <cell r="D4080">
            <v>19.09</v>
          </cell>
          <cell r="E4080">
            <v>7.3</v>
          </cell>
          <cell r="F4080">
            <v>26.39</v>
          </cell>
        </row>
        <row r="4081">
          <cell r="A4081" t="str">
            <v>97.02.196</v>
          </cell>
          <cell r="B4081" t="str">
            <v>Placa de sinalização em PVC fotoluminescente, com identificação de pavimentos</v>
          </cell>
          <cell r="C4081" t="str">
            <v>UN</v>
          </cell>
          <cell r="D4081">
            <v>11.72</v>
          </cell>
          <cell r="E4081">
            <v>7.3</v>
          </cell>
          <cell r="F4081">
            <v>19.02</v>
          </cell>
        </row>
        <row r="4082">
          <cell r="A4082" t="str">
            <v>97.02.197</v>
          </cell>
          <cell r="B4082" t="str">
            <v>Placa de sinalização em PVC, com indicação de alerta</v>
          </cell>
          <cell r="C4082" t="str">
            <v>UN</v>
          </cell>
          <cell r="D4082">
            <v>23.67</v>
          </cell>
          <cell r="E4082">
            <v>7.3</v>
          </cell>
          <cell r="F4082">
            <v>30.97</v>
          </cell>
        </row>
        <row r="4083">
          <cell r="A4083" t="str">
            <v>97.02.198</v>
          </cell>
          <cell r="B4083" t="str">
            <v>Placa de sinalização em PVC, com indicação de proibição normativa</v>
          </cell>
          <cell r="C4083" t="str">
            <v>UN</v>
          </cell>
          <cell r="D4083">
            <v>8.5</v>
          </cell>
          <cell r="E4083">
            <v>7.3</v>
          </cell>
          <cell r="F4083">
            <v>15.8</v>
          </cell>
        </row>
        <row r="4084">
          <cell r="A4084" t="str">
            <v>97.02.210</v>
          </cell>
          <cell r="B4084" t="str">
            <v>Placa de sinalização em PVC para ambientes</v>
          </cell>
          <cell r="C4084" t="str">
            <v>UN</v>
          </cell>
          <cell r="D4084">
            <v>209.8</v>
          </cell>
          <cell r="E4084">
            <v>4.1500000000000004</v>
          </cell>
          <cell r="F4084">
            <v>213.95</v>
          </cell>
        </row>
        <row r="4085">
          <cell r="A4085" t="str">
            <v>97.03</v>
          </cell>
          <cell r="B4085" t="str">
            <v>Pintura de letras e pictogramas</v>
          </cell>
        </row>
        <row r="4086">
          <cell r="A4086" t="str">
            <v>97.03.010</v>
          </cell>
          <cell r="B4086" t="str">
            <v>Sinalização com pictograma em tinta acrílica</v>
          </cell>
          <cell r="C4086" t="str">
            <v>UN</v>
          </cell>
          <cell r="D4086">
            <v>12.12</v>
          </cell>
          <cell r="E4086">
            <v>63.68</v>
          </cell>
          <cell r="F4086">
            <v>75.8</v>
          </cell>
        </row>
        <row r="4087">
          <cell r="A4087" t="str">
            <v>97.05</v>
          </cell>
          <cell r="B4087" t="str">
            <v>Placas, porticos e sinalizacao viaria</v>
          </cell>
        </row>
        <row r="4088">
          <cell r="A4088" t="str">
            <v>97.05.070</v>
          </cell>
          <cell r="B4088" t="str">
            <v>Manta de borracha para sinalização em estacionamento e proteção de coluna e parede, de 1000 x 750 mm e espessura 10 mm</v>
          </cell>
          <cell r="C4088" t="str">
            <v>UN</v>
          </cell>
          <cell r="D4088">
            <v>89.62</v>
          </cell>
          <cell r="E4088">
            <v>8.56</v>
          </cell>
          <cell r="F4088">
            <v>98.18</v>
          </cell>
        </row>
        <row r="4089">
          <cell r="A4089" t="str">
            <v>97.05.080</v>
          </cell>
          <cell r="B4089" t="str">
            <v>Cantoneira de borracha para sinalização em estacionamento e proteção de coluna, de 750 x 100 x 100 mm e espessura 10 mm</v>
          </cell>
          <cell r="C4089" t="str">
            <v>UN</v>
          </cell>
          <cell r="D4089">
            <v>32.44</v>
          </cell>
          <cell r="E4089">
            <v>1.76</v>
          </cell>
          <cell r="F4089">
            <v>34.200000000000003</v>
          </cell>
        </row>
        <row r="4090">
          <cell r="A4090" t="str">
            <v>97.05.130</v>
          </cell>
          <cell r="B4090" t="str">
            <v>Colocação de placa em suporte de madeira / metálico - solo</v>
          </cell>
          <cell r="C4090" t="str">
            <v>M2</v>
          </cell>
          <cell r="D4090">
            <v>73.48</v>
          </cell>
          <cell r="F4090">
            <v>73.48</v>
          </cell>
        </row>
        <row r="4091">
          <cell r="A4091" t="str">
            <v>97.05.140</v>
          </cell>
          <cell r="B4091" t="str">
            <v>Suporte de perfil metálico galvanizado</v>
          </cell>
          <cell r="C4091" t="str">
            <v>KG</v>
          </cell>
          <cell r="D4091">
            <v>30.83</v>
          </cell>
          <cell r="F4091">
            <v>30.83</v>
          </cell>
        </row>
        <row r="4092">
          <cell r="A4092" t="str">
            <v>98</v>
          </cell>
          <cell r="B4092" t="str">
            <v>ARQUITETURA DE INTERIORES</v>
          </cell>
        </row>
        <row r="4093">
          <cell r="A4093" t="str">
            <v>98.02</v>
          </cell>
          <cell r="B4093" t="str">
            <v>Mobiliario</v>
          </cell>
        </row>
        <row r="4094">
          <cell r="A4094" t="str">
            <v>98.02.210</v>
          </cell>
          <cell r="B4094" t="str">
            <v>Banco de madeira com encosto e pés em ferro fundido pintado</v>
          </cell>
          <cell r="C4094" t="str">
            <v>UN</v>
          </cell>
          <cell r="D4094">
            <v>826.6</v>
          </cell>
          <cell r="F4094">
            <v>826.6</v>
          </cell>
        </row>
      </sheetData>
      <sheetData sheetId="3" refreshError="1"/>
      <sheetData sheetId="4">
        <row r="1">
          <cell r="B1" t="str">
            <v>COMPANHIA DE DESENVOLVIMENTO HABITACIONAL E URBANO</v>
          </cell>
        </row>
        <row r="2">
          <cell r="A2" t="str">
            <v>DO ESTADO DE SÃO PAULO</v>
          </cell>
        </row>
        <row r="3">
          <cell r="A3" t="str">
            <v>BOLETIM REFERENCIAL DE CUSTOS - TABELA DE SERVIÇOS</v>
          </cell>
        </row>
        <row r="4">
          <cell r="A4" t="str">
            <v>SEM DESONERAÇÃO</v>
          </cell>
        </row>
        <row r="5">
          <cell r="F5" t="str">
            <v>Versão 198</v>
          </cell>
        </row>
        <row r="6">
          <cell r="E6" t="str">
            <v>Data Base:</v>
          </cell>
          <cell r="F6" t="str">
            <v>MAIO/25</v>
          </cell>
        </row>
        <row r="7">
          <cell r="C7" t="str">
            <v>BDI :</v>
          </cell>
          <cell r="D7">
            <v>0</v>
          </cell>
          <cell r="E7" t="str">
            <v>L.S.:</v>
          </cell>
          <cell r="F7">
            <v>1.2823</v>
          </cell>
        </row>
        <row r="8">
          <cell r="A8" t="str">
            <v>Referência</v>
          </cell>
          <cell r="B8" t="str">
            <v xml:space="preserve"> Descrição</v>
          </cell>
          <cell r="C8" t="str">
            <v>Un</v>
          </cell>
          <cell r="D8" t="str">
            <v>Material</v>
          </cell>
          <cell r="E8" t="str">
            <v>Mão de Obra</v>
          </cell>
          <cell r="F8" t="str">
            <v>Custo Total</v>
          </cell>
        </row>
        <row r="9">
          <cell r="A9" t="str">
            <v>01</v>
          </cell>
          <cell r="B9" t="str">
            <v>SERVICO TECNICO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E11">
            <v>7204.93</v>
          </cell>
          <cell r="F11">
            <v>7204.93</v>
          </cell>
        </row>
        <row r="12">
          <cell r="A12" t="str">
            <v>01.02.081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E12">
            <v>9581.15</v>
          </cell>
          <cell r="F12">
            <v>9581.15</v>
          </cell>
        </row>
        <row r="13">
          <cell r="A13" t="str">
            <v>01.02.091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E13">
            <v>16366.75</v>
          </cell>
          <cell r="F13">
            <v>16366.75</v>
          </cell>
        </row>
        <row r="14">
          <cell r="A14" t="str">
            <v>01.02.101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E14">
            <v>22440.73</v>
          </cell>
          <cell r="F14">
            <v>22440.73</v>
          </cell>
        </row>
        <row r="15">
          <cell r="A15" t="str">
            <v>01.02.111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E15">
            <v>26151.21</v>
          </cell>
          <cell r="F15">
            <v>26151.21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E17">
            <v>9202.36</v>
          </cell>
          <cell r="F17">
            <v>9202.36</v>
          </cell>
        </row>
        <row r="18">
          <cell r="A18" t="str">
            <v>01.06.031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E18">
            <v>15587.22</v>
          </cell>
          <cell r="F18">
            <v>15587.22</v>
          </cell>
        </row>
        <row r="19">
          <cell r="A19" t="str">
            <v>01.06.032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E19">
            <v>21092.240000000002</v>
          </cell>
          <cell r="F19">
            <v>21092.240000000002</v>
          </cell>
        </row>
        <row r="20">
          <cell r="A20" t="str">
            <v>01.06.041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E20">
            <v>28055</v>
          </cell>
          <cell r="F20">
            <v>28055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B22" t="str">
            <v>Projeto executivo de arquitetura em formato A1</v>
          </cell>
          <cell r="C22" t="str">
            <v>UN</v>
          </cell>
          <cell r="E22">
            <v>3624.6</v>
          </cell>
          <cell r="F22">
            <v>3624.6</v>
          </cell>
        </row>
        <row r="23">
          <cell r="A23" t="str">
            <v>01.17.041</v>
          </cell>
          <cell r="B23" t="str">
            <v>Projeto executivo de arquitetura em formato A0</v>
          </cell>
          <cell r="C23" t="str">
            <v>UN</v>
          </cell>
          <cell r="E23">
            <v>4900.1400000000003</v>
          </cell>
          <cell r="F23">
            <v>4900.1400000000003</v>
          </cell>
        </row>
        <row r="24">
          <cell r="A24" t="str">
            <v>01.17.051</v>
          </cell>
          <cell r="B24" t="str">
            <v>Projeto executivo de estrutura em formato A1</v>
          </cell>
          <cell r="C24" t="str">
            <v>UN</v>
          </cell>
          <cell r="E24">
            <v>2658.26</v>
          </cell>
          <cell r="F24">
            <v>2658.26</v>
          </cell>
        </row>
        <row r="25">
          <cell r="A25" t="str">
            <v>01.17.061</v>
          </cell>
          <cell r="B25" t="str">
            <v>Projeto executivo de estrutura em formato A0</v>
          </cell>
          <cell r="C25" t="str">
            <v>UN</v>
          </cell>
          <cell r="E25">
            <v>3637.02</v>
          </cell>
          <cell r="F25">
            <v>3637.02</v>
          </cell>
        </row>
        <row r="26">
          <cell r="A26" t="str">
            <v>01.17.071</v>
          </cell>
          <cell r="B26" t="str">
            <v>Projeto executivo de instalações hidráulicas em formato A1</v>
          </cell>
          <cell r="C26" t="str">
            <v>UN</v>
          </cell>
          <cell r="E26">
            <v>1141.18</v>
          </cell>
          <cell r="F26">
            <v>1141.18</v>
          </cell>
        </row>
        <row r="27">
          <cell r="A27" t="str">
            <v>01.17.081</v>
          </cell>
          <cell r="B27" t="str">
            <v>Projeto executivo de instalações hidráulicas em formato A0</v>
          </cell>
          <cell r="C27" t="str">
            <v>UN</v>
          </cell>
          <cell r="E27">
            <v>1519.09</v>
          </cell>
          <cell r="F27">
            <v>1519.09</v>
          </cell>
        </row>
        <row r="28">
          <cell r="A28" t="str">
            <v>01.17.111</v>
          </cell>
          <cell r="B28" t="str">
            <v>Projeto executivo de instalações elétricas em formato A1</v>
          </cell>
          <cell r="C28" t="str">
            <v>UN</v>
          </cell>
          <cell r="E28">
            <v>1267.26</v>
          </cell>
          <cell r="F28">
            <v>1267.26</v>
          </cell>
        </row>
        <row r="29">
          <cell r="A29" t="str">
            <v>01.17.121</v>
          </cell>
          <cell r="B29" t="str">
            <v>Projeto executivo de instalações elétricas em formato A0</v>
          </cell>
          <cell r="C29" t="str">
            <v>UN</v>
          </cell>
          <cell r="E29">
            <v>1757.15</v>
          </cell>
          <cell r="F29">
            <v>1757.15</v>
          </cell>
        </row>
        <row r="30">
          <cell r="A30" t="str">
            <v>01.17.151</v>
          </cell>
          <cell r="B30" t="str">
            <v>Projeto executivo de climatização em formato A1</v>
          </cell>
          <cell r="C30" t="str">
            <v>UN</v>
          </cell>
          <cell r="E30">
            <v>2439.23</v>
          </cell>
          <cell r="F30">
            <v>2439.23</v>
          </cell>
        </row>
        <row r="31">
          <cell r="A31" t="str">
            <v>01.17.161</v>
          </cell>
          <cell r="B31" t="str">
            <v>Projeto executivo de climatização em formato A0</v>
          </cell>
          <cell r="C31" t="str">
            <v>UN</v>
          </cell>
          <cell r="E31">
            <v>3324.97</v>
          </cell>
          <cell r="F31">
            <v>3324.97</v>
          </cell>
        </row>
        <row r="32">
          <cell r="A32" t="str">
            <v>01.17.171</v>
          </cell>
          <cell r="B32" t="str">
            <v>Projeto executivo de chuveiros automáticos em formato A1</v>
          </cell>
          <cell r="C32" t="str">
            <v>UN</v>
          </cell>
          <cell r="E32">
            <v>2105.98</v>
          </cell>
          <cell r="F32">
            <v>2105.98</v>
          </cell>
        </row>
        <row r="33">
          <cell r="A33" t="str">
            <v>01.17.181</v>
          </cell>
          <cell r="B33" t="str">
            <v>Projeto executivo de chuveiros automáticos em formato A0</v>
          </cell>
          <cell r="C33" t="str">
            <v>UN</v>
          </cell>
          <cell r="E33">
            <v>2722.06</v>
          </cell>
          <cell r="F33">
            <v>2722.06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1175.04</v>
          </cell>
          <cell r="F35">
            <v>1175.04</v>
          </cell>
        </row>
        <row r="36">
          <cell r="A36" t="str">
            <v>01.20.280</v>
          </cell>
          <cell r="B36" t="str">
            <v>Levantamento planimétrico de área pavimentada para veículo e pedestre</v>
          </cell>
          <cell r="C36" t="str">
            <v>M2</v>
          </cell>
          <cell r="D36">
            <v>0.06</v>
          </cell>
          <cell r="E36">
            <v>0.18</v>
          </cell>
          <cell r="F36">
            <v>0.24</v>
          </cell>
        </row>
        <row r="37">
          <cell r="A37" t="str">
            <v>01.20.691</v>
          </cell>
          <cell r="B37" t="str">
            <v>Levantamento planimétrico cadastral com áreas ocupadas predominantemente por comunidades - área até 20.000 m² (mínimo de 3.500 m²)</v>
          </cell>
          <cell r="C37" t="str">
            <v>M2</v>
          </cell>
          <cell r="D37">
            <v>0.42</v>
          </cell>
          <cell r="E37">
            <v>0.59</v>
          </cell>
          <cell r="F37">
            <v>1.01</v>
          </cell>
        </row>
        <row r="38">
          <cell r="A38" t="str">
            <v>01.20.701</v>
          </cell>
          <cell r="B38" t="str">
            <v>Levantamento planimétrico cadastral com áreas ocupadas predominantemente por comunidades - área acima de 20.000 m² até 200.000 m²</v>
          </cell>
          <cell r="C38" t="str">
            <v>M2</v>
          </cell>
          <cell r="D38">
            <v>0.34</v>
          </cell>
          <cell r="E38">
            <v>0.46</v>
          </cell>
          <cell r="F38">
            <v>0.8</v>
          </cell>
        </row>
        <row r="39">
          <cell r="A39" t="str">
            <v>01.20.711</v>
          </cell>
          <cell r="B39" t="str">
            <v>Levantamento planimétrico cadastral com áreas ocupadas predominantemente por comunidades - área acima de 200.000 m²</v>
          </cell>
          <cell r="C39" t="str">
            <v>M2</v>
          </cell>
          <cell r="D39">
            <v>0.28000000000000003</v>
          </cell>
          <cell r="E39">
            <v>0.37</v>
          </cell>
          <cell r="F39">
            <v>0.65</v>
          </cell>
        </row>
        <row r="40">
          <cell r="A40" t="str">
            <v>01.20.721</v>
          </cell>
          <cell r="B40" t="str">
            <v>Levantamento planimétrico cadastral com áreas até 50% de ocupação - área até 20.000 m² (mínimo de 3.500 m²)</v>
          </cell>
          <cell r="C40" t="str">
            <v>M2</v>
          </cell>
          <cell r="D40">
            <v>0.37</v>
          </cell>
          <cell r="E40">
            <v>0.51</v>
          </cell>
          <cell r="F40">
            <v>0.88</v>
          </cell>
        </row>
        <row r="41">
          <cell r="A41" t="str">
            <v>01.20.731</v>
          </cell>
          <cell r="B41" t="str">
            <v>Levantamento planimétrico cadastral com áreas até 50% de ocupação - área acima de 20.000 m² até 200.000 m²</v>
          </cell>
          <cell r="C41" t="str">
            <v>M2</v>
          </cell>
          <cell r="D41">
            <v>0.18</v>
          </cell>
          <cell r="E41">
            <v>0.56999999999999995</v>
          </cell>
          <cell r="F41">
            <v>0.75</v>
          </cell>
        </row>
        <row r="42">
          <cell r="A42" t="str">
            <v>01.20.741</v>
          </cell>
          <cell r="B42" t="str">
            <v>Levantamento planimétrico cadastral com áreas até 50% de ocupação - área acima de 200.000 m²</v>
          </cell>
          <cell r="C42" t="str">
            <v>M2</v>
          </cell>
          <cell r="D42">
            <v>0.24</v>
          </cell>
          <cell r="E42">
            <v>0.32</v>
          </cell>
          <cell r="F42">
            <v>0.56000000000000005</v>
          </cell>
        </row>
        <row r="43">
          <cell r="A43" t="str">
            <v>01.20.751</v>
          </cell>
          <cell r="B43" t="str">
            <v>Levantamento planimétrico cadastral com áreas acima de 50% de ocupação - área até 20.000 m² (mínimo de 4.000 m²)</v>
          </cell>
          <cell r="C43" t="str">
            <v>M2</v>
          </cell>
          <cell r="D43">
            <v>0.33</v>
          </cell>
          <cell r="E43">
            <v>0.46</v>
          </cell>
          <cell r="F43">
            <v>0.79</v>
          </cell>
        </row>
        <row r="44">
          <cell r="A44" t="str">
            <v>01.20.761</v>
          </cell>
          <cell r="B44" t="str">
            <v>Levantamento planimétrico cadastral com áreas acima de 50% de ocupação - área acima de 20.000 m² até 200.000 m²</v>
          </cell>
          <cell r="C44" t="str">
            <v>M2</v>
          </cell>
          <cell r="D44">
            <v>0.28999999999999998</v>
          </cell>
          <cell r="E44">
            <v>0.4</v>
          </cell>
          <cell r="F44">
            <v>0.69</v>
          </cell>
        </row>
        <row r="45">
          <cell r="A45" t="str">
            <v>01.20.771</v>
          </cell>
          <cell r="B45" t="str">
            <v>Levantamento planimétrico cadastral com áreas acima de 50% de ocupação - área acima de 200.000 m²</v>
          </cell>
          <cell r="C45" t="str">
            <v>M2</v>
          </cell>
          <cell r="D45">
            <v>0.28000000000000003</v>
          </cell>
          <cell r="E45">
            <v>0.38</v>
          </cell>
          <cell r="F45">
            <v>0.66</v>
          </cell>
        </row>
        <row r="46">
          <cell r="A46" t="str">
            <v>01.20.781</v>
          </cell>
          <cell r="B46" t="str">
            <v>Levantamento planialtimétrico cadastral com áreas ocupadas predominantemente por comunidades - área até 20.000 m² (mínimo de 3.500 m²)</v>
          </cell>
          <cell r="C46" t="str">
            <v>M2</v>
          </cell>
          <cell r="D46">
            <v>0.46</v>
          </cell>
          <cell r="E46">
            <v>0.63</v>
          </cell>
          <cell r="F46">
            <v>1.0900000000000001</v>
          </cell>
        </row>
        <row r="47">
          <cell r="A47" t="str">
            <v>01.20.791</v>
          </cell>
          <cell r="B47" t="str">
            <v>Levantamento planialtimétrico cadastral com áreas ocupadas predominantemente por comunidades - área acima de 20.000 m² até 200.000 m²</v>
          </cell>
          <cell r="C47" t="str">
            <v>M2</v>
          </cell>
          <cell r="D47">
            <v>0.36</v>
          </cell>
          <cell r="E47">
            <v>0.5</v>
          </cell>
          <cell r="F47">
            <v>0.86</v>
          </cell>
        </row>
        <row r="48">
          <cell r="A48" t="str">
            <v>01.20.801</v>
          </cell>
          <cell r="B48" t="str">
            <v>Levantamento planialtimétrico cadastral com áreas ocupadas predominantemente por comunidades - área acima de 200.000 m²</v>
          </cell>
          <cell r="C48" t="str">
            <v>M2</v>
          </cell>
          <cell r="D48">
            <v>0.28999999999999998</v>
          </cell>
          <cell r="E48">
            <v>0.4</v>
          </cell>
          <cell r="F48">
            <v>0.69</v>
          </cell>
        </row>
        <row r="49">
          <cell r="A49" t="str">
            <v>01.20.811</v>
          </cell>
          <cell r="B49" t="str">
            <v>Levantamento planialtimétrico cadastral com áreas até 50% de ocupação - área até 20.000 m² (mínimo de 4.000 m²)</v>
          </cell>
          <cell r="C49" t="str">
            <v>M2</v>
          </cell>
          <cell r="D49">
            <v>0.39</v>
          </cell>
          <cell r="E49">
            <v>0.53</v>
          </cell>
          <cell r="F49">
            <v>0.92</v>
          </cell>
        </row>
        <row r="50">
          <cell r="A50" t="str">
            <v>01.20.821</v>
          </cell>
          <cell r="B50" t="str">
            <v>Levantamento planialtimétrico cadastral com áreas até 50% de ocupação - área acima de 20.000 m² até 200.000 m²</v>
          </cell>
          <cell r="C50" t="str">
            <v>M2</v>
          </cell>
          <cell r="D50">
            <v>0.31</v>
          </cell>
          <cell r="E50">
            <v>0.44</v>
          </cell>
          <cell r="F50">
            <v>0.75</v>
          </cell>
        </row>
        <row r="51">
          <cell r="A51" t="str">
            <v>01.20.831</v>
          </cell>
          <cell r="B51" t="str">
            <v>Levantamento planialtimétrico cadastral com áreas até 50% de ocupação - área acima de 200.000 m²</v>
          </cell>
          <cell r="C51" t="str">
            <v>M2</v>
          </cell>
          <cell r="D51">
            <v>0.27</v>
          </cell>
          <cell r="E51">
            <v>0.37</v>
          </cell>
          <cell r="F51">
            <v>0.64</v>
          </cell>
        </row>
        <row r="52">
          <cell r="A52" t="str">
            <v>01.20.841</v>
          </cell>
          <cell r="B52" t="str">
            <v>Levantamento planialtimétrico cadastral com áreas acima de 50% de ocupação - área até 20.000 m² (mínimo de 3.500 m²)</v>
          </cell>
          <cell r="C52" t="str">
            <v>M2</v>
          </cell>
          <cell r="D52">
            <v>0.45</v>
          </cell>
          <cell r="E52">
            <v>0.62</v>
          </cell>
          <cell r="F52">
            <v>1.07</v>
          </cell>
        </row>
        <row r="53">
          <cell r="A53" t="str">
            <v>01.20.851</v>
          </cell>
          <cell r="B53" t="str">
            <v>Levantamento planialtimétrico cadastral com áreas acima de 50% de ocupação - área acima de 20.000 m² até 200.000 m²</v>
          </cell>
          <cell r="C53" t="str">
            <v>M2</v>
          </cell>
          <cell r="D53">
            <v>0.3</v>
          </cell>
          <cell r="E53">
            <v>0.41</v>
          </cell>
          <cell r="F53">
            <v>0.71</v>
          </cell>
        </row>
        <row r="54">
          <cell r="A54" t="str">
            <v>01.20.861</v>
          </cell>
          <cell r="B54" t="str">
            <v>Levantamento planialtimétrico cadastral com áreas acima de 50% de ocupação - área acima de 200.000 m²</v>
          </cell>
          <cell r="C54" t="str">
            <v>M2</v>
          </cell>
          <cell r="D54">
            <v>0.18</v>
          </cell>
          <cell r="E54">
            <v>0.44</v>
          </cell>
          <cell r="F54">
            <v>0.62</v>
          </cell>
        </row>
        <row r="55">
          <cell r="A55" t="str">
            <v>01.20.871</v>
          </cell>
          <cell r="B55" t="str">
            <v>Levantamento planialtimétrico cadastral em área rural até 2 alqueires (mínimo de 10.000 m²)</v>
          </cell>
          <cell r="C55" t="str">
            <v>M2</v>
          </cell>
          <cell r="D55">
            <v>0.19</v>
          </cell>
          <cell r="E55">
            <v>0.25</v>
          </cell>
          <cell r="F55">
            <v>0.44</v>
          </cell>
        </row>
        <row r="56">
          <cell r="A56" t="str">
            <v>01.20.881</v>
          </cell>
          <cell r="B56" t="str">
            <v>Levantamento planialtimétrico cadastral em área rural acima de 2 até 5 alqueires</v>
          </cell>
          <cell r="C56" t="str">
            <v>M2</v>
          </cell>
          <cell r="D56">
            <v>0.13</v>
          </cell>
          <cell r="E56">
            <v>0.2</v>
          </cell>
          <cell r="F56">
            <v>0.33</v>
          </cell>
        </row>
        <row r="57">
          <cell r="A57" t="str">
            <v>01.20.891</v>
          </cell>
          <cell r="B57" t="str">
            <v>Levantamento planialtimétrico cadastral em área rural acima de 5 até 10 alqueires</v>
          </cell>
          <cell r="C57" t="str">
            <v>M2</v>
          </cell>
          <cell r="D57">
            <v>0.1</v>
          </cell>
          <cell r="E57">
            <v>0.14000000000000001</v>
          </cell>
          <cell r="F57">
            <v>0.24</v>
          </cell>
        </row>
        <row r="58">
          <cell r="A58" t="str">
            <v>01.20.901</v>
          </cell>
          <cell r="B58" t="str">
            <v>Levantamento planialtimétrico cadastral em área rural acima de 10 alqueires</v>
          </cell>
          <cell r="C58" t="str">
            <v>M2</v>
          </cell>
          <cell r="D58">
            <v>0.09</v>
          </cell>
          <cell r="E58">
            <v>0.12</v>
          </cell>
          <cell r="F58">
            <v>0.21</v>
          </cell>
        </row>
        <row r="59">
          <cell r="A59" t="str">
            <v>01.20.911</v>
          </cell>
          <cell r="B59" t="str">
            <v>Transporte de referência de nível (RN) - classe IIN (mínimo de 2 km)</v>
          </cell>
          <cell r="C59" t="str">
            <v>KM</v>
          </cell>
          <cell r="D59">
            <v>633.80999999999995</v>
          </cell>
          <cell r="E59">
            <v>752.76</v>
          </cell>
          <cell r="F59">
            <v>1386.57</v>
          </cell>
        </row>
        <row r="60">
          <cell r="A60" t="str">
            <v>01.20.921</v>
          </cell>
          <cell r="B60" t="str">
            <v>Implantação de marcos através de levantamento com GPS (mínimo de 3 marcos)</v>
          </cell>
          <cell r="C60" t="str">
            <v>UN</v>
          </cell>
          <cell r="D60">
            <v>735.87</v>
          </cell>
          <cell r="E60">
            <v>514.39</v>
          </cell>
          <cell r="F60">
            <v>1250.26</v>
          </cell>
        </row>
        <row r="61">
          <cell r="A61" t="str">
            <v>01.21</v>
          </cell>
          <cell r="B61" t="str">
            <v>Estudo geotecnico (sondagem)</v>
          </cell>
        </row>
        <row r="62">
          <cell r="A62" t="str">
            <v>01.21.010</v>
          </cell>
          <cell r="B62" t="str">
            <v>Taxa de mobilização e desmobilização de equipamentos para execução de sondagem</v>
          </cell>
          <cell r="C62" t="str">
            <v>TX</v>
          </cell>
          <cell r="D62">
            <v>1267.71</v>
          </cell>
          <cell r="F62">
            <v>1267.71</v>
          </cell>
        </row>
        <row r="63">
          <cell r="A63" t="str">
            <v>01.21.090</v>
          </cell>
          <cell r="B63" t="str">
            <v>Taxa de mobilização e desmobilização de equipamentos para execução de sondagem rotativa</v>
          </cell>
          <cell r="C63" t="str">
            <v>TX</v>
          </cell>
          <cell r="D63">
            <v>6622.28</v>
          </cell>
          <cell r="F63">
            <v>6622.28</v>
          </cell>
        </row>
        <row r="64">
          <cell r="A64" t="str">
            <v>01.21.100</v>
          </cell>
          <cell r="B64" t="str">
            <v>Sondagem do terreno a trado</v>
          </cell>
          <cell r="C64" t="str">
            <v>M</v>
          </cell>
          <cell r="D64">
            <v>98.33</v>
          </cell>
          <cell r="F64">
            <v>98.33</v>
          </cell>
        </row>
        <row r="65">
          <cell r="A65" t="str">
            <v>01.21.110</v>
          </cell>
          <cell r="B65" t="str">
            <v>Sondagem do terreno à percussão (mínimo de 30 m)</v>
          </cell>
          <cell r="C65" t="str">
            <v>M</v>
          </cell>
          <cell r="D65">
            <v>87.63</v>
          </cell>
          <cell r="F65">
            <v>87.63</v>
          </cell>
        </row>
        <row r="66">
          <cell r="A66" t="str">
            <v>01.21.120</v>
          </cell>
          <cell r="B66" t="str">
            <v>Sondagem do terreno rotativa em solo</v>
          </cell>
          <cell r="C66" t="str">
            <v>M</v>
          </cell>
          <cell r="D66">
            <v>387.03</v>
          </cell>
          <cell r="F66">
            <v>387.03</v>
          </cell>
        </row>
        <row r="67">
          <cell r="A67" t="str">
            <v>01.21.130</v>
          </cell>
          <cell r="B67" t="str">
            <v>Sondagem do terreno rotativa em rocha</v>
          </cell>
          <cell r="C67" t="str">
            <v>M</v>
          </cell>
          <cell r="D67">
            <v>608.16999999999996</v>
          </cell>
          <cell r="F67">
            <v>608.16999999999996</v>
          </cell>
        </row>
        <row r="68">
          <cell r="A68" t="str">
            <v>01.21.140</v>
          </cell>
          <cell r="B68" t="str">
            <v>Sondagem do terreno à percussão com a utilização de torquímetro (mínimo de 30 m)</v>
          </cell>
          <cell r="C68" t="str">
            <v>M</v>
          </cell>
          <cell r="D68">
            <v>95.25</v>
          </cell>
          <cell r="F68">
            <v>95.25</v>
          </cell>
        </row>
        <row r="69">
          <cell r="A69" t="str">
            <v>01.23</v>
          </cell>
          <cell r="B69" t="str">
            <v>Tratamento, recuperação e trabalhos especiais em concreto</v>
          </cell>
        </row>
        <row r="70">
          <cell r="A70" t="str">
            <v>01.23.010</v>
          </cell>
          <cell r="B70" t="str">
            <v>Taxa de mobilização e desmobilização de equipamentos para execução de corte em concreto armado</v>
          </cell>
          <cell r="C70" t="str">
            <v>TX</v>
          </cell>
          <cell r="D70">
            <v>393.13</v>
          </cell>
          <cell r="F70">
            <v>393.13</v>
          </cell>
        </row>
        <row r="71">
          <cell r="A71" t="str">
            <v>01.23.020</v>
          </cell>
          <cell r="B71" t="str">
            <v>Limpeza de armadura com escova de aço</v>
          </cell>
          <cell r="C71" t="str">
            <v>M2</v>
          </cell>
          <cell r="D71">
            <v>2.94</v>
          </cell>
          <cell r="E71">
            <v>6.81</v>
          </cell>
          <cell r="F71">
            <v>9.75</v>
          </cell>
        </row>
        <row r="72">
          <cell r="A72" t="str">
            <v>01.23.030</v>
          </cell>
          <cell r="B72" t="str">
            <v>Preparo de ponte de aderência com adesivo a base de epóxi</v>
          </cell>
          <cell r="C72" t="str">
            <v>M2</v>
          </cell>
          <cell r="D72">
            <v>104.55</v>
          </cell>
          <cell r="E72">
            <v>50.35</v>
          </cell>
          <cell r="F72">
            <v>154.9</v>
          </cell>
        </row>
        <row r="73">
          <cell r="A73" t="str">
            <v>01.23.056</v>
          </cell>
          <cell r="B73" t="str">
            <v>Tratamento de armadura com produto anticorrosivo a base de zinco</v>
          </cell>
          <cell r="C73" t="str">
            <v>M2</v>
          </cell>
          <cell r="D73">
            <v>25.7</v>
          </cell>
          <cell r="E73">
            <v>48.01</v>
          </cell>
          <cell r="F73">
            <v>73.709999999999994</v>
          </cell>
        </row>
        <row r="74">
          <cell r="A74" t="str">
            <v>01.23.060</v>
          </cell>
          <cell r="B74" t="str">
            <v>Corte de concreto deteriorado inclusive remoção dos detritos</v>
          </cell>
          <cell r="C74" t="str">
            <v>M2</v>
          </cell>
          <cell r="E74">
            <v>34.07</v>
          </cell>
          <cell r="F74">
            <v>34.07</v>
          </cell>
        </row>
        <row r="75">
          <cell r="A75" t="str">
            <v>01.23.070</v>
          </cell>
          <cell r="B75" t="str">
            <v>Demarcação de área com disco de corte diamantado</v>
          </cell>
          <cell r="C75" t="str">
            <v>M</v>
          </cell>
          <cell r="D75">
            <v>1.07</v>
          </cell>
          <cell r="E75">
            <v>5.03</v>
          </cell>
          <cell r="F75">
            <v>6.1</v>
          </cell>
        </row>
        <row r="76">
          <cell r="A76" t="str">
            <v>01.23.100</v>
          </cell>
          <cell r="B76" t="str">
            <v>Demolição de concreto armado com preservação de armadura, para reforço e recuperação estrutural</v>
          </cell>
          <cell r="C76" t="str">
            <v>M3</v>
          </cell>
          <cell r="E76">
            <v>514.15</v>
          </cell>
          <cell r="F76">
            <v>514.15</v>
          </cell>
        </row>
        <row r="77">
          <cell r="A77" t="str">
            <v>01.23.140</v>
          </cell>
          <cell r="B77" t="str">
            <v>Furação de 1 1/4´ em concreto armado</v>
          </cell>
          <cell r="C77" t="str">
            <v>M</v>
          </cell>
          <cell r="D77">
            <v>258.95999999999998</v>
          </cell>
          <cell r="F77">
            <v>258.95999999999998</v>
          </cell>
        </row>
        <row r="78">
          <cell r="A78" t="str">
            <v>01.23.150</v>
          </cell>
          <cell r="B78" t="str">
            <v>Furação de 1 1/2´ em concreto armado</v>
          </cell>
          <cell r="C78" t="str">
            <v>M</v>
          </cell>
          <cell r="D78">
            <v>263.79000000000002</v>
          </cell>
          <cell r="F78">
            <v>263.79000000000002</v>
          </cell>
        </row>
        <row r="79">
          <cell r="A79" t="str">
            <v>01.23.160</v>
          </cell>
          <cell r="B79" t="str">
            <v>Furação de 2 1/4´ em concreto armado</v>
          </cell>
          <cell r="C79" t="str">
            <v>M</v>
          </cell>
          <cell r="D79">
            <v>357.27</v>
          </cell>
          <cell r="F79">
            <v>357.27</v>
          </cell>
        </row>
        <row r="80">
          <cell r="A80" t="str">
            <v>01.23.190</v>
          </cell>
          <cell r="B80" t="str">
            <v>Furação de 2 1/2´ em concreto armado</v>
          </cell>
          <cell r="C80" t="str">
            <v>M</v>
          </cell>
          <cell r="D80">
            <v>366.29</v>
          </cell>
          <cell r="F80">
            <v>366.29</v>
          </cell>
        </row>
        <row r="81">
          <cell r="A81" t="str">
            <v>01.23.200</v>
          </cell>
          <cell r="B81" t="str">
            <v>Taxa de mobilização e desmobilização de equipamentos para execução de perfuração em concreto</v>
          </cell>
          <cell r="C81" t="str">
            <v>TX</v>
          </cell>
          <cell r="D81">
            <v>241.6</v>
          </cell>
          <cell r="F81">
            <v>241.6</v>
          </cell>
        </row>
        <row r="82">
          <cell r="A82" t="str">
            <v>01.23.221</v>
          </cell>
          <cell r="B82" t="str">
            <v>Furação para até 10mm x 100mm em concreto armado, inclusive colagem de armadura (para até 8mm)</v>
          </cell>
          <cell r="C82" t="str">
            <v>UN</v>
          </cell>
          <cell r="D82">
            <v>13.09</v>
          </cell>
          <cell r="F82">
            <v>13.09</v>
          </cell>
        </row>
        <row r="83">
          <cell r="A83" t="str">
            <v>01.23.222</v>
          </cell>
          <cell r="B83" t="str">
            <v>Furação para 12,5mm x 100mm em concreto armado, inclusive colagem de armadura (para 10mm)</v>
          </cell>
          <cell r="C83" t="str">
            <v>UN</v>
          </cell>
          <cell r="D83">
            <v>15.07</v>
          </cell>
          <cell r="F83">
            <v>15.07</v>
          </cell>
        </row>
        <row r="84">
          <cell r="A84" t="str">
            <v>01.23.223</v>
          </cell>
          <cell r="B84" t="str">
            <v>Furação para 16mm x 100mm em concreto armado, inclusive colagem de armadura (para 12,5mm)</v>
          </cell>
          <cell r="C84" t="str">
            <v>UN</v>
          </cell>
          <cell r="D84">
            <v>15.8</v>
          </cell>
          <cell r="F84">
            <v>15.8</v>
          </cell>
        </row>
        <row r="85">
          <cell r="A85" t="str">
            <v>01.23.231</v>
          </cell>
          <cell r="B85" t="str">
            <v>Furação para até 10mm x 150mm em concreto armado, inclusive colagem de armadura (para até 8mm)</v>
          </cell>
          <cell r="C85" t="str">
            <v>UN</v>
          </cell>
          <cell r="D85">
            <v>20.05</v>
          </cell>
          <cell r="F85">
            <v>20.05</v>
          </cell>
        </row>
        <row r="86">
          <cell r="A86" t="str">
            <v>01.23.232</v>
          </cell>
          <cell r="B86" t="str">
            <v>Furação para 12,5mm x 150mm em concreto armado, inclusive colagem de armadura (para 10mm)</v>
          </cell>
          <cell r="C86" t="str">
            <v>UN</v>
          </cell>
          <cell r="D86">
            <v>21.61</v>
          </cell>
          <cell r="F86">
            <v>21.61</v>
          </cell>
        </row>
        <row r="87">
          <cell r="A87" t="str">
            <v>01.23.233</v>
          </cell>
          <cell r="B87" t="str">
            <v>Furação para 16mm x 150mm em concreto armado, inclusive colagem de armadura (para 12,5mm)</v>
          </cell>
          <cell r="C87" t="str">
            <v>UN</v>
          </cell>
          <cell r="D87">
            <v>24.31</v>
          </cell>
          <cell r="F87">
            <v>24.31</v>
          </cell>
        </row>
        <row r="88">
          <cell r="A88" t="str">
            <v>01.23.234</v>
          </cell>
          <cell r="B88" t="str">
            <v>Furação para 20mm x 150mm em concreto armado, inclusive colagem de armadura (para 16mm)</v>
          </cell>
          <cell r="C88" t="str">
            <v>UN</v>
          </cell>
          <cell r="D88">
            <v>26.53</v>
          </cell>
          <cell r="F88">
            <v>26.53</v>
          </cell>
        </row>
        <row r="89">
          <cell r="A89" t="str">
            <v>01.23.236</v>
          </cell>
          <cell r="B89" t="str">
            <v>Furação para até 10mm x 200mm em concreto armado, inclusive colagem de armadura (para 8mm)</v>
          </cell>
          <cell r="C89" t="str">
            <v>UN</v>
          </cell>
          <cell r="D89">
            <v>26.22</v>
          </cell>
          <cell r="F89">
            <v>26.22</v>
          </cell>
        </row>
        <row r="90">
          <cell r="A90" t="str">
            <v>01.23.237</v>
          </cell>
          <cell r="B90" t="str">
            <v>Furação para 12,5mm x 200mm em concreto armado, inclusive colagem de armadura (para 10mm)</v>
          </cell>
          <cell r="C90" t="str">
            <v>UN</v>
          </cell>
          <cell r="D90">
            <v>29.09</v>
          </cell>
          <cell r="F90">
            <v>29.09</v>
          </cell>
        </row>
        <row r="91">
          <cell r="A91" t="str">
            <v>01.23.238</v>
          </cell>
          <cell r="B91" t="str">
            <v>Furação para 16mm x 200mm em concreto armado, inclusive colagem de armadura (para 12,5mm)</v>
          </cell>
          <cell r="C91" t="str">
            <v>UN</v>
          </cell>
          <cell r="D91">
            <v>31.11</v>
          </cell>
          <cell r="F91">
            <v>31.11</v>
          </cell>
        </row>
        <row r="92">
          <cell r="A92" t="str">
            <v>01.23.239</v>
          </cell>
          <cell r="B92" t="str">
            <v>Furação para 20mm x 200mm em concreto armado, inclusive colagem de armadura (para 16mm)</v>
          </cell>
          <cell r="C92" t="str">
            <v>UN</v>
          </cell>
          <cell r="D92">
            <v>35.369999999999997</v>
          </cell>
          <cell r="F92">
            <v>35.369999999999997</v>
          </cell>
        </row>
        <row r="93">
          <cell r="A93" t="str">
            <v>01.23.254</v>
          </cell>
          <cell r="B93" t="str">
            <v>Furação de 1´ em concreto armado</v>
          </cell>
          <cell r="C93" t="str">
            <v>M</v>
          </cell>
          <cell r="D93">
            <v>268.62</v>
          </cell>
          <cell r="F93">
            <v>268.62</v>
          </cell>
        </row>
        <row r="94">
          <cell r="A94" t="str">
            <v>01.23.260</v>
          </cell>
          <cell r="B94" t="str">
            <v>Furação de 2´ em concreto armado</v>
          </cell>
          <cell r="C94" t="str">
            <v>M</v>
          </cell>
          <cell r="D94">
            <v>396.64</v>
          </cell>
          <cell r="F94">
            <v>396.64</v>
          </cell>
        </row>
        <row r="95">
          <cell r="A95" t="str">
            <v>01.23.264</v>
          </cell>
          <cell r="B95" t="str">
            <v>Furação de 3´ em concreto armado</v>
          </cell>
          <cell r="C95" t="str">
            <v>M</v>
          </cell>
          <cell r="D95">
            <v>400.5</v>
          </cell>
          <cell r="F95">
            <v>400.5</v>
          </cell>
        </row>
        <row r="96">
          <cell r="A96" t="str">
            <v>01.23.270</v>
          </cell>
          <cell r="B96" t="str">
            <v>Furação de 4´ em concreto armado</v>
          </cell>
          <cell r="C96" t="str">
            <v>M</v>
          </cell>
          <cell r="D96">
            <v>428.04</v>
          </cell>
          <cell r="F96">
            <v>428.04</v>
          </cell>
        </row>
        <row r="97">
          <cell r="A97" t="str">
            <v>01.23.274</v>
          </cell>
          <cell r="B97" t="str">
            <v>Furação de 5´ em concreto armado</v>
          </cell>
          <cell r="C97" t="str">
            <v>M</v>
          </cell>
          <cell r="D97">
            <v>448.93</v>
          </cell>
          <cell r="F97">
            <v>448.93</v>
          </cell>
        </row>
        <row r="98">
          <cell r="A98" t="str">
            <v>01.23.280</v>
          </cell>
          <cell r="B98" t="str">
            <v>Furação de 6´ em concreto armado</v>
          </cell>
          <cell r="C98" t="str">
            <v>M</v>
          </cell>
          <cell r="D98">
            <v>575.55999999999995</v>
          </cell>
          <cell r="F98">
            <v>575.55999999999995</v>
          </cell>
        </row>
        <row r="99">
          <cell r="A99" t="str">
            <v>01.23.510</v>
          </cell>
          <cell r="B99" t="str">
            <v>Corte vertical em concreto armado, espessura de 15 cm</v>
          </cell>
          <cell r="C99" t="str">
            <v>M</v>
          </cell>
          <cell r="D99">
            <v>214.86</v>
          </cell>
          <cell r="F99">
            <v>214.86</v>
          </cell>
        </row>
        <row r="100">
          <cell r="A100" t="str">
            <v>01.23.700</v>
          </cell>
          <cell r="B100" t="str">
            <v>Taxa de mobilização e desmobilização para reforço estrutural com fibra de carbono</v>
          </cell>
          <cell r="C100" t="str">
            <v>TX</v>
          </cell>
          <cell r="D100">
            <v>1660.32</v>
          </cell>
          <cell r="E100">
            <v>4622.41</v>
          </cell>
          <cell r="F100">
            <v>6282.73</v>
          </cell>
        </row>
        <row r="101">
          <cell r="A101" t="str">
            <v>01.23.701</v>
          </cell>
          <cell r="B101" t="str">
            <v>Preparação de substrato para colagem de fibra de carbono, mediante lixamento e/ou apicoamento e escovação</v>
          </cell>
          <cell r="C101" t="str">
            <v>M2</v>
          </cell>
          <cell r="D101">
            <v>7.23</v>
          </cell>
          <cell r="E101">
            <v>49.21</v>
          </cell>
          <cell r="F101">
            <v>56.44</v>
          </cell>
        </row>
        <row r="102">
          <cell r="A102" t="str">
            <v>01.23.702</v>
          </cell>
          <cell r="B102" t="str">
            <v>Fibra de carbono para reforço estrutural de alta resistência - 300 g/m²</v>
          </cell>
          <cell r="C102" t="str">
            <v>M2</v>
          </cell>
          <cell r="D102">
            <v>173.5</v>
          </cell>
          <cell r="E102">
            <v>350.18</v>
          </cell>
          <cell r="F102">
            <v>523.67999999999995</v>
          </cell>
        </row>
        <row r="103">
          <cell r="A103" t="str">
            <v>01.27</v>
          </cell>
          <cell r="B103" t="str">
            <v>Estudo e programa ambientais</v>
          </cell>
        </row>
        <row r="104">
          <cell r="A104" t="str">
            <v>01.27.011</v>
          </cell>
          <cell r="B104" t="str">
            <v>Projeto e implementação de gerenciamento integrado de resíduos sólidos e gestão de perdas</v>
          </cell>
          <cell r="C104" t="str">
            <v>UN</v>
          </cell>
          <cell r="D104">
            <v>205.6</v>
          </cell>
          <cell r="E104">
            <v>10213.450000000001</v>
          </cell>
          <cell r="F104">
            <v>10419.049999999999</v>
          </cell>
        </row>
        <row r="105">
          <cell r="A105" t="str">
            <v>01.27.021</v>
          </cell>
          <cell r="B105" t="str">
            <v>Projeto e implementação de educação ambiental</v>
          </cell>
          <cell r="C105" t="str">
            <v>UN</v>
          </cell>
          <cell r="D105">
            <v>205.6</v>
          </cell>
          <cell r="E105">
            <v>13680.99</v>
          </cell>
          <cell r="F105">
            <v>13886.59</v>
          </cell>
        </row>
        <row r="106">
          <cell r="A106" t="str">
            <v>01.27.031</v>
          </cell>
          <cell r="B106" t="str">
            <v>Projeto e implementação de controle ambiental de obra</v>
          </cell>
          <cell r="C106" t="str">
            <v>UN</v>
          </cell>
          <cell r="D106">
            <v>205.6</v>
          </cell>
          <cell r="E106">
            <v>12105.6</v>
          </cell>
          <cell r="F106">
            <v>12311.2</v>
          </cell>
        </row>
        <row r="107">
          <cell r="A107" t="str">
            <v>01.27.041</v>
          </cell>
          <cell r="B107" t="str">
            <v>Laudo de caracterização de vegetação</v>
          </cell>
          <cell r="C107" t="str">
            <v>UN</v>
          </cell>
          <cell r="D107">
            <v>592.35</v>
          </cell>
          <cell r="E107">
            <v>28190.53</v>
          </cell>
          <cell r="F107">
            <v>28782.880000000001</v>
          </cell>
        </row>
        <row r="108">
          <cell r="A108" t="str">
            <v>01.27.051</v>
          </cell>
          <cell r="B108" t="str">
            <v>Laudo de caracterização da fauna associada à flora</v>
          </cell>
          <cell r="C108" t="str">
            <v>UN</v>
          </cell>
          <cell r="D108">
            <v>592.35</v>
          </cell>
          <cell r="E108">
            <v>43257.71</v>
          </cell>
          <cell r="F108">
            <v>43850.06</v>
          </cell>
        </row>
        <row r="109">
          <cell r="A109" t="str">
            <v>01.27.061</v>
          </cell>
          <cell r="B109" t="str">
            <v>Projeto e implementação de monitoramento da fauna durante a obra</v>
          </cell>
          <cell r="C109" t="str">
            <v>UN</v>
          </cell>
          <cell r="D109">
            <v>592.35</v>
          </cell>
          <cell r="E109">
            <v>17148.560000000001</v>
          </cell>
          <cell r="F109">
            <v>17740.91</v>
          </cell>
        </row>
        <row r="110">
          <cell r="A110" t="str">
            <v>01.27.071</v>
          </cell>
          <cell r="B110" t="str">
            <v>Laudo de autodepuração</v>
          </cell>
          <cell r="C110" t="str">
            <v>UN</v>
          </cell>
          <cell r="D110">
            <v>481.85</v>
          </cell>
          <cell r="E110">
            <v>20582.259999999998</v>
          </cell>
          <cell r="F110">
            <v>21064.11</v>
          </cell>
        </row>
        <row r="111">
          <cell r="A111" t="str">
            <v>01.27.091</v>
          </cell>
          <cell r="B111" t="str">
            <v>Estudo de impacto de vizinhança, em área urbana até 10.000 m²</v>
          </cell>
          <cell r="C111" t="str">
            <v>UN</v>
          </cell>
          <cell r="D111">
            <v>294</v>
          </cell>
          <cell r="E111">
            <v>33337.129999999997</v>
          </cell>
          <cell r="F111">
            <v>33631.129999999997</v>
          </cell>
        </row>
        <row r="112">
          <cell r="A112" t="str">
            <v>01.28</v>
          </cell>
          <cell r="B112" t="str">
            <v>Poço profundo</v>
          </cell>
        </row>
        <row r="113">
          <cell r="A113" t="str">
            <v>01.28.010</v>
          </cell>
          <cell r="B113" t="str">
            <v>Taxa de mobilização e desmobilização de equipamentos para execução de perfuração para poço profundo - profundidade até 200 m</v>
          </cell>
          <cell r="C113" t="str">
            <v>TX</v>
          </cell>
          <cell r="D113">
            <v>8405.0300000000007</v>
          </cell>
          <cell r="F113">
            <v>8405.0300000000007</v>
          </cell>
        </row>
        <row r="114">
          <cell r="A114" t="str">
            <v>01.28.020</v>
          </cell>
          <cell r="B114" t="str">
            <v>Taxa de mobilização e desmobilização de equipamentos para execução de perfuração para poço profundo - profundidade acima de 200 m e até 300 m</v>
          </cell>
          <cell r="C114" t="str">
            <v>TX</v>
          </cell>
          <cell r="D114">
            <v>13047.21</v>
          </cell>
          <cell r="F114">
            <v>13047.21</v>
          </cell>
        </row>
        <row r="115">
          <cell r="A115" t="str">
            <v>01.28.030</v>
          </cell>
          <cell r="B115" t="str">
            <v>Taxa de mobilização e desmobilização de equipamentos para execução de perfuração para poço profundo - profundidade acima de 300 m</v>
          </cell>
          <cell r="C115" t="str">
            <v>TX</v>
          </cell>
          <cell r="D115">
            <v>12979.86</v>
          </cell>
          <cell r="F115">
            <v>12979.86</v>
          </cell>
        </row>
        <row r="116">
          <cell r="A116" t="str">
            <v>01.28.040</v>
          </cell>
          <cell r="B116" t="str">
            <v>Perfuração rotativa para poço profundo em camadas de solos sedimentares, diâmetro de 8 1/2" (215,90 mm)</v>
          </cell>
          <cell r="C116" t="str">
            <v>M</v>
          </cell>
          <cell r="D116">
            <v>693.99</v>
          </cell>
          <cell r="F116">
            <v>693.99</v>
          </cell>
        </row>
        <row r="117">
          <cell r="A117" t="str">
            <v>01.28.050</v>
          </cell>
          <cell r="B117" t="str">
            <v>Perfuração rotativa para poço profundo em aluvião, arenito, ou solos sedimentados em geral, diâmetro de 10" (250 mm)</v>
          </cell>
          <cell r="C117" t="str">
            <v>M</v>
          </cell>
          <cell r="D117">
            <v>493.78</v>
          </cell>
          <cell r="F117">
            <v>493.78</v>
          </cell>
        </row>
        <row r="118">
          <cell r="A118" t="str">
            <v>01.28.060</v>
          </cell>
          <cell r="B118" t="str">
            <v>Perfuração rotativa para poço profundo em aluvião, arenito, ou solos sedimentados em geral, diâmetro de 12" (300 mm)</v>
          </cell>
          <cell r="C118" t="str">
            <v>M</v>
          </cell>
          <cell r="D118">
            <v>1190.9100000000001</v>
          </cell>
          <cell r="F118">
            <v>1190.9100000000001</v>
          </cell>
        </row>
        <row r="119">
          <cell r="A119" t="str">
            <v>01.28.070</v>
          </cell>
          <cell r="B119" t="str">
            <v>Perfuração rotativa para poço profundo em aluvião, arenito, ou solos sedimentados em geral, diâmetro de 14" (350 mm)</v>
          </cell>
          <cell r="C119" t="str">
            <v>M</v>
          </cell>
          <cell r="D119">
            <v>1254.98</v>
          </cell>
          <cell r="F119">
            <v>1254.98</v>
          </cell>
        </row>
        <row r="120">
          <cell r="A120" t="str">
            <v>01.28.080</v>
          </cell>
          <cell r="B120" t="str">
            <v>Perfuração rotativa para poço profundo em aluvião, arenito, ou solos sedimentados em geral, diâmetro de 16" (400 mm)</v>
          </cell>
          <cell r="C120" t="str">
            <v>M</v>
          </cell>
          <cell r="D120">
            <v>1572.49</v>
          </cell>
          <cell r="F120">
            <v>1572.49</v>
          </cell>
        </row>
        <row r="121">
          <cell r="A121" t="str">
            <v>01.28.090</v>
          </cell>
          <cell r="B121" t="str">
            <v>Perfuração rotativa para poço profundo em aluvião, arenito, ou solos sedimentados em geral, diâmetro de 18" (450 mm)</v>
          </cell>
          <cell r="C121" t="str">
            <v>M</v>
          </cell>
          <cell r="D121">
            <v>2033.36</v>
          </cell>
          <cell r="F121">
            <v>2033.36</v>
          </cell>
        </row>
        <row r="122">
          <cell r="A122" t="str">
            <v>01.28.100</v>
          </cell>
          <cell r="B122" t="str">
            <v>Perfuração rotativa para poço profundo em aluvião, arenito, ou solos sedimentados em geral, diâmetro de 20" (500 mm)</v>
          </cell>
          <cell r="C122" t="str">
            <v>M</v>
          </cell>
          <cell r="D122">
            <v>2324.0700000000002</v>
          </cell>
          <cell r="F122">
            <v>2324.0700000000002</v>
          </cell>
        </row>
        <row r="123">
          <cell r="A123" t="str">
            <v>01.28.110</v>
          </cell>
          <cell r="B123" t="str">
            <v>Perfuração rotativa para poço profundo em aluvião, arenito, ou solos sedimentados em geral, diâmetro de 22" (550 mm)</v>
          </cell>
          <cell r="C123" t="str">
            <v>M</v>
          </cell>
          <cell r="D123">
            <v>2508.7600000000002</v>
          </cell>
          <cell r="F123">
            <v>2508.7600000000002</v>
          </cell>
        </row>
        <row r="124">
          <cell r="A124" t="str">
            <v>01.28.120</v>
          </cell>
          <cell r="B124" t="str">
            <v>Perfuração rotativa para poço profundo em aluvião, arenito, ou solos sedimentados em geral, diâmetro de 26" (650 mm)</v>
          </cell>
          <cell r="C124" t="str">
            <v>M</v>
          </cell>
          <cell r="D124">
            <v>3076.18</v>
          </cell>
          <cell r="F124">
            <v>3076.18</v>
          </cell>
        </row>
        <row r="125">
          <cell r="A125" t="str">
            <v>01.28.130</v>
          </cell>
          <cell r="B125" t="str">
            <v>Perfuração rotativa para poço profundo em solos e/ou rocha metassedimentar alterada em geral, diâmetro de 20" (508 mm)</v>
          </cell>
          <cell r="C125" t="str">
            <v>M</v>
          </cell>
          <cell r="D125">
            <v>366.17</v>
          </cell>
          <cell r="F125">
            <v>366.17</v>
          </cell>
        </row>
        <row r="126">
          <cell r="A126" t="str">
            <v>01.28.140</v>
          </cell>
          <cell r="B126" t="str">
            <v>Perfuração roto-pneumática para poço profundo em rocha metassedimentar em geral, diâmetro de 12 1/4" (311,15 mm)</v>
          </cell>
          <cell r="C126" t="str">
            <v>M</v>
          </cell>
          <cell r="D126">
            <v>1688.82</v>
          </cell>
          <cell r="F126">
            <v>1688.82</v>
          </cell>
        </row>
        <row r="127">
          <cell r="A127" t="str">
            <v>01.28.150</v>
          </cell>
          <cell r="B127" t="str">
            <v>Perfuração rotativa para poço profundo em rocha sã (basalto), diâmetro de 14" (350 mm)</v>
          </cell>
          <cell r="C127" t="str">
            <v>M</v>
          </cell>
          <cell r="D127">
            <v>6908.09</v>
          </cell>
          <cell r="F127">
            <v>6908.09</v>
          </cell>
        </row>
        <row r="128">
          <cell r="A128" t="str">
            <v>01.28.160</v>
          </cell>
          <cell r="B128" t="str">
            <v>Perfuração rotativa para poço profundo em rocha alterada (basalto alterado), diâmetro de 8" (200 mm)</v>
          </cell>
          <cell r="C128" t="str">
            <v>M</v>
          </cell>
          <cell r="D128">
            <v>358.04</v>
          </cell>
          <cell r="F128">
            <v>358.04</v>
          </cell>
        </row>
        <row r="129">
          <cell r="A129" t="str">
            <v>01.28.170</v>
          </cell>
          <cell r="B129" t="str">
            <v>Perfuração rotativa para poço profundo em rocha alterada (basalto alterado), diâmetro de 10" (250 mm)</v>
          </cell>
          <cell r="C129" t="str">
            <v>M</v>
          </cell>
          <cell r="D129">
            <v>465.9</v>
          </cell>
          <cell r="F129">
            <v>465.9</v>
          </cell>
        </row>
        <row r="130">
          <cell r="A130" t="str">
            <v>01.28.180</v>
          </cell>
          <cell r="B130" t="str">
            <v>Perfuração rotativa para poço profundo em rocha alterada (basalto alterado), diâmetro de 12" (300 mm)</v>
          </cell>
          <cell r="C130" t="str">
            <v>M</v>
          </cell>
          <cell r="D130">
            <v>587.5</v>
          </cell>
          <cell r="F130">
            <v>587.5</v>
          </cell>
        </row>
        <row r="131">
          <cell r="A131" t="str">
            <v>01.28.190</v>
          </cell>
          <cell r="B131" t="str">
            <v>Perfuração roto-pneumática para poço profundo em rocha sã (basalto), diâmetro de 6" (150 mm)</v>
          </cell>
          <cell r="C131" t="str">
            <v>M</v>
          </cell>
          <cell r="D131">
            <v>330.27</v>
          </cell>
          <cell r="F131">
            <v>330.27</v>
          </cell>
        </row>
        <row r="132">
          <cell r="A132" t="str">
            <v>01.28.200</v>
          </cell>
          <cell r="B132" t="str">
            <v>Perfuração roto-pneumática para poço profundo em rocha sã (basalto), diâmetro de 8" (200 mm)</v>
          </cell>
          <cell r="C132" t="str">
            <v>M</v>
          </cell>
          <cell r="D132">
            <v>548.92999999999995</v>
          </cell>
          <cell r="F132">
            <v>548.92999999999995</v>
          </cell>
        </row>
        <row r="133">
          <cell r="A133" t="str">
            <v>01.28.210</v>
          </cell>
          <cell r="B133" t="str">
            <v>Perfuração roto-pneumática para poço profundo em rocha sã (basalto), diâmetro de 10" (250 mm)</v>
          </cell>
          <cell r="C133" t="str">
            <v>M</v>
          </cell>
          <cell r="D133">
            <v>793.92</v>
          </cell>
          <cell r="F133">
            <v>793.92</v>
          </cell>
        </row>
        <row r="134">
          <cell r="A134" t="str">
            <v>01.28.220</v>
          </cell>
          <cell r="B134" t="str">
            <v>Perfuração roto-pneumática para poço profundo em rocha sã (basalto), diâmetro de 12" (300 mm)</v>
          </cell>
          <cell r="C134" t="str">
            <v>M</v>
          </cell>
          <cell r="D134">
            <v>2002.69</v>
          </cell>
          <cell r="F134">
            <v>2002.69</v>
          </cell>
        </row>
        <row r="135">
          <cell r="A135" t="str">
            <v>01.28.230</v>
          </cell>
          <cell r="B135" t="str">
            <v>Perfuração roto-pneumática para poço profundo em rocha sã (basalto), diâmetro de 14" (350 mm)</v>
          </cell>
          <cell r="C135" t="str">
            <v>M</v>
          </cell>
          <cell r="D135">
            <v>2532.08</v>
          </cell>
          <cell r="F135">
            <v>2532.08</v>
          </cell>
        </row>
        <row r="136">
          <cell r="A136" t="str">
            <v>01.28.240</v>
          </cell>
          <cell r="B136" t="str">
            <v>Perfuração roto-pneumática para poço profundo em rocha sã (basalto), diâmetro de 18" (450 mm)</v>
          </cell>
          <cell r="C136" t="str">
            <v>M</v>
          </cell>
          <cell r="D136">
            <v>2879.44</v>
          </cell>
          <cell r="F136">
            <v>2879.44</v>
          </cell>
        </row>
        <row r="137">
          <cell r="A137" t="str">
            <v>01.28.250</v>
          </cell>
          <cell r="B137" t="str">
            <v>Revestimento interno de poço profundo tubo liso em aço galvanizado, diâmetro de 6" (152,40 mm) - união solda</v>
          </cell>
          <cell r="C137" t="str">
            <v>M</v>
          </cell>
          <cell r="D137">
            <v>784.21</v>
          </cell>
          <cell r="F137">
            <v>784.21</v>
          </cell>
        </row>
        <row r="138">
          <cell r="A138" t="str">
            <v>01.28.260</v>
          </cell>
          <cell r="B138" t="str">
            <v>Revestimento interno de poço profundo tubo PVC geomecânico nervurado standard, diâmetro de 6" (150 mm)</v>
          </cell>
          <cell r="C138" t="str">
            <v>M</v>
          </cell>
          <cell r="D138">
            <v>440.09</v>
          </cell>
          <cell r="F138">
            <v>440.09</v>
          </cell>
        </row>
        <row r="139">
          <cell r="A139" t="str">
            <v>01.28.270</v>
          </cell>
          <cell r="B139" t="str">
            <v>Revestimento interno de poço profundo tubo PVC geomecânico nervurado reforçado, diâmetro de 8" (200 mm)</v>
          </cell>
          <cell r="C139" t="str">
            <v>M</v>
          </cell>
          <cell r="D139">
            <v>840.58</v>
          </cell>
          <cell r="F139">
            <v>840.58</v>
          </cell>
        </row>
        <row r="140">
          <cell r="A140" t="str">
            <v>01.28.280</v>
          </cell>
          <cell r="B140" t="str">
            <v>Revestimento interno de poço profundo tubo de aço preto, diâmetro de 6" (152,40 mm)</v>
          </cell>
          <cell r="C140" t="str">
            <v>M</v>
          </cell>
          <cell r="D140">
            <v>844.75</v>
          </cell>
          <cell r="F140">
            <v>844.75</v>
          </cell>
        </row>
        <row r="141">
          <cell r="A141" t="str">
            <v>01.28.290</v>
          </cell>
          <cell r="B141" t="str">
            <v>Revestimento interno de poço profundo tubo preto DIN 2440, diâmetro de 6" (150 mm)</v>
          </cell>
          <cell r="C141" t="str">
            <v>M</v>
          </cell>
          <cell r="D141">
            <v>611.4</v>
          </cell>
          <cell r="F141">
            <v>611.4</v>
          </cell>
        </row>
        <row r="142">
          <cell r="A142" t="str">
            <v>01.28.300</v>
          </cell>
          <cell r="B142" t="str">
            <v>Revestimento interno de poço profundo tubo preto DIN 2440, diâmetro de 8" (200 mm)</v>
          </cell>
          <cell r="C142" t="str">
            <v>M</v>
          </cell>
          <cell r="D142">
            <v>967.95</v>
          </cell>
          <cell r="F142">
            <v>967.95</v>
          </cell>
        </row>
        <row r="143">
          <cell r="A143" t="str">
            <v>01.28.310</v>
          </cell>
          <cell r="B143" t="str">
            <v>Revestimento interno de poço profundo tubo de aço preto liso calandrado, diâmetro de 16" (406,40 mm)</v>
          </cell>
          <cell r="C143" t="str">
            <v>M</v>
          </cell>
          <cell r="D143">
            <v>2704.1</v>
          </cell>
          <cell r="F143">
            <v>2704.1</v>
          </cell>
        </row>
        <row r="144">
          <cell r="A144" t="str">
            <v>01.28.350</v>
          </cell>
          <cell r="B144" t="str">
            <v>Revestimento da boca de poço profundo tubo chapa 3/16", diâmetro de 12"</v>
          </cell>
          <cell r="C144" t="str">
            <v>M</v>
          </cell>
          <cell r="D144">
            <v>1822.51</v>
          </cell>
          <cell r="F144">
            <v>1822.51</v>
          </cell>
        </row>
        <row r="145">
          <cell r="A145" t="str">
            <v>01.28.360</v>
          </cell>
          <cell r="B145" t="str">
            <v>Revestimento da boca de poço profundo tubo chapa 3/16", diâmetro de 14"</v>
          </cell>
          <cell r="C145" t="str">
            <v>M</v>
          </cell>
          <cell r="D145">
            <v>2021.8</v>
          </cell>
          <cell r="F145">
            <v>2021.8</v>
          </cell>
        </row>
        <row r="146">
          <cell r="A146" t="str">
            <v>01.28.370</v>
          </cell>
          <cell r="B146" t="str">
            <v>Revestimento da boca de poço profundo tubo chapa 3/16", diâmetro de 16"</v>
          </cell>
          <cell r="C146" t="str">
            <v>M</v>
          </cell>
          <cell r="D146">
            <v>2568.06</v>
          </cell>
          <cell r="F146">
            <v>2568.06</v>
          </cell>
        </row>
        <row r="147">
          <cell r="A147" t="str">
            <v>01.28.380</v>
          </cell>
          <cell r="B147" t="str">
            <v>Revestimento da boca de poço profundo tubo chapa 3/16", diâmetro de 20"</v>
          </cell>
          <cell r="C147" t="str">
            <v>M</v>
          </cell>
          <cell r="D147">
            <v>2615.7399999999998</v>
          </cell>
          <cell r="F147">
            <v>2615.7399999999998</v>
          </cell>
        </row>
        <row r="148">
          <cell r="A148" t="str">
            <v>01.28.390</v>
          </cell>
          <cell r="B148" t="str">
            <v>Filtro PVC geomecânico nervurado tipo standard para poço profundo, diâmetro de 6" (150 mm)</v>
          </cell>
          <cell r="C148" t="str">
            <v>M</v>
          </cell>
          <cell r="D148">
            <v>514.92999999999995</v>
          </cell>
          <cell r="F148">
            <v>514.92999999999995</v>
          </cell>
        </row>
        <row r="149">
          <cell r="A149" t="str">
            <v>01.28.400</v>
          </cell>
          <cell r="B149" t="str">
            <v>Filtro PVC geomecânico nervurado tipo reforçado para poço profundo, diâmetro de 8" (200 mm)</v>
          </cell>
          <cell r="C149" t="str">
            <v>M</v>
          </cell>
          <cell r="D149">
            <v>884.27</v>
          </cell>
          <cell r="F149">
            <v>884.27</v>
          </cell>
        </row>
        <row r="150">
          <cell r="A150" t="str">
            <v>01.28.410</v>
          </cell>
          <cell r="B150" t="str">
            <v>Filtro espiralado galvanizado simples (standard) para poço profundo, diâmetro de 6" (152,40 mm)</v>
          </cell>
          <cell r="C150" t="str">
            <v>M</v>
          </cell>
          <cell r="D150">
            <v>1279.17</v>
          </cell>
          <cell r="F150">
            <v>1279.17</v>
          </cell>
        </row>
        <row r="151">
          <cell r="A151" t="str">
            <v>01.28.420</v>
          </cell>
          <cell r="B151" t="str">
            <v>Filtro espiralado galvanizado reforçado para poço profundo, diâmetro de 6" (152,40 mm)</v>
          </cell>
          <cell r="C151" t="str">
            <v>M</v>
          </cell>
          <cell r="D151">
            <v>1523.08</v>
          </cell>
          <cell r="F151">
            <v>1523.08</v>
          </cell>
        </row>
        <row r="152">
          <cell r="A152" t="str">
            <v>01.28.430</v>
          </cell>
          <cell r="B152" t="str">
            <v>Filtro espiralado em aço inoxidável reforçado para poço profundo, diâmetro de 6" (152,40 mm)</v>
          </cell>
          <cell r="C152" t="str">
            <v>M</v>
          </cell>
          <cell r="D152">
            <v>2647.92</v>
          </cell>
          <cell r="F152">
            <v>2647.92</v>
          </cell>
        </row>
        <row r="153">
          <cell r="A153" t="str">
            <v>01.28.440</v>
          </cell>
          <cell r="B153" t="str">
            <v>Filtro galvanizado tipo NOLD para poço profundo, diâmetro de 6" (150 mm)</v>
          </cell>
          <cell r="C153" t="str">
            <v>M</v>
          </cell>
          <cell r="D153">
            <v>1096.1600000000001</v>
          </cell>
          <cell r="F153">
            <v>1096.1600000000001</v>
          </cell>
        </row>
        <row r="154">
          <cell r="A154" t="str">
            <v>01.28.450</v>
          </cell>
          <cell r="B154" t="str">
            <v>Pré-filtro tipo pérola para poço profundo</v>
          </cell>
          <cell r="C154" t="str">
            <v>M3</v>
          </cell>
          <cell r="D154">
            <v>1728.73</v>
          </cell>
          <cell r="F154">
            <v>1728.73</v>
          </cell>
        </row>
        <row r="155">
          <cell r="A155" t="str">
            <v>01.28.460</v>
          </cell>
          <cell r="B155" t="str">
            <v>Pré-filtro tipo Jacareí para poço profundo</v>
          </cell>
          <cell r="C155" t="str">
            <v>M3</v>
          </cell>
          <cell r="D155">
            <v>2232.4499999999998</v>
          </cell>
          <cell r="F155">
            <v>2232.4499999999998</v>
          </cell>
        </row>
        <row r="156">
          <cell r="A156" t="str">
            <v>01.28.470</v>
          </cell>
          <cell r="B156" t="str">
            <v>Perfilagem ótica (filmagem / endoscopia) para poço profundo</v>
          </cell>
          <cell r="C156" t="str">
            <v>M</v>
          </cell>
          <cell r="D156">
            <v>86.89</v>
          </cell>
          <cell r="F156">
            <v>86.89</v>
          </cell>
        </row>
        <row r="157">
          <cell r="A157" t="str">
            <v>01.28.480</v>
          </cell>
          <cell r="B157" t="str">
            <v>Perfilagem elétrica de poço profundo</v>
          </cell>
          <cell r="C157" t="str">
            <v>M</v>
          </cell>
          <cell r="D157">
            <v>207.13</v>
          </cell>
          <cell r="F157">
            <v>207.13</v>
          </cell>
        </row>
        <row r="158">
          <cell r="A158" t="str">
            <v>01.28.490</v>
          </cell>
          <cell r="B158" t="str">
            <v>Taxa de mobilização e desmobilização de equipamentos para execução de bombeamento, limpeza, desenvolvimento e teste de vazão</v>
          </cell>
          <cell r="C158" t="str">
            <v>TX</v>
          </cell>
          <cell r="D158">
            <v>3979.69</v>
          </cell>
          <cell r="F158">
            <v>3979.69</v>
          </cell>
        </row>
        <row r="159">
          <cell r="A159" t="str">
            <v>01.28.500</v>
          </cell>
          <cell r="B159" t="str">
            <v>Limpeza e desenvolvimento do poço profundo</v>
          </cell>
          <cell r="C159" t="str">
            <v>H</v>
          </cell>
          <cell r="D159">
            <v>520.09</v>
          </cell>
          <cell r="F159">
            <v>520.09</v>
          </cell>
        </row>
        <row r="160">
          <cell r="A160" t="str">
            <v>01.28.510</v>
          </cell>
          <cell r="B160" t="str">
            <v>Ensaio de vazão (bombeamento) para poço profundo, com bomba submersa</v>
          </cell>
          <cell r="C160" t="str">
            <v>H</v>
          </cell>
          <cell r="D160">
            <v>380.12</v>
          </cell>
          <cell r="F160">
            <v>380.12</v>
          </cell>
        </row>
        <row r="161">
          <cell r="A161" t="str">
            <v>01.28.520</v>
          </cell>
          <cell r="B161" t="str">
            <v>Ensaio de vazão escalonado para poço profundo</v>
          </cell>
          <cell r="C161" t="str">
            <v>H</v>
          </cell>
          <cell r="D161">
            <v>356.71</v>
          </cell>
          <cell r="F161">
            <v>356.71</v>
          </cell>
        </row>
        <row r="162">
          <cell r="A162" t="str">
            <v>01.28.530</v>
          </cell>
          <cell r="B162" t="str">
            <v>Ensaio de recuperação de nível para poço profundo</v>
          </cell>
          <cell r="C162" t="str">
            <v>H</v>
          </cell>
          <cell r="D162">
            <v>333.09</v>
          </cell>
          <cell r="F162">
            <v>333.09</v>
          </cell>
        </row>
        <row r="163">
          <cell r="A163" t="str">
            <v>01.28.540</v>
          </cell>
          <cell r="B163" t="str">
            <v>Desinfecção de poço profundo</v>
          </cell>
          <cell r="C163" t="str">
            <v>UN</v>
          </cell>
          <cell r="D163">
            <v>3220.83</v>
          </cell>
          <cell r="F163">
            <v>3220.83</v>
          </cell>
        </row>
        <row r="164">
          <cell r="A164" t="str">
            <v>01.28.550</v>
          </cell>
          <cell r="B164" t="str">
            <v>Análise físico-química e bacteriológica da água para poço profundo</v>
          </cell>
          <cell r="C164" t="str">
            <v>CJ</v>
          </cell>
          <cell r="D164">
            <v>3107.91</v>
          </cell>
          <cell r="F164">
            <v>3107.91</v>
          </cell>
        </row>
        <row r="165">
          <cell r="A165" t="str">
            <v>01.28.560</v>
          </cell>
          <cell r="B165" t="str">
            <v>Centralizador de coluna para poço profundo, diâmetro de 4" ou 6"</v>
          </cell>
          <cell r="C165" t="str">
            <v>UN</v>
          </cell>
          <cell r="D165">
            <v>333.05</v>
          </cell>
          <cell r="F165">
            <v>333.05</v>
          </cell>
        </row>
        <row r="166">
          <cell r="A166" t="str">
            <v>01.28.570</v>
          </cell>
          <cell r="B166" t="str">
            <v>Cimentação de boca do poço profundo, entre perfuração de maior diâmetro (cimentação do espaço anular)</v>
          </cell>
          <cell r="C166" t="str">
            <v>M3</v>
          </cell>
          <cell r="D166">
            <v>2877.11</v>
          </cell>
          <cell r="F166">
            <v>2877.11</v>
          </cell>
        </row>
        <row r="167">
          <cell r="A167" t="str">
            <v>01.28.580</v>
          </cell>
          <cell r="B167" t="str">
            <v>Laje de proteção em concreto armado para poço profundo (área mínimo de 3,00 m²)</v>
          </cell>
          <cell r="C167" t="str">
            <v>UN</v>
          </cell>
          <cell r="D167">
            <v>1238.68</v>
          </cell>
          <cell r="E167">
            <v>591.26</v>
          </cell>
          <cell r="F167">
            <v>1829.94</v>
          </cell>
        </row>
        <row r="168">
          <cell r="A168" t="str">
            <v>01.28.590</v>
          </cell>
          <cell r="B168" t="str">
            <v>Lacre do poço profundo (tampa)</v>
          </cell>
          <cell r="C168" t="str">
            <v>UN</v>
          </cell>
          <cell r="D168">
            <v>1115.3599999999999</v>
          </cell>
          <cell r="F168">
            <v>1115.3599999999999</v>
          </cell>
        </row>
        <row r="169">
          <cell r="A169" t="str">
            <v>01.28.600</v>
          </cell>
          <cell r="B169" t="str">
            <v>Licença de perfuração para poço profundo</v>
          </cell>
          <cell r="C169" t="str">
            <v>UN</v>
          </cell>
          <cell r="D169">
            <v>4147.46</v>
          </cell>
          <cell r="F169">
            <v>4147.46</v>
          </cell>
        </row>
        <row r="170">
          <cell r="A170" t="str">
            <v>01.28.610</v>
          </cell>
          <cell r="B170" t="str">
            <v>Outorga de direito de uso para poço profundo</v>
          </cell>
          <cell r="C170" t="str">
            <v>UN</v>
          </cell>
          <cell r="D170">
            <v>4913.67</v>
          </cell>
          <cell r="F170">
            <v>4913.67</v>
          </cell>
        </row>
        <row r="171">
          <cell r="A171" t="str">
            <v>01.28.620</v>
          </cell>
          <cell r="B171" t="str">
            <v>Parecer técnico junto a CETESB</v>
          </cell>
          <cell r="C171" t="str">
            <v>UN</v>
          </cell>
          <cell r="D171">
            <v>15663.65</v>
          </cell>
          <cell r="F171">
            <v>15663.65</v>
          </cell>
        </row>
        <row r="172">
          <cell r="A172" t="str">
            <v>02</v>
          </cell>
          <cell r="B172" t="str">
            <v>INICIO, APOIO E ADMINISTRACAO DA OBRA</v>
          </cell>
        </row>
        <row r="173">
          <cell r="A173" t="str">
            <v>02.01</v>
          </cell>
          <cell r="B173" t="str">
            <v>Construção provisória</v>
          </cell>
        </row>
        <row r="174">
          <cell r="A174" t="str">
            <v>02.01.021</v>
          </cell>
          <cell r="B174" t="str">
            <v>Construção provisória em madeira - fornecimento e montagem</v>
          </cell>
          <cell r="C174" t="str">
            <v>M2</v>
          </cell>
          <cell r="D174">
            <v>432.77</v>
          </cell>
          <cell r="E174">
            <v>145.49</v>
          </cell>
          <cell r="F174">
            <v>578.26</v>
          </cell>
        </row>
        <row r="175">
          <cell r="A175" t="str">
            <v>02.01.171</v>
          </cell>
          <cell r="B175" t="str">
            <v>Sanitário/vestiário provisório em alvenaria</v>
          </cell>
          <cell r="C175" t="str">
            <v>M2</v>
          </cell>
          <cell r="D175">
            <v>712.73</v>
          </cell>
          <cell r="E175">
            <v>367.34</v>
          </cell>
          <cell r="F175">
            <v>1080.07</v>
          </cell>
        </row>
        <row r="176">
          <cell r="A176" t="str">
            <v>02.01.180</v>
          </cell>
          <cell r="B176" t="str">
            <v>Banheiro químico modelo Standard, com manutenção conforme exigências da CETESB</v>
          </cell>
          <cell r="C176" t="str">
            <v>UNMES</v>
          </cell>
          <cell r="D176">
            <v>1157.98</v>
          </cell>
          <cell r="F176">
            <v>1157.98</v>
          </cell>
        </row>
        <row r="177">
          <cell r="A177" t="str">
            <v>02.01.200</v>
          </cell>
          <cell r="B177" t="str">
            <v>Desmobilização de construção provisória</v>
          </cell>
          <cell r="C177" t="str">
            <v>M2</v>
          </cell>
          <cell r="D177">
            <v>16.690000000000001</v>
          </cell>
          <cell r="E177">
            <v>8.0299999999999994</v>
          </cell>
          <cell r="F177">
            <v>24.72</v>
          </cell>
        </row>
        <row r="178">
          <cell r="A178" t="str">
            <v>02.02</v>
          </cell>
          <cell r="B178" t="str">
            <v>Container</v>
          </cell>
        </row>
        <row r="179">
          <cell r="A179" t="str">
            <v>02.02.120</v>
          </cell>
          <cell r="B179" t="str">
            <v>Locação de container tipo alojamento - área mínima de 13,80 m²</v>
          </cell>
          <cell r="C179" t="str">
            <v>UNMES</v>
          </cell>
          <cell r="D179">
            <v>885.15</v>
          </cell>
          <cell r="E179">
            <v>92.75</v>
          </cell>
          <cell r="F179">
            <v>977.9</v>
          </cell>
        </row>
        <row r="180">
          <cell r="A180" t="str">
            <v>02.02.130</v>
          </cell>
          <cell r="B180" t="str">
            <v>Locação de container tipo escritório com 1 vaso sanitário, 1 lavatório e 1 ponto para chuveiro - área mínima de 13,80 m²</v>
          </cell>
          <cell r="C180" t="str">
            <v>UNMES</v>
          </cell>
          <cell r="D180">
            <v>1412.13</v>
          </cell>
          <cell r="E180">
            <v>155.52000000000001</v>
          </cell>
          <cell r="F180">
            <v>1567.65</v>
          </cell>
        </row>
        <row r="181">
          <cell r="A181" t="str">
            <v>02.02.140</v>
          </cell>
          <cell r="B181" t="str">
            <v>Locação de container tipo sanitário com 2 vasos sanitários, 2 lavatórios, 2 mictórios e 4 pontos para chuveiro - área mínima de 13,80 m²</v>
          </cell>
          <cell r="C181" t="str">
            <v>UNMES</v>
          </cell>
          <cell r="D181">
            <v>1303</v>
          </cell>
          <cell r="E181">
            <v>155.52000000000001</v>
          </cell>
          <cell r="F181">
            <v>1458.52</v>
          </cell>
        </row>
        <row r="182">
          <cell r="A182" t="str">
            <v>02.02.150</v>
          </cell>
          <cell r="B182" t="str">
            <v>Locação de container tipo depósito - área mínima de 13,80 m²</v>
          </cell>
          <cell r="C182" t="str">
            <v>UNMES</v>
          </cell>
          <cell r="D182">
            <v>869.79</v>
          </cell>
          <cell r="E182">
            <v>92.75</v>
          </cell>
          <cell r="F182">
            <v>962.54</v>
          </cell>
        </row>
        <row r="183">
          <cell r="A183" t="str">
            <v>02.02.160</v>
          </cell>
          <cell r="B183" t="str">
            <v>Locação de container tipo guarita - área mínima de 4,60 m²</v>
          </cell>
          <cell r="C183" t="str">
            <v>UNMES</v>
          </cell>
          <cell r="D183">
            <v>920.8</v>
          </cell>
          <cell r="E183">
            <v>30.91</v>
          </cell>
          <cell r="F183">
            <v>951.71</v>
          </cell>
        </row>
        <row r="184">
          <cell r="A184" t="str">
            <v>02.03</v>
          </cell>
          <cell r="B184" t="str">
            <v>Tapume, vedação e proteções diversas</v>
          </cell>
        </row>
        <row r="185">
          <cell r="A185" t="str">
            <v>02.03.030</v>
          </cell>
          <cell r="B185" t="str">
            <v>Proteção de superfícies em geral com plástico bolha</v>
          </cell>
          <cell r="C185" t="str">
            <v>M2</v>
          </cell>
          <cell r="D185">
            <v>0.57999999999999996</v>
          </cell>
          <cell r="E185">
            <v>2.27</v>
          </cell>
          <cell r="F185">
            <v>2.85</v>
          </cell>
        </row>
        <row r="186">
          <cell r="A186" t="str">
            <v>02.03.060</v>
          </cell>
          <cell r="B186" t="str">
            <v>Proteção de fachada com tela de nylon</v>
          </cell>
          <cell r="C186" t="str">
            <v>M2</v>
          </cell>
          <cell r="D186">
            <v>5.92</v>
          </cell>
          <cell r="E186">
            <v>22.42</v>
          </cell>
          <cell r="F186">
            <v>28.34</v>
          </cell>
        </row>
        <row r="187">
          <cell r="A187" t="str">
            <v>02.03.080</v>
          </cell>
          <cell r="B187" t="str">
            <v>Fechamento provisório de vãos em chapa de madeira compensada</v>
          </cell>
          <cell r="C187" t="str">
            <v>M2</v>
          </cell>
          <cell r="D187">
            <v>15.97</v>
          </cell>
          <cell r="E187">
            <v>33.4</v>
          </cell>
          <cell r="F187">
            <v>49.37</v>
          </cell>
        </row>
        <row r="188">
          <cell r="A188" t="str">
            <v>02.03.110</v>
          </cell>
          <cell r="B188" t="str">
            <v>Tapume móvel para fechamento de áreas</v>
          </cell>
          <cell r="C188" t="str">
            <v>M2</v>
          </cell>
          <cell r="D188">
            <v>54.6</v>
          </cell>
          <cell r="E188">
            <v>60.57</v>
          </cell>
          <cell r="F188">
            <v>115.17</v>
          </cell>
        </row>
        <row r="189">
          <cell r="A189" t="str">
            <v>02.03.120</v>
          </cell>
          <cell r="B189" t="str">
            <v>Tapume fixo para fechamento de áreas, com portão</v>
          </cell>
          <cell r="C189" t="str">
            <v>M2</v>
          </cell>
          <cell r="D189">
            <v>54.6</v>
          </cell>
          <cell r="E189">
            <v>60.17</v>
          </cell>
          <cell r="F189">
            <v>114.77</v>
          </cell>
        </row>
        <row r="190">
          <cell r="A190" t="str">
            <v>02.03.200</v>
          </cell>
          <cell r="B190" t="str">
            <v>Locação de quadros metálicos para plataforma de proteção, inclusive o madeiramento</v>
          </cell>
          <cell r="C190" t="str">
            <v>M2MES</v>
          </cell>
          <cell r="D190">
            <v>47.13</v>
          </cell>
          <cell r="E190">
            <v>1.1399999999999999</v>
          </cell>
          <cell r="F190">
            <v>48.27</v>
          </cell>
        </row>
        <row r="191">
          <cell r="A191" t="str">
            <v>02.03.240</v>
          </cell>
          <cell r="B191" t="str">
            <v>Proteção de piso com tecido de aniagem e gesso</v>
          </cell>
          <cell r="C191" t="str">
            <v>M2</v>
          </cell>
          <cell r="D191">
            <v>13.81</v>
          </cell>
          <cell r="E191">
            <v>4.54</v>
          </cell>
          <cell r="F191">
            <v>18.350000000000001</v>
          </cell>
        </row>
        <row r="192">
          <cell r="A192" t="str">
            <v>02.03.260</v>
          </cell>
          <cell r="B192" t="str">
            <v>Tapume fixo em painel OSB - espessura 10 mm</v>
          </cell>
          <cell r="C192" t="str">
            <v>M2</v>
          </cell>
          <cell r="D192">
            <v>91.21</v>
          </cell>
          <cell r="E192">
            <v>43.32</v>
          </cell>
          <cell r="F192">
            <v>134.53</v>
          </cell>
        </row>
        <row r="193">
          <cell r="A193" t="str">
            <v>02.03.270</v>
          </cell>
          <cell r="B193" t="str">
            <v>Tapume fixo em painel OSB - espessura 12 mm</v>
          </cell>
          <cell r="C193" t="str">
            <v>M2</v>
          </cell>
          <cell r="D193">
            <v>95.68</v>
          </cell>
          <cell r="E193">
            <v>43.32</v>
          </cell>
          <cell r="F193">
            <v>139</v>
          </cell>
        </row>
        <row r="194">
          <cell r="A194" t="str">
            <v>02.03.500</v>
          </cell>
          <cell r="B194" t="str">
            <v>Proteção em madeira e lona plástica para equipamento mecânico ou informática - para obras de reforma</v>
          </cell>
          <cell r="C194" t="str">
            <v>M3</v>
          </cell>
          <cell r="D194">
            <v>53.01</v>
          </cell>
          <cell r="E194">
            <v>49.99</v>
          </cell>
          <cell r="F194">
            <v>103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B196" t="str">
            <v>Montagem e desmontagem de andaime torre metálica com altura até 10 m</v>
          </cell>
          <cell r="C196" t="str">
            <v>M</v>
          </cell>
          <cell r="E196">
            <v>13.83</v>
          </cell>
          <cell r="F196">
            <v>13.83</v>
          </cell>
        </row>
        <row r="197">
          <cell r="A197" t="str">
            <v>02.05.080</v>
          </cell>
          <cell r="B197" t="str">
            <v>Montagem e desmontagem de andaime torre metálica com altura superior a 10 m</v>
          </cell>
          <cell r="C197" t="str">
            <v>M</v>
          </cell>
          <cell r="E197">
            <v>34.909999999999997</v>
          </cell>
          <cell r="F197">
            <v>34.909999999999997</v>
          </cell>
        </row>
        <row r="198">
          <cell r="A198" t="str">
            <v>02.05.090</v>
          </cell>
          <cell r="B198" t="str">
            <v>Montagem e desmontagem de andaime tubular fachadeiro com altura até 10 m</v>
          </cell>
          <cell r="C198" t="str">
            <v>M2</v>
          </cell>
          <cell r="E198">
            <v>13.83</v>
          </cell>
          <cell r="F198">
            <v>13.83</v>
          </cell>
        </row>
        <row r="199">
          <cell r="A199" t="str">
            <v>02.05.100</v>
          </cell>
          <cell r="B199" t="str">
            <v>Montagem e desmontagem de andaime tubular fachadeiro com altura superior a 10 m</v>
          </cell>
          <cell r="C199" t="str">
            <v>M2</v>
          </cell>
          <cell r="E199">
            <v>34.909999999999997</v>
          </cell>
          <cell r="F199">
            <v>34.909999999999997</v>
          </cell>
        </row>
        <row r="200">
          <cell r="A200" t="str">
            <v>02.05.195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2309.9499999999998</v>
          </cell>
          <cell r="F200">
            <v>2309.9499999999998</v>
          </cell>
        </row>
        <row r="201">
          <cell r="A201" t="str">
            <v>02.05.202</v>
          </cell>
          <cell r="B201" t="str">
            <v>Andaime torre metálico (1,5 x 1,5 m) com piso metálico</v>
          </cell>
          <cell r="C201" t="str">
            <v>MXMES</v>
          </cell>
          <cell r="D201">
            <v>23.37</v>
          </cell>
          <cell r="E201">
            <v>5.45</v>
          </cell>
          <cell r="F201">
            <v>28.82</v>
          </cell>
        </row>
        <row r="202">
          <cell r="A202" t="str">
            <v>02.05.212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19.52</v>
          </cell>
          <cell r="E202">
            <v>5.45</v>
          </cell>
          <cell r="F202">
            <v>24.97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B204" t="str">
            <v>Locação de plataforma elevatória articulada, com altura aproximada de 12,5m, capacidade de carga de 227 kg, elétrica</v>
          </cell>
          <cell r="C204" t="str">
            <v>UNMES</v>
          </cell>
          <cell r="D204">
            <v>11896.45</v>
          </cell>
          <cell r="E204">
            <v>3861.9</v>
          </cell>
          <cell r="F204">
            <v>15758.35</v>
          </cell>
        </row>
        <row r="205">
          <cell r="A205" t="str">
            <v>02.06.040</v>
          </cell>
          <cell r="B205" t="str">
            <v>Locação de plataforma elevatória articulada, com altura aproximada de 20 m, capacidade de carga de 227 kg, diesel</v>
          </cell>
          <cell r="C205" t="str">
            <v>UNMES</v>
          </cell>
          <cell r="D205">
            <v>20363.91</v>
          </cell>
          <cell r="E205">
            <v>3861.9</v>
          </cell>
          <cell r="F205">
            <v>24225.81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B207" t="str">
            <v>Placa de identificação para obra</v>
          </cell>
          <cell r="C207" t="str">
            <v>M2</v>
          </cell>
          <cell r="D207">
            <v>842.93</v>
          </cell>
          <cell r="E207">
            <v>104.34</v>
          </cell>
          <cell r="F207">
            <v>947.27</v>
          </cell>
        </row>
        <row r="208">
          <cell r="A208" t="str">
            <v>02.08.040</v>
          </cell>
          <cell r="B208" t="str">
            <v>Placa em lona com impressão digital e requadro em metalon</v>
          </cell>
          <cell r="C208" t="str">
            <v>M2</v>
          </cell>
          <cell r="D208">
            <v>381</v>
          </cell>
          <cell r="E208">
            <v>29.39</v>
          </cell>
          <cell r="F208">
            <v>410.39</v>
          </cell>
        </row>
        <row r="209">
          <cell r="A209" t="str">
            <v>02.08.050</v>
          </cell>
          <cell r="B209" t="str">
            <v>Placa em lona com impressão digital e estrutura em madeira</v>
          </cell>
          <cell r="C209" t="str">
            <v>M2</v>
          </cell>
          <cell r="D209">
            <v>156</v>
          </cell>
          <cell r="E209">
            <v>59.57</v>
          </cell>
          <cell r="F209">
            <v>215.57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B211" t="str">
            <v>Limpeza manual do terreno, inclusive troncos até 5 cm de diâmetro, com caminhão à disposição dentro da obra, até o raio de 1 km</v>
          </cell>
          <cell r="C211" t="str">
            <v>M2</v>
          </cell>
          <cell r="D211">
            <v>2.85</v>
          </cell>
          <cell r="E211">
            <v>5.68</v>
          </cell>
          <cell r="F211">
            <v>8.5299999999999994</v>
          </cell>
        </row>
        <row r="212">
          <cell r="A212" t="str">
            <v>02.09.040</v>
          </cell>
          <cell r="B212" t="str">
            <v>Limpeza mecanizada do terreno, inclusive troncos até 15 cm de diâmetro, com caminhão à disposição dentro e fora da obra, com transporte no raio de até 1 km</v>
          </cell>
          <cell r="C212" t="str">
            <v>M2</v>
          </cell>
          <cell r="D212">
            <v>5.35</v>
          </cell>
          <cell r="E212">
            <v>0.18</v>
          </cell>
          <cell r="F212">
            <v>5.53</v>
          </cell>
        </row>
        <row r="213">
          <cell r="A213" t="str">
            <v>02.09.130</v>
          </cell>
          <cell r="B213" t="str">
            <v>Limpeza mecanizada do terreno, inclusive troncos com diâmetro acima de 15 cm até 50 cm, com caminhão à disposição dentro da obra, até o raio de 1 km</v>
          </cell>
          <cell r="C213" t="str">
            <v>M2</v>
          </cell>
          <cell r="D213">
            <v>5.87</v>
          </cell>
          <cell r="E213">
            <v>0.18</v>
          </cell>
          <cell r="F213">
            <v>6.05</v>
          </cell>
        </row>
        <row r="214">
          <cell r="A214" t="str">
            <v>02.09.150</v>
          </cell>
          <cell r="B214" t="str">
            <v>Corte e derrubada de eucalipto (1° corte) - idade até 4 anos</v>
          </cell>
          <cell r="C214" t="str">
            <v>M3</v>
          </cell>
          <cell r="D214">
            <v>67.069999999999993</v>
          </cell>
          <cell r="E214">
            <v>10.220000000000001</v>
          </cell>
          <cell r="F214">
            <v>77.290000000000006</v>
          </cell>
        </row>
        <row r="215">
          <cell r="A215" t="str">
            <v>02.09.160</v>
          </cell>
          <cell r="B215" t="str">
            <v>Corte e derrubada de eucalipto (1° corte) - idade acima de 4 anos</v>
          </cell>
          <cell r="C215" t="str">
            <v>M3</v>
          </cell>
          <cell r="D215">
            <v>79.010000000000005</v>
          </cell>
          <cell r="E215">
            <v>12.04</v>
          </cell>
          <cell r="F215">
            <v>91.05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B217" t="str">
            <v>Locação de obra de edificação</v>
          </cell>
          <cell r="C217" t="str">
            <v>M2</v>
          </cell>
          <cell r="D217">
            <v>11.92</v>
          </cell>
          <cell r="E217">
            <v>6.54</v>
          </cell>
          <cell r="F217">
            <v>18.46</v>
          </cell>
        </row>
        <row r="218">
          <cell r="A218" t="str">
            <v>02.10.040</v>
          </cell>
          <cell r="B218" t="str">
            <v>Locação de rede de canalização</v>
          </cell>
          <cell r="C218" t="str">
            <v>M</v>
          </cell>
          <cell r="D218">
            <v>1.04</v>
          </cell>
          <cell r="E218">
            <v>0.46</v>
          </cell>
          <cell r="F218">
            <v>1.5</v>
          </cell>
        </row>
        <row r="219">
          <cell r="A219" t="str">
            <v>02.10.050</v>
          </cell>
          <cell r="B219" t="str">
            <v>Locação para muros, cercas e alambrados</v>
          </cell>
          <cell r="C219" t="str">
            <v>M</v>
          </cell>
          <cell r="D219">
            <v>1.04</v>
          </cell>
          <cell r="E219">
            <v>0.46</v>
          </cell>
          <cell r="F219">
            <v>1.5</v>
          </cell>
        </row>
        <row r="220">
          <cell r="A220" t="str">
            <v>02.10.060</v>
          </cell>
          <cell r="B220" t="str">
            <v>Locação de vias, calçadas, tanques e lagoas</v>
          </cell>
          <cell r="C220" t="str">
            <v>M2</v>
          </cell>
          <cell r="D220">
            <v>0.95</v>
          </cell>
          <cell r="E220">
            <v>0.93</v>
          </cell>
          <cell r="F220">
            <v>1.88</v>
          </cell>
        </row>
        <row r="221">
          <cell r="A221" t="str">
            <v>03</v>
          </cell>
          <cell r="B221" t="str">
            <v>DEMOLICAO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B223" t="str">
            <v>Demolição manual de concreto simples</v>
          </cell>
          <cell r="C223" t="str">
            <v>M3</v>
          </cell>
          <cell r="E223">
            <v>249.81</v>
          </cell>
          <cell r="F223">
            <v>249.81</v>
          </cell>
        </row>
        <row r="224">
          <cell r="A224" t="str">
            <v>03.01.040</v>
          </cell>
          <cell r="B224" t="str">
            <v>Demolição manual de concreto armado</v>
          </cell>
          <cell r="C224" t="str">
            <v>M3</v>
          </cell>
          <cell r="E224">
            <v>454.2</v>
          </cell>
          <cell r="F224">
            <v>454.2</v>
          </cell>
        </row>
        <row r="225">
          <cell r="A225" t="str">
            <v>03.01.060</v>
          </cell>
          <cell r="B225" t="str">
            <v>Demolição manual de lajes pré-moldadas, incluindo revestimento</v>
          </cell>
          <cell r="C225" t="str">
            <v>M2</v>
          </cell>
          <cell r="E225">
            <v>34.07</v>
          </cell>
          <cell r="F225">
            <v>34.07</v>
          </cell>
        </row>
        <row r="226">
          <cell r="A226" t="str">
            <v>03.01.200</v>
          </cell>
          <cell r="B226" t="str">
            <v>Demolição mecanizada de concreto armado, inclusive fragmentação, carregamento, transporte até 1 quilômetro e descarregamento</v>
          </cell>
          <cell r="C226" t="str">
            <v>M3</v>
          </cell>
          <cell r="D226">
            <v>477.03</v>
          </cell>
          <cell r="E226">
            <v>136.26</v>
          </cell>
          <cell r="F226">
            <v>613.29</v>
          </cell>
        </row>
        <row r="227">
          <cell r="A227" t="str">
            <v>03.01.210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455.48</v>
          </cell>
          <cell r="E227">
            <v>136.26</v>
          </cell>
          <cell r="F227">
            <v>591.74</v>
          </cell>
        </row>
        <row r="228">
          <cell r="A228" t="str">
            <v>03.01.220</v>
          </cell>
          <cell r="B228" t="str">
            <v>Demolição mecanizada de concreto simples, inclusive fragmentação, carregamento, transporte até 1 quilômetro e descarregamento</v>
          </cell>
          <cell r="C228" t="str">
            <v>M3</v>
          </cell>
          <cell r="D228">
            <v>249.29</v>
          </cell>
          <cell r="E228">
            <v>90.84</v>
          </cell>
          <cell r="F228">
            <v>340.13</v>
          </cell>
        </row>
        <row r="229">
          <cell r="A229" t="str">
            <v>03.01.230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227.74</v>
          </cell>
          <cell r="E229">
            <v>90.84</v>
          </cell>
          <cell r="F229">
            <v>318.58</v>
          </cell>
        </row>
        <row r="230">
          <cell r="A230" t="str">
            <v>03.01.240</v>
          </cell>
          <cell r="B230" t="str">
            <v>Demolição mecanizada de pavimento ou piso em concreto, inclusive fragmentação, carregamento, transporte até 1 quilômetro e descarregamento</v>
          </cell>
          <cell r="C230" t="str">
            <v>M2</v>
          </cell>
          <cell r="D230">
            <v>24.45</v>
          </cell>
          <cell r="E230">
            <v>9.08</v>
          </cell>
          <cell r="F230">
            <v>33.53</v>
          </cell>
        </row>
        <row r="231">
          <cell r="A231" t="str">
            <v>03.01.250</v>
          </cell>
          <cell r="B231" t="str">
            <v>Demolição mecanizada de pavimento ou piso em concreto, inclusive fragmentação e acomodação do material</v>
          </cell>
          <cell r="C231" t="str">
            <v>M2</v>
          </cell>
          <cell r="D231">
            <v>22.78</v>
          </cell>
          <cell r="E231">
            <v>9.08</v>
          </cell>
          <cell r="F231">
            <v>31.86</v>
          </cell>
        </row>
        <row r="232">
          <cell r="A232" t="str">
            <v>03.01.260</v>
          </cell>
          <cell r="B232" t="str">
            <v>Demolição mecanizada de sarjeta ou sarjetão, inclusive fragmentação, carregamento, transporte até 1 quilômetro e descarregamento</v>
          </cell>
          <cell r="C232" t="str">
            <v>M3</v>
          </cell>
          <cell r="D232">
            <v>244.44</v>
          </cell>
          <cell r="E232">
            <v>90.84</v>
          </cell>
          <cell r="F232">
            <v>335.28</v>
          </cell>
        </row>
        <row r="233">
          <cell r="A233" t="str">
            <v>03.01.270</v>
          </cell>
          <cell r="B233" t="str">
            <v>Demolição mecanizada de sarjeta ou sarjetão, inclusive fragmentação e acomodação do material</v>
          </cell>
          <cell r="C233" t="str">
            <v>M3</v>
          </cell>
          <cell r="D233">
            <v>227.74</v>
          </cell>
          <cell r="E233">
            <v>90.84</v>
          </cell>
          <cell r="F233">
            <v>318.58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B235" t="str">
            <v>Demolição manual de alvenaria de fundação/embasamento</v>
          </cell>
          <cell r="C235" t="str">
            <v>M3</v>
          </cell>
          <cell r="E235">
            <v>136.26</v>
          </cell>
          <cell r="F235">
            <v>136.26</v>
          </cell>
        </row>
        <row r="236">
          <cell r="A236" t="str">
            <v>03.02.040</v>
          </cell>
          <cell r="B236" t="str">
            <v>Demolição manual de alvenaria de elevação ou elemento vazado, incluindo revestimento</v>
          </cell>
          <cell r="C236" t="str">
            <v>M3</v>
          </cell>
          <cell r="E236">
            <v>90.84</v>
          </cell>
          <cell r="F236">
            <v>90.84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B238" t="str">
            <v>Apicoamento manual de piso, parede ou teto</v>
          </cell>
          <cell r="C238" t="str">
            <v>M2</v>
          </cell>
          <cell r="E238">
            <v>3.41</v>
          </cell>
          <cell r="F238">
            <v>3.41</v>
          </cell>
        </row>
        <row r="239">
          <cell r="A239" t="str">
            <v>03.03.040</v>
          </cell>
          <cell r="B239" t="str">
            <v>Demolição manual de revestimento em massa de parede ou teto</v>
          </cell>
          <cell r="C239" t="str">
            <v>M2</v>
          </cell>
          <cell r="E239">
            <v>6.81</v>
          </cell>
          <cell r="F239">
            <v>6.81</v>
          </cell>
        </row>
        <row r="240">
          <cell r="A240" t="str">
            <v>03.03.060</v>
          </cell>
          <cell r="B240" t="str">
            <v>Demolição manual de revestimento em massa de piso</v>
          </cell>
          <cell r="C240" t="str">
            <v>M2</v>
          </cell>
          <cell r="E240">
            <v>11.36</v>
          </cell>
          <cell r="F240">
            <v>11.36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B242" t="str">
            <v>Demolição manual de revestimento cerâmico, incluindo a base</v>
          </cell>
          <cell r="C242" t="str">
            <v>M2</v>
          </cell>
          <cell r="E242">
            <v>13.63</v>
          </cell>
          <cell r="F242">
            <v>13.63</v>
          </cell>
        </row>
        <row r="243">
          <cell r="A243" t="str">
            <v>03.04.030</v>
          </cell>
          <cell r="B243" t="str">
            <v>Demolição manual de revestimento em ladrilho hidráulico, incluindo a base</v>
          </cell>
          <cell r="C243" t="str">
            <v>M2</v>
          </cell>
          <cell r="E243">
            <v>11.36</v>
          </cell>
          <cell r="F243">
            <v>11.36</v>
          </cell>
        </row>
        <row r="244">
          <cell r="A244" t="str">
            <v>03.04.040</v>
          </cell>
          <cell r="B244" t="str">
            <v>Demolição manual de rodapé, soleira ou peitoril, em material cerâmico e/ou ladrilho hidráulico, incluindo a base</v>
          </cell>
          <cell r="C244" t="str">
            <v>M</v>
          </cell>
          <cell r="E244">
            <v>3.41</v>
          </cell>
          <cell r="F244">
            <v>3.41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B246" t="str">
            <v>Demolição manual de revestimento sintético, incluindo a base</v>
          </cell>
          <cell r="C246" t="str">
            <v>M2</v>
          </cell>
          <cell r="E246">
            <v>9.08</v>
          </cell>
          <cell r="F246">
            <v>9.08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B248" t="str">
            <v>Desmonte (levantamento) mecanizado de pavimento em paralelepípedo ou lajota de concreto, inclusive carregamento, transporte até 1 quilômetro e descarregamento</v>
          </cell>
          <cell r="C248" t="str">
            <v>M2</v>
          </cell>
          <cell r="D248">
            <v>17.28</v>
          </cell>
          <cell r="E248">
            <v>11.36</v>
          </cell>
          <cell r="F248">
            <v>28.64</v>
          </cell>
        </row>
        <row r="249">
          <cell r="A249" t="str">
            <v>03.06.060</v>
          </cell>
          <cell r="B249" t="str">
            <v>Desmonte (levantamento) mecanizado de pavimento em paralelepípedo ou lajota de concreto, inclusive acomodação do material</v>
          </cell>
          <cell r="C249" t="str">
            <v>M2</v>
          </cell>
          <cell r="D249">
            <v>1.55</v>
          </cell>
          <cell r="E249">
            <v>11.36</v>
          </cell>
          <cell r="F249">
            <v>12.91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B251" t="str">
            <v>Demolição (levantamento) mecanizada de pavimento asfáltico, inclusive carregamento, transporte até 1 quilômetro e descarregamento</v>
          </cell>
          <cell r="C251" t="str">
            <v>M2</v>
          </cell>
          <cell r="D251">
            <v>25.07</v>
          </cell>
          <cell r="E251">
            <v>4.54</v>
          </cell>
          <cell r="F251">
            <v>29.61</v>
          </cell>
        </row>
        <row r="252">
          <cell r="A252" t="str">
            <v>03.07.030</v>
          </cell>
          <cell r="B252" t="str">
            <v>Demolição (levantamento) mecanizada de pavimento asfáltico, inclusive fragmentação e acomodação do material</v>
          </cell>
          <cell r="C252" t="str">
            <v>M2</v>
          </cell>
          <cell r="D252">
            <v>22.78</v>
          </cell>
          <cell r="E252">
            <v>4.54</v>
          </cell>
          <cell r="F252">
            <v>27.32</v>
          </cell>
        </row>
        <row r="253">
          <cell r="A253" t="str">
            <v>03.07.050</v>
          </cell>
          <cell r="B253" t="str">
            <v>Fresagem de pavimento asfáltico com espessura até 5 cm, inclusive carregamento, transporte até 1 quilômetro e descarregamento</v>
          </cell>
          <cell r="C253" t="str">
            <v>M2</v>
          </cell>
          <cell r="D253">
            <v>10.4</v>
          </cell>
          <cell r="E253">
            <v>1.59</v>
          </cell>
          <cell r="F253">
            <v>11.99</v>
          </cell>
        </row>
        <row r="254">
          <cell r="A254" t="str">
            <v>03.07.070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7.78</v>
          </cell>
          <cell r="E254">
            <v>1.59</v>
          </cell>
          <cell r="F254">
            <v>9.3699999999999992</v>
          </cell>
        </row>
        <row r="255">
          <cell r="A255" t="str">
            <v>03.07.080</v>
          </cell>
          <cell r="B255" t="str">
            <v>Fresagem de pavimento asfáltico com espessura até 5 cm, inclusive remoção do material fresado até 10 quilômetros e varrição</v>
          </cell>
          <cell r="C255" t="str">
            <v>M2</v>
          </cell>
          <cell r="D255">
            <v>13.76</v>
          </cell>
          <cell r="E255">
            <v>0.68</v>
          </cell>
          <cell r="F255">
            <v>14.44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B257" t="str">
            <v>Demolição manual de forro em estuque, inclusive sistema de fixação/tarugamento</v>
          </cell>
          <cell r="C257" t="str">
            <v>M2</v>
          </cell>
          <cell r="E257">
            <v>11.81</v>
          </cell>
          <cell r="F257">
            <v>11.81</v>
          </cell>
        </row>
        <row r="258">
          <cell r="A258" t="str">
            <v>03.08.040</v>
          </cell>
          <cell r="B258" t="str">
            <v>Demolição manual de forro qualquer, inclusive sistema de fixação/tarugamento</v>
          </cell>
          <cell r="C258" t="str">
            <v>M2</v>
          </cell>
          <cell r="E258">
            <v>6.81</v>
          </cell>
          <cell r="F258">
            <v>6.81</v>
          </cell>
        </row>
        <row r="259">
          <cell r="A259" t="str">
            <v>03.08.060</v>
          </cell>
          <cell r="B259" t="str">
            <v>Demolição manual de forro em gesso, inclusive sistema de fixação</v>
          </cell>
          <cell r="C259" t="str">
            <v>M2</v>
          </cell>
          <cell r="E259">
            <v>6.81</v>
          </cell>
          <cell r="F259">
            <v>6.81</v>
          </cell>
        </row>
        <row r="260">
          <cell r="A260" t="str">
            <v>03.08.200</v>
          </cell>
          <cell r="B260" t="str">
            <v>Demolição manual de painéis divisórias, inclusive montantes metálicos</v>
          </cell>
          <cell r="C260" t="str">
            <v>M2</v>
          </cell>
          <cell r="E260">
            <v>7.49</v>
          </cell>
          <cell r="F260">
            <v>7.49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B262" t="str">
            <v>Demolição manual de camada impermeabilizante</v>
          </cell>
          <cell r="C262" t="str">
            <v>M2</v>
          </cell>
          <cell r="E262">
            <v>18.27</v>
          </cell>
          <cell r="F262">
            <v>18.27</v>
          </cell>
        </row>
        <row r="263">
          <cell r="A263" t="str">
            <v>03.09.040</v>
          </cell>
          <cell r="B263" t="str">
            <v>Demolição manual de argamassa regularizante, isolante ou protetora e papel Kraft</v>
          </cell>
          <cell r="C263" t="str">
            <v>M2</v>
          </cell>
          <cell r="E263">
            <v>21.92</v>
          </cell>
          <cell r="F263">
            <v>21.92</v>
          </cell>
        </row>
        <row r="264">
          <cell r="A264" t="str">
            <v>03.09.060</v>
          </cell>
          <cell r="B264" t="str">
            <v>Remoção manual de junta de dilatação ou retração, inclusive apoio</v>
          </cell>
          <cell r="C264" t="str">
            <v>M</v>
          </cell>
          <cell r="E264">
            <v>7.3</v>
          </cell>
          <cell r="F264">
            <v>7.3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B266" t="str">
            <v>Remoção de pintura em rodapé, baguete ou moldura com lixa</v>
          </cell>
          <cell r="C266" t="str">
            <v>M</v>
          </cell>
          <cell r="D266">
            <v>0.08</v>
          </cell>
          <cell r="E266">
            <v>1.66</v>
          </cell>
          <cell r="F266">
            <v>1.74</v>
          </cell>
        </row>
        <row r="267">
          <cell r="A267" t="str">
            <v>03.10.040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0.92</v>
          </cell>
          <cell r="E267">
            <v>1.66</v>
          </cell>
          <cell r="F267">
            <v>2.58</v>
          </cell>
        </row>
        <row r="268">
          <cell r="A268" t="str">
            <v>03.10.080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4.5999999999999996</v>
          </cell>
          <cell r="E268">
            <v>13.25</v>
          </cell>
          <cell r="F268">
            <v>17.850000000000001</v>
          </cell>
        </row>
        <row r="269">
          <cell r="A269" t="str">
            <v>03.10.100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0.38</v>
          </cell>
          <cell r="E269">
            <v>9.94</v>
          </cell>
          <cell r="F269">
            <v>10.32</v>
          </cell>
        </row>
        <row r="270">
          <cell r="A270" t="str">
            <v>03.10.120</v>
          </cell>
          <cell r="B270" t="str">
            <v>Remoção de pintura em massa com produtos químicos</v>
          </cell>
          <cell r="C270" t="str">
            <v>M2</v>
          </cell>
          <cell r="D270">
            <v>4.5999999999999996</v>
          </cell>
          <cell r="E270">
            <v>9.94</v>
          </cell>
          <cell r="F270">
            <v>14.54</v>
          </cell>
        </row>
        <row r="271">
          <cell r="A271" t="str">
            <v>03.10.140</v>
          </cell>
          <cell r="B271" t="str">
            <v>Remoção de pintura em massa com lixamento</v>
          </cell>
          <cell r="C271" t="str">
            <v>M2</v>
          </cell>
          <cell r="D271">
            <v>0.38</v>
          </cell>
          <cell r="E271">
            <v>6.62</v>
          </cell>
          <cell r="F271">
            <v>7</v>
          </cell>
        </row>
        <row r="272">
          <cell r="A272" t="str">
            <v>03.16</v>
          </cell>
          <cell r="B272" t="str">
            <v>Remoção de sinalização horizontal</v>
          </cell>
        </row>
        <row r="273">
          <cell r="A273" t="str">
            <v>03.16.010</v>
          </cell>
          <cell r="B273" t="str">
            <v>Remoção de sinalização horizontal existente</v>
          </cell>
          <cell r="C273" t="str">
            <v>M2</v>
          </cell>
          <cell r="D273">
            <v>91.92</v>
          </cell>
          <cell r="F273">
            <v>91.92</v>
          </cell>
        </row>
        <row r="274">
          <cell r="A274" t="str">
            <v>03.16.011</v>
          </cell>
          <cell r="B274" t="str">
            <v>Remoção de tacha/tachões</v>
          </cell>
          <cell r="C274" t="str">
            <v>UN</v>
          </cell>
          <cell r="D274">
            <v>3.96</v>
          </cell>
          <cell r="E274">
            <v>10.07</v>
          </cell>
          <cell r="F274">
            <v>14.03</v>
          </cell>
        </row>
        <row r="275">
          <cell r="A275" t="str">
            <v>04</v>
          </cell>
          <cell r="B275" t="str">
            <v>RETIRADA COM PROVAVEL REAPROVEITAMENTO</v>
          </cell>
        </row>
        <row r="276">
          <cell r="A276" t="str">
            <v>04.01</v>
          </cell>
          <cell r="B276" t="str">
            <v>Retirada de fechamento e elemento divisor</v>
          </cell>
        </row>
        <row r="277">
          <cell r="A277" t="str">
            <v>04.01.020</v>
          </cell>
          <cell r="B277" t="str">
            <v>Retirada de divisória em placa de madeira ou fibrocimento tarugada</v>
          </cell>
          <cell r="C277" t="str">
            <v>M2</v>
          </cell>
          <cell r="E277">
            <v>41.46</v>
          </cell>
          <cell r="F277">
            <v>41.46</v>
          </cell>
        </row>
        <row r="278">
          <cell r="A278" t="str">
            <v>04.01.040</v>
          </cell>
          <cell r="B278" t="str">
            <v>Retirada de divisória em placa de madeira ou fibrocimento com montantes metálicos</v>
          </cell>
          <cell r="C278" t="str">
            <v>M2</v>
          </cell>
          <cell r="E278">
            <v>35.93</v>
          </cell>
          <cell r="F278">
            <v>35.93</v>
          </cell>
        </row>
        <row r="279">
          <cell r="A279" t="str">
            <v>04.01.060</v>
          </cell>
          <cell r="B279" t="str">
            <v>Retirada de divisória em placa de concreto, granito, granilite ou mármore</v>
          </cell>
          <cell r="C279" t="str">
            <v>M2</v>
          </cell>
          <cell r="E279">
            <v>22.11</v>
          </cell>
          <cell r="F279">
            <v>22.11</v>
          </cell>
        </row>
        <row r="280">
          <cell r="A280" t="str">
            <v>04.01.080</v>
          </cell>
          <cell r="B280" t="str">
            <v>Retirada de fechamento em placas pré-moldadas, inclusive pilares</v>
          </cell>
          <cell r="C280" t="str">
            <v>M2</v>
          </cell>
          <cell r="D280">
            <v>2.64</v>
          </cell>
          <cell r="E280">
            <v>0.77</v>
          </cell>
          <cell r="F280">
            <v>3.41</v>
          </cell>
        </row>
        <row r="281">
          <cell r="A281" t="str">
            <v>04.01.090</v>
          </cell>
          <cell r="B281" t="str">
            <v>Retirada de barreira de proteção com arame de alta segurança, simples ou duplo</v>
          </cell>
          <cell r="C281" t="str">
            <v>M</v>
          </cell>
          <cell r="E281">
            <v>4.79</v>
          </cell>
          <cell r="F281">
            <v>4.79</v>
          </cell>
        </row>
        <row r="282">
          <cell r="A282" t="str">
            <v>04.01.100</v>
          </cell>
          <cell r="B282" t="str">
            <v>Retirada de cerca</v>
          </cell>
          <cell r="C282" t="str">
            <v>M</v>
          </cell>
          <cell r="E282">
            <v>14.08</v>
          </cell>
          <cell r="F282">
            <v>14.08</v>
          </cell>
        </row>
        <row r="283">
          <cell r="A283" t="str">
            <v>04.02</v>
          </cell>
          <cell r="B283" t="str">
            <v>Retirada de elementos de estrutura (concreto, ferro, alumínio e madeira)</v>
          </cell>
        </row>
        <row r="284">
          <cell r="A284" t="str">
            <v>04.02.020</v>
          </cell>
          <cell r="B284" t="str">
            <v>Retirada de peças lineares em madeira com seção até 60 cm²</v>
          </cell>
          <cell r="C284" t="str">
            <v>M</v>
          </cell>
          <cell r="E284">
            <v>1.51</v>
          </cell>
          <cell r="F284">
            <v>1.51</v>
          </cell>
        </row>
        <row r="285">
          <cell r="A285" t="str">
            <v>04.02.030</v>
          </cell>
          <cell r="B285" t="str">
            <v>Retirada de peças lineares em madeira com seção superior a 60 cm²</v>
          </cell>
          <cell r="C285" t="str">
            <v>M</v>
          </cell>
          <cell r="E285">
            <v>5.03</v>
          </cell>
          <cell r="F285">
            <v>5.03</v>
          </cell>
        </row>
        <row r="286">
          <cell r="A286" t="str">
            <v>04.02.050</v>
          </cell>
          <cell r="B286" t="str">
            <v>Retirada de estrutura em madeira tesoura - telhas de barro</v>
          </cell>
          <cell r="C286" t="str">
            <v>M2</v>
          </cell>
          <cell r="E286">
            <v>27.69</v>
          </cell>
          <cell r="F286">
            <v>27.69</v>
          </cell>
        </row>
        <row r="287">
          <cell r="A287" t="str">
            <v>04.02.070</v>
          </cell>
          <cell r="B287" t="str">
            <v>Retirada de estrutura em madeira tesoura - telhas perfil qualquer</v>
          </cell>
          <cell r="C287" t="str">
            <v>M2</v>
          </cell>
          <cell r="E287">
            <v>22.66</v>
          </cell>
          <cell r="F287">
            <v>22.66</v>
          </cell>
        </row>
        <row r="288">
          <cell r="A288" t="str">
            <v>04.02.090</v>
          </cell>
          <cell r="B288" t="str">
            <v>Retirada de estrutura em madeira pontaletada - telhas de barro</v>
          </cell>
          <cell r="C288" t="str">
            <v>M2</v>
          </cell>
          <cell r="E288">
            <v>20.14</v>
          </cell>
          <cell r="F288">
            <v>20.14</v>
          </cell>
        </row>
        <row r="289">
          <cell r="A289" t="str">
            <v>04.02.110</v>
          </cell>
          <cell r="B289" t="str">
            <v>Retirada de estrutura em madeira pontaletada - telhas perfil qualquer</v>
          </cell>
          <cell r="C289" t="str">
            <v>M2</v>
          </cell>
          <cell r="E289">
            <v>15.1</v>
          </cell>
          <cell r="F289">
            <v>15.1</v>
          </cell>
        </row>
        <row r="290">
          <cell r="A290" t="str">
            <v>04.02.140</v>
          </cell>
          <cell r="B290" t="str">
            <v>Retirada de estrutura metálica</v>
          </cell>
          <cell r="C290" t="str">
            <v>KG</v>
          </cell>
          <cell r="D290">
            <v>2.37</v>
          </cell>
          <cell r="F290">
            <v>2.37</v>
          </cell>
        </row>
        <row r="291">
          <cell r="A291" t="str">
            <v>04.03</v>
          </cell>
          <cell r="B291" t="str">
            <v>Retirada de telhamento e proteção</v>
          </cell>
        </row>
        <row r="292">
          <cell r="A292" t="str">
            <v>04.03.020</v>
          </cell>
          <cell r="B292" t="str">
            <v>Retirada de telhamento em barro</v>
          </cell>
          <cell r="C292" t="str">
            <v>M2</v>
          </cell>
          <cell r="E292">
            <v>18.170000000000002</v>
          </cell>
          <cell r="F292">
            <v>18.170000000000002</v>
          </cell>
        </row>
        <row r="293">
          <cell r="A293" t="str">
            <v>04.03.040</v>
          </cell>
          <cell r="B293" t="str">
            <v>Retirada de telhamento perfil e material qualquer, exceto barro</v>
          </cell>
          <cell r="C293" t="str">
            <v>M2</v>
          </cell>
          <cell r="E293">
            <v>9.08</v>
          </cell>
          <cell r="F293">
            <v>9.08</v>
          </cell>
        </row>
        <row r="294">
          <cell r="A294" t="str">
            <v>04.03.060</v>
          </cell>
          <cell r="B294" t="str">
            <v>Retirada de cumeeira ou espigão em barro</v>
          </cell>
          <cell r="C294" t="str">
            <v>M</v>
          </cell>
          <cell r="E294">
            <v>6.81</v>
          </cell>
          <cell r="F294">
            <v>6.81</v>
          </cell>
        </row>
        <row r="295">
          <cell r="A295" t="str">
            <v>04.03.080</v>
          </cell>
          <cell r="B295" t="str">
            <v>Retirada de cumeeira, espigão ou rufo perfil qualquer</v>
          </cell>
          <cell r="C295" t="str">
            <v>M</v>
          </cell>
          <cell r="E295">
            <v>11.36</v>
          </cell>
          <cell r="F295">
            <v>11.36</v>
          </cell>
        </row>
        <row r="296">
          <cell r="A296" t="str">
            <v>04.03.090</v>
          </cell>
          <cell r="B296" t="str">
            <v>Retirada de domo de acrílico, inclusive perfis metálicos de fixação</v>
          </cell>
          <cell r="C296" t="str">
            <v>M2</v>
          </cell>
          <cell r="E296">
            <v>13.82</v>
          </cell>
          <cell r="F296">
            <v>13.82</v>
          </cell>
        </row>
        <row r="297">
          <cell r="A297" t="str">
            <v>04.04</v>
          </cell>
          <cell r="B297" t="str">
            <v>Retirada de revestimento em pedra e blocos maciços</v>
          </cell>
        </row>
        <row r="298">
          <cell r="A298" t="str">
            <v>04.04.010</v>
          </cell>
          <cell r="B298" t="str">
            <v>Retirada de revestimento em pedra, granito ou mármore, em parede ou fachada</v>
          </cell>
          <cell r="C298" t="str">
            <v>M2</v>
          </cell>
          <cell r="E298">
            <v>48.58</v>
          </cell>
          <cell r="F298">
            <v>48.58</v>
          </cell>
        </row>
        <row r="299">
          <cell r="A299" t="str">
            <v>04.04.020</v>
          </cell>
          <cell r="B299" t="str">
            <v>Retirada de revestimento em pedra, granito ou mármore, em piso</v>
          </cell>
          <cell r="C299" t="str">
            <v>M2</v>
          </cell>
          <cell r="E299">
            <v>29.52</v>
          </cell>
          <cell r="F299">
            <v>29.52</v>
          </cell>
        </row>
        <row r="300">
          <cell r="A300" t="str">
            <v>04.04.030</v>
          </cell>
          <cell r="B300" t="str">
            <v>Retirada de soleira ou peitoril em pedra, granito ou mármore</v>
          </cell>
          <cell r="C300" t="str">
            <v>M</v>
          </cell>
          <cell r="E300">
            <v>20.440000000000001</v>
          </cell>
          <cell r="F300">
            <v>20.440000000000001</v>
          </cell>
        </row>
        <row r="301">
          <cell r="A301" t="str">
            <v>04.04.040</v>
          </cell>
          <cell r="B301" t="str">
            <v>Retirada de degrau em pedra, granito ou mármore</v>
          </cell>
          <cell r="C301" t="str">
            <v>M</v>
          </cell>
          <cell r="E301">
            <v>22.71</v>
          </cell>
          <cell r="F301">
            <v>22.71</v>
          </cell>
        </row>
        <row r="302">
          <cell r="A302" t="str">
            <v>04.04.060</v>
          </cell>
          <cell r="B302" t="str">
            <v>Retirada de rodapé em pedra, granito ou mármore</v>
          </cell>
          <cell r="C302" t="str">
            <v>M</v>
          </cell>
          <cell r="E302">
            <v>18.170000000000002</v>
          </cell>
          <cell r="F302">
            <v>18.170000000000002</v>
          </cell>
        </row>
        <row r="303">
          <cell r="A303" t="str">
            <v>04.05</v>
          </cell>
          <cell r="B303" t="str">
            <v>Retirada de revestimentos em madeira</v>
          </cell>
        </row>
        <row r="304">
          <cell r="A304" t="str">
            <v>04.05.010</v>
          </cell>
          <cell r="B304" t="str">
            <v>Retirada de revestimento em lambris de madeira</v>
          </cell>
          <cell r="C304" t="str">
            <v>M2</v>
          </cell>
          <cell r="E304">
            <v>63.69</v>
          </cell>
          <cell r="F304">
            <v>63.69</v>
          </cell>
        </row>
        <row r="305">
          <cell r="A305" t="str">
            <v>04.05.020</v>
          </cell>
          <cell r="B305" t="str">
            <v>Retirada de piso em tacos de madeira</v>
          </cell>
          <cell r="C305" t="str">
            <v>M2</v>
          </cell>
          <cell r="E305">
            <v>13.63</v>
          </cell>
          <cell r="F305">
            <v>13.63</v>
          </cell>
        </row>
        <row r="306">
          <cell r="A306" t="str">
            <v>04.05.040</v>
          </cell>
          <cell r="B306" t="str">
            <v>Retirada de soalho somente o tablado</v>
          </cell>
          <cell r="C306" t="str">
            <v>M2</v>
          </cell>
          <cell r="E306">
            <v>17.62</v>
          </cell>
          <cell r="F306">
            <v>17.62</v>
          </cell>
        </row>
        <row r="307">
          <cell r="A307" t="str">
            <v>04.05.060</v>
          </cell>
          <cell r="B307" t="str">
            <v>Retirada de soalho inclusive vigamento</v>
          </cell>
          <cell r="C307" t="str">
            <v>M2</v>
          </cell>
          <cell r="E307">
            <v>30.21</v>
          </cell>
          <cell r="F307">
            <v>30.21</v>
          </cell>
        </row>
        <row r="308">
          <cell r="A308" t="str">
            <v>04.05.080</v>
          </cell>
          <cell r="B308" t="str">
            <v>Retirada de degrau em madeira</v>
          </cell>
          <cell r="C308" t="str">
            <v>M</v>
          </cell>
          <cell r="E308">
            <v>15.1</v>
          </cell>
          <cell r="F308">
            <v>15.1</v>
          </cell>
        </row>
        <row r="309">
          <cell r="A309" t="str">
            <v>04.05.100</v>
          </cell>
          <cell r="B309" t="str">
            <v>Retirada de rodapé inclusive cordão em madeira</v>
          </cell>
          <cell r="C309" t="str">
            <v>M</v>
          </cell>
          <cell r="E309">
            <v>3.41</v>
          </cell>
          <cell r="F309">
            <v>3.41</v>
          </cell>
        </row>
        <row r="310">
          <cell r="A310" t="str">
            <v>04.06</v>
          </cell>
          <cell r="B310" t="str">
            <v>Retirada de revestimentos sintéticos e metálicos</v>
          </cell>
        </row>
        <row r="311">
          <cell r="A311" t="str">
            <v>04.06.010</v>
          </cell>
          <cell r="B311" t="str">
            <v>Retirada de revestimento em lambris metálicos</v>
          </cell>
          <cell r="C311" t="str">
            <v>M2</v>
          </cell>
          <cell r="E311">
            <v>63.69</v>
          </cell>
          <cell r="F311">
            <v>63.69</v>
          </cell>
        </row>
        <row r="312">
          <cell r="A312" t="str">
            <v>04.06.020</v>
          </cell>
          <cell r="B312" t="str">
            <v>Retirada de piso em material sintético assentado a cola</v>
          </cell>
          <cell r="C312" t="str">
            <v>M2</v>
          </cell>
          <cell r="E312">
            <v>5.03</v>
          </cell>
          <cell r="F312">
            <v>5.03</v>
          </cell>
        </row>
        <row r="313">
          <cell r="A313" t="str">
            <v>04.06.040</v>
          </cell>
          <cell r="B313" t="str">
            <v>Retirada de degrau em material sintético assentado a cola</v>
          </cell>
          <cell r="C313" t="str">
            <v>M</v>
          </cell>
          <cell r="E313">
            <v>4.68</v>
          </cell>
          <cell r="F313">
            <v>4.68</v>
          </cell>
        </row>
        <row r="314">
          <cell r="A314" t="str">
            <v>04.06.060</v>
          </cell>
          <cell r="B314" t="str">
            <v>Retirada de rodapé inclusive cordão em material sintético</v>
          </cell>
          <cell r="C314" t="str">
            <v>M</v>
          </cell>
          <cell r="E314">
            <v>1.1399999999999999</v>
          </cell>
          <cell r="F314">
            <v>1.1399999999999999</v>
          </cell>
        </row>
        <row r="315">
          <cell r="A315" t="str">
            <v>04.06.100</v>
          </cell>
          <cell r="B315" t="str">
            <v>Retirada de piso elevado telescópico metálico, inclusive estrutura de sustentação</v>
          </cell>
          <cell r="C315" t="str">
            <v>M2</v>
          </cell>
          <cell r="E315">
            <v>55.16</v>
          </cell>
          <cell r="F315">
            <v>55.16</v>
          </cell>
        </row>
        <row r="316">
          <cell r="A316" t="str">
            <v>04.07</v>
          </cell>
          <cell r="B316" t="str">
            <v>Retirada de forro, brise e fachada</v>
          </cell>
        </row>
        <row r="317">
          <cell r="A317" t="str">
            <v>04.07.020</v>
          </cell>
          <cell r="B317" t="str">
            <v>Retirada de forro qualquer em placas ou tiras fixadas</v>
          </cell>
          <cell r="C317" t="str">
            <v>M2</v>
          </cell>
          <cell r="E317">
            <v>14.1</v>
          </cell>
          <cell r="F317">
            <v>14.1</v>
          </cell>
        </row>
        <row r="318">
          <cell r="A318" t="str">
            <v>04.07.040</v>
          </cell>
          <cell r="B318" t="str">
            <v>Retirada de forro qualquer em placas ou tiras apoiadas</v>
          </cell>
          <cell r="C318" t="str">
            <v>M2</v>
          </cell>
          <cell r="E318">
            <v>7.56</v>
          </cell>
          <cell r="F318">
            <v>7.56</v>
          </cell>
        </row>
        <row r="319">
          <cell r="A319" t="str">
            <v>04.07.060</v>
          </cell>
          <cell r="B319" t="str">
            <v>Retirada de sistema de fixação ou tarugamento de forro</v>
          </cell>
          <cell r="C319" t="str">
            <v>M2</v>
          </cell>
          <cell r="E319">
            <v>5.68</v>
          </cell>
          <cell r="F319">
            <v>5.68</v>
          </cell>
        </row>
        <row r="320">
          <cell r="A320" t="str">
            <v>04.08</v>
          </cell>
          <cell r="B320" t="str">
            <v>Retirada de esquadria e elemento de madeira</v>
          </cell>
        </row>
        <row r="321">
          <cell r="A321" t="str">
            <v>04.08.020</v>
          </cell>
          <cell r="B321" t="str">
            <v>Retirada de folha de esquadria em madeira</v>
          </cell>
          <cell r="C321" t="str">
            <v>UN</v>
          </cell>
          <cell r="E321">
            <v>25.18</v>
          </cell>
          <cell r="F321">
            <v>25.18</v>
          </cell>
        </row>
        <row r="322">
          <cell r="A322" t="str">
            <v>04.08.040</v>
          </cell>
          <cell r="B322" t="str">
            <v>Retirada de guarnição, moldura e peças lineares em madeira, fixadas</v>
          </cell>
          <cell r="C322" t="str">
            <v>M</v>
          </cell>
          <cell r="E322">
            <v>1.93</v>
          </cell>
          <cell r="F322">
            <v>1.93</v>
          </cell>
        </row>
        <row r="323">
          <cell r="A323" t="str">
            <v>04.08.060</v>
          </cell>
          <cell r="B323" t="str">
            <v>Retirada de batente com guarnição e peças lineares em madeira, chumbados</v>
          </cell>
          <cell r="C323" t="str">
            <v>M</v>
          </cell>
          <cell r="E323">
            <v>15.1</v>
          </cell>
          <cell r="F323">
            <v>15.1</v>
          </cell>
        </row>
        <row r="324">
          <cell r="A324" t="str">
            <v>04.08.080</v>
          </cell>
          <cell r="B324" t="str">
            <v>Retirada de elemento em madeira e sistema de fixação tipo quadro, lousa, etc.</v>
          </cell>
          <cell r="C324" t="str">
            <v>M2</v>
          </cell>
          <cell r="E324">
            <v>6.81</v>
          </cell>
          <cell r="F324">
            <v>6.81</v>
          </cell>
        </row>
        <row r="325">
          <cell r="A325" t="str">
            <v>04.08.100</v>
          </cell>
          <cell r="B325" t="str">
            <v>Retirada de armário em madeira ou metal</v>
          </cell>
          <cell r="C325" t="str">
            <v>M2</v>
          </cell>
          <cell r="E325">
            <v>22.66</v>
          </cell>
          <cell r="F325">
            <v>22.66</v>
          </cell>
        </row>
        <row r="326">
          <cell r="A326" t="str">
            <v>04.09</v>
          </cell>
          <cell r="B326" t="str">
            <v>Retirada de esquadria e elementos metálicos</v>
          </cell>
        </row>
        <row r="327">
          <cell r="A327" t="str">
            <v>04.09.020</v>
          </cell>
          <cell r="B327" t="str">
            <v>Retirada de esquadria metálica em geral</v>
          </cell>
          <cell r="C327" t="str">
            <v>M2</v>
          </cell>
          <cell r="E327">
            <v>35.25</v>
          </cell>
          <cell r="F327">
            <v>35.25</v>
          </cell>
        </row>
        <row r="328">
          <cell r="A328" t="str">
            <v>04.09.040</v>
          </cell>
          <cell r="B328" t="str">
            <v>Retirada de folha de esquadria metálica</v>
          </cell>
          <cell r="C328" t="str">
            <v>UN</v>
          </cell>
          <cell r="E328">
            <v>29.39</v>
          </cell>
          <cell r="F328">
            <v>29.39</v>
          </cell>
        </row>
        <row r="329">
          <cell r="A329" t="str">
            <v>04.09.060</v>
          </cell>
          <cell r="B329" t="str">
            <v>Retirada de batente, corrimão ou peças lineares metálicas, chumbados</v>
          </cell>
          <cell r="C329" t="str">
            <v>M</v>
          </cell>
          <cell r="E329">
            <v>12.08</v>
          </cell>
          <cell r="F329">
            <v>12.08</v>
          </cell>
        </row>
        <row r="330">
          <cell r="A330" t="str">
            <v>04.09.080</v>
          </cell>
          <cell r="B330" t="str">
            <v>Retirada de batente, corrimão ou peças lineares metálicas, fixados</v>
          </cell>
          <cell r="C330" t="str">
            <v>M</v>
          </cell>
          <cell r="E330">
            <v>8.2899999999999991</v>
          </cell>
          <cell r="F330">
            <v>8.2899999999999991</v>
          </cell>
        </row>
        <row r="331">
          <cell r="A331" t="str">
            <v>04.09.100</v>
          </cell>
          <cell r="B331" t="str">
            <v>Retirada de guarda-corpo ou gradil em geral</v>
          </cell>
          <cell r="C331" t="str">
            <v>M2</v>
          </cell>
          <cell r="E331">
            <v>35.25</v>
          </cell>
          <cell r="F331">
            <v>35.25</v>
          </cell>
        </row>
        <row r="332">
          <cell r="A332" t="str">
            <v>04.09.120</v>
          </cell>
          <cell r="B332" t="str">
            <v>Retirada de escada de marinheiro com ou sem guarda-corpo</v>
          </cell>
          <cell r="C332" t="str">
            <v>M</v>
          </cell>
          <cell r="E332">
            <v>40.28</v>
          </cell>
          <cell r="F332">
            <v>40.28</v>
          </cell>
        </row>
        <row r="333">
          <cell r="A333" t="str">
            <v>04.09.140</v>
          </cell>
          <cell r="B333" t="str">
            <v>Retirada de poste ou sistema de sustentação para alambrado ou fechamento</v>
          </cell>
          <cell r="C333" t="str">
            <v>UN</v>
          </cell>
          <cell r="E333">
            <v>29.52</v>
          </cell>
          <cell r="F333">
            <v>29.52</v>
          </cell>
        </row>
        <row r="334">
          <cell r="A334" t="str">
            <v>04.09.160</v>
          </cell>
          <cell r="B334" t="str">
            <v>Retirada de entelamento metálico em geral</v>
          </cell>
          <cell r="C334" t="str">
            <v>M2</v>
          </cell>
          <cell r="E334">
            <v>4.79</v>
          </cell>
          <cell r="F334">
            <v>4.79</v>
          </cell>
        </row>
        <row r="335">
          <cell r="A335" t="str">
            <v>04.10</v>
          </cell>
          <cell r="B335" t="str">
            <v>Retirada de ferragens e acessórios para esquadrias</v>
          </cell>
        </row>
        <row r="336">
          <cell r="A336" t="str">
            <v>04.10.020</v>
          </cell>
          <cell r="B336" t="str">
            <v>Retirada de fechadura ou fecho de embutir</v>
          </cell>
          <cell r="C336" t="str">
            <v>UN</v>
          </cell>
          <cell r="E336">
            <v>13.82</v>
          </cell>
          <cell r="F336">
            <v>13.82</v>
          </cell>
        </row>
        <row r="337">
          <cell r="A337" t="str">
            <v>04.10.040</v>
          </cell>
          <cell r="B337" t="str">
            <v>Retirada de fechadura ou fecho de sobrepor</v>
          </cell>
          <cell r="C337" t="str">
            <v>UN</v>
          </cell>
          <cell r="E337">
            <v>5.53</v>
          </cell>
          <cell r="F337">
            <v>5.53</v>
          </cell>
        </row>
        <row r="338">
          <cell r="A338" t="str">
            <v>04.10.060</v>
          </cell>
          <cell r="B338" t="str">
            <v>Retirada de dobradiça</v>
          </cell>
          <cell r="C338" t="str">
            <v>UN</v>
          </cell>
          <cell r="E338">
            <v>2.76</v>
          </cell>
          <cell r="F338">
            <v>2.76</v>
          </cell>
        </row>
        <row r="339">
          <cell r="A339" t="str">
            <v>04.10.080</v>
          </cell>
          <cell r="B339" t="str">
            <v>Retirada de peça ou acessório complementar em geral de esquadria</v>
          </cell>
          <cell r="C339" t="str">
            <v>UN</v>
          </cell>
          <cell r="E339">
            <v>21.64</v>
          </cell>
          <cell r="F339">
            <v>21.64</v>
          </cell>
        </row>
        <row r="340">
          <cell r="A340" t="str">
            <v>04.11</v>
          </cell>
          <cell r="B340" t="str">
            <v>Retirada de aparelhos, metais sanitários e registro</v>
          </cell>
        </row>
        <row r="341">
          <cell r="A341" t="str">
            <v>04.11.020</v>
          </cell>
          <cell r="B341" t="str">
            <v>Retirada de aparelho sanitário incluindo acessórios</v>
          </cell>
          <cell r="C341" t="str">
            <v>UN</v>
          </cell>
          <cell r="E341">
            <v>49.68</v>
          </cell>
          <cell r="F341">
            <v>49.68</v>
          </cell>
        </row>
        <row r="342">
          <cell r="A342" t="str">
            <v>04.11.030</v>
          </cell>
          <cell r="B342" t="str">
            <v>Retirada de bancada incluindo pertences</v>
          </cell>
          <cell r="C342" t="str">
            <v>M2</v>
          </cell>
          <cell r="E342">
            <v>70.489999999999995</v>
          </cell>
          <cell r="F342">
            <v>70.489999999999995</v>
          </cell>
        </row>
        <row r="343">
          <cell r="A343" t="str">
            <v>04.11.040</v>
          </cell>
          <cell r="B343" t="str">
            <v>Retirada de complemento sanitário chumbado</v>
          </cell>
          <cell r="C343" t="str">
            <v>UN</v>
          </cell>
          <cell r="E343">
            <v>16.579999999999998</v>
          </cell>
          <cell r="F343">
            <v>16.579999999999998</v>
          </cell>
        </row>
        <row r="344">
          <cell r="A344" t="str">
            <v>04.11.060</v>
          </cell>
          <cell r="B344" t="str">
            <v>Retirada de complemento sanitário fixado ou de sobrepor</v>
          </cell>
          <cell r="C344" t="str">
            <v>UN</v>
          </cell>
          <cell r="E344">
            <v>6.91</v>
          </cell>
          <cell r="F344">
            <v>6.91</v>
          </cell>
        </row>
        <row r="345">
          <cell r="A345" t="str">
            <v>04.11.080</v>
          </cell>
          <cell r="B345" t="str">
            <v>Retirada de registro ou válvula embutidos</v>
          </cell>
          <cell r="C345" t="str">
            <v>UN</v>
          </cell>
          <cell r="E345">
            <v>63.5</v>
          </cell>
          <cell r="F345">
            <v>63.5</v>
          </cell>
        </row>
        <row r="346">
          <cell r="A346" t="str">
            <v>04.11.100</v>
          </cell>
          <cell r="B346" t="str">
            <v>Retirada de registro ou válvula aparentes</v>
          </cell>
          <cell r="C346" t="str">
            <v>UN</v>
          </cell>
          <cell r="E346">
            <v>36.43</v>
          </cell>
          <cell r="F346">
            <v>36.43</v>
          </cell>
        </row>
        <row r="347">
          <cell r="A347" t="str">
            <v>04.11.110</v>
          </cell>
          <cell r="B347" t="str">
            <v>Retirada de purificador/bebedouro</v>
          </cell>
          <cell r="C347" t="str">
            <v>UN</v>
          </cell>
          <cell r="E347">
            <v>36.43</v>
          </cell>
          <cell r="F347">
            <v>36.43</v>
          </cell>
        </row>
        <row r="348">
          <cell r="A348" t="str">
            <v>04.11.120</v>
          </cell>
          <cell r="B348" t="str">
            <v>Retirada de torneira ou chuveiro</v>
          </cell>
          <cell r="C348" t="str">
            <v>UN</v>
          </cell>
          <cell r="E348">
            <v>8.61</v>
          </cell>
          <cell r="F348">
            <v>8.61</v>
          </cell>
        </row>
        <row r="349">
          <cell r="A349" t="str">
            <v>04.11.140</v>
          </cell>
          <cell r="B349" t="str">
            <v>Retirada de sifão ou metais sanitários diversos</v>
          </cell>
          <cell r="C349" t="str">
            <v>UN</v>
          </cell>
          <cell r="E349">
            <v>13.25</v>
          </cell>
          <cell r="F349">
            <v>13.25</v>
          </cell>
        </row>
        <row r="350">
          <cell r="A350" t="str">
            <v>04.11.160</v>
          </cell>
          <cell r="B350" t="str">
            <v>Retirada de caixa de descarga de sobrepor ou acoplada</v>
          </cell>
          <cell r="C350" t="str">
            <v>UN</v>
          </cell>
          <cell r="E350">
            <v>25.17</v>
          </cell>
          <cell r="F350">
            <v>25.17</v>
          </cell>
        </row>
        <row r="351">
          <cell r="A351" t="str">
            <v>04.12</v>
          </cell>
          <cell r="B351" t="str">
            <v>Retirada de aparelhos elétricos e hidráulicos</v>
          </cell>
        </row>
        <row r="352">
          <cell r="A352" t="str">
            <v>04.12.020</v>
          </cell>
          <cell r="B352" t="str">
            <v>Retirada de conjunto motor-bomba</v>
          </cell>
          <cell r="C352" t="str">
            <v>UN</v>
          </cell>
          <cell r="E352">
            <v>105.51</v>
          </cell>
          <cell r="F352">
            <v>105.51</v>
          </cell>
        </row>
        <row r="353">
          <cell r="A353" t="str">
            <v>04.12.040</v>
          </cell>
          <cell r="B353" t="str">
            <v>Retirada de motor de bomba de recalque</v>
          </cell>
          <cell r="C353" t="str">
            <v>UN</v>
          </cell>
          <cell r="E353">
            <v>83.75</v>
          </cell>
          <cell r="F353">
            <v>83.75</v>
          </cell>
        </row>
        <row r="354">
          <cell r="A354" t="str">
            <v>04.13</v>
          </cell>
          <cell r="B354" t="str">
            <v>Retirada de impermeabilização e afins</v>
          </cell>
        </row>
        <row r="355">
          <cell r="A355" t="str">
            <v>04.13.020</v>
          </cell>
          <cell r="B355" t="str">
            <v>Retirada de isolamento térmico com material monolítico</v>
          </cell>
          <cell r="C355" t="str">
            <v>M2</v>
          </cell>
          <cell r="E355">
            <v>6.81</v>
          </cell>
          <cell r="F355">
            <v>6.81</v>
          </cell>
        </row>
        <row r="356">
          <cell r="A356" t="str">
            <v>04.13.060</v>
          </cell>
          <cell r="B356" t="str">
            <v>Retirada de isolamento térmico com material em panos</v>
          </cell>
          <cell r="C356" t="str">
            <v>M2</v>
          </cell>
          <cell r="E356">
            <v>1.1399999999999999</v>
          </cell>
          <cell r="F356">
            <v>1.1399999999999999</v>
          </cell>
        </row>
        <row r="357">
          <cell r="A357" t="str">
            <v>04.14</v>
          </cell>
          <cell r="B357" t="str">
            <v>Retirada de vidro</v>
          </cell>
        </row>
        <row r="358">
          <cell r="A358" t="str">
            <v>04.14.020</v>
          </cell>
          <cell r="B358" t="str">
            <v>Retirada de vidro ou espelho com raspagem da massa ou retirada de baguete</v>
          </cell>
          <cell r="C358" t="str">
            <v>M2</v>
          </cell>
          <cell r="E358">
            <v>16.559999999999999</v>
          </cell>
          <cell r="F358">
            <v>16.559999999999999</v>
          </cell>
        </row>
        <row r="359">
          <cell r="A359" t="str">
            <v>04.14.040</v>
          </cell>
          <cell r="B359" t="str">
            <v>Retirada de esquadria em vidro</v>
          </cell>
          <cell r="C359" t="str">
            <v>M2</v>
          </cell>
          <cell r="E359">
            <v>50.35</v>
          </cell>
          <cell r="F359">
            <v>50.35</v>
          </cell>
        </row>
        <row r="360">
          <cell r="A360" t="str">
            <v>04.17</v>
          </cell>
          <cell r="B360" t="str">
            <v>Retirada em instalação elétrica - letra A ate B</v>
          </cell>
        </row>
        <row r="361">
          <cell r="A361" t="str">
            <v>04.17.020</v>
          </cell>
          <cell r="B361" t="str">
            <v>Remoção de aparelho de iluminação ou projetor fixo em teto, piso ou parede</v>
          </cell>
          <cell r="C361" t="str">
            <v>UN</v>
          </cell>
          <cell r="E361">
            <v>22.33</v>
          </cell>
          <cell r="F361">
            <v>22.33</v>
          </cell>
        </row>
        <row r="362">
          <cell r="A362" t="str">
            <v>04.17.040</v>
          </cell>
          <cell r="B362" t="str">
            <v>Remoção de aparelho de iluminação ou projetor fixo em poste ou braço</v>
          </cell>
          <cell r="C362" t="str">
            <v>UN</v>
          </cell>
          <cell r="E362">
            <v>83.75</v>
          </cell>
          <cell r="F362">
            <v>83.75</v>
          </cell>
        </row>
        <row r="363">
          <cell r="A363" t="str">
            <v>04.17.060</v>
          </cell>
          <cell r="B363" t="str">
            <v>Remoção de suporte tipo braquet</v>
          </cell>
          <cell r="C363" t="str">
            <v>UN</v>
          </cell>
          <cell r="E363">
            <v>27.92</v>
          </cell>
          <cell r="F363">
            <v>27.92</v>
          </cell>
        </row>
        <row r="364">
          <cell r="A364" t="str">
            <v>04.17.080</v>
          </cell>
          <cell r="B364" t="str">
            <v>Remoção de barramento de cobre</v>
          </cell>
          <cell r="C364" t="str">
            <v>M</v>
          </cell>
          <cell r="E364">
            <v>22.33</v>
          </cell>
          <cell r="F364">
            <v>22.33</v>
          </cell>
        </row>
        <row r="365">
          <cell r="A365" t="str">
            <v>04.17.100</v>
          </cell>
          <cell r="B365" t="str">
            <v>Remoção de base de disjuntor tipo QUIK-LAG</v>
          </cell>
          <cell r="C365" t="str">
            <v>UN</v>
          </cell>
          <cell r="E365">
            <v>8.3800000000000008</v>
          </cell>
          <cell r="F365">
            <v>8.3800000000000008</v>
          </cell>
        </row>
        <row r="366">
          <cell r="A366" t="str">
            <v>04.17.120</v>
          </cell>
          <cell r="B366" t="str">
            <v>Remoção de base de fusível tipo Diazed</v>
          </cell>
          <cell r="C366" t="str">
            <v>UN</v>
          </cell>
          <cell r="E366">
            <v>8.3800000000000008</v>
          </cell>
          <cell r="F366">
            <v>8.3800000000000008</v>
          </cell>
        </row>
        <row r="367">
          <cell r="A367" t="str">
            <v>04.17.140</v>
          </cell>
          <cell r="B367" t="str">
            <v>Remoção de base e haste de para-raios</v>
          </cell>
          <cell r="C367" t="str">
            <v>UN</v>
          </cell>
          <cell r="E367">
            <v>55.83</v>
          </cell>
          <cell r="F367">
            <v>55.83</v>
          </cell>
        </row>
        <row r="368">
          <cell r="A368" t="str">
            <v>04.17.160</v>
          </cell>
          <cell r="B368" t="str">
            <v>Remoção de base ou chave para fusível NH tipo tripolar</v>
          </cell>
          <cell r="C368" t="str">
            <v>UN</v>
          </cell>
          <cell r="E368">
            <v>27.92</v>
          </cell>
          <cell r="F368">
            <v>27.92</v>
          </cell>
        </row>
        <row r="369">
          <cell r="A369" t="str">
            <v>04.17.180</v>
          </cell>
          <cell r="B369" t="str">
            <v>Remoção de base ou chave para fusível NH tipo unipolar</v>
          </cell>
          <cell r="C369" t="str">
            <v>UN</v>
          </cell>
          <cell r="E369">
            <v>25.12</v>
          </cell>
          <cell r="F369">
            <v>25.12</v>
          </cell>
        </row>
        <row r="370">
          <cell r="A370" t="str">
            <v>04.17.200</v>
          </cell>
          <cell r="B370" t="str">
            <v>Remoção de braçadeira para passagem de cordoalha</v>
          </cell>
          <cell r="C370" t="str">
            <v>UN</v>
          </cell>
          <cell r="E370">
            <v>22.33</v>
          </cell>
          <cell r="F370">
            <v>22.33</v>
          </cell>
        </row>
        <row r="371">
          <cell r="A371" t="str">
            <v>04.17.220</v>
          </cell>
          <cell r="B371" t="str">
            <v>Remoção de bucha de passagem interna ou externa</v>
          </cell>
          <cell r="C371" t="str">
            <v>UN</v>
          </cell>
          <cell r="E371">
            <v>22.33</v>
          </cell>
          <cell r="F371">
            <v>22.33</v>
          </cell>
        </row>
        <row r="372">
          <cell r="A372" t="str">
            <v>04.17.240</v>
          </cell>
          <cell r="B372" t="str">
            <v>Remoção de bucha de passagem para neutro</v>
          </cell>
          <cell r="C372" t="str">
            <v>UN</v>
          </cell>
          <cell r="E372">
            <v>16.75</v>
          </cell>
          <cell r="F372">
            <v>16.75</v>
          </cell>
        </row>
        <row r="373">
          <cell r="A373" t="str">
            <v>04.18</v>
          </cell>
          <cell r="B373" t="str">
            <v>Retirada em instalação elétrica - letra C</v>
          </cell>
        </row>
        <row r="374">
          <cell r="A374" t="str">
            <v>04.18.020</v>
          </cell>
          <cell r="B374" t="str">
            <v>Remoção de cabeçote em rede de telefonia</v>
          </cell>
          <cell r="C374" t="str">
            <v>UN</v>
          </cell>
          <cell r="E374">
            <v>13.96</v>
          </cell>
          <cell r="F374">
            <v>13.96</v>
          </cell>
        </row>
        <row r="375">
          <cell r="A375" t="str">
            <v>04.18.040</v>
          </cell>
          <cell r="B375" t="str">
            <v>Remoção de cabo de aço e esticadores de para-raios</v>
          </cell>
          <cell r="C375" t="str">
            <v>M</v>
          </cell>
          <cell r="E375">
            <v>19.54</v>
          </cell>
          <cell r="F375">
            <v>19.54</v>
          </cell>
        </row>
        <row r="376">
          <cell r="A376" t="str">
            <v>04.18.060</v>
          </cell>
          <cell r="B376" t="str">
            <v>Remoção de caixa de entrada de energia padrão medição indireta completa</v>
          </cell>
          <cell r="C376" t="str">
            <v>UN</v>
          </cell>
          <cell r="E376">
            <v>279.14999999999998</v>
          </cell>
          <cell r="F376">
            <v>279.14999999999998</v>
          </cell>
        </row>
        <row r="377">
          <cell r="A377" t="str">
            <v>04.18.070</v>
          </cell>
          <cell r="B377" t="str">
            <v>Remoção de caixa de entrada de energia padrão residencial completa</v>
          </cell>
          <cell r="C377" t="str">
            <v>UN</v>
          </cell>
          <cell r="E377">
            <v>223.32</v>
          </cell>
          <cell r="F377">
            <v>223.32</v>
          </cell>
        </row>
        <row r="378">
          <cell r="A378" t="str">
            <v>04.18.080</v>
          </cell>
          <cell r="B378" t="str">
            <v>Remoção de caixa de entrada telefônica completa</v>
          </cell>
          <cell r="C378" t="str">
            <v>UN</v>
          </cell>
          <cell r="E378">
            <v>111.66</v>
          </cell>
          <cell r="F378">
            <v>111.66</v>
          </cell>
        </row>
        <row r="379">
          <cell r="A379" t="str">
            <v>04.18.090</v>
          </cell>
          <cell r="B379" t="str">
            <v>Remoção de caixa de medição padrão completa</v>
          </cell>
          <cell r="C379" t="str">
            <v>UN</v>
          </cell>
          <cell r="E379">
            <v>61.98</v>
          </cell>
          <cell r="F379">
            <v>61.98</v>
          </cell>
        </row>
        <row r="380">
          <cell r="A380" t="str">
            <v>04.18.120</v>
          </cell>
          <cell r="B380" t="str">
            <v>Remoção de caixa estampada</v>
          </cell>
          <cell r="C380" t="str">
            <v>UN</v>
          </cell>
          <cell r="E380">
            <v>8.2799999999999994</v>
          </cell>
          <cell r="F380">
            <v>8.2799999999999994</v>
          </cell>
        </row>
        <row r="381">
          <cell r="A381" t="str">
            <v>04.18.130</v>
          </cell>
          <cell r="B381" t="str">
            <v>Remoção de caixa para fusível ou tomada instalada em perfilado</v>
          </cell>
          <cell r="C381" t="str">
            <v>UN</v>
          </cell>
          <cell r="E381">
            <v>9.94</v>
          </cell>
          <cell r="F381">
            <v>9.94</v>
          </cell>
        </row>
        <row r="382">
          <cell r="A382" t="str">
            <v>04.18.140</v>
          </cell>
          <cell r="B382" t="str">
            <v>Remoção de caixa para transformador de corrente</v>
          </cell>
          <cell r="C382" t="str">
            <v>UN</v>
          </cell>
          <cell r="E382">
            <v>61.98</v>
          </cell>
          <cell r="F382">
            <v>61.98</v>
          </cell>
        </row>
        <row r="383">
          <cell r="A383" t="str">
            <v>04.18.180</v>
          </cell>
          <cell r="B383" t="str">
            <v>Remoção de cantoneira metálica</v>
          </cell>
          <cell r="C383" t="str">
            <v>M</v>
          </cell>
          <cell r="E383">
            <v>13.96</v>
          </cell>
          <cell r="F383">
            <v>13.96</v>
          </cell>
        </row>
        <row r="384">
          <cell r="A384" t="str">
            <v>04.18.200</v>
          </cell>
          <cell r="B384" t="str">
            <v>Remoção de captor de para-raios tipo Franklin</v>
          </cell>
          <cell r="C384" t="str">
            <v>UN</v>
          </cell>
          <cell r="E384">
            <v>27.92</v>
          </cell>
          <cell r="F384">
            <v>27.92</v>
          </cell>
        </row>
        <row r="385">
          <cell r="A385" t="str">
            <v>04.18.220</v>
          </cell>
          <cell r="B385" t="str">
            <v>Remoção de chapa de ferro para bucha de passagem</v>
          </cell>
          <cell r="C385" t="str">
            <v>UN</v>
          </cell>
          <cell r="E385">
            <v>22.33</v>
          </cell>
          <cell r="F385">
            <v>22.33</v>
          </cell>
        </row>
        <row r="386">
          <cell r="A386" t="str">
            <v>04.18.240</v>
          </cell>
          <cell r="B386" t="str">
            <v>Remoção de chave automática da boia</v>
          </cell>
          <cell r="C386" t="str">
            <v>UN</v>
          </cell>
          <cell r="E386">
            <v>33.5</v>
          </cell>
          <cell r="F386">
            <v>33.5</v>
          </cell>
        </row>
        <row r="387">
          <cell r="A387" t="str">
            <v>04.18.250</v>
          </cell>
          <cell r="B387" t="str">
            <v>Remoção de chave base de mármore ou ardósia</v>
          </cell>
          <cell r="C387" t="str">
            <v>UN</v>
          </cell>
          <cell r="E387">
            <v>27.92</v>
          </cell>
          <cell r="F387">
            <v>27.92</v>
          </cell>
        </row>
        <row r="388">
          <cell r="A388" t="str">
            <v>04.18.260</v>
          </cell>
          <cell r="B388" t="str">
            <v>Remoção de chave de ação rápida comando frontal montado em painel</v>
          </cell>
          <cell r="C388" t="str">
            <v>UN</v>
          </cell>
          <cell r="E388">
            <v>55.83</v>
          </cell>
          <cell r="F388">
            <v>55.83</v>
          </cell>
        </row>
        <row r="389">
          <cell r="A389" t="str">
            <v>04.18.270</v>
          </cell>
          <cell r="B389" t="str">
            <v>Remoção de chave fusível indicadora tipo Matheus</v>
          </cell>
          <cell r="C389" t="str">
            <v>UN</v>
          </cell>
          <cell r="E389">
            <v>83.75</v>
          </cell>
          <cell r="F389">
            <v>83.75</v>
          </cell>
        </row>
        <row r="390">
          <cell r="A390" t="str">
            <v>04.18.280</v>
          </cell>
          <cell r="B390" t="str">
            <v>Remoção de chave seccionadora tripolar seca mecanismo de manobra frontal</v>
          </cell>
          <cell r="C390" t="str">
            <v>UN</v>
          </cell>
          <cell r="E390">
            <v>157.08000000000001</v>
          </cell>
          <cell r="F390">
            <v>157.08000000000001</v>
          </cell>
        </row>
        <row r="391">
          <cell r="A391" t="str">
            <v>04.18.290</v>
          </cell>
          <cell r="B391" t="str">
            <v>Remoção de chave tipo Pacco rotativo</v>
          </cell>
          <cell r="C391" t="str">
            <v>UN</v>
          </cell>
          <cell r="E391">
            <v>41.87</v>
          </cell>
          <cell r="F391">
            <v>41.87</v>
          </cell>
        </row>
        <row r="392">
          <cell r="A392" t="str">
            <v>04.18.320</v>
          </cell>
          <cell r="B392" t="str">
            <v>Remoção de cinta de fixação de eletroduto ou sela para cruzeta em poste</v>
          </cell>
          <cell r="C392" t="str">
            <v>UN</v>
          </cell>
          <cell r="E392">
            <v>11.36</v>
          </cell>
          <cell r="F392">
            <v>11.36</v>
          </cell>
        </row>
        <row r="393">
          <cell r="A393" t="str">
            <v>04.18.340</v>
          </cell>
          <cell r="B393" t="str">
            <v>Remoção de condulete</v>
          </cell>
          <cell r="C393" t="str">
            <v>UN</v>
          </cell>
          <cell r="E393">
            <v>22.24</v>
          </cell>
          <cell r="F393">
            <v>22.24</v>
          </cell>
        </row>
        <row r="394">
          <cell r="A394" t="str">
            <v>04.18.360</v>
          </cell>
          <cell r="B394" t="str">
            <v>Remoção de condutor aparente diâmetro externo acima de 6,5 mm</v>
          </cell>
          <cell r="C394" t="str">
            <v>M</v>
          </cell>
          <cell r="E394">
            <v>6.7</v>
          </cell>
          <cell r="F394">
            <v>6.7</v>
          </cell>
        </row>
        <row r="395">
          <cell r="A395" t="str">
            <v>04.18.370</v>
          </cell>
          <cell r="B395" t="str">
            <v>Remoção de condutor aparente diâmetro externo até 6,5 mm</v>
          </cell>
          <cell r="C395" t="str">
            <v>M</v>
          </cell>
          <cell r="E395">
            <v>3.35</v>
          </cell>
          <cell r="F395">
            <v>3.35</v>
          </cell>
        </row>
        <row r="396">
          <cell r="A396" t="str">
            <v>04.18.380</v>
          </cell>
          <cell r="B396" t="str">
            <v>Remoção de condutor embutido diâmetro externo acima de 6,5 mm</v>
          </cell>
          <cell r="C396" t="str">
            <v>M</v>
          </cell>
          <cell r="E396">
            <v>5.58</v>
          </cell>
          <cell r="F396">
            <v>5.58</v>
          </cell>
        </row>
        <row r="397">
          <cell r="A397" t="str">
            <v>04.18.390</v>
          </cell>
          <cell r="B397" t="str">
            <v>Remoção de condutor embutido diâmetro externo até 6,5 mm</v>
          </cell>
          <cell r="C397" t="str">
            <v>M</v>
          </cell>
          <cell r="E397">
            <v>2.8</v>
          </cell>
          <cell r="F397">
            <v>2.8</v>
          </cell>
        </row>
        <row r="398">
          <cell r="A398" t="str">
            <v>04.18.400</v>
          </cell>
          <cell r="B398" t="str">
            <v>Remoção de condutor especial</v>
          </cell>
          <cell r="C398" t="str">
            <v>M</v>
          </cell>
          <cell r="E398">
            <v>39.270000000000003</v>
          </cell>
          <cell r="F398">
            <v>39.270000000000003</v>
          </cell>
        </row>
        <row r="399">
          <cell r="A399" t="str">
            <v>04.18.410</v>
          </cell>
          <cell r="B399" t="str">
            <v>Remoção de cordoalha ou cabo de cobre nu</v>
          </cell>
          <cell r="C399" t="str">
            <v>M</v>
          </cell>
          <cell r="E399">
            <v>11.16</v>
          </cell>
          <cell r="F399">
            <v>11.16</v>
          </cell>
        </row>
        <row r="400">
          <cell r="A400" t="str">
            <v>04.18.420</v>
          </cell>
          <cell r="B400" t="str">
            <v>Remoção de contator magnético para comando de bomba</v>
          </cell>
          <cell r="C400" t="str">
            <v>UN</v>
          </cell>
          <cell r="E400">
            <v>55.83</v>
          </cell>
          <cell r="F400">
            <v>55.83</v>
          </cell>
        </row>
        <row r="401">
          <cell r="A401" t="str">
            <v>04.18.440</v>
          </cell>
          <cell r="B401" t="str">
            <v>Remoção de corrente para pendentes</v>
          </cell>
          <cell r="C401" t="str">
            <v>UN</v>
          </cell>
          <cell r="E401">
            <v>11.16</v>
          </cell>
          <cell r="F401">
            <v>11.16</v>
          </cell>
        </row>
        <row r="402">
          <cell r="A402" t="str">
            <v>04.18.460</v>
          </cell>
          <cell r="B402" t="str">
            <v>Remoção de cruzeta de ferro para fixação de projetores</v>
          </cell>
          <cell r="C402" t="str">
            <v>UN</v>
          </cell>
          <cell r="E402">
            <v>83.75</v>
          </cell>
          <cell r="F402">
            <v>83.75</v>
          </cell>
        </row>
        <row r="403">
          <cell r="A403" t="str">
            <v>04.18.470</v>
          </cell>
          <cell r="B403" t="str">
            <v>Remoção de cruzeta de madeira</v>
          </cell>
          <cell r="C403" t="str">
            <v>UN</v>
          </cell>
          <cell r="E403">
            <v>117.81</v>
          </cell>
          <cell r="F403">
            <v>117.81</v>
          </cell>
        </row>
        <row r="404">
          <cell r="A404" t="str">
            <v>04.19</v>
          </cell>
          <cell r="B404" t="str">
            <v>Retirada em instalação elétrica - letra D ate I</v>
          </cell>
        </row>
        <row r="405">
          <cell r="A405" t="str">
            <v>04.19.020</v>
          </cell>
          <cell r="B405" t="str">
            <v>Remoção de disjuntor de volume normal ou reduzido</v>
          </cell>
          <cell r="C405" t="str">
            <v>UN</v>
          </cell>
          <cell r="E405">
            <v>229.34</v>
          </cell>
          <cell r="F405">
            <v>229.34</v>
          </cell>
        </row>
        <row r="406">
          <cell r="A406" t="str">
            <v>04.19.030</v>
          </cell>
          <cell r="B406" t="str">
            <v>Remoção de disjuntor a seco aberto tripolar, 600 V de 800 A</v>
          </cell>
          <cell r="C406" t="str">
            <v>UN</v>
          </cell>
          <cell r="E406">
            <v>55.83</v>
          </cell>
          <cell r="F406">
            <v>55.83</v>
          </cell>
        </row>
        <row r="407">
          <cell r="A407" t="str">
            <v>04.19.060</v>
          </cell>
          <cell r="B407" t="str">
            <v>Remoção de disjuntor termomagnético</v>
          </cell>
          <cell r="C407" t="str">
            <v>UN</v>
          </cell>
          <cell r="E407">
            <v>13.96</v>
          </cell>
          <cell r="F407">
            <v>13.96</v>
          </cell>
        </row>
        <row r="408">
          <cell r="A408" t="str">
            <v>04.19.080</v>
          </cell>
          <cell r="B408" t="str">
            <v>Remoção de fundo de quadro de distribuição ou caixa de passagem</v>
          </cell>
          <cell r="C408" t="str">
            <v>M2</v>
          </cell>
          <cell r="E408">
            <v>55.83</v>
          </cell>
          <cell r="F408">
            <v>55.83</v>
          </cell>
        </row>
        <row r="409">
          <cell r="A409" t="str">
            <v>04.19.100</v>
          </cell>
          <cell r="B409" t="str">
            <v>Remoção de gancho de sustentação de luminária em perfilado</v>
          </cell>
          <cell r="C409" t="str">
            <v>UN</v>
          </cell>
          <cell r="E409">
            <v>11.16</v>
          </cell>
          <cell r="F409">
            <v>11.16</v>
          </cell>
        </row>
        <row r="410">
          <cell r="A410" t="str">
            <v>04.19.120</v>
          </cell>
          <cell r="B410" t="str">
            <v>Remoção de interruptores, tomadas, botão de campainha ou cigarra</v>
          </cell>
          <cell r="C410" t="str">
            <v>UN</v>
          </cell>
          <cell r="E410">
            <v>22.33</v>
          </cell>
          <cell r="F410">
            <v>22.33</v>
          </cell>
        </row>
        <row r="411">
          <cell r="A411" t="str">
            <v>04.19.140</v>
          </cell>
          <cell r="B411" t="str">
            <v>Remoção de isolador tipo castanha e gancho de sustentação</v>
          </cell>
          <cell r="C411" t="str">
            <v>UN</v>
          </cell>
          <cell r="E411">
            <v>5.58</v>
          </cell>
          <cell r="F411">
            <v>5.58</v>
          </cell>
        </row>
        <row r="412">
          <cell r="A412" t="str">
            <v>04.19.160</v>
          </cell>
          <cell r="B412" t="str">
            <v>Remoção de isolador tipo disco completo e gancho de suspensão</v>
          </cell>
          <cell r="C412" t="str">
            <v>UN</v>
          </cell>
          <cell r="E412">
            <v>8.3800000000000008</v>
          </cell>
          <cell r="F412">
            <v>8.3800000000000008</v>
          </cell>
        </row>
        <row r="413">
          <cell r="A413" t="str">
            <v>04.19.180</v>
          </cell>
          <cell r="B413" t="str">
            <v>Remoção de isolador tipo pino, inclusive o pino</v>
          </cell>
          <cell r="C413" t="str">
            <v>UN</v>
          </cell>
          <cell r="E413">
            <v>13.96</v>
          </cell>
          <cell r="F413">
            <v>13.96</v>
          </cell>
        </row>
        <row r="414">
          <cell r="A414" t="str">
            <v>04.19.190</v>
          </cell>
          <cell r="B414" t="str">
            <v>Remoção de isolador galvanizado uso geral</v>
          </cell>
          <cell r="C414" t="str">
            <v>UN</v>
          </cell>
          <cell r="E414">
            <v>13.96</v>
          </cell>
          <cell r="F414">
            <v>13.96</v>
          </cell>
        </row>
        <row r="415">
          <cell r="A415" t="str">
            <v>04.20</v>
          </cell>
          <cell r="B415" t="str">
            <v>Retirada em instalação elétrica - letra J ate N</v>
          </cell>
        </row>
        <row r="416">
          <cell r="A416" t="str">
            <v>04.20.020</v>
          </cell>
          <cell r="B416" t="str">
            <v>Remoção de janela de ventilação, iluminação ou ventilação e iluminação padrão</v>
          </cell>
          <cell r="C416" t="str">
            <v>UN</v>
          </cell>
          <cell r="E416">
            <v>39.270000000000003</v>
          </cell>
          <cell r="F416">
            <v>39.270000000000003</v>
          </cell>
        </row>
        <row r="417">
          <cell r="A417" t="str">
            <v>04.20.040</v>
          </cell>
          <cell r="B417" t="str">
            <v>Remoção de lâmpada</v>
          </cell>
          <cell r="C417" t="str">
            <v>UN</v>
          </cell>
          <cell r="E417">
            <v>4.54</v>
          </cell>
          <cell r="F417">
            <v>4.54</v>
          </cell>
        </row>
        <row r="418">
          <cell r="A418" t="str">
            <v>04.20.060</v>
          </cell>
          <cell r="B418" t="str">
            <v>Remoção de luz de obstáculo</v>
          </cell>
          <cell r="C418" t="str">
            <v>UN</v>
          </cell>
          <cell r="E418">
            <v>55.83</v>
          </cell>
          <cell r="F418">
            <v>55.83</v>
          </cell>
        </row>
        <row r="419">
          <cell r="A419" t="str">
            <v>04.20.080</v>
          </cell>
          <cell r="B419" t="str">
            <v>Remoção de manopla de comando de disjuntor</v>
          </cell>
          <cell r="C419" t="str">
            <v>UN</v>
          </cell>
          <cell r="E419">
            <v>27.92</v>
          </cell>
          <cell r="F419">
            <v>27.92</v>
          </cell>
        </row>
        <row r="420">
          <cell r="A420" t="str">
            <v>04.20.100</v>
          </cell>
          <cell r="B420" t="str">
            <v>Remoção de mão francesa</v>
          </cell>
          <cell r="C420" t="str">
            <v>UN</v>
          </cell>
          <cell r="E420">
            <v>22.71</v>
          </cell>
          <cell r="F420">
            <v>22.71</v>
          </cell>
        </row>
        <row r="421">
          <cell r="A421" t="str">
            <v>04.20.120</v>
          </cell>
          <cell r="B421" t="str">
            <v>Remoção de terminal modular (mufla) tripolar ou unipolar</v>
          </cell>
          <cell r="C421" t="str">
            <v>UN</v>
          </cell>
          <cell r="E421">
            <v>78.540000000000006</v>
          </cell>
          <cell r="F421">
            <v>78.540000000000006</v>
          </cell>
        </row>
        <row r="422">
          <cell r="A422" t="str">
            <v>04.21</v>
          </cell>
          <cell r="B422" t="str">
            <v>Retirada em instalação elétrica - letra O ate S</v>
          </cell>
        </row>
        <row r="423">
          <cell r="A423" t="str">
            <v>04.21.020</v>
          </cell>
          <cell r="B423" t="str">
            <v>Remoção de óleo de disjuntor ou transformador</v>
          </cell>
          <cell r="C423" t="str">
            <v>L</v>
          </cell>
          <cell r="E423">
            <v>0.91</v>
          </cell>
          <cell r="F423">
            <v>0.91</v>
          </cell>
        </row>
        <row r="424">
          <cell r="A424" t="str">
            <v>04.21.040</v>
          </cell>
          <cell r="B424" t="str">
            <v>Remoção de pára-raios tipo cristal-valve em cabine primária</v>
          </cell>
          <cell r="C424" t="str">
            <v>UN</v>
          </cell>
          <cell r="E424">
            <v>83.75</v>
          </cell>
          <cell r="F424">
            <v>83.75</v>
          </cell>
        </row>
        <row r="425">
          <cell r="A425" t="str">
            <v>04.21.050</v>
          </cell>
          <cell r="B425" t="str">
            <v>Remoção de pára-raios tipo cristal-valve em poste singelo ou estaleiro</v>
          </cell>
          <cell r="C425" t="str">
            <v>UN</v>
          </cell>
          <cell r="E425">
            <v>111.66</v>
          </cell>
          <cell r="F425">
            <v>111.66</v>
          </cell>
        </row>
        <row r="426">
          <cell r="A426" t="str">
            <v>04.21.060</v>
          </cell>
          <cell r="B426" t="str">
            <v>Remoção de perfilado</v>
          </cell>
          <cell r="C426" t="str">
            <v>M</v>
          </cell>
          <cell r="E426">
            <v>22.33</v>
          </cell>
          <cell r="F426">
            <v>22.33</v>
          </cell>
        </row>
        <row r="427">
          <cell r="A427" t="str">
            <v>04.21.100</v>
          </cell>
          <cell r="B427" t="str">
            <v>Remoção de porta de quadro ou painel</v>
          </cell>
          <cell r="C427" t="str">
            <v>M2</v>
          </cell>
          <cell r="E427">
            <v>55.83</v>
          </cell>
          <cell r="F427">
            <v>55.83</v>
          </cell>
        </row>
        <row r="428">
          <cell r="A428" t="str">
            <v>04.21.130</v>
          </cell>
          <cell r="B428" t="str">
            <v>Remoção de poste de concreto</v>
          </cell>
          <cell r="C428" t="str">
            <v>UN</v>
          </cell>
          <cell r="D428">
            <v>128.41999999999999</v>
          </cell>
          <cell r="E428">
            <v>157.08000000000001</v>
          </cell>
          <cell r="F428">
            <v>285.5</v>
          </cell>
        </row>
        <row r="429">
          <cell r="A429" t="str">
            <v>04.21.140</v>
          </cell>
          <cell r="B429" t="str">
            <v>Remoção de poste metálico</v>
          </cell>
          <cell r="C429" t="str">
            <v>UN</v>
          </cell>
          <cell r="D429">
            <v>128.41999999999999</v>
          </cell>
          <cell r="E429">
            <v>157.08000000000001</v>
          </cell>
          <cell r="F429">
            <v>285.5</v>
          </cell>
        </row>
        <row r="430">
          <cell r="A430" t="str">
            <v>04.21.150</v>
          </cell>
          <cell r="B430" t="str">
            <v>Remoção de poste de madeira</v>
          </cell>
          <cell r="C430" t="str">
            <v>UN</v>
          </cell>
          <cell r="E430">
            <v>175.91</v>
          </cell>
          <cell r="F430">
            <v>175.91</v>
          </cell>
        </row>
        <row r="431">
          <cell r="A431" t="str">
            <v>04.21.160</v>
          </cell>
          <cell r="B431" t="str">
            <v>Remoção de quadro de distribuição, chamada ou caixa de passagem</v>
          </cell>
          <cell r="C431" t="str">
            <v>M2</v>
          </cell>
          <cell r="E431">
            <v>111.66</v>
          </cell>
          <cell r="F431">
            <v>111.66</v>
          </cell>
        </row>
        <row r="432">
          <cell r="A432" t="str">
            <v>04.21.200</v>
          </cell>
          <cell r="B432" t="str">
            <v>Remoção de reator para lâmpada</v>
          </cell>
          <cell r="C432" t="str">
            <v>UN</v>
          </cell>
          <cell r="E432">
            <v>19.64</v>
          </cell>
          <cell r="F432">
            <v>19.64</v>
          </cell>
        </row>
        <row r="433">
          <cell r="A433" t="str">
            <v>04.21.210</v>
          </cell>
          <cell r="B433" t="str">
            <v>Remoção de reator para lâmpada fixo em poste</v>
          </cell>
          <cell r="C433" t="str">
            <v>UN</v>
          </cell>
          <cell r="E433">
            <v>111.66</v>
          </cell>
          <cell r="F433">
            <v>111.66</v>
          </cell>
        </row>
        <row r="434">
          <cell r="A434" t="str">
            <v>04.21.240</v>
          </cell>
          <cell r="B434" t="str">
            <v>Remoção de relé</v>
          </cell>
          <cell r="C434" t="str">
            <v>UN</v>
          </cell>
          <cell r="E434">
            <v>26.5</v>
          </cell>
          <cell r="F434">
            <v>26.5</v>
          </cell>
        </row>
        <row r="435">
          <cell r="A435" t="str">
            <v>04.21.260</v>
          </cell>
          <cell r="B435" t="str">
            <v>Remoção de roldana</v>
          </cell>
          <cell r="C435" t="str">
            <v>UN</v>
          </cell>
          <cell r="E435">
            <v>4.54</v>
          </cell>
          <cell r="F435">
            <v>4.54</v>
          </cell>
        </row>
        <row r="436">
          <cell r="A436" t="str">
            <v>04.21.280</v>
          </cell>
          <cell r="B436" t="str">
            <v>Remoção de soquete</v>
          </cell>
          <cell r="C436" t="str">
            <v>UN</v>
          </cell>
          <cell r="E436">
            <v>4.54</v>
          </cell>
          <cell r="F436">
            <v>4.54</v>
          </cell>
        </row>
        <row r="437">
          <cell r="A437" t="str">
            <v>04.21.300</v>
          </cell>
          <cell r="B437" t="str">
            <v>Remoção de suporte de transformador em poste singelo ou estaleiro</v>
          </cell>
          <cell r="C437" t="str">
            <v>UN</v>
          </cell>
          <cell r="E437">
            <v>36.340000000000003</v>
          </cell>
          <cell r="F437">
            <v>36.340000000000003</v>
          </cell>
        </row>
        <row r="438">
          <cell r="A438" t="str">
            <v>04.22</v>
          </cell>
          <cell r="B438" t="str">
            <v>Retirada em instalação elétrica - letra T ate o final</v>
          </cell>
        </row>
        <row r="439">
          <cell r="A439" t="str">
            <v>04.22.020</v>
          </cell>
          <cell r="B439" t="str">
            <v>Remoção de terminal ou conector para cabos</v>
          </cell>
          <cell r="C439" t="str">
            <v>UN</v>
          </cell>
          <cell r="E439">
            <v>5.68</v>
          </cell>
          <cell r="F439">
            <v>5.68</v>
          </cell>
        </row>
        <row r="440">
          <cell r="A440" t="str">
            <v>04.22.040</v>
          </cell>
          <cell r="B440" t="str">
            <v>Remoção de transformador de potência em cabine primária</v>
          </cell>
          <cell r="C440" t="str">
            <v>UN</v>
          </cell>
          <cell r="E440">
            <v>386.42</v>
          </cell>
          <cell r="F440">
            <v>386.42</v>
          </cell>
        </row>
        <row r="441">
          <cell r="A441" t="str">
            <v>04.22.050</v>
          </cell>
          <cell r="B441" t="str">
            <v>Remoção de transformador de potencial completo (pequeno)</v>
          </cell>
          <cell r="C441" t="str">
            <v>UN</v>
          </cell>
          <cell r="E441">
            <v>36.29</v>
          </cell>
          <cell r="F441">
            <v>36.29</v>
          </cell>
        </row>
        <row r="442">
          <cell r="A442" t="str">
            <v>04.22.060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256.83999999999997</v>
          </cell>
          <cell r="E442">
            <v>446.64</v>
          </cell>
          <cell r="F442">
            <v>703.48</v>
          </cell>
        </row>
        <row r="443">
          <cell r="A443" t="str">
            <v>04.22.100</v>
          </cell>
          <cell r="B443" t="str">
            <v>Remoção de tubulação elétrica aparente com diâmetro externo acima de 50 mm</v>
          </cell>
          <cell r="C443" t="str">
            <v>M</v>
          </cell>
          <cell r="E443">
            <v>27.92</v>
          </cell>
          <cell r="F443">
            <v>27.92</v>
          </cell>
        </row>
        <row r="444">
          <cell r="A444" t="str">
            <v>04.22.110</v>
          </cell>
          <cell r="B444" t="str">
            <v>Remoção de tubulação elétrica aparente com diâmetro externo até 50 mm</v>
          </cell>
          <cell r="C444" t="str">
            <v>M</v>
          </cell>
          <cell r="E444">
            <v>13.96</v>
          </cell>
          <cell r="F444">
            <v>13.96</v>
          </cell>
        </row>
        <row r="445">
          <cell r="A445" t="str">
            <v>04.22.120</v>
          </cell>
          <cell r="B445" t="str">
            <v>Remoção de tubulação elétrica embutida com diâmetro externo acima de 50 mm</v>
          </cell>
          <cell r="C445" t="str">
            <v>M</v>
          </cell>
          <cell r="E445">
            <v>55.83</v>
          </cell>
          <cell r="F445">
            <v>55.83</v>
          </cell>
        </row>
        <row r="446">
          <cell r="A446" t="str">
            <v>04.22.130</v>
          </cell>
          <cell r="B446" t="str">
            <v>Remoção de tubulação elétrica embutida com diâmetro externo até 50 mm</v>
          </cell>
          <cell r="C446" t="str">
            <v>M</v>
          </cell>
          <cell r="E446">
            <v>27.92</v>
          </cell>
          <cell r="F446">
            <v>27.92</v>
          </cell>
        </row>
        <row r="447">
          <cell r="A447" t="str">
            <v>04.22.200</v>
          </cell>
          <cell r="B447" t="str">
            <v>Remoção de vergalhão</v>
          </cell>
          <cell r="C447" t="str">
            <v>M</v>
          </cell>
          <cell r="E447">
            <v>11.16</v>
          </cell>
          <cell r="F447">
            <v>11.16</v>
          </cell>
        </row>
        <row r="448">
          <cell r="A448" t="str">
            <v>04.30</v>
          </cell>
          <cell r="B448" t="str">
            <v>Retirada em instalação hidráulica</v>
          </cell>
        </row>
        <row r="449">
          <cell r="A449" t="str">
            <v>04.30.020</v>
          </cell>
          <cell r="B449" t="str">
            <v>Remoção de calha ou rufo</v>
          </cell>
          <cell r="C449" t="str">
            <v>M</v>
          </cell>
          <cell r="E449">
            <v>5.22</v>
          </cell>
          <cell r="F449">
            <v>5.22</v>
          </cell>
        </row>
        <row r="450">
          <cell r="A450" t="str">
            <v>04.30.040</v>
          </cell>
          <cell r="B450" t="str">
            <v>Remoção de condutor aparente</v>
          </cell>
          <cell r="C450" t="str">
            <v>M</v>
          </cell>
          <cell r="E450">
            <v>3.41</v>
          </cell>
          <cell r="F450">
            <v>3.41</v>
          </cell>
        </row>
        <row r="451">
          <cell r="A451" t="str">
            <v>04.30.060</v>
          </cell>
          <cell r="B451" t="str">
            <v>Remoção de tubulação hidráulica em geral, incluindo conexões, caixas e ralos</v>
          </cell>
          <cell r="C451" t="str">
            <v>M</v>
          </cell>
          <cell r="E451">
            <v>9.08</v>
          </cell>
          <cell r="F451">
            <v>9.08</v>
          </cell>
        </row>
        <row r="452">
          <cell r="A452" t="str">
            <v>04.30.080</v>
          </cell>
          <cell r="B452" t="str">
            <v>Remoção de hidrante de parede completo</v>
          </cell>
          <cell r="C452" t="str">
            <v>UN</v>
          </cell>
          <cell r="E452">
            <v>99.36</v>
          </cell>
          <cell r="F452">
            <v>99.36</v>
          </cell>
        </row>
        <row r="453">
          <cell r="A453" t="str">
            <v>04.30.100</v>
          </cell>
          <cell r="B453" t="str">
            <v>Remoção de reservatório em fibrocimento até 1000 litros</v>
          </cell>
          <cell r="C453" t="str">
            <v>UN</v>
          </cell>
          <cell r="E453">
            <v>167.49</v>
          </cell>
          <cell r="F453">
            <v>167.49</v>
          </cell>
        </row>
        <row r="454">
          <cell r="A454" t="str">
            <v>04.31</v>
          </cell>
          <cell r="B454" t="str">
            <v>Retirada em instalação de combate a incêndio</v>
          </cell>
        </row>
        <row r="455">
          <cell r="A455" t="str">
            <v>04.31.010</v>
          </cell>
          <cell r="B455" t="str">
            <v>Retirada de bico de sprinkler</v>
          </cell>
          <cell r="C455" t="str">
            <v>UN</v>
          </cell>
          <cell r="E455">
            <v>15.7</v>
          </cell>
          <cell r="F455">
            <v>15.7</v>
          </cell>
        </row>
        <row r="456">
          <cell r="A456" t="str">
            <v>04.35</v>
          </cell>
          <cell r="B456" t="str">
            <v>Retirada de sistema e equipamento de conforto mecânico</v>
          </cell>
        </row>
        <row r="457">
          <cell r="A457" t="str">
            <v>04.35.050</v>
          </cell>
          <cell r="B457" t="str">
            <v>Retirada de aparelho de ar condicionado portátil</v>
          </cell>
          <cell r="C457" t="str">
            <v>UN</v>
          </cell>
          <cell r="E457">
            <v>25.31</v>
          </cell>
          <cell r="F457">
            <v>25.31</v>
          </cell>
        </row>
        <row r="458">
          <cell r="A458" t="str">
            <v>04.40</v>
          </cell>
          <cell r="B458" t="str">
            <v>Retirada diversa de pecas pre-moldadas</v>
          </cell>
        </row>
        <row r="459">
          <cell r="A459" t="str">
            <v>04.40.010</v>
          </cell>
          <cell r="B459" t="str">
            <v>Retirada manual de guia pré-moldada, inclusive limpeza, carregamento, transporte até 1 quilômetro e descarregamento</v>
          </cell>
          <cell r="C459" t="str">
            <v>M</v>
          </cell>
          <cell r="D459">
            <v>0.92</v>
          </cell>
          <cell r="E459">
            <v>9.08</v>
          </cell>
          <cell r="F459">
            <v>10</v>
          </cell>
        </row>
        <row r="460">
          <cell r="A460" t="str">
            <v>04.40.020</v>
          </cell>
          <cell r="B460" t="str">
            <v>Retirada de soleira ou peitoril em geral</v>
          </cell>
          <cell r="C460" t="str">
            <v>M</v>
          </cell>
          <cell r="E460">
            <v>4.54</v>
          </cell>
          <cell r="F460">
            <v>4.54</v>
          </cell>
        </row>
        <row r="461">
          <cell r="A461" t="str">
            <v>04.40.030</v>
          </cell>
          <cell r="B461" t="str">
            <v>Retirada manual de guia pré-moldada, inclusive limpeza e empilhamento</v>
          </cell>
          <cell r="C461" t="str">
            <v>M</v>
          </cell>
          <cell r="E461">
            <v>9.08</v>
          </cell>
          <cell r="F461">
            <v>9.08</v>
          </cell>
        </row>
        <row r="462">
          <cell r="A462" t="str">
            <v>04.40.050</v>
          </cell>
          <cell r="B462" t="str">
            <v>Retirada manual de paralelepípedo ou lajota de concreto, inclusive limpeza, carregamento, transporte até 1 quilômetro e descarregamento</v>
          </cell>
          <cell r="C462" t="str">
            <v>M2</v>
          </cell>
          <cell r="D462">
            <v>7.37</v>
          </cell>
          <cell r="E462">
            <v>13.63</v>
          </cell>
          <cell r="F462">
            <v>21</v>
          </cell>
        </row>
        <row r="463">
          <cell r="A463" t="str">
            <v>04.40.070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E463">
            <v>13.63</v>
          </cell>
          <cell r="F463">
            <v>13.63</v>
          </cell>
        </row>
        <row r="464">
          <cell r="A464" t="str">
            <v>04.41</v>
          </cell>
          <cell r="B464" t="str">
            <v>Retirada de dispositivos viários</v>
          </cell>
        </row>
        <row r="465">
          <cell r="A465" t="str">
            <v>04.41.001</v>
          </cell>
          <cell r="B465" t="str">
            <v>Retirada de placa de solo</v>
          </cell>
          <cell r="C465" t="str">
            <v>M2</v>
          </cell>
          <cell r="D465">
            <v>42.89</v>
          </cell>
          <cell r="E465">
            <v>20.14</v>
          </cell>
          <cell r="F465">
            <v>63.03</v>
          </cell>
        </row>
        <row r="466">
          <cell r="A466" t="str">
            <v>05</v>
          </cell>
          <cell r="B466" t="str">
            <v>TRANSPORTE E MOVIMENTACAO, DENTRO E FORA DA OBRA</v>
          </cell>
        </row>
        <row r="467">
          <cell r="A467" t="str">
            <v>05.04</v>
          </cell>
          <cell r="B467" t="str">
            <v>Transporte de material solto</v>
          </cell>
        </row>
        <row r="468">
          <cell r="A468" t="str">
            <v>05.04.060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27.54</v>
          </cell>
          <cell r="E468">
            <v>122.63</v>
          </cell>
          <cell r="F468">
            <v>150.16999999999999</v>
          </cell>
        </row>
        <row r="469">
          <cell r="A469" t="str">
            <v>05.07</v>
          </cell>
          <cell r="B469" t="str">
            <v>Transporte comercial, carreteiro e aluguel</v>
          </cell>
        </row>
        <row r="470">
          <cell r="A470" t="str">
            <v>05.07.040</v>
          </cell>
          <cell r="B470" t="str">
            <v>Remoção de entulho separado de obra com caçamba metálica - terra, alvenaria, concreto, argamassa, madeira, papel, plástico ou metal</v>
          </cell>
          <cell r="C470" t="str">
            <v>M3</v>
          </cell>
          <cell r="D470">
            <v>97.83</v>
          </cell>
          <cell r="E470">
            <v>13.63</v>
          </cell>
          <cell r="F470">
            <v>111.46</v>
          </cell>
        </row>
        <row r="471">
          <cell r="A471" t="str">
            <v>05.07.050</v>
          </cell>
          <cell r="B471" t="str">
            <v>Remoção de entulho de obra com caçamba metálica - material volumoso e misturado por alvenaria, terra, madeira, papel, plástico e metal</v>
          </cell>
          <cell r="C471" t="str">
            <v>M3</v>
          </cell>
          <cell r="D471">
            <v>115.22</v>
          </cell>
          <cell r="E471">
            <v>13.63</v>
          </cell>
          <cell r="F471">
            <v>128.85</v>
          </cell>
        </row>
        <row r="472">
          <cell r="A472" t="str">
            <v>05.07.060</v>
          </cell>
          <cell r="B472" t="str">
            <v>Remoção de entulho de obra com caçamba metálica - material rejeitado e misturado por vegetação, isopor, manta asfáltica e lã de vidro</v>
          </cell>
          <cell r="C472" t="str">
            <v>M3</v>
          </cell>
          <cell r="D472">
            <v>119.61</v>
          </cell>
          <cell r="E472">
            <v>13.63</v>
          </cell>
          <cell r="F472">
            <v>133.24</v>
          </cell>
        </row>
        <row r="473">
          <cell r="A473" t="str">
            <v>05.07.070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116.35</v>
          </cell>
          <cell r="E473">
            <v>13.63</v>
          </cell>
          <cell r="F473">
            <v>129.97999999999999</v>
          </cell>
        </row>
        <row r="474">
          <cell r="A474" t="str">
            <v>05.07.100</v>
          </cell>
          <cell r="B474" t="str">
            <v>Transporte de resíduo sólido em aterro - telhas cimento amianto Classe D</v>
          </cell>
          <cell r="C474" t="str">
            <v>T</v>
          </cell>
          <cell r="D474">
            <v>264.98</v>
          </cell>
          <cell r="E474">
            <v>1.1399999999999999</v>
          </cell>
          <cell r="F474">
            <v>266.12</v>
          </cell>
        </row>
        <row r="475">
          <cell r="A475" t="str">
            <v>05.08</v>
          </cell>
          <cell r="B475" t="str">
            <v>Transporte mecanizado de material solto</v>
          </cell>
        </row>
        <row r="476">
          <cell r="A476" t="str">
            <v>05.08.060</v>
          </cell>
          <cell r="B476" t="str">
            <v>Transporte de entulho, para distâncias superiores ao 3° km até o 5° km</v>
          </cell>
          <cell r="C476" t="str">
            <v>M3</v>
          </cell>
          <cell r="D476">
            <v>21.58</v>
          </cell>
          <cell r="F476">
            <v>21.58</v>
          </cell>
        </row>
        <row r="477">
          <cell r="A477" t="str">
            <v>05.08.080</v>
          </cell>
          <cell r="B477" t="str">
            <v>Transporte de entulho, para distâncias superiores ao 5° km até o 10° km</v>
          </cell>
          <cell r="C477" t="str">
            <v>M3</v>
          </cell>
          <cell r="D477">
            <v>40.46</v>
          </cell>
          <cell r="F477">
            <v>40.46</v>
          </cell>
        </row>
        <row r="478">
          <cell r="A478" t="str">
            <v>05.08.100</v>
          </cell>
          <cell r="B478" t="str">
            <v>Transporte de entulho, para distâncias superiores ao 10° km até o 15° km</v>
          </cell>
          <cell r="C478" t="str">
            <v>M3</v>
          </cell>
          <cell r="D478">
            <v>50.25</v>
          </cell>
          <cell r="F478">
            <v>50.25</v>
          </cell>
        </row>
        <row r="479">
          <cell r="A479" t="str">
            <v>05.08.120</v>
          </cell>
          <cell r="B479" t="str">
            <v>Transporte de entulho, para distâncias superiores ao 15° km até o 20° km</v>
          </cell>
          <cell r="C479" t="str">
            <v>M3</v>
          </cell>
          <cell r="D479">
            <v>57.14</v>
          </cell>
          <cell r="F479">
            <v>57.14</v>
          </cell>
        </row>
        <row r="480">
          <cell r="A480" t="str">
            <v>05.08.140</v>
          </cell>
          <cell r="B480" t="str">
            <v>Transporte de entulho, para distâncias superiores ao 20° km</v>
          </cell>
          <cell r="C480" t="str">
            <v>M3XKM</v>
          </cell>
          <cell r="D480">
            <v>2.86</v>
          </cell>
          <cell r="F480">
            <v>2.86</v>
          </cell>
        </row>
        <row r="481">
          <cell r="A481" t="str">
            <v>05.08.220</v>
          </cell>
          <cell r="B481" t="str">
            <v>Carregamento mecanizado de entulho fragmentado, com caminhão à disposição dentro da obra, até o raio de 1 km</v>
          </cell>
          <cell r="C481" t="str">
            <v>M3</v>
          </cell>
          <cell r="D481">
            <v>18.170000000000002</v>
          </cell>
          <cell r="F481">
            <v>18.170000000000002</v>
          </cell>
        </row>
        <row r="482">
          <cell r="A482" t="str">
            <v>05.09</v>
          </cell>
          <cell r="B482" t="str">
            <v>Taxas de recolhimento</v>
          </cell>
        </row>
        <row r="483">
          <cell r="A483" t="str">
            <v>05.09.006</v>
          </cell>
          <cell r="B483" t="str">
            <v>Taxa de destinação de resíduo sólido em aterro, tipo inerte</v>
          </cell>
          <cell r="C483" t="str">
            <v>T</v>
          </cell>
          <cell r="D483">
            <v>47.47</v>
          </cell>
          <cell r="F483">
            <v>47.47</v>
          </cell>
        </row>
        <row r="484">
          <cell r="A484" t="str">
            <v>05.09.007</v>
          </cell>
          <cell r="B484" t="str">
            <v>Taxa de destinação de resíduo sólido em aterro, tipo solo/terra</v>
          </cell>
          <cell r="C484" t="str">
            <v>M3</v>
          </cell>
          <cell r="D484">
            <v>30.67</v>
          </cell>
          <cell r="F484">
            <v>30.67</v>
          </cell>
        </row>
        <row r="485">
          <cell r="A485" t="str">
            <v>05.09.008</v>
          </cell>
          <cell r="B485" t="str">
            <v>Taxa de destinação de resíduo sólido em aterro - telhas cimento amianto</v>
          </cell>
          <cell r="C485" t="str">
            <v>T</v>
          </cell>
          <cell r="D485">
            <v>870.21</v>
          </cell>
          <cell r="F485">
            <v>870.21</v>
          </cell>
        </row>
        <row r="486">
          <cell r="A486" t="str">
            <v>05.10</v>
          </cell>
          <cell r="B486" t="str">
            <v>Transporte mecanizado de solo</v>
          </cell>
        </row>
        <row r="487">
          <cell r="A487" t="str">
            <v>05.10.010</v>
          </cell>
          <cell r="B487" t="str">
            <v>Carregamento mecanizado de solo de 1ª e 2ª categoria</v>
          </cell>
          <cell r="C487" t="str">
            <v>M3</v>
          </cell>
          <cell r="D487">
            <v>6.44</v>
          </cell>
          <cell r="F487">
            <v>6.44</v>
          </cell>
        </row>
        <row r="488">
          <cell r="A488" t="str">
            <v>05.10.020</v>
          </cell>
          <cell r="B488" t="str">
            <v>Transporte de solo de 1ª e 2ª categoria por caminhão até o 2° km</v>
          </cell>
          <cell r="C488" t="str">
            <v>M3</v>
          </cell>
          <cell r="D488">
            <v>8.8699999999999992</v>
          </cell>
          <cell r="F488">
            <v>8.8699999999999992</v>
          </cell>
        </row>
        <row r="489">
          <cell r="A489" t="str">
            <v>05.10.021</v>
          </cell>
          <cell r="B489" t="str">
            <v>Transporte de solo de 1ª e 2ª categoria por caminhão para distâncias superiores ao 2° km até o 3° km</v>
          </cell>
          <cell r="C489" t="str">
            <v>M3</v>
          </cell>
          <cell r="D489">
            <v>13.25</v>
          </cell>
          <cell r="F489">
            <v>13.25</v>
          </cell>
        </row>
        <row r="490">
          <cell r="A490" t="str">
            <v>05.10.022</v>
          </cell>
          <cell r="B490" t="str">
            <v>Transporte de solo de 1ª e 2ª categoria por caminhão para distâncias superiores ao 3° km até o 5° km</v>
          </cell>
          <cell r="C490" t="str">
            <v>M3</v>
          </cell>
          <cell r="D490">
            <v>14.64</v>
          </cell>
          <cell r="F490">
            <v>14.64</v>
          </cell>
        </row>
        <row r="491">
          <cell r="A491" t="str">
            <v>05.10.023</v>
          </cell>
          <cell r="B491" t="str">
            <v>Transporte de solo de 1ª e 2ª categoria por caminhão para distâncias superiores ao 5° km até o 10° km</v>
          </cell>
          <cell r="C491" t="str">
            <v>M3</v>
          </cell>
          <cell r="D491">
            <v>19.57</v>
          </cell>
          <cell r="F491">
            <v>19.57</v>
          </cell>
        </row>
        <row r="492">
          <cell r="A492" t="str">
            <v>05.10.024</v>
          </cell>
          <cell r="B492" t="str">
            <v>Transporte de solo de 1ª e 2ª categoria por caminhão para distâncias superiores ao 10° km até o 15° km</v>
          </cell>
          <cell r="C492" t="str">
            <v>M3</v>
          </cell>
          <cell r="D492">
            <v>29.32</v>
          </cell>
          <cell r="F492">
            <v>29.32</v>
          </cell>
        </row>
        <row r="493">
          <cell r="A493" t="str">
            <v>05.10.025</v>
          </cell>
          <cell r="B493" t="str">
            <v>Transporte de solo de 1ª e 2ª categoria por caminhão para distâncias superiores ao 15° km até o 20° km</v>
          </cell>
          <cell r="C493" t="str">
            <v>M3</v>
          </cell>
          <cell r="D493">
            <v>39.06</v>
          </cell>
          <cell r="F493">
            <v>39.06</v>
          </cell>
        </row>
        <row r="494">
          <cell r="A494" t="str">
            <v>05.10.026</v>
          </cell>
          <cell r="B494" t="str">
            <v>Transporte de solo de 1ª e 2ª categoria por caminhão para distâncias superiores ao 20° km</v>
          </cell>
          <cell r="C494" t="str">
            <v>M3XKM</v>
          </cell>
          <cell r="D494">
            <v>1.89</v>
          </cell>
          <cell r="F494">
            <v>1.89</v>
          </cell>
        </row>
        <row r="495">
          <cell r="A495" t="str">
            <v>05.10.030</v>
          </cell>
          <cell r="B495" t="str">
            <v>Transporte de solo brejoso por caminhão até o 2° km</v>
          </cell>
          <cell r="C495" t="str">
            <v>M3</v>
          </cell>
          <cell r="D495">
            <v>15.26</v>
          </cell>
          <cell r="F495">
            <v>15.26</v>
          </cell>
        </row>
        <row r="496">
          <cell r="A496" t="str">
            <v>05.10.031</v>
          </cell>
          <cell r="B496" t="str">
            <v>Transporte de solo brejoso por caminhão para distâncias superiores ao 2° km até o 3° km</v>
          </cell>
          <cell r="C496" t="str">
            <v>M3</v>
          </cell>
          <cell r="D496">
            <v>21.05</v>
          </cell>
          <cell r="F496">
            <v>21.05</v>
          </cell>
        </row>
        <row r="497">
          <cell r="A497" t="str">
            <v>05.10.032</v>
          </cell>
          <cell r="B497" t="str">
            <v>Transporte de solo brejoso por caminhão para distâncias superiores ao 3° km até o 5° km</v>
          </cell>
          <cell r="C497" t="str">
            <v>M3</v>
          </cell>
          <cell r="D497">
            <v>21.97</v>
          </cell>
          <cell r="F497">
            <v>21.97</v>
          </cell>
        </row>
        <row r="498">
          <cell r="A498" t="str">
            <v>05.10.033</v>
          </cell>
          <cell r="B498" t="str">
            <v>Transporte de solo brejoso por caminhão para distâncias superiores ao 5° km até o 10° km</v>
          </cell>
          <cell r="C498" t="str">
            <v>M3</v>
          </cell>
          <cell r="D498">
            <v>28.08</v>
          </cell>
          <cell r="F498">
            <v>28.08</v>
          </cell>
        </row>
        <row r="499">
          <cell r="A499" t="str">
            <v>05.10.034</v>
          </cell>
          <cell r="B499" t="str">
            <v>Transporte de solo brejoso por caminhão para distâncias superiores ao 10° km até o 15° km</v>
          </cell>
          <cell r="C499" t="str">
            <v>M3</v>
          </cell>
          <cell r="D499">
            <v>42.1</v>
          </cell>
          <cell r="F499">
            <v>42.1</v>
          </cell>
        </row>
        <row r="500">
          <cell r="A500" t="str">
            <v>05.10.035</v>
          </cell>
          <cell r="B500" t="str">
            <v>Transporte de solo brejoso por caminhão para distâncias superiores ao 15° km até o 20° km</v>
          </cell>
          <cell r="C500" t="str">
            <v>M3</v>
          </cell>
          <cell r="D500">
            <v>56.12</v>
          </cell>
          <cell r="F500">
            <v>56.12</v>
          </cell>
        </row>
        <row r="501">
          <cell r="A501" t="str">
            <v>05.10.036</v>
          </cell>
          <cell r="B501" t="str">
            <v>Transporte de solo brejoso por caminhão para distâncias superiores ao 20° km</v>
          </cell>
          <cell r="C501" t="str">
            <v>M3XKM</v>
          </cell>
          <cell r="D501">
            <v>2.72</v>
          </cell>
          <cell r="F501">
            <v>2.72</v>
          </cell>
        </row>
        <row r="502">
          <cell r="A502" t="str">
            <v>05.10.041</v>
          </cell>
          <cell r="B502" t="str">
            <v>Transporte de material - rocha</v>
          </cell>
          <cell r="C502" t="str">
            <v>M3XKM</v>
          </cell>
          <cell r="D502">
            <v>2.89</v>
          </cell>
          <cell r="F502">
            <v>2.89</v>
          </cell>
        </row>
        <row r="503">
          <cell r="A503" t="str">
            <v>06</v>
          </cell>
          <cell r="B503" t="str">
            <v>SERVICO EM SOLO E ROCHA, MANUAL</v>
          </cell>
        </row>
        <row r="504">
          <cell r="A504" t="str">
            <v>06.01</v>
          </cell>
          <cell r="B504" t="str">
            <v>Escavação manual em campo aberto de solo, exceto rocha</v>
          </cell>
        </row>
        <row r="505">
          <cell r="A505" t="str">
            <v>06.01.020</v>
          </cell>
          <cell r="B505" t="str">
            <v>Escavação manual em solo de 1ª e 2ª categoria em campo aberto</v>
          </cell>
          <cell r="C505" t="str">
            <v>M3</v>
          </cell>
          <cell r="E505">
            <v>56.78</v>
          </cell>
          <cell r="F505">
            <v>56.78</v>
          </cell>
        </row>
        <row r="506">
          <cell r="A506" t="str">
            <v>06.01.040</v>
          </cell>
          <cell r="B506" t="str">
            <v>Escavação manual em solo brejoso em campo aberto</v>
          </cell>
          <cell r="C506" t="str">
            <v>M3</v>
          </cell>
          <cell r="E506">
            <v>70.86</v>
          </cell>
          <cell r="F506">
            <v>70.86</v>
          </cell>
        </row>
        <row r="507">
          <cell r="A507" t="str">
            <v>06.02</v>
          </cell>
          <cell r="B507" t="str">
            <v>Escavação manual em valas e buracos de solo, exceto rocha</v>
          </cell>
        </row>
        <row r="508">
          <cell r="A508" t="str">
            <v>06.02.020</v>
          </cell>
          <cell r="B508" t="str">
            <v>Escavação manual em solo de 1ª e 2ª categoria em vala ou cava até 1,5 m</v>
          </cell>
          <cell r="C508" t="str">
            <v>M3</v>
          </cell>
          <cell r="E508">
            <v>68.13</v>
          </cell>
          <cell r="F508">
            <v>68.13</v>
          </cell>
        </row>
        <row r="509">
          <cell r="A509" t="str">
            <v>06.02.040</v>
          </cell>
          <cell r="B509" t="str">
            <v>Escavação manual em solo de 1ª e 2ª categoria em vala ou cava além de 1,5 m</v>
          </cell>
          <cell r="C509" t="str">
            <v>M3</v>
          </cell>
          <cell r="E509">
            <v>88.11</v>
          </cell>
          <cell r="F509">
            <v>88.11</v>
          </cell>
        </row>
        <row r="510">
          <cell r="A510" t="str">
            <v>06.11</v>
          </cell>
          <cell r="B510" t="str">
            <v>Reaterro manual sem fornecimento de material</v>
          </cell>
        </row>
        <row r="511">
          <cell r="A511" t="str">
            <v>06.11.020</v>
          </cell>
          <cell r="B511" t="str">
            <v>Reaterro manual para simples regularização sem compactação</v>
          </cell>
          <cell r="C511" t="str">
            <v>M3</v>
          </cell>
          <cell r="E511">
            <v>9.77</v>
          </cell>
          <cell r="F511">
            <v>9.77</v>
          </cell>
        </row>
        <row r="512">
          <cell r="A512" t="str">
            <v>06.11.040</v>
          </cell>
          <cell r="B512" t="str">
            <v>Reaterro manual apiloado sem controle de compactação</v>
          </cell>
          <cell r="C512" t="str">
            <v>M3</v>
          </cell>
          <cell r="E512">
            <v>21.19</v>
          </cell>
          <cell r="F512">
            <v>21.19</v>
          </cell>
        </row>
        <row r="513">
          <cell r="A513" t="str">
            <v>06.11.060</v>
          </cell>
          <cell r="B513" t="str">
            <v>Reaterro manual com adição de 2% de cimento</v>
          </cell>
          <cell r="C513" t="str">
            <v>M3</v>
          </cell>
          <cell r="D513">
            <v>17.32</v>
          </cell>
          <cell r="E513">
            <v>76.31</v>
          </cell>
          <cell r="F513">
            <v>93.63</v>
          </cell>
        </row>
        <row r="514">
          <cell r="A514" t="str">
            <v>06.12</v>
          </cell>
          <cell r="B514" t="str">
            <v>Aterro manual sem fornecimento de material</v>
          </cell>
        </row>
        <row r="515">
          <cell r="A515" t="str">
            <v>06.12.020</v>
          </cell>
          <cell r="B515" t="str">
            <v>Aterro manual apiloado de área interna com maço de 30 kg</v>
          </cell>
          <cell r="C515" t="str">
            <v>M3</v>
          </cell>
          <cell r="E515">
            <v>70.150000000000006</v>
          </cell>
          <cell r="F515">
            <v>70.150000000000006</v>
          </cell>
        </row>
        <row r="516">
          <cell r="A516" t="str">
            <v>06.14</v>
          </cell>
          <cell r="B516" t="str">
            <v>Carga / carregamento e descarga manual</v>
          </cell>
        </row>
        <row r="517">
          <cell r="A517" t="str">
            <v>06.14.020</v>
          </cell>
          <cell r="B517" t="str">
            <v>Carga manual de solo</v>
          </cell>
          <cell r="C517" t="str">
            <v>M3</v>
          </cell>
          <cell r="E517">
            <v>13.63</v>
          </cell>
          <cell r="F517">
            <v>13.63</v>
          </cell>
        </row>
        <row r="518">
          <cell r="A518" t="str">
            <v>07</v>
          </cell>
          <cell r="B518" t="str">
            <v>SERVICO EM SOLO E ROCHA, MECANIZADO</v>
          </cell>
        </row>
        <row r="519">
          <cell r="A519" t="str">
            <v>07.01</v>
          </cell>
          <cell r="B519" t="str">
            <v>Escavação ou corte mecanizados em campo aberto de solo, exceto rocha</v>
          </cell>
        </row>
        <row r="520">
          <cell r="A520" t="str">
            <v>07.01.010</v>
          </cell>
          <cell r="B520" t="str">
            <v>Escavação e carga mecanizada para exploração de solo em jazida</v>
          </cell>
          <cell r="C520" t="str">
            <v>M3</v>
          </cell>
          <cell r="D520">
            <v>16.02</v>
          </cell>
          <cell r="E520">
            <v>0.32</v>
          </cell>
          <cell r="F520">
            <v>16.34</v>
          </cell>
        </row>
        <row r="521">
          <cell r="A521" t="str">
            <v>07.01.020</v>
          </cell>
          <cell r="B521" t="str">
            <v>Escavação e carga mecanizada em solo de 1ª categoria, em campo aberto</v>
          </cell>
          <cell r="C521" t="str">
            <v>M3</v>
          </cell>
          <cell r="D521">
            <v>16.47</v>
          </cell>
          <cell r="E521">
            <v>0.32</v>
          </cell>
          <cell r="F521">
            <v>16.79</v>
          </cell>
        </row>
        <row r="522">
          <cell r="A522" t="str">
            <v>07.01.060</v>
          </cell>
          <cell r="B522" t="str">
            <v>Escavação e carga mecanizada em solo de 2ª categoria, em campo aberto</v>
          </cell>
          <cell r="C522" t="str">
            <v>M3</v>
          </cell>
          <cell r="D522">
            <v>34.33</v>
          </cell>
          <cell r="E522">
            <v>1.06</v>
          </cell>
          <cell r="F522">
            <v>35.39</v>
          </cell>
        </row>
        <row r="523">
          <cell r="A523" t="str">
            <v>07.01.120</v>
          </cell>
          <cell r="B523" t="str">
            <v>Carga e remoção de terra até a distância média de 1 km</v>
          </cell>
          <cell r="C523" t="str">
            <v>M3</v>
          </cell>
          <cell r="D523">
            <v>16.14</v>
          </cell>
          <cell r="F523">
            <v>16.14</v>
          </cell>
        </row>
        <row r="524">
          <cell r="A524" t="str">
            <v>07.02</v>
          </cell>
          <cell r="B524" t="str">
            <v>Escavação mecanizada de valas e buracos em solo, exceto rocha</v>
          </cell>
        </row>
        <row r="525">
          <cell r="A525" t="str">
            <v>07.02.020</v>
          </cell>
          <cell r="B525" t="str">
            <v>Escavação mecanizada de valas ou cavas com profundidade de até 2 m</v>
          </cell>
          <cell r="C525" t="str">
            <v>M3</v>
          </cell>
          <cell r="D525">
            <v>10.01</v>
          </cell>
          <cell r="E525">
            <v>1.46</v>
          </cell>
          <cell r="F525">
            <v>11.47</v>
          </cell>
        </row>
        <row r="526">
          <cell r="A526" t="str">
            <v>07.02.040</v>
          </cell>
          <cell r="B526" t="str">
            <v>Escavação mecanizada de valas ou cavas com profundidade de até 3 m</v>
          </cell>
          <cell r="C526" t="str">
            <v>M3</v>
          </cell>
          <cell r="D526">
            <v>11.28</v>
          </cell>
          <cell r="E526">
            <v>1.65</v>
          </cell>
          <cell r="F526">
            <v>12.93</v>
          </cell>
        </row>
        <row r="527">
          <cell r="A527" t="str">
            <v>07.02.060</v>
          </cell>
          <cell r="B527" t="str">
            <v>Escavação mecanizada de valas ou cavas com profundidade de até 4 m</v>
          </cell>
          <cell r="C527" t="str">
            <v>M3</v>
          </cell>
          <cell r="D527">
            <v>20.23</v>
          </cell>
          <cell r="E527">
            <v>0.95</v>
          </cell>
          <cell r="F527">
            <v>21.18</v>
          </cell>
        </row>
        <row r="528">
          <cell r="A528" t="str">
            <v>07.02.080</v>
          </cell>
          <cell r="B528" t="str">
            <v>Escavação mecanizada de valas ou cavas com profundidade acima de 4 m, com escavadeira hidráulica</v>
          </cell>
          <cell r="C528" t="str">
            <v>M3</v>
          </cell>
          <cell r="D528">
            <v>21.44</v>
          </cell>
          <cell r="E528">
            <v>0.9</v>
          </cell>
          <cell r="F528">
            <v>22.34</v>
          </cell>
        </row>
        <row r="529">
          <cell r="A529" t="str">
            <v>07.05</v>
          </cell>
          <cell r="B529" t="str">
            <v>Escavação mecanizada em solo brejoso ou turfa</v>
          </cell>
        </row>
        <row r="530">
          <cell r="A530" t="str">
            <v>07.05.010</v>
          </cell>
          <cell r="B530" t="str">
            <v>Escavação e carga mecanizada em solo brejoso ou turfa</v>
          </cell>
          <cell r="C530" t="str">
            <v>M3</v>
          </cell>
          <cell r="D530">
            <v>37.68</v>
          </cell>
          <cell r="E530">
            <v>2.12</v>
          </cell>
          <cell r="F530">
            <v>39.799999999999997</v>
          </cell>
        </row>
        <row r="531">
          <cell r="A531" t="str">
            <v>07.05.020</v>
          </cell>
          <cell r="B531" t="str">
            <v>Escavação e carga mecanizada em solo vegetal superficial</v>
          </cell>
          <cell r="C531" t="str">
            <v>M3</v>
          </cell>
          <cell r="D531">
            <v>32.340000000000003</v>
          </cell>
          <cell r="E531">
            <v>1.7</v>
          </cell>
          <cell r="F531">
            <v>34.04</v>
          </cell>
        </row>
        <row r="532">
          <cell r="A532" t="str">
            <v>07.06</v>
          </cell>
          <cell r="B532" t="str">
            <v>Escavação ou carga mecanizada em campo aberto</v>
          </cell>
        </row>
        <row r="533">
          <cell r="A533" t="str">
            <v>07.06.010</v>
          </cell>
          <cell r="B533" t="str">
            <v>Escavação e carga mecanizada em campo aberto, com rompedor hidráulico, em rocha</v>
          </cell>
          <cell r="C533" t="str">
            <v>M3</v>
          </cell>
          <cell r="D533">
            <v>319.11</v>
          </cell>
          <cell r="F533">
            <v>319.11</v>
          </cell>
        </row>
        <row r="534">
          <cell r="A534" t="str">
            <v>07.10</v>
          </cell>
          <cell r="B534" t="str">
            <v>Apiloamento e nivelamento mecanizado de solo</v>
          </cell>
        </row>
        <row r="535">
          <cell r="A535" t="str">
            <v>07.10.020</v>
          </cell>
          <cell r="B535" t="str">
            <v>Espalhamento de solo em bota-fora com compactação sem controle</v>
          </cell>
          <cell r="C535" t="str">
            <v>M3</v>
          </cell>
          <cell r="D535">
            <v>5.46</v>
          </cell>
          <cell r="E535">
            <v>0.13</v>
          </cell>
          <cell r="F535">
            <v>5.59</v>
          </cell>
        </row>
        <row r="536">
          <cell r="A536" t="str">
            <v>07.11</v>
          </cell>
          <cell r="B536" t="str">
            <v>Reaterro mecanizado sem fornecimento de material</v>
          </cell>
        </row>
        <row r="537">
          <cell r="A537" t="str">
            <v>07.11.020</v>
          </cell>
          <cell r="B537" t="str">
            <v>Reaterro compactado mecanizado de vala ou cava com compactador</v>
          </cell>
          <cell r="C537" t="str">
            <v>M3</v>
          </cell>
          <cell r="D537">
            <v>4.4000000000000004</v>
          </cell>
          <cell r="E537">
            <v>3.17</v>
          </cell>
          <cell r="F537">
            <v>7.57</v>
          </cell>
        </row>
        <row r="538">
          <cell r="A538" t="str">
            <v>07.11.040</v>
          </cell>
          <cell r="B538" t="str">
            <v>Reaterro compactado mecanizado de vala ou cava com rolo, mínimo de 95% PN</v>
          </cell>
          <cell r="C538" t="str">
            <v>M3</v>
          </cell>
          <cell r="D538">
            <v>18.95</v>
          </cell>
          <cell r="E538">
            <v>2.91</v>
          </cell>
          <cell r="F538">
            <v>21.86</v>
          </cell>
        </row>
        <row r="539">
          <cell r="A539" t="str">
            <v>07.12</v>
          </cell>
          <cell r="B539" t="str">
            <v>Aterro mecanizado sem fornecimento de material</v>
          </cell>
        </row>
        <row r="540">
          <cell r="A540" t="str">
            <v>07.12.010</v>
          </cell>
          <cell r="B540" t="str">
            <v>Compactação de aterro mecanizado mínimo de 95% PN, sem fornecimento de solo em áreas fechadas</v>
          </cell>
          <cell r="C540" t="str">
            <v>M3</v>
          </cell>
          <cell r="D540">
            <v>16.989999999999998</v>
          </cell>
          <cell r="E540">
            <v>0.48</v>
          </cell>
          <cell r="F540">
            <v>17.47</v>
          </cell>
        </row>
        <row r="541">
          <cell r="A541" t="str">
            <v>07.12.020</v>
          </cell>
          <cell r="B541" t="str">
            <v>Compactação de aterro mecanizado mínimo de 95% PN, sem fornecimento de solo em campo aberto</v>
          </cell>
          <cell r="C541" t="str">
            <v>M3</v>
          </cell>
          <cell r="D541">
            <v>12.08</v>
          </cell>
          <cell r="E541">
            <v>0.34</v>
          </cell>
          <cell r="F541">
            <v>12.42</v>
          </cell>
        </row>
        <row r="542">
          <cell r="A542" t="str">
            <v>07.12.030</v>
          </cell>
          <cell r="B542" t="str">
            <v>Compactação de aterro mecanizado a 100% PN, sem fornecimento de solo em campo aberto</v>
          </cell>
          <cell r="C542" t="str">
            <v>M3</v>
          </cell>
          <cell r="D542">
            <v>12.27</v>
          </cell>
          <cell r="E542">
            <v>0.15</v>
          </cell>
          <cell r="F542">
            <v>12.42</v>
          </cell>
        </row>
        <row r="543">
          <cell r="A543" t="str">
            <v>07.12.040</v>
          </cell>
          <cell r="B543" t="str">
            <v>Aterro mecanizado por compensação, solo de 1ª categoria em campo aberto, sem compactação do aterro</v>
          </cell>
          <cell r="C543" t="str">
            <v>M3</v>
          </cell>
          <cell r="D543">
            <v>20.72</v>
          </cell>
          <cell r="E543">
            <v>0.45</v>
          </cell>
          <cell r="F543">
            <v>21.17</v>
          </cell>
        </row>
        <row r="544">
          <cell r="A544" t="str">
            <v>08</v>
          </cell>
          <cell r="B544" t="str">
            <v>ESCORAMENTO, CONTENCAO E DRENAGEM</v>
          </cell>
        </row>
        <row r="545">
          <cell r="A545" t="str">
            <v>08.01</v>
          </cell>
          <cell r="B545" t="str">
            <v>Escoramento</v>
          </cell>
        </row>
        <row r="546">
          <cell r="A546" t="str">
            <v>08.01.020</v>
          </cell>
          <cell r="B546" t="str">
            <v>Escoramento de solo contínuo</v>
          </cell>
          <cell r="C546" t="str">
            <v>M2</v>
          </cell>
          <cell r="D546">
            <v>36.67</v>
          </cell>
          <cell r="E546">
            <v>66.959999999999994</v>
          </cell>
          <cell r="F546">
            <v>103.63</v>
          </cell>
        </row>
        <row r="547">
          <cell r="A547" t="str">
            <v>08.01.040</v>
          </cell>
          <cell r="B547" t="str">
            <v>Escoramento de solo descontínuo</v>
          </cell>
          <cell r="C547" t="str">
            <v>M2</v>
          </cell>
          <cell r="D547">
            <v>20.2</v>
          </cell>
          <cell r="E547">
            <v>40.28</v>
          </cell>
          <cell r="F547">
            <v>60.48</v>
          </cell>
        </row>
        <row r="548">
          <cell r="A548" t="str">
            <v>08.01.060</v>
          </cell>
          <cell r="B548" t="str">
            <v>Escoramento de solo pontaletado</v>
          </cell>
          <cell r="C548" t="str">
            <v>M2</v>
          </cell>
          <cell r="D548">
            <v>13.58</v>
          </cell>
          <cell r="E548">
            <v>9.73</v>
          </cell>
          <cell r="F548">
            <v>23.31</v>
          </cell>
        </row>
        <row r="549">
          <cell r="A549" t="str">
            <v>08.01.080</v>
          </cell>
          <cell r="B549" t="str">
            <v>Escoramento de solo especial</v>
          </cell>
          <cell r="C549" t="str">
            <v>M2</v>
          </cell>
          <cell r="D549">
            <v>47.05</v>
          </cell>
          <cell r="E549">
            <v>77.930000000000007</v>
          </cell>
          <cell r="F549">
            <v>124.98</v>
          </cell>
        </row>
        <row r="550">
          <cell r="A550" t="str">
            <v>08.01.100</v>
          </cell>
          <cell r="B550" t="str">
            <v>Escoramento com estacas pranchas metálicas - profundidade até 4 m</v>
          </cell>
          <cell r="C550" t="str">
            <v>M2</v>
          </cell>
          <cell r="D550">
            <v>387.24</v>
          </cell>
          <cell r="F550">
            <v>387.24</v>
          </cell>
        </row>
        <row r="551">
          <cell r="A551" t="str">
            <v>08.01.110</v>
          </cell>
          <cell r="B551" t="str">
            <v>Escoramento com estacas pranchas metálicas - profundidade até 6 m</v>
          </cell>
          <cell r="C551" t="str">
            <v>M2</v>
          </cell>
          <cell r="D551">
            <v>423.67</v>
          </cell>
          <cell r="F551">
            <v>423.67</v>
          </cell>
        </row>
        <row r="552">
          <cell r="A552" t="str">
            <v>08.01.120</v>
          </cell>
          <cell r="B552" t="str">
            <v>Escoramento com estacas pranchas metálicas - profundidade até 8 m</v>
          </cell>
          <cell r="C552" t="str">
            <v>M2</v>
          </cell>
          <cell r="D552">
            <v>469.25</v>
          </cell>
          <cell r="F552">
            <v>469.25</v>
          </cell>
        </row>
        <row r="553">
          <cell r="A553" t="str">
            <v>08.02</v>
          </cell>
          <cell r="B553" t="str">
            <v>Cimbramento</v>
          </cell>
        </row>
        <row r="554">
          <cell r="A554" t="str">
            <v>08.02.020</v>
          </cell>
          <cell r="B554" t="str">
            <v>Cimbramento em madeira com estroncas de eucalipto</v>
          </cell>
          <cell r="C554" t="str">
            <v>M3</v>
          </cell>
          <cell r="D554">
            <v>22.3</v>
          </cell>
          <cell r="E554">
            <v>36.53</v>
          </cell>
          <cell r="F554">
            <v>58.83</v>
          </cell>
        </row>
        <row r="555">
          <cell r="A555" t="str">
            <v>08.02.040</v>
          </cell>
          <cell r="B555" t="str">
            <v>Cimbramento em perfil metálico para obras de arte</v>
          </cell>
          <cell r="C555" t="str">
            <v>KG</v>
          </cell>
          <cell r="D555">
            <v>10.14</v>
          </cell>
          <cell r="E555">
            <v>2.52</v>
          </cell>
          <cell r="F555">
            <v>12.66</v>
          </cell>
        </row>
        <row r="556">
          <cell r="A556" t="str">
            <v>08.02.050</v>
          </cell>
          <cell r="B556" t="str">
            <v>Cimbramento tubular metálico</v>
          </cell>
          <cell r="C556" t="str">
            <v>M3MES</v>
          </cell>
          <cell r="D556">
            <v>10.16</v>
          </cell>
          <cell r="E556">
            <v>2.27</v>
          </cell>
          <cell r="F556">
            <v>12.43</v>
          </cell>
        </row>
        <row r="557">
          <cell r="A557" t="str">
            <v>08.02.060</v>
          </cell>
          <cell r="B557" t="str">
            <v>Montagem e desmontagem de cimbramento tubular metálico</v>
          </cell>
          <cell r="C557" t="str">
            <v>M3</v>
          </cell>
          <cell r="E557">
            <v>17.28</v>
          </cell>
          <cell r="F557">
            <v>17.28</v>
          </cell>
        </row>
        <row r="558">
          <cell r="A558" t="str">
            <v>08.03</v>
          </cell>
          <cell r="B558" t="str">
            <v>Descimbramento</v>
          </cell>
        </row>
        <row r="559">
          <cell r="A559" t="str">
            <v>08.03.020</v>
          </cell>
          <cell r="B559" t="str">
            <v>Descimbramento em madeira</v>
          </cell>
          <cell r="C559" t="str">
            <v>M3</v>
          </cell>
          <cell r="E559">
            <v>10.07</v>
          </cell>
          <cell r="F559">
            <v>10.07</v>
          </cell>
        </row>
        <row r="560">
          <cell r="A560" t="str">
            <v>08.05</v>
          </cell>
          <cell r="B560" t="str">
            <v>Manta, filtro e dreno</v>
          </cell>
        </row>
        <row r="561">
          <cell r="A561" t="str">
            <v>08.05.010</v>
          </cell>
          <cell r="B561" t="str">
            <v>Geomembrana em polietileno de alta densidade PEAD de 1 mm</v>
          </cell>
          <cell r="C561" t="str">
            <v>M2</v>
          </cell>
          <cell r="D561">
            <v>30.57</v>
          </cell>
          <cell r="E561">
            <v>0.85</v>
          </cell>
          <cell r="F561">
            <v>31.42</v>
          </cell>
        </row>
        <row r="562">
          <cell r="A562" t="str">
            <v>08.05.100</v>
          </cell>
          <cell r="B562" t="str">
            <v>Dreno com pedra britada</v>
          </cell>
          <cell r="C562" t="str">
            <v>M3</v>
          </cell>
          <cell r="D562">
            <v>150.72999999999999</v>
          </cell>
          <cell r="E562">
            <v>25.18</v>
          </cell>
          <cell r="F562">
            <v>175.91</v>
          </cell>
        </row>
        <row r="563">
          <cell r="A563" t="str">
            <v>08.05.110</v>
          </cell>
          <cell r="B563" t="str">
            <v>Dreno com areia grossa</v>
          </cell>
          <cell r="C563" t="str">
            <v>M3</v>
          </cell>
          <cell r="D563">
            <v>175.57</v>
          </cell>
          <cell r="E563">
            <v>15.1</v>
          </cell>
          <cell r="F563">
            <v>190.67</v>
          </cell>
        </row>
        <row r="564">
          <cell r="A564" t="str">
            <v>08.05.180</v>
          </cell>
          <cell r="B564" t="str">
            <v>Manta geotêxtil com resistência à tração longitudinal de 10kN/m e transversal de 9kN/m</v>
          </cell>
          <cell r="C564" t="str">
            <v>M2</v>
          </cell>
          <cell r="D564">
            <v>6.86</v>
          </cell>
          <cell r="E564">
            <v>15.1</v>
          </cell>
          <cell r="F564">
            <v>21.96</v>
          </cell>
        </row>
        <row r="565">
          <cell r="A565" t="str">
            <v>08.05.190</v>
          </cell>
          <cell r="B565" t="str">
            <v>Manta geotêxtil com resistência à tração longitudinal de 16kN/m e transversal de 14kN/m</v>
          </cell>
          <cell r="C565" t="str">
            <v>M2</v>
          </cell>
          <cell r="D565">
            <v>9.48</v>
          </cell>
          <cell r="E565">
            <v>15.1</v>
          </cell>
          <cell r="F565">
            <v>24.58</v>
          </cell>
        </row>
        <row r="566">
          <cell r="A566" t="str">
            <v>08.05.220</v>
          </cell>
          <cell r="B566" t="str">
            <v>Manta geotêxtil com resistência à tração longitudinal de 31kN/m e transversal de 27kN/m</v>
          </cell>
          <cell r="C566" t="str">
            <v>M2</v>
          </cell>
          <cell r="D566">
            <v>18.59</v>
          </cell>
          <cell r="E566">
            <v>15.1</v>
          </cell>
          <cell r="F566">
            <v>33.69</v>
          </cell>
        </row>
        <row r="567">
          <cell r="A567" t="str">
            <v>08.06</v>
          </cell>
          <cell r="B567" t="str">
            <v>Barbaca</v>
          </cell>
        </row>
        <row r="568">
          <cell r="A568" t="str">
            <v>08.06.040</v>
          </cell>
          <cell r="B568" t="str">
            <v>Barbacã em tubo de PVC com diâmetro 50 mm</v>
          </cell>
          <cell r="C568" t="str">
            <v>M</v>
          </cell>
          <cell r="D568">
            <v>12.09</v>
          </cell>
          <cell r="E568">
            <v>17.62</v>
          </cell>
          <cell r="F568">
            <v>29.71</v>
          </cell>
        </row>
        <row r="569">
          <cell r="A569" t="str">
            <v>08.06.060</v>
          </cell>
          <cell r="B569" t="str">
            <v>Barbacã em tubo de PVC com diâmetro 75 mm</v>
          </cell>
          <cell r="C569" t="str">
            <v>M</v>
          </cell>
          <cell r="D569">
            <v>18.16</v>
          </cell>
          <cell r="E569">
            <v>20.14</v>
          </cell>
          <cell r="F569">
            <v>38.299999999999997</v>
          </cell>
        </row>
        <row r="570">
          <cell r="A570" t="str">
            <v>08.06.080</v>
          </cell>
          <cell r="B570" t="str">
            <v>Barbacã em tubo de PVC com diâmetro 100 mm</v>
          </cell>
          <cell r="C570" t="str">
            <v>M</v>
          </cell>
          <cell r="D570">
            <v>16.600000000000001</v>
          </cell>
          <cell r="E570">
            <v>25.18</v>
          </cell>
          <cell r="F570">
            <v>41.78</v>
          </cell>
        </row>
        <row r="571">
          <cell r="A571" t="str">
            <v>08.07</v>
          </cell>
          <cell r="B571" t="str">
            <v>Esgotamento</v>
          </cell>
        </row>
        <row r="572">
          <cell r="A572" t="str">
            <v>08.07.050</v>
          </cell>
          <cell r="B572" t="str">
            <v>Taxa de mobilização e desmobilização de equipamentos para execução de rebaixamento de lençol freático</v>
          </cell>
          <cell r="C572" t="str">
            <v>TX</v>
          </cell>
          <cell r="D572">
            <v>12062.57</v>
          </cell>
          <cell r="F572">
            <v>12062.57</v>
          </cell>
        </row>
        <row r="573">
          <cell r="A573" t="str">
            <v>08.07.060</v>
          </cell>
          <cell r="B573" t="str">
            <v>Locação de conjunto de bombeamento a vácuo para rebaixamento de lençol freático, com até 50 ponteiras e potência até 15 HP, mínimo 30 dias</v>
          </cell>
          <cell r="C573" t="str">
            <v>CJxDI</v>
          </cell>
          <cell r="D573">
            <v>834.16</v>
          </cell>
          <cell r="F573">
            <v>834.16</v>
          </cell>
        </row>
        <row r="574">
          <cell r="A574" t="str">
            <v>08.07.070</v>
          </cell>
          <cell r="B574" t="str">
            <v>Ponteiras filtrantes, profundidade até 5 m</v>
          </cell>
          <cell r="C574" t="str">
            <v>UN</v>
          </cell>
          <cell r="D574">
            <v>545.58000000000004</v>
          </cell>
          <cell r="F574">
            <v>545.58000000000004</v>
          </cell>
        </row>
        <row r="575">
          <cell r="A575" t="str">
            <v>08.07.090</v>
          </cell>
          <cell r="B575" t="str">
            <v>Esgotamento de águas superficiais com bomba de superfície ou submersa</v>
          </cell>
          <cell r="C575" t="str">
            <v>HPXh</v>
          </cell>
          <cell r="D575">
            <v>2.59</v>
          </cell>
          <cell r="E575">
            <v>4.54</v>
          </cell>
          <cell r="F575">
            <v>7.13</v>
          </cell>
        </row>
        <row r="576">
          <cell r="A576" t="str">
            <v>08.10</v>
          </cell>
          <cell r="B576" t="str">
            <v>Contenção</v>
          </cell>
        </row>
        <row r="577">
          <cell r="A577" t="str">
            <v>08.10.040</v>
          </cell>
          <cell r="B577" t="str">
            <v>Enrocamento com pedra arrumada</v>
          </cell>
          <cell r="C577" t="str">
            <v>M3</v>
          </cell>
          <cell r="D577">
            <v>191.41</v>
          </cell>
          <cell r="E577">
            <v>151.05000000000001</v>
          </cell>
          <cell r="F577">
            <v>342.46</v>
          </cell>
        </row>
        <row r="578">
          <cell r="A578" t="str">
            <v>08.10.060</v>
          </cell>
          <cell r="B578" t="str">
            <v>Enrocamento com pedra assentada</v>
          </cell>
          <cell r="C578" t="str">
            <v>M3</v>
          </cell>
          <cell r="D578">
            <v>326.72000000000003</v>
          </cell>
          <cell r="E578">
            <v>292.24</v>
          </cell>
          <cell r="F578">
            <v>618.96</v>
          </cell>
        </row>
        <row r="579">
          <cell r="A579" t="str">
            <v>08.10.108</v>
          </cell>
          <cell r="B579" t="str">
            <v>Gabião tipo caixa em tela metálica, altura de 0,5 m, com revestimento liga zinco/alumínio, malha hexagonal 8/10 cm, fio diâmetro 2,7 mm, independente do formato ou utilização</v>
          </cell>
          <cell r="C579" t="str">
            <v>M3</v>
          </cell>
          <cell r="D579">
            <v>815.91</v>
          </cell>
          <cell r="E579">
            <v>135.88999999999999</v>
          </cell>
          <cell r="F579">
            <v>951.8</v>
          </cell>
        </row>
        <row r="580">
          <cell r="A580" t="str">
            <v>08.10.109</v>
          </cell>
          <cell r="B580" t="str">
            <v>Gabião tipo caixa em tela metálica, altura de 1 m, com revestimento liga zinco/alumínio, malha hexagonal 8/10 cm, fio diâmetro 2,7 mm, independente do formato ou utilização</v>
          </cell>
          <cell r="C580" t="str">
            <v>M3</v>
          </cell>
          <cell r="D580">
            <v>661.67</v>
          </cell>
          <cell r="E580">
            <v>166.9</v>
          </cell>
          <cell r="F580">
            <v>828.57</v>
          </cell>
        </row>
        <row r="581">
          <cell r="A581" t="str">
            <v>09</v>
          </cell>
          <cell r="B581" t="str">
            <v>FORMA</v>
          </cell>
        </row>
        <row r="582">
          <cell r="A582" t="str">
            <v>09.01</v>
          </cell>
          <cell r="B582" t="str">
            <v>Forma em tabua</v>
          </cell>
        </row>
        <row r="583">
          <cell r="A583" t="str">
            <v>09.01.020</v>
          </cell>
          <cell r="B583" t="str">
            <v>Forma em madeira comum para fundação</v>
          </cell>
          <cell r="C583" t="str">
            <v>M2</v>
          </cell>
          <cell r="D583">
            <v>46.68</v>
          </cell>
          <cell r="E583">
            <v>65.45</v>
          </cell>
          <cell r="F583">
            <v>112.13</v>
          </cell>
        </row>
        <row r="584">
          <cell r="A584" t="str">
            <v>09.01.030</v>
          </cell>
          <cell r="B584" t="str">
            <v>Forma em madeira comum para estrutura</v>
          </cell>
          <cell r="C584" t="str">
            <v>M2</v>
          </cell>
          <cell r="D584">
            <v>193.2</v>
          </cell>
          <cell r="E584">
            <v>75.53</v>
          </cell>
          <cell r="F584">
            <v>268.73</v>
          </cell>
        </row>
        <row r="585">
          <cell r="A585" t="str">
            <v>09.01.040</v>
          </cell>
          <cell r="B585" t="str">
            <v>Forma em madeira comum para caixão perdido</v>
          </cell>
          <cell r="C585" t="str">
            <v>M2</v>
          </cell>
          <cell r="D585">
            <v>63.46</v>
          </cell>
          <cell r="E585">
            <v>60.42</v>
          </cell>
          <cell r="F585">
            <v>123.88</v>
          </cell>
        </row>
        <row r="586">
          <cell r="A586" t="str">
            <v>09.01.150</v>
          </cell>
          <cell r="B586" t="str">
            <v>Desmontagem de forma em madeira para estrutura de laje, com tábuas</v>
          </cell>
          <cell r="C586" t="str">
            <v>M2</v>
          </cell>
          <cell r="E586">
            <v>7.76</v>
          </cell>
          <cell r="F586">
            <v>7.76</v>
          </cell>
        </row>
        <row r="587">
          <cell r="A587" t="str">
            <v>09.01.160</v>
          </cell>
          <cell r="B587" t="str">
            <v>Desmontagem de forma em madeira para estrutura de vigas, com tábuas</v>
          </cell>
          <cell r="C587" t="str">
            <v>M2</v>
          </cell>
          <cell r="E587">
            <v>9.23</v>
          </cell>
          <cell r="F587">
            <v>9.23</v>
          </cell>
        </row>
        <row r="588">
          <cell r="A588" t="str">
            <v>09.02</v>
          </cell>
          <cell r="B588" t="str">
            <v>Forma em madeira compensada</v>
          </cell>
        </row>
        <row r="589">
          <cell r="A589" t="str">
            <v>09.02.020</v>
          </cell>
          <cell r="B589" t="str">
            <v>Forma plana em compensado para estrutura convencional</v>
          </cell>
          <cell r="C589" t="str">
            <v>M2</v>
          </cell>
          <cell r="D589">
            <v>134.25</v>
          </cell>
          <cell r="E589">
            <v>70.489999999999995</v>
          </cell>
          <cell r="F589">
            <v>204.74</v>
          </cell>
        </row>
        <row r="590">
          <cell r="A590" t="str">
            <v>09.02.040</v>
          </cell>
          <cell r="B590" t="str">
            <v>Forma plana em compensado para estrutura aparente</v>
          </cell>
          <cell r="C590" t="str">
            <v>M2</v>
          </cell>
          <cell r="D590">
            <v>139.33000000000001</v>
          </cell>
          <cell r="E590">
            <v>70.489999999999995</v>
          </cell>
          <cell r="F590">
            <v>209.82</v>
          </cell>
        </row>
        <row r="591">
          <cell r="A591" t="str">
            <v>09.02.060</v>
          </cell>
          <cell r="B591" t="str">
            <v>Forma curva em compensado para estrutura aparente</v>
          </cell>
          <cell r="C591" t="str">
            <v>M2</v>
          </cell>
          <cell r="D591">
            <v>126.29</v>
          </cell>
          <cell r="E591">
            <v>125.88</v>
          </cell>
          <cell r="F591">
            <v>252.17</v>
          </cell>
        </row>
        <row r="592">
          <cell r="A592" t="str">
            <v>09.02.080</v>
          </cell>
          <cell r="B592" t="str">
            <v>Forma plana em compensado para obra de arte, sem cimbramento</v>
          </cell>
          <cell r="C592" t="str">
            <v>M2</v>
          </cell>
          <cell r="D592">
            <v>80.62</v>
          </cell>
          <cell r="E592">
            <v>67.97</v>
          </cell>
          <cell r="F592">
            <v>148.59</v>
          </cell>
        </row>
        <row r="593">
          <cell r="A593" t="str">
            <v>09.02.100</v>
          </cell>
          <cell r="B593" t="str">
            <v>Forma em compensado para encamisamento de tubulão</v>
          </cell>
          <cell r="C593" t="str">
            <v>M2</v>
          </cell>
          <cell r="D593">
            <v>43.4</v>
          </cell>
          <cell r="E593">
            <v>55.38</v>
          </cell>
          <cell r="F593">
            <v>98.78</v>
          </cell>
        </row>
        <row r="594">
          <cell r="A594" t="str">
            <v>09.02.120</v>
          </cell>
          <cell r="B594" t="str">
            <v>Forma ripada de 5 cm na vertical</v>
          </cell>
          <cell r="C594" t="str">
            <v>M2</v>
          </cell>
          <cell r="D594">
            <v>101.81</v>
          </cell>
          <cell r="E594">
            <v>110.17</v>
          </cell>
          <cell r="F594">
            <v>211.98</v>
          </cell>
        </row>
        <row r="595">
          <cell r="A595" t="str">
            <v>09.02.130</v>
          </cell>
          <cell r="B595" t="str">
            <v>Forma plana em compensado para estrutura convencional com cimbramento tubular metálico</v>
          </cell>
          <cell r="C595" t="str">
            <v>M2</v>
          </cell>
          <cell r="D595">
            <v>112.93</v>
          </cell>
          <cell r="E595">
            <v>43.34</v>
          </cell>
          <cell r="F595">
            <v>156.27000000000001</v>
          </cell>
        </row>
        <row r="596">
          <cell r="A596" t="str">
            <v>09.02.140</v>
          </cell>
          <cell r="B596" t="str">
            <v>Forma plana em compensado para estrutura aparente com cimbramento tubular metálico</v>
          </cell>
          <cell r="C596" t="str">
            <v>M2</v>
          </cell>
          <cell r="D596">
            <v>118.01</v>
          </cell>
          <cell r="E596">
            <v>77.3</v>
          </cell>
          <cell r="F596">
            <v>195.31</v>
          </cell>
        </row>
        <row r="597">
          <cell r="A597" t="str">
            <v>09.02.150</v>
          </cell>
          <cell r="B597" t="str">
            <v>Forma curva em compensado para estrutura convencional com cimbramento tubular metálico</v>
          </cell>
          <cell r="C597" t="str">
            <v>M2</v>
          </cell>
          <cell r="D597">
            <v>74.459999999999994</v>
          </cell>
          <cell r="E597">
            <v>132.69</v>
          </cell>
          <cell r="F597">
            <v>207.15</v>
          </cell>
        </row>
        <row r="598">
          <cell r="A598" t="str">
            <v>09.04</v>
          </cell>
          <cell r="B598" t="str">
            <v>Forma em papelão</v>
          </cell>
        </row>
        <row r="599">
          <cell r="A599" t="str">
            <v>09.04.020</v>
          </cell>
          <cell r="B599" t="str">
            <v>Forma em tubo de papelão com diâmetro de 25 cm</v>
          </cell>
          <cell r="C599" t="str">
            <v>M</v>
          </cell>
          <cell r="D599">
            <v>99.34</v>
          </cell>
          <cell r="E599">
            <v>11.96</v>
          </cell>
          <cell r="F599">
            <v>111.3</v>
          </cell>
        </row>
        <row r="600">
          <cell r="A600" t="str">
            <v>09.04.030</v>
          </cell>
          <cell r="B600" t="str">
            <v>Forma em tubo de papelão com diâmetro de 30 cm</v>
          </cell>
          <cell r="C600" t="str">
            <v>M</v>
          </cell>
          <cell r="D600">
            <v>157.13</v>
          </cell>
          <cell r="E600">
            <v>11.96</v>
          </cell>
          <cell r="F600">
            <v>169.09</v>
          </cell>
        </row>
        <row r="601">
          <cell r="A601" t="str">
            <v>09.04.040</v>
          </cell>
          <cell r="B601" t="str">
            <v>Forma em tubo de papelão com diâmetro de 35 cm</v>
          </cell>
          <cell r="C601" t="str">
            <v>M</v>
          </cell>
          <cell r="D601">
            <v>188.62</v>
          </cell>
          <cell r="E601">
            <v>11.96</v>
          </cell>
          <cell r="F601">
            <v>200.58</v>
          </cell>
        </row>
        <row r="602">
          <cell r="A602" t="str">
            <v>09.04.050</v>
          </cell>
          <cell r="B602" t="str">
            <v>Forma em tubo de papelão com diâmetro de 40 cm</v>
          </cell>
          <cell r="C602" t="str">
            <v>M</v>
          </cell>
          <cell r="D602">
            <v>219.74</v>
          </cell>
          <cell r="E602">
            <v>11.96</v>
          </cell>
          <cell r="F602">
            <v>231.7</v>
          </cell>
        </row>
        <row r="603">
          <cell r="A603" t="str">
            <v>09.04.060</v>
          </cell>
          <cell r="B603" t="str">
            <v>Forma em tubo de papelão com diâmetro de 45 cm</v>
          </cell>
          <cell r="C603" t="str">
            <v>M</v>
          </cell>
          <cell r="D603">
            <v>245.31</v>
          </cell>
          <cell r="E603">
            <v>11.96</v>
          </cell>
          <cell r="F603">
            <v>257.27</v>
          </cell>
        </row>
        <row r="604">
          <cell r="A604" t="str">
            <v>09.04.070</v>
          </cell>
          <cell r="B604" t="str">
            <v>Forma em tubo de papelão com diâmetro de 50 cm</v>
          </cell>
          <cell r="C604" t="str">
            <v>M</v>
          </cell>
          <cell r="D604">
            <v>220.78</v>
          </cell>
          <cell r="E604">
            <v>11.96</v>
          </cell>
          <cell r="F604">
            <v>232.74</v>
          </cell>
        </row>
        <row r="605">
          <cell r="A605" t="str">
            <v>09.07</v>
          </cell>
          <cell r="B605" t="str">
            <v>Forma em polipropileno</v>
          </cell>
        </row>
        <row r="606">
          <cell r="A606" t="str">
            <v>09.07.060</v>
          </cell>
          <cell r="B606" t="str">
            <v>Forma em polipropileno (cubeta) e acessórios para laje nervurada com dimensões variáveis - locação</v>
          </cell>
          <cell r="C606" t="str">
            <v>M3</v>
          </cell>
          <cell r="D606">
            <v>439.65</v>
          </cell>
          <cell r="E606">
            <v>88.13</v>
          </cell>
          <cell r="F606">
            <v>527.78</v>
          </cell>
        </row>
        <row r="607">
          <cell r="A607" t="str">
            <v>10</v>
          </cell>
          <cell r="B607" t="str">
            <v>ARMADURA E CORDOALHA ESTRUTURAL</v>
          </cell>
        </row>
        <row r="608">
          <cell r="A608" t="str">
            <v>10.01</v>
          </cell>
          <cell r="B608" t="str">
            <v>Armadura em barra</v>
          </cell>
        </row>
        <row r="609">
          <cell r="A609" t="str">
            <v>10.01.020</v>
          </cell>
          <cell r="B609" t="str">
            <v>Armadura em barra de aço CA-25 fyk = 250 MPa</v>
          </cell>
          <cell r="C609" t="str">
            <v>KG</v>
          </cell>
          <cell r="D609">
            <v>8.67</v>
          </cell>
          <cell r="E609">
            <v>2.93</v>
          </cell>
          <cell r="F609">
            <v>11.6</v>
          </cell>
        </row>
        <row r="610">
          <cell r="A610" t="str">
            <v>10.01.040</v>
          </cell>
          <cell r="B610" t="str">
            <v>Armadura em barra de aço CA-50 (A ou B) fyk = 500 MPa</v>
          </cell>
          <cell r="C610" t="str">
            <v>KG</v>
          </cell>
          <cell r="D610">
            <v>7.78</v>
          </cell>
          <cell r="E610">
            <v>2.93</v>
          </cell>
          <cell r="F610">
            <v>10.71</v>
          </cell>
        </row>
        <row r="611">
          <cell r="A611" t="str">
            <v>10.01.060</v>
          </cell>
          <cell r="B611" t="str">
            <v>Armadura em barra de aço CA-60 (A ou B) fyk = 600 MPa</v>
          </cell>
          <cell r="C611" t="str">
            <v>KG</v>
          </cell>
          <cell r="D611">
            <v>8.09</v>
          </cell>
          <cell r="E611">
            <v>2.93</v>
          </cell>
          <cell r="F611">
            <v>11.02</v>
          </cell>
        </row>
        <row r="612">
          <cell r="A612" t="str">
            <v>10.02</v>
          </cell>
          <cell r="B612" t="str">
            <v>Armadura em tela</v>
          </cell>
        </row>
        <row r="613">
          <cell r="A613" t="str">
            <v>10.02.020</v>
          </cell>
          <cell r="B613" t="str">
            <v>Armadura em tela soldada de aço</v>
          </cell>
          <cell r="C613" t="str">
            <v>KG</v>
          </cell>
          <cell r="D613">
            <v>8.9700000000000006</v>
          </cell>
          <cell r="E613">
            <v>1.46</v>
          </cell>
          <cell r="F613">
            <v>10.43</v>
          </cell>
        </row>
        <row r="614">
          <cell r="A614" t="str">
            <v>10.20</v>
          </cell>
          <cell r="B614" t="str">
            <v>Reparos, conservações e complementos - GRUPO 10</v>
          </cell>
        </row>
        <row r="615">
          <cell r="A615" t="str">
            <v>10.20.001</v>
          </cell>
          <cell r="B615" t="str">
            <v>Lubrificante em pasta para aplicação em barras de transferência de concreto</v>
          </cell>
          <cell r="C615" t="str">
            <v>KG</v>
          </cell>
          <cell r="D615">
            <v>61.99</v>
          </cell>
          <cell r="E615">
            <v>14.67</v>
          </cell>
          <cell r="F615">
            <v>76.66</v>
          </cell>
        </row>
        <row r="616">
          <cell r="A616" t="str">
            <v>11</v>
          </cell>
          <cell r="B616" t="str">
            <v>CONCRETO, MASSA E LASTRO</v>
          </cell>
        </row>
        <row r="617">
          <cell r="A617" t="str">
            <v>11.01</v>
          </cell>
          <cell r="B617" t="str">
            <v>Concreto usinado com controle fck - fornecimento do material</v>
          </cell>
        </row>
        <row r="618">
          <cell r="A618" t="str">
            <v>11.01.100</v>
          </cell>
          <cell r="B618" t="str">
            <v>Concreto usinado, fck = 20 MPa</v>
          </cell>
          <cell r="C618" t="str">
            <v>M3</v>
          </cell>
          <cell r="D618">
            <v>485.11</v>
          </cell>
          <cell r="F618">
            <v>485.11</v>
          </cell>
        </row>
        <row r="619">
          <cell r="A619" t="str">
            <v>11.01.130</v>
          </cell>
          <cell r="B619" t="str">
            <v>Concreto usinado, fck = 25 MPa</v>
          </cell>
          <cell r="C619" t="str">
            <v>M3</v>
          </cell>
          <cell r="D619">
            <v>508.73</v>
          </cell>
          <cell r="F619">
            <v>508.73</v>
          </cell>
        </row>
        <row r="620">
          <cell r="A620" t="str">
            <v>11.01.160</v>
          </cell>
          <cell r="B620" t="str">
            <v>Concreto usinado, fck = 30 MPa</v>
          </cell>
          <cell r="C620" t="str">
            <v>M3</v>
          </cell>
          <cell r="D620">
            <v>533.48</v>
          </cell>
          <cell r="F620">
            <v>533.48</v>
          </cell>
        </row>
        <row r="621">
          <cell r="A621" t="str">
            <v>11.01.170</v>
          </cell>
          <cell r="B621" t="str">
            <v>Concreto usinado, fck = 35 MPa</v>
          </cell>
          <cell r="C621" t="str">
            <v>M3</v>
          </cell>
          <cell r="D621">
            <v>559.45000000000005</v>
          </cell>
          <cell r="F621">
            <v>559.45000000000005</v>
          </cell>
        </row>
        <row r="622">
          <cell r="A622" t="str">
            <v>11.01.190</v>
          </cell>
          <cell r="B622" t="str">
            <v>Concreto usinado, fck = 40 MPa</v>
          </cell>
          <cell r="C622" t="str">
            <v>M3</v>
          </cell>
          <cell r="D622">
            <v>586.69000000000005</v>
          </cell>
          <cell r="F622">
            <v>586.69000000000005</v>
          </cell>
        </row>
        <row r="623">
          <cell r="A623" t="str">
            <v>11.01.260</v>
          </cell>
          <cell r="B623" t="str">
            <v>Concreto usinado, fck = 20 MPa - para bombeamento</v>
          </cell>
          <cell r="C623" t="str">
            <v>M3</v>
          </cell>
          <cell r="D623">
            <v>543.1</v>
          </cell>
          <cell r="F623">
            <v>543.1</v>
          </cell>
        </row>
        <row r="624">
          <cell r="A624" t="str">
            <v>11.01.290</v>
          </cell>
          <cell r="B624" t="str">
            <v>Concreto usinado, fck = 25 MPa - para bombeamento</v>
          </cell>
          <cell r="C624" t="str">
            <v>M3</v>
          </cell>
          <cell r="D624">
            <v>564.32000000000005</v>
          </cell>
          <cell r="F624">
            <v>564.32000000000005</v>
          </cell>
        </row>
        <row r="625">
          <cell r="A625" t="str">
            <v>11.01.320</v>
          </cell>
          <cell r="B625" t="str">
            <v>Concreto usinado, fck = 30 MPa - para bombeamento</v>
          </cell>
          <cell r="C625" t="str">
            <v>M3</v>
          </cell>
          <cell r="D625">
            <v>588.75</v>
          </cell>
          <cell r="F625">
            <v>588.75</v>
          </cell>
        </row>
        <row r="626">
          <cell r="A626" t="str">
            <v>11.01.321</v>
          </cell>
          <cell r="B626" t="str">
            <v>Concreto usinado, fck = 35 MPa - para bombeamento</v>
          </cell>
          <cell r="C626" t="str">
            <v>M3</v>
          </cell>
          <cell r="D626">
            <v>614.36</v>
          </cell>
          <cell r="F626">
            <v>614.36</v>
          </cell>
        </row>
        <row r="627">
          <cell r="A627" t="str">
            <v>11.01.350</v>
          </cell>
          <cell r="B627" t="str">
            <v>Concreto usinado, fck = 40 MPa - para bombeamento</v>
          </cell>
          <cell r="C627" t="str">
            <v>M3</v>
          </cell>
          <cell r="D627">
            <v>643.75</v>
          </cell>
          <cell r="F627">
            <v>643.75</v>
          </cell>
        </row>
        <row r="628">
          <cell r="A628" t="str">
            <v>11.01.520</v>
          </cell>
          <cell r="B628" t="str">
            <v>Concreto usinado, fck = 30 MPa - para bombeamento em estaca hélice contínua</v>
          </cell>
          <cell r="C628" t="str">
            <v>M3</v>
          </cell>
          <cell r="D628">
            <v>626.71</v>
          </cell>
          <cell r="F628">
            <v>626.71</v>
          </cell>
        </row>
        <row r="629">
          <cell r="A629" t="str">
            <v>11.01.621</v>
          </cell>
          <cell r="B629" t="str">
            <v>Concreto usinado, fck=30 MPa, fctm_k=4,2 Mpa</v>
          </cell>
          <cell r="C629" t="str">
            <v>M3</v>
          </cell>
          <cell r="D629">
            <v>526.04</v>
          </cell>
          <cell r="F629">
            <v>526.04</v>
          </cell>
        </row>
        <row r="630">
          <cell r="A630" t="str">
            <v>11.01.630</v>
          </cell>
          <cell r="B630" t="str">
            <v>Concreto usinado, fck = 25 MPa - para perfil extrudado</v>
          </cell>
          <cell r="C630" t="str">
            <v>M3</v>
          </cell>
          <cell r="D630">
            <v>607.25</v>
          </cell>
          <cell r="F630">
            <v>607.25</v>
          </cell>
        </row>
        <row r="631">
          <cell r="A631" t="str">
            <v>11.02</v>
          </cell>
          <cell r="B631" t="str">
            <v>Concreto usinado não estrutural - fornecimento do material</v>
          </cell>
        </row>
        <row r="632">
          <cell r="A632" t="str">
            <v>11.02.020</v>
          </cell>
          <cell r="B632" t="str">
            <v>Concreto usinado não estrutural mínimo 150 kg cimento / m³</v>
          </cell>
          <cell r="C632" t="str">
            <v>M3</v>
          </cell>
          <cell r="D632">
            <v>611.1</v>
          </cell>
          <cell r="F632">
            <v>611.1</v>
          </cell>
        </row>
        <row r="633">
          <cell r="A633" t="str">
            <v>11.02.040</v>
          </cell>
          <cell r="B633" t="str">
            <v>Concreto usinado não estrutural mínimo 200 kg cimento / m³</v>
          </cell>
          <cell r="C633" t="str">
            <v>M3</v>
          </cell>
          <cell r="D633">
            <v>634.20000000000005</v>
          </cell>
          <cell r="F633">
            <v>634.20000000000005</v>
          </cell>
        </row>
        <row r="634">
          <cell r="A634" t="str">
            <v>11.02.060</v>
          </cell>
          <cell r="B634" t="str">
            <v>Concreto usinado não estrutural mínimo 300 kg cimento / m³</v>
          </cell>
          <cell r="C634" t="str">
            <v>M3</v>
          </cell>
          <cell r="D634">
            <v>597.41</v>
          </cell>
          <cell r="F634">
            <v>597.41</v>
          </cell>
        </row>
        <row r="635">
          <cell r="A635" t="str">
            <v>11.03</v>
          </cell>
          <cell r="B635" t="str">
            <v>Concreto executado no local com controle fck - fornecimento do material</v>
          </cell>
        </row>
        <row r="636">
          <cell r="A636" t="str">
            <v>11.03.090</v>
          </cell>
          <cell r="B636" t="str">
            <v>Concreto preparado no local, fck = 20 MPa</v>
          </cell>
          <cell r="C636" t="str">
            <v>M3</v>
          </cell>
          <cell r="D636">
            <v>406.08</v>
          </cell>
          <cell r="E636">
            <v>136.26</v>
          </cell>
          <cell r="F636">
            <v>542.34</v>
          </cell>
        </row>
        <row r="637">
          <cell r="A637" t="str">
            <v>11.04</v>
          </cell>
          <cell r="B637" t="str">
            <v>Concreto não estrutural executado no local - fornecimento do material</v>
          </cell>
        </row>
        <row r="638">
          <cell r="A638" t="str">
            <v>11.04.020</v>
          </cell>
          <cell r="B638" t="str">
            <v>Concreto não estrutural executado no local, mínimo 150 kg cimento / m³</v>
          </cell>
          <cell r="C638" t="str">
            <v>M3</v>
          </cell>
          <cell r="D638">
            <v>338.29</v>
          </cell>
          <cell r="E638">
            <v>56.78</v>
          </cell>
          <cell r="F638">
            <v>395.07</v>
          </cell>
        </row>
        <row r="639">
          <cell r="A639" t="str">
            <v>11.04.040</v>
          </cell>
          <cell r="B639" t="str">
            <v>Concreto não estrutural executado no local, mínimo 200 kg cimento / m³</v>
          </cell>
          <cell r="C639" t="str">
            <v>M3</v>
          </cell>
          <cell r="D639">
            <v>368.79</v>
          </cell>
          <cell r="E639">
            <v>56.78</v>
          </cell>
          <cell r="F639">
            <v>425.57</v>
          </cell>
        </row>
        <row r="640">
          <cell r="A640" t="str">
            <v>11.04.060</v>
          </cell>
          <cell r="B640" t="str">
            <v>Concreto não estrutural executado no local, mínimo 300 kg cimento / m³</v>
          </cell>
          <cell r="C640" t="str">
            <v>M3</v>
          </cell>
          <cell r="D640">
            <v>433.76</v>
          </cell>
          <cell r="E640">
            <v>56.78</v>
          </cell>
          <cell r="F640">
            <v>490.54</v>
          </cell>
        </row>
        <row r="641">
          <cell r="A641" t="str">
            <v>11.05</v>
          </cell>
          <cell r="B641" t="str">
            <v>Concreto e argamassa especial</v>
          </cell>
        </row>
        <row r="642">
          <cell r="A642" t="str">
            <v>11.05.010</v>
          </cell>
          <cell r="B642" t="str">
            <v>Argamassa em solo e cimento a 5% em peso</v>
          </cell>
          <cell r="C642" t="str">
            <v>M3</v>
          </cell>
          <cell r="D642">
            <v>77.06</v>
          </cell>
          <cell r="E642">
            <v>56.78</v>
          </cell>
          <cell r="F642">
            <v>133.84</v>
          </cell>
        </row>
        <row r="643">
          <cell r="A643" t="str">
            <v>11.05.030</v>
          </cell>
          <cell r="B643" t="str">
            <v>Argamassa graute autonivelante de alta resistência</v>
          </cell>
          <cell r="C643" t="str">
            <v>M3</v>
          </cell>
          <cell r="D643">
            <v>4045.01</v>
          </cell>
          <cell r="E643">
            <v>63.69</v>
          </cell>
          <cell r="F643">
            <v>4108.7</v>
          </cell>
        </row>
        <row r="644">
          <cell r="A644" t="str">
            <v>11.05.040</v>
          </cell>
          <cell r="B644" t="str">
            <v>Argamassa graute</v>
          </cell>
          <cell r="C644" t="str">
            <v>M3</v>
          </cell>
          <cell r="D644">
            <v>375.44</v>
          </cell>
          <cell r="E644">
            <v>63.69</v>
          </cell>
          <cell r="F644">
            <v>439.13</v>
          </cell>
        </row>
        <row r="645">
          <cell r="A645" t="str">
            <v>11.05.060</v>
          </cell>
          <cell r="B645" t="str">
            <v>Concreto ciclópico - fornecimento e aplicação (com 30% de pedra rachão), concreto fck 15 Mpa</v>
          </cell>
          <cell r="C645" t="str">
            <v>M3</v>
          </cell>
          <cell r="D645">
            <v>394.33</v>
          </cell>
          <cell r="E645">
            <v>418.64</v>
          </cell>
          <cell r="F645">
            <v>812.97</v>
          </cell>
        </row>
        <row r="646">
          <cell r="A646" t="str">
            <v>11.05.120</v>
          </cell>
          <cell r="B646" t="str">
            <v>Execução de concreto projetado - consumo de cimento 350 kg/m³</v>
          </cell>
          <cell r="C646" t="str">
            <v>M3</v>
          </cell>
          <cell r="D646">
            <v>2350.2800000000002</v>
          </cell>
          <cell r="E646">
            <v>766.16</v>
          </cell>
          <cell r="F646">
            <v>3116.44</v>
          </cell>
        </row>
        <row r="647">
          <cell r="A647" t="str">
            <v>11.11</v>
          </cell>
          <cell r="B647" t="str">
            <v>Argamassas especiais</v>
          </cell>
        </row>
        <row r="648">
          <cell r="A648" t="str">
            <v>11.11.030</v>
          </cell>
          <cell r="B648" t="str">
            <v>Argamassa de cimento e areia, fck = 20 MPa, consumo de cimento 600 kg/m³ - material para injeção em estaca raiz</v>
          </cell>
          <cell r="C648" t="str">
            <v>M3</v>
          </cell>
          <cell r="D648">
            <v>515.95000000000005</v>
          </cell>
          <cell r="E648">
            <v>56.78</v>
          </cell>
          <cell r="F648">
            <v>572.73</v>
          </cell>
        </row>
        <row r="649">
          <cell r="A649" t="str">
            <v>11.16</v>
          </cell>
          <cell r="B649" t="str">
            <v>Lançamento e aplicação</v>
          </cell>
        </row>
        <row r="650">
          <cell r="A650" t="str">
            <v>11.16.020</v>
          </cell>
          <cell r="B650" t="str">
            <v>Lançamento, espalhamento e adensamento de concreto ou massa em lastro e/ou enchimento</v>
          </cell>
          <cell r="C650" t="str">
            <v>M3</v>
          </cell>
          <cell r="E650">
            <v>95.77</v>
          </cell>
          <cell r="F650">
            <v>95.77</v>
          </cell>
        </row>
        <row r="651">
          <cell r="A651" t="str">
            <v>11.16.040</v>
          </cell>
          <cell r="B651" t="str">
            <v>Lançamento e adensamento de concreto ou massa em fundação</v>
          </cell>
          <cell r="C651" t="str">
            <v>M3</v>
          </cell>
          <cell r="E651">
            <v>191.54</v>
          </cell>
          <cell r="F651">
            <v>191.54</v>
          </cell>
        </row>
        <row r="652">
          <cell r="A652" t="str">
            <v>11.16.060</v>
          </cell>
          <cell r="B652" t="str">
            <v>Lançamento e adensamento de concreto ou massa em estrutura</v>
          </cell>
          <cell r="C652" t="str">
            <v>M3</v>
          </cell>
          <cell r="E652">
            <v>132.30000000000001</v>
          </cell>
          <cell r="F652">
            <v>132.30000000000001</v>
          </cell>
        </row>
        <row r="653">
          <cell r="A653" t="str">
            <v>11.16.080</v>
          </cell>
          <cell r="B653" t="str">
            <v>Lançamento e adensamento de concreto ou massa por bombeamento</v>
          </cell>
          <cell r="C653" t="str">
            <v>M3</v>
          </cell>
          <cell r="D653">
            <v>60.61</v>
          </cell>
          <cell r="E653">
            <v>73.06</v>
          </cell>
          <cell r="F653">
            <v>133.66999999999999</v>
          </cell>
        </row>
        <row r="654">
          <cell r="A654" t="str">
            <v>11.16.220</v>
          </cell>
          <cell r="B654" t="str">
            <v>Nivelamento de piso em concreto com acabadora de superfície</v>
          </cell>
          <cell r="C654" t="str">
            <v>M2</v>
          </cell>
          <cell r="D654">
            <v>15.74</v>
          </cell>
          <cell r="F654">
            <v>15.74</v>
          </cell>
        </row>
        <row r="655">
          <cell r="A655" t="str">
            <v>11.18</v>
          </cell>
          <cell r="B655" t="str">
            <v>Lastro e enchimento</v>
          </cell>
        </row>
        <row r="656">
          <cell r="A656" t="str">
            <v>11.18.020</v>
          </cell>
          <cell r="B656" t="str">
            <v>Lastro de areia</v>
          </cell>
          <cell r="C656" t="str">
            <v>M3</v>
          </cell>
          <cell r="D656">
            <v>194.42</v>
          </cell>
          <cell r="E656">
            <v>79.489999999999995</v>
          </cell>
          <cell r="F656">
            <v>273.91000000000003</v>
          </cell>
        </row>
        <row r="657">
          <cell r="A657" t="str">
            <v>11.18.040</v>
          </cell>
          <cell r="B657" t="str">
            <v>Lastro de pedra britada</v>
          </cell>
          <cell r="C657" t="str">
            <v>M3</v>
          </cell>
          <cell r="D657">
            <v>180.88</v>
          </cell>
          <cell r="E657">
            <v>34.07</v>
          </cell>
          <cell r="F657">
            <v>214.95</v>
          </cell>
        </row>
        <row r="658">
          <cell r="A658" t="str">
            <v>11.18.060</v>
          </cell>
          <cell r="B658" t="str">
            <v>Lona plástica preta - uso geral</v>
          </cell>
          <cell r="C658" t="str">
            <v>M2</v>
          </cell>
          <cell r="D658">
            <v>0.88</v>
          </cell>
          <cell r="E658">
            <v>0.68</v>
          </cell>
          <cell r="F658">
            <v>1.56</v>
          </cell>
        </row>
        <row r="659">
          <cell r="A659" t="str">
            <v>11.18.070</v>
          </cell>
          <cell r="B659" t="str">
            <v>Enchimento de laje com concreto celular com densidade de 1.200 kg/m³</v>
          </cell>
          <cell r="C659" t="str">
            <v>M3</v>
          </cell>
          <cell r="D659">
            <v>1084.44</v>
          </cell>
          <cell r="E659">
            <v>104.66</v>
          </cell>
          <cell r="F659">
            <v>1189.0999999999999</v>
          </cell>
        </row>
        <row r="660">
          <cell r="A660" t="str">
            <v>11.18.080</v>
          </cell>
          <cell r="B660" t="str">
            <v>Enchimento de laje com tijolos cerâmicos furados</v>
          </cell>
          <cell r="C660" t="str">
            <v>M3</v>
          </cell>
          <cell r="D660">
            <v>343.88</v>
          </cell>
          <cell r="E660">
            <v>45.42</v>
          </cell>
          <cell r="F660">
            <v>389.3</v>
          </cell>
        </row>
        <row r="661">
          <cell r="A661" t="str">
            <v>11.18.110</v>
          </cell>
          <cell r="B661" t="str">
            <v>Enchimento de nichos em geral, com material proveniente de entulho</v>
          </cell>
          <cell r="C661" t="str">
            <v>M3</v>
          </cell>
          <cell r="E661">
            <v>45.42</v>
          </cell>
          <cell r="F661">
            <v>45.42</v>
          </cell>
        </row>
        <row r="662">
          <cell r="A662" t="str">
            <v>11.18.140</v>
          </cell>
          <cell r="B662" t="str">
            <v>Lastro e/ou fundação em rachão mecanizado</v>
          </cell>
          <cell r="C662" t="str">
            <v>M3</v>
          </cell>
          <cell r="D662">
            <v>240.07</v>
          </cell>
          <cell r="E662">
            <v>22.71</v>
          </cell>
          <cell r="F662">
            <v>262.77999999999997</v>
          </cell>
        </row>
        <row r="663">
          <cell r="A663" t="str">
            <v>11.18.150</v>
          </cell>
          <cell r="B663" t="str">
            <v>Lastro e/ou fundação em rachão manual</v>
          </cell>
          <cell r="C663" t="str">
            <v>M3</v>
          </cell>
          <cell r="D663">
            <v>205.8</v>
          </cell>
          <cell r="E663">
            <v>68.13</v>
          </cell>
          <cell r="F663">
            <v>273.93</v>
          </cell>
        </row>
        <row r="664">
          <cell r="A664" t="str">
            <v>11.18.160</v>
          </cell>
          <cell r="B664" t="str">
            <v>Enchimento de nichos em geral, com areia</v>
          </cell>
          <cell r="C664" t="str">
            <v>M3</v>
          </cell>
          <cell r="D664">
            <v>194.42</v>
          </cell>
          <cell r="E664">
            <v>107.13</v>
          </cell>
          <cell r="F664">
            <v>301.55</v>
          </cell>
        </row>
        <row r="665">
          <cell r="A665" t="str">
            <v>11.18.180</v>
          </cell>
          <cell r="B665" t="str">
            <v>Colchão de areia</v>
          </cell>
          <cell r="C665" t="str">
            <v>M3</v>
          </cell>
          <cell r="D665">
            <v>213.47</v>
          </cell>
          <cell r="E665">
            <v>0.23</v>
          </cell>
          <cell r="F665">
            <v>213.7</v>
          </cell>
        </row>
        <row r="666">
          <cell r="A666" t="str">
            <v>11.18.190</v>
          </cell>
          <cell r="B666" t="str">
            <v>Enchimento de nichos com poliestireno expandido do tipo P-1</v>
          </cell>
          <cell r="C666" t="str">
            <v>M3</v>
          </cell>
          <cell r="D666">
            <v>397.81</v>
          </cell>
          <cell r="E666">
            <v>18.170000000000002</v>
          </cell>
          <cell r="F666">
            <v>415.98</v>
          </cell>
        </row>
        <row r="667">
          <cell r="A667" t="str">
            <v>11.18.220</v>
          </cell>
          <cell r="B667" t="str">
            <v>Enchimento de nichos com poliestireno expandido do tipo EPS-5F</v>
          </cell>
          <cell r="C667" t="str">
            <v>M3</v>
          </cell>
          <cell r="D667">
            <v>1162.1300000000001</v>
          </cell>
          <cell r="E667">
            <v>18.170000000000002</v>
          </cell>
          <cell r="F667">
            <v>1180.3</v>
          </cell>
        </row>
        <row r="668">
          <cell r="A668" t="str">
            <v>11.20</v>
          </cell>
          <cell r="B668" t="str">
            <v>Reparos, conservações e complementos - GRUPO 11</v>
          </cell>
        </row>
        <row r="669">
          <cell r="A669" t="str">
            <v>11.20.030</v>
          </cell>
          <cell r="B669" t="str">
            <v>Cura química de concreto, membrana líquida</v>
          </cell>
          <cell r="C669" t="str">
            <v>M2</v>
          </cell>
          <cell r="D669">
            <v>2.71</v>
          </cell>
          <cell r="E669">
            <v>5.68</v>
          </cell>
          <cell r="F669">
            <v>8.39</v>
          </cell>
        </row>
        <row r="670">
          <cell r="A670" t="str">
            <v>11.20.050</v>
          </cell>
          <cell r="B670" t="str">
            <v>Corte de junta de dilatação, com serra de disco diamantado para pisos</v>
          </cell>
          <cell r="C670" t="str">
            <v>M</v>
          </cell>
          <cell r="D670">
            <v>11.33</v>
          </cell>
          <cell r="F670">
            <v>11.33</v>
          </cell>
        </row>
        <row r="671">
          <cell r="A671" t="str">
            <v>11.20.090</v>
          </cell>
          <cell r="B671" t="str">
            <v>Selante endurecedor de concreto antipó</v>
          </cell>
          <cell r="C671" t="str">
            <v>M2</v>
          </cell>
          <cell r="D671">
            <v>4.2300000000000004</v>
          </cell>
          <cell r="E671">
            <v>5.68</v>
          </cell>
          <cell r="F671">
            <v>9.91</v>
          </cell>
        </row>
        <row r="672">
          <cell r="A672" t="str">
            <v>11.20.120</v>
          </cell>
          <cell r="B672" t="str">
            <v>Reparo superficial com argamassa polimérica (tixotrópica), bicomponente</v>
          </cell>
          <cell r="C672" t="str">
            <v>M3</v>
          </cell>
          <cell r="D672">
            <v>9897.77</v>
          </cell>
          <cell r="E672">
            <v>1972.46</v>
          </cell>
          <cell r="F672">
            <v>11870.23</v>
          </cell>
        </row>
        <row r="673">
          <cell r="A673" t="str">
            <v>11.20.130</v>
          </cell>
          <cell r="B673" t="str">
            <v>Tratamento de fissuras estáveis (não ativas) em elementos de concreto</v>
          </cell>
          <cell r="C673" t="str">
            <v>M</v>
          </cell>
          <cell r="D673">
            <v>196.3</v>
          </cell>
          <cell r="E673">
            <v>151.05000000000001</v>
          </cell>
          <cell r="F673">
            <v>347.35</v>
          </cell>
        </row>
        <row r="674">
          <cell r="A674" t="str">
            <v>11.20.140</v>
          </cell>
          <cell r="B674" t="str">
            <v>Controlador de retração de concreto, a base de óxido de cálcio</v>
          </cell>
          <cell r="C674" t="str">
            <v>KG</v>
          </cell>
          <cell r="D674">
            <v>5.53</v>
          </cell>
          <cell r="E674">
            <v>0.38</v>
          </cell>
          <cell r="F674">
            <v>5.91</v>
          </cell>
        </row>
        <row r="675">
          <cell r="A675" t="str">
            <v>12</v>
          </cell>
          <cell r="B675" t="str">
            <v>FUNDACAO PROFUNDA</v>
          </cell>
        </row>
        <row r="676">
          <cell r="A676" t="str">
            <v>12.01</v>
          </cell>
          <cell r="B676" t="str">
            <v>Broca</v>
          </cell>
        </row>
        <row r="677">
          <cell r="A677" t="str">
            <v>12.01.021</v>
          </cell>
          <cell r="B677" t="str">
            <v>Broca em concreto armado diâmetro de 20 cm - completa</v>
          </cell>
          <cell r="C677" t="str">
            <v>M</v>
          </cell>
          <cell r="D677">
            <v>18.87</v>
          </cell>
          <cell r="E677">
            <v>53.01</v>
          </cell>
          <cell r="F677">
            <v>71.88</v>
          </cell>
        </row>
        <row r="678">
          <cell r="A678" t="str">
            <v>12.01.041</v>
          </cell>
          <cell r="B678" t="str">
            <v>Broca em concreto armado diâmetro de 25 cm - completa</v>
          </cell>
          <cell r="C678" t="str">
            <v>M</v>
          </cell>
          <cell r="D678">
            <v>30.51</v>
          </cell>
          <cell r="E678">
            <v>55.12</v>
          </cell>
          <cell r="F678">
            <v>85.63</v>
          </cell>
        </row>
        <row r="679">
          <cell r="A679" t="str">
            <v>12.01.061</v>
          </cell>
          <cell r="B679" t="str">
            <v>Broca em concreto armado diâmetro de 30 cm - completa</v>
          </cell>
          <cell r="C679" t="str">
            <v>M</v>
          </cell>
          <cell r="D679">
            <v>45.72</v>
          </cell>
          <cell r="E679">
            <v>87.75</v>
          </cell>
          <cell r="F679">
            <v>133.47</v>
          </cell>
        </row>
        <row r="680">
          <cell r="A680" t="str">
            <v>12.04</v>
          </cell>
          <cell r="B680" t="str">
            <v>Estaca pre-moldada de concreto</v>
          </cell>
        </row>
        <row r="681">
          <cell r="A681" t="str">
            <v>12.04.080</v>
          </cell>
          <cell r="B681" t="str">
            <v>Taxa de mobilização e desmobilização de equipamentos para execução de estaca pré-moldada</v>
          </cell>
          <cell r="C681" t="str">
            <v>TX</v>
          </cell>
          <cell r="D681">
            <v>33104.07</v>
          </cell>
          <cell r="F681">
            <v>33104.07</v>
          </cell>
        </row>
        <row r="682">
          <cell r="A682" t="str">
            <v>12.04.081</v>
          </cell>
          <cell r="B682" t="str">
            <v>Estaca pré-moldada protendida cravada para 20t</v>
          </cell>
          <cell r="C682" t="str">
            <v>M</v>
          </cell>
          <cell r="D682">
            <v>192.59</v>
          </cell>
          <cell r="E682">
            <v>2.27</v>
          </cell>
          <cell r="F682">
            <v>194.86</v>
          </cell>
        </row>
        <row r="683">
          <cell r="A683" t="str">
            <v>12.04.082</v>
          </cell>
          <cell r="B683" t="str">
            <v>Estaca pré-moldada protendida cravada para 30t</v>
          </cell>
          <cell r="C683" t="str">
            <v>M</v>
          </cell>
          <cell r="D683">
            <v>209.79</v>
          </cell>
          <cell r="E683">
            <v>2.27</v>
          </cell>
          <cell r="F683">
            <v>212.06</v>
          </cell>
        </row>
        <row r="684">
          <cell r="A684" t="str">
            <v>12.04.083</v>
          </cell>
          <cell r="B684" t="str">
            <v>Estaca pré-moldada protendida cravada para 40t</v>
          </cell>
          <cell r="C684" t="str">
            <v>M</v>
          </cell>
          <cell r="D684">
            <v>216.95</v>
          </cell>
          <cell r="E684">
            <v>2.27</v>
          </cell>
          <cell r="F684">
            <v>219.22</v>
          </cell>
        </row>
        <row r="685">
          <cell r="A685" t="str">
            <v>12.04.084</v>
          </cell>
          <cell r="B685" t="str">
            <v>Estaca pré-moldada protendida cravada para 50t</v>
          </cell>
          <cell r="C685" t="str">
            <v>M</v>
          </cell>
          <cell r="D685">
            <v>226.21</v>
          </cell>
          <cell r="E685">
            <v>2.27</v>
          </cell>
          <cell r="F685">
            <v>228.48</v>
          </cell>
        </row>
        <row r="686">
          <cell r="A686" t="str">
            <v>12.04.085</v>
          </cell>
          <cell r="B686" t="str">
            <v>Estaca pré-moldada protendida cravada para 60t</v>
          </cell>
          <cell r="C686" t="str">
            <v>M</v>
          </cell>
          <cell r="D686">
            <v>259.94</v>
          </cell>
          <cell r="E686">
            <v>2.27</v>
          </cell>
          <cell r="F686">
            <v>262.20999999999998</v>
          </cell>
        </row>
        <row r="687">
          <cell r="A687" t="str">
            <v>12.05</v>
          </cell>
          <cell r="B687" t="str">
            <v>Estaca escavada mecanicamente</v>
          </cell>
        </row>
        <row r="688">
          <cell r="A688" t="str">
            <v>12.05.010</v>
          </cell>
          <cell r="B688" t="str">
            <v>Taxa de mobilização e desmobilização de equipamentos para execução de estaca escavada</v>
          </cell>
          <cell r="C688" t="str">
            <v>TX</v>
          </cell>
          <cell r="D688">
            <v>2437.6799999999998</v>
          </cell>
          <cell r="F688">
            <v>2437.6799999999998</v>
          </cell>
        </row>
        <row r="689">
          <cell r="A689" t="str">
            <v>12.05.020</v>
          </cell>
          <cell r="B689" t="str">
            <v>Estaca escavada mecanicamente, diâmetro de 25 cm até 20 t</v>
          </cell>
          <cell r="C689" t="str">
            <v>M</v>
          </cell>
          <cell r="D689">
            <v>42.67</v>
          </cell>
          <cell r="E689">
            <v>16.79</v>
          </cell>
          <cell r="F689">
            <v>59.46</v>
          </cell>
        </row>
        <row r="690">
          <cell r="A690" t="str">
            <v>12.05.030</v>
          </cell>
          <cell r="B690" t="str">
            <v>Estaca escavada mecanicamente, diâmetro de 30 cm até 30 t</v>
          </cell>
          <cell r="C690" t="str">
            <v>M</v>
          </cell>
          <cell r="D690">
            <v>57.94</v>
          </cell>
          <cell r="E690">
            <v>24.25</v>
          </cell>
          <cell r="F690">
            <v>82.19</v>
          </cell>
        </row>
        <row r="691">
          <cell r="A691" t="str">
            <v>12.05.040</v>
          </cell>
          <cell r="B691" t="str">
            <v>Estaca escavada mecanicamente, diâmetro de 35 cm até 40 t</v>
          </cell>
          <cell r="C691" t="str">
            <v>M</v>
          </cell>
          <cell r="D691">
            <v>76.260000000000005</v>
          </cell>
          <cell r="E691">
            <v>33.229999999999997</v>
          </cell>
          <cell r="F691">
            <v>109.49</v>
          </cell>
        </row>
        <row r="692">
          <cell r="A692" t="str">
            <v>12.05.150</v>
          </cell>
          <cell r="B692" t="str">
            <v>Estaca escavada mecanicamente, diâmetro de 40 cm até 50 t</v>
          </cell>
          <cell r="C692" t="str">
            <v>M</v>
          </cell>
          <cell r="D692">
            <v>99.01</v>
          </cell>
          <cell r="E692">
            <v>43.97</v>
          </cell>
          <cell r="F692">
            <v>142.97999999999999</v>
          </cell>
        </row>
        <row r="693">
          <cell r="A693" t="str">
            <v>12.06</v>
          </cell>
          <cell r="B693" t="str">
            <v>Estaca tipo STRAUSS</v>
          </cell>
        </row>
        <row r="694">
          <cell r="A694" t="str">
            <v>12.06.010</v>
          </cell>
          <cell r="B694" t="str">
            <v>Taxa de mobilização e desmobilização de equipamentos para execução de estaca tipo Strauss</v>
          </cell>
          <cell r="C694" t="str">
            <v>TX</v>
          </cell>
          <cell r="D694">
            <v>3004.83</v>
          </cell>
          <cell r="F694">
            <v>3004.83</v>
          </cell>
        </row>
        <row r="695">
          <cell r="A695" t="str">
            <v>12.06.020</v>
          </cell>
          <cell r="B695" t="str">
            <v>Estaca tipo Strauss, diâmetro de 25 cm até 20 t</v>
          </cell>
          <cell r="C695" t="str">
            <v>M</v>
          </cell>
          <cell r="D695">
            <v>66</v>
          </cell>
          <cell r="E695">
            <v>14.13</v>
          </cell>
          <cell r="F695">
            <v>80.13</v>
          </cell>
        </row>
        <row r="696">
          <cell r="A696" t="str">
            <v>12.06.030</v>
          </cell>
          <cell r="B696" t="str">
            <v>Estaca tipo Strauss, diâmetro de 32 cm até 30 t</v>
          </cell>
          <cell r="C696" t="str">
            <v>M</v>
          </cell>
          <cell r="D696">
            <v>84.58</v>
          </cell>
          <cell r="E696">
            <v>20.39</v>
          </cell>
          <cell r="F696">
            <v>104.97</v>
          </cell>
        </row>
        <row r="697">
          <cell r="A697" t="str">
            <v>12.06.040</v>
          </cell>
          <cell r="B697" t="str">
            <v>Estaca tipo Strauss, diâmetro de 38 cm até 40 t</v>
          </cell>
          <cell r="C697" t="str">
            <v>M</v>
          </cell>
          <cell r="D697">
            <v>106.49</v>
          </cell>
          <cell r="E697">
            <v>27.81</v>
          </cell>
          <cell r="F697">
            <v>134.30000000000001</v>
          </cell>
        </row>
        <row r="698">
          <cell r="A698" t="str">
            <v>12.06.080</v>
          </cell>
          <cell r="B698" t="str">
            <v>Estaca tipo Strauss, diâmetro de 45 cm até 60 t</v>
          </cell>
          <cell r="C698" t="str">
            <v>M</v>
          </cell>
          <cell r="D698">
            <v>164.09</v>
          </cell>
          <cell r="E698">
            <v>36.26</v>
          </cell>
          <cell r="F698">
            <v>200.35</v>
          </cell>
        </row>
        <row r="699">
          <cell r="A699" t="str">
            <v>12.07</v>
          </cell>
          <cell r="B699" t="str">
            <v>Estaca tipo RAIZ</v>
          </cell>
        </row>
        <row r="700">
          <cell r="A700" t="str">
            <v>12.07.010</v>
          </cell>
          <cell r="B700" t="str">
            <v>Taxa de mobilização e desmobilização de equipamentos para execução de estaca tipo Raiz em solo</v>
          </cell>
          <cell r="C700" t="str">
            <v>TX</v>
          </cell>
          <cell r="D700">
            <v>30305.5</v>
          </cell>
          <cell r="F700">
            <v>30305.5</v>
          </cell>
        </row>
        <row r="701">
          <cell r="A701" t="str">
            <v>12.07.030</v>
          </cell>
          <cell r="B701" t="str">
            <v>Estaca tipo Raiz, diâmetro de 10 cm para 10 t, em solo</v>
          </cell>
          <cell r="C701" t="str">
            <v>M</v>
          </cell>
          <cell r="D701">
            <v>231.77</v>
          </cell>
          <cell r="E701">
            <v>10.28</v>
          </cell>
          <cell r="F701">
            <v>242.05</v>
          </cell>
        </row>
        <row r="702">
          <cell r="A702" t="str">
            <v>12.07.050</v>
          </cell>
          <cell r="B702" t="str">
            <v>Estaca tipo Raiz, diâmetro de 12 cm para 15 t, em solo</v>
          </cell>
          <cell r="C702" t="str">
            <v>M</v>
          </cell>
          <cell r="D702">
            <v>255.3</v>
          </cell>
          <cell r="E702">
            <v>12.89</v>
          </cell>
          <cell r="F702">
            <v>268.19</v>
          </cell>
        </row>
        <row r="703">
          <cell r="A703" t="str">
            <v>12.07.060</v>
          </cell>
          <cell r="B703" t="str">
            <v>Estaca tipo Raiz, diâmetro de 15 cm para 25 t, em solo</v>
          </cell>
          <cell r="C703" t="str">
            <v>M</v>
          </cell>
          <cell r="D703">
            <v>319.76</v>
          </cell>
          <cell r="E703">
            <v>19.510000000000002</v>
          </cell>
          <cell r="F703">
            <v>339.27</v>
          </cell>
        </row>
        <row r="704">
          <cell r="A704" t="str">
            <v>12.07.070</v>
          </cell>
          <cell r="B704" t="str">
            <v>Estaca tipo Raiz, diâmetro de 16 cm para 35 t, em solo</v>
          </cell>
          <cell r="C704" t="str">
            <v>M</v>
          </cell>
          <cell r="D704">
            <v>350.05</v>
          </cell>
          <cell r="E704">
            <v>27.3</v>
          </cell>
          <cell r="F704">
            <v>377.35</v>
          </cell>
        </row>
        <row r="705">
          <cell r="A705" t="str">
            <v>12.07.090</v>
          </cell>
          <cell r="B705" t="str">
            <v>Estaca tipo Raiz, diâmetro de 20 cm para 50 t, em solo</v>
          </cell>
          <cell r="C705" t="str">
            <v>M</v>
          </cell>
          <cell r="D705">
            <v>418.72</v>
          </cell>
          <cell r="E705">
            <v>41.71</v>
          </cell>
          <cell r="F705">
            <v>460.43</v>
          </cell>
        </row>
        <row r="706">
          <cell r="A706" t="str">
            <v>12.07.100</v>
          </cell>
          <cell r="B706" t="str">
            <v>Estaca tipo Raiz, diâmetro de 25 cm para 80 t, em solo</v>
          </cell>
          <cell r="C706" t="str">
            <v>M</v>
          </cell>
          <cell r="D706">
            <v>478.96</v>
          </cell>
          <cell r="E706">
            <v>48.91</v>
          </cell>
          <cell r="F706">
            <v>527.87</v>
          </cell>
        </row>
        <row r="707">
          <cell r="A707" t="str">
            <v>12.07.110</v>
          </cell>
          <cell r="B707" t="str">
            <v>Estaca tipo Raiz, diâmetro de 31 cm para 100 t, em solo</v>
          </cell>
          <cell r="C707" t="str">
            <v>M</v>
          </cell>
          <cell r="D707">
            <v>585.94000000000005</v>
          </cell>
          <cell r="E707">
            <v>57.84</v>
          </cell>
          <cell r="F707">
            <v>643.78</v>
          </cell>
        </row>
        <row r="708">
          <cell r="A708" t="str">
            <v>12.07.130</v>
          </cell>
          <cell r="B708" t="str">
            <v>Estaca tipo Raiz, diâmetro de 40 cm para 130 t, em solo</v>
          </cell>
          <cell r="C708" t="str">
            <v>M</v>
          </cell>
          <cell r="D708">
            <v>690.98</v>
          </cell>
          <cell r="E708">
            <v>48.91</v>
          </cell>
          <cell r="F708">
            <v>739.89</v>
          </cell>
        </row>
        <row r="709">
          <cell r="A709" t="str">
            <v>12.07.151</v>
          </cell>
          <cell r="B709" t="str">
            <v>Estaca tipo Raiz, diâmetro de 31 cm, sem armação, em solo</v>
          </cell>
          <cell r="C709" t="str">
            <v>M</v>
          </cell>
          <cell r="D709">
            <v>384.53</v>
          </cell>
          <cell r="F709">
            <v>384.53</v>
          </cell>
        </row>
        <row r="710">
          <cell r="A710" t="str">
            <v>12.07.153</v>
          </cell>
          <cell r="B710" t="str">
            <v>Estaca tipo Raiz, diâmetro de 45 cm, sem armação, em solo</v>
          </cell>
          <cell r="C710" t="str">
            <v>M</v>
          </cell>
          <cell r="D710">
            <v>523.5</v>
          </cell>
          <cell r="F710">
            <v>523.5</v>
          </cell>
        </row>
        <row r="711">
          <cell r="A711" t="str">
            <v>12.07.270</v>
          </cell>
          <cell r="B711" t="str">
            <v>Taxa de mobilização e desmobilização de equipamentos para execução de estaca tipo Raiz em rocha</v>
          </cell>
          <cell r="C711" t="str">
            <v>TX</v>
          </cell>
          <cell r="D711">
            <v>30305.5</v>
          </cell>
          <cell r="F711">
            <v>30305.5</v>
          </cell>
        </row>
        <row r="712">
          <cell r="A712" t="str">
            <v>12.07.271</v>
          </cell>
          <cell r="B712" t="str">
            <v>Estaca tipo Raiz, diâmetro de 31 cm, sem armação, em rocha</v>
          </cell>
          <cell r="C712" t="str">
            <v>M</v>
          </cell>
          <cell r="D712">
            <v>1183.8900000000001</v>
          </cell>
          <cell r="F712">
            <v>1183.8900000000001</v>
          </cell>
        </row>
        <row r="713">
          <cell r="A713" t="str">
            <v>12.07.272</v>
          </cell>
          <cell r="B713" t="str">
            <v>Estaca tipo Raiz, diâmetro de 41 cm, sem armação, em rocha</v>
          </cell>
          <cell r="C713" t="str">
            <v>M</v>
          </cell>
          <cell r="D713">
            <v>1379.02</v>
          </cell>
          <cell r="F713">
            <v>1379.02</v>
          </cell>
        </row>
        <row r="714">
          <cell r="A714" t="str">
            <v>12.07.273</v>
          </cell>
          <cell r="B714" t="str">
            <v>Estaca tipo Raiz, diâmetro de 45 cm, sem armação, em rocha</v>
          </cell>
          <cell r="C714" t="str">
            <v>M</v>
          </cell>
          <cell r="D714">
            <v>1596.87</v>
          </cell>
          <cell r="F714">
            <v>1596.87</v>
          </cell>
        </row>
        <row r="715">
          <cell r="A715" t="str">
            <v>12.07.274</v>
          </cell>
          <cell r="B715" t="str">
            <v>Estaca tipo Raiz, diâmetro de 15 cm para 25 t, sem armação e sem argamassa, em rocha</v>
          </cell>
          <cell r="C715" t="str">
            <v>M</v>
          </cell>
          <cell r="D715">
            <v>756.12</v>
          </cell>
          <cell r="F715">
            <v>756.12</v>
          </cell>
        </row>
        <row r="716">
          <cell r="A716" t="str">
            <v>12.07.275</v>
          </cell>
          <cell r="B716" t="str">
            <v>Estaca tipo Raiz, diâmetro de 20 cm para 50 t, sem armação e sem argamassa, em rocha</v>
          </cell>
          <cell r="C716" t="str">
            <v>M</v>
          </cell>
          <cell r="D716">
            <v>869.22</v>
          </cell>
          <cell r="F716">
            <v>869.22</v>
          </cell>
        </row>
        <row r="717">
          <cell r="A717" t="str">
            <v>12.07.511</v>
          </cell>
          <cell r="B717" t="str">
            <v>Injeção de argamassa de cimento e areia em estaca raiz - sobreconsumo</v>
          </cell>
          <cell r="C717" t="str">
            <v>M3</v>
          </cell>
          <cell r="D717">
            <v>663.85</v>
          </cell>
          <cell r="F717">
            <v>663.85</v>
          </cell>
        </row>
        <row r="718">
          <cell r="A718" t="str">
            <v>12.09</v>
          </cell>
          <cell r="B718" t="str">
            <v>Tubulão</v>
          </cell>
        </row>
        <row r="719">
          <cell r="A719" t="str">
            <v>12.09.010</v>
          </cell>
          <cell r="B719" t="str">
            <v>Taxa de mobilização e desmobilização de equipamentos para execução de tubulão escavado mecanicamente</v>
          </cell>
          <cell r="C719" t="str">
            <v>TX</v>
          </cell>
          <cell r="D719">
            <v>2077.2199999999998</v>
          </cell>
          <cell r="F719">
            <v>2077.2199999999998</v>
          </cell>
        </row>
        <row r="720">
          <cell r="A720" t="str">
            <v>12.09.020</v>
          </cell>
          <cell r="B720" t="str">
            <v>Abertura de fuste mecanizado diâmetro de 50 cm</v>
          </cell>
          <cell r="C720" t="str">
            <v>M</v>
          </cell>
          <cell r="D720">
            <v>40.130000000000003</v>
          </cell>
          <cell r="F720">
            <v>40.130000000000003</v>
          </cell>
        </row>
        <row r="721">
          <cell r="A721" t="str">
            <v>12.09.040</v>
          </cell>
          <cell r="B721" t="str">
            <v>Abertura de fuste mecanizado diâmetro de 60 cm</v>
          </cell>
          <cell r="C721" t="str">
            <v>M</v>
          </cell>
          <cell r="D721">
            <v>46.32</v>
          </cell>
          <cell r="F721">
            <v>46.32</v>
          </cell>
        </row>
        <row r="722">
          <cell r="A722" t="str">
            <v>12.09.060</v>
          </cell>
          <cell r="B722" t="str">
            <v>Abertura de fuste mecanizado diâmetro de 80 cm</v>
          </cell>
          <cell r="C722" t="str">
            <v>M</v>
          </cell>
          <cell r="D722">
            <v>70.56</v>
          </cell>
          <cell r="F722">
            <v>70.56</v>
          </cell>
        </row>
        <row r="723">
          <cell r="A723" t="str">
            <v>12.09.140</v>
          </cell>
          <cell r="B723" t="str">
            <v>Escavação manual em campo aberto para tubulão, fuste e/ou base</v>
          </cell>
          <cell r="C723" t="str">
            <v>M3</v>
          </cell>
          <cell r="E723">
            <v>558.29999999999995</v>
          </cell>
          <cell r="F723">
            <v>558.29999999999995</v>
          </cell>
        </row>
        <row r="724">
          <cell r="A724" t="str">
            <v>12.12</v>
          </cell>
          <cell r="B724" t="str">
            <v>Estaca hélice continua</v>
          </cell>
        </row>
        <row r="725">
          <cell r="A725" t="str">
            <v>12.12.010</v>
          </cell>
          <cell r="B725" t="str">
            <v>Taxa de mobilização e desmobilização de equipamentos para execução de estaca tipo hélice contínua em solo</v>
          </cell>
          <cell r="C725" t="str">
            <v>TX</v>
          </cell>
          <cell r="D725">
            <v>41680.870000000003</v>
          </cell>
          <cell r="F725">
            <v>41680.870000000003</v>
          </cell>
        </row>
        <row r="726">
          <cell r="A726" t="str">
            <v>12.12.014</v>
          </cell>
          <cell r="B726" t="str">
            <v>Estaca tipo hélice contínua, diâmetro de 25 cm em solo</v>
          </cell>
          <cell r="C726" t="str">
            <v>M</v>
          </cell>
          <cell r="D726">
            <v>42.57</v>
          </cell>
          <cell r="E726">
            <v>6.06</v>
          </cell>
          <cell r="F726">
            <v>48.63</v>
          </cell>
        </row>
        <row r="727">
          <cell r="A727" t="str">
            <v>12.12.016</v>
          </cell>
          <cell r="B727" t="str">
            <v>Estaca tipo hélice contínua, diâmetro de 30 cm em solo</v>
          </cell>
          <cell r="C727" t="str">
            <v>M</v>
          </cell>
          <cell r="D727">
            <v>54.06</v>
          </cell>
          <cell r="E727">
            <v>6.06</v>
          </cell>
          <cell r="F727">
            <v>60.12</v>
          </cell>
        </row>
        <row r="728">
          <cell r="A728" t="str">
            <v>12.12.020</v>
          </cell>
          <cell r="B728" t="str">
            <v>Estaca tipo hélice contínua, diâmetro de 35 cm em solo</v>
          </cell>
          <cell r="C728" t="str">
            <v>M</v>
          </cell>
          <cell r="D728">
            <v>63.19</v>
          </cell>
          <cell r="E728">
            <v>6.06</v>
          </cell>
          <cell r="F728">
            <v>69.25</v>
          </cell>
        </row>
        <row r="729">
          <cell r="A729" t="str">
            <v>12.12.060</v>
          </cell>
          <cell r="B729" t="str">
            <v>Estaca tipo hélice contínua, diâmetro de 40 cm em solo</v>
          </cell>
          <cell r="C729" t="str">
            <v>M</v>
          </cell>
          <cell r="D729">
            <v>73.63</v>
          </cell>
          <cell r="E729">
            <v>6.06</v>
          </cell>
          <cell r="F729">
            <v>79.69</v>
          </cell>
        </row>
        <row r="730">
          <cell r="A730" t="str">
            <v>12.12.070</v>
          </cell>
          <cell r="B730" t="str">
            <v>Estaca tipo hélice contínua, diâmetro de 50 cm em solo</v>
          </cell>
          <cell r="C730" t="str">
            <v>M</v>
          </cell>
          <cell r="D730">
            <v>95.5</v>
          </cell>
          <cell r="E730">
            <v>6.06</v>
          </cell>
          <cell r="F730">
            <v>101.56</v>
          </cell>
        </row>
        <row r="731">
          <cell r="A731" t="str">
            <v>12.12.074</v>
          </cell>
          <cell r="B731" t="str">
            <v>Estaca tipo hélice contínua, diâmetro de 60 cm em solo</v>
          </cell>
          <cell r="C731" t="str">
            <v>M</v>
          </cell>
          <cell r="D731">
            <v>113.02</v>
          </cell>
          <cell r="E731">
            <v>6.06</v>
          </cell>
          <cell r="F731">
            <v>119.08</v>
          </cell>
        </row>
        <row r="732">
          <cell r="A732" t="str">
            <v>12.12.090</v>
          </cell>
          <cell r="B732" t="str">
            <v>Estaca tipo hélice contínua, diâmetro de 70 cm em solo</v>
          </cell>
          <cell r="C732" t="str">
            <v>M</v>
          </cell>
          <cell r="D732">
            <v>150.31</v>
          </cell>
          <cell r="E732">
            <v>6.06</v>
          </cell>
          <cell r="F732">
            <v>156.37</v>
          </cell>
        </row>
        <row r="733">
          <cell r="A733" t="str">
            <v>12.12.100</v>
          </cell>
          <cell r="B733" t="str">
            <v>Estaca tipo hélice contínua, diâmetro de 80 cm em solo</v>
          </cell>
          <cell r="C733" t="str">
            <v>M</v>
          </cell>
          <cell r="D733">
            <v>185.48</v>
          </cell>
          <cell r="E733">
            <v>6.06</v>
          </cell>
          <cell r="F733">
            <v>191.54</v>
          </cell>
        </row>
        <row r="734">
          <cell r="A734" t="str">
            <v>12.14</v>
          </cell>
          <cell r="B734" t="str">
            <v>Estaca escavada com injeção ou micro estaca</v>
          </cell>
        </row>
        <row r="735">
          <cell r="A735" t="str">
            <v>12.14.010</v>
          </cell>
          <cell r="B735" t="str">
            <v>Taxa de mobilização e desmobilização de equipamentos para execução de estacas escavadas com injeção ou microestaca</v>
          </cell>
          <cell r="C735" t="str">
            <v>TX</v>
          </cell>
          <cell r="D735">
            <v>28814.53</v>
          </cell>
          <cell r="F735">
            <v>28814.53</v>
          </cell>
        </row>
        <row r="736">
          <cell r="A736" t="str">
            <v>12.14.040</v>
          </cell>
          <cell r="B736" t="str">
            <v>Estaca escavada com injeção ou microestaca, diâmetro de 16 cm</v>
          </cell>
          <cell r="C736" t="str">
            <v>M</v>
          </cell>
          <cell r="D736">
            <v>338.97</v>
          </cell>
          <cell r="E736">
            <v>27.3</v>
          </cell>
          <cell r="F736">
            <v>366.27</v>
          </cell>
        </row>
        <row r="737">
          <cell r="A737" t="str">
            <v>12.14.050</v>
          </cell>
          <cell r="B737" t="str">
            <v>Estaca escavada com injeção ou microestaca, diâmetro de 20 cm</v>
          </cell>
          <cell r="C737" t="str">
            <v>M</v>
          </cell>
          <cell r="D737">
            <v>421.95</v>
          </cell>
          <cell r="E737">
            <v>41.71</v>
          </cell>
          <cell r="F737">
            <v>463.66</v>
          </cell>
        </row>
        <row r="738">
          <cell r="A738" t="str">
            <v>12.14.060</v>
          </cell>
          <cell r="B738" t="str">
            <v>Estaca escavada com injeção ou microestaca, diâmetro de 25 cm</v>
          </cell>
          <cell r="C738" t="str">
            <v>M</v>
          </cell>
          <cell r="D738">
            <v>492.16</v>
          </cell>
          <cell r="E738">
            <v>48.91</v>
          </cell>
          <cell r="F738">
            <v>541.07000000000005</v>
          </cell>
        </row>
        <row r="739">
          <cell r="A739" t="str">
            <v>13</v>
          </cell>
          <cell r="B739" t="str">
            <v>LAJE E PAINEL DE FECHAMENTO PRE-FABRICADOS</v>
          </cell>
        </row>
        <row r="740">
          <cell r="A740" t="str">
            <v>13.01</v>
          </cell>
          <cell r="B740" t="str">
            <v>Laje pre-fabricada mista em vigotas treplicadas e lajotas</v>
          </cell>
        </row>
        <row r="741">
          <cell r="A741" t="str">
            <v>13.01.130</v>
          </cell>
          <cell r="B741" t="str">
            <v>Laje pré-fabricada mista vigota treliçada/lajota cerâmica - LT 12 (8+4) e capa com concreto de 25 MPa</v>
          </cell>
          <cell r="C741" t="str">
            <v>M2</v>
          </cell>
          <cell r="D741">
            <v>123.97</v>
          </cell>
          <cell r="E741">
            <v>36.65</v>
          </cell>
          <cell r="F741">
            <v>160.62</v>
          </cell>
        </row>
        <row r="742">
          <cell r="A742" t="str">
            <v>13.01.150</v>
          </cell>
          <cell r="B742" t="str">
            <v>Laje pré-fabricada mista vigota treliçada/lajota cerâmica - LT 16 (12+4) e capa com concreto de 25 MPa</v>
          </cell>
          <cell r="C742" t="str">
            <v>M2</v>
          </cell>
          <cell r="D742">
            <v>129.6</v>
          </cell>
          <cell r="E742">
            <v>40.31</v>
          </cell>
          <cell r="F742">
            <v>169.91</v>
          </cell>
        </row>
        <row r="743">
          <cell r="A743" t="str">
            <v>13.01.170</v>
          </cell>
          <cell r="B743" t="str">
            <v>Laje pré-fabricada mista vigota treliçada/lajota cerâmica - LT 20 (16+4) e capa com concreto de 25 MPa</v>
          </cell>
          <cell r="C743" t="str">
            <v>M2</v>
          </cell>
          <cell r="D743">
            <v>161.63999999999999</v>
          </cell>
          <cell r="E743">
            <v>43.96</v>
          </cell>
          <cell r="F743">
            <v>205.6</v>
          </cell>
        </row>
        <row r="744">
          <cell r="A744" t="str">
            <v>13.01.190</v>
          </cell>
          <cell r="B744" t="str">
            <v>Laje pré-fabricada mista vigota treliçada/lajota cerâmica - LT 24 (20+4) e capa com concreto de 25 MPa</v>
          </cell>
          <cell r="C744" t="str">
            <v>M2</v>
          </cell>
          <cell r="D744">
            <v>166.15</v>
          </cell>
          <cell r="E744">
            <v>47.61</v>
          </cell>
          <cell r="F744">
            <v>213.76</v>
          </cell>
        </row>
        <row r="745">
          <cell r="A745" t="str">
            <v>13.01.210</v>
          </cell>
          <cell r="B745" t="str">
            <v>Laje pré-fabricada mista vigota treliçada/lajota cerâmica - LT 30 (24+6) e capa com concreto de 25 MPa</v>
          </cell>
          <cell r="C745" t="str">
            <v>M2</v>
          </cell>
          <cell r="D745">
            <v>218.79</v>
          </cell>
          <cell r="E745">
            <v>52.26</v>
          </cell>
          <cell r="F745">
            <v>271.05</v>
          </cell>
        </row>
        <row r="746">
          <cell r="A746" t="str">
            <v>13.01.310</v>
          </cell>
          <cell r="B746" t="str">
            <v>Laje pré-fabricada unidirecional em viga treliçada/lajota em EPS LT 12 (8 + 4), com capa de concreto de 25 MPa</v>
          </cell>
          <cell r="C746" t="str">
            <v>M2</v>
          </cell>
          <cell r="D746">
            <v>143.41999999999999</v>
          </cell>
          <cell r="E746">
            <v>40.31</v>
          </cell>
          <cell r="F746">
            <v>183.73</v>
          </cell>
        </row>
        <row r="747">
          <cell r="A747" t="str">
            <v>13.01.320</v>
          </cell>
          <cell r="B747" t="str">
            <v>Laje pré-fabricada unidirecional em viga treliçada/lajota em EPS LT 16 (12 + 4), com capa de concreto de 25 MPa</v>
          </cell>
          <cell r="C747" t="str">
            <v>M2</v>
          </cell>
          <cell r="D747">
            <v>165.55</v>
          </cell>
          <cell r="E747">
            <v>40.31</v>
          </cell>
          <cell r="F747">
            <v>205.86</v>
          </cell>
        </row>
        <row r="748">
          <cell r="A748" t="str">
            <v>13.01.330</v>
          </cell>
          <cell r="B748" t="str">
            <v>Laje pré-fabricada unidirecional em viga treliçada/lajota em EPS LT 20 (16 + 4), com capa de concreto de 25 MPa</v>
          </cell>
          <cell r="C748" t="str">
            <v>M2</v>
          </cell>
          <cell r="D748">
            <v>205.27</v>
          </cell>
          <cell r="E748">
            <v>43.96</v>
          </cell>
          <cell r="F748">
            <v>249.23</v>
          </cell>
        </row>
        <row r="749">
          <cell r="A749" t="str">
            <v>13.01.340</v>
          </cell>
          <cell r="B749" t="str">
            <v>Laje pré-fabricada unidirecional em viga treliçada/lajota em EPS LT 25 (20 + 5), com capa de concreto de 25 MPa</v>
          </cell>
          <cell r="C749" t="str">
            <v>M2</v>
          </cell>
          <cell r="D749">
            <v>224.7</v>
          </cell>
          <cell r="E749">
            <v>47.61</v>
          </cell>
          <cell r="F749">
            <v>272.31</v>
          </cell>
        </row>
        <row r="750">
          <cell r="A750" t="str">
            <v>13.01.350</v>
          </cell>
          <cell r="B750" t="str">
            <v>Laje pré-fabricada unidirecional em viga treliçada/lajota em EPS LT 30 (25 + 5), com capa de concreto de 25 MPa</v>
          </cell>
          <cell r="C750" t="str">
            <v>M2</v>
          </cell>
          <cell r="D750">
            <v>243.72</v>
          </cell>
          <cell r="E750">
            <v>52.26</v>
          </cell>
          <cell r="F750">
            <v>295.98</v>
          </cell>
        </row>
        <row r="751">
          <cell r="A751" t="str">
            <v>13.02</v>
          </cell>
          <cell r="B751" t="str">
            <v>Laje pre-fabricada mista em vigotas protendidas e lajotas</v>
          </cell>
        </row>
        <row r="752">
          <cell r="A752" t="str">
            <v>13.02.150</v>
          </cell>
          <cell r="B752" t="str">
            <v>Laje pré-fabricada mista vigota protendida/lajota cerâmica - LP 12 (8+4) e capa com concreto de 25 MPa</v>
          </cell>
          <cell r="C752" t="str">
            <v>M2</v>
          </cell>
          <cell r="D752">
            <v>169.35</v>
          </cell>
          <cell r="E752">
            <v>40.31</v>
          </cell>
          <cell r="F752">
            <v>209.66</v>
          </cell>
        </row>
        <row r="753">
          <cell r="A753" t="str">
            <v>13.02.170</v>
          </cell>
          <cell r="B753" t="str">
            <v>Laje pré-fabricada mista vigota protendida/lajota cerâmica - LP 16 (12+4) e capa com concreto de 25 MPa</v>
          </cell>
          <cell r="C753" t="str">
            <v>M2</v>
          </cell>
          <cell r="D753">
            <v>186.16</v>
          </cell>
          <cell r="E753">
            <v>43.96</v>
          </cell>
          <cell r="F753">
            <v>230.12</v>
          </cell>
        </row>
        <row r="754">
          <cell r="A754" t="str">
            <v>13.02.190</v>
          </cell>
          <cell r="B754" t="str">
            <v>Laje pré-fabricada mista vigota protendida/lajota cerâmica - LP 20 (16+4) e capa com concreto de 25 MPa</v>
          </cell>
          <cell r="C754" t="str">
            <v>M2</v>
          </cell>
          <cell r="D754">
            <v>204.09</v>
          </cell>
          <cell r="E754">
            <v>47.61</v>
          </cell>
          <cell r="F754">
            <v>251.7</v>
          </cell>
        </row>
        <row r="755">
          <cell r="A755" t="str">
            <v>13.02.210</v>
          </cell>
          <cell r="B755" t="str">
            <v>Laje pré-fabricada mista vigota protendida/lajota cerâmica - LP 25 (20+5) e capa com concreto de 25 MPa</v>
          </cell>
          <cell r="C755" t="str">
            <v>M2</v>
          </cell>
          <cell r="D755">
            <v>213.28</v>
          </cell>
          <cell r="E755">
            <v>52.26</v>
          </cell>
          <cell r="F755">
            <v>265.54000000000002</v>
          </cell>
        </row>
        <row r="756">
          <cell r="A756" t="str">
            <v>13.05</v>
          </cell>
          <cell r="B756" t="str">
            <v>Pre-laje</v>
          </cell>
        </row>
        <row r="757">
          <cell r="A757" t="str">
            <v>13.05.084</v>
          </cell>
          <cell r="B757" t="str">
            <v>Pré-laje em painel pré-fabricado treliçado, com EPS, H= 12 cm</v>
          </cell>
          <cell r="C757" t="str">
            <v>M2</v>
          </cell>
          <cell r="D757">
            <v>155.62</v>
          </cell>
          <cell r="E757">
            <v>12.29</v>
          </cell>
          <cell r="F757">
            <v>167.91</v>
          </cell>
        </row>
        <row r="758">
          <cell r="A758" t="str">
            <v>13.05.090</v>
          </cell>
          <cell r="B758" t="str">
            <v>Pré-laje em painel pré-fabricado treliçado, com EPS, H= 16 cm</v>
          </cell>
          <cell r="C758" t="str">
            <v>M2</v>
          </cell>
          <cell r="D758">
            <v>172.89</v>
          </cell>
          <cell r="E758">
            <v>12.92</v>
          </cell>
          <cell r="F758">
            <v>185.81</v>
          </cell>
        </row>
        <row r="759">
          <cell r="A759" t="str">
            <v>13.05.094</v>
          </cell>
          <cell r="B759" t="str">
            <v>Pré-laje em painel pré-fabricado treliçado, com EPS, H= 20 cm</v>
          </cell>
          <cell r="C759" t="str">
            <v>M2</v>
          </cell>
          <cell r="D759">
            <v>187.82</v>
          </cell>
          <cell r="E759">
            <v>13.56</v>
          </cell>
          <cell r="F759">
            <v>201.38</v>
          </cell>
        </row>
        <row r="760">
          <cell r="A760" t="str">
            <v>13.05.096</v>
          </cell>
          <cell r="B760" t="str">
            <v>Pré-laje em painel pré-fabricado treliçado, com EPS, H= 25 cm</v>
          </cell>
          <cell r="C760" t="str">
            <v>M2</v>
          </cell>
          <cell r="D760">
            <v>258.82</v>
          </cell>
          <cell r="E760">
            <v>13.81</v>
          </cell>
          <cell r="F760">
            <v>272.63</v>
          </cell>
        </row>
        <row r="761">
          <cell r="A761" t="str">
            <v>13.05.110</v>
          </cell>
          <cell r="B761" t="str">
            <v>Pré-laje em painel pré-fabricado treliçado, H= 12 cm</v>
          </cell>
          <cell r="C761" t="str">
            <v>M2</v>
          </cell>
          <cell r="D761">
            <v>153.75</v>
          </cell>
          <cell r="E761">
            <v>12.29</v>
          </cell>
          <cell r="F761">
            <v>166.04</v>
          </cell>
        </row>
        <row r="762">
          <cell r="A762" t="str">
            <v>13.05.150</v>
          </cell>
          <cell r="B762" t="str">
            <v>Pré-laje em painel pré-fabricado treliçado, H= 16 cm</v>
          </cell>
          <cell r="C762" t="str">
            <v>M2</v>
          </cell>
          <cell r="D762">
            <v>159.5</v>
          </cell>
          <cell r="E762">
            <v>12.92</v>
          </cell>
          <cell r="F762">
            <v>172.42</v>
          </cell>
        </row>
        <row r="763">
          <cell r="A763" t="str">
            <v>14</v>
          </cell>
          <cell r="B763" t="str">
            <v>ALVENARIA E ELEMENTO DIVISOR</v>
          </cell>
        </row>
        <row r="764">
          <cell r="A764" t="str">
            <v>14.01</v>
          </cell>
          <cell r="B764" t="str">
            <v>Alvenaria de fundação (embasamento)</v>
          </cell>
        </row>
        <row r="765">
          <cell r="A765" t="str">
            <v>14.01.020</v>
          </cell>
          <cell r="B765" t="str">
            <v>Alvenaria de embasamento em tijolo maciço comum</v>
          </cell>
          <cell r="C765" t="str">
            <v>M3</v>
          </cell>
          <cell r="D765">
            <v>661.16</v>
          </cell>
          <cell r="E765">
            <v>417.17</v>
          </cell>
          <cell r="F765">
            <v>1078.33</v>
          </cell>
        </row>
        <row r="766">
          <cell r="A766" t="str">
            <v>14.01.050</v>
          </cell>
          <cell r="B766" t="str">
            <v>Alvenaria de embasamento em bloco de concreto de 14 x 19 x 39 cm - classe A</v>
          </cell>
          <cell r="C766" t="str">
            <v>M2</v>
          </cell>
          <cell r="D766">
            <v>74.91</v>
          </cell>
          <cell r="E766">
            <v>40.03</v>
          </cell>
          <cell r="F766">
            <v>114.94</v>
          </cell>
        </row>
        <row r="767">
          <cell r="A767" t="str">
            <v>14.01.060</v>
          </cell>
          <cell r="B767" t="str">
            <v>Alvenaria de embasamento em bloco de concreto de 19 x 19 x 39 cm - classe A</v>
          </cell>
          <cell r="C767" t="str">
            <v>M2</v>
          </cell>
          <cell r="D767">
            <v>100.31</v>
          </cell>
          <cell r="E767">
            <v>40.94</v>
          </cell>
          <cell r="F767">
            <v>141.25</v>
          </cell>
        </row>
        <row r="768">
          <cell r="A768" t="str">
            <v>14.02</v>
          </cell>
          <cell r="B768" t="str">
            <v>Alvenaria com tijolo maciço comum ou especial</v>
          </cell>
        </row>
        <row r="769">
          <cell r="A769" t="str">
            <v>14.02.020</v>
          </cell>
          <cell r="B769" t="str">
            <v>Alvenaria de elevação de 1/4 tijolo maciço comum</v>
          </cell>
          <cell r="C769" t="str">
            <v>M2</v>
          </cell>
          <cell r="D769">
            <v>40.96</v>
          </cell>
          <cell r="E769">
            <v>51.51</v>
          </cell>
          <cell r="F769">
            <v>92.47</v>
          </cell>
        </row>
        <row r="770">
          <cell r="A770" t="str">
            <v>14.02.030</v>
          </cell>
          <cell r="B770" t="str">
            <v>Alvenaria de elevação de 1/2 tijolo maciço comum</v>
          </cell>
          <cell r="C770" t="str">
            <v>M2</v>
          </cell>
          <cell r="D770">
            <v>56.16</v>
          </cell>
          <cell r="E770">
            <v>81.53</v>
          </cell>
          <cell r="F770">
            <v>137.69</v>
          </cell>
        </row>
        <row r="771">
          <cell r="A771" t="str">
            <v>14.02.040</v>
          </cell>
          <cell r="B771" t="str">
            <v>Alvenaria de elevação de 1 tijolo maciço comum</v>
          </cell>
          <cell r="C771" t="str">
            <v>M2</v>
          </cell>
          <cell r="D771">
            <v>124.36</v>
          </cell>
          <cell r="E771">
            <v>132.29</v>
          </cell>
          <cell r="F771">
            <v>256.64999999999998</v>
          </cell>
        </row>
        <row r="772">
          <cell r="A772" t="str">
            <v>14.02.050</v>
          </cell>
          <cell r="B772" t="str">
            <v>Alvenaria de elevação de 1 1/2 tijolo maciço comum</v>
          </cell>
          <cell r="C772" t="str">
            <v>M2</v>
          </cell>
          <cell r="D772">
            <v>179.62</v>
          </cell>
          <cell r="E772">
            <v>163.15</v>
          </cell>
          <cell r="F772">
            <v>342.77</v>
          </cell>
        </row>
        <row r="773">
          <cell r="A773" t="str">
            <v>14.02.070</v>
          </cell>
          <cell r="B773" t="str">
            <v>Alvenaria de elevação de 1/2 tijolo maciço aparente</v>
          </cell>
          <cell r="C773" t="str">
            <v>M2</v>
          </cell>
          <cell r="D773">
            <v>151.30000000000001</v>
          </cell>
          <cell r="E773">
            <v>81.53</v>
          </cell>
          <cell r="F773">
            <v>232.83</v>
          </cell>
        </row>
        <row r="774">
          <cell r="A774" t="str">
            <v>14.02.080</v>
          </cell>
          <cell r="B774" t="str">
            <v>Alvenaria de elevação de 1 tijolo maciço aparente</v>
          </cell>
          <cell r="C774" t="str">
            <v>M2</v>
          </cell>
          <cell r="D774">
            <v>343.04</v>
          </cell>
          <cell r="E774">
            <v>132.29</v>
          </cell>
          <cell r="F774">
            <v>475.33</v>
          </cell>
        </row>
        <row r="775">
          <cell r="A775" t="str">
            <v>14.03</v>
          </cell>
          <cell r="B775" t="str">
            <v>Alvenaria com tijolo laminado aparente</v>
          </cell>
        </row>
        <row r="776">
          <cell r="A776" t="str">
            <v>14.03.020</v>
          </cell>
          <cell r="B776" t="str">
            <v>Alvenaria de elevação de 1/4 tijolo laminado</v>
          </cell>
          <cell r="C776" t="str">
            <v>M2</v>
          </cell>
          <cell r="D776">
            <v>143.72</v>
          </cell>
          <cell r="E776">
            <v>72.66</v>
          </cell>
          <cell r="F776">
            <v>216.38</v>
          </cell>
        </row>
        <row r="777">
          <cell r="A777" t="str">
            <v>14.03.040</v>
          </cell>
          <cell r="B777" t="str">
            <v>Alvenaria de elevação de 1/2 tijolo laminado</v>
          </cell>
          <cell r="C777" t="str">
            <v>M2</v>
          </cell>
          <cell r="D777">
            <v>271.18</v>
          </cell>
          <cell r="E777">
            <v>137.04</v>
          </cell>
          <cell r="F777">
            <v>408.22</v>
          </cell>
        </row>
        <row r="778">
          <cell r="A778" t="str">
            <v>14.03.060</v>
          </cell>
          <cell r="B778" t="str">
            <v>Alvenaria de elevação de 1 tijolo laminado</v>
          </cell>
          <cell r="C778" t="str">
            <v>M2</v>
          </cell>
          <cell r="D778">
            <v>560.74</v>
          </cell>
          <cell r="E778">
            <v>191.67</v>
          </cell>
          <cell r="F778">
            <v>752.41</v>
          </cell>
        </row>
        <row r="779">
          <cell r="A779" t="str">
            <v>14.04</v>
          </cell>
          <cell r="B779" t="str">
            <v>Alvenaria com bloco cerâmico de vedação</v>
          </cell>
        </row>
        <row r="780">
          <cell r="A780" t="str">
            <v>14.04.200</v>
          </cell>
          <cell r="B780" t="str">
            <v>Alvenaria de bloco cerâmico de vedação de 9 cm</v>
          </cell>
          <cell r="C780" t="str">
            <v>M2</v>
          </cell>
          <cell r="D780">
            <v>39.1</v>
          </cell>
          <cell r="E780">
            <v>36.880000000000003</v>
          </cell>
          <cell r="F780">
            <v>75.98</v>
          </cell>
        </row>
        <row r="781">
          <cell r="A781" t="str">
            <v>14.04.210</v>
          </cell>
          <cell r="B781" t="str">
            <v>Alvenaria de bloco cerâmico de vedação de 14 cm</v>
          </cell>
          <cell r="C781" t="str">
            <v>M2</v>
          </cell>
          <cell r="D781">
            <v>47.22</v>
          </cell>
          <cell r="E781">
            <v>40.03</v>
          </cell>
          <cell r="F781">
            <v>87.25</v>
          </cell>
        </row>
        <row r="782">
          <cell r="A782" t="str">
            <v>14.04.220</v>
          </cell>
          <cell r="B782" t="str">
            <v>Alvenaria de bloco cerâmico de vedação de 19 cm</v>
          </cell>
          <cell r="C782" t="str">
            <v>M2</v>
          </cell>
          <cell r="D782">
            <v>57.93</v>
          </cell>
          <cell r="E782">
            <v>42.96</v>
          </cell>
          <cell r="F782">
            <v>100.89</v>
          </cell>
        </row>
        <row r="783">
          <cell r="A783" t="str">
            <v>14.05</v>
          </cell>
          <cell r="B783" t="str">
            <v>Alvenaria com bloco cerâmico estrutural</v>
          </cell>
        </row>
        <row r="784">
          <cell r="A784" t="str">
            <v>14.05.050</v>
          </cell>
          <cell r="B784" t="str">
            <v>Alvenaria de bloco cerâmico estrutural de 14 cm</v>
          </cell>
          <cell r="C784" t="str">
            <v>M2</v>
          </cell>
          <cell r="D784">
            <v>45.63</v>
          </cell>
          <cell r="E784">
            <v>40.03</v>
          </cell>
          <cell r="F784">
            <v>85.66</v>
          </cell>
        </row>
        <row r="785">
          <cell r="A785" t="str">
            <v>14.05.060</v>
          </cell>
          <cell r="B785" t="str">
            <v>Alvenaria de bloco cerâmico estrutural de 19 cm</v>
          </cell>
          <cell r="C785" t="str">
            <v>M2</v>
          </cell>
          <cell r="D785">
            <v>59.88</v>
          </cell>
          <cell r="E785">
            <v>42.96</v>
          </cell>
          <cell r="F785">
            <v>102.84</v>
          </cell>
        </row>
        <row r="786">
          <cell r="A786" t="str">
            <v>14.10</v>
          </cell>
          <cell r="B786" t="str">
            <v>Alvenaria com bloco de concreto de vedação</v>
          </cell>
        </row>
        <row r="787">
          <cell r="A787" t="str">
            <v>14.10.101</v>
          </cell>
          <cell r="B787" t="str">
            <v>Alvenaria de bloco de concreto de vedação de 9 cm - classe C</v>
          </cell>
          <cell r="C787" t="str">
            <v>M2</v>
          </cell>
          <cell r="D787">
            <v>45.06</v>
          </cell>
          <cell r="E787">
            <v>36.880000000000003</v>
          </cell>
          <cell r="F787">
            <v>81.94</v>
          </cell>
        </row>
        <row r="788">
          <cell r="A788" t="str">
            <v>14.10.111</v>
          </cell>
          <cell r="B788" t="str">
            <v>Alvenaria de bloco de concreto de vedação de 14 cm - classe C</v>
          </cell>
          <cell r="C788" t="str">
            <v>M2</v>
          </cell>
          <cell r="D788">
            <v>58.26</v>
          </cell>
          <cell r="E788">
            <v>40.03</v>
          </cell>
          <cell r="F788">
            <v>98.29</v>
          </cell>
        </row>
        <row r="789">
          <cell r="A789" t="str">
            <v>14.10.121</v>
          </cell>
          <cell r="B789" t="str">
            <v>Alvenaria de bloco de concreto de vedação de 19 cm - classe C</v>
          </cell>
          <cell r="C789" t="str">
            <v>M2</v>
          </cell>
          <cell r="D789">
            <v>76.25</v>
          </cell>
          <cell r="E789">
            <v>40.94</v>
          </cell>
          <cell r="F789">
            <v>117.19</v>
          </cell>
        </row>
        <row r="790">
          <cell r="A790" t="str">
            <v>14.11</v>
          </cell>
          <cell r="B790" t="str">
            <v>Alvenaria com bloco de concreto estrutural</v>
          </cell>
        </row>
        <row r="791">
          <cell r="A791" t="str">
            <v>14.11.221</v>
          </cell>
          <cell r="B791" t="str">
            <v>Alvenaria de bloco de concreto estrutural 14 cm - classe B</v>
          </cell>
          <cell r="C791" t="str">
            <v>M2</v>
          </cell>
          <cell r="D791">
            <v>71.790000000000006</v>
          </cell>
          <cell r="E791">
            <v>45.06</v>
          </cell>
          <cell r="F791">
            <v>116.85</v>
          </cell>
        </row>
        <row r="792">
          <cell r="A792" t="str">
            <v>14.11.231</v>
          </cell>
          <cell r="B792" t="str">
            <v>Alvenaria de bloco de concreto estrutural 19 cm - classe B</v>
          </cell>
          <cell r="C792" t="str">
            <v>M2</v>
          </cell>
          <cell r="D792">
            <v>82.86</v>
          </cell>
          <cell r="E792">
            <v>46.2</v>
          </cell>
          <cell r="F792">
            <v>129.06</v>
          </cell>
        </row>
        <row r="793">
          <cell r="A793" t="str">
            <v>14.11.261</v>
          </cell>
          <cell r="B793" t="str">
            <v>Alvenaria de bloco de concreto estrutural 14 cm - classe A</v>
          </cell>
          <cell r="C793" t="str">
            <v>M2</v>
          </cell>
          <cell r="D793">
            <v>75.69</v>
          </cell>
          <cell r="E793">
            <v>59.67</v>
          </cell>
          <cell r="F793">
            <v>135.36000000000001</v>
          </cell>
        </row>
        <row r="794">
          <cell r="A794" t="str">
            <v>14.11.271</v>
          </cell>
          <cell r="B794" t="str">
            <v>Alvenaria de bloco de concreto estrutural 19 cm - classe A</v>
          </cell>
          <cell r="C794" t="str">
            <v>M2</v>
          </cell>
          <cell r="D794">
            <v>101.45</v>
          </cell>
          <cell r="E794">
            <v>63.6</v>
          </cell>
          <cell r="F794">
            <v>165.05</v>
          </cell>
        </row>
        <row r="795">
          <cell r="A795" t="str">
            <v>14.15</v>
          </cell>
          <cell r="B795" t="str">
            <v>Alvenaria de concreto celular ou silico calcário</v>
          </cell>
        </row>
        <row r="796">
          <cell r="A796" t="str">
            <v>14.15.060</v>
          </cell>
          <cell r="B796" t="str">
            <v>Alvenaria em bloco de concreto celular autoclavado de 10 cm, uso revestido - classe C25</v>
          </cell>
          <cell r="C796" t="str">
            <v>M2</v>
          </cell>
          <cell r="D796">
            <v>97.99</v>
          </cell>
          <cell r="E796">
            <v>17.47</v>
          </cell>
          <cell r="F796">
            <v>115.46</v>
          </cell>
        </row>
        <row r="797">
          <cell r="A797" t="str">
            <v>14.15.100</v>
          </cell>
          <cell r="B797" t="str">
            <v>Alvenaria em bloco de concreto celular autoclavado de 12,5 cm, uso revestido - classe C25</v>
          </cell>
          <cell r="C797" t="str">
            <v>M2</v>
          </cell>
          <cell r="D797">
            <v>112.03</v>
          </cell>
          <cell r="E797">
            <v>17.920000000000002</v>
          </cell>
          <cell r="F797">
            <v>129.94999999999999</v>
          </cell>
        </row>
        <row r="798">
          <cell r="A798" t="str">
            <v>14.15.120</v>
          </cell>
          <cell r="B798" t="str">
            <v>Alvenaria em bloco de concreto celular autoclavado de 15 cm, uso revestido - classe C25</v>
          </cell>
          <cell r="C798" t="str">
            <v>M2</v>
          </cell>
          <cell r="D798">
            <v>141.28</v>
          </cell>
          <cell r="E798">
            <v>18.149999999999999</v>
          </cell>
          <cell r="F798">
            <v>159.43</v>
          </cell>
        </row>
        <row r="799">
          <cell r="A799" t="str">
            <v>14.15.140</v>
          </cell>
          <cell r="B799" t="str">
            <v>Alvenaria em bloco de concreto celular autoclavado de 20 cm, uso revestido - classe C25</v>
          </cell>
          <cell r="C799" t="str">
            <v>M2</v>
          </cell>
          <cell r="D799">
            <v>173.54</v>
          </cell>
          <cell r="E799">
            <v>18.829999999999998</v>
          </cell>
          <cell r="F799">
            <v>192.37</v>
          </cell>
        </row>
        <row r="800">
          <cell r="A800" t="str">
            <v>14.20</v>
          </cell>
          <cell r="B800" t="str">
            <v>Pecas moldadas no local (vergas, pilaretes, etc.)</v>
          </cell>
        </row>
        <row r="801">
          <cell r="A801" t="str">
            <v>14.20.010</v>
          </cell>
          <cell r="B801" t="str">
            <v>Vergas, contravergas e pilaretes de concreto armado</v>
          </cell>
          <cell r="C801" t="str">
            <v>M3</v>
          </cell>
          <cell r="D801">
            <v>963.99</v>
          </cell>
          <cell r="E801">
            <v>952.14</v>
          </cell>
          <cell r="F801">
            <v>1916.13</v>
          </cell>
        </row>
        <row r="802">
          <cell r="A802" t="str">
            <v>14.20.020</v>
          </cell>
          <cell r="B802" t="str">
            <v>Cimalha em concreto com pingadeira</v>
          </cell>
          <cell r="C802" t="str">
            <v>M</v>
          </cell>
          <cell r="D802">
            <v>4.1399999999999997</v>
          </cell>
          <cell r="E802">
            <v>8.61</v>
          </cell>
          <cell r="F802">
            <v>12.75</v>
          </cell>
        </row>
        <row r="803">
          <cell r="A803" t="str">
            <v>14.28</v>
          </cell>
          <cell r="B803" t="str">
            <v>Elementos vazados (concreto, cerâmica e vidros)</v>
          </cell>
        </row>
        <row r="804">
          <cell r="A804" t="str">
            <v>14.28.012</v>
          </cell>
          <cell r="B804" t="str">
            <v>Elemento vazado em cerâmica, tipo quadriculado de 18 x 18 x 7 cm</v>
          </cell>
          <cell r="C804" t="str">
            <v>M2</v>
          </cell>
          <cell r="D804">
            <v>173.46</v>
          </cell>
          <cell r="E804">
            <v>90.58</v>
          </cell>
          <cell r="F804">
            <v>264.04000000000002</v>
          </cell>
        </row>
        <row r="805">
          <cell r="A805" t="str">
            <v>14.28.030</v>
          </cell>
          <cell r="B805" t="str">
            <v>Elemento vazado em concreto, tipo quadriculado de 39 x 39 x 10 cm</v>
          </cell>
          <cell r="C805" t="str">
            <v>M2</v>
          </cell>
          <cell r="D805">
            <v>150.94</v>
          </cell>
          <cell r="E805">
            <v>75.17</v>
          </cell>
          <cell r="F805">
            <v>226.11</v>
          </cell>
        </row>
        <row r="806">
          <cell r="A806" t="str">
            <v>14.28.096</v>
          </cell>
          <cell r="B806" t="str">
            <v>Elemento vazado em concreto, tipo veneziana de 39 x 39 x 10 cm</v>
          </cell>
          <cell r="C806" t="str">
            <v>M2</v>
          </cell>
          <cell r="D806">
            <v>150.1</v>
          </cell>
          <cell r="E806">
            <v>75.17</v>
          </cell>
          <cell r="F806">
            <v>225.27</v>
          </cell>
        </row>
        <row r="807">
          <cell r="A807" t="str">
            <v>14.28.100</v>
          </cell>
          <cell r="B807" t="str">
            <v>Elemento vazado em vidro, tipo veneziana capelinha de 20 x 10 x 10 cm</v>
          </cell>
          <cell r="C807" t="str">
            <v>M2</v>
          </cell>
          <cell r="D807">
            <v>1873.14</v>
          </cell>
          <cell r="E807">
            <v>203.91</v>
          </cell>
          <cell r="F807">
            <v>2077.0500000000002</v>
          </cell>
        </row>
        <row r="808">
          <cell r="A808" t="str">
            <v>14.28.140</v>
          </cell>
          <cell r="B808" t="str">
            <v>Elemento vazado em vidro, tipo veneziana de 20 x 20 x 6 cm</v>
          </cell>
          <cell r="C808" t="str">
            <v>M2</v>
          </cell>
          <cell r="D808">
            <v>1033.55</v>
          </cell>
          <cell r="E808">
            <v>135.38999999999999</v>
          </cell>
          <cell r="F808">
            <v>1168.94</v>
          </cell>
        </row>
        <row r="809">
          <cell r="A809" t="str">
            <v>14.30</v>
          </cell>
          <cell r="B809" t="str">
            <v>Divisória e fechamento</v>
          </cell>
        </row>
        <row r="810">
          <cell r="A810" t="str">
            <v>14.30.010</v>
          </cell>
          <cell r="B810" t="str">
            <v>Divisória em placas de granito com espessura de 3 cm</v>
          </cell>
          <cell r="C810" t="str">
            <v>M2</v>
          </cell>
          <cell r="D810">
            <v>1136.0899999999999</v>
          </cell>
          <cell r="E810">
            <v>87.67</v>
          </cell>
          <cell r="F810">
            <v>1223.76</v>
          </cell>
        </row>
        <row r="811">
          <cell r="A811" t="str">
            <v>14.30.020</v>
          </cell>
          <cell r="B811" t="str">
            <v>Divisória em placas de granilite com espessura de 3 cm</v>
          </cell>
          <cell r="C811" t="str">
            <v>M2</v>
          </cell>
          <cell r="D811">
            <v>263.05</v>
          </cell>
          <cell r="F811">
            <v>263.05</v>
          </cell>
        </row>
        <row r="812">
          <cell r="A812" t="str">
            <v>14.30.070</v>
          </cell>
          <cell r="B812" t="str">
            <v>Divisória sanitária em painel laminado melamínico estrutural com perfis em alumínio, inclusive ferragem completa para vão de porta</v>
          </cell>
          <cell r="C812" t="str">
            <v>M2</v>
          </cell>
          <cell r="D812">
            <v>835.68</v>
          </cell>
          <cell r="F812">
            <v>835.68</v>
          </cell>
        </row>
        <row r="813">
          <cell r="A813" t="str">
            <v>14.30.080</v>
          </cell>
          <cell r="B813" t="str">
            <v>Divisão para mictório em placas de mármore branco, com espessura de 3 cm</v>
          </cell>
          <cell r="C813" t="str">
            <v>M2</v>
          </cell>
          <cell r="D813">
            <v>1123.3699999999999</v>
          </cell>
          <cell r="E813">
            <v>87.67</v>
          </cell>
          <cell r="F813">
            <v>1211.04</v>
          </cell>
        </row>
        <row r="814">
          <cell r="A814" t="str">
            <v>14.30.110</v>
          </cell>
          <cell r="B814" t="str">
            <v>Divisória cega tipo naval, acabamento em laminado fenólico melamínico, com espessura de 3,5 cm</v>
          </cell>
          <cell r="C814" t="str">
            <v>M2</v>
          </cell>
          <cell r="D814">
            <v>154.71</v>
          </cell>
          <cell r="F814">
            <v>154.71</v>
          </cell>
        </row>
        <row r="815">
          <cell r="A815" t="str">
            <v>14.30.160</v>
          </cell>
          <cell r="B815" t="str">
            <v>Divisória em placas de gesso acartonado, resistência ao fogo 60 minutos, espessura 120/90mm - 1RF / 1RF LM</v>
          </cell>
          <cell r="C815" t="str">
            <v>M2</v>
          </cell>
          <cell r="D815">
            <v>211.16</v>
          </cell>
          <cell r="F815">
            <v>211.16</v>
          </cell>
        </row>
        <row r="816">
          <cell r="A816" t="str">
            <v>14.30.190</v>
          </cell>
          <cell r="B816" t="str">
            <v>Divisória cega tipo naval com miolo mineral, acabamento em laminado melamínico, com espessura de 3,5 cm</v>
          </cell>
          <cell r="C816" t="str">
            <v>M2</v>
          </cell>
          <cell r="D816">
            <v>206.71</v>
          </cell>
          <cell r="F816">
            <v>206.71</v>
          </cell>
        </row>
        <row r="817">
          <cell r="A817" t="str">
            <v>14.30.230</v>
          </cell>
          <cell r="B817" t="str">
            <v>Divisória painel/vidro/vidro tipo naval, acabamento em laminado fenólico melamínico, com espessura de 3,5 cm</v>
          </cell>
          <cell r="C817" t="str">
            <v>M2</v>
          </cell>
          <cell r="D817">
            <v>194.7</v>
          </cell>
          <cell r="F817">
            <v>194.7</v>
          </cell>
        </row>
        <row r="818">
          <cell r="A818" t="str">
            <v>14.30.260</v>
          </cell>
          <cell r="B818" t="str">
            <v>Divisória em placas de gesso acartonado, resistência ao fogo 30 minutos, espessura 73/48mm - 1ST / 1ST</v>
          </cell>
          <cell r="C818" t="str">
            <v>M2</v>
          </cell>
          <cell r="D818">
            <v>161.35</v>
          </cell>
          <cell r="F818">
            <v>161.35</v>
          </cell>
        </row>
        <row r="819">
          <cell r="A819" t="str">
            <v>14.30.270</v>
          </cell>
          <cell r="B819" t="str">
            <v>Divisória em placas de gesso acartonado, resistência ao fogo 30 minutos, espessura 73/48mm - 1ST / 1ST LM</v>
          </cell>
          <cell r="C819" t="str">
            <v>M2</v>
          </cell>
          <cell r="D819">
            <v>166.99</v>
          </cell>
          <cell r="F819">
            <v>166.99</v>
          </cell>
        </row>
        <row r="820">
          <cell r="A820" t="str">
            <v>14.30.300</v>
          </cell>
          <cell r="B820" t="str">
            <v>Divisória em placas de gesso acartonado, resistência ao fogo 30 minutos, espessura 100/70mm - 1ST / 1ST LM</v>
          </cell>
          <cell r="C820" t="str">
            <v>M2</v>
          </cell>
          <cell r="D820">
            <v>207.37</v>
          </cell>
          <cell r="F820">
            <v>207.37</v>
          </cell>
        </row>
        <row r="821">
          <cell r="A821" t="str">
            <v>14.30.310</v>
          </cell>
          <cell r="B821" t="str">
            <v>Divisória em placas de gesso acartonado, resistência ao fogo 30 minutos, espessura 100/70mm - 1ST / 1ST</v>
          </cell>
          <cell r="C821" t="str">
            <v>M2</v>
          </cell>
          <cell r="D821">
            <v>158.63</v>
          </cell>
          <cell r="F821">
            <v>158.63</v>
          </cell>
        </row>
        <row r="822">
          <cell r="A822" t="str">
            <v>14.30.410</v>
          </cell>
          <cell r="B822" t="str">
            <v>Divisória em placas de gesso acartonado, resistência ao fogo 30 minutos, espessura 100/70mm - 1RU / 1RU</v>
          </cell>
          <cell r="C822" t="str">
            <v>M2</v>
          </cell>
          <cell r="D822">
            <v>233.39</v>
          </cell>
          <cell r="F822">
            <v>233.39</v>
          </cell>
        </row>
        <row r="823">
          <cell r="A823" t="str">
            <v>14.30.440</v>
          </cell>
          <cell r="B823" t="str">
            <v>Divisória em placas duplas de gesso acartonado, resistência ao fogo 60 minutos, espessura 120/70mm - 2ST / 2ST LM</v>
          </cell>
          <cell r="C823" t="str">
            <v>M2</v>
          </cell>
          <cell r="D823">
            <v>253.84</v>
          </cell>
          <cell r="F823">
            <v>253.84</v>
          </cell>
        </row>
        <row r="824">
          <cell r="A824" t="str">
            <v>14.30.841</v>
          </cell>
          <cell r="B824" t="str">
            <v>Divisória cega tipo piso/teto em laminado melamínico de baixa pressão, com coluna estrutural em alumínio extrudado</v>
          </cell>
          <cell r="C824" t="str">
            <v>M2</v>
          </cell>
          <cell r="D824">
            <v>1512.01</v>
          </cell>
          <cell r="F824">
            <v>1512.01</v>
          </cell>
        </row>
        <row r="825">
          <cell r="A825" t="str">
            <v>14.30.842</v>
          </cell>
          <cell r="B825" t="str">
            <v>Divisória tipo piso/teto em vidro temperado simples, com coluna estrutural em alumínio extrudado</v>
          </cell>
          <cell r="C825" t="str">
            <v>M2</v>
          </cell>
          <cell r="D825">
            <v>891.22</v>
          </cell>
          <cell r="F825">
            <v>891.22</v>
          </cell>
        </row>
        <row r="826">
          <cell r="A826" t="str">
            <v>14.30.843</v>
          </cell>
          <cell r="B826" t="str">
            <v>Divisória tipo piso/teto em vidro temperado duplo e micro persianas, com coluna estrutural em alumínio extrudado</v>
          </cell>
          <cell r="C826" t="str">
            <v>M2</v>
          </cell>
          <cell r="D826">
            <v>1404.92</v>
          </cell>
          <cell r="F826">
            <v>1404.92</v>
          </cell>
        </row>
        <row r="827">
          <cell r="A827" t="str">
            <v>14.30.860</v>
          </cell>
          <cell r="B827" t="str">
            <v>Divisória em placas de granilite com espessura de 4 cm</v>
          </cell>
          <cell r="C827" t="str">
            <v>M2</v>
          </cell>
          <cell r="D827">
            <v>299.95</v>
          </cell>
          <cell r="E827">
            <v>81.349999999999994</v>
          </cell>
          <cell r="F827">
            <v>381.3</v>
          </cell>
        </row>
        <row r="828">
          <cell r="A828" t="str">
            <v>14.30.870</v>
          </cell>
          <cell r="B828" t="str">
            <v>Divisória em placas duplas de gesso acartonado, resistência ao fogo 120 minutos, espessura 130/70mm - 2RF / 2RF</v>
          </cell>
          <cell r="C828" t="str">
            <v>M2</v>
          </cell>
          <cell r="D828">
            <v>262.8</v>
          </cell>
          <cell r="F828">
            <v>262.8</v>
          </cell>
        </row>
        <row r="829">
          <cell r="A829" t="str">
            <v>14.30.880</v>
          </cell>
          <cell r="B829" t="str">
            <v>Divisória em placas duplas de gesso acartonado, resistência ao fogo 60 minutos, espessura 120/70mm - 2ST / 2RU</v>
          </cell>
          <cell r="C829" t="str">
            <v>M2</v>
          </cell>
          <cell r="D829">
            <v>289.41000000000003</v>
          </cell>
          <cell r="F829">
            <v>289.41000000000003</v>
          </cell>
        </row>
        <row r="830">
          <cell r="A830" t="str">
            <v>14.30.890</v>
          </cell>
          <cell r="B830" t="str">
            <v>Divisória em placas duplas de gesso acartonado, resistência ao fogo 60 minutos, espessura 120/70mm - 2RU / 2RU</v>
          </cell>
          <cell r="C830" t="str">
            <v>M2</v>
          </cell>
          <cell r="D830">
            <v>277.95</v>
          </cell>
          <cell r="F830">
            <v>277.95</v>
          </cell>
        </row>
        <row r="831">
          <cell r="A831" t="str">
            <v>14.30.900</v>
          </cell>
          <cell r="B831" t="str">
            <v>Divisória em placas duplas de gesso acartonado, resistência ao fogo 60 minutos, espessura 98/48mm - 2ST / 2ST LM</v>
          </cell>
          <cell r="C831" t="str">
            <v>M2</v>
          </cell>
          <cell r="D831">
            <v>234.94</v>
          </cell>
          <cell r="F831">
            <v>234.94</v>
          </cell>
        </row>
        <row r="832">
          <cell r="A832" t="str">
            <v>14.30.910</v>
          </cell>
          <cell r="B832" t="str">
            <v>Divisória em placas duplas de gesso acartonado, resistência ao fogo 60 minutos, espessura 98/48mm - 2RU / 2RU LM</v>
          </cell>
          <cell r="C832" t="str">
            <v>M2</v>
          </cell>
          <cell r="D832">
            <v>282.74</v>
          </cell>
          <cell r="F832">
            <v>282.74</v>
          </cell>
        </row>
        <row r="833">
          <cell r="A833" t="str">
            <v>14.30.920</v>
          </cell>
          <cell r="B833" t="str">
            <v>Divisória em placas duplas de gesso acartonado, resistência ao fogo 60 minutos, espessura 98/48mm - 2ST / 2RU LM</v>
          </cell>
          <cell r="C833" t="str">
            <v>M2</v>
          </cell>
          <cell r="D833">
            <v>256.43</v>
          </cell>
          <cell r="F833">
            <v>256.43</v>
          </cell>
        </row>
        <row r="834">
          <cell r="A834" t="str">
            <v>14.31</v>
          </cell>
          <cell r="B834" t="str">
            <v>Divisória e fechamento.</v>
          </cell>
        </row>
        <row r="835">
          <cell r="A835" t="str">
            <v>14.31.030</v>
          </cell>
          <cell r="B835" t="str">
            <v>Fechamento em placa cimentícia com espessura de 12 mm</v>
          </cell>
          <cell r="C835" t="str">
            <v>M2</v>
          </cell>
          <cell r="D835">
            <v>99.47</v>
          </cell>
          <cell r="E835">
            <v>145.18</v>
          </cell>
          <cell r="F835">
            <v>244.65</v>
          </cell>
        </row>
        <row r="836">
          <cell r="A836" t="str">
            <v>14.40</v>
          </cell>
          <cell r="B836" t="str">
            <v>Reparos, conservações e complementos - GRUPO 14</v>
          </cell>
        </row>
        <row r="837">
          <cell r="A837" t="str">
            <v>14.40.040</v>
          </cell>
          <cell r="B837" t="str">
            <v>Recolocação de divisórias em chapas com montantes metálicos</v>
          </cell>
          <cell r="C837" t="str">
            <v>M2</v>
          </cell>
          <cell r="E837">
            <v>50.35</v>
          </cell>
          <cell r="F837">
            <v>50.35</v>
          </cell>
        </row>
        <row r="838">
          <cell r="A838" t="str">
            <v>14.40.060</v>
          </cell>
          <cell r="B838" t="str">
            <v>Tela galvanizada para fixação de alvenaria com dimensão de 6x50cm</v>
          </cell>
          <cell r="C838" t="str">
            <v>UN</v>
          </cell>
          <cell r="D838">
            <v>2.08</v>
          </cell>
          <cell r="E838">
            <v>6.91</v>
          </cell>
          <cell r="F838">
            <v>8.99</v>
          </cell>
        </row>
        <row r="839">
          <cell r="A839" t="str">
            <v>14.40.070</v>
          </cell>
          <cell r="B839" t="str">
            <v>Tela galvanizada para fixação de alvenaria com dimensão de 7,5x50cm</v>
          </cell>
          <cell r="C839" t="str">
            <v>UN</v>
          </cell>
          <cell r="D839">
            <v>2.2200000000000002</v>
          </cell>
          <cell r="E839">
            <v>6.91</v>
          </cell>
          <cell r="F839">
            <v>9.1300000000000008</v>
          </cell>
        </row>
        <row r="840">
          <cell r="A840" t="str">
            <v>14.40.080</v>
          </cell>
          <cell r="B840" t="str">
            <v>Tela galvanizada para fixação de alvenaria com dimensão de 10,5x50cm</v>
          </cell>
          <cell r="C840" t="str">
            <v>UN</v>
          </cell>
          <cell r="D840">
            <v>2.76</v>
          </cell>
          <cell r="E840">
            <v>6.91</v>
          </cell>
          <cell r="F840">
            <v>9.67</v>
          </cell>
        </row>
        <row r="841">
          <cell r="A841" t="str">
            <v>14.40.090</v>
          </cell>
          <cell r="B841" t="str">
            <v>Tela galvanizada para fixação de alvenaria com dimensão de 12x50cm</v>
          </cell>
          <cell r="C841" t="str">
            <v>UN</v>
          </cell>
          <cell r="D841">
            <v>2.98</v>
          </cell>
          <cell r="E841">
            <v>6.91</v>
          </cell>
          <cell r="F841">
            <v>9.89</v>
          </cell>
        </row>
        <row r="842">
          <cell r="A842" t="str">
            <v>14.40.100</v>
          </cell>
          <cell r="B842" t="str">
            <v>Tela galvanizada para fixação de alvenaria com dimensão de 17x50cm</v>
          </cell>
          <cell r="C842" t="str">
            <v>UN</v>
          </cell>
          <cell r="D842">
            <v>4.2</v>
          </cell>
          <cell r="E842">
            <v>6.91</v>
          </cell>
          <cell r="F842">
            <v>11.11</v>
          </cell>
        </row>
        <row r="843">
          <cell r="A843" t="str">
            <v>15</v>
          </cell>
          <cell r="B843" t="str">
            <v>ESTRUTURA EM MADEIRA, FERRO, ALUMINIO E CONCRETO</v>
          </cell>
        </row>
        <row r="844">
          <cell r="A844" t="str">
            <v>15.01</v>
          </cell>
          <cell r="B844" t="str">
            <v>Estrutura em madeira para cobertura</v>
          </cell>
        </row>
        <row r="845">
          <cell r="A845" t="str">
            <v>15.01.010</v>
          </cell>
          <cell r="B845" t="str">
            <v>Estrutura de madeira tesourada para telha de barro - vãos até 7,00 m</v>
          </cell>
          <cell r="C845" t="str">
            <v>M2</v>
          </cell>
          <cell r="D845">
            <v>120.76</v>
          </cell>
          <cell r="E845">
            <v>62.94</v>
          </cell>
          <cell r="F845">
            <v>183.7</v>
          </cell>
        </row>
        <row r="846">
          <cell r="A846" t="str">
            <v>15.01.020</v>
          </cell>
          <cell r="B846" t="str">
            <v>Estrutura de madeira tesourada para telha de barro - vãos de 7,01 a 10,00 m</v>
          </cell>
          <cell r="C846" t="str">
            <v>M2</v>
          </cell>
          <cell r="D846">
            <v>129.55000000000001</v>
          </cell>
          <cell r="E846">
            <v>65.45</v>
          </cell>
          <cell r="F846">
            <v>195</v>
          </cell>
        </row>
        <row r="847">
          <cell r="A847" t="str">
            <v>15.01.030</v>
          </cell>
          <cell r="B847" t="str">
            <v>Estrutura de madeira tesourada para telha de barro - vãos de 10,01 a 13,00 m</v>
          </cell>
          <cell r="C847" t="str">
            <v>M2</v>
          </cell>
          <cell r="D847">
            <v>138.33000000000001</v>
          </cell>
          <cell r="E847">
            <v>67.97</v>
          </cell>
          <cell r="F847">
            <v>206.3</v>
          </cell>
        </row>
        <row r="848">
          <cell r="A848" t="str">
            <v>15.01.040</v>
          </cell>
          <cell r="B848" t="str">
            <v>Estrutura de madeira tesourada para telha de barro - vãos de 13,01 a 18,00 m</v>
          </cell>
          <cell r="C848" t="str">
            <v>M2</v>
          </cell>
          <cell r="D848">
            <v>151.72</v>
          </cell>
          <cell r="E848">
            <v>73.010000000000005</v>
          </cell>
          <cell r="F848">
            <v>224.73</v>
          </cell>
        </row>
        <row r="849">
          <cell r="A849" t="str">
            <v>15.01.110</v>
          </cell>
          <cell r="B849" t="str">
            <v>Estrutura de madeira tesourada para telha perfil ondulado - vãos até 7,00 m</v>
          </cell>
          <cell r="C849" t="str">
            <v>M2</v>
          </cell>
          <cell r="D849">
            <v>82.8</v>
          </cell>
          <cell r="E849">
            <v>47.83</v>
          </cell>
          <cell r="F849">
            <v>130.63</v>
          </cell>
        </row>
        <row r="850">
          <cell r="A850" t="str">
            <v>15.01.120</v>
          </cell>
          <cell r="B850" t="str">
            <v>Estrutura de madeira tesourada para telha perfil ondulado - vãos 7,01 a 10,00 m</v>
          </cell>
          <cell r="C850" t="str">
            <v>M2</v>
          </cell>
          <cell r="D850">
            <v>91.59</v>
          </cell>
          <cell r="E850">
            <v>50.35</v>
          </cell>
          <cell r="F850">
            <v>141.94</v>
          </cell>
        </row>
        <row r="851">
          <cell r="A851" t="str">
            <v>15.01.130</v>
          </cell>
          <cell r="B851" t="str">
            <v>Estrutura de madeira tesourada para telha perfil ondulado - vãos 10,01 a 13,00 m</v>
          </cell>
          <cell r="C851" t="str">
            <v>M2</v>
          </cell>
          <cell r="D851">
            <v>100.37</v>
          </cell>
          <cell r="E851">
            <v>52.87</v>
          </cell>
          <cell r="F851">
            <v>153.24</v>
          </cell>
        </row>
        <row r="852">
          <cell r="A852" t="str">
            <v>15.01.140</v>
          </cell>
          <cell r="B852" t="str">
            <v>Estrutura de madeira tesourada para telha perfil ondulado - vãos 13,01 a 18,00 m</v>
          </cell>
          <cell r="C852" t="str">
            <v>M2</v>
          </cell>
          <cell r="D852">
            <v>109.56</v>
          </cell>
          <cell r="E852">
            <v>57.91</v>
          </cell>
          <cell r="F852">
            <v>167.47</v>
          </cell>
        </row>
        <row r="853">
          <cell r="A853" t="str">
            <v>15.01.210</v>
          </cell>
          <cell r="B853" t="str">
            <v>Estrutura pontaletada para telhas de barro</v>
          </cell>
          <cell r="C853" t="str">
            <v>M2</v>
          </cell>
          <cell r="D853">
            <v>90.84</v>
          </cell>
          <cell r="E853">
            <v>60.42</v>
          </cell>
          <cell r="F853">
            <v>151.26</v>
          </cell>
        </row>
        <row r="854">
          <cell r="A854" t="str">
            <v>15.01.220</v>
          </cell>
          <cell r="B854" t="str">
            <v>Estrutura pontaletada para telhas onduladas</v>
          </cell>
          <cell r="C854" t="str">
            <v>M2</v>
          </cell>
          <cell r="D854">
            <v>68.47</v>
          </cell>
          <cell r="E854">
            <v>45.32</v>
          </cell>
          <cell r="F854">
            <v>113.79</v>
          </cell>
        </row>
        <row r="855">
          <cell r="A855" t="str">
            <v>15.01.310</v>
          </cell>
          <cell r="B855" t="str">
            <v>Estrutura em terças para telhas de barro</v>
          </cell>
          <cell r="C855" t="str">
            <v>M2</v>
          </cell>
          <cell r="D855">
            <v>84.54</v>
          </cell>
          <cell r="E855">
            <v>32.729999999999997</v>
          </cell>
          <cell r="F855">
            <v>117.27</v>
          </cell>
        </row>
        <row r="856">
          <cell r="A856" t="str">
            <v>15.01.320</v>
          </cell>
          <cell r="B856" t="str">
            <v>Estrutura em terças para telhas perfil e material qualquer, exceto barro</v>
          </cell>
          <cell r="C856" t="str">
            <v>M2</v>
          </cell>
          <cell r="D856">
            <v>25.74</v>
          </cell>
          <cell r="E856">
            <v>6.42</v>
          </cell>
          <cell r="F856">
            <v>32.159999999999997</v>
          </cell>
        </row>
        <row r="857">
          <cell r="A857" t="str">
            <v>15.01.330</v>
          </cell>
          <cell r="B857" t="str">
            <v>Estrutura em terças para telhas perfil trapezoidal</v>
          </cell>
          <cell r="C857" t="str">
            <v>M2</v>
          </cell>
          <cell r="D857">
            <v>16.100000000000001</v>
          </cell>
          <cell r="E857">
            <v>6.42</v>
          </cell>
          <cell r="F857">
            <v>22.52</v>
          </cell>
        </row>
        <row r="858">
          <cell r="A858" t="str">
            <v>15.03</v>
          </cell>
          <cell r="B858" t="str">
            <v>Estrutura em aço</v>
          </cell>
        </row>
        <row r="859">
          <cell r="A859" t="str">
            <v>15.03.030</v>
          </cell>
          <cell r="B859" t="str">
            <v>Fornecimento e montagem de estrutura em aço ASTM-A36, sem pintura</v>
          </cell>
          <cell r="C859" t="str">
            <v>KG</v>
          </cell>
          <cell r="D859">
            <v>28.59</v>
          </cell>
          <cell r="F859">
            <v>28.59</v>
          </cell>
        </row>
        <row r="860">
          <cell r="A860" t="str">
            <v>15.03.090</v>
          </cell>
          <cell r="B860" t="str">
            <v>Montagem de estrutura metálica em aço, sem pintura</v>
          </cell>
          <cell r="C860" t="str">
            <v>KG</v>
          </cell>
          <cell r="E860">
            <v>6.47</v>
          </cell>
          <cell r="F860">
            <v>6.47</v>
          </cell>
        </row>
        <row r="861">
          <cell r="A861" t="str">
            <v>15.03.110</v>
          </cell>
          <cell r="B861" t="str">
            <v>Fornecimento e montagem de estrutura em aço patinável, sem pintura</v>
          </cell>
          <cell r="C861" t="str">
            <v>KG</v>
          </cell>
          <cell r="D861">
            <v>30.53</v>
          </cell>
          <cell r="F861">
            <v>30.53</v>
          </cell>
        </row>
        <row r="862">
          <cell r="A862" t="str">
            <v>15.03.131</v>
          </cell>
          <cell r="B862" t="str">
            <v>Fornecimento e montagem de estrutura em aço ASTM-A572 Grau 50, sem pintura</v>
          </cell>
          <cell r="C862" t="str">
            <v>KG</v>
          </cell>
          <cell r="D862">
            <v>31.07</v>
          </cell>
          <cell r="F862">
            <v>31.07</v>
          </cell>
        </row>
        <row r="863">
          <cell r="A863" t="str">
            <v>15.03.140</v>
          </cell>
          <cell r="B863" t="str">
            <v>Fornecimento e montagem de estrutura tubular em aço ASTM-A572 Grau 50, sem pintura</v>
          </cell>
          <cell r="C863" t="str">
            <v>KG</v>
          </cell>
          <cell r="D863">
            <v>33.19</v>
          </cell>
          <cell r="F863">
            <v>33.19</v>
          </cell>
        </row>
        <row r="864">
          <cell r="A864" t="str">
            <v>15.03.150</v>
          </cell>
          <cell r="B864" t="str">
            <v>Fornecimento e montagem de estrutura metálica em perfil metalon, sem pintura</v>
          </cell>
          <cell r="C864" t="str">
            <v>KG</v>
          </cell>
          <cell r="D864">
            <v>11.52</v>
          </cell>
          <cell r="E864">
            <v>6.47</v>
          </cell>
          <cell r="F864">
            <v>17.989999999999998</v>
          </cell>
        </row>
        <row r="865">
          <cell r="A865" t="str">
            <v>15.05</v>
          </cell>
          <cell r="B865" t="str">
            <v>Estrutura pre-fabricada de concreto</v>
          </cell>
        </row>
        <row r="866">
          <cell r="A866" t="str">
            <v>15.05.290</v>
          </cell>
          <cell r="B866" t="str">
            <v>Placas, vigas e pilares em concreto armado pré-moldado - fck= 40 MPa</v>
          </cell>
          <cell r="C866" t="str">
            <v>M3</v>
          </cell>
          <cell r="D866">
            <v>2590.8200000000002</v>
          </cell>
          <cell r="E866">
            <v>968.87</v>
          </cell>
          <cell r="F866">
            <v>3559.69</v>
          </cell>
        </row>
        <row r="867">
          <cell r="A867" t="str">
            <v>15.05.300</v>
          </cell>
          <cell r="B867" t="str">
            <v>Mobiliário em concreto armado pré-moldado - fck= 40 MPa</v>
          </cell>
          <cell r="C867" t="str">
            <v>M3</v>
          </cell>
          <cell r="D867">
            <v>2505.2399999999998</v>
          </cell>
          <cell r="E867">
            <v>1068.96</v>
          </cell>
          <cell r="F867">
            <v>3574.2</v>
          </cell>
        </row>
        <row r="868">
          <cell r="A868" t="str">
            <v>15.05.520</v>
          </cell>
          <cell r="B868" t="str">
            <v>Placas, vigas e pilares em concreto armado pré-moldado - fck= 35 MPa</v>
          </cell>
          <cell r="C868" t="str">
            <v>M3</v>
          </cell>
          <cell r="D868">
            <v>2309.44</v>
          </cell>
          <cell r="E868">
            <v>921.14</v>
          </cell>
          <cell r="F868">
            <v>3230.58</v>
          </cell>
        </row>
        <row r="869">
          <cell r="A869" t="str">
            <v>15.05.530</v>
          </cell>
          <cell r="B869" t="str">
            <v>Placas, vigas e pilares em concreto armado pré-moldado - fck= 25 MPa</v>
          </cell>
          <cell r="C869" t="str">
            <v>M3</v>
          </cell>
          <cell r="D869">
            <v>2031.05</v>
          </cell>
          <cell r="E869">
            <v>911.83</v>
          </cell>
          <cell r="F869">
            <v>2942.88</v>
          </cell>
        </row>
        <row r="870">
          <cell r="A870" t="str">
            <v>15.05.540</v>
          </cell>
          <cell r="B870" t="str">
            <v>Mobiliário em concreto armado pré-moldado - fck= 25 MPa</v>
          </cell>
          <cell r="C870" t="str">
            <v>M3</v>
          </cell>
          <cell r="D870">
            <v>2274.86</v>
          </cell>
          <cell r="E870">
            <v>977</v>
          </cell>
          <cell r="F870">
            <v>3251.86</v>
          </cell>
        </row>
        <row r="871">
          <cell r="A871" t="str">
            <v>15.20</v>
          </cell>
          <cell r="B871" t="str">
            <v>Reparos, conservações e complementos - GRUPO 15</v>
          </cell>
        </row>
        <row r="872">
          <cell r="A872" t="str">
            <v>15.20.020</v>
          </cell>
          <cell r="B872" t="str">
            <v>Fornecimento de peças diversas para estrutura em madeira</v>
          </cell>
          <cell r="C872" t="str">
            <v>M3</v>
          </cell>
          <cell r="D872">
            <v>4227.05</v>
          </cell>
          <cell r="E872">
            <v>1510.5</v>
          </cell>
          <cell r="F872">
            <v>5737.55</v>
          </cell>
        </row>
        <row r="873">
          <cell r="A873" t="str">
            <v>15.20.040</v>
          </cell>
          <cell r="B873" t="str">
            <v>Recolocação de peças lineares em madeira com seção até 60 cm²</v>
          </cell>
          <cell r="C873" t="str">
            <v>M</v>
          </cell>
          <cell r="D873">
            <v>0.12</v>
          </cell>
          <cell r="E873">
            <v>7.05</v>
          </cell>
          <cell r="F873">
            <v>7.17</v>
          </cell>
        </row>
        <row r="874">
          <cell r="A874" t="str">
            <v>15.20.060</v>
          </cell>
          <cell r="B874" t="str">
            <v>Recolocação de peças lineares em madeira com seção superior a 60 cm²</v>
          </cell>
          <cell r="C874" t="str">
            <v>M</v>
          </cell>
          <cell r="D874">
            <v>0.28999999999999998</v>
          </cell>
          <cell r="E874">
            <v>18.63</v>
          </cell>
          <cell r="F874">
            <v>18.920000000000002</v>
          </cell>
        </row>
        <row r="875">
          <cell r="A875" t="str">
            <v>16</v>
          </cell>
          <cell r="B875" t="str">
            <v>TELHAMENTO</v>
          </cell>
        </row>
        <row r="876">
          <cell r="A876" t="str">
            <v>16.02</v>
          </cell>
          <cell r="B876" t="str">
            <v>Telhamento em barro</v>
          </cell>
        </row>
        <row r="877">
          <cell r="A877" t="str">
            <v>16.02.010</v>
          </cell>
          <cell r="B877" t="str">
            <v>Telha de barro tipo italiana</v>
          </cell>
          <cell r="C877" t="str">
            <v>M2</v>
          </cell>
          <cell r="D877">
            <v>46.24</v>
          </cell>
          <cell r="E877">
            <v>36.53</v>
          </cell>
          <cell r="F877">
            <v>82.77</v>
          </cell>
        </row>
        <row r="878">
          <cell r="A878" t="str">
            <v>16.02.020</v>
          </cell>
          <cell r="B878" t="str">
            <v>Telha de barro tipo francesa</v>
          </cell>
          <cell r="C878" t="str">
            <v>M2</v>
          </cell>
          <cell r="D878">
            <v>61.76</v>
          </cell>
          <cell r="E878">
            <v>36.53</v>
          </cell>
          <cell r="F878">
            <v>98.29</v>
          </cell>
        </row>
        <row r="879">
          <cell r="A879" t="str">
            <v>16.02.030</v>
          </cell>
          <cell r="B879" t="str">
            <v>Telha de barro tipo romana</v>
          </cell>
          <cell r="C879" t="str">
            <v>M2</v>
          </cell>
          <cell r="D879">
            <v>36</v>
          </cell>
          <cell r="E879">
            <v>36.53</v>
          </cell>
          <cell r="F879">
            <v>72.53</v>
          </cell>
        </row>
        <row r="880">
          <cell r="A880" t="str">
            <v>16.02.045</v>
          </cell>
          <cell r="B880" t="str">
            <v>Telha de barro colonial/paulista</v>
          </cell>
          <cell r="C880" t="str">
            <v>M2</v>
          </cell>
          <cell r="D880">
            <v>86.94</v>
          </cell>
          <cell r="E880">
            <v>54.8</v>
          </cell>
          <cell r="F880">
            <v>141.74</v>
          </cell>
        </row>
        <row r="881">
          <cell r="A881" t="str">
            <v>16.02.060</v>
          </cell>
          <cell r="B881" t="str">
            <v>Telha de barro tipo plan</v>
          </cell>
          <cell r="C881" t="str">
            <v>M2</v>
          </cell>
          <cell r="D881">
            <v>104.76</v>
          </cell>
          <cell r="E881">
            <v>54.8</v>
          </cell>
          <cell r="F881">
            <v>159.56</v>
          </cell>
        </row>
        <row r="882">
          <cell r="A882" t="str">
            <v>16.02.120</v>
          </cell>
          <cell r="B882" t="str">
            <v>Emboçamento de beiral em telhas de barro</v>
          </cell>
          <cell r="C882" t="str">
            <v>M</v>
          </cell>
          <cell r="D882">
            <v>0.99</v>
          </cell>
          <cell r="E882">
            <v>16.11</v>
          </cell>
          <cell r="F882">
            <v>17.100000000000001</v>
          </cell>
        </row>
        <row r="883">
          <cell r="A883" t="str">
            <v>16.02.230</v>
          </cell>
          <cell r="B883" t="str">
            <v>Cumeeira de barro emboçado tipos: plan, romana, italiana, francesa e paulistinha</v>
          </cell>
          <cell r="C883" t="str">
            <v>M</v>
          </cell>
          <cell r="D883">
            <v>13.73</v>
          </cell>
          <cell r="E883">
            <v>20.14</v>
          </cell>
          <cell r="F883">
            <v>33.869999999999997</v>
          </cell>
        </row>
        <row r="884">
          <cell r="A884" t="str">
            <v>16.02.270</v>
          </cell>
          <cell r="B884" t="str">
            <v>Espigão de barro emboçado</v>
          </cell>
          <cell r="C884" t="str">
            <v>M</v>
          </cell>
          <cell r="D884">
            <v>21.75</v>
          </cell>
          <cell r="E884">
            <v>20.14</v>
          </cell>
          <cell r="F884">
            <v>41.89</v>
          </cell>
        </row>
        <row r="885">
          <cell r="A885" t="str">
            <v>16.03</v>
          </cell>
          <cell r="B885" t="str">
            <v>Telhamento em cimento reforçado com fio sintético (CRFS)</v>
          </cell>
        </row>
        <row r="886">
          <cell r="A886" t="str">
            <v>16.03.010</v>
          </cell>
          <cell r="B886" t="str">
            <v>Telhamento em cimento reforçado com fio sintético CRFS - perfil ondulado de 6 mm</v>
          </cell>
          <cell r="C886" t="str">
            <v>M2</v>
          </cell>
          <cell r="D886">
            <v>40.32</v>
          </cell>
          <cell r="E886">
            <v>20.14</v>
          </cell>
          <cell r="F886">
            <v>60.46</v>
          </cell>
        </row>
        <row r="887">
          <cell r="A887" t="str">
            <v>16.03.020</v>
          </cell>
          <cell r="B887" t="str">
            <v>Telhamento em cimento reforçado com fio sintético CRFS - perfil ondulado de 8 mm</v>
          </cell>
          <cell r="C887" t="str">
            <v>M2</v>
          </cell>
          <cell r="D887">
            <v>61.63</v>
          </cell>
          <cell r="E887">
            <v>20.14</v>
          </cell>
          <cell r="F887">
            <v>81.77</v>
          </cell>
        </row>
        <row r="888">
          <cell r="A888" t="str">
            <v>16.03.030</v>
          </cell>
          <cell r="B888" t="str">
            <v>Telhamento em cimento reforçado com fio sintético CRFS - perfil trapezoidal de 44 cm</v>
          </cell>
          <cell r="C888" t="str">
            <v>M2</v>
          </cell>
          <cell r="D888">
            <v>151.41999999999999</v>
          </cell>
          <cell r="E888">
            <v>20.14</v>
          </cell>
          <cell r="F888">
            <v>171.56</v>
          </cell>
        </row>
        <row r="889">
          <cell r="A889" t="str">
            <v>16.03.040</v>
          </cell>
          <cell r="B889" t="str">
            <v>Telhamento em cimento reforçado com fio sintético CRFS - perfil modulado</v>
          </cell>
          <cell r="C889" t="str">
            <v>M2</v>
          </cell>
          <cell r="D889">
            <v>160.81</v>
          </cell>
          <cell r="E889">
            <v>20.14</v>
          </cell>
          <cell r="F889">
            <v>180.95</v>
          </cell>
        </row>
        <row r="890">
          <cell r="A890" t="str">
            <v>16.03.300</v>
          </cell>
          <cell r="B890" t="str">
            <v>Cumeeira normal em cimento reforçado com fio sintético CRFS - perfil ondulado</v>
          </cell>
          <cell r="C890" t="str">
            <v>M</v>
          </cell>
          <cell r="D890">
            <v>84.52</v>
          </cell>
          <cell r="E890">
            <v>10.07</v>
          </cell>
          <cell r="F890">
            <v>94.59</v>
          </cell>
        </row>
        <row r="891">
          <cell r="A891" t="str">
            <v>16.03.310</v>
          </cell>
          <cell r="B891" t="str">
            <v>Cumeeira universal em cimento reforçado com fio sintético CRFS - perfil ondulado</v>
          </cell>
          <cell r="C891" t="str">
            <v>M</v>
          </cell>
          <cell r="D891">
            <v>79.27</v>
          </cell>
          <cell r="E891">
            <v>10.07</v>
          </cell>
          <cell r="F891">
            <v>89.34</v>
          </cell>
        </row>
        <row r="892">
          <cell r="A892" t="str">
            <v>16.03.320</v>
          </cell>
          <cell r="B892" t="str">
            <v>Cumeeira normal em cimento reforçado com fio sintético CRFS - perfil trapezoidal 44 cm</v>
          </cell>
          <cell r="C892" t="str">
            <v>M</v>
          </cell>
          <cell r="D892">
            <v>112.29</v>
          </cell>
          <cell r="E892">
            <v>10.07</v>
          </cell>
          <cell r="F892">
            <v>122.36</v>
          </cell>
        </row>
        <row r="893">
          <cell r="A893" t="str">
            <v>16.03.330</v>
          </cell>
          <cell r="B893" t="str">
            <v>Cumeeira normal em cimento reforçado com fio sintético CRFS - perfil modulado</v>
          </cell>
          <cell r="C893" t="str">
            <v>M</v>
          </cell>
          <cell r="D893">
            <v>173.13</v>
          </cell>
          <cell r="E893">
            <v>10.07</v>
          </cell>
          <cell r="F893">
            <v>183.2</v>
          </cell>
        </row>
        <row r="894">
          <cell r="A894" t="str">
            <v>16.03.360</v>
          </cell>
          <cell r="B894" t="str">
            <v>Espigão em cimento reforçado com fio sintético CRFS - perfil ondulado</v>
          </cell>
          <cell r="C894" t="str">
            <v>M</v>
          </cell>
          <cell r="D894">
            <v>56.17</v>
          </cell>
          <cell r="E894">
            <v>10.07</v>
          </cell>
          <cell r="F894">
            <v>66.239999999999995</v>
          </cell>
        </row>
        <row r="895">
          <cell r="A895" t="str">
            <v>16.03.370</v>
          </cell>
          <cell r="B895" t="str">
            <v>Espigão em cimento reforçado com fio sintético CRFS - perfil modulado</v>
          </cell>
          <cell r="C895" t="str">
            <v>M</v>
          </cell>
          <cell r="D895">
            <v>106.19</v>
          </cell>
          <cell r="E895">
            <v>10.07</v>
          </cell>
          <cell r="F895">
            <v>116.26</v>
          </cell>
        </row>
        <row r="896">
          <cell r="A896" t="str">
            <v>16.03.400</v>
          </cell>
          <cell r="B896" t="str">
            <v>Rufo em cimento reforçado com fio sintético CRFS - perfil ondulado</v>
          </cell>
          <cell r="C896" t="str">
            <v>M</v>
          </cell>
          <cell r="D896">
            <v>72.5</v>
          </cell>
          <cell r="E896">
            <v>10.07</v>
          </cell>
          <cell r="F896">
            <v>82.57</v>
          </cell>
        </row>
        <row r="897">
          <cell r="A897" t="str">
            <v>16.10</v>
          </cell>
          <cell r="B897" t="str">
            <v>Telhamento em madeira ou fibra vegetal</v>
          </cell>
        </row>
        <row r="898">
          <cell r="A898" t="str">
            <v>16.10.020</v>
          </cell>
          <cell r="B898" t="str">
            <v>Telha em fibra vegetal, perfil ondulado, com espessura de 3mm</v>
          </cell>
          <cell r="C898" t="str">
            <v>M2</v>
          </cell>
          <cell r="D898">
            <v>81.489999999999995</v>
          </cell>
          <cell r="E898">
            <v>32.729999999999997</v>
          </cell>
          <cell r="F898">
            <v>114.22</v>
          </cell>
        </row>
        <row r="899">
          <cell r="A899" t="str">
            <v>16.10.100</v>
          </cell>
          <cell r="B899" t="str">
            <v>Cumeeira em fibra vegetal, lisa, com espessura de 3mm</v>
          </cell>
          <cell r="C899" t="str">
            <v>M</v>
          </cell>
          <cell r="D899">
            <v>106.71</v>
          </cell>
          <cell r="E899">
            <v>11.08</v>
          </cell>
          <cell r="F899">
            <v>117.79</v>
          </cell>
        </row>
        <row r="900">
          <cell r="A900" t="str">
            <v>16.12</v>
          </cell>
          <cell r="B900" t="str">
            <v>Telhamento metálico comum</v>
          </cell>
        </row>
        <row r="901">
          <cell r="A901" t="str">
            <v>16.12.020</v>
          </cell>
          <cell r="B901" t="str">
            <v>Telhamento em chapa de aço pré-pintada, perfil ondulado, com espessura de 0,50mm</v>
          </cell>
          <cell r="C901" t="str">
            <v>M2</v>
          </cell>
          <cell r="D901">
            <v>87.54</v>
          </cell>
          <cell r="E901">
            <v>20.14</v>
          </cell>
          <cell r="F901">
            <v>107.68</v>
          </cell>
        </row>
        <row r="902">
          <cell r="A902" t="str">
            <v>16.12.040</v>
          </cell>
          <cell r="B902" t="str">
            <v>Telhamento em chapa de aço pré-pintada, perfil ondulado calandrado, com espessura de 0,80mm</v>
          </cell>
          <cell r="C902" t="str">
            <v>M2</v>
          </cell>
          <cell r="D902">
            <v>175.15</v>
          </cell>
          <cell r="E902">
            <v>20.14</v>
          </cell>
          <cell r="F902">
            <v>195.29</v>
          </cell>
        </row>
        <row r="903">
          <cell r="A903" t="str">
            <v>16.12.050</v>
          </cell>
          <cell r="B903" t="str">
            <v>Telhamento em chapa de aço pré-pintada, perfil trapezoidal, com espessura de 0,80mm e altura de 100mm</v>
          </cell>
          <cell r="C903" t="str">
            <v>M2</v>
          </cell>
          <cell r="D903">
            <v>166.4</v>
          </cell>
          <cell r="E903">
            <v>20.14</v>
          </cell>
          <cell r="F903">
            <v>186.54</v>
          </cell>
        </row>
        <row r="904">
          <cell r="A904" t="str">
            <v>16.12.060</v>
          </cell>
          <cell r="B904" t="str">
            <v>Telhamento em chapa de aço pré-pintada, perfil trapezoidal, com espessura de 0,50mm e altura de 40mm</v>
          </cell>
          <cell r="C904" t="str">
            <v>M2</v>
          </cell>
          <cell r="D904">
            <v>83.41</v>
          </cell>
          <cell r="E904">
            <v>20.14</v>
          </cell>
          <cell r="F904">
            <v>103.55</v>
          </cell>
        </row>
        <row r="905">
          <cell r="A905" t="str">
            <v>16.12.200</v>
          </cell>
          <cell r="B905" t="str">
            <v>Cumeeira em chapa de aço pré-pintada, perfil trapezoidal, com espessura de 0,50mm</v>
          </cell>
          <cell r="C905" t="str">
            <v>M</v>
          </cell>
          <cell r="D905">
            <v>63.5</v>
          </cell>
          <cell r="E905">
            <v>10.07</v>
          </cell>
          <cell r="F905">
            <v>73.569999999999993</v>
          </cell>
        </row>
        <row r="906">
          <cell r="A906" t="str">
            <v>16.12.220</v>
          </cell>
          <cell r="B906" t="str">
            <v>Cumeeira em chapa de aço pré-pintada, perfil ondulado, com espessura de 0,50mm</v>
          </cell>
          <cell r="C906" t="str">
            <v>M</v>
          </cell>
          <cell r="D906">
            <v>67.55</v>
          </cell>
          <cell r="E906">
            <v>10.07</v>
          </cell>
          <cell r="F906">
            <v>77.62</v>
          </cell>
        </row>
        <row r="907">
          <cell r="A907" t="str">
            <v>16.13</v>
          </cell>
          <cell r="B907" t="str">
            <v>Telhamento metálico especial</v>
          </cell>
        </row>
        <row r="908">
          <cell r="A908" t="str">
            <v>16.13.060</v>
          </cell>
          <cell r="B908" t="str">
            <v>Telhamento em chapa de aço pré-pintada, tipo sanduíche, espessura de 0,50mm, com lã de rocha</v>
          </cell>
          <cell r="C908" t="str">
            <v>M2</v>
          </cell>
          <cell r="D908">
            <v>243.65</v>
          </cell>
          <cell r="E908">
            <v>50.65</v>
          </cell>
          <cell r="F908">
            <v>294.3</v>
          </cell>
        </row>
        <row r="909">
          <cell r="A909" t="str">
            <v>16.13.070</v>
          </cell>
          <cell r="B909" t="str">
            <v>Telhamento em chapa de aço pré-pintada, tipo sanduíche, espessura de 0,50mm, com poliisocianurato (PIR)</v>
          </cell>
          <cell r="C909" t="str">
            <v>M2</v>
          </cell>
          <cell r="D909">
            <v>154.15</v>
          </cell>
          <cell r="E909">
            <v>21.92</v>
          </cell>
          <cell r="F909">
            <v>176.07</v>
          </cell>
        </row>
        <row r="910">
          <cell r="A910" t="str">
            <v>16.13.130</v>
          </cell>
          <cell r="B910" t="str">
            <v>Telhamento em chapa de aço pré-pintada, tipo sanduíche, espessura de 0,50mm, com poliestireno expandido</v>
          </cell>
          <cell r="C910" t="str">
            <v>M2</v>
          </cell>
          <cell r="D910">
            <v>127.08</v>
          </cell>
          <cell r="E910">
            <v>21.92</v>
          </cell>
          <cell r="F910">
            <v>149</v>
          </cell>
        </row>
        <row r="911">
          <cell r="A911" t="str">
            <v>16.13.140</v>
          </cell>
          <cell r="B911" t="str">
            <v>Telhamento em chapa de aço galvanizado autoportante, perfil trapezoidal, com espessura de 0,80mm e altura de 120mm</v>
          </cell>
          <cell r="C911" t="str">
            <v>M2</v>
          </cell>
          <cell r="D911">
            <v>118.98</v>
          </cell>
          <cell r="E911">
            <v>20.14</v>
          </cell>
          <cell r="F911">
            <v>139.12</v>
          </cell>
        </row>
        <row r="912">
          <cell r="A912" t="str">
            <v>16.16</v>
          </cell>
          <cell r="B912" t="str">
            <v>Telhamento em material sintético</v>
          </cell>
        </row>
        <row r="913">
          <cell r="A913" t="str">
            <v>16.16.040</v>
          </cell>
          <cell r="B913" t="str">
            <v>Telha ondulada translúcida em polipropileno</v>
          </cell>
          <cell r="C913" t="str">
            <v>M2</v>
          </cell>
          <cell r="D913">
            <v>71.33</v>
          </cell>
          <cell r="E913">
            <v>20.14</v>
          </cell>
          <cell r="F913">
            <v>91.47</v>
          </cell>
        </row>
        <row r="914">
          <cell r="A914" t="str">
            <v>16.16.160</v>
          </cell>
          <cell r="B914" t="str">
            <v>Telha em poliéster reforçado com fibras de vidro, perfil trapezoidal 49</v>
          </cell>
          <cell r="C914" t="str">
            <v>M2</v>
          </cell>
          <cell r="D914">
            <v>111.64</v>
          </cell>
          <cell r="E914">
            <v>20.14</v>
          </cell>
          <cell r="F914">
            <v>131.78</v>
          </cell>
        </row>
        <row r="915">
          <cell r="A915" t="str">
            <v>16.16.400</v>
          </cell>
          <cell r="B915" t="str">
            <v>Cumeeira para telha de poliéster, tipo perfil trapezoidal 49</v>
          </cell>
          <cell r="C915" t="str">
            <v>M</v>
          </cell>
          <cell r="D915">
            <v>162.91</v>
          </cell>
          <cell r="E915">
            <v>10.07</v>
          </cell>
          <cell r="F915">
            <v>172.98</v>
          </cell>
        </row>
        <row r="916">
          <cell r="A916" t="str">
            <v>16.20</v>
          </cell>
          <cell r="B916" t="str">
            <v>Telhamento em vidro</v>
          </cell>
        </row>
        <row r="917">
          <cell r="A917" t="str">
            <v>16.20.020</v>
          </cell>
          <cell r="B917" t="str">
            <v>Telhas de vidro para iluminação tipo francesa</v>
          </cell>
          <cell r="C917" t="str">
            <v>UN</v>
          </cell>
          <cell r="D917">
            <v>74.05</v>
          </cell>
          <cell r="E917">
            <v>5.03</v>
          </cell>
          <cell r="F917">
            <v>79.08</v>
          </cell>
        </row>
        <row r="918">
          <cell r="A918" t="str">
            <v>16.20.040</v>
          </cell>
          <cell r="B918" t="str">
            <v>Telhas de vidro para iluminação tipo colonial/paulistinha</v>
          </cell>
          <cell r="C918" t="str">
            <v>UN</v>
          </cell>
          <cell r="D918">
            <v>74.05</v>
          </cell>
          <cell r="E918">
            <v>5.03</v>
          </cell>
          <cell r="F918">
            <v>79.08</v>
          </cell>
        </row>
        <row r="919">
          <cell r="A919" t="str">
            <v>16.30</v>
          </cell>
          <cell r="B919" t="str">
            <v>Domos</v>
          </cell>
        </row>
        <row r="920">
          <cell r="A920" t="str">
            <v>16.30.020</v>
          </cell>
          <cell r="B920" t="str">
            <v>Domo de acrílico fixado em perfis de alumínio</v>
          </cell>
          <cell r="C920" t="str">
            <v>M2</v>
          </cell>
          <cell r="D920">
            <v>933.98</v>
          </cell>
          <cell r="F920">
            <v>933.98</v>
          </cell>
        </row>
        <row r="921">
          <cell r="A921" t="str">
            <v>16.32</v>
          </cell>
          <cell r="B921" t="str">
            <v>Painel, chapas e fechamento</v>
          </cell>
        </row>
        <row r="922">
          <cell r="A922" t="str">
            <v>16.32.070</v>
          </cell>
          <cell r="B922" t="str">
            <v>Cobertura curva em chapa de policarbonato alveolar bronze de 6 mm</v>
          </cell>
          <cell r="C922" t="str">
            <v>M2</v>
          </cell>
          <cell r="D922">
            <v>129.09</v>
          </cell>
          <cell r="E922">
            <v>102.71</v>
          </cell>
          <cell r="F922">
            <v>231.8</v>
          </cell>
        </row>
        <row r="923">
          <cell r="A923" t="str">
            <v>16.32.120</v>
          </cell>
          <cell r="B923" t="str">
            <v>Cobertura plana em chapa de policarbonato alveolar de 10 mm</v>
          </cell>
          <cell r="C923" t="str">
            <v>M2</v>
          </cell>
          <cell r="D923">
            <v>174.36</v>
          </cell>
          <cell r="E923">
            <v>92.45</v>
          </cell>
          <cell r="F923">
            <v>266.81</v>
          </cell>
        </row>
        <row r="924">
          <cell r="A924" t="str">
            <v>16.32.130</v>
          </cell>
          <cell r="B924" t="str">
            <v>Cobertura curva em chapa de policarbonato alveolar bronze de 10 mm</v>
          </cell>
          <cell r="C924" t="str">
            <v>M2</v>
          </cell>
          <cell r="D924">
            <v>185.2</v>
          </cell>
          <cell r="E924">
            <v>102.71</v>
          </cell>
          <cell r="F924">
            <v>287.91000000000003</v>
          </cell>
        </row>
        <row r="925">
          <cell r="A925" t="str">
            <v>16.33</v>
          </cell>
          <cell r="B925" t="str">
            <v>Calhas e rufos</v>
          </cell>
        </row>
        <row r="926">
          <cell r="A926" t="str">
            <v>16.33.022</v>
          </cell>
          <cell r="B926" t="str">
            <v>Calha, rufo, afins em chapa galvanizada nº 24 - corte 0,33 m</v>
          </cell>
          <cell r="C926" t="str">
            <v>M</v>
          </cell>
          <cell r="D926">
            <v>57.48</v>
          </cell>
          <cell r="E926">
            <v>61.41</v>
          </cell>
          <cell r="F926">
            <v>118.89</v>
          </cell>
        </row>
        <row r="927">
          <cell r="A927" t="str">
            <v>16.33.052</v>
          </cell>
          <cell r="B927" t="str">
            <v>Calha, rufo, afins em chapa galvanizada nº 24 - corte 0,50 m</v>
          </cell>
          <cell r="C927" t="str">
            <v>M</v>
          </cell>
          <cell r="D927">
            <v>88.67</v>
          </cell>
          <cell r="E927">
            <v>72.58</v>
          </cell>
          <cell r="F927">
            <v>161.25</v>
          </cell>
        </row>
        <row r="928">
          <cell r="A928" t="str">
            <v>16.33.062</v>
          </cell>
          <cell r="B928" t="str">
            <v>Calha, rufo, afins em chapa galvanizada nº 24 - corte 1,00 m</v>
          </cell>
          <cell r="C928" t="str">
            <v>M</v>
          </cell>
          <cell r="D928">
            <v>165.59</v>
          </cell>
          <cell r="E928">
            <v>78.16</v>
          </cell>
          <cell r="F928">
            <v>243.75</v>
          </cell>
        </row>
        <row r="929">
          <cell r="A929" t="str">
            <v>16.33.082</v>
          </cell>
          <cell r="B929" t="str">
            <v>Calha, rufo, afins em chapa galvanizada nº 26 - corte 0,33 m</v>
          </cell>
          <cell r="C929" t="str">
            <v>M</v>
          </cell>
          <cell r="D929">
            <v>44.07</v>
          </cell>
          <cell r="E929">
            <v>61.41</v>
          </cell>
          <cell r="F929">
            <v>105.48</v>
          </cell>
        </row>
        <row r="930">
          <cell r="A930" t="str">
            <v>16.33.102</v>
          </cell>
          <cell r="B930" t="str">
            <v>Calha, rufo, afins em chapa galvanizada nº 26 - corte 0,50 m</v>
          </cell>
          <cell r="C930" t="str">
            <v>M</v>
          </cell>
          <cell r="D930">
            <v>67.83</v>
          </cell>
          <cell r="E930">
            <v>72.58</v>
          </cell>
          <cell r="F930">
            <v>140.41</v>
          </cell>
        </row>
        <row r="931">
          <cell r="A931" t="str">
            <v>16.33.250</v>
          </cell>
          <cell r="B931" t="str">
            <v>Calha em PVC 125mm, inclusive conexões - AP</v>
          </cell>
          <cell r="C931" t="str">
            <v>M</v>
          </cell>
          <cell r="D931">
            <v>84.35</v>
          </cell>
          <cell r="E931">
            <v>53.03</v>
          </cell>
          <cell r="F931">
            <v>137.38</v>
          </cell>
        </row>
        <row r="932">
          <cell r="A932" t="str">
            <v>16.33.400</v>
          </cell>
          <cell r="B932" t="str">
            <v>Rufo pré-moldado em concreto, de 14 x 50 x 18,5 cm</v>
          </cell>
          <cell r="C932" t="str">
            <v>UN</v>
          </cell>
          <cell r="D932">
            <v>15.29</v>
          </cell>
          <cell r="E932">
            <v>1.59</v>
          </cell>
          <cell r="F932">
            <v>16.88</v>
          </cell>
        </row>
        <row r="933">
          <cell r="A933" t="str">
            <v>16.33.410</v>
          </cell>
          <cell r="B933" t="str">
            <v>Rufo pré-moldado em concreto, de 20 x 50 x 26 cm</v>
          </cell>
          <cell r="C933" t="str">
            <v>UN</v>
          </cell>
          <cell r="D933">
            <v>18.09</v>
          </cell>
          <cell r="E933">
            <v>2.27</v>
          </cell>
          <cell r="F933">
            <v>20.36</v>
          </cell>
        </row>
        <row r="934">
          <cell r="A934" t="str">
            <v>16.33.412</v>
          </cell>
          <cell r="B934" t="str">
            <v>Rufo pré-moldado em concreto, largura 24 cm</v>
          </cell>
          <cell r="C934" t="str">
            <v>UN</v>
          </cell>
          <cell r="D934">
            <v>19.62</v>
          </cell>
          <cell r="E934">
            <v>3.18</v>
          </cell>
          <cell r="F934">
            <v>22.8</v>
          </cell>
        </row>
        <row r="935">
          <cell r="A935" t="str">
            <v>16.40</v>
          </cell>
          <cell r="B935" t="str">
            <v>Reparos, conservações e complementos - GRUPO 16</v>
          </cell>
        </row>
        <row r="936">
          <cell r="A936" t="str">
            <v>16.40.040</v>
          </cell>
          <cell r="B936" t="str">
            <v>Recolocação de cumeeiras e espigões de barro</v>
          </cell>
          <cell r="C936" t="str">
            <v>M</v>
          </cell>
          <cell r="D936">
            <v>2.54</v>
          </cell>
          <cell r="E936">
            <v>20.14</v>
          </cell>
          <cell r="F936">
            <v>22.68</v>
          </cell>
        </row>
        <row r="937">
          <cell r="A937" t="str">
            <v>16.40.060</v>
          </cell>
          <cell r="B937" t="str">
            <v>Recolocação de telha de barro tipo colonial/paulistinha</v>
          </cell>
          <cell r="C937" t="str">
            <v>M2</v>
          </cell>
          <cell r="E937">
            <v>54.8</v>
          </cell>
          <cell r="F937">
            <v>54.8</v>
          </cell>
        </row>
        <row r="938">
          <cell r="A938" t="str">
            <v>16.40.080</v>
          </cell>
          <cell r="B938" t="str">
            <v>Recolocação de telha de barro tipo plan</v>
          </cell>
          <cell r="C938" t="str">
            <v>M2</v>
          </cell>
          <cell r="E938">
            <v>54.8</v>
          </cell>
          <cell r="F938">
            <v>54.8</v>
          </cell>
        </row>
        <row r="939">
          <cell r="A939" t="str">
            <v>16.40.090</v>
          </cell>
          <cell r="B939" t="str">
            <v>Recolocação de domo de acrílico, inclusive perfis metálicos de fixação</v>
          </cell>
          <cell r="C939" t="str">
            <v>M2</v>
          </cell>
          <cell r="E939">
            <v>25.18</v>
          </cell>
          <cell r="F939">
            <v>25.18</v>
          </cell>
        </row>
        <row r="940">
          <cell r="A940" t="str">
            <v>16.40.120</v>
          </cell>
          <cell r="B940" t="str">
            <v>Recolocação de telha de barro tipo francesa</v>
          </cell>
          <cell r="C940" t="str">
            <v>M2</v>
          </cell>
          <cell r="E940">
            <v>36.53</v>
          </cell>
          <cell r="F940">
            <v>36.53</v>
          </cell>
        </row>
        <row r="941">
          <cell r="A941" t="str">
            <v>16.40.140</v>
          </cell>
          <cell r="B941" t="str">
            <v>Recolocação de telha em fibrocimento ou CRFS, perfil ondulado</v>
          </cell>
          <cell r="C941" t="str">
            <v>M2</v>
          </cell>
          <cell r="D941">
            <v>3.24</v>
          </cell>
          <cell r="E941">
            <v>20.14</v>
          </cell>
          <cell r="F941">
            <v>23.38</v>
          </cell>
        </row>
        <row r="942">
          <cell r="A942" t="str">
            <v>16.40.150</v>
          </cell>
          <cell r="B942" t="str">
            <v>Recolocação de telha em fibrocimento ou CRFS, perfil modulado ou trapezoidal</v>
          </cell>
          <cell r="C942" t="str">
            <v>M2</v>
          </cell>
          <cell r="D942">
            <v>9.7200000000000006</v>
          </cell>
          <cell r="E942">
            <v>20.14</v>
          </cell>
          <cell r="F942">
            <v>29.86</v>
          </cell>
        </row>
        <row r="943">
          <cell r="A943" t="str">
            <v>17</v>
          </cell>
          <cell r="B943" t="str">
            <v>REVESTIMENTO EM MASSA OU FUNDIDO NO LOCAL</v>
          </cell>
        </row>
        <row r="944">
          <cell r="A944" t="str">
            <v>17.01</v>
          </cell>
          <cell r="B944" t="str">
            <v>Regularização de base</v>
          </cell>
        </row>
        <row r="945">
          <cell r="A945" t="str">
            <v>17.01.010</v>
          </cell>
          <cell r="B945" t="str">
            <v>Argamassa de proteção com argila expandida</v>
          </cell>
          <cell r="C945" t="str">
            <v>M3</v>
          </cell>
          <cell r="D945">
            <v>1065.3900000000001</v>
          </cell>
          <cell r="E945">
            <v>358.88</v>
          </cell>
          <cell r="F945">
            <v>1424.27</v>
          </cell>
        </row>
        <row r="946">
          <cell r="A946" t="str">
            <v>17.01.020</v>
          </cell>
          <cell r="B946" t="str">
            <v>Argamassa de regularização e/ou proteção</v>
          </cell>
          <cell r="C946" t="str">
            <v>M3</v>
          </cell>
          <cell r="D946">
            <v>466.01</v>
          </cell>
          <cell r="E946">
            <v>358.88</v>
          </cell>
          <cell r="F946">
            <v>824.89</v>
          </cell>
        </row>
        <row r="947">
          <cell r="A947" t="str">
            <v>17.01.040</v>
          </cell>
          <cell r="B947" t="str">
            <v>Lastro de concreto impermeabilizado</v>
          </cell>
          <cell r="C947" t="str">
            <v>M3</v>
          </cell>
          <cell r="D947">
            <v>422.13</v>
          </cell>
          <cell r="E947">
            <v>358.88</v>
          </cell>
          <cell r="F947">
            <v>781.01</v>
          </cell>
        </row>
        <row r="948">
          <cell r="A948" t="str">
            <v>17.01.050</v>
          </cell>
          <cell r="B948" t="str">
            <v>Regularização de piso com nata de cimento</v>
          </cell>
          <cell r="C948" t="str">
            <v>M2</v>
          </cell>
          <cell r="D948">
            <v>3.98</v>
          </cell>
          <cell r="E948">
            <v>27.94</v>
          </cell>
          <cell r="F948">
            <v>31.92</v>
          </cell>
        </row>
        <row r="949">
          <cell r="A949" t="str">
            <v>17.01.060</v>
          </cell>
          <cell r="B949" t="str">
            <v>Regularização de piso com nata de cimento e adesivo de alto desempenho</v>
          </cell>
          <cell r="C949" t="str">
            <v>M2</v>
          </cell>
          <cell r="D949">
            <v>9.24</v>
          </cell>
          <cell r="E949">
            <v>27.45</v>
          </cell>
          <cell r="F949">
            <v>36.69</v>
          </cell>
        </row>
        <row r="950">
          <cell r="A950" t="str">
            <v>17.01.120</v>
          </cell>
          <cell r="B950" t="str">
            <v>Argamassa de cimento e areia traço 1:3, com adesivo acrílico</v>
          </cell>
          <cell r="C950" t="str">
            <v>M3</v>
          </cell>
          <cell r="D950">
            <v>1173.21</v>
          </cell>
          <cell r="E950">
            <v>358.88</v>
          </cell>
          <cell r="F950">
            <v>1532.09</v>
          </cell>
        </row>
        <row r="951">
          <cell r="A951" t="str">
            <v>17.02</v>
          </cell>
          <cell r="B951" t="str">
            <v>Revestimento em argamassa</v>
          </cell>
        </row>
        <row r="952">
          <cell r="A952" t="str">
            <v>17.02.020</v>
          </cell>
          <cell r="B952" t="str">
            <v>Chapisco</v>
          </cell>
          <cell r="C952" t="str">
            <v>M2</v>
          </cell>
          <cell r="D952">
            <v>2.33</v>
          </cell>
          <cell r="E952">
            <v>5.31</v>
          </cell>
          <cell r="F952">
            <v>7.64</v>
          </cell>
        </row>
        <row r="953">
          <cell r="A953" t="str">
            <v>17.02.030</v>
          </cell>
          <cell r="B953" t="str">
            <v>Chapisco 1:4 com areia grossa</v>
          </cell>
          <cell r="C953" t="str">
            <v>M2</v>
          </cell>
          <cell r="D953">
            <v>1.5</v>
          </cell>
          <cell r="E953">
            <v>5.31</v>
          </cell>
          <cell r="F953">
            <v>6.81</v>
          </cell>
        </row>
        <row r="954">
          <cell r="A954" t="str">
            <v>17.02.040</v>
          </cell>
          <cell r="B954" t="str">
            <v>Chapisco com adesivo de alto desempenho</v>
          </cell>
          <cell r="C954" t="str">
            <v>M2</v>
          </cell>
          <cell r="D954">
            <v>7.45</v>
          </cell>
          <cell r="E954">
            <v>5.31</v>
          </cell>
          <cell r="F954">
            <v>12.76</v>
          </cell>
        </row>
        <row r="955">
          <cell r="A955" t="str">
            <v>17.02.060</v>
          </cell>
          <cell r="B955" t="str">
            <v>Chapisco fino peneirado</v>
          </cell>
          <cell r="C955" t="str">
            <v>M2</v>
          </cell>
          <cell r="D955">
            <v>2.38</v>
          </cell>
          <cell r="E955">
            <v>7.76</v>
          </cell>
          <cell r="F955">
            <v>10.14</v>
          </cell>
        </row>
        <row r="956">
          <cell r="A956" t="str">
            <v>17.02.080</v>
          </cell>
          <cell r="B956" t="str">
            <v>Chapisco rústico com pedra britada nº 1</v>
          </cell>
          <cell r="C956" t="str">
            <v>M2</v>
          </cell>
          <cell r="D956">
            <v>4.1500000000000004</v>
          </cell>
          <cell r="E956">
            <v>8.24</v>
          </cell>
          <cell r="F956">
            <v>12.39</v>
          </cell>
        </row>
        <row r="957">
          <cell r="A957" t="str">
            <v>17.02.120</v>
          </cell>
          <cell r="B957" t="str">
            <v>Emboço comum</v>
          </cell>
          <cell r="C957" t="str">
            <v>M2</v>
          </cell>
          <cell r="D957">
            <v>9.9600000000000009</v>
          </cell>
          <cell r="E957">
            <v>14.61</v>
          </cell>
          <cell r="F957">
            <v>24.57</v>
          </cell>
        </row>
        <row r="958">
          <cell r="A958" t="str">
            <v>17.02.140</v>
          </cell>
          <cell r="B958" t="str">
            <v>Emboço desempenado com espuma de poliéster</v>
          </cell>
          <cell r="C958" t="str">
            <v>M2</v>
          </cell>
          <cell r="D958">
            <v>9.9600000000000009</v>
          </cell>
          <cell r="E958">
            <v>20.14</v>
          </cell>
          <cell r="F958">
            <v>30.1</v>
          </cell>
        </row>
        <row r="959">
          <cell r="A959" t="str">
            <v>17.02.160</v>
          </cell>
          <cell r="B959" t="str">
            <v>Emboço desempenado com argamassa industrializada</v>
          </cell>
          <cell r="C959" t="str">
            <v>M2</v>
          </cell>
          <cell r="D959">
            <v>47.6</v>
          </cell>
          <cell r="E959">
            <v>12.59</v>
          </cell>
          <cell r="F959">
            <v>60.19</v>
          </cell>
        </row>
        <row r="960">
          <cell r="A960" t="str">
            <v>17.02.220</v>
          </cell>
          <cell r="B960" t="str">
            <v>Reboco</v>
          </cell>
          <cell r="C960" t="str">
            <v>M2</v>
          </cell>
          <cell r="D960">
            <v>1.99</v>
          </cell>
          <cell r="E960">
            <v>12.59</v>
          </cell>
          <cell r="F960">
            <v>14.58</v>
          </cell>
        </row>
        <row r="961">
          <cell r="A961" t="str">
            <v>17.02.260</v>
          </cell>
          <cell r="B961" t="str">
            <v>Barra lisa com acabamento em nata de cimento</v>
          </cell>
          <cell r="C961" t="str">
            <v>M2</v>
          </cell>
          <cell r="D961">
            <v>9.58</v>
          </cell>
          <cell r="E961">
            <v>32.729999999999997</v>
          </cell>
          <cell r="F961">
            <v>42.31</v>
          </cell>
        </row>
        <row r="962">
          <cell r="A962" t="str">
            <v>17.03</v>
          </cell>
          <cell r="B962" t="str">
            <v>Revestimento em cimentado</v>
          </cell>
        </row>
        <row r="963">
          <cell r="A963" t="str">
            <v>17.03.020</v>
          </cell>
          <cell r="B963" t="str">
            <v>Cimentado desempenado</v>
          </cell>
          <cell r="C963" t="str">
            <v>M2</v>
          </cell>
          <cell r="D963">
            <v>9.32</v>
          </cell>
          <cell r="E963">
            <v>27.69</v>
          </cell>
          <cell r="F963">
            <v>37.01</v>
          </cell>
        </row>
        <row r="964">
          <cell r="A964" t="str">
            <v>17.03.040</v>
          </cell>
          <cell r="B964" t="str">
            <v>Cimentado desempenado e alisado (queimado)</v>
          </cell>
          <cell r="C964" t="str">
            <v>M2</v>
          </cell>
          <cell r="D964">
            <v>9.93</v>
          </cell>
          <cell r="E964">
            <v>32.729999999999997</v>
          </cell>
          <cell r="F964">
            <v>42.66</v>
          </cell>
        </row>
        <row r="965">
          <cell r="A965" t="str">
            <v>17.03.060</v>
          </cell>
          <cell r="B965" t="str">
            <v>Cimentado desempenado e alisado com corante (queimado)</v>
          </cell>
          <cell r="C965" t="str">
            <v>M2</v>
          </cell>
          <cell r="D965">
            <v>28.23</v>
          </cell>
          <cell r="E965">
            <v>32.729999999999997</v>
          </cell>
          <cell r="F965">
            <v>60.96</v>
          </cell>
        </row>
        <row r="966">
          <cell r="A966" t="str">
            <v>17.03.080</v>
          </cell>
          <cell r="B966" t="str">
            <v>Cimentado semi-áspero</v>
          </cell>
          <cell r="C966" t="str">
            <v>M2</v>
          </cell>
          <cell r="D966">
            <v>9.32</v>
          </cell>
          <cell r="E966">
            <v>20.14</v>
          </cell>
          <cell r="F966">
            <v>29.46</v>
          </cell>
        </row>
        <row r="967">
          <cell r="A967" t="str">
            <v>17.03.100</v>
          </cell>
          <cell r="B967" t="str">
            <v>Cimentado áspero com caneluras</v>
          </cell>
          <cell r="C967" t="str">
            <v>M2</v>
          </cell>
          <cell r="D967">
            <v>9.32</v>
          </cell>
          <cell r="E967">
            <v>35.25</v>
          </cell>
          <cell r="F967">
            <v>44.57</v>
          </cell>
        </row>
        <row r="968">
          <cell r="A968" t="str">
            <v>17.03.200</v>
          </cell>
          <cell r="B968" t="str">
            <v>Degrau em cimentado</v>
          </cell>
          <cell r="C968" t="str">
            <v>M</v>
          </cell>
          <cell r="D968">
            <v>6.71</v>
          </cell>
          <cell r="E968">
            <v>57.02</v>
          </cell>
          <cell r="F968">
            <v>63.73</v>
          </cell>
        </row>
        <row r="969">
          <cell r="A969" t="str">
            <v>17.03.300</v>
          </cell>
          <cell r="B969" t="str">
            <v>Rodapé em cimentado desempenado e alisado com altura 5 cm</v>
          </cell>
          <cell r="C969" t="str">
            <v>M</v>
          </cell>
          <cell r="D969">
            <v>1.24</v>
          </cell>
          <cell r="E969">
            <v>26.54</v>
          </cell>
          <cell r="F969">
            <v>27.78</v>
          </cell>
        </row>
        <row r="970">
          <cell r="A970" t="str">
            <v>17.03.310</v>
          </cell>
          <cell r="B970" t="str">
            <v>Rodapé em cimentado desempenado e alisado com altura 7 cm</v>
          </cell>
          <cell r="C970" t="str">
            <v>M</v>
          </cell>
          <cell r="D970">
            <v>1.42</v>
          </cell>
          <cell r="E970">
            <v>26.54</v>
          </cell>
          <cell r="F970">
            <v>27.96</v>
          </cell>
        </row>
        <row r="971">
          <cell r="A971" t="str">
            <v>17.03.320</v>
          </cell>
          <cell r="B971" t="str">
            <v>Rodapé em cimentado desempenado e alisado com altura 10 cm</v>
          </cell>
          <cell r="C971" t="str">
            <v>M</v>
          </cell>
          <cell r="D971">
            <v>1.67</v>
          </cell>
          <cell r="E971">
            <v>26.54</v>
          </cell>
          <cell r="F971">
            <v>28.21</v>
          </cell>
        </row>
        <row r="972">
          <cell r="A972" t="str">
            <v>17.03.330</v>
          </cell>
          <cell r="B972" t="str">
            <v>Rodapé em cimentado desempenado e alisado com altura 15 cm</v>
          </cell>
          <cell r="C972" t="str">
            <v>M</v>
          </cell>
          <cell r="D972">
            <v>2.13</v>
          </cell>
          <cell r="E972">
            <v>26.54</v>
          </cell>
          <cell r="F972">
            <v>28.67</v>
          </cell>
        </row>
        <row r="973">
          <cell r="A973" t="str">
            <v>17.04</v>
          </cell>
          <cell r="B973" t="str">
            <v>Revestimento em gesso</v>
          </cell>
        </row>
        <row r="974">
          <cell r="A974" t="str">
            <v>17.04.020</v>
          </cell>
          <cell r="B974" t="str">
            <v>Revestimento em gesso liso desempenado sobre emboço</v>
          </cell>
          <cell r="C974" t="str">
            <v>M2</v>
          </cell>
          <cell r="D974">
            <v>5.2</v>
          </cell>
          <cell r="E974">
            <v>16.739999999999998</v>
          </cell>
          <cell r="F974">
            <v>21.94</v>
          </cell>
        </row>
        <row r="975">
          <cell r="A975" t="str">
            <v>17.04.040</v>
          </cell>
          <cell r="B975" t="str">
            <v>Revestimento em gesso liso desempenado sobre bloco</v>
          </cell>
          <cell r="C975" t="str">
            <v>M2</v>
          </cell>
          <cell r="D975">
            <v>7.28</v>
          </cell>
          <cell r="E975">
            <v>16.739999999999998</v>
          </cell>
          <cell r="F975">
            <v>24.02</v>
          </cell>
        </row>
        <row r="976">
          <cell r="A976" t="str">
            <v>17.05</v>
          </cell>
          <cell r="B976" t="str">
            <v>Revestimento em concreto</v>
          </cell>
        </row>
        <row r="977">
          <cell r="A977" t="str">
            <v>17.05.020</v>
          </cell>
          <cell r="B977" t="str">
            <v>Piso com requadro em concreto simples sem controle de fck</v>
          </cell>
          <cell r="C977" t="str">
            <v>M3</v>
          </cell>
          <cell r="D977">
            <v>478.19</v>
          </cell>
          <cell r="E977">
            <v>483.26</v>
          </cell>
          <cell r="F977">
            <v>961.45</v>
          </cell>
        </row>
        <row r="978">
          <cell r="A978" t="str">
            <v>17.05.070</v>
          </cell>
          <cell r="B978" t="str">
            <v>Piso com requadro em concreto simples com controle de fck= 20 MPa</v>
          </cell>
          <cell r="C978" t="str">
            <v>M3</v>
          </cell>
          <cell r="D978">
            <v>556.51</v>
          </cell>
          <cell r="E978">
            <v>483.26</v>
          </cell>
          <cell r="F978">
            <v>1039.77</v>
          </cell>
        </row>
        <row r="979">
          <cell r="A979" t="str">
            <v>17.05.100</v>
          </cell>
          <cell r="B979" t="str">
            <v>Piso com requadro em concreto simples com controle de fck= 25 MPa</v>
          </cell>
          <cell r="C979" t="str">
            <v>M3</v>
          </cell>
          <cell r="D979">
            <v>595.41999999999996</v>
          </cell>
          <cell r="E979">
            <v>483.26</v>
          </cell>
          <cell r="F979">
            <v>1078.68</v>
          </cell>
        </row>
        <row r="980">
          <cell r="A980" t="str">
            <v>17.05.320</v>
          </cell>
          <cell r="B980" t="str">
            <v>Soleira em concreto simples</v>
          </cell>
          <cell r="C980" t="str">
            <v>M</v>
          </cell>
          <cell r="D980">
            <v>27.16</v>
          </cell>
          <cell r="E980">
            <v>56.16</v>
          </cell>
          <cell r="F980">
            <v>83.32</v>
          </cell>
        </row>
        <row r="981">
          <cell r="A981" t="str">
            <v>17.05.420</v>
          </cell>
          <cell r="B981" t="str">
            <v>Peitoril em concreto simples</v>
          </cell>
          <cell r="C981" t="str">
            <v>M</v>
          </cell>
          <cell r="D981">
            <v>14.34</v>
          </cell>
          <cell r="E981">
            <v>76.45</v>
          </cell>
          <cell r="F981">
            <v>90.79</v>
          </cell>
        </row>
        <row r="982">
          <cell r="A982" t="str">
            <v>17.10</v>
          </cell>
          <cell r="B982" t="str">
            <v>Revestimento em granilite fundido no local</v>
          </cell>
        </row>
        <row r="983">
          <cell r="A983" t="str">
            <v>17.10.020</v>
          </cell>
          <cell r="B983" t="str">
            <v>Piso em granilite moldado no local</v>
          </cell>
          <cell r="C983" t="str">
            <v>M2</v>
          </cell>
          <cell r="D983">
            <v>93.57</v>
          </cell>
          <cell r="E983">
            <v>9.08</v>
          </cell>
          <cell r="F983">
            <v>102.65</v>
          </cell>
        </row>
        <row r="984">
          <cell r="A984" t="str">
            <v>17.10.100</v>
          </cell>
          <cell r="B984" t="str">
            <v>Soleira em granilite moldado no local</v>
          </cell>
          <cell r="C984" t="str">
            <v>M</v>
          </cell>
          <cell r="D984">
            <v>55.39</v>
          </cell>
          <cell r="E984">
            <v>2.27</v>
          </cell>
          <cell r="F984">
            <v>57.66</v>
          </cell>
        </row>
        <row r="985">
          <cell r="A985" t="str">
            <v>17.10.120</v>
          </cell>
          <cell r="B985" t="str">
            <v>Degrau em granilite moldado no local</v>
          </cell>
          <cell r="C985" t="str">
            <v>M</v>
          </cell>
          <cell r="D985">
            <v>94.05</v>
          </cell>
          <cell r="E985">
            <v>2.73</v>
          </cell>
          <cell r="F985">
            <v>96.78</v>
          </cell>
        </row>
        <row r="986">
          <cell r="A986" t="str">
            <v>17.10.200</v>
          </cell>
          <cell r="B986" t="str">
            <v>Rodapé qualquer em granilite moldado no local até 10 cm</v>
          </cell>
          <cell r="C986" t="str">
            <v>M</v>
          </cell>
          <cell r="D986">
            <v>51.26</v>
          </cell>
          <cell r="E986">
            <v>4.54</v>
          </cell>
          <cell r="F986">
            <v>55.8</v>
          </cell>
        </row>
        <row r="987">
          <cell r="A987" t="str">
            <v>17.10.410</v>
          </cell>
          <cell r="B987" t="str">
            <v>Rodapé em placas pré-moldadas de granilite, acabamento encerado, até 10 cm</v>
          </cell>
          <cell r="C987" t="str">
            <v>M</v>
          </cell>
          <cell r="D987">
            <v>124.58</v>
          </cell>
          <cell r="E987">
            <v>0.55000000000000004</v>
          </cell>
          <cell r="F987">
            <v>125.13</v>
          </cell>
        </row>
        <row r="988">
          <cell r="A988" t="str">
            <v>17.10.430</v>
          </cell>
          <cell r="B988" t="str">
            <v>Piso em placas de granilite, acabamento encerado</v>
          </cell>
          <cell r="C988" t="str">
            <v>M2</v>
          </cell>
          <cell r="D988">
            <v>260.31</v>
          </cell>
          <cell r="E988">
            <v>5.45</v>
          </cell>
          <cell r="F988">
            <v>265.76</v>
          </cell>
        </row>
        <row r="989">
          <cell r="A989" t="str">
            <v>17.12</v>
          </cell>
          <cell r="B989" t="str">
            <v>Revestimento industrial fundido no local</v>
          </cell>
        </row>
        <row r="990">
          <cell r="A990" t="str">
            <v>17.12.060</v>
          </cell>
          <cell r="B990" t="str">
            <v>Piso em alta resistência moldado no local 12 mm</v>
          </cell>
          <cell r="C990" t="str">
            <v>M2</v>
          </cell>
          <cell r="D990">
            <v>92.75</v>
          </cell>
          <cell r="E990">
            <v>9.08</v>
          </cell>
          <cell r="F990">
            <v>101.83</v>
          </cell>
        </row>
        <row r="991">
          <cell r="A991" t="str">
            <v>17.12.100</v>
          </cell>
          <cell r="B991" t="str">
            <v>Soleira em alta resistência moldada no local</v>
          </cell>
          <cell r="C991" t="str">
            <v>M</v>
          </cell>
          <cell r="D991">
            <v>42.35</v>
          </cell>
          <cell r="E991">
            <v>2.27</v>
          </cell>
          <cell r="F991">
            <v>44.62</v>
          </cell>
        </row>
        <row r="992">
          <cell r="A992" t="str">
            <v>17.12.120</v>
          </cell>
          <cell r="B992" t="str">
            <v>Degrau em alta resistência 8 mm</v>
          </cell>
          <cell r="C992" t="str">
            <v>M</v>
          </cell>
          <cell r="D992">
            <v>91.18</v>
          </cell>
          <cell r="E992">
            <v>2.73</v>
          </cell>
          <cell r="F992">
            <v>93.91</v>
          </cell>
        </row>
        <row r="993">
          <cell r="A993" t="str">
            <v>17.12.140</v>
          </cell>
          <cell r="B993" t="str">
            <v>Degrau em alta resistência 12 mm</v>
          </cell>
          <cell r="C993" t="str">
            <v>M</v>
          </cell>
          <cell r="D993">
            <v>90.54</v>
          </cell>
          <cell r="E993">
            <v>2.73</v>
          </cell>
          <cell r="F993">
            <v>93.27</v>
          </cell>
        </row>
        <row r="994">
          <cell r="A994" t="str">
            <v>17.12.240</v>
          </cell>
          <cell r="B994" t="str">
            <v>Rodapé qualquer em alta resistência moldado no local até 10 cm</v>
          </cell>
          <cell r="C994" t="str">
            <v>M</v>
          </cell>
          <cell r="D994">
            <v>43.74</v>
          </cell>
          <cell r="E994">
            <v>4.54</v>
          </cell>
          <cell r="F994">
            <v>48.28</v>
          </cell>
        </row>
        <row r="995">
          <cell r="A995" t="str">
            <v>17.12.241</v>
          </cell>
          <cell r="B995" t="str">
            <v>Rodapé abaulado, com argamassa epoxi, altura entre 5 a 10 cm</v>
          </cell>
          <cell r="C995" t="str">
            <v>M</v>
          </cell>
          <cell r="D995">
            <v>99.1</v>
          </cell>
          <cell r="F995">
            <v>99.1</v>
          </cell>
        </row>
        <row r="996">
          <cell r="A996" t="str">
            <v>17.12.302</v>
          </cell>
          <cell r="B996" t="str">
            <v>Piso epóxi autonivelante, múltiplas camadas, espessura 4 mm</v>
          </cell>
          <cell r="C996" t="str">
            <v>M2</v>
          </cell>
          <cell r="D996">
            <v>158.99</v>
          </cell>
          <cell r="F996">
            <v>158.99</v>
          </cell>
        </row>
        <row r="997">
          <cell r="A997" t="str">
            <v>17.12.310</v>
          </cell>
          <cell r="B997" t="str">
            <v>Taxa de mobilização e desmobilização de equipe e equipamentos para execução de piso epóxi</v>
          </cell>
          <cell r="C997" t="str">
            <v>TX</v>
          </cell>
          <cell r="D997">
            <v>2037.97</v>
          </cell>
          <cell r="F997">
            <v>2037.97</v>
          </cell>
        </row>
        <row r="998">
          <cell r="A998" t="str">
            <v>17.20</v>
          </cell>
          <cell r="B998" t="str">
            <v>Revestimento especial fundido no local</v>
          </cell>
        </row>
        <row r="999">
          <cell r="A999" t="str">
            <v>17.20.020</v>
          </cell>
          <cell r="B999" t="str">
            <v>Massa raspada</v>
          </cell>
          <cell r="C999" t="str">
            <v>M2</v>
          </cell>
          <cell r="D999">
            <v>32.619999999999997</v>
          </cell>
          <cell r="E999">
            <v>63.83</v>
          </cell>
          <cell r="F999">
            <v>96.45</v>
          </cell>
        </row>
        <row r="1000">
          <cell r="A1000" t="str">
            <v>17.20.040</v>
          </cell>
          <cell r="B1000" t="str">
            <v>Revestimento em granito lavado tipo Fulget uso externo, em faixas até 40 cm</v>
          </cell>
          <cell r="C1000" t="str">
            <v>M</v>
          </cell>
          <cell r="D1000">
            <v>82.99</v>
          </cell>
          <cell r="E1000">
            <v>22.71</v>
          </cell>
          <cell r="F1000">
            <v>105.7</v>
          </cell>
        </row>
        <row r="1001">
          <cell r="A1001" t="str">
            <v>17.20.050</v>
          </cell>
          <cell r="B1001" t="str">
            <v>Friso para junta de dilatação em revestimento de granito lavado tipo Fulget</v>
          </cell>
          <cell r="C1001" t="str">
            <v>M</v>
          </cell>
          <cell r="D1001">
            <v>11.09</v>
          </cell>
          <cell r="F1001">
            <v>11.09</v>
          </cell>
        </row>
        <row r="1002">
          <cell r="A1002" t="str">
            <v>17.20.060</v>
          </cell>
          <cell r="B1002" t="str">
            <v>Revestimento em granito lavado tipo Fulget uso externo</v>
          </cell>
          <cell r="C1002" t="str">
            <v>M2</v>
          </cell>
          <cell r="D1002">
            <v>190.47</v>
          </cell>
          <cell r="E1002">
            <v>22.71</v>
          </cell>
          <cell r="F1002">
            <v>213.18</v>
          </cell>
        </row>
        <row r="1003">
          <cell r="A1003" t="str">
            <v>17.20.140</v>
          </cell>
          <cell r="B1003" t="str">
            <v>Revestimento texturizado acrílico com microagregados minerais</v>
          </cell>
          <cell r="C1003" t="str">
            <v>M2</v>
          </cell>
          <cell r="D1003">
            <v>14.63</v>
          </cell>
          <cell r="E1003">
            <v>25.04</v>
          </cell>
          <cell r="F1003">
            <v>39.67</v>
          </cell>
        </row>
        <row r="1004">
          <cell r="A1004" t="str">
            <v>17.40</v>
          </cell>
          <cell r="B1004" t="str">
            <v>Reparos e conservações em massa e concreto - GRUPO 17</v>
          </cell>
        </row>
        <row r="1005">
          <cell r="A1005" t="str">
            <v>17.40.010</v>
          </cell>
          <cell r="B1005" t="str">
            <v>Reparos em piso de granilite - estucamento e polimento</v>
          </cell>
          <cell r="C1005" t="str">
            <v>M2</v>
          </cell>
          <cell r="D1005">
            <v>50.49</v>
          </cell>
          <cell r="F1005">
            <v>50.49</v>
          </cell>
        </row>
        <row r="1006">
          <cell r="A1006" t="str">
            <v>17.40.020</v>
          </cell>
          <cell r="B1006" t="str">
            <v>Reparos em pisos de alta resistência fundidos no local - estucamento e polimento</v>
          </cell>
          <cell r="C1006" t="str">
            <v>M2</v>
          </cell>
          <cell r="D1006">
            <v>45.71</v>
          </cell>
          <cell r="F1006">
            <v>45.71</v>
          </cell>
        </row>
        <row r="1007">
          <cell r="A1007" t="str">
            <v>17.40.030</v>
          </cell>
          <cell r="B1007" t="str">
            <v>Reparos em degrau e espelho de granilite - estucamento e polimento</v>
          </cell>
          <cell r="C1007" t="str">
            <v>M</v>
          </cell>
          <cell r="D1007">
            <v>54.21</v>
          </cell>
          <cell r="F1007">
            <v>54.21</v>
          </cell>
        </row>
        <row r="1008">
          <cell r="A1008" t="str">
            <v>17.40.070</v>
          </cell>
          <cell r="B1008" t="str">
            <v>Reparos em rodapé de granilite - estucamento e polimento</v>
          </cell>
          <cell r="C1008" t="str">
            <v>M</v>
          </cell>
          <cell r="D1008">
            <v>55.09</v>
          </cell>
          <cell r="F1008">
            <v>55.09</v>
          </cell>
        </row>
        <row r="1009">
          <cell r="A1009" t="str">
            <v>17.40.110</v>
          </cell>
          <cell r="B1009" t="str">
            <v>Faixa antiderrapante definitiva para degraus, soleiras, patamares ou pisos</v>
          </cell>
          <cell r="C1009" t="str">
            <v>M</v>
          </cell>
          <cell r="E1009">
            <v>50.35</v>
          </cell>
          <cell r="F1009">
            <v>50.35</v>
          </cell>
        </row>
        <row r="1010">
          <cell r="A1010" t="str">
            <v>17.40.150</v>
          </cell>
          <cell r="B1010" t="str">
            <v>Resina acrílica para piso de granilite</v>
          </cell>
          <cell r="C1010" t="str">
            <v>M2</v>
          </cell>
          <cell r="D1010">
            <v>11.57</v>
          </cell>
          <cell r="E1010">
            <v>25.64</v>
          </cell>
          <cell r="F1010">
            <v>37.21</v>
          </cell>
        </row>
        <row r="1011">
          <cell r="A1011" t="str">
            <v>17.40.160</v>
          </cell>
          <cell r="B1011" t="str">
            <v>Resina epóxi para piso de granilite</v>
          </cell>
          <cell r="C1011" t="str">
            <v>M2</v>
          </cell>
          <cell r="D1011">
            <v>26.18</v>
          </cell>
          <cell r="E1011">
            <v>25.64</v>
          </cell>
          <cell r="F1011">
            <v>51.82</v>
          </cell>
        </row>
        <row r="1012">
          <cell r="A1012" t="str">
            <v>17.40.180</v>
          </cell>
          <cell r="B1012" t="str">
            <v>Resina acrílica para degrau de granilite</v>
          </cell>
          <cell r="C1012" t="str">
            <v>M</v>
          </cell>
          <cell r="D1012">
            <v>6.17</v>
          </cell>
          <cell r="E1012">
            <v>13.38</v>
          </cell>
          <cell r="F1012">
            <v>19.55</v>
          </cell>
        </row>
        <row r="1013">
          <cell r="A1013" t="str">
            <v>17.40.190</v>
          </cell>
          <cell r="B1013" t="str">
            <v>Resina epóxi para degrau de granilite</v>
          </cell>
          <cell r="C1013" t="str">
            <v>M</v>
          </cell>
          <cell r="D1013">
            <v>13.96</v>
          </cell>
          <cell r="E1013">
            <v>13.38</v>
          </cell>
          <cell r="F1013">
            <v>27.34</v>
          </cell>
        </row>
        <row r="1014">
          <cell r="A1014" t="str">
            <v>18</v>
          </cell>
          <cell r="B1014" t="str">
            <v>REVESTIMENTO CERAMICO</v>
          </cell>
        </row>
        <row r="1015">
          <cell r="A1015" t="str">
            <v>18.05</v>
          </cell>
          <cell r="B1015" t="str">
            <v>Plaqueta laminada para revestimento</v>
          </cell>
        </row>
        <row r="1016">
          <cell r="A1016" t="str">
            <v>18.05.020</v>
          </cell>
          <cell r="B1016" t="str">
            <v>Revestimento em plaqueta laminada, para área interna e externa, sem rejunte</v>
          </cell>
          <cell r="C1016" t="str">
            <v>M2</v>
          </cell>
          <cell r="D1016">
            <v>52.71</v>
          </cell>
          <cell r="E1016">
            <v>14.49</v>
          </cell>
          <cell r="F1016">
            <v>67.2</v>
          </cell>
        </row>
        <row r="1017">
          <cell r="A1017" t="str">
            <v>18.06</v>
          </cell>
          <cell r="B1017" t="str">
            <v>Placa cerâmica esmaltada prensada</v>
          </cell>
        </row>
        <row r="1018">
          <cell r="A1018" t="str">
            <v>18.06.102</v>
          </cell>
          <cell r="B1018" t="str">
            <v>Placa cerâmica esmaltada PEI-5 para área interna, grupo de absorção BIIb, resistência química B, assentado com argamassa colante industrializada</v>
          </cell>
          <cell r="C1018" t="str">
            <v>M2</v>
          </cell>
          <cell r="D1018">
            <v>33.61</v>
          </cell>
          <cell r="E1018">
            <v>17.16</v>
          </cell>
          <cell r="F1018">
            <v>50.77</v>
          </cell>
        </row>
        <row r="1019">
          <cell r="A1019" t="str">
            <v>18.06.103</v>
          </cell>
          <cell r="B1019" t="str">
            <v>Rodapé em placa cerâmica esmaltada PEI-5 para área interna, grupo de absorção BIIb, resistência química B, assentado com argamassa colante industrializada</v>
          </cell>
          <cell r="C1019" t="str">
            <v>M</v>
          </cell>
          <cell r="D1019">
            <v>5.53</v>
          </cell>
          <cell r="E1019">
            <v>1.37</v>
          </cell>
          <cell r="F1019">
            <v>6.9</v>
          </cell>
        </row>
        <row r="1020">
          <cell r="A1020" t="str">
            <v>18.06.142</v>
          </cell>
          <cell r="B1020" t="str">
            <v>Placa cerâmica esmaltada antiderrapante PEI-5 para área interna com saída para o exterior, grupo de absorção BIIa, resistência química A, assentado com argamassa colante industrializada</v>
          </cell>
          <cell r="C1020" t="str">
            <v>M2</v>
          </cell>
          <cell r="D1020">
            <v>112.43</v>
          </cell>
          <cell r="E1020">
            <v>17.16</v>
          </cell>
          <cell r="F1020">
            <v>129.59</v>
          </cell>
        </row>
        <row r="1021">
          <cell r="A1021" t="str">
            <v>18.06.143</v>
          </cell>
          <cell r="B1021" t="str">
            <v>Rodapé em placa cerâmica esmaltada antiderrapante PEI-5 para área interna com saída para o exterior, grupo de absorção BIIa, resistência química A, assentado com argamassa colante industrializada</v>
          </cell>
          <cell r="C1021" t="str">
            <v>M</v>
          </cell>
          <cell r="D1021">
            <v>18.79</v>
          </cell>
          <cell r="E1021">
            <v>1.37</v>
          </cell>
          <cell r="F1021">
            <v>20.16</v>
          </cell>
        </row>
        <row r="1022">
          <cell r="A1022" t="str">
            <v>18.06.152</v>
          </cell>
          <cell r="B1022" t="str">
            <v>Placa cerâmica esmaltada PEI-4 para área interna com saída para o exterior, grupo de absorção BIIb, tráfego médio, assentado com argamassa colante industrializada</v>
          </cell>
          <cell r="C1022" t="str">
            <v>M2</v>
          </cell>
          <cell r="D1022">
            <v>39.94</v>
          </cell>
          <cell r="E1022">
            <v>17.16</v>
          </cell>
          <cell r="F1022">
            <v>57.1</v>
          </cell>
        </row>
        <row r="1023">
          <cell r="A1023" t="str">
            <v>18.06.153</v>
          </cell>
          <cell r="B1023" t="str">
            <v>Rodapé em placa cerâmica esmaltada PEI-4 para área interna com saída para o exterior, grupo de absorção BIIb, tráfego médio, assentado com argamassa colante industrializada</v>
          </cell>
          <cell r="C1023" t="str">
            <v>M</v>
          </cell>
          <cell r="D1023">
            <v>6.4</v>
          </cell>
          <cell r="E1023">
            <v>1.37</v>
          </cell>
          <cell r="F1023">
            <v>7.77</v>
          </cell>
        </row>
        <row r="1024">
          <cell r="A1024" t="str">
            <v>18.06.182</v>
          </cell>
          <cell r="B1024" t="str">
            <v>Placa cerâmica esmaltada rústica PEI-5 para área interna com saída para o exterior, grupo de absorção BIIb, resistência química B, assentado com argamassa colante industrializada</v>
          </cell>
          <cell r="C1024" t="str">
            <v>M2</v>
          </cell>
          <cell r="D1024">
            <v>35.15</v>
          </cell>
          <cell r="E1024">
            <v>17.16</v>
          </cell>
          <cell r="F1024">
            <v>52.31</v>
          </cell>
        </row>
        <row r="1025">
          <cell r="A1025" t="str">
            <v>18.06.183</v>
          </cell>
          <cell r="B1025" t="str">
            <v>Rodapé em placa cerâmica esmaltada rústica PEI-5 para área interna com saída para o exterior, grupo de absorção BIIb, resistência química B, assentado com argamassa colante industrializada</v>
          </cell>
          <cell r="C1025" t="str">
            <v>M</v>
          </cell>
          <cell r="D1025">
            <v>5.58</v>
          </cell>
          <cell r="E1025">
            <v>1.37</v>
          </cell>
          <cell r="F1025">
            <v>6.95</v>
          </cell>
        </row>
        <row r="1026">
          <cell r="A1026" t="str">
            <v>18.06.350</v>
          </cell>
          <cell r="B1026" t="str">
            <v>Assentamento de pisos e revestimentos cerâmicos com argamassa mista</v>
          </cell>
          <cell r="C1026" t="str">
            <v>M2</v>
          </cell>
          <cell r="D1026">
            <v>12</v>
          </cell>
          <cell r="E1026">
            <v>72.12</v>
          </cell>
          <cell r="F1026">
            <v>84.12</v>
          </cell>
        </row>
        <row r="1027">
          <cell r="A1027" t="str">
            <v>18.06.400</v>
          </cell>
          <cell r="B1027" t="str">
            <v>Rejuntamento em placas cerâmicas com cimento branco, juntas acima de 3 até 5 mm</v>
          </cell>
          <cell r="C1027" t="str">
            <v>M2</v>
          </cell>
          <cell r="D1027">
            <v>1.1599999999999999</v>
          </cell>
          <cell r="E1027">
            <v>11.45</v>
          </cell>
          <cell r="F1027">
            <v>12.61</v>
          </cell>
        </row>
        <row r="1028">
          <cell r="A1028" t="str">
            <v>18.06.410</v>
          </cell>
          <cell r="B1028" t="str">
            <v>Rejuntamento em placas cerâmicas com argamassa industrializada para rejunte, juntas acima de 3 até 5 mm</v>
          </cell>
          <cell r="C1028" t="str">
            <v>M2</v>
          </cell>
          <cell r="D1028">
            <v>2.9</v>
          </cell>
          <cell r="E1028">
            <v>11.45</v>
          </cell>
          <cell r="F1028">
            <v>14.35</v>
          </cell>
        </row>
        <row r="1029">
          <cell r="A1029" t="str">
            <v>18.06.420</v>
          </cell>
          <cell r="B1029" t="str">
            <v>Rejuntamento em placas cerâmicas com cimento branco, juntas acima de 5 até 10 mm</v>
          </cell>
          <cell r="C1029" t="str">
            <v>M2</v>
          </cell>
          <cell r="D1029">
            <v>2.33</v>
          </cell>
          <cell r="E1029">
            <v>11.45</v>
          </cell>
          <cell r="F1029">
            <v>13.78</v>
          </cell>
        </row>
        <row r="1030">
          <cell r="A1030" t="str">
            <v>18.06.430</v>
          </cell>
          <cell r="B1030" t="str">
            <v>Rejuntamento em placas cerâmicas com argamassa industrializada para rejunte, juntas acima de 5 até 10 mm</v>
          </cell>
          <cell r="C1030" t="str">
            <v>M2</v>
          </cell>
          <cell r="D1030">
            <v>7.26</v>
          </cell>
          <cell r="E1030">
            <v>11.45</v>
          </cell>
          <cell r="F1030">
            <v>18.71</v>
          </cell>
        </row>
        <row r="1031">
          <cell r="A1031" t="str">
            <v>18.06.500</v>
          </cell>
          <cell r="B1031" t="str">
            <v>Rejuntamento de rodapé em placas cerâmicas com cimento branco, altura até 10 cm, juntas acima de 3 até 5 mm</v>
          </cell>
          <cell r="C1031" t="str">
            <v>M</v>
          </cell>
          <cell r="D1031">
            <v>0.12</v>
          </cell>
          <cell r="E1031">
            <v>1.28</v>
          </cell>
          <cell r="F1031">
            <v>1.4</v>
          </cell>
        </row>
        <row r="1032">
          <cell r="A1032" t="str">
            <v>18.06.510</v>
          </cell>
          <cell r="B1032" t="str">
            <v>Rejuntamento de rodapé em placas cerâmicas com argamassa industrializada para rejunte, altura até 10 cm, juntas acima de 3 até 5 mm</v>
          </cell>
          <cell r="C1032" t="str">
            <v>M</v>
          </cell>
          <cell r="D1032">
            <v>0.28999999999999998</v>
          </cell>
          <cell r="E1032">
            <v>1.28</v>
          </cell>
          <cell r="F1032">
            <v>1.57</v>
          </cell>
        </row>
        <row r="1033">
          <cell r="A1033" t="str">
            <v>18.06.520</v>
          </cell>
          <cell r="B1033" t="str">
            <v>Rejuntamento de rodapé em placas cerâmicas com cimento branco, altura até 10 cm, juntas acima de 5 até 10 mm</v>
          </cell>
          <cell r="C1033" t="str">
            <v>M</v>
          </cell>
          <cell r="D1033">
            <v>0.23</v>
          </cell>
          <cell r="E1033">
            <v>1.28</v>
          </cell>
          <cell r="F1033">
            <v>1.51</v>
          </cell>
        </row>
        <row r="1034">
          <cell r="A1034" t="str">
            <v>18.06.530</v>
          </cell>
          <cell r="B1034" t="str">
            <v>Rejuntamento de rodapé em placas cerâmicas com argamassa industrializada para rejunte, altura até 10 cm, juntas acima de 5 até 10 mm</v>
          </cell>
          <cell r="C1034" t="str">
            <v>M</v>
          </cell>
          <cell r="D1034">
            <v>0.73</v>
          </cell>
          <cell r="E1034">
            <v>1.28</v>
          </cell>
          <cell r="F1034">
            <v>2.0099999999999998</v>
          </cell>
        </row>
        <row r="1035">
          <cell r="A1035" t="str">
            <v>18.07</v>
          </cell>
          <cell r="B1035" t="str">
            <v>Placa ceramica nao esmaltada extrudada</v>
          </cell>
        </row>
        <row r="1036">
          <cell r="A1036" t="str">
            <v>18.07.020</v>
          </cell>
          <cell r="B1036" t="str">
            <v>Placa cerâmica não esmaltada extrudada de alta resistência química e mecânica, espessura de 9 mm, uso industrial, assentado com argamassa química bicomponente</v>
          </cell>
          <cell r="C1036" t="str">
            <v>M2</v>
          </cell>
          <cell r="D1036">
            <v>139.94</v>
          </cell>
          <cell r="E1036">
            <v>17.16</v>
          </cell>
          <cell r="F1036">
            <v>157.1</v>
          </cell>
        </row>
        <row r="1037">
          <cell r="A1037" t="str">
            <v>18.07.021</v>
          </cell>
          <cell r="B1037" t="str">
            <v>Placa cerâmica não esmaltada extrudada de alta resistência química e mecânica, espessura de 9 mm, uso industrial, assentado com argamassa colante industrial</v>
          </cell>
          <cell r="C1037" t="str">
            <v>M2</v>
          </cell>
          <cell r="D1037">
            <v>203.76</v>
          </cell>
          <cell r="E1037">
            <v>17.16</v>
          </cell>
          <cell r="F1037">
            <v>220.92</v>
          </cell>
        </row>
        <row r="1038">
          <cell r="A1038" t="str">
            <v>18.07.040</v>
          </cell>
          <cell r="B1038" t="str">
            <v>Placa cerâmica não esmaltada extrudada de alta resistência química e mecânica, espessura de 14 mm, uso industrial, assentado com argamassa química bicomponente</v>
          </cell>
          <cell r="C1038" t="str">
            <v>M2</v>
          </cell>
          <cell r="D1038">
            <v>154.16999999999999</v>
          </cell>
          <cell r="E1038">
            <v>17.16</v>
          </cell>
          <cell r="F1038">
            <v>171.33</v>
          </cell>
        </row>
        <row r="1039">
          <cell r="A1039" t="str">
            <v>18.07.080</v>
          </cell>
          <cell r="B1039" t="str">
            <v>Rodapé em placa cerâmica não esmaltada extrudada de alta resistência química e mecânica, altura de 10 cm, uso industrial, assentado com argamassa química bicomponente</v>
          </cell>
          <cell r="C1039" t="str">
            <v>M</v>
          </cell>
          <cell r="D1039">
            <v>39.9</v>
          </cell>
          <cell r="E1039">
            <v>1.72</v>
          </cell>
          <cell r="F1039">
            <v>41.62</v>
          </cell>
        </row>
        <row r="1040">
          <cell r="A1040" t="str">
            <v>18.07.160</v>
          </cell>
          <cell r="B1040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40" t="str">
            <v>M2</v>
          </cell>
          <cell r="D1040">
            <v>256.49</v>
          </cell>
          <cell r="E1040">
            <v>17.16</v>
          </cell>
          <cell r="F1040">
            <v>273.64999999999998</v>
          </cell>
        </row>
        <row r="1041">
          <cell r="A1041" t="str">
            <v>18.07.170</v>
          </cell>
          <cell r="B1041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41" t="str">
            <v>M</v>
          </cell>
          <cell r="D1041">
            <v>53.94</v>
          </cell>
          <cell r="E1041">
            <v>1.72</v>
          </cell>
          <cell r="F1041">
            <v>55.66</v>
          </cell>
        </row>
        <row r="1042">
          <cell r="A1042" t="str">
            <v>18.07.200</v>
          </cell>
          <cell r="B1042" t="str">
            <v>Rejuntamento em placa cerâmica extrudada antiácida de 9 mm, com argamassa industrializada bicomponente à base de resina furânica, juntas acima de 3 até 6 mm</v>
          </cell>
          <cell r="C1042" t="str">
            <v>M2</v>
          </cell>
          <cell r="D1042">
            <v>33.47</v>
          </cell>
          <cell r="E1042">
            <v>11.45</v>
          </cell>
          <cell r="F1042">
            <v>44.92</v>
          </cell>
        </row>
        <row r="1043">
          <cell r="A1043" t="str">
            <v>18.07.210</v>
          </cell>
          <cell r="B1043" t="str">
            <v>Rejuntamento de placa cerâmica extrudada de 9 mm, com argamassa sintética industrializada tricomponente à base de resina epóxi, juntas acima de 3 até 6 mm</v>
          </cell>
          <cell r="C1043" t="str">
            <v>M2</v>
          </cell>
          <cell r="D1043">
            <v>30.13</v>
          </cell>
          <cell r="E1043">
            <v>11.45</v>
          </cell>
          <cell r="F1043">
            <v>41.58</v>
          </cell>
        </row>
        <row r="1044">
          <cell r="A1044" t="str">
            <v>18.07.220</v>
          </cell>
          <cell r="B1044" t="str">
            <v>Rejuntamento em placa cerâmica extrudada antiácida, espessura de 14 mm, com argamassa industrializada bicomponente, à base de resina furânica, juntas acima de 3 até 6 mm</v>
          </cell>
          <cell r="C1044" t="str">
            <v>M2</v>
          </cell>
          <cell r="D1044">
            <v>55.78</v>
          </cell>
          <cell r="E1044">
            <v>11.45</v>
          </cell>
          <cell r="F1044">
            <v>67.23</v>
          </cell>
        </row>
        <row r="1045">
          <cell r="A1045" t="str">
            <v>18.07.230</v>
          </cell>
          <cell r="B1045" t="str">
            <v>Rejuntamento em placa cerâmica extrudada antiácida de 14 mm, com argamassa sintética industrializada tricomponente, à base de resina epóxi, juntas de 3 até 6 mm</v>
          </cell>
          <cell r="C1045" t="str">
            <v>M2</v>
          </cell>
          <cell r="D1045">
            <v>50.22</v>
          </cell>
          <cell r="E1045">
            <v>11.45</v>
          </cell>
          <cell r="F1045">
            <v>61.67</v>
          </cell>
        </row>
        <row r="1046">
          <cell r="A1046" t="str">
            <v>18.07.250</v>
          </cell>
          <cell r="B1046" t="str">
            <v>Rejuntamento em placa cerâmica extrudada antiácida, com argamassa industrializada anticorrosiva bicomponente à base de bauxita, para área de altas temperaturas, juntas acima de 3 até 6 mm</v>
          </cell>
          <cell r="C1046" t="str">
            <v>M2</v>
          </cell>
          <cell r="D1046">
            <v>52</v>
          </cell>
          <cell r="E1046">
            <v>11.45</v>
          </cell>
          <cell r="F1046">
            <v>63.45</v>
          </cell>
        </row>
        <row r="1047">
          <cell r="A1047" t="str">
            <v>18.07.300</v>
          </cell>
          <cell r="B1047" t="str">
            <v>Rejuntamento de rodapé em placa cerâmica extrudada antiácida de 9 mm, com argamassa industrializada bicomponente à base de resina furânica, juntas acima de 3 até 6 mm</v>
          </cell>
          <cell r="C1047" t="str">
            <v>M</v>
          </cell>
          <cell r="D1047">
            <v>3.35</v>
          </cell>
          <cell r="E1047">
            <v>1.1399999999999999</v>
          </cell>
          <cell r="F1047">
            <v>4.49</v>
          </cell>
        </row>
        <row r="1048">
          <cell r="A1048" t="str">
            <v>18.07.310</v>
          </cell>
          <cell r="B1048" t="str">
            <v>Rejuntamento de rodapé em placa cerâmica extrudada antiácida de 9 mm, com argamassa sintética  industrializada tricomponente à base de resina epóxi, juntas acima de 3 até 6 mm</v>
          </cell>
          <cell r="C1048" t="str">
            <v>M</v>
          </cell>
          <cell r="D1048">
            <v>3.01</v>
          </cell>
          <cell r="E1048">
            <v>1.1399999999999999</v>
          </cell>
          <cell r="F1048">
            <v>4.1500000000000004</v>
          </cell>
        </row>
        <row r="1049">
          <cell r="A1049" t="str">
            <v>18.08</v>
          </cell>
          <cell r="B1049" t="str">
            <v>Revestimento em porcelanato</v>
          </cell>
        </row>
        <row r="1050">
          <cell r="A1050" t="str">
            <v>18.08.032</v>
          </cell>
          <cell r="B1050" t="str">
            <v>Revestimento em porcelanato esmaltado antiderrapante para área externa e ambiente com alto tráfego, grupo de absorção BIa, assentado com argamassa colante industrializada, rejuntado</v>
          </cell>
          <cell r="C1050" t="str">
            <v>M2</v>
          </cell>
          <cell r="D1050">
            <v>97.04</v>
          </cell>
          <cell r="E1050">
            <v>45.32</v>
          </cell>
          <cell r="F1050">
            <v>142.36000000000001</v>
          </cell>
        </row>
        <row r="1051">
          <cell r="A1051" t="str">
            <v>18.08.042</v>
          </cell>
          <cell r="B1051" t="str">
            <v>Rodapé em porcelanato esmaltado antiderrapante para área externa e ambiente com alto tráfego, grupo de absorção BIa, assentado com argamassa colante industrializada, rejuntado</v>
          </cell>
          <cell r="C1051" t="str">
            <v>M</v>
          </cell>
          <cell r="D1051">
            <v>17.37</v>
          </cell>
          <cell r="E1051">
            <v>12.59</v>
          </cell>
          <cell r="F1051">
            <v>29.96</v>
          </cell>
        </row>
        <row r="1052">
          <cell r="A1052" t="str">
            <v>18.08.062</v>
          </cell>
          <cell r="B1052" t="str">
            <v>Revestimento em porcelanato esmaltado polido para área interna e ambiente com tráfego médio, grupo de absorção BIa, assentado com argamassa colante industrializada, rejuntado</v>
          </cell>
          <cell r="C1052" t="str">
            <v>M2</v>
          </cell>
          <cell r="D1052">
            <v>159.63999999999999</v>
          </cell>
          <cell r="E1052">
            <v>45.32</v>
          </cell>
          <cell r="F1052">
            <v>204.96</v>
          </cell>
        </row>
        <row r="1053">
          <cell r="A1053" t="str">
            <v>18.08.072</v>
          </cell>
          <cell r="B1053" t="str">
            <v>Rodapé em porcelanato esmaltado polido para área interna e ambiente com tráfego médio, grupo de absorção BIa, assentado com argamassa colante industrializada, rejuntado</v>
          </cell>
          <cell r="C1053" t="str">
            <v>M</v>
          </cell>
          <cell r="D1053">
            <v>28.27</v>
          </cell>
          <cell r="E1053">
            <v>12.59</v>
          </cell>
          <cell r="F1053">
            <v>40.86</v>
          </cell>
        </row>
        <row r="1054">
          <cell r="A1054" t="str">
            <v>18.08.090</v>
          </cell>
          <cell r="B1054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54" t="str">
            <v>M2</v>
          </cell>
          <cell r="D1054">
            <v>104.59</v>
          </cell>
          <cell r="E1054">
            <v>45.32</v>
          </cell>
          <cell r="F1054">
            <v>149.91</v>
          </cell>
        </row>
        <row r="1055">
          <cell r="A1055" t="str">
            <v>18.08.100</v>
          </cell>
          <cell r="B1055" t="str">
            <v>Rodapé em porcelanato esmaltado acetinado para área interna e ambiente com acesso ao exterior, grupo de absorção BIa, resistência química B, assentado com argamassa colante industrializada, rejuntado</v>
          </cell>
          <cell r="C1055" t="str">
            <v>M</v>
          </cell>
          <cell r="D1055">
            <v>18.68</v>
          </cell>
          <cell r="E1055">
            <v>12.59</v>
          </cell>
          <cell r="F1055">
            <v>31.27</v>
          </cell>
        </row>
        <row r="1056">
          <cell r="A1056" t="str">
            <v>18.08.110</v>
          </cell>
          <cell r="B1056" t="str">
            <v>Revestimento em porcelanato técnico antiderrapante para área externa, grupo de absorção BIa, assentado com argamassa colante industrializada, rejuntado</v>
          </cell>
          <cell r="C1056" t="str">
            <v>M2</v>
          </cell>
          <cell r="D1056">
            <v>151.4</v>
          </cell>
          <cell r="E1056">
            <v>45.32</v>
          </cell>
          <cell r="F1056">
            <v>196.72</v>
          </cell>
        </row>
        <row r="1057">
          <cell r="A1057" t="str">
            <v>18.08.120</v>
          </cell>
          <cell r="B1057" t="str">
            <v>Rodapé em porcelanato técnico antiderrapante para área interna, grupo de absorção BIa, assentado com argamassa colante industrializada, rejuntado</v>
          </cell>
          <cell r="C1057" t="str">
            <v>M</v>
          </cell>
          <cell r="D1057">
            <v>27.12</v>
          </cell>
          <cell r="E1057">
            <v>12.59</v>
          </cell>
          <cell r="F1057">
            <v>39.71</v>
          </cell>
        </row>
        <row r="1058">
          <cell r="A1058" t="str">
            <v>18.08.152</v>
          </cell>
          <cell r="B1058" t="str">
            <v>Revestimento em porcelanato técnico natural para área interna e ambiente com acesso ao exterior, grupo de absorção BIa, assentado com argamassa colante industrializada, rejuntado</v>
          </cell>
          <cell r="C1058" t="str">
            <v>M2</v>
          </cell>
          <cell r="D1058">
            <v>159.77000000000001</v>
          </cell>
          <cell r="E1058">
            <v>45.32</v>
          </cell>
          <cell r="F1058">
            <v>205.09</v>
          </cell>
        </row>
        <row r="1059">
          <cell r="A1059" t="str">
            <v>18.08.162</v>
          </cell>
          <cell r="B1059" t="str">
            <v>Rodapé em porcelanato técnico natural, para área interna e ambiente com acesso ao exterior, grupo de absorção BIa, assentado com argamassa colante industrializada, rejuntado</v>
          </cell>
          <cell r="C1059" t="str">
            <v>M</v>
          </cell>
          <cell r="D1059">
            <v>28.58</v>
          </cell>
          <cell r="E1059">
            <v>12.59</v>
          </cell>
          <cell r="F1059">
            <v>41.17</v>
          </cell>
        </row>
        <row r="1060">
          <cell r="A1060" t="str">
            <v>18.08.170</v>
          </cell>
          <cell r="B1060" t="str">
            <v>Revestimento em porcelanato técnico polido para área interna e ambiente de médio tráfego, grupo de absorção BIa, coeficiente de atrito I, assentado com argamassa colante industrializada, rejuntado</v>
          </cell>
          <cell r="C1060" t="str">
            <v>M2</v>
          </cell>
          <cell r="D1060">
            <v>203.2</v>
          </cell>
          <cell r="E1060">
            <v>45.32</v>
          </cell>
          <cell r="F1060">
            <v>248.52</v>
          </cell>
        </row>
        <row r="1061">
          <cell r="A1061" t="str">
            <v>18.08.180</v>
          </cell>
          <cell r="B1061" t="str">
            <v>Rodapé em porcelanato técnico polido para área interna e ambiente de médio tráfego, grupo de absorção BIa, assentado com argamassa colante industrializada, rejuntado</v>
          </cell>
          <cell r="C1061" t="str">
            <v>M</v>
          </cell>
          <cell r="D1061">
            <v>36.14</v>
          </cell>
          <cell r="E1061">
            <v>12.59</v>
          </cell>
          <cell r="F1061">
            <v>48.73</v>
          </cell>
        </row>
        <row r="1062">
          <cell r="A1062" t="str">
            <v>18.11</v>
          </cell>
          <cell r="B1062" t="str">
            <v>Revestimento em placa ceramica esmaltada</v>
          </cell>
        </row>
        <row r="1063">
          <cell r="A1063" t="str">
            <v>18.11.012</v>
          </cell>
          <cell r="B1063" t="str">
            <v>Revestimento em placa cerâmica esmaltada de 7,5x7,5 cm, assentado e rejuntado com argamassa industrializada</v>
          </cell>
          <cell r="C1063" t="str">
            <v>M2</v>
          </cell>
          <cell r="D1063">
            <v>143.94999999999999</v>
          </cell>
          <cell r="E1063">
            <v>25.66</v>
          </cell>
          <cell r="F1063">
            <v>169.61</v>
          </cell>
        </row>
        <row r="1064">
          <cell r="A1064" t="str">
            <v>18.11.022</v>
          </cell>
          <cell r="B1064" t="str">
            <v>Revestimento em placa cerâmica esmaltada de 10x10 cm, assentado e rejuntado com argamassa industrializada</v>
          </cell>
          <cell r="C1064" t="str">
            <v>M2</v>
          </cell>
          <cell r="D1064">
            <v>87.06</v>
          </cell>
          <cell r="E1064">
            <v>25.66</v>
          </cell>
          <cell r="F1064">
            <v>112.72</v>
          </cell>
        </row>
        <row r="1065">
          <cell r="A1065" t="str">
            <v>18.11.032</v>
          </cell>
          <cell r="B1065" t="str">
            <v>Revestimento em placa cerâmica esmaltada de 15x15 cm, tipo monocolor, assentado e rejuntado com argamassa industrializada</v>
          </cell>
          <cell r="C1065" t="str">
            <v>M2</v>
          </cell>
          <cell r="D1065">
            <v>73.23</v>
          </cell>
          <cell r="E1065">
            <v>25.66</v>
          </cell>
          <cell r="F1065">
            <v>98.89</v>
          </cell>
        </row>
        <row r="1066">
          <cell r="A1066" t="str">
            <v>18.11.042</v>
          </cell>
          <cell r="B1066" t="str">
            <v>Revestimento em placa cerâmica esmaltada de 20x20 cm, tipo monocolor, assentado e rejuntado com argamassa industrializada</v>
          </cell>
          <cell r="C1066" t="str">
            <v>M2</v>
          </cell>
          <cell r="D1066">
            <v>70.58</v>
          </cell>
          <cell r="E1066">
            <v>25.66</v>
          </cell>
          <cell r="F1066">
            <v>96.24</v>
          </cell>
        </row>
        <row r="1067">
          <cell r="A1067" t="str">
            <v>18.11.052</v>
          </cell>
          <cell r="B1067" t="str">
            <v>Revestimento em placa cerâmica esmaltada, tipo monoporosa, assentado e rejuntado com argamassa industrializada</v>
          </cell>
          <cell r="C1067" t="str">
            <v>M2</v>
          </cell>
          <cell r="D1067">
            <v>62.13</v>
          </cell>
          <cell r="E1067">
            <v>25.66</v>
          </cell>
          <cell r="F1067">
            <v>87.79</v>
          </cell>
        </row>
        <row r="1068">
          <cell r="A1068" t="str">
            <v>18.12</v>
          </cell>
          <cell r="B1068" t="str">
            <v>Revestimento em pastilha e mosaico</v>
          </cell>
        </row>
        <row r="1069">
          <cell r="A1069" t="str">
            <v>18.12.020</v>
          </cell>
          <cell r="B1069" t="str">
            <v>Revestimento em pastilha de porcelana natural ou esmaltada de 5x5 cm, assentado e rejuntado com argamassa colante industrializada</v>
          </cell>
          <cell r="C1069" t="str">
            <v>M2</v>
          </cell>
          <cell r="D1069">
            <v>163.19</v>
          </cell>
          <cell r="E1069">
            <v>32.479999999999997</v>
          </cell>
          <cell r="F1069">
            <v>195.67</v>
          </cell>
        </row>
        <row r="1070">
          <cell r="A1070" t="str">
            <v>18.12.120</v>
          </cell>
          <cell r="B1070" t="str">
            <v>Revestimento em pastilha de porcelana natural ou esmaltada de 2,5x2,5 cm, assentado e rejuntado com argamassa colante industrializada</v>
          </cell>
          <cell r="C1070" t="str">
            <v>M2</v>
          </cell>
          <cell r="D1070">
            <v>347.49</v>
          </cell>
          <cell r="E1070">
            <v>32.479999999999997</v>
          </cell>
          <cell r="F1070">
            <v>379.97</v>
          </cell>
        </row>
        <row r="1071">
          <cell r="A1071" t="str">
            <v>18.12.140</v>
          </cell>
          <cell r="B1071" t="str">
            <v>Revestimento em pastilha de porcelana natural ou esmaltada de 2,5x5 cm, assentado e rejuntado com argamassa colante industrializada</v>
          </cell>
          <cell r="C1071" t="str">
            <v>M2</v>
          </cell>
          <cell r="D1071">
            <v>296.60000000000002</v>
          </cell>
          <cell r="E1071">
            <v>32.479999999999997</v>
          </cell>
          <cell r="F1071">
            <v>329.08</v>
          </cell>
        </row>
        <row r="1072">
          <cell r="A1072" t="str">
            <v>18.13</v>
          </cell>
          <cell r="B1072" t="str">
            <v>Revestimento ceramico nao esmaltado extrudado</v>
          </cell>
        </row>
        <row r="1073">
          <cell r="A1073" t="str">
            <v>18.13.010</v>
          </cell>
          <cell r="B1073" t="str">
            <v>Revestimento em placa cerâmica não esmaltada extrudada, de alta resistência química e mecânica, espessura de 9 mm, assentado com argamassa colante industrializada</v>
          </cell>
          <cell r="C1073" t="str">
            <v>M2</v>
          </cell>
          <cell r="D1073">
            <v>123.85</v>
          </cell>
          <cell r="E1073">
            <v>20.78</v>
          </cell>
          <cell r="F1073">
            <v>144.63</v>
          </cell>
        </row>
        <row r="1074">
          <cell r="A1074" t="str">
            <v>18.13.020</v>
          </cell>
          <cell r="B1074" t="str">
            <v>Revestimento em placa cerâmica extrudada de alta resistência química e mecânica, espessura entre 9 e 10 mm, assentado com argamassa industrializada de alta aderência</v>
          </cell>
          <cell r="C1074" t="str">
            <v>M2</v>
          </cell>
          <cell r="D1074">
            <v>133.26</v>
          </cell>
          <cell r="E1074">
            <v>20.78</v>
          </cell>
          <cell r="F1074">
            <v>154.04</v>
          </cell>
        </row>
        <row r="1075">
          <cell r="A1075" t="str">
            <v>18.13.202</v>
          </cell>
          <cell r="B1075" t="str">
            <v>Rejuntamento em placa cerâmica extrudada, espessura entre 9 e 10 mm, com argamassa industrial anticorrosiva à base de resina epóxi, juntas de 6 a 10 mm</v>
          </cell>
          <cell r="C1075" t="str">
            <v>M2</v>
          </cell>
          <cell r="D1075">
            <v>43.94</v>
          </cell>
          <cell r="E1075">
            <v>11.45</v>
          </cell>
          <cell r="F1075">
            <v>55.39</v>
          </cell>
        </row>
        <row r="1076">
          <cell r="A1076" t="str">
            <v>19</v>
          </cell>
          <cell r="B1076" t="str">
            <v>REVESTIMENTO EM PEDRA</v>
          </cell>
        </row>
        <row r="1077">
          <cell r="A1077" t="str">
            <v>19.01</v>
          </cell>
          <cell r="B1077" t="str">
            <v>Granito</v>
          </cell>
        </row>
        <row r="1078">
          <cell r="A1078" t="str">
            <v>19.01.022</v>
          </cell>
          <cell r="B1078" t="str">
            <v>Revestimento em granito, espessura de 2 cm, acabamento polido</v>
          </cell>
          <cell r="C1078" t="str">
            <v>M2</v>
          </cell>
          <cell r="D1078">
            <v>435.98</v>
          </cell>
          <cell r="E1078">
            <v>50.25</v>
          </cell>
          <cell r="F1078">
            <v>486.23</v>
          </cell>
        </row>
        <row r="1079">
          <cell r="A1079" t="str">
            <v>19.01.062</v>
          </cell>
          <cell r="B1079" t="str">
            <v>Peitoril e/ou soleira em granito, espessura de 2 cm e largura até 20 cm, acabamento polido</v>
          </cell>
          <cell r="C1079" t="str">
            <v>M</v>
          </cell>
          <cell r="D1079">
            <v>159.91</v>
          </cell>
          <cell r="E1079">
            <v>15.07</v>
          </cell>
          <cell r="F1079">
            <v>174.98</v>
          </cell>
        </row>
        <row r="1080">
          <cell r="A1080" t="str">
            <v>19.01.064</v>
          </cell>
          <cell r="B1080" t="str">
            <v>Peitoril e/ou soleira em granito, espessura de 2 cm e largura de 21 cm até 30 cm, acabamento polido</v>
          </cell>
          <cell r="C1080" t="str">
            <v>M</v>
          </cell>
          <cell r="D1080">
            <v>187.15</v>
          </cell>
          <cell r="E1080">
            <v>22.61</v>
          </cell>
          <cell r="F1080">
            <v>209.76</v>
          </cell>
        </row>
        <row r="1081">
          <cell r="A1081" t="str">
            <v>19.01.122</v>
          </cell>
          <cell r="B1081" t="str">
            <v>Degrau e espelho de granito, espessura de 2 cm, acabamento polido</v>
          </cell>
          <cell r="C1081" t="str">
            <v>M</v>
          </cell>
          <cell r="D1081">
            <v>398.02</v>
          </cell>
          <cell r="E1081">
            <v>37.69</v>
          </cell>
          <cell r="F1081">
            <v>435.71</v>
          </cell>
        </row>
        <row r="1082">
          <cell r="A1082" t="str">
            <v>19.01.322</v>
          </cell>
          <cell r="B1082" t="str">
            <v>Rodapé em granito, espessura de 2 cm e altura de 7 cm, acabamento polido</v>
          </cell>
          <cell r="C1082" t="str">
            <v>M</v>
          </cell>
          <cell r="D1082">
            <v>78.66</v>
          </cell>
          <cell r="E1082">
            <v>7.54</v>
          </cell>
          <cell r="F1082">
            <v>86.2</v>
          </cell>
        </row>
        <row r="1083">
          <cell r="A1083" t="str">
            <v>19.01.324</v>
          </cell>
          <cell r="B1083" t="str">
            <v>Rodapé em granito, espessura de 2 cm e altura de 7,1 cm até 10 cm, acabamento polido</v>
          </cell>
          <cell r="C1083" t="str">
            <v>M</v>
          </cell>
          <cell r="D1083">
            <v>89.37</v>
          </cell>
          <cell r="E1083">
            <v>7.54</v>
          </cell>
          <cell r="F1083">
            <v>96.91</v>
          </cell>
        </row>
        <row r="1084">
          <cell r="A1084" t="str">
            <v>19.02</v>
          </cell>
          <cell r="B1084" t="str">
            <v>Marmore</v>
          </cell>
        </row>
        <row r="1085">
          <cell r="A1085" t="str">
            <v>19.02.020</v>
          </cell>
          <cell r="B1085" t="str">
            <v>Revestimento em mármore branco, espessura de 2 cm, assente com massa</v>
          </cell>
          <cell r="C1085" t="str">
            <v>M2</v>
          </cell>
          <cell r="D1085">
            <v>894.66</v>
          </cell>
          <cell r="E1085">
            <v>50.25</v>
          </cell>
          <cell r="F1085">
            <v>944.91</v>
          </cell>
        </row>
        <row r="1086">
          <cell r="A1086" t="str">
            <v>19.02.040</v>
          </cell>
          <cell r="B1086" t="str">
            <v>Revestimento em mármore travertino nacional, espessura de 2 cm, assente com massa</v>
          </cell>
          <cell r="C1086" t="str">
            <v>M2</v>
          </cell>
          <cell r="D1086">
            <v>902.29</v>
          </cell>
          <cell r="E1086">
            <v>50.25</v>
          </cell>
          <cell r="F1086">
            <v>952.54</v>
          </cell>
        </row>
        <row r="1087">
          <cell r="A1087" t="str">
            <v>19.02.060</v>
          </cell>
          <cell r="B1087" t="str">
            <v>Revestimento em mármore branco, espessura de 3 cm, assente com massa</v>
          </cell>
          <cell r="C1087" t="str">
            <v>M2</v>
          </cell>
          <cell r="D1087">
            <v>1033.3699999999999</v>
          </cell>
          <cell r="E1087">
            <v>50.25</v>
          </cell>
          <cell r="F1087">
            <v>1083.6199999999999</v>
          </cell>
        </row>
        <row r="1088">
          <cell r="A1088" t="str">
            <v>19.02.080</v>
          </cell>
          <cell r="B1088" t="str">
            <v>Revestimento em mármore travertino nacional, espessura de 3 cm, assente com massa</v>
          </cell>
          <cell r="C1088" t="str">
            <v>M2</v>
          </cell>
          <cell r="D1088">
            <v>1027.8</v>
          </cell>
          <cell r="E1088">
            <v>50.25</v>
          </cell>
          <cell r="F1088">
            <v>1078.05</v>
          </cell>
        </row>
        <row r="1089">
          <cell r="A1089" t="str">
            <v>19.02.220</v>
          </cell>
          <cell r="B1089" t="str">
            <v>Degrau e espelho em mármore branco, espessura de 2 cm</v>
          </cell>
          <cell r="C1089" t="str">
            <v>M</v>
          </cell>
          <cell r="D1089">
            <v>447.98</v>
          </cell>
          <cell r="E1089">
            <v>37.69</v>
          </cell>
          <cell r="F1089">
            <v>485.67</v>
          </cell>
        </row>
        <row r="1090">
          <cell r="A1090" t="str">
            <v>19.02.240</v>
          </cell>
          <cell r="B1090" t="str">
            <v>Degrau e espelho em mármore travertino nacional, espessura de 2 cm</v>
          </cell>
          <cell r="C1090" t="str">
            <v>M</v>
          </cell>
          <cell r="D1090">
            <v>461.68</v>
          </cell>
          <cell r="E1090">
            <v>37.69</v>
          </cell>
          <cell r="F1090">
            <v>499.37</v>
          </cell>
        </row>
        <row r="1091">
          <cell r="A1091" t="str">
            <v>19.02.250</v>
          </cell>
          <cell r="B1091" t="str">
            <v>Rodapé em mármore branco, espessura de 2 cm e altura de 7 cm</v>
          </cell>
          <cell r="C1091" t="str">
            <v>M</v>
          </cell>
          <cell r="D1091">
            <v>69.42</v>
          </cell>
          <cell r="E1091">
            <v>10.050000000000001</v>
          </cell>
          <cell r="F1091">
            <v>79.47</v>
          </cell>
        </row>
        <row r="1092">
          <cell r="A1092" t="str">
            <v>19.03</v>
          </cell>
          <cell r="B1092" t="str">
            <v>Pedra</v>
          </cell>
        </row>
        <row r="1093">
          <cell r="A1093" t="str">
            <v>19.03.060</v>
          </cell>
          <cell r="B1093" t="str">
            <v>Revestimento em pedra mineira comum</v>
          </cell>
          <cell r="C1093" t="str">
            <v>M2</v>
          </cell>
          <cell r="D1093">
            <v>261.88</v>
          </cell>
          <cell r="E1093">
            <v>45.32</v>
          </cell>
          <cell r="F1093">
            <v>307.2</v>
          </cell>
        </row>
        <row r="1094">
          <cell r="A1094" t="str">
            <v>19.03.090</v>
          </cell>
          <cell r="B1094" t="str">
            <v>Revestimento em pedra Miracema</v>
          </cell>
          <cell r="C1094" t="str">
            <v>M2</v>
          </cell>
          <cell r="D1094">
            <v>62.72</v>
          </cell>
          <cell r="E1094">
            <v>45.32</v>
          </cell>
          <cell r="F1094">
            <v>108.04</v>
          </cell>
        </row>
        <row r="1095">
          <cell r="A1095" t="str">
            <v>19.03.110</v>
          </cell>
          <cell r="B1095" t="str">
            <v>Rodapé em pedra Miracema, altura de 11,5 cm</v>
          </cell>
          <cell r="C1095" t="str">
            <v>M</v>
          </cell>
          <cell r="D1095">
            <v>8.5399999999999991</v>
          </cell>
          <cell r="E1095">
            <v>13.59</v>
          </cell>
          <cell r="F1095">
            <v>22.13</v>
          </cell>
        </row>
        <row r="1096">
          <cell r="A1096" t="str">
            <v>19.03.220</v>
          </cell>
          <cell r="B1096" t="str">
            <v>Rodapé em pedra mineira simples, altura de 10 cm</v>
          </cell>
          <cell r="C1096" t="str">
            <v>M</v>
          </cell>
          <cell r="D1096">
            <v>54.83</v>
          </cell>
          <cell r="E1096">
            <v>6.8</v>
          </cell>
          <cell r="F1096">
            <v>61.63</v>
          </cell>
        </row>
        <row r="1097">
          <cell r="A1097" t="str">
            <v>19.03.260</v>
          </cell>
          <cell r="B1097" t="str">
            <v>Revestimento em pedra ardósia selecionada</v>
          </cell>
          <cell r="C1097" t="str">
            <v>M2</v>
          </cell>
          <cell r="D1097">
            <v>74.03</v>
          </cell>
          <cell r="E1097">
            <v>20.14</v>
          </cell>
          <cell r="F1097">
            <v>94.17</v>
          </cell>
        </row>
        <row r="1098">
          <cell r="A1098" t="str">
            <v>19.03.270</v>
          </cell>
          <cell r="B1098" t="str">
            <v>Rodapé em pedra ardósia, altura de 7 cm</v>
          </cell>
          <cell r="C1098" t="str">
            <v>M</v>
          </cell>
          <cell r="D1098">
            <v>20.56</v>
          </cell>
          <cell r="E1098">
            <v>6.8</v>
          </cell>
          <cell r="F1098">
            <v>27.36</v>
          </cell>
        </row>
        <row r="1099">
          <cell r="A1099" t="str">
            <v>19.03.290</v>
          </cell>
          <cell r="B1099" t="str">
            <v>Peitoril e/ou soleira em ardósia, espessura de 2 cm e largura até 20 cm</v>
          </cell>
          <cell r="C1099" t="str">
            <v>M</v>
          </cell>
          <cell r="D1099">
            <v>70.86</v>
          </cell>
          <cell r="E1099">
            <v>13.59</v>
          </cell>
          <cell r="F1099">
            <v>84.45</v>
          </cell>
        </row>
        <row r="1100">
          <cell r="A1100" t="str">
            <v>19.20</v>
          </cell>
          <cell r="B1100" t="str">
            <v>Reparos, conservacoes e complementos - GRUPO 19</v>
          </cell>
        </row>
        <row r="1101">
          <cell r="A1101" t="str">
            <v>19.20.020</v>
          </cell>
          <cell r="B1101" t="str">
            <v>Recolocação de mármore, pedras e granitos, assentes com massa</v>
          </cell>
          <cell r="C1101" t="str">
            <v>M2</v>
          </cell>
          <cell r="D1101">
            <v>25.53</v>
          </cell>
          <cell r="E1101">
            <v>45.32</v>
          </cell>
          <cell r="F1101">
            <v>70.849999999999994</v>
          </cell>
        </row>
        <row r="1102">
          <cell r="A1102" t="str">
            <v>20</v>
          </cell>
          <cell r="B1102" t="str">
            <v>REVESTIMENTO EM MADEIRA</v>
          </cell>
        </row>
        <row r="1103">
          <cell r="A1103" t="str">
            <v>20.01</v>
          </cell>
          <cell r="B1103" t="str">
            <v>Lambris de madeira</v>
          </cell>
        </row>
        <row r="1104">
          <cell r="A1104" t="str">
            <v>20.01.040</v>
          </cell>
          <cell r="B1104" t="str">
            <v>Lambril em madeira macho/fêmea tarugado, exceto pinus</v>
          </cell>
          <cell r="C1104" t="str">
            <v>M2</v>
          </cell>
          <cell r="D1104">
            <v>104.12</v>
          </cell>
          <cell r="E1104">
            <v>77.790000000000006</v>
          </cell>
          <cell r="F1104">
            <v>181.91</v>
          </cell>
        </row>
        <row r="1105">
          <cell r="A1105" t="str">
            <v>20.03</v>
          </cell>
          <cell r="B1105" t="str">
            <v>Soalho de madeira</v>
          </cell>
        </row>
        <row r="1106">
          <cell r="A1106" t="str">
            <v>20.03.010</v>
          </cell>
          <cell r="B1106" t="str">
            <v>Soalho em tábua de madeira aparelhada</v>
          </cell>
          <cell r="C1106" t="str">
            <v>M2</v>
          </cell>
          <cell r="D1106">
            <v>738.57</v>
          </cell>
          <cell r="F1106">
            <v>738.57</v>
          </cell>
        </row>
        <row r="1107">
          <cell r="A1107" t="str">
            <v>20.04</v>
          </cell>
          <cell r="B1107" t="str">
            <v>Tacos</v>
          </cell>
        </row>
        <row r="1108">
          <cell r="A1108" t="str">
            <v>20.04.020</v>
          </cell>
          <cell r="B1108" t="str">
            <v>Piso em tacos de Ipê colado</v>
          </cell>
          <cell r="C1108" t="str">
            <v>M2</v>
          </cell>
          <cell r="D1108">
            <v>384.19</v>
          </cell>
          <cell r="E1108">
            <v>25.57</v>
          </cell>
          <cell r="F1108">
            <v>409.76</v>
          </cell>
        </row>
        <row r="1109">
          <cell r="A1109" t="str">
            <v>20.10</v>
          </cell>
          <cell r="B1109" t="str">
            <v>Rodape de madeira</v>
          </cell>
        </row>
        <row r="1110">
          <cell r="A1110" t="str">
            <v>20.10.040</v>
          </cell>
          <cell r="B1110" t="str">
            <v>Rodapé de madeira de 7 x 1,5 cm</v>
          </cell>
          <cell r="C1110" t="str">
            <v>M</v>
          </cell>
          <cell r="D1110">
            <v>29.23</v>
          </cell>
          <cell r="E1110">
            <v>16.98</v>
          </cell>
          <cell r="F1110">
            <v>46.21</v>
          </cell>
        </row>
        <row r="1111">
          <cell r="A1111" t="str">
            <v>20.10.120</v>
          </cell>
          <cell r="B1111" t="str">
            <v>Cordão de madeira</v>
          </cell>
          <cell r="C1111" t="str">
            <v>M</v>
          </cell>
          <cell r="D1111">
            <v>4.2699999999999996</v>
          </cell>
          <cell r="E1111">
            <v>4.1500000000000004</v>
          </cell>
          <cell r="F1111">
            <v>8.42</v>
          </cell>
        </row>
        <row r="1112">
          <cell r="A1112" t="str">
            <v>20.20</v>
          </cell>
          <cell r="B1112" t="str">
            <v>Reparos, conservacoes e complementos - GRUPO 20</v>
          </cell>
        </row>
        <row r="1113">
          <cell r="A1113" t="str">
            <v>20.20.020</v>
          </cell>
          <cell r="B1113" t="str">
            <v>Recolocação de soalho em madeira</v>
          </cell>
          <cell r="C1113" t="str">
            <v>M2</v>
          </cell>
          <cell r="D1113">
            <v>0.47</v>
          </cell>
          <cell r="E1113">
            <v>10.07</v>
          </cell>
          <cell r="F1113">
            <v>10.54</v>
          </cell>
        </row>
        <row r="1114">
          <cell r="A1114" t="str">
            <v>20.20.040</v>
          </cell>
          <cell r="B1114" t="str">
            <v>Recolocação de tacos soltos com cola</v>
          </cell>
          <cell r="C1114" t="str">
            <v>M2</v>
          </cell>
          <cell r="D1114">
            <v>26.41</v>
          </cell>
          <cell r="E1114">
            <v>25.57</v>
          </cell>
          <cell r="F1114">
            <v>51.98</v>
          </cell>
        </row>
        <row r="1115">
          <cell r="A1115" t="str">
            <v>20.20.100</v>
          </cell>
          <cell r="B1115" t="str">
            <v>Recolocação de rodapé e cordão de madeira</v>
          </cell>
          <cell r="C1115" t="str">
            <v>M</v>
          </cell>
          <cell r="D1115">
            <v>0.47</v>
          </cell>
          <cell r="E1115">
            <v>12.83</v>
          </cell>
          <cell r="F1115">
            <v>13.3</v>
          </cell>
        </row>
        <row r="1116">
          <cell r="A1116" t="str">
            <v>20.20.202</v>
          </cell>
          <cell r="B1116" t="str">
            <v>Raspagem com calafetação e aplicação de verniz</v>
          </cell>
          <cell r="C1116" t="str">
            <v>M2</v>
          </cell>
          <cell r="D1116">
            <v>159.77000000000001</v>
          </cell>
          <cell r="F1116">
            <v>159.77000000000001</v>
          </cell>
        </row>
        <row r="1117">
          <cell r="A1117" t="str">
            <v>21</v>
          </cell>
          <cell r="B1117" t="str">
            <v>REVESTIMENTO SINTETICO E METALICO</v>
          </cell>
        </row>
        <row r="1118">
          <cell r="A1118" t="str">
            <v>21.01</v>
          </cell>
          <cell r="B1118" t="str">
            <v>Revestimento em borracha</v>
          </cell>
        </row>
        <row r="1119">
          <cell r="A1119" t="str">
            <v>21.01.100</v>
          </cell>
          <cell r="B1119" t="str">
            <v>Revestimento em borracha sintética preta, espessura de 4 mm - colado</v>
          </cell>
          <cell r="C1119" t="str">
            <v>M2</v>
          </cell>
          <cell r="D1119">
            <v>118.02</v>
          </cell>
          <cell r="E1119">
            <v>11.58</v>
          </cell>
          <cell r="F1119">
            <v>129.6</v>
          </cell>
        </row>
        <row r="1120">
          <cell r="A1120" t="str">
            <v>21.01.160</v>
          </cell>
          <cell r="B1120" t="str">
            <v>Revestimento em grama sintética, com espessura de 20 a 32 mm</v>
          </cell>
          <cell r="C1120" t="str">
            <v>M2</v>
          </cell>
          <cell r="D1120">
            <v>98.25</v>
          </cell>
          <cell r="F1120">
            <v>98.25</v>
          </cell>
        </row>
        <row r="1121">
          <cell r="A1121" t="str">
            <v>21.02</v>
          </cell>
          <cell r="B1121" t="str">
            <v>Revestimento vinilico</v>
          </cell>
        </row>
        <row r="1122">
          <cell r="A1122" t="str">
            <v>21.02.050</v>
          </cell>
          <cell r="B1122" t="str">
            <v>Revestimento vinílico, espessura de 2 mm, para tráfego médio, com impermeabilizante acrílico</v>
          </cell>
          <cell r="C1122" t="str">
            <v>M2</v>
          </cell>
          <cell r="D1122">
            <v>155.74</v>
          </cell>
          <cell r="E1122">
            <v>25.7</v>
          </cell>
          <cell r="F1122">
            <v>181.44</v>
          </cell>
        </row>
        <row r="1123">
          <cell r="A1123" t="str">
            <v>21.02.060</v>
          </cell>
          <cell r="B1123" t="str">
            <v>Revestimento vinílico, espessura de 3,2 mm, para tráfego intenso, com impermeabilizante acrílico</v>
          </cell>
          <cell r="C1123" t="str">
            <v>M2</v>
          </cell>
          <cell r="D1123">
            <v>248.43</v>
          </cell>
          <cell r="E1123">
            <v>25.7</v>
          </cell>
          <cell r="F1123">
            <v>274.13</v>
          </cell>
        </row>
        <row r="1124">
          <cell r="A1124" t="str">
            <v>21.02.071</v>
          </cell>
          <cell r="B1124" t="str">
            <v>Revestimento vinílico em manta, espessura total de 2mm, resistente a lavagem com hipoclorito</v>
          </cell>
          <cell r="C1124" t="str">
            <v>M2</v>
          </cell>
          <cell r="D1124">
            <v>226.73</v>
          </cell>
          <cell r="F1124">
            <v>226.73</v>
          </cell>
        </row>
        <row r="1125">
          <cell r="A1125" t="str">
            <v>21.02.271</v>
          </cell>
          <cell r="B1125" t="str">
            <v>Revestimento vinílico em manta heterogênea, espessura de 2 mm, com impermeabilizante acrílico</v>
          </cell>
          <cell r="C1125" t="str">
            <v>M2</v>
          </cell>
          <cell r="D1125">
            <v>259.10000000000002</v>
          </cell>
          <cell r="E1125">
            <v>25.7</v>
          </cell>
          <cell r="F1125">
            <v>284.8</v>
          </cell>
        </row>
        <row r="1126">
          <cell r="A1126" t="str">
            <v>21.02.281</v>
          </cell>
          <cell r="B1126" t="str">
            <v>Revestimento vinílico flexível em manta homogênea, espessura de 2 mm, com impermeabilizante acrílico</v>
          </cell>
          <cell r="C1126" t="str">
            <v>M2</v>
          </cell>
          <cell r="D1126">
            <v>382.95</v>
          </cell>
          <cell r="E1126">
            <v>25.7</v>
          </cell>
          <cell r="F1126">
            <v>408.65</v>
          </cell>
        </row>
        <row r="1127">
          <cell r="A1127" t="str">
            <v>21.02.291</v>
          </cell>
          <cell r="B1127" t="str">
            <v>Revestimento vinílico heterogêneo flexível em réguas, espessura de 3 mm, com impermeabilizante acrílico</v>
          </cell>
          <cell r="C1127" t="str">
            <v>M2</v>
          </cell>
          <cell r="D1127">
            <v>249.22</v>
          </cell>
          <cell r="E1127">
            <v>25.7</v>
          </cell>
          <cell r="F1127">
            <v>274.92</v>
          </cell>
        </row>
        <row r="1128">
          <cell r="A1128" t="str">
            <v>21.02.310</v>
          </cell>
          <cell r="B1128" t="str">
            <v>Revestimento vinílico autoportante acústico, espessura de 4,5 mm, com impermeabilizante acrílico</v>
          </cell>
          <cell r="C1128" t="str">
            <v>M2</v>
          </cell>
          <cell r="D1128">
            <v>496.34</v>
          </cell>
          <cell r="E1128">
            <v>25.7</v>
          </cell>
          <cell r="F1128">
            <v>522.04</v>
          </cell>
        </row>
        <row r="1129">
          <cell r="A1129" t="str">
            <v>21.02.311</v>
          </cell>
          <cell r="B1129" t="str">
            <v>Revestimento vinílico autoportante, espessura de 4 mm, com impermeabilizante acrílico</v>
          </cell>
          <cell r="C1129" t="str">
            <v>M2</v>
          </cell>
          <cell r="D1129">
            <v>409.9</v>
          </cell>
          <cell r="E1129">
            <v>25.7</v>
          </cell>
          <cell r="F1129">
            <v>435.6</v>
          </cell>
        </row>
        <row r="1130">
          <cell r="A1130" t="str">
            <v>21.02.320</v>
          </cell>
          <cell r="B1130" t="str">
            <v>Revestimento vinílico antiestático acústico, espessura de 5 mm, com impermeabilizante acrílico</v>
          </cell>
          <cell r="C1130" t="str">
            <v>M2</v>
          </cell>
          <cell r="D1130">
            <v>275.69</v>
          </cell>
          <cell r="E1130">
            <v>52.2</v>
          </cell>
          <cell r="F1130">
            <v>327.89</v>
          </cell>
        </row>
        <row r="1131">
          <cell r="A1131" t="str">
            <v>21.03</v>
          </cell>
          <cell r="B1131" t="str">
            <v>Revestimento metalico</v>
          </cell>
        </row>
        <row r="1132">
          <cell r="A1132" t="str">
            <v>21.03.010</v>
          </cell>
          <cell r="B1132" t="str">
            <v>Revestimento em aço inoxidável AISI 304, liga 18,8, chapa 20, espessura de 1 mm, acabamento escovado com grana especial</v>
          </cell>
          <cell r="C1132" t="str">
            <v>M2</v>
          </cell>
          <cell r="D1132">
            <v>1398.41</v>
          </cell>
          <cell r="F1132">
            <v>1398.41</v>
          </cell>
        </row>
        <row r="1133">
          <cell r="A1133" t="str">
            <v>21.03.090</v>
          </cell>
          <cell r="B1133" t="str">
            <v>Piso elevado tipo telescópico em chapa de aço, sem revestimento</v>
          </cell>
          <cell r="C1133" t="str">
            <v>M2</v>
          </cell>
          <cell r="D1133">
            <v>334.24</v>
          </cell>
          <cell r="F1133">
            <v>334.24</v>
          </cell>
        </row>
        <row r="1134">
          <cell r="A1134" t="str">
            <v>21.03.151</v>
          </cell>
          <cell r="B1134" t="str">
            <v>Revestimento em placa de alumínio composto "ACM", espessura de 4 mm e acabamento em PVDF</v>
          </cell>
          <cell r="C1134" t="str">
            <v>M2</v>
          </cell>
          <cell r="D1134">
            <v>567.91999999999996</v>
          </cell>
          <cell r="E1134">
            <v>319.47000000000003</v>
          </cell>
          <cell r="F1134">
            <v>887.39</v>
          </cell>
        </row>
        <row r="1135">
          <cell r="A1135" t="str">
            <v>21.03.153</v>
          </cell>
          <cell r="B1135" t="str">
            <v>Revestimento em placa de alumínio composto "ACM", espessura de 3 mm e acabamento em poliéster - uso interno</v>
          </cell>
          <cell r="C1135" t="str">
            <v>M2</v>
          </cell>
          <cell r="D1135">
            <v>379</v>
          </cell>
          <cell r="E1135">
            <v>319.47000000000003</v>
          </cell>
          <cell r="F1135">
            <v>698.47</v>
          </cell>
        </row>
        <row r="1136">
          <cell r="A1136" t="str">
            <v>21.04</v>
          </cell>
          <cell r="B1136" t="str">
            <v>Forracao e carpete</v>
          </cell>
        </row>
        <row r="1137">
          <cell r="A1137" t="str">
            <v>21.04.100</v>
          </cell>
          <cell r="B1137" t="str">
            <v>Revestimento com carpete para tráfego moderado, uso comercial, tipo bouclê de 5,4 até 8 mm</v>
          </cell>
          <cell r="C1137" t="str">
            <v>M2</v>
          </cell>
          <cell r="D1137">
            <v>152.65</v>
          </cell>
          <cell r="F1137">
            <v>152.65</v>
          </cell>
        </row>
        <row r="1138">
          <cell r="A1138" t="str">
            <v>21.04.110</v>
          </cell>
          <cell r="B1138" t="str">
            <v>Revestimento com carpete para tráfego intenso, uso comercial, tipo bouclê de 6 mm</v>
          </cell>
          <cell r="C1138" t="str">
            <v>M2</v>
          </cell>
          <cell r="D1138">
            <v>192.76</v>
          </cell>
          <cell r="F1138">
            <v>192.76</v>
          </cell>
        </row>
        <row r="1139">
          <cell r="A1139" t="str">
            <v>21.05</v>
          </cell>
          <cell r="B1139" t="str">
            <v>Revestimento em cimento reforcado com fio sintetico (CRFS)</v>
          </cell>
        </row>
        <row r="1140">
          <cell r="A1140" t="str">
            <v>21.05.010</v>
          </cell>
          <cell r="B1140" t="str">
            <v>Piso em painel com miolo de madeira contraplacado por lâminas de madeira e externamente por chapas em CRFS, espessura de 40 mm</v>
          </cell>
          <cell r="C1140" t="str">
            <v>M2</v>
          </cell>
          <cell r="D1140">
            <v>158.65</v>
          </cell>
          <cell r="E1140">
            <v>109.59</v>
          </cell>
          <cell r="F1140">
            <v>268.24</v>
          </cell>
        </row>
        <row r="1141">
          <cell r="A1141" t="str">
            <v>21.05.100</v>
          </cell>
          <cell r="B1141" t="str">
            <v>Piso elevado de concreto em placas de 600 x 600 mm, antiderrapante, sem acabamento</v>
          </cell>
          <cell r="C1141" t="str">
            <v>M2</v>
          </cell>
          <cell r="D1141">
            <v>492.08</v>
          </cell>
          <cell r="F1141">
            <v>492.08</v>
          </cell>
        </row>
        <row r="1142">
          <cell r="A1142" t="str">
            <v>21.07</v>
          </cell>
          <cell r="B1142" t="str">
            <v>Revestimento sintetico</v>
          </cell>
        </row>
        <row r="1143">
          <cell r="A1143" t="str">
            <v>21.07.010</v>
          </cell>
          <cell r="B1143" t="str">
            <v>Revestimento em laminado melamínico dissipativo</v>
          </cell>
          <cell r="C1143" t="str">
            <v>M2</v>
          </cell>
          <cell r="D1143">
            <v>788.21</v>
          </cell>
          <cell r="F1143">
            <v>788.21</v>
          </cell>
        </row>
        <row r="1144">
          <cell r="A1144" t="str">
            <v>21.10</v>
          </cell>
          <cell r="B1144" t="str">
            <v>Rodape sintetico</v>
          </cell>
        </row>
        <row r="1145">
          <cell r="A1145" t="str">
            <v>21.10.050</v>
          </cell>
          <cell r="B1145" t="str">
            <v>Rodapé de poliestireno, espessura de 7 cm</v>
          </cell>
          <cell r="C1145" t="str">
            <v>M</v>
          </cell>
          <cell r="D1145">
            <v>47.53</v>
          </cell>
          <cell r="E1145">
            <v>8.8699999999999992</v>
          </cell>
          <cell r="F1145">
            <v>56.4</v>
          </cell>
        </row>
        <row r="1146">
          <cell r="A1146" t="str">
            <v>21.10.051</v>
          </cell>
          <cell r="B1146" t="str">
            <v>Rodapé de poliestireno, espessura de 8 cm</v>
          </cell>
          <cell r="C1146" t="str">
            <v>M</v>
          </cell>
          <cell r="D1146">
            <v>63.43</v>
          </cell>
          <cell r="E1146">
            <v>8.8699999999999992</v>
          </cell>
          <cell r="F1146">
            <v>72.3</v>
          </cell>
        </row>
        <row r="1147">
          <cell r="A1147" t="str">
            <v>21.10.061</v>
          </cell>
          <cell r="B1147" t="str">
            <v>Rodapé para piso vinílico em PVC, espessura de 2 mm e altura de 5 cm, curvo/plano, com impermeabilizante acrílico</v>
          </cell>
          <cell r="C1147" t="str">
            <v>M</v>
          </cell>
          <cell r="D1147">
            <v>30.54</v>
          </cell>
          <cell r="E1147">
            <v>11.6</v>
          </cell>
          <cell r="F1147">
            <v>42.14</v>
          </cell>
        </row>
        <row r="1148">
          <cell r="A1148" t="str">
            <v>21.10.071</v>
          </cell>
          <cell r="B1148" t="str">
            <v>Rodapé flexível para piso vinílico em PVC, espessura de 2 mm e altura de 7,5 cm, curvo/plano, com impermeabilizante acrílico</v>
          </cell>
          <cell r="C1148" t="str">
            <v>M</v>
          </cell>
          <cell r="D1148">
            <v>36.71</v>
          </cell>
          <cell r="E1148">
            <v>11.6</v>
          </cell>
          <cell r="F1148">
            <v>48.31</v>
          </cell>
        </row>
        <row r="1149">
          <cell r="A1149" t="str">
            <v>21.10.081</v>
          </cell>
          <cell r="B1149" t="str">
            <v>Rodapé hospitalar flexível em PVC para piso vinílico, espessura de 2 mm e altura de 7,5 cm, com impermeabilizante acrílico</v>
          </cell>
          <cell r="C1149" t="str">
            <v>M</v>
          </cell>
          <cell r="D1149">
            <v>51.32</v>
          </cell>
          <cell r="E1149">
            <v>8.8699999999999992</v>
          </cell>
          <cell r="F1149">
            <v>60.19</v>
          </cell>
        </row>
        <row r="1150">
          <cell r="A1150" t="str">
            <v>21.10.210</v>
          </cell>
          <cell r="B1150" t="str">
            <v>Rodapé em borracha sintética preta, altura até 7 cm - colado</v>
          </cell>
          <cell r="C1150" t="str">
            <v>M</v>
          </cell>
          <cell r="D1150">
            <v>23.4</v>
          </cell>
          <cell r="E1150">
            <v>3.52</v>
          </cell>
          <cell r="F1150">
            <v>26.92</v>
          </cell>
        </row>
        <row r="1151">
          <cell r="A1151" t="str">
            <v>21.10.220</v>
          </cell>
          <cell r="B1151" t="str">
            <v>Rodapé de cordão de poliamida</v>
          </cell>
          <cell r="C1151" t="str">
            <v>M</v>
          </cell>
          <cell r="D1151">
            <v>10.54</v>
          </cell>
          <cell r="F1151">
            <v>10.54</v>
          </cell>
        </row>
        <row r="1152">
          <cell r="A1152" t="str">
            <v>21.10.250</v>
          </cell>
          <cell r="B1152" t="str">
            <v>Rodapé em laminado melamínico dissipativo, espessura de 2 mm e altura de 10 cm</v>
          </cell>
          <cell r="C1152" t="str">
            <v>M</v>
          </cell>
          <cell r="D1152">
            <v>82.57</v>
          </cell>
          <cell r="F1152">
            <v>82.57</v>
          </cell>
        </row>
        <row r="1153">
          <cell r="A1153" t="str">
            <v>21.11</v>
          </cell>
          <cell r="B1153" t="str">
            <v>Degrau sintetico</v>
          </cell>
        </row>
        <row r="1154">
          <cell r="A1154" t="str">
            <v>21.11.050</v>
          </cell>
          <cell r="B1154" t="str">
            <v>Degrau (piso e espelho) em borracha sintética preta com testeira - colado</v>
          </cell>
          <cell r="C1154" t="str">
            <v>M</v>
          </cell>
          <cell r="D1154">
            <v>215.42</v>
          </cell>
          <cell r="E1154">
            <v>9.56</v>
          </cell>
          <cell r="F1154">
            <v>224.98</v>
          </cell>
        </row>
        <row r="1155">
          <cell r="A1155" t="str">
            <v>21.11.131</v>
          </cell>
          <cell r="B1155" t="str">
            <v>Testeira flexível para arremate de degrau vinílico em PVC, espessura de 2 mm, com impermeabilizante acrílico</v>
          </cell>
          <cell r="C1155" t="str">
            <v>M</v>
          </cell>
          <cell r="D1155">
            <v>52.36</v>
          </cell>
          <cell r="E1155">
            <v>8.8699999999999992</v>
          </cell>
          <cell r="F1155">
            <v>61.23</v>
          </cell>
        </row>
        <row r="1156">
          <cell r="A1156" t="str">
            <v>21.20</v>
          </cell>
          <cell r="B1156" t="str">
            <v>Reparos, conservacoes e complementos - GRUPO 21</v>
          </cell>
        </row>
        <row r="1157">
          <cell r="A1157" t="str">
            <v>21.20.020</v>
          </cell>
          <cell r="B1157" t="str">
            <v>Recolocação de piso sintético com cola</v>
          </cell>
          <cell r="C1157" t="str">
            <v>M2</v>
          </cell>
          <cell r="D1157">
            <v>12.59</v>
          </cell>
          <cell r="E1157">
            <v>10.07</v>
          </cell>
          <cell r="F1157">
            <v>22.66</v>
          </cell>
        </row>
        <row r="1158">
          <cell r="A1158" t="str">
            <v>21.20.040</v>
          </cell>
          <cell r="B1158" t="str">
            <v>Recolocação de piso sintético argamassado</v>
          </cell>
          <cell r="C1158" t="str">
            <v>M2</v>
          </cell>
          <cell r="D1158">
            <v>3.89</v>
          </cell>
          <cell r="E1158">
            <v>35.25</v>
          </cell>
          <cell r="F1158">
            <v>39.14</v>
          </cell>
        </row>
        <row r="1159">
          <cell r="A1159" t="str">
            <v>21.20.050</v>
          </cell>
          <cell r="B1159" t="str">
            <v>Recolocação de piso elevado telescópico metálico, inclusive estrutura de sustentação</v>
          </cell>
          <cell r="C1159" t="str">
            <v>M2</v>
          </cell>
          <cell r="E1159">
            <v>76.8</v>
          </cell>
          <cell r="F1159">
            <v>76.8</v>
          </cell>
        </row>
        <row r="1160">
          <cell r="A1160" t="str">
            <v>21.20.060</v>
          </cell>
          <cell r="B1160" t="str">
            <v>Furação de piso elevado telescópico em chapa de aço</v>
          </cell>
          <cell r="C1160" t="str">
            <v>UN</v>
          </cell>
          <cell r="D1160">
            <v>56.53</v>
          </cell>
          <cell r="F1160">
            <v>56.53</v>
          </cell>
        </row>
        <row r="1161">
          <cell r="A1161" t="str">
            <v>21.20.100</v>
          </cell>
          <cell r="B1161" t="str">
            <v>Recolocação de rodapé e cordões sintéticos</v>
          </cell>
          <cell r="C1161" t="str">
            <v>M</v>
          </cell>
          <cell r="E1161">
            <v>12.83</v>
          </cell>
          <cell r="F1161">
            <v>12.83</v>
          </cell>
        </row>
        <row r="1162">
          <cell r="A1162" t="str">
            <v>21.20.300</v>
          </cell>
          <cell r="B1162" t="str">
            <v>Fita adesiva antiderrapante com largura de 5 cm</v>
          </cell>
          <cell r="C1162" t="str">
            <v>M</v>
          </cell>
          <cell r="D1162">
            <v>16.649999999999999</v>
          </cell>
          <cell r="E1162">
            <v>13.82</v>
          </cell>
          <cell r="F1162">
            <v>30.47</v>
          </cell>
        </row>
        <row r="1163">
          <cell r="A1163" t="str">
            <v>21.20.302</v>
          </cell>
          <cell r="B1163" t="str">
            <v>Fita adesiva antiderrapante fosforescente, alto tráfego, largura de 5 cm</v>
          </cell>
          <cell r="C1163" t="str">
            <v>M</v>
          </cell>
          <cell r="D1163">
            <v>16.489999999999998</v>
          </cell>
          <cell r="E1163">
            <v>13.82</v>
          </cell>
          <cell r="F1163">
            <v>30.31</v>
          </cell>
        </row>
        <row r="1164">
          <cell r="A1164" t="str">
            <v>21.20.410</v>
          </cell>
          <cell r="B1164" t="str">
            <v>Cantoneira de sobrepor em PVC de 4 x 4 cm</v>
          </cell>
          <cell r="C1164" t="str">
            <v>M</v>
          </cell>
          <cell r="D1164">
            <v>55.82</v>
          </cell>
          <cell r="E1164">
            <v>3.52</v>
          </cell>
          <cell r="F1164">
            <v>59.34</v>
          </cell>
        </row>
        <row r="1165">
          <cell r="A1165" t="str">
            <v>21.20.460</v>
          </cell>
          <cell r="B1165" t="str">
            <v>Canto externo de acabamento em PVC</v>
          </cell>
          <cell r="C1165" t="str">
            <v>M</v>
          </cell>
          <cell r="D1165">
            <v>14.38</v>
          </cell>
          <cell r="E1165">
            <v>1.76</v>
          </cell>
          <cell r="F1165">
            <v>16.14</v>
          </cell>
        </row>
        <row r="1166">
          <cell r="A1166" t="str">
            <v>21.20.500</v>
          </cell>
          <cell r="B1166" t="str">
            <v>Cantoneira em alumínio antiderrapante de 50 x 30 mm</v>
          </cell>
          <cell r="C1166" t="str">
            <v>M</v>
          </cell>
          <cell r="D1166">
            <v>38.909999999999997</v>
          </cell>
          <cell r="E1166">
            <v>7.56</v>
          </cell>
          <cell r="F1166">
            <v>46.47</v>
          </cell>
        </row>
        <row r="1167">
          <cell r="A1167" t="str">
            <v>22</v>
          </cell>
          <cell r="B1167" t="str">
            <v>FORRO, BRISE E FACHADA</v>
          </cell>
        </row>
        <row r="1168">
          <cell r="A1168" t="str">
            <v>22.01</v>
          </cell>
          <cell r="B1168" t="str">
            <v>Forro de madeira</v>
          </cell>
        </row>
        <row r="1169">
          <cell r="A1169" t="str">
            <v>22.01.010</v>
          </cell>
          <cell r="B1169" t="str">
            <v>Forro em tábuas aparelhadas macho e fêmea de pinus</v>
          </cell>
          <cell r="C1169" t="str">
            <v>M2</v>
          </cell>
          <cell r="D1169">
            <v>58.13</v>
          </cell>
          <cell r="E1169">
            <v>30.21</v>
          </cell>
          <cell r="F1169">
            <v>88.34</v>
          </cell>
        </row>
        <row r="1170">
          <cell r="A1170" t="str">
            <v>22.01.020</v>
          </cell>
          <cell r="B1170" t="str">
            <v>Forro em tábuas aparelhadas macho e fêmea de pinus tarugado</v>
          </cell>
          <cell r="C1170" t="str">
            <v>M2</v>
          </cell>
          <cell r="D1170">
            <v>78.38</v>
          </cell>
          <cell r="E1170">
            <v>60.42</v>
          </cell>
          <cell r="F1170">
            <v>138.80000000000001</v>
          </cell>
        </row>
        <row r="1171">
          <cell r="A1171" t="str">
            <v>22.01.080</v>
          </cell>
          <cell r="B1171" t="str">
            <v>Forro xadrez em ripas de angelim-vermelho / bacuri / maçaranduba tarugado</v>
          </cell>
          <cell r="C1171" t="str">
            <v>M2</v>
          </cell>
          <cell r="D1171">
            <v>107.83</v>
          </cell>
          <cell r="E1171">
            <v>65.45</v>
          </cell>
          <cell r="F1171">
            <v>173.28</v>
          </cell>
        </row>
        <row r="1172">
          <cell r="A1172" t="str">
            <v>22.01.210</v>
          </cell>
          <cell r="B1172" t="str">
            <v>Testeira em tábua aparelhada, largura até 20cm</v>
          </cell>
          <cell r="C1172" t="str">
            <v>M</v>
          </cell>
          <cell r="D1172">
            <v>22.27</v>
          </cell>
          <cell r="E1172">
            <v>20.14</v>
          </cell>
          <cell r="F1172">
            <v>42.41</v>
          </cell>
        </row>
        <row r="1173">
          <cell r="A1173" t="str">
            <v>22.01.220</v>
          </cell>
          <cell r="B1173" t="str">
            <v>Beiral em tábua de angelim-vermelho / bacuri / maçaranduba macho e fêmea com tarugamento</v>
          </cell>
          <cell r="C1173" t="str">
            <v>M2</v>
          </cell>
          <cell r="D1173">
            <v>134.52000000000001</v>
          </cell>
          <cell r="E1173">
            <v>60.42</v>
          </cell>
          <cell r="F1173">
            <v>194.94</v>
          </cell>
        </row>
        <row r="1174">
          <cell r="A1174" t="str">
            <v>22.01.240</v>
          </cell>
          <cell r="B1174" t="str">
            <v>Beiral em tábua de angelim-vermelho / bacuri / maçaranduba macho e fêmea</v>
          </cell>
          <cell r="C1174" t="str">
            <v>M2</v>
          </cell>
          <cell r="D1174">
            <v>101.82</v>
          </cell>
          <cell r="E1174">
            <v>30.21</v>
          </cell>
          <cell r="F1174">
            <v>132.03</v>
          </cell>
        </row>
        <row r="1175">
          <cell r="A1175" t="str">
            <v>22.02</v>
          </cell>
          <cell r="B1175" t="str">
            <v>Forro de gesso</v>
          </cell>
        </row>
        <row r="1176">
          <cell r="A1176" t="str">
            <v>22.02.010</v>
          </cell>
          <cell r="B1176" t="str">
            <v>Forro em placa de gesso liso, espessura de 12,5mm, fixo</v>
          </cell>
          <cell r="C1176" t="str">
            <v>M2</v>
          </cell>
          <cell r="D1176">
            <v>150.5</v>
          </cell>
          <cell r="F1176">
            <v>150.5</v>
          </cell>
        </row>
        <row r="1177">
          <cell r="A1177" t="str">
            <v>22.02.030</v>
          </cell>
          <cell r="B1177" t="str">
            <v>Forro em painéis de gesso acartonado, espessura de 12,5mm, fixo</v>
          </cell>
          <cell r="C1177" t="str">
            <v>M2</v>
          </cell>
          <cell r="D1177">
            <v>119.94</v>
          </cell>
          <cell r="F1177">
            <v>119.94</v>
          </cell>
        </row>
        <row r="1178">
          <cell r="A1178" t="str">
            <v>22.02.100</v>
          </cell>
          <cell r="B1178" t="str">
            <v>Forro em painéis de gesso acartonado, acabamento liso com película em PVC - removível</v>
          </cell>
          <cell r="C1178" t="str">
            <v>M2</v>
          </cell>
          <cell r="D1178">
            <v>99.2</v>
          </cell>
          <cell r="F1178">
            <v>99.2</v>
          </cell>
        </row>
        <row r="1179">
          <cell r="A1179" t="str">
            <v>22.03</v>
          </cell>
          <cell r="B1179" t="str">
            <v>Forro sintetico</v>
          </cell>
        </row>
        <row r="1180">
          <cell r="A1180" t="str">
            <v>22.03.020</v>
          </cell>
          <cell r="B1180" t="str">
            <v>Forro em lã de vidro revestido em PVC, espessura de 20mm</v>
          </cell>
          <cell r="C1180" t="str">
            <v>M2</v>
          </cell>
          <cell r="D1180">
            <v>110.77</v>
          </cell>
          <cell r="F1180">
            <v>110.77</v>
          </cell>
        </row>
        <row r="1181">
          <cell r="A1181" t="str">
            <v>22.03.030</v>
          </cell>
          <cell r="B1181" t="str">
            <v>Forro em fibra mineral NRC 0.55 acústico, revestido em látex</v>
          </cell>
          <cell r="C1181" t="str">
            <v>M2</v>
          </cell>
          <cell r="D1181">
            <v>169.55</v>
          </cell>
          <cell r="F1181">
            <v>169.55</v>
          </cell>
        </row>
        <row r="1182">
          <cell r="A1182" t="str">
            <v>22.03.040</v>
          </cell>
          <cell r="B1182" t="str">
            <v>Forro modular removível em PVC de 618mm x 1243mm</v>
          </cell>
          <cell r="C1182" t="str">
            <v>M2</v>
          </cell>
          <cell r="D1182">
            <v>114.71</v>
          </cell>
          <cell r="F1182">
            <v>114.71</v>
          </cell>
        </row>
        <row r="1183">
          <cell r="A1183" t="str">
            <v>22.03.050</v>
          </cell>
          <cell r="B1183" t="str">
            <v>Forro em fibra mineral NRC 0.50, revestido em látex</v>
          </cell>
          <cell r="C1183" t="str">
            <v>M2</v>
          </cell>
          <cell r="D1183">
            <v>170.36</v>
          </cell>
          <cell r="F1183">
            <v>170.36</v>
          </cell>
        </row>
        <row r="1184">
          <cell r="A1184" t="str">
            <v>22.03.070</v>
          </cell>
          <cell r="B1184" t="str">
            <v>Forro em lâmina de PVC</v>
          </cell>
          <cell r="C1184" t="str">
            <v>M2</v>
          </cell>
          <cell r="D1184">
            <v>100.49</v>
          </cell>
          <cell r="F1184">
            <v>100.49</v>
          </cell>
        </row>
        <row r="1185">
          <cell r="A1185" t="str">
            <v>22.03.122</v>
          </cell>
          <cell r="B1185" t="str">
            <v>Forro em fibra mineral NRC 0.85, em placas acústicas removíveis de 625mm x 1250mm</v>
          </cell>
          <cell r="C1185" t="str">
            <v>M2</v>
          </cell>
          <cell r="D1185">
            <v>320.05</v>
          </cell>
          <cell r="F1185">
            <v>320.05</v>
          </cell>
        </row>
        <row r="1186">
          <cell r="A1186" t="str">
            <v>22.03.140</v>
          </cell>
          <cell r="B1186" t="str">
            <v>Forro em fibra mineral NRC 0.65, em placas acústicas removíveis de 625mm x 625mm</v>
          </cell>
          <cell r="C1186" t="str">
            <v>M2</v>
          </cell>
          <cell r="D1186">
            <v>212.8</v>
          </cell>
          <cell r="F1186">
            <v>212.8</v>
          </cell>
        </row>
        <row r="1187">
          <cell r="A1187" t="str">
            <v>22.03.200</v>
          </cell>
          <cell r="B1187" t="str">
            <v>Forro em fibra mineral NRC 0.70, em placas acústicas removíveis</v>
          </cell>
          <cell r="C1187" t="str">
            <v>M2</v>
          </cell>
          <cell r="D1187">
            <v>338.12</v>
          </cell>
          <cell r="F1187">
            <v>338.12</v>
          </cell>
        </row>
        <row r="1188">
          <cell r="A1188" t="str">
            <v>22.04</v>
          </cell>
          <cell r="B1188" t="str">
            <v>Forro metalico</v>
          </cell>
        </row>
        <row r="1189">
          <cell r="A1189" t="str">
            <v>22.04.020</v>
          </cell>
          <cell r="B1189" t="str">
            <v>Forro metálico removível, em painéis de 625mm x 625mm, tipo colmeia</v>
          </cell>
          <cell r="C1189" t="str">
            <v>M2</v>
          </cell>
          <cell r="D1189">
            <v>878.4</v>
          </cell>
          <cell r="F1189">
            <v>878.4</v>
          </cell>
        </row>
        <row r="1190">
          <cell r="A1190" t="str">
            <v>22.04.030</v>
          </cell>
          <cell r="B1190" t="str">
            <v>Forro metálico removível, em painéis de 625mm x 625mm, tile tegular perfurada</v>
          </cell>
          <cell r="C1190" t="str">
            <v>M2</v>
          </cell>
          <cell r="D1190">
            <v>405.18</v>
          </cell>
          <cell r="F1190">
            <v>405.18</v>
          </cell>
        </row>
        <row r="1191">
          <cell r="A1191" t="str">
            <v>22.06</v>
          </cell>
          <cell r="B1191" t="str">
            <v>Brise-soleil</v>
          </cell>
        </row>
        <row r="1192">
          <cell r="A1192" t="str">
            <v>22.06.130</v>
          </cell>
          <cell r="B1192" t="str">
            <v>Brise em placa cimentícia, montado em perfil e chapa metálica</v>
          </cell>
          <cell r="C1192" t="str">
            <v>M2</v>
          </cell>
          <cell r="D1192">
            <v>269.07</v>
          </cell>
          <cell r="E1192">
            <v>145.18</v>
          </cell>
          <cell r="F1192">
            <v>414.25</v>
          </cell>
        </row>
        <row r="1193">
          <cell r="A1193" t="str">
            <v>22.06.240</v>
          </cell>
          <cell r="B1193" t="str">
            <v>Brise metálico fixo em chapa lisa aluzinc pré-pintada, formato ogiva, lâmina frontal de 200mm</v>
          </cell>
          <cell r="C1193" t="str">
            <v>M2</v>
          </cell>
          <cell r="D1193">
            <v>850.79</v>
          </cell>
          <cell r="F1193">
            <v>850.79</v>
          </cell>
        </row>
        <row r="1194">
          <cell r="A1194" t="str">
            <v>22.06.300</v>
          </cell>
          <cell r="B1194" t="str">
            <v>Brise metálico curvo e móvel em chapa microperfurada de alumínio pré-pintada</v>
          </cell>
          <cell r="C1194" t="str">
            <v>M2</v>
          </cell>
          <cell r="D1194">
            <v>646.54</v>
          </cell>
          <cell r="F1194">
            <v>646.54</v>
          </cell>
        </row>
        <row r="1195">
          <cell r="A1195" t="str">
            <v>22.06.350</v>
          </cell>
          <cell r="B1195" t="str">
            <v>Brise metálico curvo e móvel termoacústico em chapa lisa de alumínio pré-pintada</v>
          </cell>
          <cell r="C1195" t="str">
            <v>M2</v>
          </cell>
          <cell r="D1195">
            <v>1077.58</v>
          </cell>
          <cell r="F1195">
            <v>1077.58</v>
          </cell>
        </row>
        <row r="1196">
          <cell r="A1196" t="str">
            <v>22.20</v>
          </cell>
          <cell r="B1196" t="str">
            <v>Reparos, conservacoes e complementos - GRUPO 22</v>
          </cell>
        </row>
        <row r="1197">
          <cell r="A1197" t="str">
            <v>22.20.011</v>
          </cell>
          <cell r="B1197" t="str">
            <v>Placa em lã de vidro revestida em PVC, auto extinguível</v>
          </cell>
          <cell r="C1197" t="str">
            <v>M2</v>
          </cell>
          <cell r="D1197">
            <v>68.19</v>
          </cell>
          <cell r="E1197">
            <v>7.56</v>
          </cell>
          <cell r="F1197">
            <v>75.75</v>
          </cell>
        </row>
        <row r="1198">
          <cell r="A1198" t="str">
            <v>22.20.020</v>
          </cell>
          <cell r="B1198" t="str">
            <v>Recolocação de forros fixados</v>
          </cell>
          <cell r="C1198" t="str">
            <v>M2</v>
          </cell>
          <cell r="D1198">
            <v>0.94</v>
          </cell>
          <cell r="E1198">
            <v>15.1</v>
          </cell>
          <cell r="F1198">
            <v>16.04</v>
          </cell>
        </row>
        <row r="1199">
          <cell r="A1199" t="str">
            <v>22.20.040</v>
          </cell>
          <cell r="B1199" t="str">
            <v>Recolocação de forros apoiados ou encaixados</v>
          </cell>
          <cell r="C1199" t="str">
            <v>M2</v>
          </cell>
          <cell r="E1199">
            <v>7.56</v>
          </cell>
          <cell r="F1199">
            <v>7.56</v>
          </cell>
        </row>
        <row r="1200">
          <cell r="A1200" t="str">
            <v>22.20.050</v>
          </cell>
          <cell r="B1200" t="str">
            <v>Moldura de gesso simples, largura até 6,0cm</v>
          </cell>
          <cell r="C1200" t="str">
            <v>M</v>
          </cell>
          <cell r="D1200">
            <v>24.86</v>
          </cell>
          <cell r="F1200">
            <v>24.86</v>
          </cell>
        </row>
        <row r="1201">
          <cell r="A1201" t="str">
            <v>22.20.090</v>
          </cell>
          <cell r="B1201" t="str">
            <v>Abertura para vão de luminária em forro de PVC modular</v>
          </cell>
          <cell r="C1201" t="str">
            <v>UN</v>
          </cell>
          <cell r="D1201">
            <v>32.229999999999997</v>
          </cell>
          <cell r="F1201">
            <v>32.229999999999997</v>
          </cell>
        </row>
        <row r="1202">
          <cell r="A1202" t="str">
            <v>23</v>
          </cell>
          <cell r="B1202" t="str">
            <v>ESQUADRIA, MARCENARIA E ELEMENTO EM MADEIRA</v>
          </cell>
        </row>
        <row r="1203">
          <cell r="A1203" t="str">
            <v>23.01</v>
          </cell>
          <cell r="B1203" t="str">
            <v>Janela e veneziana em madeira</v>
          </cell>
        </row>
        <row r="1204">
          <cell r="A1204" t="str">
            <v>23.01.050</v>
          </cell>
          <cell r="B1204" t="str">
            <v>Caixilho em madeira maxim-ar</v>
          </cell>
          <cell r="C1204" t="str">
            <v>M2</v>
          </cell>
          <cell r="D1204">
            <v>1020.82</v>
          </cell>
          <cell r="E1204">
            <v>65.95</v>
          </cell>
          <cell r="F1204">
            <v>1086.77</v>
          </cell>
        </row>
        <row r="1205">
          <cell r="A1205" t="str">
            <v>23.01.060</v>
          </cell>
          <cell r="B1205" t="str">
            <v>Caixilho em madeira tipo veneziana de correr</v>
          </cell>
          <cell r="C1205" t="str">
            <v>M2</v>
          </cell>
          <cell r="D1205">
            <v>910.59</v>
          </cell>
          <cell r="E1205">
            <v>65.95</v>
          </cell>
          <cell r="F1205">
            <v>976.54</v>
          </cell>
        </row>
        <row r="1206">
          <cell r="A1206" t="str">
            <v>23.02</v>
          </cell>
          <cell r="B1206" t="str">
            <v>Porta macho / femea montada com batente</v>
          </cell>
        </row>
        <row r="1207">
          <cell r="A1207" t="str">
            <v>23.02.010</v>
          </cell>
          <cell r="B1207" t="str">
            <v>Acréscimo de bandeira - porta macho e fêmea com batente de madeira</v>
          </cell>
          <cell r="C1207" t="str">
            <v>M2</v>
          </cell>
          <cell r="D1207">
            <v>801.64</v>
          </cell>
          <cell r="E1207">
            <v>69.48</v>
          </cell>
          <cell r="F1207">
            <v>871.12</v>
          </cell>
        </row>
        <row r="1208">
          <cell r="A1208" t="str">
            <v>23.02.030</v>
          </cell>
          <cell r="B1208" t="str">
            <v>Porta macho e fêmea com batente de madeira - 70 x 210 cm</v>
          </cell>
          <cell r="C1208" t="str">
            <v>UN</v>
          </cell>
          <cell r="D1208">
            <v>1340.65</v>
          </cell>
          <cell r="E1208">
            <v>140.97999999999999</v>
          </cell>
          <cell r="F1208">
            <v>1481.63</v>
          </cell>
        </row>
        <row r="1209">
          <cell r="A1209" t="str">
            <v>23.02.040</v>
          </cell>
          <cell r="B1209" t="str">
            <v>Porta macho e fêmea com batente de madeira - 80 x 210 cm</v>
          </cell>
          <cell r="C1209" t="str">
            <v>UN</v>
          </cell>
          <cell r="D1209">
            <v>1344.47</v>
          </cell>
          <cell r="E1209">
            <v>140.97999999999999</v>
          </cell>
          <cell r="F1209">
            <v>1485.45</v>
          </cell>
        </row>
        <row r="1210">
          <cell r="A1210" t="str">
            <v>23.02.050</v>
          </cell>
          <cell r="B1210" t="str">
            <v>Porta macho e fêmea com batente de madeira - 90 x 210 cm</v>
          </cell>
          <cell r="C1210" t="str">
            <v>UN</v>
          </cell>
          <cell r="D1210">
            <v>1444.09</v>
          </cell>
          <cell r="E1210">
            <v>140.97999999999999</v>
          </cell>
          <cell r="F1210">
            <v>1585.07</v>
          </cell>
        </row>
        <row r="1211">
          <cell r="A1211" t="str">
            <v>23.02.060</v>
          </cell>
          <cell r="B1211" t="str">
            <v>Porta macho e fêmea com batente de madeira - 120 x 210 cm</v>
          </cell>
          <cell r="C1211" t="str">
            <v>UN</v>
          </cell>
          <cell r="D1211">
            <v>2529.25</v>
          </cell>
          <cell r="E1211">
            <v>176.23</v>
          </cell>
          <cell r="F1211">
            <v>2705.48</v>
          </cell>
        </row>
        <row r="1212">
          <cell r="A1212" t="str">
            <v>23.04</v>
          </cell>
          <cell r="B1212" t="str">
            <v>Porta lisa laminada montada com batente</v>
          </cell>
        </row>
        <row r="1213">
          <cell r="A1213" t="str">
            <v>23.04.070</v>
          </cell>
          <cell r="B1213" t="str">
            <v>Porta em laminado fenólico melamínico com batente em alumínio - 80 x 180 cm</v>
          </cell>
          <cell r="C1213" t="str">
            <v>UN</v>
          </cell>
          <cell r="D1213">
            <v>1320.83</v>
          </cell>
          <cell r="E1213">
            <v>70.489999999999995</v>
          </cell>
          <cell r="F1213">
            <v>1391.32</v>
          </cell>
        </row>
        <row r="1214">
          <cell r="A1214" t="str">
            <v>23.04.080</v>
          </cell>
          <cell r="B1214" t="str">
            <v>Porta em laminado fenólico melamínico com batente em alumínio - 60 x 160 cm</v>
          </cell>
          <cell r="C1214" t="str">
            <v>UN</v>
          </cell>
          <cell r="D1214">
            <v>1115.67</v>
          </cell>
          <cell r="E1214">
            <v>70.489999999999995</v>
          </cell>
          <cell r="F1214">
            <v>1186.1600000000001</v>
          </cell>
        </row>
        <row r="1215">
          <cell r="A1215" t="str">
            <v>23.04.090</v>
          </cell>
          <cell r="B1215" t="str">
            <v>Porta em laminado fenólico melamínico com acabamento liso, batente de madeira sem revestimento - 70 x 210 cm</v>
          </cell>
          <cell r="C1215" t="str">
            <v>UN</v>
          </cell>
          <cell r="D1215">
            <v>1283.3599999999999</v>
          </cell>
          <cell r="E1215">
            <v>140.97999999999999</v>
          </cell>
          <cell r="F1215">
            <v>1424.34</v>
          </cell>
        </row>
        <row r="1216">
          <cell r="A1216" t="str">
            <v>23.04.100</v>
          </cell>
          <cell r="B1216" t="str">
            <v>Porta em laminado fenólico melamínico com acabamento liso, batente de madeira sem revestimento - 80 x 210 cm</v>
          </cell>
          <cell r="C1216" t="str">
            <v>UN</v>
          </cell>
          <cell r="D1216">
            <v>1397.1</v>
          </cell>
          <cell r="E1216">
            <v>140.97999999999999</v>
          </cell>
          <cell r="F1216">
            <v>1538.08</v>
          </cell>
        </row>
        <row r="1217">
          <cell r="A1217" t="str">
            <v>23.04.110</v>
          </cell>
          <cell r="B1217" t="str">
            <v>Porta em laminado fenólico melamínico com acabamento liso, batente de madeira sem revestimento - 90 x 210 cm</v>
          </cell>
          <cell r="C1217" t="str">
            <v>UN</v>
          </cell>
          <cell r="D1217">
            <v>1399.82</v>
          </cell>
          <cell r="E1217">
            <v>140.97999999999999</v>
          </cell>
          <cell r="F1217">
            <v>1540.8</v>
          </cell>
        </row>
        <row r="1218">
          <cell r="A1218" t="str">
            <v>23.04.120</v>
          </cell>
          <cell r="B1218" t="str">
            <v>Porta em laminado fenólico melamínico com acabamento liso, batente de madeira sem revestimento - 120 x 210 cm</v>
          </cell>
          <cell r="C1218" t="str">
            <v>UN</v>
          </cell>
          <cell r="D1218">
            <v>2293.85</v>
          </cell>
          <cell r="E1218">
            <v>176.23</v>
          </cell>
          <cell r="F1218">
            <v>2470.08</v>
          </cell>
        </row>
        <row r="1219">
          <cell r="A1219" t="str">
            <v>23.04.130</v>
          </cell>
          <cell r="B1219" t="str">
            <v>Porta em laminado fenólico melamínico com acabamento liso, batente de madeira sem revestimento - 140 x 210 cm</v>
          </cell>
          <cell r="C1219" t="str">
            <v>UN</v>
          </cell>
          <cell r="D1219">
            <v>2422.52</v>
          </cell>
          <cell r="E1219">
            <v>176.23</v>
          </cell>
          <cell r="F1219">
            <v>2598.75</v>
          </cell>
        </row>
        <row r="1220">
          <cell r="A1220" t="str">
            <v>23.04.140</v>
          </cell>
          <cell r="B1220" t="str">
            <v>Porta em laminado fenólico melamínico com acabamento liso, batente de madeira sem revestimento - 220 x 210 cm</v>
          </cell>
          <cell r="C1220" t="str">
            <v>UN</v>
          </cell>
          <cell r="D1220">
            <v>4402.1499999999996</v>
          </cell>
          <cell r="E1220">
            <v>201.41</v>
          </cell>
          <cell r="F1220">
            <v>4603.5600000000004</v>
          </cell>
        </row>
        <row r="1221">
          <cell r="A1221" t="str">
            <v>23.04.570</v>
          </cell>
          <cell r="B1221" t="str">
            <v>Porta em laminado melamínico estrutural com acabamento texturizado, batente em alumínio com ferragens - 60 x 180 cm</v>
          </cell>
          <cell r="C1221" t="str">
            <v>UN</v>
          </cell>
          <cell r="D1221">
            <v>1390.57</v>
          </cell>
          <cell r="E1221">
            <v>17.62</v>
          </cell>
          <cell r="F1221">
            <v>1408.19</v>
          </cell>
        </row>
        <row r="1222">
          <cell r="A1222" t="str">
            <v>23.04.580</v>
          </cell>
          <cell r="B1222" t="str">
            <v>Porta em laminado fenólico melamínico com acabamento liso, batente metálico - 60 x 160 cm</v>
          </cell>
          <cell r="C1222" t="str">
            <v>UN</v>
          </cell>
          <cell r="D1222">
            <v>2120.73</v>
          </cell>
          <cell r="E1222">
            <v>135.94</v>
          </cell>
          <cell r="F1222">
            <v>2256.67</v>
          </cell>
        </row>
        <row r="1223">
          <cell r="A1223" t="str">
            <v>23.04.590</v>
          </cell>
          <cell r="B1223" t="str">
            <v>Porta em laminado fenólico melamínico com acabamento liso, batente metálico - 70 x 210 cm</v>
          </cell>
          <cell r="C1223" t="str">
            <v>UN</v>
          </cell>
          <cell r="D1223">
            <v>2206.9299999999998</v>
          </cell>
          <cell r="E1223">
            <v>130.9</v>
          </cell>
          <cell r="F1223">
            <v>2337.83</v>
          </cell>
        </row>
        <row r="1224">
          <cell r="A1224" t="str">
            <v>23.04.600</v>
          </cell>
          <cell r="B1224" t="str">
            <v>Porta em laminado fenólico melamínico com acabamento liso, batente metálico - 80 x 210 cm</v>
          </cell>
          <cell r="C1224" t="str">
            <v>UN</v>
          </cell>
          <cell r="D1224">
            <v>2368.5</v>
          </cell>
          <cell r="E1224">
            <v>130.9</v>
          </cell>
          <cell r="F1224">
            <v>2499.4</v>
          </cell>
        </row>
        <row r="1225">
          <cell r="A1225" t="str">
            <v>23.04.610</v>
          </cell>
          <cell r="B1225" t="str">
            <v>Porta em laminado fenólico melamínico com acabamento liso, batente metálico - 90 x 210 cm</v>
          </cell>
          <cell r="C1225" t="str">
            <v>UN</v>
          </cell>
          <cell r="D1225">
            <v>2371.2199999999998</v>
          </cell>
          <cell r="E1225">
            <v>130.9</v>
          </cell>
          <cell r="F1225">
            <v>2502.12</v>
          </cell>
        </row>
        <row r="1226">
          <cell r="A1226" t="str">
            <v>23.04.620</v>
          </cell>
          <cell r="B1226" t="str">
            <v>Porta em laminado fenólico melamínico com acabamento liso, batente metálico - 120 x 210 cm</v>
          </cell>
          <cell r="C1226" t="str">
            <v>UN</v>
          </cell>
          <cell r="D1226">
            <v>3208.44</v>
          </cell>
          <cell r="E1226">
            <v>171.2</v>
          </cell>
          <cell r="F1226">
            <v>3379.64</v>
          </cell>
        </row>
        <row r="1227">
          <cell r="A1227" t="str">
            <v>23.08</v>
          </cell>
          <cell r="B1227" t="str">
            <v>Marcenaria em geral</v>
          </cell>
        </row>
        <row r="1228">
          <cell r="A1228" t="str">
            <v>23.08.010</v>
          </cell>
          <cell r="B1228" t="str">
            <v>Estrado em madeira</v>
          </cell>
          <cell r="C1228" t="str">
            <v>M2</v>
          </cell>
          <cell r="D1228">
            <v>92.5</v>
          </cell>
          <cell r="E1228">
            <v>50.35</v>
          </cell>
          <cell r="F1228">
            <v>142.85</v>
          </cell>
        </row>
        <row r="1229">
          <cell r="A1229" t="str">
            <v>23.08.020</v>
          </cell>
          <cell r="B1229" t="str">
            <v>Faixa/batedor de proteção em madeira aparelhada natural de 10 x 2,5 cm</v>
          </cell>
          <cell r="C1229" t="str">
            <v>M</v>
          </cell>
          <cell r="D1229">
            <v>6.9</v>
          </cell>
          <cell r="E1229">
            <v>10.07</v>
          </cell>
          <cell r="F1229">
            <v>16.97</v>
          </cell>
        </row>
        <row r="1230">
          <cell r="A1230" t="str">
            <v>23.08.030</v>
          </cell>
          <cell r="B1230" t="str">
            <v>Faixa/batedor de proteção em madeira de 20 x 5 cm, com acabamento em laminado fenólico melamínico</v>
          </cell>
          <cell r="C1230" t="str">
            <v>M</v>
          </cell>
          <cell r="D1230">
            <v>102.76</v>
          </cell>
          <cell r="E1230">
            <v>100.7</v>
          </cell>
          <cell r="F1230">
            <v>203.46</v>
          </cell>
        </row>
        <row r="1231">
          <cell r="A1231" t="str">
            <v>23.08.040</v>
          </cell>
          <cell r="B1231" t="str">
            <v>Armário/gabinete embutido em MDF sob medida, revestido em laminado melamínico, com portas e prateleiras</v>
          </cell>
          <cell r="C1231" t="str">
            <v>M2</v>
          </cell>
          <cell r="D1231">
            <v>2728.29</v>
          </cell>
          <cell r="F1231">
            <v>2728.29</v>
          </cell>
        </row>
        <row r="1232">
          <cell r="A1232" t="str">
            <v>23.08.060</v>
          </cell>
          <cell r="B1232" t="str">
            <v>Tampo sob medida em compensado, revestido na face superior em laminado fenólico melamínico</v>
          </cell>
          <cell r="C1232" t="str">
            <v>M2</v>
          </cell>
          <cell r="D1232">
            <v>901.45</v>
          </cell>
          <cell r="F1232">
            <v>901.45</v>
          </cell>
        </row>
        <row r="1233">
          <cell r="A1233" t="str">
            <v>23.08.080</v>
          </cell>
          <cell r="B1233" t="str">
            <v>Prateleira sob medida em compensado, revestida nas duas faces em laminado fenólico melamínico</v>
          </cell>
          <cell r="C1233" t="str">
            <v>M2</v>
          </cell>
          <cell r="D1233">
            <v>680.03</v>
          </cell>
          <cell r="E1233">
            <v>20.14</v>
          </cell>
          <cell r="F1233">
            <v>700.17</v>
          </cell>
        </row>
        <row r="1234">
          <cell r="A1234" t="str">
            <v>23.08.100</v>
          </cell>
          <cell r="B1234" t="str">
            <v>Armário tipo prateleira com subdivisão em compensado, revestido totalmente em laminado fenólico melamínico</v>
          </cell>
          <cell r="C1234" t="str">
            <v>M2</v>
          </cell>
          <cell r="D1234">
            <v>2268.04</v>
          </cell>
          <cell r="F1234">
            <v>2268.04</v>
          </cell>
        </row>
        <row r="1235">
          <cell r="A1235" t="str">
            <v>23.08.110</v>
          </cell>
          <cell r="B1235" t="str">
            <v>Painel em compensado naval, espessura de 25 mm</v>
          </cell>
          <cell r="C1235" t="str">
            <v>M2</v>
          </cell>
          <cell r="D1235">
            <v>176.29</v>
          </cell>
          <cell r="E1235">
            <v>50.35</v>
          </cell>
          <cell r="F1235">
            <v>226.64</v>
          </cell>
        </row>
        <row r="1236">
          <cell r="A1236" t="str">
            <v>23.08.160</v>
          </cell>
          <cell r="B1236" t="str">
            <v>Porta lisa com balcão, batente de madeira, completa - 80 x 210 cm</v>
          </cell>
          <cell r="C1236" t="str">
            <v>CJ</v>
          </cell>
          <cell r="D1236">
            <v>1210.5</v>
          </cell>
          <cell r="E1236">
            <v>216.5</v>
          </cell>
          <cell r="F1236">
            <v>1427</v>
          </cell>
        </row>
        <row r="1237">
          <cell r="A1237" t="str">
            <v>23.08.170</v>
          </cell>
          <cell r="B1237" t="str">
            <v>Lousa em laminado melamínico, branco - linha comercial</v>
          </cell>
          <cell r="C1237" t="str">
            <v>M2</v>
          </cell>
          <cell r="D1237">
            <v>269.93</v>
          </cell>
          <cell r="E1237">
            <v>9.8699999999999992</v>
          </cell>
          <cell r="F1237">
            <v>279.8</v>
          </cell>
        </row>
        <row r="1238">
          <cell r="A1238" t="str">
            <v>23.08.210</v>
          </cell>
          <cell r="B1238" t="str">
            <v>Armário sob medida em compensado de madeira totalmente revestido em folheado de madeira, completo</v>
          </cell>
          <cell r="C1238" t="str">
            <v>M2</v>
          </cell>
          <cell r="D1238">
            <v>2159.96</v>
          </cell>
          <cell r="F1238">
            <v>2159.96</v>
          </cell>
        </row>
        <row r="1239">
          <cell r="A1239" t="str">
            <v>23.08.220</v>
          </cell>
          <cell r="B1239" t="str">
            <v>Armário sob medida em compensado de madeira totalmente revestido em laminado melamínico texturizado, completo</v>
          </cell>
          <cell r="C1239" t="str">
            <v>M2</v>
          </cell>
          <cell r="D1239">
            <v>2024.43</v>
          </cell>
          <cell r="F1239">
            <v>2024.43</v>
          </cell>
        </row>
        <row r="1240">
          <cell r="A1240" t="str">
            <v>23.08.242</v>
          </cell>
          <cell r="B1240" t="str">
            <v>Porta lisa de correr suspensa em madeira com batente</v>
          </cell>
          <cell r="C1240" t="str">
            <v>M2</v>
          </cell>
          <cell r="D1240">
            <v>512.98</v>
          </cell>
          <cell r="E1240">
            <v>41.46</v>
          </cell>
          <cell r="F1240">
            <v>554.44000000000005</v>
          </cell>
        </row>
        <row r="1241">
          <cell r="A1241" t="str">
            <v>23.08.244</v>
          </cell>
          <cell r="B1241" t="str">
            <v>Porta articulada em MDF revestida com laminado melamínico, batente em alumínio - completa</v>
          </cell>
          <cell r="C1241" t="str">
            <v>M2</v>
          </cell>
          <cell r="D1241">
            <v>804.87</v>
          </cell>
          <cell r="E1241">
            <v>201.4</v>
          </cell>
          <cell r="F1241">
            <v>1006.27</v>
          </cell>
        </row>
        <row r="1242">
          <cell r="A1242" t="str">
            <v>23.08.320</v>
          </cell>
          <cell r="B1242" t="str">
            <v>Porta acústica de madeira</v>
          </cell>
          <cell r="C1242" t="str">
            <v>M2</v>
          </cell>
          <cell r="D1242">
            <v>495.13</v>
          </cell>
          <cell r="E1242">
            <v>100.42</v>
          </cell>
          <cell r="F1242">
            <v>595.54999999999995</v>
          </cell>
        </row>
        <row r="1243">
          <cell r="A1243" t="str">
            <v>23.08.380</v>
          </cell>
          <cell r="B1243" t="str">
            <v>Faixa/batedor de proteção em madeira de 290 x 15 mm, com acabamento em laminado fenólico melamínico</v>
          </cell>
          <cell r="C1243" t="str">
            <v>M</v>
          </cell>
          <cell r="D1243">
            <v>281.54000000000002</v>
          </cell>
          <cell r="E1243">
            <v>10.07</v>
          </cell>
          <cell r="F1243">
            <v>291.61</v>
          </cell>
        </row>
        <row r="1244">
          <cell r="A1244" t="str">
            <v>23.09</v>
          </cell>
          <cell r="B1244" t="str">
            <v>Porta lisa comum montada com batente</v>
          </cell>
        </row>
        <row r="1245">
          <cell r="A1245" t="str">
            <v>23.09.010</v>
          </cell>
          <cell r="B1245" t="str">
            <v>Acréscimo de bandeira - porta lisa comum com batente de madeira</v>
          </cell>
          <cell r="C1245" t="str">
            <v>M2</v>
          </cell>
          <cell r="D1245">
            <v>251.55</v>
          </cell>
          <cell r="E1245">
            <v>69.48</v>
          </cell>
          <cell r="F1245">
            <v>321.02999999999997</v>
          </cell>
        </row>
        <row r="1246">
          <cell r="A1246" t="str">
            <v>23.09.020</v>
          </cell>
          <cell r="B1246" t="str">
            <v>Porta lisa com batente madeira - 60 x 210 cm</v>
          </cell>
          <cell r="C1246" t="str">
            <v>UN</v>
          </cell>
          <cell r="D1246">
            <v>505.81</v>
          </cell>
          <cell r="E1246">
            <v>140.97999999999999</v>
          </cell>
          <cell r="F1246">
            <v>646.79</v>
          </cell>
        </row>
        <row r="1247">
          <cell r="A1247" t="str">
            <v>23.09.030</v>
          </cell>
          <cell r="B1247" t="str">
            <v>Porta lisa com batente madeira - 70 x 210 cm</v>
          </cell>
          <cell r="C1247" t="str">
            <v>UN</v>
          </cell>
          <cell r="D1247">
            <v>503.64</v>
          </cell>
          <cell r="E1247">
            <v>140.97999999999999</v>
          </cell>
          <cell r="F1247">
            <v>644.62</v>
          </cell>
        </row>
        <row r="1248">
          <cell r="A1248" t="str">
            <v>23.09.040</v>
          </cell>
          <cell r="B1248" t="str">
            <v>Porta lisa com batente madeira - 80 x 210 cm</v>
          </cell>
          <cell r="C1248" t="str">
            <v>UN</v>
          </cell>
          <cell r="D1248">
            <v>510.75</v>
          </cell>
          <cell r="E1248">
            <v>140.97999999999999</v>
          </cell>
          <cell r="F1248">
            <v>651.73</v>
          </cell>
        </row>
        <row r="1249">
          <cell r="A1249" t="str">
            <v>23.09.050</v>
          </cell>
          <cell r="B1249" t="str">
            <v>Porta lisa com batente madeira - 90 x 210 cm</v>
          </cell>
          <cell r="C1249" t="str">
            <v>UN</v>
          </cell>
          <cell r="D1249">
            <v>534.34</v>
          </cell>
          <cell r="E1249">
            <v>140.97999999999999</v>
          </cell>
          <cell r="F1249">
            <v>675.32</v>
          </cell>
        </row>
        <row r="1250">
          <cell r="A1250" t="str">
            <v>23.09.052</v>
          </cell>
          <cell r="B1250" t="str">
            <v>Porta lisa com batente madeira - 110 x 210 cm</v>
          </cell>
          <cell r="C1250" t="str">
            <v>UN</v>
          </cell>
          <cell r="D1250">
            <v>756.76</v>
          </cell>
          <cell r="E1250">
            <v>140.97999999999999</v>
          </cell>
          <cell r="F1250">
            <v>897.74</v>
          </cell>
        </row>
        <row r="1251">
          <cell r="A1251" t="str">
            <v>23.09.060</v>
          </cell>
          <cell r="B1251" t="str">
            <v>Porta lisa com batente madeira - 120 x 210 cm</v>
          </cell>
          <cell r="C1251" t="str">
            <v>UN</v>
          </cell>
          <cell r="D1251">
            <v>865.23</v>
          </cell>
          <cell r="E1251">
            <v>176.23</v>
          </cell>
          <cell r="F1251">
            <v>1041.46</v>
          </cell>
        </row>
        <row r="1252">
          <cell r="A1252" t="str">
            <v>23.09.100</v>
          </cell>
          <cell r="B1252" t="str">
            <v>Porta lisa com batente madeira - 160 x 210 cm</v>
          </cell>
          <cell r="C1252" t="str">
            <v>UN</v>
          </cell>
          <cell r="D1252">
            <v>903.37</v>
          </cell>
          <cell r="E1252">
            <v>203.91</v>
          </cell>
          <cell r="F1252">
            <v>1107.28</v>
          </cell>
        </row>
        <row r="1253">
          <cell r="A1253" t="str">
            <v>23.09.420</v>
          </cell>
          <cell r="B1253" t="str">
            <v>Porta lisa com batente em alumínio, largura 60 cm, altura de 105 a 200 cm</v>
          </cell>
          <cell r="C1253" t="str">
            <v>UN</v>
          </cell>
          <cell r="D1253">
            <v>345.18</v>
          </cell>
          <cell r="E1253">
            <v>70.489999999999995</v>
          </cell>
          <cell r="F1253">
            <v>415.67</v>
          </cell>
        </row>
        <row r="1254">
          <cell r="A1254" t="str">
            <v>23.09.430</v>
          </cell>
          <cell r="B1254" t="str">
            <v>Porta lisa com batente em alumínio, largura 80 cm, altura de 105 a 200 cm</v>
          </cell>
          <cell r="C1254" t="str">
            <v>UN</v>
          </cell>
          <cell r="D1254">
            <v>350.12</v>
          </cell>
          <cell r="E1254">
            <v>70.489999999999995</v>
          </cell>
          <cell r="F1254">
            <v>420.61</v>
          </cell>
        </row>
        <row r="1255">
          <cell r="A1255" t="str">
            <v>23.09.440</v>
          </cell>
          <cell r="B1255" t="str">
            <v>Porta lisa com batente em alumínio, largura 90 cm, altura de 105 a 200 cm</v>
          </cell>
          <cell r="C1255" t="str">
            <v>UN</v>
          </cell>
          <cell r="D1255">
            <v>373.71</v>
          </cell>
          <cell r="E1255">
            <v>70.489999999999995</v>
          </cell>
          <cell r="F1255">
            <v>444.2</v>
          </cell>
        </row>
        <row r="1256">
          <cell r="A1256" t="str">
            <v>23.09.520</v>
          </cell>
          <cell r="B1256" t="str">
            <v>Porta lisa com batente metálico - 60 x 160 cm</v>
          </cell>
          <cell r="C1256" t="str">
            <v>UN</v>
          </cell>
          <cell r="D1256">
            <v>998.93</v>
          </cell>
          <cell r="E1256">
            <v>70.489999999999995</v>
          </cell>
          <cell r="F1256">
            <v>1069.42</v>
          </cell>
        </row>
        <row r="1257">
          <cell r="A1257" t="str">
            <v>23.09.530</v>
          </cell>
          <cell r="B1257" t="str">
            <v>Porta lisa com batente metálico - 80 x 160 cm</v>
          </cell>
          <cell r="C1257" t="str">
            <v>UN</v>
          </cell>
          <cell r="D1257">
            <v>1003.87</v>
          </cell>
          <cell r="E1257">
            <v>70.489999999999995</v>
          </cell>
          <cell r="F1257">
            <v>1074.3599999999999</v>
          </cell>
        </row>
        <row r="1258">
          <cell r="A1258" t="str">
            <v>23.09.540</v>
          </cell>
          <cell r="B1258" t="str">
            <v>Porta lisa com batente metálico - 70 x 210 cm</v>
          </cell>
          <cell r="C1258" t="str">
            <v>UN</v>
          </cell>
          <cell r="D1258">
            <v>1427.21</v>
          </cell>
          <cell r="E1258">
            <v>130.9</v>
          </cell>
          <cell r="F1258">
            <v>1558.11</v>
          </cell>
        </row>
        <row r="1259">
          <cell r="A1259" t="str">
            <v>23.09.550</v>
          </cell>
          <cell r="B1259" t="str">
            <v>Porta lisa com batente metálico - 80 x 210 cm</v>
          </cell>
          <cell r="C1259" t="str">
            <v>UN</v>
          </cell>
          <cell r="D1259">
            <v>1458.24</v>
          </cell>
          <cell r="E1259">
            <v>130.9</v>
          </cell>
          <cell r="F1259">
            <v>1589.14</v>
          </cell>
        </row>
        <row r="1260">
          <cell r="A1260" t="str">
            <v>23.09.560</v>
          </cell>
          <cell r="B1260" t="str">
            <v>Porta lisa com batente metálico - 90 x 210 cm</v>
          </cell>
          <cell r="C1260" t="str">
            <v>UN</v>
          </cell>
          <cell r="D1260">
            <v>1505.74</v>
          </cell>
          <cell r="E1260">
            <v>130.9</v>
          </cell>
          <cell r="F1260">
            <v>1636.64</v>
          </cell>
        </row>
        <row r="1261">
          <cell r="A1261" t="str">
            <v>23.09.570</v>
          </cell>
          <cell r="B1261" t="str">
            <v>Porta lisa com batente metálico - 120 x 210 cm</v>
          </cell>
          <cell r="C1261" t="str">
            <v>UN</v>
          </cell>
          <cell r="D1261">
            <v>1779.82</v>
          </cell>
          <cell r="E1261">
            <v>171.2</v>
          </cell>
          <cell r="F1261">
            <v>1951.02</v>
          </cell>
        </row>
        <row r="1262">
          <cell r="A1262" t="str">
            <v>23.09.590</v>
          </cell>
          <cell r="B1262" t="str">
            <v>Porta lisa com batente metálico - 160 x 210 cm</v>
          </cell>
          <cell r="C1262" t="str">
            <v>UN</v>
          </cell>
          <cell r="D1262">
            <v>1885.36</v>
          </cell>
          <cell r="E1262">
            <v>171.2</v>
          </cell>
          <cell r="F1262">
            <v>2056.56</v>
          </cell>
        </row>
        <row r="1263">
          <cell r="A1263" t="str">
            <v>23.09.600</v>
          </cell>
          <cell r="B1263" t="str">
            <v>Porta lisa com batente metálico - 60 x 180 cm</v>
          </cell>
          <cell r="C1263" t="str">
            <v>UN</v>
          </cell>
          <cell r="D1263">
            <v>1191.18</v>
          </cell>
          <cell r="E1263">
            <v>70.489999999999995</v>
          </cell>
          <cell r="F1263">
            <v>1261.67</v>
          </cell>
        </row>
        <row r="1264">
          <cell r="A1264" t="str">
            <v>23.09.610</v>
          </cell>
          <cell r="B1264" t="str">
            <v>Porta lisa com batente metálico - 60 x 210 cm</v>
          </cell>
          <cell r="C1264" t="str">
            <v>UN</v>
          </cell>
          <cell r="D1264">
            <v>1405.46</v>
          </cell>
          <cell r="E1264">
            <v>70.489999999999995</v>
          </cell>
          <cell r="F1264">
            <v>1475.95</v>
          </cell>
        </row>
        <row r="1265">
          <cell r="A1265" t="str">
            <v>23.09.630</v>
          </cell>
          <cell r="B1265" t="str">
            <v>Porta lisa com batente madeira, 2 folhas - 140 x 210 cm</v>
          </cell>
          <cell r="C1265" t="str">
            <v>UN</v>
          </cell>
          <cell r="D1265">
            <v>786.96</v>
          </cell>
          <cell r="E1265">
            <v>176.23</v>
          </cell>
          <cell r="F1265">
            <v>963.19</v>
          </cell>
        </row>
        <row r="1266">
          <cell r="A1266" t="str">
            <v>23.11</v>
          </cell>
          <cell r="B1266" t="str">
            <v>Porta lisa para acabamento em verniz montada com batente</v>
          </cell>
        </row>
        <row r="1267">
          <cell r="A1267" t="str">
            <v>23.11.010</v>
          </cell>
          <cell r="B1267" t="str">
            <v>Acréscimo de bandeira - porta lisa para acabamento em verniz, com batente de madeira</v>
          </cell>
          <cell r="C1267" t="str">
            <v>M2</v>
          </cell>
          <cell r="D1267">
            <v>263.94</v>
          </cell>
          <cell r="E1267">
            <v>69.48</v>
          </cell>
          <cell r="F1267">
            <v>333.42</v>
          </cell>
        </row>
        <row r="1268">
          <cell r="A1268" t="str">
            <v>23.11.030</v>
          </cell>
          <cell r="B1268" t="str">
            <v>Porta lisa para acabamento em verniz, com batente de madeira - 70 x 210 cm</v>
          </cell>
          <cell r="C1268" t="str">
            <v>UN</v>
          </cell>
          <cell r="D1268">
            <v>515.13</v>
          </cell>
          <cell r="E1268">
            <v>140.97999999999999</v>
          </cell>
          <cell r="F1268">
            <v>656.11</v>
          </cell>
        </row>
        <row r="1269">
          <cell r="A1269" t="str">
            <v>23.11.040</v>
          </cell>
          <cell r="B1269" t="str">
            <v>Porta lisa para acabamento em verniz, com batente de madeira - 80 x 210 cm</v>
          </cell>
          <cell r="C1269" t="str">
            <v>UN</v>
          </cell>
          <cell r="D1269">
            <v>522.99</v>
          </cell>
          <cell r="E1269">
            <v>140.97999999999999</v>
          </cell>
          <cell r="F1269">
            <v>663.97</v>
          </cell>
        </row>
        <row r="1270">
          <cell r="A1270" t="str">
            <v>23.11.050</v>
          </cell>
          <cell r="B1270" t="str">
            <v>Porta lisa para acabamento em verniz, com batente de madeira - 90 x 210 cm</v>
          </cell>
          <cell r="C1270" t="str">
            <v>UN</v>
          </cell>
          <cell r="D1270">
            <v>555.16999999999996</v>
          </cell>
          <cell r="E1270">
            <v>140.97999999999999</v>
          </cell>
          <cell r="F1270">
            <v>696.15</v>
          </cell>
        </row>
        <row r="1271">
          <cell r="A1271" t="str">
            <v>23.12</v>
          </cell>
          <cell r="B1271" t="str">
            <v>Porta comum completa - uso coletivo (padrao dimensional medio)</v>
          </cell>
        </row>
        <row r="1272">
          <cell r="A1272" t="str">
            <v>23.12.001</v>
          </cell>
          <cell r="B1272" t="str">
            <v>Porta lisa de madeira, interna "PIM", para acabamento em pintura, padrão dimensional médio, com ferragens, completo - 80 x 210 cm</v>
          </cell>
          <cell r="C1272" t="str">
            <v>UN</v>
          </cell>
          <cell r="D1272">
            <v>619.95000000000005</v>
          </cell>
          <cell r="F1272">
            <v>619.95000000000005</v>
          </cell>
        </row>
        <row r="1273">
          <cell r="A1273" t="str">
            <v>23.13</v>
          </cell>
          <cell r="B1273" t="str">
            <v>Porta comum completa - uso publico (padrao dimensional medio/pesado)</v>
          </cell>
        </row>
        <row r="1274">
          <cell r="A1274" t="str">
            <v>23.13.001</v>
          </cell>
          <cell r="B1274" t="str">
            <v>Porta lisa de madeira, interna "PIM", para acabamento em pintura, padrão dimensional médio/pesado, com ferragens, completo - 80 x 210 cm</v>
          </cell>
          <cell r="C1274" t="str">
            <v>UN</v>
          </cell>
          <cell r="D1274">
            <v>619.95000000000005</v>
          </cell>
          <cell r="F1274">
            <v>619.95000000000005</v>
          </cell>
        </row>
        <row r="1275">
          <cell r="A1275" t="str">
            <v>23.13.002</v>
          </cell>
          <cell r="B1275" t="str">
            <v>Porta lisa de madeira, interna "PIM", para acabamento em pintura, padrão dimensional médio/pesado, com ferragens, completo - 90 x 210 cm</v>
          </cell>
          <cell r="C1275" t="str">
            <v>UN</v>
          </cell>
          <cell r="D1275">
            <v>637.38</v>
          </cell>
          <cell r="F1275">
            <v>637.38</v>
          </cell>
        </row>
        <row r="1276">
          <cell r="A1276" t="str">
            <v>23.13.020</v>
          </cell>
          <cell r="B1276" t="str">
            <v>Porta lisa de madeira, interna, resistente a umidade "PIM RU", para acabamento em pintura, padrão dimensional médio/pesado, com ferragens, completo - 80 x 210 cm</v>
          </cell>
          <cell r="C1276" t="str">
            <v>UN</v>
          </cell>
          <cell r="D1276">
            <v>619.95000000000005</v>
          </cell>
          <cell r="F1276">
            <v>619.95000000000005</v>
          </cell>
        </row>
        <row r="1277">
          <cell r="A1277" t="str">
            <v>23.13.040</v>
          </cell>
          <cell r="B1277" t="str">
            <v>Porta lisa de madeira, interna, resistente a umidade "PIM RU", para acabamento revestido ou em pintura, para divisória sanitária, padrão dimensional médio/pesado, com ferragens, completo - 80 x 190 cm</v>
          </cell>
          <cell r="C1277" t="str">
            <v>UN</v>
          </cell>
          <cell r="D1277">
            <v>770.14</v>
          </cell>
          <cell r="F1277">
            <v>770.14</v>
          </cell>
        </row>
        <row r="1278">
          <cell r="A1278" t="str">
            <v>23.13.052</v>
          </cell>
          <cell r="B1278" t="str">
            <v>Porta lisa de madeira, interna, resistente a umidade "PIM RU", para acabamento em pintura, tipo acessível, padrão dimensional médio/pesado, com ferragens, completo - 90 x 210 cm</v>
          </cell>
          <cell r="C1278" t="str">
            <v>UN</v>
          </cell>
          <cell r="D1278">
            <v>807.12</v>
          </cell>
          <cell r="F1278">
            <v>807.12</v>
          </cell>
        </row>
        <row r="1279">
          <cell r="A1279" t="str">
            <v>23.13.064</v>
          </cell>
          <cell r="B1279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79" t="str">
            <v>UN</v>
          </cell>
          <cell r="D1279">
            <v>902.18</v>
          </cell>
          <cell r="F1279">
            <v>902.18</v>
          </cell>
        </row>
        <row r="1280">
          <cell r="A1280" t="str">
            <v>23.20</v>
          </cell>
          <cell r="B1280" t="str">
            <v>Reparos, conservacoes e complementos - GRUPO 23</v>
          </cell>
        </row>
        <row r="1281">
          <cell r="A1281" t="str">
            <v>23.20.020</v>
          </cell>
          <cell r="B1281" t="str">
            <v>Recolocação de batentes de madeira</v>
          </cell>
          <cell r="C1281" t="str">
            <v>UN</v>
          </cell>
          <cell r="E1281">
            <v>65.45</v>
          </cell>
          <cell r="F1281">
            <v>65.45</v>
          </cell>
        </row>
        <row r="1282">
          <cell r="A1282" t="str">
            <v>23.20.040</v>
          </cell>
          <cell r="B1282" t="str">
            <v>Recolocação de folhas de porta ou janela</v>
          </cell>
          <cell r="C1282" t="str">
            <v>UN</v>
          </cell>
          <cell r="E1282">
            <v>80.56</v>
          </cell>
          <cell r="F1282">
            <v>80.56</v>
          </cell>
        </row>
        <row r="1283">
          <cell r="A1283" t="str">
            <v>23.20.060</v>
          </cell>
          <cell r="B1283" t="str">
            <v>Recolocação de guarnição ou molduras</v>
          </cell>
          <cell r="C1283" t="str">
            <v>M</v>
          </cell>
          <cell r="E1283">
            <v>2.52</v>
          </cell>
          <cell r="F1283">
            <v>2.52</v>
          </cell>
        </row>
        <row r="1284">
          <cell r="A1284" t="str">
            <v>23.20.100</v>
          </cell>
          <cell r="B1284" t="str">
            <v>Batente de madeira para porta</v>
          </cell>
          <cell r="C1284" t="str">
            <v>M</v>
          </cell>
          <cell r="D1284">
            <v>43.5</v>
          </cell>
          <cell r="E1284">
            <v>15.1</v>
          </cell>
          <cell r="F1284">
            <v>58.6</v>
          </cell>
        </row>
        <row r="1285">
          <cell r="A1285" t="str">
            <v>23.20.110</v>
          </cell>
          <cell r="B1285" t="str">
            <v>Visor fixo e requadro de madeira para porta, para receber vidro</v>
          </cell>
          <cell r="C1285" t="str">
            <v>M2</v>
          </cell>
          <cell r="D1285">
            <v>1713.08</v>
          </cell>
          <cell r="E1285">
            <v>201.4</v>
          </cell>
          <cell r="F1285">
            <v>1914.48</v>
          </cell>
        </row>
        <row r="1286">
          <cell r="A1286" t="str">
            <v>23.20.120</v>
          </cell>
          <cell r="B1286" t="str">
            <v>Guarnição de madeira</v>
          </cell>
          <cell r="C1286" t="str">
            <v>M</v>
          </cell>
          <cell r="D1286">
            <v>6.69</v>
          </cell>
          <cell r="E1286">
            <v>2.52</v>
          </cell>
          <cell r="F1286">
            <v>9.2100000000000009</v>
          </cell>
        </row>
        <row r="1287">
          <cell r="A1287" t="str">
            <v>23.20.140</v>
          </cell>
          <cell r="B1287" t="str">
            <v>Acréscimo de visor completo em porta de madeira</v>
          </cell>
          <cell r="C1287" t="str">
            <v>UN</v>
          </cell>
          <cell r="D1287">
            <v>324.22000000000003</v>
          </cell>
          <cell r="F1287">
            <v>324.22000000000003</v>
          </cell>
        </row>
        <row r="1288">
          <cell r="A1288" t="str">
            <v>23.20.160</v>
          </cell>
          <cell r="B1288" t="str">
            <v>Folha de porta veneziana maciça, sob medida</v>
          </cell>
          <cell r="C1288" t="str">
            <v>M2</v>
          </cell>
          <cell r="D1288">
            <v>1175.02</v>
          </cell>
          <cell r="E1288">
            <v>25.18</v>
          </cell>
          <cell r="F1288">
            <v>1200.2</v>
          </cell>
        </row>
        <row r="1289">
          <cell r="A1289" t="str">
            <v>23.20.170</v>
          </cell>
          <cell r="B1289" t="str">
            <v>Folha de porta lisa folheada com madeira, sob medida</v>
          </cell>
          <cell r="C1289" t="str">
            <v>M2</v>
          </cell>
          <cell r="D1289">
            <v>129.68</v>
          </cell>
          <cell r="E1289">
            <v>25.18</v>
          </cell>
          <cell r="F1289">
            <v>154.86000000000001</v>
          </cell>
        </row>
        <row r="1290">
          <cell r="A1290" t="str">
            <v>23.20.180</v>
          </cell>
          <cell r="B1290" t="str">
            <v>Folha de porta em madeira para receber vidro, sob medida</v>
          </cell>
          <cell r="C1290" t="str">
            <v>M2</v>
          </cell>
          <cell r="D1290">
            <v>463.16</v>
          </cell>
          <cell r="E1290">
            <v>25.18</v>
          </cell>
          <cell r="F1290">
            <v>488.34</v>
          </cell>
        </row>
        <row r="1291">
          <cell r="A1291" t="str">
            <v>23.20.310</v>
          </cell>
          <cell r="B1291" t="str">
            <v>Folha de porta lisa comum - 60 x 210 cm</v>
          </cell>
          <cell r="C1291" t="str">
            <v>UN</v>
          </cell>
          <cell r="D1291">
            <v>230.86</v>
          </cell>
          <cell r="E1291">
            <v>75.53</v>
          </cell>
          <cell r="F1291">
            <v>306.39</v>
          </cell>
        </row>
        <row r="1292">
          <cell r="A1292" t="str">
            <v>23.20.320</v>
          </cell>
          <cell r="B1292" t="str">
            <v>Folha de porta lisa comum - 70 x 210 cm</v>
          </cell>
          <cell r="C1292" t="str">
            <v>UN</v>
          </cell>
          <cell r="D1292">
            <v>228.69</v>
          </cell>
          <cell r="E1292">
            <v>75.53</v>
          </cell>
          <cell r="F1292">
            <v>304.22000000000003</v>
          </cell>
        </row>
        <row r="1293">
          <cell r="A1293" t="str">
            <v>23.20.330</v>
          </cell>
          <cell r="B1293" t="str">
            <v>Folha de porta lisa comum - 80 x 210 cm</v>
          </cell>
          <cell r="C1293" t="str">
            <v>UN</v>
          </cell>
          <cell r="D1293">
            <v>235.8</v>
          </cell>
          <cell r="E1293">
            <v>75.53</v>
          </cell>
          <cell r="F1293">
            <v>311.33</v>
          </cell>
        </row>
        <row r="1294">
          <cell r="A1294" t="str">
            <v>23.20.340</v>
          </cell>
          <cell r="B1294" t="str">
            <v>Folha de porta lisa comum - 90 x 210 cm</v>
          </cell>
          <cell r="C1294" t="str">
            <v>UN</v>
          </cell>
          <cell r="D1294">
            <v>259.39</v>
          </cell>
          <cell r="E1294">
            <v>75.53</v>
          </cell>
          <cell r="F1294">
            <v>334.92</v>
          </cell>
        </row>
        <row r="1295">
          <cell r="A1295" t="str">
            <v>23.20.450</v>
          </cell>
          <cell r="B1295" t="str">
            <v>Folha de porta em laminado fenólico melamínico com acabamento liso - 70 x 210 cm</v>
          </cell>
          <cell r="C1295" t="str">
            <v>UN</v>
          </cell>
          <cell r="D1295">
            <v>1008.41</v>
          </cell>
          <cell r="E1295">
            <v>75.53</v>
          </cell>
          <cell r="F1295">
            <v>1083.94</v>
          </cell>
        </row>
        <row r="1296">
          <cell r="A1296" t="str">
            <v>23.20.460</v>
          </cell>
          <cell r="B1296" t="str">
            <v>Folha de porta em laminado fenólico melamínico com acabamento liso - 90 x 210 cm</v>
          </cell>
          <cell r="C1296" t="str">
            <v>UN</v>
          </cell>
          <cell r="D1296">
            <v>1124.8699999999999</v>
          </cell>
          <cell r="E1296">
            <v>75.53</v>
          </cell>
          <cell r="F1296">
            <v>1200.4000000000001</v>
          </cell>
        </row>
        <row r="1297">
          <cell r="A1297" t="str">
            <v>23.20.550</v>
          </cell>
          <cell r="B1297" t="str">
            <v>Folha de porta em laminado fenólico melamínico com acabamento liso - 80 x 210 cm</v>
          </cell>
          <cell r="C1297" t="str">
            <v>UN</v>
          </cell>
          <cell r="D1297">
            <v>1122.1500000000001</v>
          </cell>
          <cell r="E1297">
            <v>75.53</v>
          </cell>
          <cell r="F1297">
            <v>1197.68</v>
          </cell>
        </row>
        <row r="1298">
          <cell r="A1298" t="str">
            <v>23.20.560</v>
          </cell>
          <cell r="B1298" t="str">
            <v>Folha de madeira sarrafeada, revestida nas 2 faces com laminado melamínico</v>
          </cell>
          <cell r="C1298" t="str">
            <v>M2</v>
          </cell>
          <cell r="D1298">
            <v>595.16999999999996</v>
          </cell>
          <cell r="E1298">
            <v>40.880000000000003</v>
          </cell>
          <cell r="F1298">
            <v>636.04999999999995</v>
          </cell>
        </row>
        <row r="1299">
          <cell r="A1299" t="str">
            <v>23.20.600</v>
          </cell>
          <cell r="B1299" t="str">
            <v>Folha de porta em madeira com tela de proteção tipo mosqueteira</v>
          </cell>
          <cell r="C1299" t="str">
            <v>M2</v>
          </cell>
          <cell r="D1299">
            <v>1216.9100000000001</v>
          </cell>
          <cell r="E1299">
            <v>75.53</v>
          </cell>
          <cell r="F1299">
            <v>1292.44</v>
          </cell>
        </row>
        <row r="1300">
          <cell r="A1300" t="str">
            <v>24</v>
          </cell>
          <cell r="B1300" t="str">
            <v>ESQUADRIA, SERRALHERIA E ELEMENTO EM FERRO</v>
          </cell>
        </row>
        <row r="1301">
          <cell r="A1301" t="str">
            <v>24.01</v>
          </cell>
          <cell r="B1301" t="str">
            <v>Caixilho em ferro</v>
          </cell>
        </row>
        <row r="1302">
          <cell r="A1302" t="str">
            <v>24.01.010</v>
          </cell>
          <cell r="B1302" t="str">
            <v>Caixilho em ferro fixo, sob medida</v>
          </cell>
          <cell r="C1302" t="str">
            <v>M2</v>
          </cell>
          <cell r="D1302">
            <v>689.97</v>
          </cell>
          <cell r="E1302">
            <v>31.96</v>
          </cell>
          <cell r="F1302">
            <v>721.93</v>
          </cell>
        </row>
        <row r="1303">
          <cell r="A1303" t="str">
            <v>24.01.030</v>
          </cell>
          <cell r="B1303" t="str">
            <v>Caixilho em ferro basculante, sob medida</v>
          </cell>
          <cell r="C1303" t="str">
            <v>M2</v>
          </cell>
          <cell r="D1303">
            <v>1500.21</v>
          </cell>
          <cell r="E1303">
            <v>31.96</v>
          </cell>
          <cell r="F1303">
            <v>1532.17</v>
          </cell>
        </row>
        <row r="1304">
          <cell r="A1304" t="str">
            <v>24.01.070</v>
          </cell>
          <cell r="B1304" t="str">
            <v>Caixilho em ferro de correr, sob medida</v>
          </cell>
          <cell r="C1304" t="str">
            <v>M2</v>
          </cell>
          <cell r="D1304">
            <v>894.9</v>
          </cell>
          <cell r="E1304">
            <v>31.96</v>
          </cell>
          <cell r="F1304">
            <v>926.86</v>
          </cell>
        </row>
        <row r="1305">
          <cell r="A1305" t="str">
            <v>24.01.090</v>
          </cell>
          <cell r="B1305" t="str">
            <v>Caixilho em ferro com ventilação permanente, sob medida</v>
          </cell>
          <cell r="C1305" t="str">
            <v>M2</v>
          </cell>
          <cell r="D1305">
            <v>765.77</v>
          </cell>
          <cell r="E1305">
            <v>31.96</v>
          </cell>
          <cell r="F1305">
            <v>797.73</v>
          </cell>
        </row>
        <row r="1306">
          <cell r="A1306" t="str">
            <v>24.01.100</v>
          </cell>
          <cell r="B1306" t="str">
            <v>Caixilho em ferro tipo veneziana, linha comercial</v>
          </cell>
          <cell r="C1306" t="str">
            <v>M2</v>
          </cell>
          <cell r="D1306">
            <v>333.05</v>
          </cell>
          <cell r="E1306">
            <v>31.96</v>
          </cell>
          <cell r="F1306">
            <v>365.01</v>
          </cell>
        </row>
        <row r="1307">
          <cell r="A1307" t="str">
            <v>24.01.110</v>
          </cell>
          <cell r="B1307" t="str">
            <v>Caixilho em ferro tipo veneziana, sob medida</v>
          </cell>
          <cell r="C1307" t="str">
            <v>M2</v>
          </cell>
          <cell r="D1307">
            <v>972.41</v>
          </cell>
          <cell r="E1307">
            <v>31.96</v>
          </cell>
          <cell r="F1307">
            <v>1004.37</v>
          </cell>
        </row>
        <row r="1308">
          <cell r="A1308" t="str">
            <v>24.01.120</v>
          </cell>
          <cell r="B1308" t="str">
            <v>Caixilho tipo veneziana industrial com montantes em aço galvanizado e aletas em fibra de vidro</v>
          </cell>
          <cell r="C1308" t="str">
            <v>M2</v>
          </cell>
          <cell r="D1308">
            <v>277.73</v>
          </cell>
          <cell r="F1308">
            <v>277.73</v>
          </cell>
        </row>
        <row r="1309">
          <cell r="A1309" t="str">
            <v>24.01.180</v>
          </cell>
          <cell r="B1309" t="str">
            <v>Caixilho removível em tela de aço galvanizado, tipo ondulada com malha de 1", fio 12, com requadro tubular de aço carbono, sob medida</v>
          </cell>
          <cell r="C1309" t="str">
            <v>M2</v>
          </cell>
          <cell r="D1309">
            <v>863.13</v>
          </cell>
          <cell r="E1309">
            <v>30.69</v>
          </cell>
          <cell r="F1309">
            <v>893.82</v>
          </cell>
        </row>
        <row r="1310">
          <cell r="A1310" t="str">
            <v>24.01.190</v>
          </cell>
          <cell r="B1310" t="str">
            <v>Caixilho fixo em tela de aço galvanizado tipo ondulada com malha de 1/2", fio 12, com requadro em cantoneira de aço carbono, sob medida</v>
          </cell>
          <cell r="C1310" t="str">
            <v>M2</v>
          </cell>
          <cell r="D1310">
            <v>766.48</v>
          </cell>
          <cell r="E1310">
            <v>30.69</v>
          </cell>
          <cell r="F1310">
            <v>797.17</v>
          </cell>
        </row>
        <row r="1311">
          <cell r="A1311" t="str">
            <v>24.01.200</v>
          </cell>
          <cell r="B1311" t="str">
            <v>Caixilho fixo em aço SAE 1010/1020 para vidro à prova de bala, sob medida</v>
          </cell>
          <cell r="C1311" t="str">
            <v>M2</v>
          </cell>
          <cell r="D1311">
            <v>2066.6</v>
          </cell>
          <cell r="E1311">
            <v>81.209999999999994</v>
          </cell>
          <cell r="F1311">
            <v>2147.81</v>
          </cell>
        </row>
        <row r="1312">
          <cell r="A1312" t="str">
            <v>24.01.280</v>
          </cell>
          <cell r="B1312" t="str">
            <v>Caixilho tipo guichê em chapa de aço</v>
          </cell>
          <cell r="C1312" t="str">
            <v>M2</v>
          </cell>
          <cell r="D1312">
            <v>998.17</v>
          </cell>
          <cell r="E1312">
            <v>95.77</v>
          </cell>
          <cell r="F1312">
            <v>1093.94</v>
          </cell>
        </row>
        <row r="1313">
          <cell r="A1313" t="str">
            <v>24.02</v>
          </cell>
          <cell r="B1313" t="str">
            <v>Portas, portoes e gradis</v>
          </cell>
        </row>
        <row r="1314">
          <cell r="A1314" t="str">
            <v>24.02.010</v>
          </cell>
          <cell r="B1314" t="str">
            <v>Porta em ferro de abrir, para receber vidro, sob medida</v>
          </cell>
          <cell r="C1314" t="str">
            <v>M2</v>
          </cell>
          <cell r="D1314">
            <v>967.54</v>
          </cell>
          <cell r="E1314">
            <v>95.77</v>
          </cell>
          <cell r="F1314">
            <v>1063.31</v>
          </cell>
        </row>
        <row r="1315">
          <cell r="A1315" t="str">
            <v>24.02.040</v>
          </cell>
          <cell r="B1315" t="str">
            <v>Porta/portão tipo gradil sob medida</v>
          </cell>
          <cell r="C1315" t="str">
            <v>M2</v>
          </cell>
          <cell r="D1315">
            <v>861.75</v>
          </cell>
          <cell r="E1315">
            <v>95.77</v>
          </cell>
          <cell r="F1315">
            <v>957.52</v>
          </cell>
        </row>
        <row r="1316">
          <cell r="A1316" t="str">
            <v>24.02.050</v>
          </cell>
          <cell r="B1316" t="str">
            <v>Porta corta-fogo classe P.90 de 90 x 210 cm, completa, com maçaneta tipo alavanca</v>
          </cell>
          <cell r="C1316" t="str">
            <v>UN</v>
          </cell>
          <cell r="D1316">
            <v>1372.26</v>
          </cell>
          <cell r="E1316">
            <v>168.83</v>
          </cell>
          <cell r="F1316">
            <v>1541.09</v>
          </cell>
        </row>
        <row r="1317">
          <cell r="A1317" t="str">
            <v>24.02.052</v>
          </cell>
          <cell r="B1317" t="str">
            <v>Porta corta-fogo classe P.90 de 100 x 210 cm, completa, com maçaneta tipo alavanca</v>
          </cell>
          <cell r="C1317" t="str">
            <v>UN</v>
          </cell>
          <cell r="D1317">
            <v>1509.55</v>
          </cell>
          <cell r="E1317">
            <v>168.83</v>
          </cell>
          <cell r="F1317">
            <v>1678.38</v>
          </cell>
        </row>
        <row r="1318">
          <cell r="A1318" t="str">
            <v>24.02.054</v>
          </cell>
          <cell r="B1318" t="str">
            <v>Porta corta-fogo classe P.90, com barra antipânico numa face e maçaneta na outra, completa</v>
          </cell>
          <cell r="C1318" t="str">
            <v>M2</v>
          </cell>
          <cell r="D1318">
            <v>994.02</v>
          </cell>
          <cell r="E1318">
            <v>95.77</v>
          </cell>
          <cell r="F1318">
            <v>1089.79</v>
          </cell>
        </row>
        <row r="1319">
          <cell r="A1319" t="str">
            <v>24.02.056</v>
          </cell>
          <cell r="B1319" t="str">
            <v>Porta corta-fogo classe P.120 de 80 x 210 cm, com uma folha de abrir, completa</v>
          </cell>
          <cell r="C1319" t="str">
            <v>UN</v>
          </cell>
          <cell r="D1319">
            <v>2290.87</v>
          </cell>
          <cell r="E1319">
            <v>168.83</v>
          </cell>
          <cell r="F1319">
            <v>2459.6999999999998</v>
          </cell>
        </row>
        <row r="1320">
          <cell r="A1320" t="str">
            <v>24.02.058</v>
          </cell>
          <cell r="B1320" t="str">
            <v>Porta corta-fogo classe P.120 de 90 x 210 cm, com uma folha de abrir, completa</v>
          </cell>
          <cell r="C1320" t="str">
            <v>UN</v>
          </cell>
          <cell r="D1320">
            <v>2428.1</v>
          </cell>
          <cell r="E1320">
            <v>168.83</v>
          </cell>
          <cell r="F1320">
            <v>2596.9299999999998</v>
          </cell>
        </row>
        <row r="1321">
          <cell r="A1321" t="str">
            <v>24.02.060</v>
          </cell>
          <cell r="B1321" t="str">
            <v>Porta/portão de abrir em chapa, sob medida</v>
          </cell>
          <cell r="C1321" t="str">
            <v>M2</v>
          </cell>
          <cell r="D1321">
            <v>933.48</v>
          </cell>
          <cell r="E1321">
            <v>95.77</v>
          </cell>
          <cell r="F1321">
            <v>1029.25</v>
          </cell>
        </row>
        <row r="1322">
          <cell r="A1322" t="str">
            <v>24.02.070</v>
          </cell>
          <cell r="B1322" t="str">
            <v>Porta de ferro de abrir tipo veneziana, linha comercial</v>
          </cell>
          <cell r="C1322" t="str">
            <v>M2</v>
          </cell>
          <cell r="D1322">
            <v>334.13</v>
          </cell>
          <cell r="E1322">
            <v>95.77</v>
          </cell>
          <cell r="F1322">
            <v>429.9</v>
          </cell>
        </row>
        <row r="1323">
          <cell r="A1323" t="str">
            <v>24.02.080</v>
          </cell>
          <cell r="B1323" t="str">
            <v>Porta/portão de abrir tipo veneziana de ferro, sob medida</v>
          </cell>
          <cell r="C1323" t="str">
            <v>M2</v>
          </cell>
          <cell r="D1323">
            <v>1542.05</v>
          </cell>
          <cell r="E1323">
            <v>95.77</v>
          </cell>
          <cell r="F1323">
            <v>1637.82</v>
          </cell>
        </row>
        <row r="1324">
          <cell r="A1324" t="str">
            <v>24.02.100</v>
          </cell>
          <cell r="B1324" t="str">
            <v>Portão tubular em tela de aço galvanizado até 2,50 m de altura, completo</v>
          </cell>
          <cell r="C1324" t="str">
            <v>M2</v>
          </cell>
          <cell r="D1324">
            <v>970.52</v>
          </cell>
          <cell r="E1324">
            <v>73.06</v>
          </cell>
          <cell r="F1324">
            <v>1043.58</v>
          </cell>
        </row>
        <row r="1325">
          <cell r="A1325" t="str">
            <v>24.02.270</v>
          </cell>
          <cell r="B1325" t="str">
            <v>Portão de 2 folhas, tubular em tela de aço galvanizado acima de 2,50 m de altura, completo</v>
          </cell>
          <cell r="C1325" t="str">
            <v>M2</v>
          </cell>
          <cell r="D1325">
            <v>799.09</v>
          </cell>
          <cell r="E1325">
            <v>95.77</v>
          </cell>
          <cell r="F1325">
            <v>894.86</v>
          </cell>
        </row>
        <row r="1326">
          <cell r="A1326" t="str">
            <v>24.02.280</v>
          </cell>
          <cell r="B1326" t="str">
            <v>Porta/portão de correr em tela ondulada de aço galvanizado, sob medida</v>
          </cell>
          <cell r="C1326" t="str">
            <v>M2</v>
          </cell>
          <cell r="D1326">
            <v>696.43</v>
          </cell>
          <cell r="E1326">
            <v>95.77</v>
          </cell>
          <cell r="F1326">
            <v>792.2</v>
          </cell>
        </row>
        <row r="1327">
          <cell r="A1327" t="str">
            <v>24.02.290</v>
          </cell>
          <cell r="B1327" t="str">
            <v>Porta/portão de correr em chapa cega dupla, sob medida</v>
          </cell>
          <cell r="C1327" t="str">
            <v>M2</v>
          </cell>
          <cell r="D1327">
            <v>1253.92</v>
          </cell>
          <cell r="E1327">
            <v>95.77</v>
          </cell>
          <cell r="F1327">
            <v>1349.69</v>
          </cell>
        </row>
        <row r="1328">
          <cell r="A1328" t="str">
            <v>24.02.410</v>
          </cell>
          <cell r="B1328" t="str">
            <v>Porta em ferro de correr, para receber vidro, sob medida</v>
          </cell>
          <cell r="C1328" t="str">
            <v>M2</v>
          </cell>
          <cell r="D1328">
            <v>1591.93</v>
          </cell>
          <cell r="E1328">
            <v>95.77</v>
          </cell>
          <cell r="F1328">
            <v>1687.7</v>
          </cell>
        </row>
        <row r="1329">
          <cell r="A1329" t="str">
            <v>24.02.430</v>
          </cell>
          <cell r="B1329" t="str">
            <v>Porta em ferro de abrir, parte inferior chapeada, parte superior para receber vidro, sob medida</v>
          </cell>
          <cell r="C1329" t="str">
            <v>M2</v>
          </cell>
          <cell r="D1329">
            <v>1064.0999999999999</v>
          </cell>
          <cell r="E1329">
            <v>95.77</v>
          </cell>
          <cell r="F1329">
            <v>1159.8699999999999</v>
          </cell>
        </row>
        <row r="1330">
          <cell r="A1330" t="str">
            <v>24.02.450</v>
          </cell>
          <cell r="B1330" t="str">
            <v>Grade de proteção para caixilhos</v>
          </cell>
          <cell r="C1330" t="str">
            <v>M2</v>
          </cell>
          <cell r="D1330">
            <v>1366.68</v>
          </cell>
          <cell r="E1330">
            <v>63.64</v>
          </cell>
          <cell r="F1330">
            <v>1430.32</v>
          </cell>
        </row>
        <row r="1331">
          <cell r="A1331" t="str">
            <v>24.02.460</v>
          </cell>
          <cell r="B1331" t="str">
            <v>Porta de abrir em tela ondulada de aço galvanizado, completa</v>
          </cell>
          <cell r="C1331" t="str">
            <v>M2</v>
          </cell>
          <cell r="D1331">
            <v>1239.28</v>
          </cell>
          <cell r="E1331">
            <v>73.06</v>
          </cell>
          <cell r="F1331">
            <v>1312.34</v>
          </cell>
        </row>
        <row r="1332">
          <cell r="A1332" t="str">
            <v>24.02.470</v>
          </cell>
          <cell r="B1332" t="str">
            <v>Portinhola de correr em chapa, para ´passa pacote´, completa, sob medida</v>
          </cell>
          <cell r="C1332" t="str">
            <v>M2</v>
          </cell>
          <cell r="D1332">
            <v>1900.07</v>
          </cell>
          <cell r="E1332">
            <v>63.64</v>
          </cell>
          <cell r="F1332">
            <v>1963.71</v>
          </cell>
        </row>
        <row r="1333">
          <cell r="A1333" t="str">
            <v>24.02.480</v>
          </cell>
          <cell r="B1333" t="str">
            <v>Portinhola de abrir em chapa, para ´passa pacote´, completa, sob medida</v>
          </cell>
          <cell r="C1333" t="str">
            <v>M2</v>
          </cell>
          <cell r="D1333">
            <v>1308.17</v>
          </cell>
          <cell r="E1333">
            <v>63.64</v>
          </cell>
          <cell r="F1333">
            <v>1371.81</v>
          </cell>
        </row>
        <row r="1334">
          <cell r="A1334" t="str">
            <v>24.02.490</v>
          </cell>
          <cell r="B1334" t="str">
            <v>Grade em barra chata soldada de 1 1/2´ x 1/4´, sob medida</v>
          </cell>
          <cell r="C1334" t="str">
            <v>M2</v>
          </cell>
          <cell r="D1334">
            <v>1665.67</v>
          </cell>
          <cell r="E1334">
            <v>31.96</v>
          </cell>
          <cell r="F1334">
            <v>1697.63</v>
          </cell>
        </row>
        <row r="1335">
          <cell r="A1335" t="str">
            <v>24.02.590</v>
          </cell>
          <cell r="B1335" t="str">
            <v>Porta de enrolar manual, cega ou vazada</v>
          </cell>
          <cell r="C1335" t="str">
            <v>M2</v>
          </cell>
          <cell r="D1335">
            <v>288.32</v>
          </cell>
          <cell r="E1335">
            <v>50.35</v>
          </cell>
          <cell r="F1335">
            <v>338.67</v>
          </cell>
        </row>
        <row r="1336">
          <cell r="A1336" t="str">
            <v>24.02.630</v>
          </cell>
          <cell r="B1336" t="str">
            <v>Portão de 2 folhas tubular diâmetro de 3´, com tela em aço galvanizado de 2´, altura acima de 3,00 m, completo</v>
          </cell>
          <cell r="C1336" t="str">
            <v>M2</v>
          </cell>
          <cell r="D1336">
            <v>828.68</v>
          </cell>
          <cell r="E1336">
            <v>95.77</v>
          </cell>
          <cell r="F1336">
            <v>924.45</v>
          </cell>
        </row>
        <row r="1337">
          <cell r="A1337" t="str">
            <v>24.02.810</v>
          </cell>
          <cell r="B1337" t="str">
            <v>Porta/portão de abrir em chapa cega com isolamento acústico, sob medida</v>
          </cell>
          <cell r="C1337" t="str">
            <v>M2</v>
          </cell>
          <cell r="D1337">
            <v>1208.71</v>
          </cell>
          <cell r="E1337">
            <v>151.97999999999999</v>
          </cell>
          <cell r="F1337">
            <v>1360.69</v>
          </cell>
        </row>
        <row r="1338">
          <cell r="A1338" t="str">
            <v>24.02.811</v>
          </cell>
          <cell r="B1338" t="str">
            <v>Porta de ferro acústica, espessura de 80mm, batente tripla vedação 185mm, com fechadura e maçaneta - 50 dB</v>
          </cell>
          <cell r="C1338" t="str">
            <v>M2</v>
          </cell>
          <cell r="D1338">
            <v>6727.63</v>
          </cell>
          <cell r="E1338">
            <v>187.59</v>
          </cell>
          <cell r="F1338">
            <v>6915.22</v>
          </cell>
        </row>
        <row r="1339">
          <cell r="A1339" t="str">
            <v>24.02.840</v>
          </cell>
          <cell r="B1339" t="str">
            <v>Portão basculante em chapa metálica, estruturado com perfis metálicos</v>
          </cell>
          <cell r="C1339" t="str">
            <v>M2</v>
          </cell>
          <cell r="D1339">
            <v>1043.8800000000001</v>
          </cell>
          <cell r="E1339">
            <v>63.64</v>
          </cell>
          <cell r="F1339">
            <v>1107.52</v>
          </cell>
        </row>
        <row r="1340">
          <cell r="A1340" t="str">
            <v>24.02.900</v>
          </cell>
          <cell r="B1340" t="str">
            <v>Porta de abrir em chapa dupla com visor, batente envolvente, completa</v>
          </cell>
          <cell r="C1340" t="str">
            <v>M2</v>
          </cell>
          <cell r="D1340">
            <v>1639.85</v>
          </cell>
          <cell r="E1340">
            <v>72.73</v>
          </cell>
          <cell r="F1340">
            <v>1712.58</v>
          </cell>
        </row>
        <row r="1341">
          <cell r="A1341" t="str">
            <v>24.02.930</v>
          </cell>
          <cell r="B1341" t="str">
            <v>Portão de 2 folhas tubular, com tela em aço galvanizado de 2´ e fio 10, completo</v>
          </cell>
          <cell r="C1341" t="str">
            <v>M2</v>
          </cell>
          <cell r="D1341">
            <v>1410.6</v>
          </cell>
          <cell r="E1341">
            <v>95.77</v>
          </cell>
          <cell r="F1341">
            <v>1506.37</v>
          </cell>
        </row>
        <row r="1342">
          <cell r="A1342" t="str">
            <v>24.03</v>
          </cell>
          <cell r="B1342" t="str">
            <v>Elementos em ferro</v>
          </cell>
        </row>
        <row r="1343">
          <cell r="A1343" t="str">
            <v>24.03.040</v>
          </cell>
          <cell r="B1343" t="str">
            <v>Guarda-corpo tubular com tela em aço galvanizado, diâmetro de 1 1/2´</v>
          </cell>
          <cell r="C1343" t="str">
            <v>M</v>
          </cell>
          <cell r="D1343">
            <v>879.13</v>
          </cell>
          <cell r="E1343">
            <v>50.35</v>
          </cell>
          <cell r="F1343">
            <v>929.48</v>
          </cell>
        </row>
        <row r="1344">
          <cell r="A1344" t="str">
            <v>24.03.060</v>
          </cell>
          <cell r="B1344" t="str">
            <v>Escada marinheiro (em aço galvanizado)</v>
          </cell>
          <cell r="C1344" t="str">
            <v>M</v>
          </cell>
          <cell r="D1344">
            <v>846.48</v>
          </cell>
          <cell r="E1344">
            <v>20.14</v>
          </cell>
          <cell r="F1344">
            <v>866.62</v>
          </cell>
        </row>
        <row r="1345">
          <cell r="A1345" t="str">
            <v>24.03.080</v>
          </cell>
          <cell r="B1345" t="str">
            <v>Escada marinheiro com guarda corpo (em aço galvanizado)</v>
          </cell>
          <cell r="C1345" t="str">
            <v>M</v>
          </cell>
          <cell r="D1345">
            <v>1348.99</v>
          </cell>
          <cell r="E1345">
            <v>50.35</v>
          </cell>
          <cell r="F1345">
            <v>1399.34</v>
          </cell>
        </row>
        <row r="1346">
          <cell r="A1346" t="str">
            <v>24.03.100</v>
          </cell>
          <cell r="B1346" t="str">
            <v>Alçapão/tampa em chapa de ferro com porta cadeado</v>
          </cell>
          <cell r="C1346" t="str">
            <v>M2</v>
          </cell>
          <cell r="D1346">
            <v>1374.62</v>
          </cell>
          <cell r="E1346">
            <v>100.7</v>
          </cell>
          <cell r="F1346">
            <v>1475.32</v>
          </cell>
        </row>
        <row r="1347">
          <cell r="A1347" t="str">
            <v>24.03.200</v>
          </cell>
          <cell r="B1347" t="str">
            <v>Tela de proteção tipo mosquiteira em aço galvanizado, com requadro em perfis de ferro</v>
          </cell>
          <cell r="C1347" t="str">
            <v>M2</v>
          </cell>
          <cell r="D1347">
            <v>1073.1199999999999</v>
          </cell>
          <cell r="E1347">
            <v>16.61</v>
          </cell>
          <cell r="F1347">
            <v>1089.73</v>
          </cell>
        </row>
        <row r="1348">
          <cell r="A1348" t="str">
            <v>24.03.210</v>
          </cell>
          <cell r="B1348" t="str">
            <v>Tela de proteção em malha ondulada de 1´, fio 12 (BWG), com requadro</v>
          </cell>
          <cell r="C1348" t="str">
            <v>M2</v>
          </cell>
          <cell r="D1348">
            <v>386.4</v>
          </cell>
          <cell r="E1348">
            <v>219.12</v>
          </cell>
          <cell r="F1348">
            <v>605.52</v>
          </cell>
        </row>
        <row r="1349">
          <cell r="A1349" t="str">
            <v>24.03.290</v>
          </cell>
          <cell r="B1349" t="str">
            <v>Fechamento em chapa de aço galvanizada nº 14 MSG, perfurada com diâmetro de 12,7 mm, requadro em chapa dobrada</v>
          </cell>
          <cell r="C1349" t="str">
            <v>M2</v>
          </cell>
          <cell r="D1349">
            <v>960.16</v>
          </cell>
          <cell r="E1349">
            <v>31.96</v>
          </cell>
          <cell r="F1349">
            <v>992.12</v>
          </cell>
        </row>
        <row r="1350">
          <cell r="A1350" t="str">
            <v>24.03.300</v>
          </cell>
          <cell r="B1350" t="str">
            <v>Fechamento em chapa expandida losangular de 10 x 20 mm, com requadro em cantoneira de aço carbono</v>
          </cell>
          <cell r="C1350" t="str">
            <v>M2</v>
          </cell>
          <cell r="D1350">
            <v>741.93</v>
          </cell>
          <cell r="E1350">
            <v>63.64</v>
          </cell>
          <cell r="F1350">
            <v>805.57</v>
          </cell>
        </row>
        <row r="1351">
          <cell r="A1351" t="str">
            <v>24.03.310</v>
          </cell>
          <cell r="B1351" t="str">
            <v>Corrimão tubular em aço galvanizado, diâmetro 1 1/2´</v>
          </cell>
          <cell r="C1351" t="str">
            <v>M</v>
          </cell>
          <cell r="D1351">
            <v>210.32</v>
          </cell>
          <cell r="E1351">
            <v>25.18</v>
          </cell>
          <cell r="F1351">
            <v>235.5</v>
          </cell>
        </row>
        <row r="1352">
          <cell r="A1352" t="str">
            <v>24.03.320</v>
          </cell>
          <cell r="B1352" t="str">
            <v>Corrimão tubular em aço galvanizado, diâmetro 2´</v>
          </cell>
          <cell r="C1352" t="str">
            <v>M</v>
          </cell>
          <cell r="D1352">
            <v>255.84</v>
          </cell>
          <cell r="E1352">
            <v>25.18</v>
          </cell>
          <cell r="F1352">
            <v>281.02</v>
          </cell>
        </row>
        <row r="1353">
          <cell r="A1353" t="str">
            <v>24.03.340</v>
          </cell>
          <cell r="B1353" t="str">
            <v>Tampa em chapa de segurança tipo xadrez, aço galvanizado a fogo antiderrapante de 1/4´</v>
          </cell>
          <cell r="C1353" t="str">
            <v>M2</v>
          </cell>
          <cell r="D1353">
            <v>1308.73</v>
          </cell>
          <cell r="E1353">
            <v>73.06</v>
          </cell>
          <cell r="F1353">
            <v>1381.79</v>
          </cell>
        </row>
        <row r="1354">
          <cell r="A1354" t="str">
            <v>24.03.410</v>
          </cell>
          <cell r="B1354" t="str">
            <v>Fechamento em chapa perfurada, furos quadrados 4 x 4 mm, com requadro em cantoneira de aço carbono</v>
          </cell>
          <cell r="C1354" t="str">
            <v>M2</v>
          </cell>
          <cell r="D1354">
            <v>1084.53</v>
          </cell>
          <cell r="E1354">
            <v>31.96</v>
          </cell>
          <cell r="F1354">
            <v>1116.49</v>
          </cell>
        </row>
        <row r="1355">
          <cell r="A1355" t="str">
            <v>24.03.680</v>
          </cell>
          <cell r="B1355" t="str">
            <v>Grade para piso eletrofundida, malha 30x100mm, com barra de 40x2mm</v>
          </cell>
          <cell r="C1355" t="str">
            <v>M2</v>
          </cell>
          <cell r="D1355">
            <v>1230.8399999999999</v>
          </cell>
          <cell r="E1355">
            <v>63.64</v>
          </cell>
          <cell r="F1355">
            <v>1294.48</v>
          </cell>
        </row>
        <row r="1356">
          <cell r="A1356" t="str">
            <v>24.03.690</v>
          </cell>
          <cell r="B1356" t="str">
            <v>Grade para forro eletrofundida, malha 25x100mm, com barra de 25x2mm</v>
          </cell>
          <cell r="C1356" t="str">
            <v>M2</v>
          </cell>
          <cell r="D1356">
            <v>718.29</v>
          </cell>
          <cell r="E1356">
            <v>20.14</v>
          </cell>
          <cell r="F1356">
            <v>738.43</v>
          </cell>
        </row>
        <row r="1357">
          <cell r="A1357" t="str">
            <v>24.03.930</v>
          </cell>
          <cell r="B1357" t="str">
            <v>Porta de enrolar automatizada, em chapa de aço galvanizada microperfurada, com pintura eletrostática, com controle remoto</v>
          </cell>
          <cell r="C1357" t="str">
            <v>M2</v>
          </cell>
          <cell r="D1357">
            <v>666.78</v>
          </cell>
          <cell r="F1357">
            <v>666.78</v>
          </cell>
        </row>
        <row r="1358">
          <cell r="A1358" t="str">
            <v>24.04</v>
          </cell>
          <cell r="B1358" t="str">
            <v>Esquadria, serralheria de seguranca</v>
          </cell>
        </row>
        <row r="1359">
          <cell r="A1359" t="str">
            <v>24.04.150</v>
          </cell>
          <cell r="B1359" t="str">
            <v>Porta de segurança de correr suspensa em grade de aço SAE 1045, diâmetro de 1´, completa, sem têmpera e revenimento</v>
          </cell>
          <cell r="C1359" t="str">
            <v>M2</v>
          </cell>
          <cell r="D1359">
            <v>3191.29</v>
          </cell>
          <cell r="E1359">
            <v>70.709999999999994</v>
          </cell>
          <cell r="F1359">
            <v>3262</v>
          </cell>
        </row>
        <row r="1360">
          <cell r="A1360" t="str">
            <v>24.04.220</v>
          </cell>
          <cell r="B1360" t="str">
            <v>Grade de segurança em aço SAE 1045, diâmetro 1´, sem têmpera e revenimento</v>
          </cell>
          <cell r="C1360" t="str">
            <v>M2</v>
          </cell>
          <cell r="D1360">
            <v>1878.79</v>
          </cell>
          <cell r="E1360">
            <v>70.709999999999994</v>
          </cell>
          <cell r="F1360">
            <v>1949.5</v>
          </cell>
        </row>
        <row r="1361">
          <cell r="A1361" t="str">
            <v>24.04.230</v>
          </cell>
          <cell r="B1361" t="str">
            <v>Grade de segurança em aço SAE 1045, para janela, diâmetro 1´, sem têmpera e revenimento</v>
          </cell>
          <cell r="C1361" t="str">
            <v>M2</v>
          </cell>
          <cell r="D1361">
            <v>2015.13</v>
          </cell>
          <cell r="E1361">
            <v>70.709999999999994</v>
          </cell>
          <cell r="F1361">
            <v>2085.84</v>
          </cell>
        </row>
        <row r="1362">
          <cell r="A1362" t="str">
            <v>24.04.240</v>
          </cell>
          <cell r="B1362" t="str">
            <v>Grade de segurança em aço SAE 1045 chapeada, diâmetro 1´, sem têmpera e revenimento</v>
          </cell>
          <cell r="C1362" t="str">
            <v>M2</v>
          </cell>
          <cell r="D1362">
            <v>3052.51</v>
          </cell>
          <cell r="E1362">
            <v>70.709999999999994</v>
          </cell>
          <cell r="F1362">
            <v>3123.22</v>
          </cell>
        </row>
        <row r="1363">
          <cell r="A1363" t="str">
            <v>24.04.250</v>
          </cell>
          <cell r="B1363" t="str">
            <v>Porta de segurança de abrir em grade de aço SAE 1045, diâmetro 1´, completa, sem têmpera e revenimento</v>
          </cell>
          <cell r="C1363" t="str">
            <v>M2</v>
          </cell>
          <cell r="D1363">
            <v>2460.6999999999998</v>
          </cell>
          <cell r="E1363">
            <v>129.47999999999999</v>
          </cell>
          <cell r="F1363">
            <v>2590.1799999999998</v>
          </cell>
        </row>
        <row r="1364">
          <cell r="A1364" t="str">
            <v>24.04.260</v>
          </cell>
          <cell r="B1364" t="str">
            <v>Porta de segurança de abrir em grade de aço SAE 1045 chapeada, diâmetro 1´, completa, sem têmpera e revenimento</v>
          </cell>
          <cell r="C1364" t="str">
            <v>M2</v>
          </cell>
          <cell r="D1364">
            <v>3707.54</v>
          </cell>
          <cell r="E1364">
            <v>129.47999999999999</v>
          </cell>
          <cell r="F1364">
            <v>3837.02</v>
          </cell>
        </row>
        <row r="1365">
          <cell r="A1365" t="str">
            <v>24.04.270</v>
          </cell>
          <cell r="B1365" t="str">
            <v>Porta de segurança de abrir em grade de aço SAE 1045, diâmetro 1´, com ferrolho longo embutido em caixa, completa, sem têmpera e revenimento</v>
          </cell>
          <cell r="C1365" t="str">
            <v>M2</v>
          </cell>
          <cell r="D1365">
            <v>2965.36</v>
          </cell>
          <cell r="E1365">
            <v>129.47999999999999</v>
          </cell>
          <cell r="F1365">
            <v>3094.84</v>
          </cell>
        </row>
        <row r="1366">
          <cell r="A1366" t="str">
            <v>24.04.280</v>
          </cell>
          <cell r="B1366" t="str">
            <v>Portão de segurança de abrir em grade de aço SAE 1045 chapeado, para muralha, diâmetro 1´, completo, sem têmpera e revenimento</v>
          </cell>
          <cell r="C1366" t="str">
            <v>M2</v>
          </cell>
          <cell r="D1366">
            <v>3753.12</v>
          </cell>
          <cell r="E1366">
            <v>129.47999999999999</v>
          </cell>
          <cell r="F1366">
            <v>3882.6</v>
          </cell>
        </row>
        <row r="1367">
          <cell r="A1367" t="str">
            <v>24.04.300</v>
          </cell>
          <cell r="B1367" t="str">
            <v>Grade de segurança em aço SAE 1045, diâmetro 1´, com têmpera e revenimento</v>
          </cell>
          <cell r="C1367" t="str">
            <v>M2</v>
          </cell>
          <cell r="D1367">
            <v>2437.3200000000002</v>
          </cell>
          <cell r="E1367">
            <v>70.709999999999994</v>
          </cell>
          <cell r="F1367">
            <v>2508.0300000000002</v>
          </cell>
        </row>
        <row r="1368">
          <cell r="A1368" t="str">
            <v>24.04.310</v>
          </cell>
          <cell r="B1368" t="str">
            <v>Grade de segurança em aço SAE 1045, para janela, diâmetro 1´, com têmpera e revenimento</v>
          </cell>
          <cell r="C1368" t="str">
            <v>M2</v>
          </cell>
          <cell r="D1368">
            <v>2459.77</v>
          </cell>
          <cell r="E1368">
            <v>70.709999999999994</v>
          </cell>
          <cell r="F1368">
            <v>2530.48</v>
          </cell>
        </row>
        <row r="1369">
          <cell r="A1369" t="str">
            <v>24.04.320</v>
          </cell>
          <cell r="B1369" t="str">
            <v>Grade de segurança em aço SAE 1045 chapeada, diâmetro 1´, com têmpera e revenimento</v>
          </cell>
          <cell r="C1369" t="str">
            <v>M2</v>
          </cell>
          <cell r="D1369">
            <v>3650.04</v>
          </cell>
          <cell r="E1369">
            <v>70.709999999999994</v>
          </cell>
          <cell r="F1369">
            <v>3720.75</v>
          </cell>
        </row>
        <row r="1370">
          <cell r="A1370" t="str">
            <v>24.04.330</v>
          </cell>
          <cell r="B1370" t="str">
            <v>Porta de segurança de abrir em grade de aço SAE 1045, diâmetro 1´, completa, com têmpera e revenimento</v>
          </cell>
          <cell r="C1370" t="str">
            <v>M2</v>
          </cell>
          <cell r="D1370">
            <v>3036.01</v>
          </cell>
          <cell r="E1370">
            <v>129.47999999999999</v>
          </cell>
          <cell r="F1370">
            <v>3165.49</v>
          </cell>
        </row>
        <row r="1371">
          <cell r="A1371" t="str">
            <v>24.04.340</v>
          </cell>
          <cell r="B1371" t="str">
            <v>Porta de segurança de abrir em grade de aço SAE 1045 chapeada, diâmetro 1´, completa, com têmpera e revenimento</v>
          </cell>
          <cell r="C1371" t="str">
            <v>M2</v>
          </cell>
          <cell r="D1371">
            <v>4297.05</v>
          </cell>
          <cell r="E1371">
            <v>129.47999999999999</v>
          </cell>
          <cell r="F1371">
            <v>4426.53</v>
          </cell>
        </row>
        <row r="1372">
          <cell r="A1372" t="str">
            <v>24.04.350</v>
          </cell>
          <cell r="B1372" t="str">
            <v>Porta de segurança de abrir em grade de aço SAE 1045, diâmetro 1´, com ferrolho longo embutido em caixa, completa, com têmpera e revenimento</v>
          </cell>
          <cell r="C1372" t="str">
            <v>M2</v>
          </cell>
          <cell r="D1372">
            <v>3289.04</v>
          </cell>
          <cell r="E1372">
            <v>129.47999999999999</v>
          </cell>
          <cell r="F1372">
            <v>3418.52</v>
          </cell>
        </row>
        <row r="1373">
          <cell r="A1373" t="str">
            <v>24.04.360</v>
          </cell>
          <cell r="B1373" t="str">
            <v>Porta de segurança de abrir em grade de aço SAE 1045 chapeada, com isolamento acústico, diâmetro 1´, completa, com têmpera e revenimento</v>
          </cell>
          <cell r="C1373" t="str">
            <v>M2</v>
          </cell>
          <cell r="D1373">
            <v>4332.67</v>
          </cell>
          <cell r="E1373">
            <v>129.47999999999999</v>
          </cell>
          <cell r="F1373">
            <v>4462.1499999999996</v>
          </cell>
        </row>
        <row r="1374">
          <cell r="A1374" t="str">
            <v>24.04.370</v>
          </cell>
          <cell r="B1374" t="str">
            <v>Portão de segurança de abrir em grade de aço SAE 1045 chapeado, para muralha, diâmetro 1´, completo, com têmpera e revenimento</v>
          </cell>
          <cell r="C1374" t="str">
            <v>M2</v>
          </cell>
          <cell r="D1374">
            <v>4397.57</v>
          </cell>
          <cell r="E1374">
            <v>129.47999999999999</v>
          </cell>
          <cell r="F1374">
            <v>4527.05</v>
          </cell>
        </row>
        <row r="1375">
          <cell r="A1375" t="str">
            <v>24.04.380</v>
          </cell>
          <cell r="B1375" t="str">
            <v>Porta de segurança de correr suspensa em grade de aço SAE 1045, chapeada, diâmetro de 1´, completa, sem têmpera e revenimento</v>
          </cell>
          <cell r="C1375" t="str">
            <v>M2</v>
          </cell>
          <cell r="D1375">
            <v>4220.28</v>
          </cell>
          <cell r="E1375">
            <v>70.709999999999994</v>
          </cell>
          <cell r="F1375">
            <v>4290.99</v>
          </cell>
        </row>
        <row r="1376">
          <cell r="A1376" t="str">
            <v>24.04.400</v>
          </cell>
          <cell r="B1376" t="str">
            <v>Porta de segurança de correr em grade de aço SAE 1045, diâmetro de 1´, completa, com têmpera e revenimento</v>
          </cell>
          <cell r="C1376" t="str">
            <v>M2</v>
          </cell>
          <cell r="D1376">
            <v>2672.36</v>
          </cell>
          <cell r="E1376">
            <v>70.709999999999994</v>
          </cell>
          <cell r="F1376">
            <v>2743.07</v>
          </cell>
        </row>
        <row r="1377">
          <cell r="A1377" t="str">
            <v>24.04.410</v>
          </cell>
          <cell r="B1377" t="str">
            <v>Porta de segurança de correr suspensa em grade de aço SAE 1045 chapeada, diâmetro de 1´, completa, com têmpera e revenimento</v>
          </cell>
          <cell r="C1377" t="str">
            <v>M2</v>
          </cell>
          <cell r="D1377">
            <v>4532.3500000000004</v>
          </cell>
          <cell r="E1377">
            <v>70.709999999999994</v>
          </cell>
          <cell r="F1377">
            <v>4603.0600000000004</v>
          </cell>
        </row>
        <row r="1378">
          <cell r="A1378" t="str">
            <v>24.04.420</v>
          </cell>
          <cell r="B1378" t="str">
            <v>Porta de segurança de correr em grade de aço SAE 1045 chapeada, diâmetro de 1´, completa, sem têmpera e revenimento</v>
          </cell>
          <cell r="C1378" t="str">
            <v>M2</v>
          </cell>
          <cell r="D1378">
            <v>3934.86</v>
          </cell>
          <cell r="E1378">
            <v>283.7</v>
          </cell>
          <cell r="F1378">
            <v>4218.5600000000004</v>
          </cell>
        </row>
        <row r="1379">
          <cell r="A1379" t="str">
            <v>24.04.430</v>
          </cell>
          <cell r="B1379" t="str">
            <v>Porta de segurança de correr em grade de aço SAE 1045, diâmetro de 1´, completa, sem têmpera e revenimento</v>
          </cell>
          <cell r="C1379" t="str">
            <v>M2</v>
          </cell>
          <cell r="D1379">
            <v>3512.46</v>
          </cell>
          <cell r="E1379">
            <v>70.709999999999994</v>
          </cell>
          <cell r="F1379">
            <v>3583.17</v>
          </cell>
        </row>
        <row r="1380">
          <cell r="A1380" t="str">
            <v>24.04.610</v>
          </cell>
          <cell r="B1380" t="str">
            <v>Caixilho de segurança em aço SAE 1010/1020 tipo fixo e de correr, para receber vidro, com bandeira tipo veneziana</v>
          </cell>
          <cell r="C1380" t="str">
            <v>M2</v>
          </cell>
          <cell r="D1380">
            <v>1723</v>
          </cell>
          <cell r="E1380">
            <v>70.709999999999994</v>
          </cell>
          <cell r="F1380">
            <v>1793.71</v>
          </cell>
        </row>
        <row r="1381">
          <cell r="A1381" t="str">
            <v>24.04.620</v>
          </cell>
          <cell r="B1381" t="str">
            <v>Guichê de segurança em grade de aço SAE 1045, diâmetro de 1´', com têmpera e revenimento</v>
          </cell>
          <cell r="C1381" t="str">
            <v>M2</v>
          </cell>
          <cell r="D1381">
            <v>2795.88</v>
          </cell>
          <cell r="E1381">
            <v>70.709999999999994</v>
          </cell>
          <cell r="F1381">
            <v>2866.59</v>
          </cell>
        </row>
        <row r="1382">
          <cell r="A1382" t="str">
            <v>24.04.630</v>
          </cell>
          <cell r="B1382" t="str">
            <v>Guichê de segurança em grade de aço SAE 1045, diâmetro de 1´', sem têmpera e revenimento</v>
          </cell>
          <cell r="C1382" t="str">
            <v>M2</v>
          </cell>
          <cell r="D1382">
            <v>2290.59</v>
          </cell>
          <cell r="E1382">
            <v>70.709999999999994</v>
          </cell>
          <cell r="F1382">
            <v>2361.3000000000002</v>
          </cell>
        </row>
        <row r="1383">
          <cell r="A1383" t="str">
            <v>24.06</v>
          </cell>
          <cell r="B1383" t="str">
            <v>Esquadria, serralheria e elemento em ferro.</v>
          </cell>
        </row>
        <row r="1384">
          <cell r="A1384" t="str">
            <v>24.06.030</v>
          </cell>
          <cell r="B1384" t="str">
            <v>Guarda-corpo com vidro de 8 mm, em tubo de aço galvanizado, diâmetro 1 1/2´</v>
          </cell>
          <cell r="C1384" t="str">
            <v>M</v>
          </cell>
          <cell r="D1384">
            <v>907.01</v>
          </cell>
          <cell r="E1384">
            <v>58.77</v>
          </cell>
          <cell r="F1384">
            <v>965.78</v>
          </cell>
        </row>
        <row r="1385">
          <cell r="A1385" t="str">
            <v>24.07</v>
          </cell>
          <cell r="B1385" t="str">
            <v>Portas, portoes e gradis.</v>
          </cell>
        </row>
        <row r="1386">
          <cell r="A1386" t="str">
            <v>24.07.030</v>
          </cell>
          <cell r="B1386" t="str">
            <v>Porta de enrolar automatizado, em perfil meia cana perfurado, tipo transvision</v>
          </cell>
          <cell r="C1386" t="str">
            <v>M2</v>
          </cell>
          <cell r="D1386">
            <v>656.12</v>
          </cell>
          <cell r="E1386">
            <v>50.35</v>
          </cell>
          <cell r="F1386">
            <v>706.47</v>
          </cell>
        </row>
        <row r="1387">
          <cell r="A1387" t="str">
            <v>24.07.040</v>
          </cell>
          <cell r="B1387" t="str">
            <v>Porta de abrir em chapa de aço galvanizado, com requadro em tela ondulada malha 2´ e fio 12</v>
          </cell>
          <cell r="C1387" t="str">
            <v>M2</v>
          </cell>
          <cell r="D1387">
            <v>953.83</v>
          </cell>
          <cell r="E1387">
            <v>141.26</v>
          </cell>
          <cell r="F1387">
            <v>1095.0899999999999</v>
          </cell>
        </row>
        <row r="1388">
          <cell r="A1388" t="str">
            <v>24.08</v>
          </cell>
          <cell r="B1388" t="str">
            <v>Esquadria, serralheria e elemento em aco inoxidavel</v>
          </cell>
        </row>
        <row r="1389">
          <cell r="A1389" t="str">
            <v>24.08.020</v>
          </cell>
          <cell r="B1389" t="str">
            <v>Corrimão duplo em tubo de aço inoxidável escovado, com diâmetro de 1 1/2´ e montantes com diâmetro de 2´</v>
          </cell>
          <cell r="C1389" t="str">
            <v>M</v>
          </cell>
          <cell r="D1389">
            <v>695.42</v>
          </cell>
          <cell r="E1389">
            <v>60.42</v>
          </cell>
          <cell r="F1389">
            <v>755.84</v>
          </cell>
        </row>
        <row r="1390">
          <cell r="A1390" t="str">
            <v>24.08.031</v>
          </cell>
          <cell r="B1390" t="str">
            <v>Corrimão em tubo de aço inoxidável escovado, diâmetro de 1 1/2"</v>
          </cell>
          <cell r="C1390" t="str">
            <v>M</v>
          </cell>
          <cell r="D1390">
            <v>571.13</v>
          </cell>
          <cell r="E1390">
            <v>25.18</v>
          </cell>
          <cell r="F1390">
            <v>596.30999999999995</v>
          </cell>
        </row>
        <row r="1391">
          <cell r="A1391" t="str">
            <v>24.08.040</v>
          </cell>
          <cell r="B1391" t="str">
            <v>Corrimão em tubo de aço inoxidável escovado, diâmetro de 1 1/2´ e montantes com diâmetro de 2´</v>
          </cell>
          <cell r="C1391" t="str">
            <v>M</v>
          </cell>
          <cell r="D1391">
            <v>613.16</v>
          </cell>
          <cell r="E1391">
            <v>50.35</v>
          </cell>
          <cell r="F1391">
            <v>663.51</v>
          </cell>
        </row>
        <row r="1392">
          <cell r="A1392" t="str">
            <v>24.20</v>
          </cell>
          <cell r="B1392" t="str">
            <v>Reparos, conservacoes e complementos - GRUPO 24</v>
          </cell>
        </row>
        <row r="1393">
          <cell r="A1393" t="str">
            <v>24.20.020</v>
          </cell>
          <cell r="B1393" t="str">
            <v>Recolocação de esquadrias metálicas</v>
          </cell>
          <cell r="C1393" t="str">
            <v>M2</v>
          </cell>
          <cell r="E1393">
            <v>50.35</v>
          </cell>
          <cell r="F1393">
            <v>50.35</v>
          </cell>
        </row>
        <row r="1394">
          <cell r="A1394" t="str">
            <v>24.20.040</v>
          </cell>
          <cell r="B1394" t="str">
            <v>Recolocação de batentes</v>
          </cell>
          <cell r="C1394" t="str">
            <v>M</v>
          </cell>
          <cell r="D1394">
            <v>2.02</v>
          </cell>
          <cell r="E1394">
            <v>13.09</v>
          </cell>
          <cell r="F1394">
            <v>15.11</v>
          </cell>
        </row>
        <row r="1395">
          <cell r="A1395" t="str">
            <v>24.20.060</v>
          </cell>
          <cell r="B1395" t="str">
            <v>Recolocação de escada de marinheiro</v>
          </cell>
          <cell r="C1395" t="str">
            <v>M</v>
          </cell>
          <cell r="E1395">
            <v>30.21</v>
          </cell>
          <cell r="F1395">
            <v>30.21</v>
          </cell>
        </row>
        <row r="1396">
          <cell r="A1396" t="str">
            <v>24.20.090</v>
          </cell>
          <cell r="B1396" t="str">
            <v>Solda MIG em esquadrias metálicas</v>
          </cell>
          <cell r="C1396" t="str">
            <v>M</v>
          </cell>
          <cell r="D1396">
            <v>25.15</v>
          </cell>
          <cell r="E1396">
            <v>31.46</v>
          </cell>
          <cell r="F1396">
            <v>56.61</v>
          </cell>
        </row>
        <row r="1397">
          <cell r="A1397" t="str">
            <v>24.20.100</v>
          </cell>
          <cell r="B1397" t="str">
            <v>Brete para instalação lateral em grade de segurança</v>
          </cell>
          <cell r="C1397" t="str">
            <v>CJ</v>
          </cell>
          <cell r="D1397">
            <v>3965.17</v>
          </cell>
          <cell r="E1397">
            <v>117.54</v>
          </cell>
          <cell r="F1397">
            <v>4082.71</v>
          </cell>
        </row>
        <row r="1398">
          <cell r="A1398" t="str">
            <v>24.20.120</v>
          </cell>
          <cell r="B1398" t="str">
            <v>Batente em chapa dobrada para portas</v>
          </cell>
          <cell r="C1398" t="str">
            <v>M</v>
          </cell>
          <cell r="D1398">
            <v>242.05</v>
          </cell>
          <cell r="E1398">
            <v>13.09</v>
          </cell>
          <cell r="F1398">
            <v>255.14</v>
          </cell>
        </row>
        <row r="1399">
          <cell r="A1399" t="str">
            <v>24.20.140</v>
          </cell>
          <cell r="B1399" t="str">
            <v>Batente em chapa de aço SAE 1010/1020, espessura de 3/16´, para obras de segurança</v>
          </cell>
          <cell r="C1399" t="str">
            <v>M</v>
          </cell>
          <cell r="D1399">
            <v>324.74</v>
          </cell>
          <cell r="E1399">
            <v>13.09</v>
          </cell>
          <cell r="F1399">
            <v>337.83</v>
          </cell>
        </row>
        <row r="1400">
          <cell r="A1400" t="str">
            <v>24.20.200</v>
          </cell>
          <cell r="B1400" t="str">
            <v>Chapa de ferro nº 14, inclusive soldagem</v>
          </cell>
          <cell r="C1400" t="str">
            <v>M2</v>
          </cell>
          <cell r="D1400">
            <v>257.42</v>
          </cell>
          <cell r="E1400">
            <v>60.42</v>
          </cell>
          <cell r="F1400">
            <v>317.83999999999997</v>
          </cell>
        </row>
        <row r="1401">
          <cell r="A1401" t="str">
            <v>24.20.230</v>
          </cell>
          <cell r="B1401" t="str">
            <v>Tela ondulada em aço galvanizado fio 10 BWG, malha de 1´</v>
          </cell>
          <cell r="C1401" t="str">
            <v>M2</v>
          </cell>
          <cell r="D1401">
            <v>106.77</v>
          </cell>
          <cell r="E1401">
            <v>10.96</v>
          </cell>
          <cell r="F1401">
            <v>117.73</v>
          </cell>
        </row>
        <row r="1402">
          <cell r="A1402" t="str">
            <v>24.20.270</v>
          </cell>
          <cell r="B1402" t="str">
            <v>Tela em aço galvanizado fio 16 BWG, malha de 1´ - tipo alambrado</v>
          </cell>
          <cell r="C1402" t="str">
            <v>M2</v>
          </cell>
          <cell r="D1402">
            <v>38</v>
          </cell>
          <cell r="E1402">
            <v>10.96</v>
          </cell>
          <cell r="F1402">
            <v>48.96</v>
          </cell>
        </row>
        <row r="1403">
          <cell r="A1403" t="str">
            <v>24.20.300</v>
          </cell>
          <cell r="B1403" t="str">
            <v>Chapa perfurada em aço SAE 1020, furos redondos de diâmetro 7,5 mm, espessura 1/8´ - soldagem tipo MIG</v>
          </cell>
          <cell r="C1403" t="str">
            <v>M2</v>
          </cell>
          <cell r="D1403">
            <v>542.74</v>
          </cell>
          <cell r="E1403">
            <v>107.85</v>
          </cell>
          <cell r="F1403">
            <v>650.59</v>
          </cell>
        </row>
        <row r="1404">
          <cell r="A1404" t="str">
            <v>24.20.310</v>
          </cell>
          <cell r="B1404" t="str">
            <v>Chapa perfurada em aço SAE 1020, furos redondos de diâmetro 25 mm, espessura 1/4´ - inclusive soldagem</v>
          </cell>
          <cell r="C1404" t="str">
            <v>M2</v>
          </cell>
          <cell r="D1404">
            <v>911.42</v>
          </cell>
          <cell r="E1404">
            <v>107.85</v>
          </cell>
          <cell r="F1404">
            <v>1019.27</v>
          </cell>
        </row>
        <row r="1405">
          <cell r="A1405" t="str">
            <v>25</v>
          </cell>
          <cell r="B1405" t="str">
            <v>ESQUADRIA, SERRALHERIA E ELEMENTO EM ALUMINIO</v>
          </cell>
        </row>
        <row r="1406">
          <cell r="A1406" t="str">
            <v>25.01</v>
          </cell>
          <cell r="B1406" t="str">
            <v>Caixilho em aluminio</v>
          </cell>
        </row>
        <row r="1407">
          <cell r="A1407" t="str">
            <v>25.01.020</v>
          </cell>
          <cell r="B1407" t="str">
            <v>Caixilho em alumínio fixo, sob medida</v>
          </cell>
          <cell r="C1407" t="str">
            <v>M2</v>
          </cell>
          <cell r="D1407">
            <v>846.15</v>
          </cell>
          <cell r="E1407">
            <v>75.53</v>
          </cell>
          <cell r="F1407">
            <v>921.68</v>
          </cell>
        </row>
        <row r="1408">
          <cell r="A1408" t="str">
            <v>25.01.030</v>
          </cell>
          <cell r="B1408" t="str">
            <v>Caixilho em alumínio basculante com vidro, linha comercial</v>
          </cell>
          <cell r="C1408" t="str">
            <v>M2</v>
          </cell>
          <cell r="D1408">
            <v>395.82</v>
          </cell>
          <cell r="E1408">
            <v>75.53</v>
          </cell>
          <cell r="F1408">
            <v>471.35</v>
          </cell>
        </row>
        <row r="1409">
          <cell r="A1409" t="str">
            <v>25.01.040</v>
          </cell>
          <cell r="B1409" t="str">
            <v>Caixilho em alumínio basculante, sob medida</v>
          </cell>
          <cell r="C1409" t="str">
            <v>M2</v>
          </cell>
          <cell r="D1409">
            <v>1210.98</v>
          </cell>
          <cell r="E1409">
            <v>75.53</v>
          </cell>
          <cell r="F1409">
            <v>1286.51</v>
          </cell>
        </row>
        <row r="1410">
          <cell r="A1410" t="str">
            <v>25.01.050</v>
          </cell>
          <cell r="B1410" t="str">
            <v>Caixilho em alumínio maxim-ar com vidro, linha comercial</v>
          </cell>
          <cell r="C1410" t="str">
            <v>M2</v>
          </cell>
          <cell r="D1410">
            <v>427.99</v>
          </cell>
          <cell r="E1410">
            <v>75.53</v>
          </cell>
          <cell r="F1410">
            <v>503.52</v>
          </cell>
        </row>
        <row r="1411">
          <cell r="A1411" t="str">
            <v>25.01.060</v>
          </cell>
          <cell r="B1411" t="str">
            <v>Caixilho em alumínio maxim-ar, sob medida</v>
          </cell>
          <cell r="C1411" t="str">
            <v>M2</v>
          </cell>
          <cell r="D1411">
            <v>939.97</v>
          </cell>
          <cell r="E1411">
            <v>75.53</v>
          </cell>
          <cell r="F1411">
            <v>1015.5</v>
          </cell>
        </row>
        <row r="1412">
          <cell r="A1412" t="str">
            <v>25.01.070</v>
          </cell>
          <cell r="B1412" t="str">
            <v>Caixilho em alumínio de correr com vidro, linha comercial</v>
          </cell>
          <cell r="C1412" t="str">
            <v>M2</v>
          </cell>
          <cell r="D1412">
            <v>252.79</v>
          </cell>
          <cell r="E1412">
            <v>75.53</v>
          </cell>
          <cell r="F1412">
            <v>328.32</v>
          </cell>
        </row>
        <row r="1413">
          <cell r="A1413" t="str">
            <v>25.01.080</v>
          </cell>
          <cell r="B1413" t="str">
            <v>Caixilho em alumínio de correr, sob medida</v>
          </cell>
          <cell r="C1413" t="str">
            <v>M2</v>
          </cell>
          <cell r="D1413">
            <v>790.84</v>
          </cell>
          <cell r="E1413">
            <v>75.53</v>
          </cell>
          <cell r="F1413">
            <v>866.37</v>
          </cell>
        </row>
        <row r="1414">
          <cell r="A1414" t="str">
            <v>25.01.090</v>
          </cell>
          <cell r="B1414" t="str">
            <v>Caixilho em alumínio tipo veneziana com vidro, linha comercial</v>
          </cell>
          <cell r="C1414" t="str">
            <v>M2</v>
          </cell>
          <cell r="D1414">
            <v>378.66</v>
          </cell>
          <cell r="E1414">
            <v>75.53</v>
          </cell>
          <cell r="F1414">
            <v>454.19</v>
          </cell>
        </row>
        <row r="1415">
          <cell r="A1415" t="str">
            <v>25.01.100</v>
          </cell>
          <cell r="B1415" t="str">
            <v>Caixilho em alumínio tipo veneziana, sob medida</v>
          </cell>
          <cell r="C1415" t="str">
            <v>M2</v>
          </cell>
          <cell r="D1415">
            <v>1291.75</v>
          </cell>
          <cell r="E1415">
            <v>75.53</v>
          </cell>
          <cell r="F1415">
            <v>1367.28</v>
          </cell>
        </row>
        <row r="1416">
          <cell r="A1416" t="str">
            <v>25.01.110</v>
          </cell>
          <cell r="B1416" t="str">
            <v>Caixilho guilhotina em alumínio anodizado, sob medida</v>
          </cell>
          <cell r="C1416" t="str">
            <v>M2</v>
          </cell>
          <cell r="D1416">
            <v>1169.82</v>
          </cell>
          <cell r="E1416">
            <v>75.53</v>
          </cell>
          <cell r="F1416">
            <v>1245.3499999999999</v>
          </cell>
        </row>
        <row r="1417">
          <cell r="A1417" t="str">
            <v>25.01.120</v>
          </cell>
          <cell r="B1417" t="str">
            <v>Caixilho tipo veneziana industrial com montantes em alumínio e aletas em fibra de vidro</v>
          </cell>
          <cell r="C1417" t="str">
            <v>M2</v>
          </cell>
          <cell r="D1417">
            <v>487.25</v>
          </cell>
          <cell r="F1417">
            <v>487.25</v>
          </cell>
        </row>
        <row r="1418">
          <cell r="A1418" t="str">
            <v>25.01.240</v>
          </cell>
          <cell r="B1418" t="str">
            <v>Caixilho fixo em alumínio, sob medida - branco</v>
          </cell>
          <cell r="C1418" t="str">
            <v>M2</v>
          </cell>
          <cell r="D1418">
            <v>1132.98</v>
          </cell>
          <cell r="E1418">
            <v>58.04</v>
          </cell>
          <cell r="F1418">
            <v>1191.02</v>
          </cell>
        </row>
        <row r="1419">
          <cell r="A1419" t="str">
            <v>25.01.361</v>
          </cell>
          <cell r="B1419" t="str">
            <v>Caixilho em alumínio maxim-ar com vidro - branco</v>
          </cell>
          <cell r="C1419" t="str">
            <v>M2</v>
          </cell>
          <cell r="D1419">
            <v>1424.45</v>
          </cell>
          <cell r="E1419">
            <v>75.53</v>
          </cell>
          <cell r="F1419">
            <v>1499.98</v>
          </cell>
        </row>
        <row r="1420">
          <cell r="A1420" t="str">
            <v>25.01.371</v>
          </cell>
          <cell r="B1420" t="str">
            <v>Caixilho em alumínio basculante com vidro - branco</v>
          </cell>
          <cell r="C1420" t="str">
            <v>M2</v>
          </cell>
          <cell r="D1420">
            <v>957.63</v>
          </cell>
          <cell r="E1420">
            <v>75.53</v>
          </cell>
          <cell r="F1420">
            <v>1033.1600000000001</v>
          </cell>
        </row>
        <row r="1421">
          <cell r="A1421" t="str">
            <v>25.01.380</v>
          </cell>
          <cell r="B1421" t="str">
            <v>Caixilho em alumínio de correr com vidro - branco</v>
          </cell>
          <cell r="C1421" t="str">
            <v>M2</v>
          </cell>
          <cell r="D1421">
            <v>650.52</v>
          </cell>
          <cell r="E1421">
            <v>75.53</v>
          </cell>
          <cell r="F1421">
            <v>726.05</v>
          </cell>
        </row>
        <row r="1422">
          <cell r="A1422" t="str">
            <v>25.01.400</v>
          </cell>
          <cell r="B1422" t="str">
            <v>Caixilho em alumínio anodizado fixo</v>
          </cell>
          <cell r="C1422" t="str">
            <v>M2</v>
          </cell>
          <cell r="D1422">
            <v>581.16999999999996</v>
          </cell>
          <cell r="E1422">
            <v>58.04</v>
          </cell>
          <cell r="F1422">
            <v>639.21</v>
          </cell>
        </row>
        <row r="1423">
          <cell r="A1423" t="str">
            <v>25.01.410</v>
          </cell>
          <cell r="B1423" t="str">
            <v>Caixilho em alumínio anodizado maxim-ar</v>
          </cell>
          <cell r="C1423" t="str">
            <v>M2</v>
          </cell>
          <cell r="D1423">
            <v>986.05</v>
          </cell>
          <cell r="E1423">
            <v>58.04</v>
          </cell>
          <cell r="F1423">
            <v>1044.0899999999999</v>
          </cell>
        </row>
        <row r="1424">
          <cell r="A1424" t="str">
            <v>25.01.430</v>
          </cell>
          <cell r="B1424" t="str">
            <v>Caixilho em alumínio fixo, tipo fachada</v>
          </cell>
          <cell r="C1424" t="str">
            <v>M2</v>
          </cell>
          <cell r="D1424">
            <v>917.47</v>
          </cell>
          <cell r="E1424">
            <v>43.54</v>
          </cell>
          <cell r="F1424">
            <v>961.01</v>
          </cell>
        </row>
        <row r="1425">
          <cell r="A1425" t="str">
            <v>25.01.440</v>
          </cell>
          <cell r="B1425" t="str">
            <v>Caixilho em alumínio maxim-ar, tipo fachada</v>
          </cell>
          <cell r="C1425" t="str">
            <v>M2</v>
          </cell>
          <cell r="D1425">
            <v>956.43</v>
          </cell>
          <cell r="E1425">
            <v>43.54</v>
          </cell>
          <cell r="F1425">
            <v>999.97</v>
          </cell>
        </row>
        <row r="1426">
          <cell r="A1426" t="str">
            <v>25.01.450</v>
          </cell>
          <cell r="B1426" t="str">
            <v>Caixilho em alumínio para pele de vidro, tipo fachada</v>
          </cell>
          <cell r="C1426" t="str">
            <v>M2</v>
          </cell>
          <cell r="D1426">
            <v>1367.25</v>
          </cell>
          <cell r="E1426">
            <v>43.54</v>
          </cell>
          <cell r="F1426">
            <v>1410.79</v>
          </cell>
        </row>
        <row r="1427">
          <cell r="A1427" t="str">
            <v>25.01.460</v>
          </cell>
          <cell r="B1427" t="str">
            <v>Gradil em alumínio natural, sob medida</v>
          </cell>
          <cell r="C1427" t="str">
            <v>M2</v>
          </cell>
          <cell r="D1427">
            <v>747.43</v>
          </cell>
          <cell r="F1427">
            <v>747.43</v>
          </cell>
        </row>
        <row r="1428">
          <cell r="A1428" t="str">
            <v>25.01.470</v>
          </cell>
          <cell r="B1428" t="str">
            <v>Caixilho fixo tipo veneziana em alumínio anodizado, sob medida - branco</v>
          </cell>
          <cell r="C1428" t="str">
            <v>M2</v>
          </cell>
          <cell r="D1428">
            <v>1418.18</v>
          </cell>
          <cell r="F1428">
            <v>1418.18</v>
          </cell>
        </row>
        <row r="1429">
          <cell r="A1429" t="str">
            <v>25.01.480</v>
          </cell>
          <cell r="B1429" t="str">
            <v>Caixilho em alumínio com pintura eletrostática, basculante, sob medida - branco</v>
          </cell>
          <cell r="C1429" t="str">
            <v>M2</v>
          </cell>
          <cell r="D1429">
            <v>898.58</v>
          </cell>
          <cell r="F1429">
            <v>898.58</v>
          </cell>
        </row>
        <row r="1430">
          <cell r="A1430" t="str">
            <v>25.01.490</v>
          </cell>
          <cell r="B1430" t="str">
            <v>Caixilho em alumínio com pintura eletrostática, maxim-ar, sob medida - branco</v>
          </cell>
          <cell r="C1430" t="str">
            <v>M2</v>
          </cell>
          <cell r="D1430">
            <v>907.2</v>
          </cell>
          <cell r="F1430">
            <v>907.2</v>
          </cell>
        </row>
        <row r="1431">
          <cell r="A1431" t="str">
            <v>25.01.500</v>
          </cell>
          <cell r="B1431" t="str">
            <v>Caixilho em alumínio anodizado fixo, sob medida - bronze/preto</v>
          </cell>
          <cell r="C1431" t="str">
            <v>M2</v>
          </cell>
          <cell r="D1431">
            <v>1018.05</v>
          </cell>
          <cell r="E1431">
            <v>75.53</v>
          </cell>
          <cell r="F1431">
            <v>1093.58</v>
          </cell>
        </row>
        <row r="1432">
          <cell r="A1432" t="str">
            <v>25.01.510</v>
          </cell>
          <cell r="B1432" t="str">
            <v>Caixilho em alumínio anodizado basculante, sob medida - bronze/preto</v>
          </cell>
          <cell r="C1432" t="str">
            <v>M2</v>
          </cell>
          <cell r="D1432">
            <v>1151.28</v>
          </cell>
          <cell r="E1432">
            <v>75.53</v>
          </cell>
          <cell r="F1432">
            <v>1226.81</v>
          </cell>
        </row>
        <row r="1433">
          <cell r="A1433" t="str">
            <v>25.01.520</v>
          </cell>
          <cell r="B1433" t="str">
            <v>Caixilho em alumínio anodizado maxim-ar, sob medida - bronze/preto</v>
          </cell>
          <cell r="C1433" t="str">
            <v>M2</v>
          </cell>
          <cell r="D1433">
            <v>1174.79</v>
          </cell>
          <cell r="E1433">
            <v>75.53</v>
          </cell>
          <cell r="F1433">
            <v>1250.32</v>
          </cell>
        </row>
        <row r="1434">
          <cell r="A1434" t="str">
            <v>25.01.530</v>
          </cell>
          <cell r="B1434" t="str">
            <v>Caixilho em alumínio anodizado de correr, sob medida - bronze/preto</v>
          </cell>
          <cell r="C1434" t="str">
            <v>M2</v>
          </cell>
          <cell r="D1434">
            <v>1148.94</v>
          </cell>
          <cell r="E1434">
            <v>75.53</v>
          </cell>
          <cell r="F1434">
            <v>1224.47</v>
          </cell>
        </row>
        <row r="1435">
          <cell r="A1435" t="str">
            <v>25.02</v>
          </cell>
          <cell r="B1435" t="str">
            <v>Porta em aluminio</v>
          </cell>
        </row>
        <row r="1436">
          <cell r="A1436" t="str">
            <v>25.02.010</v>
          </cell>
          <cell r="B1436" t="str">
            <v>Porta de entrada de abrir em alumínio com vidro, linha comercial</v>
          </cell>
          <cell r="C1436" t="str">
            <v>M2</v>
          </cell>
          <cell r="D1436">
            <v>397.97</v>
          </cell>
          <cell r="E1436">
            <v>151.05000000000001</v>
          </cell>
          <cell r="F1436">
            <v>549.02</v>
          </cell>
        </row>
        <row r="1437">
          <cell r="A1437" t="str">
            <v>25.02.020</v>
          </cell>
          <cell r="B1437" t="str">
            <v>Porta de entrada de abrir em alumínio, sob medida</v>
          </cell>
          <cell r="C1437" t="str">
            <v>M2</v>
          </cell>
          <cell r="D1437">
            <v>924.39</v>
          </cell>
          <cell r="E1437">
            <v>151.05000000000001</v>
          </cell>
          <cell r="F1437">
            <v>1075.44</v>
          </cell>
        </row>
        <row r="1438">
          <cell r="A1438" t="str">
            <v>25.02.040</v>
          </cell>
          <cell r="B1438" t="str">
            <v>Porta de entrada de correr em alumínio, sob medida</v>
          </cell>
          <cell r="C1438" t="str">
            <v>M2</v>
          </cell>
          <cell r="D1438">
            <v>1018.66</v>
          </cell>
          <cell r="E1438">
            <v>151.05000000000001</v>
          </cell>
          <cell r="F1438">
            <v>1169.71</v>
          </cell>
        </row>
        <row r="1439">
          <cell r="A1439" t="str">
            <v>25.02.042</v>
          </cell>
          <cell r="B1439" t="str">
            <v>Porta de correr em alumínio tipo lambri branco, sob medida</v>
          </cell>
          <cell r="C1439" t="str">
            <v>M2</v>
          </cell>
          <cell r="D1439">
            <v>960.52</v>
          </cell>
          <cell r="E1439">
            <v>75.53</v>
          </cell>
          <cell r="F1439">
            <v>1036.05</v>
          </cell>
        </row>
        <row r="1440">
          <cell r="A1440" t="str">
            <v>25.02.050</v>
          </cell>
          <cell r="B1440" t="str">
            <v>Porta veneziana de abrir em alumínio, linha comercial</v>
          </cell>
          <cell r="C1440" t="str">
            <v>M2</v>
          </cell>
          <cell r="D1440">
            <v>377.55</v>
          </cell>
          <cell r="E1440">
            <v>151.05000000000001</v>
          </cell>
          <cell r="F1440">
            <v>528.6</v>
          </cell>
        </row>
        <row r="1441">
          <cell r="A1441" t="str">
            <v>25.02.060</v>
          </cell>
          <cell r="B1441" t="str">
            <v>Porta/portinhola tipo veneziana de abrir em alumínio, sob medida</v>
          </cell>
          <cell r="C1441" t="str">
            <v>M2</v>
          </cell>
          <cell r="D1441">
            <v>737.04</v>
          </cell>
          <cell r="E1441">
            <v>151.05000000000001</v>
          </cell>
          <cell r="F1441">
            <v>888.09</v>
          </cell>
        </row>
        <row r="1442">
          <cell r="A1442" t="str">
            <v>25.02.070</v>
          </cell>
          <cell r="B1442" t="str">
            <v>Portinhola tipo veneziana de abrir em alumínio, linha comercial</v>
          </cell>
          <cell r="C1442" t="str">
            <v>M2</v>
          </cell>
          <cell r="D1442">
            <v>513.65</v>
          </cell>
          <cell r="E1442">
            <v>151.05000000000001</v>
          </cell>
          <cell r="F1442">
            <v>664.7</v>
          </cell>
        </row>
        <row r="1443">
          <cell r="A1443" t="str">
            <v>25.02.110</v>
          </cell>
          <cell r="B1443" t="str">
            <v>Porta veneziana de abrir em alumínio, sob medida</v>
          </cell>
          <cell r="C1443" t="str">
            <v>M2</v>
          </cell>
          <cell r="D1443">
            <v>1042.7</v>
          </cell>
          <cell r="E1443">
            <v>151.05000000000001</v>
          </cell>
          <cell r="F1443">
            <v>1193.75</v>
          </cell>
        </row>
        <row r="1444">
          <cell r="A1444" t="str">
            <v>25.02.211</v>
          </cell>
          <cell r="B1444" t="str">
            <v>Porta veneziana de abrir em alumínio - cor branca</v>
          </cell>
          <cell r="C1444" t="str">
            <v>M2</v>
          </cell>
          <cell r="D1444">
            <v>555.47</v>
          </cell>
          <cell r="E1444">
            <v>151.05000000000001</v>
          </cell>
          <cell r="F1444">
            <v>706.52</v>
          </cell>
        </row>
        <row r="1445">
          <cell r="A1445" t="str">
            <v>25.02.221</v>
          </cell>
          <cell r="B1445" t="str">
            <v>Porta de correr em alumínio com veneziana e vidro - cor branca</v>
          </cell>
          <cell r="C1445" t="str">
            <v>M2</v>
          </cell>
          <cell r="D1445">
            <v>683.76</v>
          </cell>
          <cell r="E1445">
            <v>151.05000000000001</v>
          </cell>
          <cell r="F1445">
            <v>834.81</v>
          </cell>
        </row>
        <row r="1446">
          <cell r="A1446" t="str">
            <v>25.02.230</v>
          </cell>
          <cell r="B1446" t="str">
            <v>Porta em alumínio anodizado de abrir, sob medida - bronze/preto</v>
          </cell>
          <cell r="C1446" t="str">
            <v>M2</v>
          </cell>
          <cell r="D1446">
            <v>1011.39</v>
          </cell>
          <cell r="E1446">
            <v>75.53</v>
          </cell>
          <cell r="F1446">
            <v>1086.92</v>
          </cell>
        </row>
        <row r="1447">
          <cell r="A1447" t="str">
            <v>25.02.240</v>
          </cell>
          <cell r="B1447" t="str">
            <v>Porta em alumínio anodizado de correr, sob medida - bronze/preto</v>
          </cell>
          <cell r="C1447" t="str">
            <v>M2</v>
          </cell>
          <cell r="D1447">
            <v>953.14</v>
          </cell>
          <cell r="E1447">
            <v>75.53</v>
          </cell>
          <cell r="F1447">
            <v>1028.67</v>
          </cell>
        </row>
        <row r="1448">
          <cell r="A1448" t="str">
            <v>25.02.250</v>
          </cell>
          <cell r="B1448" t="str">
            <v>Porta em alumínio anodizado de abrir, tipo veneziana, sob medida - bronze/preto</v>
          </cell>
          <cell r="C1448" t="str">
            <v>M2</v>
          </cell>
          <cell r="D1448">
            <v>926.41</v>
          </cell>
          <cell r="E1448">
            <v>75.53</v>
          </cell>
          <cell r="F1448">
            <v>1001.94</v>
          </cell>
        </row>
        <row r="1449">
          <cell r="A1449" t="str">
            <v>25.02.260</v>
          </cell>
          <cell r="B1449" t="str">
            <v>Portinhola em alumínio anodizado de correr, tipo veneziana, sob medida - bronze/preto</v>
          </cell>
          <cell r="C1449" t="str">
            <v>M2</v>
          </cell>
          <cell r="D1449">
            <v>1326.52</v>
          </cell>
          <cell r="E1449">
            <v>75.53</v>
          </cell>
          <cell r="F1449">
            <v>1402.05</v>
          </cell>
        </row>
        <row r="1450">
          <cell r="A1450" t="str">
            <v>25.02.300</v>
          </cell>
          <cell r="B1450" t="str">
            <v>Porta de abrir em alumínio com pintura eletrostática, sob medida - cor branca</v>
          </cell>
          <cell r="C1450" t="str">
            <v>M2</v>
          </cell>
          <cell r="D1450">
            <v>1351.22</v>
          </cell>
          <cell r="E1450">
            <v>151.05000000000001</v>
          </cell>
          <cell r="F1450">
            <v>1502.27</v>
          </cell>
        </row>
        <row r="1451">
          <cell r="A1451" t="str">
            <v>25.02.310</v>
          </cell>
          <cell r="B1451" t="str">
            <v>Porta de abrir em alumínio tipo lambri, sob medida - cor branca</v>
          </cell>
          <cell r="C1451" t="str">
            <v>M2</v>
          </cell>
          <cell r="D1451">
            <v>1330.63</v>
          </cell>
          <cell r="E1451">
            <v>151.05000000000001</v>
          </cell>
          <cell r="F1451">
            <v>1481.68</v>
          </cell>
        </row>
        <row r="1452">
          <cell r="A1452" t="str">
            <v>25.20</v>
          </cell>
          <cell r="B1452" t="str">
            <v>Reparos, conservacoes e complementos - GRUPO 25</v>
          </cell>
        </row>
        <row r="1453">
          <cell r="A1453" t="str">
            <v>25.20.020</v>
          </cell>
          <cell r="B1453" t="str">
            <v>Tela de proteção tipo mosquiteira removível, em fibra de vidro com revestimento em PVC e requadro em alumínio</v>
          </cell>
          <cell r="C1453" t="str">
            <v>M2</v>
          </cell>
          <cell r="D1453">
            <v>182.16</v>
          </cell>
          <cell r="E1453">
            <v>16.760000000000002</v>
          </cell>
          <cell r="F1453">
            <v>198.92</v>
          </cell>
        </row>
        <row r="1454">
          <cell r="A1454" t="str">
            <v>26</v>
          </cell>
          <cell r="B1454" t="str">
            <v>ESQUADRIA E ELEMENTO EM VIDRO</v>
          </cell>
        </row>
        <row r="1455">
          <cell r="A1455" t="str">
            <v>26.01</v>
          </cell>
          <cell r="B1455" t="str">
            <v>Vidro comum e laminado</v>
          </cell>
        </row>
        <row r="1456">
          <cell r="A1456" t="str">
            <v>26.01.020</v>
          </cell>
          <cell r="B1456" t="str">
            <v>Vidro liso transparente de 3 mm</v>
          </cell>
          <cell r="C1456" t="str">
            <v>M2</v>
          </cell>
          <cell r="D1456">
            <v>108.72</v>
          </cell>
          <cell r="E1456">
            <v>24.12</v>
          </cell>
          <cell r="F1456">
            <v>132.84</v>
          </cell>
        </row>
        <row r="1457">
          <cell r="A1457" t="str">
            <v>26.01.040</v>
          </cell>
          <cell r="B1457" t="str">
            <v>Vidro liso transparente de 4 mm</v>
          </cell>
          <cell r="C1457" t="str">
            <v>M2</v>
          </cell>
          <cell r="D1457">
            <v>152.21</v>
          </cell>
          <cell r="E1457">
            <v>24.12</v>
          </cell>
          <cell r="F1457">
            <v>176.33</v>
          </cell>
        </row>
        <row r="1458">
          <cell r="A1458" t="str">
            <v>26.01.060</v>
          </cell>
          <cell r="B1458" t="str">
            <v>Vidro liso transparente de 5 mm</v>
          </cell>
          <cell r="C1458" t="str">
            <v>M2</v>
          </cell>
          <cell r="D1458">
            <v>156.94</v>
          </cell>
          <cell r="E1458">
            <v>24.12</v>
          </cell>
          <cell r="F1458">
            <v>181.06</v>
          </cell>
        </row>
        <row r="1459">
          <cell r="A1459" t="str">
            <v>26.01.080</v>
          </cell>
          <cell r="B1459" t="str">
            <v>Vidro liso transparente de 6 mm</v>
          </cell>
          <cell r="C1459" t="str">
            <v>M2</v>
          </cell>
          <cell r="D1459">
            <v>175.17</v>
          </cell>
          <cell r="E1459">
            <v>31.56</v>
          </cell>
          <cell r="F1459">
            <v>206.73</v>
          </cell>
        </row>
        <row r="1460">
          <cell r="A1460" t="str">
            <v>26.01.140</v>
          </cell>
          <cell r="B1460" t="str">
            <v>Vidro liso laminado colorido de 6 mm</v>
          </cell>
          <cell r="C1460" t="str">
            <v>M2</v>
          </cell>
          <cell r="D1460">
            <v>457.25</v>
          </cell>
          <cell r="E1460">
            <v>31.56</v>
          </cell>
          <cell r="F1460">
            <v>488.81</v>
          </cell>
        </row>
        <row r="1461">
          <cell r="A1461" t="str">
            <v>26.01.142</v>
          </cell>
          <cell r="B1461" t="str">
            <v>Vidro liso laminado colorido de 8 mm</v>
          </cell>
          <cell r="C1461" t="str">
            <v>M2</v>
          </cell>
          <cell r="D1461">
            <v>443.93</v>
          </cell>
          <cell r="E1461">
            <v>36.200000000000003</v>
          </cell>
          <cell r="F1461">
            <v>480.13</v>
          </cell>
        </row>
        <row r="1462">
          <cell r="A1462" t="str">
            <v>26.01.155</v>
          </cell>
          <cell r="B1462" t="str">
            <v>Vidro liso laminado colorido de 10 mm</v>
          </cell>
          <cell r="C1462" t="str">
            <v>M2</v>
          </cell>
          <cell r="D1462">
            <v>525.16999999999996</v>
          </cell>
          <cell r="E1462">
            <v>38.090000000000003</v>
          </cell>
          <cell r="F1462">
            <v>563.26</v>
          </cell>
        </row>
        <row r="1463">
          <cell r="A1463" t="str">
            <v>26.01.160</v>
          </cell>
          <cell r="B1463" t="str">
            <v>Vidro liso laminado leitoso de 6 mm</v>
          </cell>
          <cell r="C1463" t="str">
            <v>M2</v>
          </cell>
          <cell r="D1463">
            <v>454.79</v>
          </cell>
          <cell r="E1463">
            <v>31.56</v>
          </cell>
          <cell r="F1463">
            <v>486.35</v>
          </cell>
        </row>
        <row r="1464">
          <cell r="A1464" t="str">
            <v>26.01.168</v>
          </cell>
          <cell r="B1464" t="str">
            <v>Vidro liso laminado incolor de 6 mm</v>
          </cell>
          <cell r="C1464" t="str">
            <v>M2</v>
          </cell>
          <cell r="D1464">
            <v>222.08</v>
          </cell>
          <cell r="E1464">
            <v>31.56</v>
          </cell>
          <cell r="F1464">
            <v>253.64</v>
          </cell>
        </row>
        <row r="1465">
          <cell r="A1465" t="str">
            <v>26.01.169</v>
          </cell>
          <cell r="B1465" t="str">
            <v>Vidro liso laminado incolor de 8 mm</v>
          </cell>
          <cell r="C1465" t="str">
            <v>M2</v>
          </cell>
          <cell r="D1465">
            <v>252</v>
          </cell>
          <cell r="E1465">
            <v>36.200000000000003</v>
          </cell>
          <cell r="F1465">
            <v>288.2</v>
          </cell>
        </row>
        <row r="1466">
          <cell r="A1466" t="str">
            <v>26.01.170</v>
          </cell>
          <cell r="B1466" t="str">
            <v>Vidro liso laminado incolor de 10 mm</v>
          </cell>
          <cell r="C1466" t="str">
            <v>M2</v>
          </cell>
          <cell r="D1466">
            <v>384</v>
          </cell>
          <cell r="E1466">
            <v>38.08</v>
          </cell>
          <cell r="F1466">
            <v>422.08</v>
          </cell>
        </row>
        <row r="1467">
          <cell r="A1467" t="str">
            <v>26.01.230</v>
          </cell>
          <cell r="B1467" t="str">
            <v>Vidro fantasia de 3/4 mm</v>
          </cell>
          <cell r="C1467" t="str">
            <v>M2</v>
          </cell>
          <cell r="D1467">
            <v>214.79</v>
          </cell>
          <cell r="E1467">
            <v>24.12</v>
          </cell>
          <cell r="F1467">
            <v>238.91</v>
          </cell>
        </row>
        <row r="1468">
          <cell r="A1468" t="str">
            <v>26.01.348</v>
          </cell>
          <cell r="B1468" t="str">
            <v>Vidro multilaminado de alta segurança, proteção balística nível III</v>
          </cell>
          <cell r="C1468" t="str">
            <v>M2</v>
          </cell>
          <cell r="D1468">
            <v>4098.3599999999997</v>
          </cell>
          <cell r="F1468">
            <v>4098.3599999999997</v>
          </cell>
        </row>
        <row r="1469">
          <cell r="A1469" t="str">
            <v>26.01.350</v>
          </cell>
          <cell r="B1469" t="str">
            <v>Vidro multilaminado de alta segurança em policarbonato, proteção balística nível III</v>
          </cell>
          <cell r="C1469" t="str">
            <v>M2</v>
          </cell>
          <cell r="D1469">
            <v>6046.34</v>
          </cell>
          <cell r="E1469">
            <v>95.02</v>
          </cell>
          <cell r="F1469">
            <v>6141.36</v>
          </cell>
        </row>
        <row r="1470">
          <cell r="A1470" t="str">
            <v>26.01.460</v>
          </cell>
          <cell r="B1470" t="str">
            <v>Vidro float monolítico verde de 6 mm</v>
          </cell>
          <cell r="C1470" t="str">
            <v>M2</v>
          </cell>
          <cell r="D1470">
            <v>217.36</v>
          </cell>
          <cell r="E1470">
            <v>31.56</v>
          </cell>
          <cell r="F1470">
            <v>248.92</v>
          </cell>
        </row>
        <row r="1471">
          <cell r="A1471" t="str">
            <v>26.02</v>
          </cell>
          <cell r="B1471" t="str">
            <v>Vidro temperado</v>
          </cell>
        </row>
        <row r="1472">
          <cell r="A1472" t="str">
            <v>26.02.020</v>
          </cell>
          <cell r="B1472" t="str">
            <v>Vidro temperado incolor de 6 mm</v>
          </cell>
          <cell r="C1472" t="str">
            <v>M2</v>
          </cell>
          <cell r="D1472">
            <v>219.26</v>
          </cell>
          <cell r="E1472">
            <v>31.56</v>
          </cell>
          <cell r="F1472">
            <v>250.82</v>
          </cell>
        </row>
        <row r="1473">
          <cell r="A1473" t="str">
            <v>26.02.040</v>
          </cell>
          <cell r="B1473" t="str">
            <v>Vidro temperado incolor de 8 mm</v>
          </cell>
          <cell r="C1473" t="str">
            <v>M2</v>
          </cell>
          <cell r="D1473">
            <v>235.19</v>
          </cell>
          <cell r="E1473">
            <v>36.200000000000003</v>
          </cell>
          <cell r="F1473">
            <v>271.39</v>
          </cell>
        </row>
        <row r="1474">
          <cell r="A1474" t="str">
            <v>26.02.060</v>
          </cell>
          <cell r="B1474" t="str">
            <v>Vidro temperado incolor de 10 mm</v>
          </cell>
          <cell r="C1474" t="str">
            <v>M2</v>
          </cell>
          <cell r="D1474">
            <v>254.43</v>
          </cell>
          <cell r="E1474">
            <v>38.08</v>
          </cell>
          <cell r="F1474">
            <v>292.51</v>
          </cell>
        </row>
        <row r="1475">
          <cell r="A1475" t="str">
            <v>26.02.120</v>
          </cell>
          <cell r="B1475" t="str">
            <v>Vidro temperado cinza ou bronze de 6 mm</v>
          </cell>
          <cell r="C1475" t="str">
            <v>M2</v>
          </cell>
          <cell r="D1475">
            <v>306.55</v>
          </cell>
          <cell r="E1475">
            <v>31.54</v>
          </cell>
          <cell r="F1475">
            <v>338.09</v>
          </cell>
        </row>
        <row r="1476">
          <cell r="A1476" t="str">
            <v>26.02.140</v>
          </cell>
          <cell r="B1476" t="str">
            <v>Vidro temperado cinza ou bronze de 8 mm</v>
          </cell>
          <cell r="C1476" t="str">
            <v>M2</v>
          </cell>
          <cell r="D1476">
            <v>309.75</v>
          </cell>
          <cell r="E1476">
            <v>36.200000000000003</v>
          </cell>
          <cell r="F1476">
            <v>345.95</v>
          </cell>
        </row>
        <row r="1477">
          <cell r="A1477" t="str">
            <v>26.02.160</v>
          </cell>
          <cell r="B1477" t="str">
            <v>Vidro temperado cinza ou bronze de 10 mm</v>
          </cell>
          <cell r="C1477" t="str">
            <v>M2</v>
          </cell>
          <cell r="D1477">
            <v>475.92</v>
          </cell>
          <cell r="E1477">
            <v>38.08</v>
          </cell>
          <cell r="F1477">
            <v>514</v>
          </cell>
        </row>
        <row r="1478">
          <cell r="A1478" t="str">
            <v>26.02.170</v>
          </cell>
          <cell r="B1478" t="str">
            <v>Vidro temperado serigrafado incolor de 8 mm</v>
          </cell>
          <cell r="C1478" t="str">
            <v>M2</v>
          </cell>
          <cell r="D1478">
            <v>491.61</v>
          </cell>
          <cell r="E1478">
            <v>36.200000000000003</v>
          </cell>
          <cell r="F1478">
            <v>527.80999999999995</v>
          </cell>
        </row>
        <row r="1479">
          <cell r="A1479" t="str">
            <v>26.02.300</v>
          </cell>
          <cell r="B1479" t="str">
            <v>Vidro temperado neutro verde de 10 mm</v>
          </cell>
          <cell r="C1479" t="str">
            <v>M2</v>
          </cell>
          <cell r="D1479">
            <v>558.74</v>
          </cell>
          <cell r="E1479">
            <v>38.08</v>
          </cell>
          <cell r="F1479">
            <v>596.82000000000005</v>
          </cell>
        </row>
        <row r="1480">
          <cell r="A1480" t="str">
            <v>26.03</v>
          </cell>
          <cell r="B1480" t="str">
            <v>Vidro especial</v>
          </cell>
        </row>
        <row r="1481">
          <cell r="A1481" t="str">
            <v>26.03.070</v>
          </cell>
          <cell r="B1481" t="str">
            <v>Vidro laminado temperado incolor de 8mm</v>
          </cell>
          <cell r="C1481" t="str">
            <v>M2</v>
          </cell>
          <cell r="D1481">
            <v>339.9</v>
          </cell>
          <cell r="E1481">
            <v>36.200000000000003</v>
          </cell>
          <cell r="F1481">
            <v>376.1</v>
          </cell>
        </row>
        <row r="1482">
          <cell r="A1482" t="str">
            <v>26.03.074</v>
          </cell>
          <cell r="B1482" t="str">
            <v>Vidro laminado temperado incolor de 16 mm</v>
          </cell>
          <cell r="C1482" t="str">
            <v>M2</v>
          </cell>
          <cell r="D1482">
            <v>1204.83</v>
          </cell>
          <cell r="E1482">
            <v>48.27</v>
          </cell>
          <cell r="F1482">
            <v>1253.0999999999999</v>
          </cell>
        </row>
        <row r="1483">
          <cell r="A1483" t="str">
            <v>26.04</v>
          </cell>
          <cell r="B1483" t="str">
            <v>Espelhos</v>
          </cell>
        </row>
        <row r="1484">
          <cell r="A1484" t="str">
            <v>26.04.010</v>
          </cell>
          <cell r="B1484" t="str">
            <v>Espelho em vidro cristal liso, espessura de 4 mm</v>
          </cell>
          <cell r="C1484" t="str">
            <v>M2</v>
          </cell>
          <cell r="D1484">
            <v>602.78</v>
          </cell>
          <cell r="F1484">
            <v>602.78</v>
          </cell>
        </row>
        <row r="1485">
          <cell r="A1485" t="str">
            <v>26.04.030</v>
          </cell>
          <cell r="B1485" t="str">
            <v>Espelho comum de 3 mm com moldura em alumínio</v>
          </cell>
          <cell r="C1485" t="str">
            <v>M2</v>
          </cell>
          <cell r="D1485">
            <v>945.65</v>
          </cell>
          <cell r="E1485">
            <v>25.18</v>
          </cell>
          <cell r="F1485">
            <v>970.83</v>
          </cell>
        </row>
        <row r="1486">
          <cell r="A1486" t="str">
            <v>26.20</v>
          </cell>
          <cell r="B1486" t="str">
            <v>Reparos, conservacoes e complementos - GRUPO 26</v>
          </cell>
        </row>
        <row r="1487">
          <cell r="A1487" t="str">
            <v>26.20.010</v>
          </cell>
          <cell r="B1487" t="str">
            <v>Massa para vidro</v>
          </cell>
          <cell r="C1487" t="str">
            <v>M</v>
          </cell>
          <cell r="D1487">
            <v>2.7</v>
          </cell>
          <cell r="E1487">
            <v>4.97</v>
          </cell>
          <cell r="F1487">
            <v>7.67</v>
          </cell>
        </row>
        <row r="1488">
          <cell r="A1488" t="str">
            <v>26.20.020</v>
          </cell>
          <cell r="B1488" t="str">
            <v>Recolocação de vidro inclusive emassamento ou recolocação de baguetes</v>
          </cell>
          <cell r="C1488" t="str">
            <v>M2</v>
          </cell>
          <cell r="D1488">
            <v>13.52</v>
          </cell>
          <cell r="E1488">
            <v>66.239999999999995</v>
          </cell>
          <cell r="F1488">
            <v>79.760000000000005</v>
          </cell>
        </row>
        <row r="1489">
          <cell r="A1489" t="str">
            <v>27</v>
          </cell>
          <cell r="B1489" t="str">
            <v>ESQUADRIA E ELEMENTO EM MATERIAL ESPECIAL</v>
          </cell>
        </row>
        <row r="1490">
          <cell r="A1490" t="str">
            <v>27.02</v>
          </cell>
          <cell r="B1490" t="str">
            <v>Policarbonato</v>
          </cell>
        </row>
        <row r="1491">
          <cell r="A1491" t="str">
            <v>27.02.001</v>
          </cell>
          <cell r="B1491" t="str">
            <v>Chapa em policarbonato compacta, fumê, espessura de 6 mm</v>
          </cell>
          <cell r="C1491" t="str">
            <v>M2</v>
          </cell>
          <cell r="D1491">
            <v>408.28</v>
          </cell>
          <cell r="E1491">
            <v>115.78</v>
          </cell>
          <cell r="F1491">
            <v>524.05999999999995</v>
          </cell>
        </row>
        <row r="1492">
          <cell r="A1492" t="str">
            <v>27.02.011</v>
          </cell>
          <cell r="B1492" t="str">
            <v>Chapa em policarbonato compacta, cristal, espessura de 6 mm</v>
          </cell>
          <cell r="C1492" t="str">
            <v>M2</v>
          </cell>
          <cell r="D1492">
            <v>387.28</v>
          </cell>
          <cell r="E1492">
            <v>115.78</v>
          </cell>
          <cell r="F1492">
            <v>503.06</v>
          </cell>
        </row>
        <row r="1493">
          <cell r="A1493" t="str">
            <v>27.02.041</v>
          </cell>
          <cell r="B1493" t="str">
            <v>Chapa em policarbonato compacta, cristal, espessura de 10 mm</v>
          </cell>
          <cell r="C1493" t="str">
            <v>M2</v>
          </cell>
          <cell r="D1493">
            <v>632.96</v>
          </cell>
          <cell r="E1493">
            <v>115.78</v>
          </cell>
          <cell r="F1493">
            <v>748.74</v>
          </cell>
        </row>
        <row r="1494">
          <cell r="A1494" t="str">
            <v>27.02.050</v>
          </cell>
          <cell r="B1494" t="str">
            <v>Chapa de policarbonato alveolar de 6 mm</v>
          </cell>
          <cell r="C1494" t="str">
            <v>M2</v>
          </cell>
          <cell r="D1494">
            <v>66.75</v>
          </cell>
          <cell r="E1494">
            <v>115.78</v>
          </cell>
          <cell r="F1494">
            <v>182.53</v>
          </cell>
        </row>
        <row r="1495">
          <cell r="A1495" t="str">
            <v>27.03</v>
          </cell>
          <cell r="B1495" t="str">
            <v>Chapa de fibra de vidro</v>
          </cell>
        </row>
        <row r="1496">
          <cell r="A1496" t="str">
            <v>27.03.030</v>
          </cell>
          <cell r="B1496" t="str">
            <v>Placa de poliéster reforçada com fibra de vidro de 3 mm</v>
          </cell>
          <cell r="C1496" t="str">
            <v>M2</v>
          </cell>
          <cell r="D1496">
            <v>115.81</v>
          </cell>
          <cell r="E1496">
            <v>66.239999999999995</v>
          </cell>
          <cell r="F1496">
            <v>182.05</v>
          </cell>
        </row>
        <row r="1497">
          <cell r="A1497" t="str">
            <v>27.04</v>
          </cell>
          <cell r="B1497" t="str">
            <v>PVC / VINIL</v>
          </cell>
        </row>
        <row r="1498">
          <cell r="A1498" t="str">
            <v>27.04.031</v>
          </cell>
          <cell r="B1498" t="str">
            <v>Caixilho de correr em PVC com vidro e persiana</v>
          </cell>
          <cell r="C1498" t="str">
            <v>M2</v>
          </cell>
          <cell r="D1498">
            <v>2634.51</v>
          </cell>
          <cell r="E1498">
            <v>114.34</v>
          </cell>
          <cell r="F1498">
            <v>2748.85</v>
          </cell>
        </row>
        <row r="1499">
          <cell r="A1499" t="str">
            <v>27.04.040</v>
          </cell>
          <cell r="B1499" t="str">
            <v>Corrimão, bate-maca ou protetor de parede em PVC, com amortecimento à impacto</v>
          </cell>
          <cell r="C1499" t="str">
            <v>M</v>
          </cell>
          <cell r="D1499">
            <v>252.33</v>
          </cell>
          <cell r="E1499">
            <v>92.9</v>
          </cell>
          <cell r="F1499">
            <v>345.23</v>
          </cell>
        </row>
        <row r="1500">
          <cell r="A1500" t="str">
            <v>27.04.050</v>
          </cell>
          <cell r="B1500" t="str">
            <v>Protetor de parede ou bate-maca em PVC flexível, com amortecimento à impacto, altura de 150 mm</v>
          </cell>
          <cell r="C1500" t="str">
            <v>M</v>
          </cell>
          <cell r="D1500">
            <v>120.61</v>
          </cell>
          <cell r="E1500">
            <v>30.21</v>
          </cell>
          <cell r="F1500">
            <v>150.82</v>
          </cell>
        </row>
        <row r="1501">
          <cell r="A1501" t="str">
            <v>27.04.051</v>
          </cell>
          <cell r="B1501" t="str">
            <v>Faixa em vinil para proteção de paredes, com amortecimento à alto impacto, altura de 400 mm</v>
          </cell>
          <cell r="C1501" t="str">
            <v>M</v>
          </cell>
          <cell r="D1501">
            <v>61.45</v>
          </cell>
          <cell r="E1501">
            <v>13.82</v>
          </cell>
          <cell r="F1501">
            <v>75.27</v>
          </cell>
        </row>
        <row r="1502">
          <cell r="A1502" t="str">
            <v>27.04.052</v>
          </cell>
          <cell r="B1502" t="str">
            <v>Cantoneira adesiva em vinil de alto impacto</v>
          </cell>
          <cell r="C1502" t="str">
            <v>M</v>
          </cell>
          <cell r="D1502">
            <v>72.81</v>
          </cell>
          <cell r="E1502">
            <v>7.56</v>
          </cell>
          <cell r="F1502">
            <v>80.37</v>
          </cell>
        </row>
        <row r="1503">
          <cell r="A1503" t="str">
            <v>27.04.060</v>
          </cell>
          <cell r="B1503" t="str">
            <v>Bate-maca ou protetor de parede curvo em PVC, com amortecimento à impacto, altura de 200 mm</v>
          </cell>
          <cell r="C1503" t="str">
            <v>M</v>
          </cell>
          <cell r="D1503">
            <v>149.4</v>
          </cell>
          <cell r="E1503">
            <v>82.34</v>
          </cell>
          <cell r="F1503">
            <v>231.74</v>
          </cell>
        </row>
        <row r="1504">
          <cell r="A1504" t="str">
            <v>27.04.070</v>
          </cell>
          <cell r="B1504" t="str">
            <v>Bate-maca ou protetor de parede em PVC, com amortecimento à impacto, altura de 200 mm</v>
          </cell>
          <cell r="C1504" t="str">
            <v>M</v>
          </cell>
          <cell r="D1504">
            <v>113.4</v>
          </cell>
          <cell r="E1504">
            <v>42.06</v>
          </cell>
          <cell r="F1504">
            <v>155.46</v>
          </cell>
        </row>
        <row r="1505">
          <cell r="A1505" t="str">
            <v>28</v>
          </cell>
          <cell r="B1505" t="str">
            <v>FERRAGEM COMPLEMENTAR PARA ESQUADRIAS</v>
          </cell>
        </row>
        <row r="1506">
          <cell r="A1506" t="str">
            <v>28.01</v>
          </cell>
          <cell r="B1506" t="str">
            <v>Ferragem para porta</v>
          </cell>
        </row>
        <row r="1507">
          <cell r="A1507" t="str">
            <v>28.01.020</v>
          </cell>
          <cell r="B1507" t="str">
            <v>Ferragem completa com maçaneta tipo alavanca, para porta externa com 1 folha</v>
          </cell>
          <cell r="C1507" t="str">
            <v>CJ</v>
          </cell>
          <cell r="D1507">
            <v>437.9</v>
          </cell>
          <cell r="E1507">
            <v>75.53</v>
          </cell>
          <cell r="F1507">
            <v>513.42999999999995</v>
          </cell>
        </row>
        <row r="1508">
          <cell r="A1508" t="str">
            <v>28.01.030</v>
          </cell>
          <cell r="B1508" t="str">
            <v>Ferragem completa com maçaneta tipo alavanca, para porta externa com 2 folhas</v>
          </cell>
          <cell r="C1508" t="str">
            <v>CJ</v>
          </cell>
          <cell r="D1508">
            <v>825.42</v>
          </cell>
          <cell r="E1508">
            <v>100.7</v>
          </cell>
          <cell r="F1508">
            <v>926.12</v>
          </cell>
        </row>
        <row r="1509">
          <cell r="A1509" t="str">
            <v>28.01.040</v>
          </cell>
          <cell r="B1509" t="str">
            <v>Ferragem completa com maçaneta tipo alavanca, para porta interna com 1 folha</v>
          </cell>
          <cell r="C1509" t="str">
            <v>CJ</v>
          </cell>
          <cell r="D1509">
            <v>353.42</v>
          </cell>
          <cell r="E1509">
            <v>75.53</v>
          </cell>
          <cell r="F1509">
            <v>428.95</v>
          </cell>
        </row>
        <row r="1510">
          <cell r="A1510" t="str">
            <v>28.01.050</v>
          </cell>
          <cell r="B1510" t="str">
            <v>Ferragem completa com maçaneta tipo alavanca, para porta interna com 2 folhas</v>
          </cell>
          <cell r="C1510" t="str">
            <v>CJ</v>
          </cell>
          <cell r="D1510">
            <v>702.96</v>
          </cell>
          <cell r="E1510">
            <v>100.7</v>
          </cell>
          <cell r="F1510">
            <v>803.66</v>
          </cell>
        </row>
        <row r="1511">
          <cell r="A1511" t="str">
            <v>28.01.070</v>
          </cell>
          <cell r="B1511" t="str">
            <v>Ferragem completa para porta de box de WC tipo livre/ocupado</v>
          </cell>
          <cell r="C1511" t="str">
            <v>CJ</v>
          </cell>
          <cell r="D1511">
            <v>270.97000000000003</v>
          </cell>
          <cell r="E1511">
            <v>75.53</v>
          </cell>
          <cell r="F1511">
            <v>346.5</v>
          </cell>
        </row>
        <row r="1512">
          <cell r="A1512" t="str">
            <v>28.01.080</v>
          </cell>
          <cell r="B1512" t="str">
            <v>Ferragem adicional para porta vão simples em divisória</v>
          </cell>
          <cell r="C1512" t="str">
            <v>CJ</v>
          </cell>
          <cell r="D1512">
            <v>302.51</v>
          </cell>
          <cell r="F1512">
            <v>302.51</v>
          </cell>
        </row>
        <row r="1513">
          <cell r="A1513" t="str">
            <v>28.01.090</v>
          </cell>
          <cell r="B1513" t="str">
            <v>Ferragem adicional para porta vão duplo em divisória</v>
          </cell>
          <cell r="C1513" t="str">
            <v>CJ</v>
          </cell>
          <cell r="D1513">
            <v>382.42</v>
          </cell>
          <cell r="F1513">
            <v>382.42</v>
          </cell>
        </row>
        <row r="1514">
          <cell r="A1514" t="str">
            <v>28.01.146</v>
          </cell>
          <cell r="B1514" t="str">
            <v>Fechadura eletromagnética para capacidade de atraque de 150 kgf</v>
          </cell>
          <cell r="C1514" t="str">
            <v>UN</v>
          </cell>
          <cell r="D1514">
            <v>318.86</v>
          </cell>
          <cell r="E1514">
            <v>83.75</v>
          </cell>
          <cell r="F1514">
            <v>402.61</v>
          </cell>
        </row>
        <row r="1515">
          <cell r="A1515" t="str">
            <v>28.01.150</v>
          </cell>
          <cell r="B1515" t="str">
            <v>Fechadura elétrica de sobrepor para porta ou portão com peso até 400 kg</v>
          </cell>
          <cell r="C1515" t="str">
            <v>CJ</v>
          </cell>
          <cell r="D1515">
            <v>496.08</v>
          </cell>
          <cell r="E1515">
            <v>83.75</v>
          </cell>
          <cell r="F1515">
            <v>579.83000000000004</v>
          </cell>
        </row>
        <row r="1516">
          <cell r="A1516" t="str">
            <v>28.01.160</v>
          </cell>
          <cell r="B1516" t="str">
            <v>Mola aérea para porta, com esforço acima de 50 kg até 60 kg</v>
          </cell>
          <cell r="C1516" t="str">
            <v>UN</v>
          </cell>
          <cell r="D1516">
            <v>313.86</v>
          </cell>
          <cell r="E1516">
            <v>23.5</v>
          </cell>
          <cell r="F1516">
            <v>337.36</v>
          </cell>
        </row>
        <row r="1517">
          <cell r="A1517" t="str">
            <v>28.01.171</v>
          </cell>
          <cell r="B1517" t="str">
            <v>Mola aérea para porta, com esforço acima de 60 kg até 80 kg</v>
          </cell>
          <cell r="C1517" t="str">
            <v>UN</v>
          </cell>
          <cell r="D1517">
            <v>339.61</v>
          </cell>
          <cell r="E1517">
            <v>23.5</v>
          </cell>
          <cell r="F1517">
            <v>363.11</v>
          </cell>
        </row>
        <row r="1518">
          <cell r="A1518" t="str">
            <v>28.01.180</v>
          </cell>
          <cell r="B1518" t="str">
            <v>Mola aérea hidráulica, para porta com largura até 1,60 m</v>
          </cell>
          <cell r="C1518" t="str">
            <v>UN</v>
          </cell>
          <cell r="D1518">
            <v>3213.68</v>
          </cell>
          <cell r="E1518">
            <v>58.77</v>
          </cell>
          <cell r="F1518">
            <v>3272.45</v>
          </cell>
        </row>
        <row r="1519">
          <cell r="A1519" t="str">
            <v>28.01.210</v>
          </cell>
          <cell r="B1519" t="str">
            <v>Fechadura tipo alavanca com chave para porta corta-fogo</v>
          </cell>
          <cell r="C1519" t="str">
            <v>UN</v>
          </cell>
          <cell r="D1519">
            <v>526.21</v>
          </cell>
          <cell r="E1519">
            <v>44.08</v>
          </cell>
          <cell r="F1519">
            <v>570.29</v>
          </cell>
        </row>
        <row r="1520">
          <cell r="A1520" t="str">
            <v>28.01.250</v>
          </cell>
          <cell r="B1520" t="str">
            <v>Visor tipo olho mágico</v>
          </cell>
          <cell r="C1520" t="str">
            <v>UN</v>
          </cell>
          <cell r="D1520">
            <v>28.31</v>
          </cell>
          <cell r="E1520">
            <v>15.1</v>
          </cell>
          <cell r="F1520">
            <v>43.41</v>
          </cell>
        </row>
        <row r="1521">
          <cell r="A1521" t="str">
            <v>28.01.330</v>
          </cell>
          <cell r="B1521" t="str">
            <v>Mola hidráulica de piso, para porta com largura até 1,10 m e peso até 120 kg</v>
          </cell>
          <cell r="C1521" t="str">
            <v>UN</v>
          </cell>
          <cell r="D1521">
            <v>1017.18</v>
          </cell>
          <cell r="E1521">
            <v>58.77</v>
          </cell>
          <cell r="F1521">
            <v>1075.95</v>
          </cell>
        </row>
        <row r="1522">
          <cell r="A1522" t="str">
            <v>28.01.400</v>
          </cell>
          <cell r="B1522" t="str">
            <v>Ferrolho de segurança de 1,20 m, para adaptação em portas de celas, embutido em caixa</v>
          </cell>
          <cell r="C1522" t="str">
            <v>UN</v>
          </cell>
          <cell r="D1522">
            <v>1048.75</v>
          </cell>
          <cell r="E1522">
            <v>117.54</v>
          </cell>
          <cell r="F1522">
            <v>1166.29</v>
          </cell>
        </row>
        <row r="1523">
          <cell r="A1523" t="str">
            <v>28.01.550</v>
          </cell>
          <cell r="B1523" t="str">
            <v>Fechadura com maçaneta tipo alavanca em aço inoxidável, para porta externa</v>
          </cell>
          <cell r="C1523" t="str">
            <v>UN</v>
          </cell>
          <cell r="D1523">
            <v>246.63</v>
          </cell>
          <cell r="E1523">
            <v>75.53</v>
          </cell>
          <cell r="F1523">
            <v>322.16000000000003</v>
          </cell>
        </row>
        <row r="1524">
          <cell r="A1524" t="str">
            <v>28.05</v>
          </cell>
          <cell r="B1524" t="str">
            <v>Cadeado</v>
          </cell>
        </row>
        <row r="1525">
          <cell r="A1525" t="str">
            <v>28.05.020</v>
          </cell>
          <cell r="B1525" t="str">
            <v>Cadeado de latão com cilindro - trava dupla - 25/27mm</v>
          </cell>
          <cell r="C1525" t="str">
            <v>UN</v>
          </cell>
          <cell r="D1525">
            <v>19.309999999999999</v>
          </cell>
          <cell r="F1525">
            <v>19.309999999999999</v>
          </cell>
        </row>
        <row r="1526">
          <cell r="A1526" t="str">
            <v>28.05.040</v>
          </cell>
          <cell r="B1526" t="str">
            <v>Cadeado de latão com cilindro - trava dupla - 35/36mm</v>
          </cell>
          <cell r="C1526" t="str">
            <v>UN</v>
          </cell>
          <cell r="D1526">
            <v>31.09</v>
          </cell>
          <cell r="F1526">
            <v>31.09</v>
          </cell>
        </row>
        <row r="1527">
          <cell r="A1527" t="str">
            <v>28.05.060</v>
          </cell>
          <cell r="B1527" t="str">
            <v>Cadeado de latão com cilindro - trava dupla - 50mm</v>
          </cell>
          <cell r="C1527" t="str">
            <v>UN</v>
          </cell>
          <cell r="D1527">
            <v>48.15</v>
          </cell>
          <cell r="F1527">
            <v>48.15</v>
          </cell>
        </row>
        <row r="1528">
          <cell r="A1528" t="str">
            <v>28.05.070</v>
          </cell>
          <cell r="B1528" t="str">
            <v>Cadeado de latão com cilindro de alta segurança, com 16 pinos e tetra-chave - 70mm</v>
          </cell>
          <cell r="C1528" t="str">
            <v>UN</v>
          </cell>
          <cell r="D1528">
            <v>201.16</v>
          </cell>
          <cell r="F1528">
            <v>201.16</v>
          </cell>
        </row>
        <row r="1529">
          <cell r="A1529" t="str">
            <v>28.05.080</v>
          </cell>
          <cell r="B1529" t="str">
            <v>Cadeado de latão com cilindro - trava dupla - 60mm</v>
          </cell>
          <cell r="C1529" t="str">
            <v>UN</v>
          </cell>
          <cell r="D1529">
            <v>83.71</v>
          </cell>
          <cell r="F1529">
            <v>83.71</v>
          </cell>
        </row>
        <row r="1530">
          <cell r="A1530" t="str">
            <v>28.20</v>
          </cell>
          <cell r="B1530" t="str">
            <v>Reparos, conservacoes e complementos - GRUPO 28</v>
          </cell>
        </row>
        <row r="1531">
          <cell r="A1531" t="str">
            <v>28.20.020</v>
          </cell>
          <cell r="B1531" t="str">
            <v>Recolocação de fechaduras de embutir</v>
          </cell>
          <cell r="C1531" t="str">
            <v>UN</v>
          </cell>
          <cell r="E1531">
            <v>75.53</v>
          </cell>
          <cell r="F1531">
            <v>75.53</v>
          </cell>
        </row>
        <row r="1532">
          <cell r="A1532" t="str">
            <v>28.20.030</v>
          </cell>
          <cell r="B1532" t="str">
            <v>Barra antipânico de sobrepor para porta de 1 folha</v>
          </cell>
          <cell r="C1532" t="str">
            <v>UN</v>
          </cell>
          <cell r="D1532">
            <v>1116.03</v>
          </cell>
          <cell r="E1532">
            <v>58.77</v>
          </cell>
          <cell r="F1532">
            <v>1174.8</v>
          </cell>
        </row>
        <row r="1533">
          <cell r="A1533" t="str">
            <v>28.20.040</v>
          </cell>
          <cell r="B1533" t="str">
            <v>Recolocação de fechaduras e fechos de sobrepor</v>
          </cell>
          <cell r="C1533" t="str">
            <v>UN</v>
          </cell>
          <cell r="E1533">
            <v>64.959999999999994</v>
          </cell>
          <cell r="F1533">
            <v>64.959999999999994</v>
          </cell>
        </row>
        <row r="1534">
          <cell r="A1534" t="str">
            <v>28.20.050</v>
          </cell>
          <cell r="B1534" t="str">
            <v>Barra antipânico de sobrepor e maçaneta livre para porta de 1 folha</v>
          </cell>
          <cell r="C1534" t="str">
            <v>CJ</v>
          </cell>
          <cell r="D1534">
            <v>1032.43</v>
          </cell>
          <cell r="E1534">
            <v>76.400000000000006</v>
          </cell>
          <cell r="F1534">
            <v>1108.83</v>
          </cell>
        </row>
        <row r="1535">
          <cell r="A1535" t="str">
            <v>28.20.060</v>
          </cell>
          <cell r="B1535" t="str">
            <v>Recolocação de dobradiças</v>
          </cell>
          <cell r="C1535" t="str">
            <v>UN</v>
          </cell>
          <cell r="E1535">
            <v>8.56</v>
          </cell>
          <cell r="F1535">
            <v>8.56</v>
          </cell>
        </row>
        <row r="1536">
          <cell r="A1536" t="str">
            <v>28.20.070</v>
          </cell>
          <cell r="B1536" t="str">
            <v>Ferragem para portão de tapume</v>
          </cell>
          <cell r="C1536" t="str">
            <v>CJ</v>
          </cell>
          <cell r="D1536">
            <v>663.65</v>
          </cell>
          <cell r="E1536">
            <v>151.05000000000001</v>
          </cell>
          <cell r="F1536">
            <v>814.7</v>
          </cell>
        </row>
        <row r="1537">
          <cell r="A1537" t="str">
            <v>28.20.090</v>
          </cell>
          <cell r="B1537" t="str">
            <v>Dobradiça tipo gonzo, diâmetro de 1 1/2´ com abas de 2´ x 3/8´</v>
          </cell>
          <cell r="C1537" t="str">
            <v>UN</v>
          </cell>
          <cell r="D1537">
            <v>169.51</v>
          </cell>
          <cell r="E1537">
            <v>28.52</v>
          </cell>
          <cell r="F1537">
            <v>198.03</v>
          </cell>
        </row>
        <row r="1538">
          <cell r="A1538" t="str">
            <v>28.20.170</v>
          </cell>
          <cell r="B1538" t="str">
            <v>Brete para instalação superior em porta chapa/grade de segurança</v>
          </cell>
          <cell r="C1538" t="str">
            <v>CJ</v>
          </cell>
          <cell r="D1538">
            <v>4342.93</v>
          </cell>
          <cell r="E1538">
            <v>176.31</v>
          </cell>
          <cell r="F1538">
            <v>4519.24</v>
          </cell>
        </row>
        <row r="1539">
          <cell r="A1539" t="str">
            <v>28.20.210</v>
          </cell>
          <cell r="B1539" t="str">
            <v>Ferrolho de segurança para adaptação em portas de celas</v>
          </cell>
          <cell r="C1539" t="str">
            <v>UN</v>
          </cell>
          <cell r="D1539">
            <v>422.64</v>
          </cell>
          <cell r="E1539">
            <v>58.77</v>
          </cell>
          <cell r="F1539">
            <v>481.41</v>
          </cell>
        </row>
        <row r="1540">
          <cell r="A1540" t="str">
            <v>28.20.211</v>
          </cell>
          <cell r="B1540" t="str">
            <v>Maçaneta tipo alavanca, acionamento com chave, para porta corta-fogo</v>
          </cell>
          <cell r="C1540" t="str">
            <v>UN</v>
          </cell>
          <cell r="D1540">
            <v>201.49</v>
          </cell>
          <cell r="E1540">
            <v>44.08</v>
          </cell>
          <cell r="F1540">
            <v>245.57</v>
          </cell>
        </row>
        <row r="1541">
          <cell r="A1541" t="str">
            <v>28.20.220</v>
          </cell>
          <cell r="B1541" t="str">
            <v>Dobradiça inferior para porta de vidro temperado</v>
          </cell>
          <cell r="C1541" t="str">
            <v>UN</v>
          </cell>
          <cell r="D1541">
            <v>105.08</v>
          </cell>
          <cell r="E1541">
            <v>9.99</v>
          </cell>
          <cell r="F1541">
            <v>115.07</v>
          </cell>
        </row>
        <row r="1542">
          <cell r="A1542" t="str">
            <v>28.20.230</v>
          </cell>
          <cell r="B1542" t="str">
            <v>Dobradiça superior para porta de vidro temperado</v>
          </cell>
          <cell r="C1542" t="str">
            <v>UN</v>
          </cell>
          <cell r="D1542">
            <v>71.760000000000005</v>
          </cell>
          <cell r="E1542">
            <v>9.99</v>
          </cell>
          <cell r="F1542">
            <v>81.75</v>
          </cell>
        </row>
        <row r="1543">
          <cell r="A1543" t="str">
            <v>28.20.360</v>
          </cell>
          <cell r="B1543" t="str">
            <v>Suporte duplo para vidro temperado fixado em alvenaria</v>
          </cell>
          <cell r="C1543" t="str">
            <v>UN</v>
          </cell>
          <cell r="D1543">
            <v>174.52</v>
          </cell>
          <cell r="E1543">
            <v>9.99</v>
          </cell>
          <cell r="F1543">
            <v>184.51</v>
          </cell>
        </row>
        <row r="1544">
          <cell r="A1544" t="str">
            <v>28.20.411</v>
          </cell>
          <cell r="B1544" t="str">
            <v>Dobradiça em aço cromado de 3 1/2", para porta de até 21 kg</v>
          </cell>
          <cell r="C1544" t="str">
            <v>CJ</v>
          </cell>
          <cell r="D1544">
            <v>28.31</v>
          </cell>
          <cell r="E1544">
            <v>8.56</v>
          </cell>
          <cell r="F1544">
            <v>36.869999999999997</v>
          </cell>
        </row>
        <row r="1545">
          <cell r="A1545" t="str">
            <v>28.20.412</v>
          </cell>
          <cell r="B1545" t="str">
            <v>Dobradiça em aço inoxidável de 3" x 2 1/2", para porta de até 25 kg</v>
          </cell>
          <cell r="C1545" t="str">
            <v>UN</v>
          </cell>
          <cell r="D1545">
            <v>67.84</v>
          </cell>
          <cell r="E1545">
            <v>8.56</v>
          </cell>
          <cell r="F1545">
            <v>76.400000000000006</v>
          </cell>
        </row>
        <row r="1546">
          <cell r="A1546" t="str">
            <v>28.20.413</v>
          </cell>
          <cell r="B1546" t="str">
            <v>Dobradiça em latão cromado reforçada de 3 1/2" x 3", para porta de até 35 kg</v>
          </cell>
          <cell r="C1546" t="str">
            <v>UN</v>
          </cell>
          <cell r="D1546">
            <v>95.14</v>
          </cell>
          <cell r="E1546">
            <v>8.56</v>
          </cell>
          <cell r="F1546">
            <v>103.7</v>
          </cell>
        </row>
        <row r="1547">
          <cell r="A1547" t="str">
            <v>28.20.430</v>
          </cell>
          <cell r="B1547" t="str">
            <v>Dobradiça em latão cromado, com mola tipo vai e vem, de 3"</v>
          </cell>
          <cell r="C1547" t="str">
            <v>CJ</v>
          </cell>
          <cell r="D1547">
            <v>196.36</v>
          </cell>
          <cell r="E1547">
            <v>18.13</v>
          </cell>
          <cell r="F1547">
            <v>214.49</v>
          </cell>
        </row>
        <row r="1548">
          <cell r="A1548" t="str">
            <v>28.20.510</v>
          </cell>
          <cell r="B1548" t="str">
            <v>Pivô superior lateral para porta em vidro temperado</v>
          </cell>
          <cell r="C1548" t="str">
            <v>UN</v>
          </cell>
          <cell r="D1548">
            <v>72.69</v>
          </cell>
          <cell r="E1548">
            <v>9.99</v>
          </cell>
          <cell r="F1548">
            <v>82.68</v>
          </cell>
        </row>
        <row r="1549">
          <cell r="A1549" t="str">
            <v>28.20.550</v>
          </cell>
          <cell r="B1549" t="str">
            <v>Mancal inferior com rolamento para porta em vidro temperado</v>
          </cell>
          <cell r="C1549" t="str">
            <v>UN</v>
          </cell>
          <cell r="D1549">
            <v>89.42</v>
          </cell>
          <cell r="E1549">
            <v>9.99</v>
          </cell>
          <cell r="F1549">
            <v>99.41</v>
          </cell>
        </row>
        <row r="1550">
          <cell r="A1550" t="str">
            <v>28.20.590</v>
          </cell>
          <cell r="B1550" t="str">
            <v>Contra fechadura de centro para porta em vidro temperado</v>
          </cell>
          <cell r="C1550" t="str">
            <v>UN</v>
          </cell>
          <cell r="D1550">
            <v>190.87</v>
          </cell>
          <cell r="E1550">
            <v>7.21</v>
          </cell>
          <cell r="F1550">
            <v>198.08</v>
          </cell>
        </row>
        <row r="1551">
          <cell r="A1551" t="str">
            <v>28.20.600</v>
          </cell>
          <cell r="B1551" t="str">
            <v>Fechadura de centro com cilindro para porta em vidro temperado</v>
          </cell>
          <cell r="C1551" t="str">
            <v>UN</v>
          </cell>
          <cell r="D1551">
            <v>217.04</v>
          </cell>
          <cell r="E1551">
            <v>9.99</v>
          </cell>
          <cell r="F1551">
            <v>227.03</v>
          </cell>
        </row>
        <row r="1552">
          <cell r="A1552" t="str">
            <v>28.20.650</v>
          </cell>
          <cell r="B1552" t="str">
            <v>Puxador duplo em aço inoxidável, para porta de madeira, alumínio ou vidro, de 350 mm</v>
          </cell>
          <cell r="C1552" t="str">
            <v>UN</v>
          </cell>
          <cell r="D1552">
            <v>403.91</v>
          </cell>
          <cell r="E1552">
            <v>88.16</v>
          </cell>
          <cell r="F1552">
            <v>492.07</v>
          </cell>
        </row>
        <row r="1553">
          <cell r="A1553" t="str">
            <v>28.20.655</v>
          </cell>
          <cell r="B1553" t="str">
            <v>Puxador duplo em aço inoxidável de 300 mm, para porta</v>
          </cell>
          <cell r="C1553" t="str">
            <v>UN</v>
          </cell>
          <cell r="D1553">
            <v>131.86000000000001</v>
          </cell>
          <cell r="E1553">
            <v>88.16</v>
          </cell>
          <cell r="F1553">
            <v>220.02</v>
          </cell>
        </row>
        <row r="1554">
          <cell r="A1554" t="str">
            <v>28.20.750</v>
          </cell>
          <cell r="B1554" t="str">
            <v>Capa de proteção para fechadura / ferrolho</v>
          </cell>
          <cell r="C1554" t="str">
            <v>UN</v>
          </cell>
          <cell r="D1554">
            <v>22.27</v>
          </cell>
          <cell r="E1554">
            <v>57.03</v>
          </cell>
          <cell r="F1554">
            <v>79.3</v>
          </cell>
        </row>
        <row r="1555">
          <cell r="A1555" t="str">
            <v>28.20.770</v>
          </cell>
          <cell r="B1555" t="str">
            <v>Trinco de piso para porta em vidro temperado</v>
          </cell>
          <cell r="C1555" t="str">
            <v>UN</v>
          </cell>
          <cell r="D1555">
            <v>48.65</v>
          </cell>
          <cell r="E1555">
            <v>9.99</v>
          </cell>
          <cell r="F1555">
            <v>58.64</v>
          </cell>
        </row>
        <row r="1556">
          <cell r="A1556" t="str">
            <v>28.20.800</v>
          </cell>
          <cell r="B1556" t="str">
            <v>Equipamento automatizador de portas deslizantes para folha dupla</v>
          </cell>
          <cell r="C1556" t="str">
            <v>UN</v>
          </cell>
          <cell r="D1556">
            <v>13428.24</v>
          </cell>
          <cell r="F1556">
            <v>13428.24</v>
          </cell>
        </row>
        <row r="1557">
          <cell r="A1557" t="str">
            <v>28.20.810</v>
          </cell>
          <cell r="B1557" t="str">
            <v>Equipamento automatizador telescópico unilateral de portas deslizantes para folha dupla</v>
          </cell>
          <cell r="C1557" t="str">
            <v>UN</v>
          </cell>
          <cell r="D1557">
            <v>15687.34</v>
          </cell>
          <cell r="F1557">
            <v>15687.34</v>
          </cell>
        </row>
        <row r="1558">
          <cell r="A1558" t="str">
            <v>28.20.820</v>
          </cell>
          <cell r="B1558" t="str">
            <v>Barra antipânico de sobrepor com maçaneta e chave, para porta em vidro de 1 folha</v>
          </cell>
          <cell r="C1558" t="str">
            <v>CJ</v>
          </cell>
          <cell r="D1558">
            <v>470.89</v>
          </cell>
          <cell r="E1558">
            <v>117.54</v>
          </cell>
          <cell r="F1558">
            <v>588.42999999999995</v>
          </cell>
        </row>
        <row r="1559">
          <cell r="A1559" t="str">
            <v>28.20.830</v>
          </cell>
          <cell r="B1559" t="str">
            <v>Barra antipânico de sobrepor com maçaneta e chave, para porta dupla em vidro</v>
          </cell>
          <cell r="C1559" t="str">
            <v>CJ</v>
          </cell>
          <cell r="D1559">
            <v>1185.79</v>
          </cell>
          <cell r="E1559">
            <v>235.08</v>
          </cell>
          <cell r="F1559">
            <v>1420.87</v>
          </cell>
        </row>
        <row r="1560">
          <cell r="A1560" t="str">
            <v>28.20.840</v>
          </cell>
          <cell r="B1560" t="str">
            <v>Barra antipânico para porta dupla com travamentos horizontal e vertical completa, com maçaneta tipo alavanca e chave, para vãos de 1,40 a 1,60 m</v>
          </cell>
          <cell r="C1560" t="str">
            <v>CJ</v>
          </cell>
          <cell r="D1560">
            <v>1227.01</v>
          </cell>
          <cell r="E1560">
            <v>235.08</v>
          </cell>
          <cell r="F1560">
            <v>1462.09</v>
          </cell>
        </row>
        <row r="1561">
          <cell r="A1561" t="str">
            <v>28.20.850</v>
          </cell>
          <cell r="B1561" t="str">
            <v>Barra antipânico para porta dupla com travamentos horizontal e vertical completa, com maçaneta tipo alavanca e chave, para vãos de 1,70 a 2,60 m</v>
          </cell>
          <cell r="C1561" t="str">
            <v>CJ</v>
          </cell>
          <cell r="D1561">
            <v>1311.23</v>
          </cell>
          <cell r="E1561">
            <v>235.08</v>
          </cell>
          <cell r="F1561">
            <v>1546.31</v>
          </cell>
        </row>
        <row r="1562">
          <cell r="A1562" t="str">
            <v>28.20.860</v>
          </cell>
          <cell r="B1562" t="str">
            <v>Veda porta/veda fresta em alumínio branco, com borracha vedante</v>
          </cell>
          <cell r="C1562" t="str">
            <v>M</v>
          </cell>
          <cell r="D1562">
            <v>40.85</v>
          </cell>
          <cell r="E1562">
            <v>13.82</v>
          </cell>
          <cell r="F1562">
            <v>54.67</v>
          </cell>
        </row>
        <row r="1563">
          <cell r="A1563" t="str">
            <v>29</v>
          </cell>
          <cell r="B1563" t="str">
            <v>INSERTE METALICO</v>
          </cell>
        </row>
        <row r="1564">
          <cell r="A1564" t="str">
            <v>29.01</v>
          </cell>
          <cell r="B1564" t="str">
            <v>Cantoneira</v>
          </cell>
        </row>
        <row r="1565">
          <cell r="A1565" t="str">
            <v>29.01.020</v>
          </cell>
          <cell r="B1565" t="str">
            <v>Cantoneira em alumínio perfil sextavado</v>
          </cell>
          <cell r="C1565" t="str">
            <v>M</v>
          </cell>
          <cell r="D1565">
            <v>6.43</v>
          </cell>
          <cell r="E1565">
            <v>17.87</v>
          </cell>
          <cell r="F1565">
            <v>24.3</v>
          </cell>
        </row>
        <row r="1566">
          <cell r="A1566" t="str">
            <v>29.01.030</v>
          </cell>
          <cell r="B1566" t="str">
            <v>Perfil em alumínio natural</v>
          </cell>
          <cell r="C1566" t="str">
            <v>KG</v>
          </cell>
          <cell r="D1566">
            <v>37.44</v>
          </cell>
          <cell r="E1566">
            <v>79.930000000000007</v>
          </cell>
          <cell r="F1566">
            <v>117.37</v>
          </cell>
        </row>
        <row r="1567">
          <cell r="A1567" t="str">
            <v>29.01.040</v>
          </cell>
          <cell r="B1567" t="str">
            <v>Cantoneira em alumínio perfil ´Y´</v>
          </cell>
          <cell r="C1567" t="str">
            <v>M</v>
          </cell>
          <cell r="D1567">
            <v>8.61</v>
          </cell>
          <cell r="E1567">
            <v>17.87</v>
          </cell>
          <cell r="F1567">
            <v>26.48</v>
          </cell>
        </row>
        <row r="1568">
          <cell r="A1568" t="str">
            <v>29.01.210</v>
          </cell>
          <cell r="B1568" t="str">
            <v>Cantoneira em aço galvanizado</v>
          </cell>
          <cell r="C1568" t="str">
            <v>KG</v>
          </cell>
          <cell r="D1568">
            <v>15.15</v>
          </cell>
          <cell r="E1568">
            <v>17.87</v>
          </cell>
          <cell r="F1568">
            <v>33.020000000000003</v>
          </cell>
        </row>
        <row r="1569">
          <cell r="A1569" t="str">
            <v>29.01.230</v>
          </cell>
          <cell r="B1569" t="str">
            <v>Cantoneira e perfis em ferro</v>
          </cell>
          <cell r="C1569" t="str">
            <v>KG</v>
          </cell>
          <cell r="D1569">
            <v>9.86</v>
          </cell>
          <cell r="E1569">
            <v>17.87</v>
          </cell>
          <cell r="F1569">
            <v>27.73</v>
          </cell>
        </row>
        <row r="1570">
          <cell r="A1570" t="str">
            <v>29.03</v>
          </cell>
          <cell r="B1570" t="str">
            <v>Cabos e cordoalhas</v>
          </cell>
        </row>
        <row r="1571">
          <cell r="A1571" t="str">
            <v>29.03.010</v>
          </cell>
          <cell r="B1571" t="str">
            <v>Cabo em aço galvanizado com alma de aço, diâmetro de 3/16´ (4,76 mm)</v>
          </cell>
          <cell r="C1571" t="str">
            <v>M</v>
          </cell>
          <cell r="D1571">
            <v>9.2200000000000006</v>
          </cell>
          <cell r="E1571">
            <v>15.1</v>
          </cell>
          <cell r="F1571">
            <v>24.32</v>
          </cell>
        </row>
        <row r="1572">
          <cell r="A1572" t="str">
            <v>29.03.020</v>
          </cell>
          <cell r="B1572" t="str">
            <v>Cabo em aço galvanizado com alma de aço, diâmetro de 5/16´ (7,94 mm)</v>
          </cell>
          <cell r="C1572" t="str">
            <v>M</v>
          </cell>
          <cell r="D1572">
            <v>12.98</v>
          </cell>
          <cell r="E1572">
            <v>15.1</v>
          </cell>
          <cell r="F1572">
            <v>28.08</v>
          </cell>
        </row>
        <row r="1573">
          <cell r="A1573" t="str">
            <v>29.03.030</v>
          </cell>
          <cell r="B1573" t="str">
            <v>Cordoalha de aço galvanizado, diâmetro de 1/4´ (6,35 mm)</v>
          </cell>
          <cell r="C1573" t="str">
            <v>M</v>
          </cell>
          <cell r="D1573">
            <v>10.16</v>
          </cell>
          <cell r="E1573">
            <v>15.1</v>
          </cell>
          <cell r="F1573">
            <v>25.26</v>
          </cell>
        </row>
        <row r="1574">
          <cell r="A1574" t="str">
            <v>29.03.040</v>
          </cell>
          <cell r="B1574" t="str">
            <v>Cabo em aço galvanizado com alma de aço, diâmetro de 3/8´ (9,52 mm)</v>
          </cell>
          <cell r="C1574" t="str">
            <v>M</v>
          </cell>
          <cell r="D1574">
            <v>17.690000000000001</v>
          </cell>
          <cell r="E1574">
            <v>15.1</v>
          </cell>
          <cell r="F1574">
            <v>32.79</v>
          </cell>
        </row>
        <row r="1575">
          <cell r="A1575" t="str">
            <v>29.20</v>
          </cell>
          <cell r="B1575" t="str">
            <v>Reparos, conservacoes e complementos - GRUPO 29</v>
          </cell>
        </row>
        <row r="1576">
          <cell r="A1576" t="str">
            <v>29.20.030</v>
          </cell>
          <cell r="B1576" t="str">
            <v>Alumínio liso para complementos e reparos</v>
          </cell>
          <cell r="C1576" t="str">
            <v>KG</v>
          </cell>
          <cell r="D1576">
            <v>57.61</v>
          </cell>
          <cell r="E1576">
            <v>18.3</v>
          </cell>
          <cell r="F1576">
            <v>75.91</v>
          </cell>
        </row>
        <row r="1577">
          <cell r="A1577" t="str">
            <v>30</v>
          </cell>
          <cell r="B1577" t="str">
            <v>ACESSIBILIDADE</v>
          </cell>
        </row>
        <row r="1578">
          <cell r="A1578" t="str">
            <v>30.01</v>
          </cell>
          <cell r="B1578" t="str">
            <v>Barra de apoio</v>
          </cell>
        </row>
        <row r="1579">
          <cell r="A1579" t="str">
            <v>30.01.010</v>
          </cell>
          <cell r="B1579" t="str">
            <v>Barra de apoio reta, para pessoas com mobilidade reduzida, em tubo de aço inoxidável de 1 1/2´</v>
          </cell>
          <cell r="C1579" t="str">
            <v>M</v>
          </cell>
          <cell r="D1579">
            <v>195.01</v>
          </cell>
          <cell r="E1579">
            <v>15.1</v>
          </cell>
          <cell r="F1579">
            <v>210.11</v>
          </cell>
        </row>
        <row r="1580">
          <cell r="A1580" t="str">
            <v>30.01.020</v>
          </cell>
          <cell r="B1580" t="str">
            <v>Barra de apoio reta, para pessoas com mobilidade reduzida, em tubo de aço inoxidável de 1 1/2´ x 500 mm</v>
          </cell>
          <cell r="C1580" t="str">
            <v>UN</v>
          </cell>
          <cell r="D1580">
            <v>133.99</v>
          </cell>
          <cell r="E1580">
            <v>15.1</v>
          </cell>
          <cell r="F1580">
            <v>149.09</v>
          </cell>
        </row>
        <row r="1581">
          <cell r="A1581" t="str">
            <v>30.01.030</v>
          </cell>
          <cell r="B1581" t="str">
            <v>Barra de apoio reta, para pessoas com mobilidade reduzida, em tubo de aço inoxidável de 1 1/2´ x 800 mm</v>
          </cell>
          <cell r="C1581" t="str">
            <v>UN</v>
          </cell>
          <cell r="D1581">
            <v>162.51</v>
          </cell>
          <cell r="E1581">
            <v>15.1</v>
          </cell>
          <cell r="F1581">
            <v>177.61</v>
          </cell>
        </row>
        <row r="1582">
          <cell r="A1582" t="str">
            <v>30.01.050</v>
          </cell>
          <cell r="B1582" t="str">
            <v>Barra de apoio em ângulo de 90°, para pessoas com mobilidade reduzida, em tubo de aço inoxidável de 1 1/2´ x 800 x 800 mm</v>
          </cell>
          <cell r="C1582" t="str">
            <v>UN</v>
          </cell>
          <cell r="D1582">
            <v>352.18</v>
          </cell>
          <cell r="E1582">
            <v>15.1</v>
          </cell>
          <cell r="F1582">
            <v>367.28</v>
          </cell>
        </row>
        <row r="1583">
          <cell r="A1583" t="str">
            <v>30.01.061</v>
          </cell>
          <cell r="B1583" t="str">
            <v>Barra de apoio lateral para lavatório, para pessoas com mobilidade reduzida, em tubo de aço inoxidável de 1.1/4", comprimento 25 a 30 cm</v>
          </cell>
          <cell r="C1583" t="str">
            <v>UN</v>
          </cell>
          <cell r="D1583">
            <v>164.57</v>
          </cell>
          <cell r="E1583">
            <v>15.1</v>
          </cell>
          <cell r="F1583">
            <v>179.67</v>
          </cell>
        </row>
        <row r="1584">
          <cell r="A1584" t="str">
            <v>30.01.080</v>
          </cell>
          <cell r="B1584" t="str">
            <v>Barra de apoio reta, para pessoas com mobilidade reduzida, em tubo de alumínio, comprimento de 800 mm, acabamento com pintura epóxi</v>
          </cell>
          <cell r="C1584" t="str">
            <v>UN</v>
          </cell>
          <cell r="D1584">
            <v>143.28</v>
          </cell>
          <cell r="E1584">
            <v>15.1</v>
          </cell>
          <cell r="F1584">
            <v>158.38</v>
          </cell>
        </row>
        <row r="1585">
          <cell r="A1585" t="str">
            <v>30.01.090</v>
          </cell>
          <cell r="B1585" t="str">
            <v>Barra de apoio em ângulo de 90°, para pessoas com mobilidade reduzida, em tubo de alumínio de 800 x 800 mm, acabamento com pintura epóxi</v>
          </cell>
          <cell r="C1585" t="str">
            <v>UN</v>
          </cell>
          <cell r="D1585">
            <v>319.19</v>
          </cell>
          <cell r="E1585">
            <v>15.1</v>
          </cell>
          <cell r="F1585">
            <v>334.29</v>
          </cell>
        </row>
        <row r="1586">
          <cell r="A1586" t="str">
            <v>30.01.110</v>
          </cell>
          <cell r="B1586" t="str">
            <v>Barra de proteção para sifão, para pessoas com mobilidade reduzida, em tubo de alumínio, acabamento com pintura epóxi</v>
          </cell>
          <cell r="C1586" t="str">
            <v>UN</v>
          </cell>
          <cell r="D1586">
            <v>255.86</v>
          </cell>
          <cell r="E1586">
            <v>15.1</v>
          </cell>
          <cell r="F1586">
            <v>270.95999999999998</v>
          </cell>
        </row>
        <row r="1587">
          <cell r="A1587" t="str">
            <v>30.01.120</v>
          </cell>
          <cell r="B1587" t="str">
            <v>Barra de apoio reta, para pessoas com mobilidade reduzida, em tubo de aço inoxidável de 1 1/4´ x 400 mm</v>
          </cell>
          <cell r="C1587" t="str">
            <v>UN</v>
          </cell>
          <cell r="D1587">
            <v>147.13999999999999</v>
          </cell>
          <cell r="E1587">
            <v>15.1</v>
          </cell>
          <cell r="F1587">
            <v>162.24</v>
          </cell>
        </row>
        <row r="1588">
          <cell r="A1588" t="str">
            <v>30.01.130</v>
          </cell>
          <cell r="B1588" t="str">
            <v>Barra de proteção para lavatório, para pessoas com mobilidade reduzida, em tubo de alumínio acabamento com pintura epóxi</v>
          </cell>
          <cell r="C1588" t="str">
            <v>UN</v>
          </cell>
          <cell r="D1588">
            <v>393.43</v>
          </cell>
          <cell r="E1588">
            <v>25.18</v>
          </cell>
          <cell r="F1588">
            <v>418.61</v>
          </cell>
        </row>
        <row r="1589">
          <cell r="A1589" t="str">
            <v>30.03</v>
          </cell>
          <cell r="B1589" t="str">
            <v>Aparelhos eletricos, hidraulicos e a gas</v>
          </cell>
        </row>
        <row r="1590">
          <cell r="A1590" t="str">
            <v>30.03.032</v>
          </cell>
          <cell r="B1590" t="str">
            <v>Purificador de pressão elétrico em chapa eletrozincado pré-pintada e tampo em aço inoxidável, capacidade de refrigeração de 2,75 l/h</v>
          </cell>
          <cell r="C1590" t="str">
            <v>UN</v>
          </cell>
          <cell r="D1590">
            <v>2776.54</v>
          </cell>
          <cell r="E1590">
            <v>78.540000000000006</v>
          </cell>
          <cell r="F1590">
            <v>2855.08</v>
          </cell>
        </row>
        <row r="1591">
          <cell r="A1591" t="str">
            <v>30.03.042</v>
          </cell>
          <cell r="B1591" t="str">
            <v>Purificador de pressão elétrico em chapa eletrozincado pré-pintada e tampo em aço inoxidável, capacidade de refrigeração de 7,2 l/h</v>
          </cell>
          <cell r="C1591" t="str">
            <v>UN</v>
          </cell>
          <cell r="D1591">
            <v>3754.55</v>
          </cell>
          <cell r="E1591">
            <v>78.540000000000006</v>
          </cell>
          <cell r="F1591">
            <v>3833.09</v>
          </cell>
        </row>
        <row r="1592">
          <cell r="A1592" t="str">
            <v>30.04</v>
          </cell>
          <cell r="B1592" t="str">
            <v>Revestimento</v>
          </cell>
        </row>
        <row r="1593">
          <cell r="A1593" t="str">
            <v>30.04.010</v>
          </cell>
          <cell r="B1593" t="str">
            <v>Revestimento sintético de borracha ou PVC colorido, para sinalização tátil de alerta / direcional - assentamento argamassado</v>
          </cell>
          <cell r="C1593" t="str">
            <v>M2</v>
          </cell>
          <cell r="D1593">
            <v>374.02</v>
          </cell>
          <cell r="E1593">
            <v>27.67</v>
          </cell>
          <cell r="F1593">
            <v>401.69</v>
          </cell>
        </row>
        <row r="1594">
          <cell r="A1594" t="str">
            <v>30.04.020</v>
          </cell>
          <cell r="B1594" t="str">
            <v>Revestimento sintético de borracha ou PVC colorido, para sinalização tátil de alerta / direcional - colado</v>
          </cell>
          <cell r="C1594" t="str">
            <v>M2</v>
          </cell>
          <cell r="D1594">
            <v>187.33</v>
          </cell>
          <cell r="E1594">
            <v>11.58</v>
          </cell>
          <cell r="F1594">
            <v>198.91</v>
          </cell>
        </row>
        <row r="1595">
          <cell r="A1595" t="str">
            <v>30.04.030</v>
          </cell>
          <cell r="B1595" t="str">
            <v>Piso em ladrilho hidráulico podotátil várias cores (25x25cm), assentado com argamassa mista</v>
          </cell>
          <cell r="C1595" t="str">
            <v>M2</v>
          </cell>
          <cell r="D1595">
            <v>104.84</v>
          </cell>
          <cell r="E1595">
            <v>32.479999999999997</v>
          </cell>
          <cell r="F1595">
            <v>137.32</v>
          </cell>
        </row>
        <row r="1596">
          <cell r="A1596" t="str">
            <v>30.04.034</v>
          </cell>
          <cell r="B1596" t="str">
            <v>Piso em ladrilho hidráulico podotátil várias cores, assentado com argamassa mista</v>
          </cell>
          <cell r="C1596" t="str">
            <v>M2</v>
          </cell>
          <cell r="D1596">
            <v>145.01</v>
          </cell>
          <cell r="E1596">
            <v>32.479999999999997</v>
          </cell>
          <cell r="F1596">
            <v>177.49</v>
          </cell>
        </row>
        <row r="1597">
          <cell r="A1597" t="str">
            <v>30.04.040</v>
          </cell>
          <cell r="B1597" t="str">
            <v>Faixa em policarbonato para sinalização visual fotoluminescente, para degraus, comprimento de 20 cm</v>
          </cell>
          <cell r="C1597" t="str">
            <v>UN</v>
          </cell>
          <cell r="D1597">
            <v>4.7</v>
          </cell>
          <cell r="E1597">
            <v>1.76</v>
          </cell>
          <cell r="F1597">
            <v>6.46</v>
          </cell>
        </row>
        <row r="1598">
          <cell r="A1598" t="str">
            <v>30.04.060</v>
          </cell>
          <cell r="B1598" t="str">
            <v>Revestimento em chapa de aço inoxidável para proteção de portas, altura de 40 cm</v>
          </cell>
          <cell r="C1598" t="str">
            <v>M</v>
          </cell>
          <cell r="D1598">
            <v>559.36</v>
          </cell>
          <cell r="F1598">
            <v>559.36</v>
          </cell>
        </row>
        <row r="1599">
          <cell r="A1599" t="str">
            <v>30.04.070</v>
          </cell>
          <cell r="B1599" t="str">
            <v>Rejuntamento de piso em ladrilho hidráulico (25x25cm) com argamassa industrializada para rejunte, juntas de 2 mm</v>
          </cell>
          <cell r="C1599" t="str">
            <v>M2</v>
          </cell>
          <cell r="D1599">
            <v>6.35</v>
          </cell>
          <cell r="E1599">
            <v>11.45</v>
          </cell>
          <cell r="F1599">
            <v>17.8</v>
          </cell>
        </row>
        <row r="1600">
          <cell r="A1600" t="str">
            <v>30.04.090</v>
          </cell>
          <cell r="B1600" t="str">
            <v>Sinalização visual de degraus com pintura esmalte epóxi, comprimento de 20 cm</v>
          </cell>
          <cell r="C1600" t="str">
            <v>UN</v>
          </cell>
          <cell r="D1600">
            <v>0.6</v>
          </cell>
          <cell r="E1600">
            <v>18.420000000000002</v>
          </cell>
          <cell r="F1600">
            <v>19.02</v>
          </cell>
        </row>
        <row r="1601">
          <cell r="A1601" t="str">
            <v>30.04.100</v>
          </cell>
          <cell r="B1601" t="str">
            <v>Piso tátil de concreto intertravado alerta / direcional, espessura de 6 cm, com rejunte em areia</v>
          </cell>
          <cell r="C1601" t="str">
            <v>M2</v>
          </cell>
          <cell r="D1601">
            <v>128.33000000000001</v>
          </cell>
          <cell r="E1601">
            <v>17.93</v>
          </cell>
          <cell r="F1601">
            <v>146.26</v>
          </cell>
        </row>
        <row r="1602">
          <cell r="A1602" t="str">
            <v>30.06</v>
          </cell>
          <cell r="B1602" t="str">
            <v>Comunicacao visual e sonora</v>
          </cell>
        </row>
        <row r="1603">
          <cell r="A1603" t="str">
            <v>30.06.010</v>
          </cell>
          <cell r="B1603" t="str">
            <v>Placa para sinalização tátil (início ou final) em braile para corrimão</v>
          </cell>
          <cell r="C1603" t="str">
            <v>UN</v>
          </cell>
          <cell r="D1603">
            <v>10.89</v>
          </cell>
          <cell r="E1603">
            <v>1.76</v>
          </cell>
          <cell r="F1603">
            <v>12.65</v>
          </cell>
        </row>
        <row r="1604">
          <cell r="A1604" t="str">
            <v>30.06.020</v>
          </cell>
          <cell r="B1604" t="str">
            <v>Placa para sinalização tátil (pavimento) em braile para corrimão</v>
          </cell>
          <cell r="C1604" t="str">
            <v>UN</v>
          </cell>
          <cell r="D1604">
            <v>11.04</v>
          </cell>
          <cell r="E1604">
            <v>1.76</v>
          </cell>
          <cell r="F1604">
            <v>12.8</v>
          </cell>
        </row>
        <row r="1605">
          <cell r="A1605" t="str">
            <v>30.06.050</v>
          </cell>
          <cell r="B1605" t="str">
            <v>Tinta acrílica para sinalização visual de piso, com acabamento microtexturizado e antiderrapante</v>
          </cell>
          <cell r="C1605" t="str">
            <v>M</v>
          </cell>
          <cell r="D1605">
            <v>42.63</v>
          </cell>
          <cell r="E1605">
            <v>27.92</v>
          </cell>
          <cell r="F1605">
            <v>70.55</v>
          </cell>
        </row>
        <row r="1606">
          <cell r="A1606" t="str">
            <v>30.06.061</v>
          </cell>
          <cell r="B1606" t="str">
            <v>Sistema de alarme PNE com indicador audiovisual, para pessoas com mobilidade reduzida ou cadeirante</v>
          </cell>
          <cell r="C1606" t="str">
            <v>CJ</v>
          </cell>
          <cell r="D1606">
            <v>256.70999999999998</v>
          </cell>
          <cell r="E1606">
            <v>27.92</v>
          </cell>
          <cell r="F1606">
            <v>284.63</v>
          </cell>
        </row>
        <row r="1607">
          <cell r="A1607" t="str">
            <v>30.06.064</v>
          </cell>
          <cell r="B1607" t="str">
            <v>Sistema de alarme PNE com indicador audiovisual, sistema sem fio (Wireless), para pessoas com mobilidade reduzida ou cadeirante</v>
          </cell>
          <cell r="C1607" t="str">
            <v>CJ</v>
          </cell>
          <cell r="D1607">
            <v>670.49</v>
          </cell>
          <cell r="E1607">
            <v>27.92</v>
          </cell>
          <cell r="F1607">
            <v>698.41</v>
          </cell>
        </row>
        <row r="1608">
          <cell r="A1608" t="str">
            <v>30.06.080</v>
          </cell>
          <cell r="B1608" t="str">
            <v>Placa de identificação em alumínio para WC, com desenho universal de acessibilidade</v>
          </cell>
          <cell r="C1608" t="str">
            <v>UN</v>
          </cell>
          <cell r="D1608">
            <v>32.44</v>
          </cell>
          <cell r="E1608">
            <v>4.54</v>
          </cell>
          <cell r="F1608">
            <v>36.979999999999997</v>
          </cell>
        </row>
        <row r="1609">
          <cell r="A1609" t="str">
            <v>30.06.090</v>
          </cell>
          <cell r="B1609" t="str">
            <v>Placa de identificação para estacionamento, com desenho universal de acessibilidade, tipo pedestal</v>
          </cell>
          <cell r="C1609" t="str">
            <v>UN</v>
          </cell>
          <cell r="D1609">
            <v>834.2</v>
          </cell>
          <cell r="E1609">
            <v>5.68</v>
          </cell>
          <cell r="F1609">
            <v>839.88</v>
          </cell>
        </row>
        <row r="1610">
          <cell r="A1610" t="str">
            <v>30.06.100</v>
          </cell>
          <cell r="B1610" t="str">
            <v>Sinalização com pictograma para vaga de estacionamento</v>
          </cell>
          <cell r="C1610" t="str">
            <v>UN</v>
          </cell>
          <cell r="D1610">
            <v>147.02000000000001</v>
          </cell>
          <cell r="E1610">
            <v>97.7</v>
          </cell>
          <cell r="F1610">
            <v>244.72</v>
          </cell>
        </row>
        <row r="1611">
          <cell r="A1611" t="str">
            <v>30.06.110</v>
          </cell>
          <cell r="B1611" t="str">
            <v>Sinalização com pictograma para vaga de estacionamento, com faixas demarcatórias</v>
          </cell>
          <cell r="C1611" t="str">
            <v>UN</v>
          </cell>
          <cell r="D1611">
            <v>307.36</v>
          </cell>
          <cell r="E1611">
            <v>223.32</v>
          </cell>
          <cell r="F1611">
            <v>530.67999999999995</v>
          </cell>
        </row>
        <row r="1612">
          <cell r="A1612" t="str">
            <v>30.06.124</v>
          </cell>
          <cell r="B1612" t="str">
            <v>Sinalização com pictograma autoadesivo em policarbonato para piso 80 cm x 120 cm - área de resgate</v>
          </cell>
          <cell r="C1612" t="str">
            <v>UN</v>
          </cell>
          <cell r="D1612">
            <v>203.31</v>
          </cell>
          <cell r="E1612">
            <v>25.18</v>
          </cell>
          <cell r="F1612">
            <v>228.49</v>
          </cell>
        </row>
        <row r="1613">
          <cell r="A1613" t="str">
            <v>30.06.132</v>
          </cell>
          <cell r="B1613" t="str">
            <v>Placa de sinalização tátil em poliestireno com alto relevo em braile, para identificação de pavimentos</v>
          </cell>
          <cell r="C1613" t="str">
            <v>UN</v>
          </cell>
          <cell r="D1613">
            <v>27.48</v>
          </cell>
          <cell r="E1613">
            <v>4.54</v>
          </cell>
          <cell r="F1613">
            <v>32.020000000000003</v>
          </cell>
        </row>
        <row r="1614">
          <cell r="A1614" t="str">
            <v>30.08</v>
          </cell>
          <cell r="B1614" t="str">
            <v>Aparelhos sanitarios</v>
          </cell>
        </row>
        <row r="1615">
          <cell r="A1615" t="str">
            <v>30.08.030</v>
          </cell>
          <cell r="B1615" t="str">
            <v>Assento articulado para banho, em alumínio com pintura epóxi de 700 x 450 mm</v>
          </cell>
          <cell r="C1615" t="str">
            <v>UN</v>
          </cell>
          <cell r="D1615">
            <v>773.18</v>
          </cell>
          <cell r="E1615">
            <v>5.68</v>
          </cell>
          <cell r="F1615">
            <v>778.86</v>
          </cell>
        </row>
        <row r="1616">
          <cell r="A1616" t="str">
            <v>30.08.040</v>
          </cell>
          <cell r="B1616" t="str">
            <v>Lavatório de louça para canto sem coluna para pessoas com mobilidade reduzida</v>
          </cell>
          <cell r="C1616" t="str">
            <v>UN</v>
          </cell>
          <cell r="D1616">
            <v>1611.53</v>
          </cell>
          <cell r="E1616">
            <v>78.540000000000006</v>
          </cell>
          <cell r="F1616">
            <v>1690.07</v>
          </cell>
        </row>
        <row r="1617">
          <cell r="A1617" t="str">
            <v>30.08.050</v>
          </cell>
          <cell r="B1617" t="str">
            <v>Trocador acessível em MDF com revestimento em laminado melamínico de 180x80 cm</v>
          </cell>
          <cell r="C1617" t="str">
            <v>UN</v>
          </cell>
          <cell r="D1617">
            <v>2539.02</v>
          </cell>
          <cell r="E1617">
            <v>409.53</v>
          </cell>
          <cell r="F1617">
            <v>2948.55</v>
          </cell>
        </row>
        <row r="1618">
          <cell r="A1618" t="str">
            <v>30.08.060</v>
          </cell>
          <cell r="B1618" t="str">
            <v>Bacia sifonada de louça para pessoas com mobilidade reduzida - capacidade de 6 litros</v>
          </cell>
          <cell r="C1618" t="str">
            <v>UN</v>
          </cell>
          <cell r="D1618">
            <v>1141.18</v>
          </cell>
          <cell r="E1618">
            <v>67.19</v>
          </cell>
          <cell r="F1618">
            <v>1208.3699999999999</v>
          </cell>
        </row>
        <row r="1619">
          <cell r="A1619" t="str">
            <v>30.14</v>
          </cell>
          <cell r="B1619" t="str">
            <v>Elevador e plataforma</v>
          </cell>
        </row>
        <row r="1620">
          <cell r="A1620" t="str">
            <v>30.14.030</v>
          </cell>
          <cell r="B1620" t="str">
            <v>Plataforma para elevação até 1,00m, nas dimensões de 900x1400mm, capacidade de 250kg - percurso até 1,00m de altura</v>
          </cell>
          <cell r="C1620" t="str">
            <v>CJ</v>
          </cell>
          <cell r="D1620">
            <v>27263.48</v>
          </cell>
          <cell r="F1620">
            <v>27263.48</v>
          </cell>
        </row>
        <row r="1621">
          <cell r="A1621" t="str">
            <v>30.14.040</v>
          </cell>
          <cell r="B1621" t="str">
            <v>Plataforma para elevação até 2,00m, nas dimensões de 900x1400mm, capacidade de 250kg - percurso superior a 1,00m de altura</v>
          </cell>
          <cell r="C1621" t="str">
            <v>CJ</v>
          </cell>
          <cell r="D1621">
            <v>28100.36</v>
          </cell>
          <cell r="F1621">
            <v>28100.36</v>
          </cell>
        </row>
        <row r="1622">
          <cell r="A1622" t="str">
            <v>30.14.060</v>
          </cell>
          <cell r="B1622" t="str">
            <v>Plataforma para elevacao até 4,00m, nas dimensões de 1100x1400mm, capacidade de 325kg</v>
          </cell>
          <cell r="C1622" t="str">
            <v>CJ</v>
          </cell>
          <cell r="D1622">
            <v>60180</v>
          </cell>
          <cell r="F1622">
            <v>60180</v>
          </cell>
        </row>
        <row r="1623">
          <cell r="A1623" t="str">
            <v>32</v>
          </cell>
          <cell r="B1623" t="str">
            <v>IMPERMEABILIZACAO, PROTECAO E JUNTA</v>
          </cell>
        </row>
        <row r="1624">
          <cell r="A1624" t="str">
            <v>32.06</v>
          </cell>
          <cell r="B1624" t="str">
            <v>Isolamentos termicos / acusticos</v>
          </cell>
        </row>
        <row r="1625">
          <cell r="A1625" t="str">
            <v>32.06.010</v>
          </cell>
          <cell r="B1625" t="str">
            <v>Lã de vidro e/ou lã de rocha com espessura de 1´</v>
          </cell>
          <cell r="C1625" t="str">
            <v>M2</v>
          </cell>
          <cell r="D1625">
            <v>17.809999999999999</v>
          </cell>
          <cell r="E1625">
            <v>4.54</v>
          </cell>
          <cell r="F1625">
            <v>22.35</v>
          </cell>
        </row>
        <row r="1626">
          <cell r="A1626" t="str">
            <v>32.06.030</v>
          </cell>
          <cell r="B1626" t="str">
            <v>Lã de vidro e/ou lã de rocha com espessura de 2´</v>
          </cell>
          <cell r="C1626" t="str">
            <v>M2</v>
          </cell>
          <cell r="D1626">
            <v>31.19</v>
          </cell>
          <cell r="E1626">
            <v>4.54</v>
          </cell>
          <cell r="F1626">
            <v>35.729999999999997</v>
          </cell>
        </row>
        <row r="1627">
          <cell r="A1627" t="str">
            <v>32.06.120</v>
          </cell>
          <cell r="B1627" t="str">
            <v>Argila expandida</v>
          </cell>
          <cell r="C1627" t="str">
            <v>M3</v>
          </cell>
          <cell r="D1627">
            <v>666.05</v>
          </cell>
          <cell r="E1627">
            <v>63.59</v>
          </cell>
          <cell r="F1627">
            <v>729.64</v>
          </cell>
        </row>
        <row r="1628">
          <cell r="A1628" t="str">
            <v>32.06.130</v>
          </cell>
          <cell r="B1628" t="str">
            <v>Espuma flexível de poliuretano poliéter/poliéster para absorção acústica, espessura de 50 mm</v>
          </cell>
          <cell r="C1628" t="str">
            <v>M2</v>
          </cell>
          <cell r="D1628">
            <v>175.69</v>
          </cell>
          <cell r="E1628">
            <v>8.36</v>
          </cell>
          <cell r="F1628">
            <v>184.05</v>
          </cell>
        </row>
        <row r="1629">
          <cell r="A1629" t="str">
            <v>32.06.151</v>
          </cell>
          <cell r="B1629" t="str">
            <v>Lâmina refletiva revestida com dupla face em alumínio, dupla malha de reforço e laminação entre camadas, para isolação térmica</v>
          </cell>
          <cell r="C1629" t="str">
            <v>M2</v>
          </cell>
          <cell r="D1629">
            <v>20.149999999999999</v>
          </cell>
          <cell r="E1629">
            <v>12.34</v>
          </cell>
          <cell r="F1629">
            <v>32.49</v>
          </cell>
        </row>
        <row r="1630">
          <cell r="A1630" t="str">
            <v>32.06.231</v>
          </cell>
          <cell r="B1630" t="str">
            <v>Película de controle solar refletiva na cor prata, aplicado em vidros</v>
          </cell>
          <cell r="C1630" t="str">
            <v>M2</v>
          </cell>
          <cell r="D1630">
            <v>83.03</v>
          </cell>
          <cell r="F1630">
            <v>83.03</v>
          </cell>
        </row>
        <row r="1631">
          <cell r="A1631" t="str">
            <v>32.06.240</v>
          </cell>
          <cell r="B1631" t="str">
            <v>Película adesiva jateada para vidros - uso interno</v>
          </cell>
          <cell r="C1631" t="str">
            <v>M2</v>
          </cell>
          <cell r="D1631">
            <v>19.57</v>
          </cell>
          <cell r="E1631">
            <v>39.08</v>
          </cell>
          <cell r="F1631">
            <v>58.65</v>
          </cell>
        </row>
        <row r="1632">
          <cell r="A1632" t="str">
            <v>32.06.380</v>
          </cell>
          <cell r="B1632" t="str">
            <v>Isolamento acústico em placas de espuma semirrígida, com uma camada de manta HD, espessura de 50 mm</v>
          </cell>
          <cell r="C1632" t="str">
            <v>M2</v>
          </cell>
          <cell r="D1632">
            <v>1397.54</v>
          </cell>
          <cell r="F1632">
            <v>1397.54</v>
          </cell>
        </row>
        <row r="1633">
          <cell r="A1633" t="str">
            <v>32.06.396</v>
          </cell>
          <cell r="B1633" t="str">
            <v>Manta termoacústica em fibra cerâmica aluminizada, espessura de 38 mm</v>
          </cell>
          <cell r="C1633" t="str">
            <v>M2</v>
          </cell>
          <cell r="D1633">
            <v>83.88</v>
          </cell>
          <cell r="E1633">
            <v>33.5</v>
          </cell>
          <cell r="F1633">
            <v>117.38</v>
          </cell>
        </row>
        <row r="1634">
          <cell r="A1634" t="str">
            <v>32.06.400</v>
          </cell>
          <cell r="B1634" t="str">
            <v>Isolamento acústico em placas de espuma semirrígida incombustível, com superfície em cunhas anecóicas, espessura de 50 mm</v>
          </cell>
          <cell r="C1634" t="str">
            <v>M2</v>
          </cell>
          <cell r="D1634">
            <v>603.32000000000005</v>
          </cell>
          <cell r="F1634">
            <v>603.32000000000005</v>
          </cell>
        </row>
        <row r="1635">
          <cell r="A1635" t="str">
            <v>32.07</v>
          </cell>
          <cell r="B1635" t="str">
            <v>Junta de dilatacao</v>
          </cell>
        </row>
        <row r="1636">
          <cell r="A1636" t="str">
            <v>32.07.040</v>
          </cell>
          <cell r="B1636" t="str">
            <v>Junta plástica de 3/4´ x 1/8´</v>
          </cell>
          <cell r="C1636" t="str">
            <v>M</v>
          </cell>
          <cell r="D1636">
            <v>1.43</v>
          </cell>
          <cell r="E1636">
            <v>8.2799999999999994</v>
          </cell>
          <cell r="F1636">
            <v>9.7100000000000009</v>
          </cell>
        </row>
        <row r="1637">
          <cell r="A1637" t="str">
            <v>32.07.060</v>
          </cell>
          <cell r="B1637" t="str">
            <v>Junta de latão bitola de 1/8´</v>
          </cell>
          <cell r="C1637" t="str">
            <v>M</v>
          </cell>
          <cell r="D1637">
            <v>74.42</v>
          </cell>
          <cell r="E1637">
            <v>8.2799999999999994</v>
          </cell>
          <cell r="F1637">
            <v>82.7</v>
          </cell>
        </row>
        <row r="1638">
          <cell r="A1638" t="str">
            <v>32.07.090</v>
          </cell>
          <cell r="B1638" t="str">
            <v>Junta de dilatação ou vedação com mastique de silicone, 1,0 x 0,5 cm - inclusive guia de apoio em polietileno</v>
          </cell>
          <cell r="C1638" t="str">
            <v>M</v>
          </cell>
          <cell r="D1638">
            <v>9.11</v>
          </cell>
          <cell r="E1638">
            <v>3.46</v>
          </cell>
          <cell r="F1638">
            <v>12.57</v>
          </cell>
        </row>
        <row r="1639">
          <cell r="A1639" t="str">
            <v>32.07.110</v>
          </cell>
          <cell r="B1639" t="str">
            <v>Junta a base de asfalto oxidado a quente</v>
          </cell>
          <cell r="C1639" t="str">
            <v>CM3</v>
          </cell>
          <cell r="D1639">
            <v>0.15</v>
          </cell>
          <cell r="E1639">
            <v>7.0000000000000007E-2</v>
          </cell>
          <cell r="F1639">
            <v>0.22</v>
          </cell>
        </row>
        <row r="1640">
          <cell r="A1640" t="str">
            <v>32.07.120</v>
          </cell>
          <cell r="B1640" t="str">
            <v>Mangueira plástica flexível para junta de dilatação</v>
          </cell>
          <cell r="C1640" t="str">
            <v>M</v>
          </cell>
          <cell r="D1640">
            <v>6.79</v>
          </cell>
          <cell r="E1640">
            <v>5.53</v>
          </cell>
          <cell r="F1640">
            <v>12.32</v>
          </cell>
        </row>
        <row r="1641">
          <cell r="A1641" t="str">
            <v>32.07.160</v>
          </cell>
          <cell r="B1641" t="str">
            <v>Junta de dilatação elástica a base de poliuretano</v>
          </cell>
          <cell r="C1641" t="str">
            <v>CM3</v>
          </cell>
          <cell r="D1641">
            <v>0.16</v>
          </cell>
          <cell r="E1641">
            <v>0.14000000000000001</v>
          </cell>
          <cell r="F1641">
            <v>0.3</v>
          </cell>
        </row>
        <row r="1642">
          <cell r="A1642" t="str">
            <v>32.07.226</v>
          </cell>
          <cell r="B1642" t="str">
            <v>Selante elástico monocomponente a base de poliuretano (PU) para juntas de dilatação</v>
          </cell>
          <cell r="C1642" t="str">
            <v>M</v>
          </cell>
          <cell r="D1642">
            <v>7.4</v>
          </cell>
          <cell r="E1642">
            <v>0.1</v>
          </cell>
          <cell r="F1642">
            <v>7.5</v>
          </cell>
        </row>
        <row r="1643">
          <cell r="A1643" t="str">
            <v>32.07.230</v>
          </cell>
          <cell r="B1643" t="str">
            <v>Perfil de acabamento com borracha termoplástica vulcanizada contínua flexível, para junta de dilatação de embutir - piso-piso</v>
          </cell>
          <cell r="C1643" t="str">
            <v>M</v>
          </cell>
          <cell r="D1643">
            <v>242.24</v>
          </cell>
          <cell r="E1643">
            <v>5.03</v>
          </cell>
          <cell r="F1643">
            <v>247.27</v>
          </cell>
        </row>
        <row r="1644">
          <cell r="A1644" t="str">
            <v>32.07.240</v>
          </cell>
          <cell r="B1644" t="str">
            <v>Perfil de acabamento com borracha termoplástica vulcanizada contínua flexível, para junta de dilatação de embutir - piso-parede</v>
          </cell>
          <cell r="C1644" t="str">
            <v>M</v>
          </cell>
          <cell r="D1644">
            <v>289.24</v>
          </cell>
          <cell r="E1644">
            <v>5.03</v>
          </cell>
          <cell r="F1644">
            <v>294.27</v>
          </cell>
        </row>
        <row r="1645">
          <cell r="A1645" t="str">
            <v>32.07.250</v>
          </cell>
          <cell r="B1645" t="str">
            <v>Perfil de acabamento com borracha termoplástica vulcanizada contínua flexível, para junta de dilatação de embutir - parede-parede ou forro-forro</v>
          </cell>
          <cell r="C1645" t="str">
            <v>M</v>
          </cell>
          <cell r="D1645">
            <v>113.37</v>
          </cell>
          <cell r="E1645">
            <v>5.03</v>
          </cell>
          <cell r="F1645">
            <v>118.4</v>
          </cell>
        </row>
        <row r="1646">
          <cell r="A1646" t="str">
            <v>32.07.260</v>
          </cell>
          <cell r="B1646" t="str">
            <v>Perfil de acabamento com borracha termoplástica vulcanizada contínua flexível, para junta de dilatação de embutir - parede-parede ou forro-forro - canto</v>
          </cell>
          <cell r="C1646" t="str">
            <v>M</v>
          </cell>
          <cell r="D1646">
            <v>107.68</v>
          </cell>
          <cell r="E1646">
            <v>5.03</v>
          </cell>
          <cell r="F1646">
            <v>112.71</v>
          </cell>
        </row>
        <row r="1647">
          <cell r="A1647" t="str">
            <v>32.08</v>
          </cell>
          <cell r="B1647" t="str">
            <v>Junta de dilatacao estrutural</v>
          </cell>
        </row>
        <row r="1648">
          <cell r="A1648" t="str">
            <v>32.08.010</v>
          </cell>
          <cell r="B1648" t="str">
            <v>Junta estrutural com poliestireno expandido de alta densidade P-III, espessura de 10 mm</v>
          </cell>
          <cell r="C1648" t="str">
            <v>M2</v>
          </cell>
          <cell r="D1648">
            <v>7.81</v>
          </cell>
          <cell r="E1648">
            <v>3.41</v>
          </cell>
          <cell r="F1648">
            <v>11.22</v>
          </cell>
        </row>
        <row r="1649">
          <cell r="A1649" t="str">
            <v>32.08.030</v>
          </cell>
          <cell r="B1649" t="str">
            <v>Junta estrutural com poliestireno expandido de alta densidade P-III, espessura de 20 mm</v>
          </cell>
          <cell r="C1649" t="str">
            <v>M2</v>
          </cell>
          <cell r="D1649">
            <v>26.03</v>
          </cell>
          <cell r="E1649">
            <v>3.41</v>
          </cell>
          <cell r="F1649">
            <v>29.44</v>
          </cell>
        </row>
        <row r="1650">
          <cell r="A1650" t="str">
            <v>32.08.050</v>
          </cell>
          <cell r="B1650" t="str">
            <v>Junta estrutural com perfilado termoplástico em PVC, perfil O-12</v>
          </cell>
          <cell r="C1650" t="str">
            <v>M</v>
          </cell>
          <cell r="D1650">
            <v>48.85</v>
          </cell>
          <cell r="E1650">
            <v>23.39</v>
          </cell>
          <cell r="F1650">
            <v>72.239999999999995</v>
          </cell>
        </row>
        <row r="1651">
          <cell r="A1651" t="str">
            <v>32.08.060</v>
          </cell>
          <cell r="B1651" t="str">
            <v>Junta estrutural com perfilado termoplástico em PVC, perfil O-22</v>
          </cell>
          <cell r="C1651" t="str">
            <v>M</v>
          </cell>
          <cell r="D1651">
            <v>95.87</v>
          </cell>
          <cell r="E1651">
            <v>23.39</v>
          </cell>
          <cell r="F1651">
            <v>119.26</v>
          </cell>
        </row>
        <row r="1652">
          <cell r="A1652" t="str">
            <v>32.08.070</v>
          </cell>
          <cell r="B1652" t="str">
            <v>Junta estrutural com perfil elastomérico para fissuras, painéis e estruturas em geral, movimentação máxima 15 mm</v>
          </cell>
          <cell r="C1652" t="str">
            <v>M</v>
          </cell>
          <cell r="D1652">
            <v>172.9</v>
          </cell>
          <cell r="F1652">
            <v>172.9</v>
          </cell>
        </row>
        <row r="1653">
          <cell r="A1653" t="str">
            <v>32.08.090</v>
          </cell>
          <cell r="B1653" t="str">
            <v>Junta estrutural com perfil elastomérico para fissuras, painéis e estruturas em geral, movimentação máxima 30 mm</v>
          </cell>
          <cell r="C1653" t="str">
            <v>M</v>
          </cell>
          <cell r="D1653">
            <v>399.7</v>
          </cell>
          <cell r="F1653">
            <v>399.7</v>
          </cell>
        </row>
        <row r="1654">
          <cell r="A1654" t="str">
            <v>32.08.110</v>
          </cell>
          <cell r="B1654" t="str">
            <v>Junta estrutural com perfil elastomérico e lábios poliméricos para obras de arte, movimentação máxima 40 mm</v>
          </cell>
          <cell r="C1654" t="str">
            <v>M</v>
          </cell>
          <cell r="D1654">
            <v>901.58</v>
          </cell>
          <cell r="E1654">
            <v>11.36</v>
          </cell>
          <cell r="F1654">
            <v>912.94</v>
          </cell>
        </row>
        <row r="1655">
          <cell r="A1655" t="str">
            <v>32.08.130</v>
          </cell>
          <cell r="B1655" t="str">
            <v>Junta estrutural com perfil elastomérico e lábios poliméricos para obras de arte, movimentação máxima 55 mm</v>
          </cell>
          <cell r="C1655" t="str">
            <v>M</v>
          </cell>
          <cell r="D1655">
            <v>1215.8399999999999</v>
          </cell>
          <cell r="E1655">
            <v>11.36</v>
          </cell>
          <cell r="F1655">
            <v>1227.2</v>
          </cell>
        </row>
        <row r="1656">
          <cell r="A1656" t="str">
            <v>32.08.160</v>
          </cell>
          <cell r="B1656" t="str">
            <v>Junta elástica estrutural de neoprene</v>
          </cell>
          <cell r="C1656" t="str">
            <v>M</v>
          </cell>
          <cell r="D1656">
            <v>176.87</v>
          </cell>
          <cell r="F1656">
            <v>176.87</v>
          </cell>
        </row>
        <row r="1657">
          <cell r="A1657" t="str">
            <v>32.09</v>
          </cell>
          <cell r="B1657" t="str">
            <v>Apoios e afins</v>
          </cell>
        </row>
        <row r="1658">
          <cell r="A1658" t="str">
            <v>32.09.020</v>
          </cell>
          <cell r="B1658" t="str">
            <v>Chapa de aço em bitolas medias</v>
          </cell>
          <cell r="C1658" t="str">
            <v>KG</v>
          </cell>
          <cell r="D1658">
            <v>10.15</v>
          </cell>
          <cell r="E1658">
            <v>15.1</v>
          </cell>
          <cell r="F1658">
            <v>25.25</v>
          </cell>
        </row>
        <row r="1659">
          <cell r="A1659" t="str">
            <v>32.09.040</v>
          </cell>
          <cell r="B1659" t="str">
            <v>Apoio em placa de neoprene fretado</v>
          </cell>
          <cell r="C1659" t="str">
            <v>DM3</v>
          </cell>
          <cell r="D1659">
            <v>196.21</v>
          </cell>
          <cell r="E1659">
            <v>10.07</v>
          </cell>
          <cell r="F1659">
            <v>206.28</v>
          </cell>
        </row>
        <row r="1660">
          <cell r="A1660" t="str">
            <v>32.10</v>
          </cell>
          <cell r="B1660" t="str">
            <v>Envelope de concreto e protecao de tubos</v>
          </cell>
        </row>
        <row r="1661">
          <cell r="A1661" t="str">
            <v>32.10.050</v>
          </cell>
          <cell r="B1661" t="str">
            <v>Proteção anticorrosiva, a base de resina epóxi com alcatrão, para ramais sob a terra, com DN até 1´</v>
          </cell>
          <cell r="C1661" t="str">
            <v>M</v>
          </cell>
          <cell r="D1661">
            <v>4.97</v>
          </cell>
          <cell r="E1661">
            <v>3.07</v>
          </cell>
          <cell r="F1661">
            <v>8.0399999999999991</v>
          </cell>
        </row>
        <row r="1662">
          <cell r="A1662" t="str">
            <v>32.10.060</v>
          </cell>
          <cell r="B1662" t="str">
            <v>Proteção anticorrosiva, a base de resina epóxi com alcatrão, para ramais sob a terra, com DN acima de 1´ até 2´</v>
          </cell>
          <cell r="C1662" t="str">
            <v>M</v>
          </cell>
          <cell r="D1662">
            <v>9.9700000000000006</v>
          </cell>
          <cell r="E1662">
            <v>6.13</v>
          </cell>
          <cell r="F1662">
            <v>16.100000000000001</v>
          </cell>
        </row>
        <row r="1663">
          <cell r="A1663" t="str">
            <v>32.10.070</v>
          </cell>
          <cell r="B1663" t="str">
            <v>Proteção anticorrosiva, a base de resina epóxi com alcatrão, para ramais sob a terra, com DN acima de 2´ até 3´</v>
          </cell>
          <cell r="C1663" t="str">
            <v>M</v>
          </cell>
          <cell r="D1663">
            <v>14.96</v>
          </cell>
          <cell r="E1663">
            <v>9.1999999999999993</v>
          </cell>
          <cell r="F1663">
            <v>24.16</v>
          </cell>
        </row>
        <row r="1664">
          <cell r="A1664" t="str">
            <v>32.10.080</v>
          </cell>
          <cell r="B1664" t="str">
            <v>Proteção anticorrosiva, a base de resina epóxi com alcatrão, para ramais sob a terra, com DN acima de 3´ até 4´</v>
          </cell>
          <cell r="C1664" t="str">
            <v>M</v>
          </cell>
          <cell r="D1664">
            <v>19.95</v>
          </cell>
          <cell r="E1664">
            <v>12.27</v>
          </cell>
          <cell r="F1664">
            <v>32.22</v>
          </cell>
        </row>
        <row r="1665">
          <cell r="A1665" t="str">
            <v>32.10.082</v>
          </cell>
          <cell r="B1665" t="str">
            <v>Proteção anticorrosiva, a base de resina epóxi com alcatrão, para ramais sob a terra, com DN acima de 5´ até 6´</v>
          </cell>
          <cell r="C1665" t="str">
            <v>M</v>
          </cell>
          <cell r="D1665">
            <v>29.95</v>
          </cell>
          <cell r="E1665">
            <v>18.41</v>
          </cell>
          <cell r="F1665">
            <v>48.36</v>
          </cell>
        </row>
        <row r="1666">
          <cell r="A1666" t="str">
            <v>32.10.090</v>
          </cell>
          <cell r="B1666" t="str">
            <v>Proteção anticorrosiva, com fita adesiva, para ramais sob a terra, com DN até 1´</v>
          </cell>
          <cell r="C1666" t="str">
            <v>M</v>
          </cell>
          <cell r="D1666">
            <v>29.35</v>
          </cell>
          <cell r="E1666">
            <v>1.89</v>
          </cell>
          <cell r="F1666">
            <v>31.24</v>
          </cell>
        </row>
        <row r="1667">
          <cell r="A1667" t="str">
            <v>32.10.100</v>
          </cell>
          <cell r="B1667" t="str">
            <v>Proteção anticorrosiva, com fita adesiva, para ramais sob a terra, com DN acima de 1´ até 2´</v>
          </cell>
          <cell r="C1667" t="str">
            <v>M</v>
          </cell>
          <cell r="D1667">
            <v>52.18</v>
          </cell>
          <cell r="E1667">
            <v>2.65</v>
          </cell>
          <cell r="F1667">
            <v>54.83</v>
          </cell>
        </row>
        <row r="1668">
          <cell r="A1668" t="str">
            <v>32.10.110</v>
          </cell>
          <cell r="B1668" t="str">
            <v>Proteção anticorrosiva, com fita adesiva, para ramais sob a terra, com DN acima de 2´ até 3´</v>
          </cell>
          <cell r="C1668" t="str">
            <v>M</v>
          </cell>
          <cell r="D1668">
            <v>74.42</v>
          </cell>
          <cell r="E1668">
            <v>3.41</v>
          </cell>
          <cell r="F1668">
            <v>77.83</v>
          </cell>
        </row>
        <row r="1669">
          <cell r="A1669" t="str">
            <v>32.11</v>
          </cell>
          <cell r="B1669" t="str">
            <v>Isolante termico para tubos e dutos</v>
          </cell>
        </row>
        <row r="1670">
          <cell r="A1670" t="str">
            <v>32.11.150</v>
          </cell>
          <cell r="B1670" t="str">
            <v>Proteção para isolamento térmico em alumínio</v>
          </cell>
          <cell r="C1670" t="str">
            <v>M2</v>
          </cell>
          <cell r="D1670">
            <v>32.840000000000003</v>
          </cell>
          <cell r="E1670">
            <v>12.84</v>
          </cell>
          <cell r="F1670">
            <v>45.68</v>
          </cell>
        </row>
        <row r="1671">
          <cell r="A1671" t="str">
            <v>32.11.200</v>
          </cell>
          <cell r="B1671" t="str">
            <v>Isolamento térmico em polietileno expandido, espessura de 5 mm, para tubulação de 1/2´ (15 mm)</v>
          </cell>
          <cell r="C1671" t="str">
            <v>M</v>
          </cell>
          <cell r="D1671">
            <v>1.76</v>
          </cell>
          <cell r="E1671">
            <v>12.84</v>
          </cell>
          <cell r="F1671">
            <v>14.6</v>
          </cell>
        </row>
        <row r="1672">
          <cell r="A1672" t="str">
            <v>32.11.210</v>
          </cell>
          <cell r="B1672" t="str">
            <v>Isolamento térmico em polietileno expandido, espessura de 5 mm, para tubulação de 3/4´ (22 mm)</v>
          </cell>
          <cell r="C1672" t="str">
            <v>M</v>
          </cell>
          <cell r="D1672">
            <v>2.67</v>
          </cell>
          <cell r="E1672">
            <v>12.84</v>
          </cell>
          <cell r="F1672">
            <v>15.51</v>
          </cell>
        </row>
        <row r="1673">
          <cell r="A1673" t="str">
            <v>32.11.220</v>
          </cell>
          <cell r="B1673" t="str">
            <v>Isolamento térmico em polietileno expandido, espessura de 5 mm, para tubulação de 1´ (28 mm)</v>
          </cell>
          <cell r="C1673" t="str">
            <v>M</v>
          </cell>
          <cell r="D1673">
            <v>3.15</v>
          </cell>
          <cell r="E1673">
            <v>12.84</v>
          </cell>
          <cell r="F1673">
            <v>15.99</v>
          </cell>
        </row>
        <row r="1674">
          <cell r="A1674" t="str">
            <v>32.11.230</v>
          </cell>
          <cell r="B1674" t="str">
            <v>Isolamento térmico em polietileno expandido, espessura de 10 mm, para tubulação de 1 1/4´ (35 mm)</v>
          </cell>
          <cell r="C1674" t="str">
            <v>M</v>
          </cell>
          <cell r="D1674">
            <v>3.8</v>
          </cell>
          <cell r="E1674">
            <v>12.84</v>
          </cell>
          <cell r="F1674">
            <v>16.64</v>
          </cell>
        </row>
        <row r="1675">
          <cell r="A1675" t="str">
            <v>32.11.240</v>
          </cell>
          <cell r="B1675" t="str">
            <v>Isolamento térmico em polietileno expandido, espessura de 10 mm, para tubulação de 1 1/2´ (42 mm)</v>
          </cell>
          <cell r="C1675" t="str">
            <v>M</v>
          </cell>
          <cell r="D1675">
            <v>5.31</v>
          </cell>
          <cell r="E1675">
            <v>12.84</v>
          </cell>
          <cell r="F1675">
            <v>18.149999999999999</v>
          </cell>
        </row>
        <row r="1676">
          <cell r="A1676" t="str">
            <v>32.11.250</v>
          </cell>
          <cell r="B1676" t="str">
            <v>Isolamento térmico em polietileno expandido, espessura de 10 mm, para tubulação de 2´ (54 mm)</v>
          </cell>
          <cell r="C1676" t="str">
            <v>M</v>
          </cell>
          <cell r="D1676">
            <v>9.69</v>
          </cell>
          <cell r="E1676">
            <v>12.84</v>
          </cell>
          <cell r="F1676">
            <v>22.53</v>
          </cell>
        </row>
        <row r="1677">
          <cell r="A1677" t="str">
            <v>32.11.270</v>
          </cell>
          <cell r="B1677" t="str">
            <v>Isolamento térmico em espuma elastomérica, espessura de 9 a 12 mm, para tubulação de 1/4´ (cobre)</v>
          </cell>
          <cell r="C1677" t="str">
            <v>M</v>
          </cell>
          <cell r="D1677">
            <v>6.97</v>
          </cell>
          <cell r="E1677">
            <v>12.84</v>
          </cell>
          <cell r="F1677">
            <v>19.809999999999999</v>
          </cell>
        </row>
        <row r="1678">
          <cell r="A1678" t="str">
            <v>32.11.280</v>
          </cell>
          <cell r="B1678" t="str">
            <v>Isolamento térmico em espuma elastomérica, espessura de 9 a 12 mm, para tubulação de 1/2´ (cobre)</v>
          </cell>
          <cell r="C1678" t="str">
            <v>M</v>
          </cell>
          <cell r="D1678">
            <v>7.67</v>
          </cell>
          <cell r="E1678">
            <v>12.84</v>
          </cell>
          <cell r="F1678">
            <v>20.51</v>
          </cell>
        </row>
        <row r="1679">
          <cell r="A1679" t="str">
            <v>32.11.290</v>
          </cell>
          <cell r="B1679" t="str">
            <v>Isolamento térmico em espuma elastomérica, espessura de 9 a 12 mm, para tubulação de 5/8´ (cobre) ou 1/4´ (ferro)</v>
          </cell>
          <cell r="C1679" t="str">
            <v>M</v>
          </cell>
          <cell r="D1679">
            <v>8.26</v>
          </cell>
          <cell r="E1679">
            <v>12.84</v>
          </cell>
          <cell r="F1679">
            <v>21.1</v>
          </cell>
        </row>
        <row r="1680">
          <cell r="A1680" t="str">
            <v>32.11.300</v>
          </cell>
          <cell r="B1680" t="str">
            <v>Isolamento térmico em espuma elastomérica, espessura de 9 a 12 mm, para tubulação de 1´ (cobre)</v>
          </cell>
          <cell r="C1680" t="str">
            <v>M</v>
          </cell>
          <cell r="D1680">
            <v>9.4499999999999993</v>
          </cell>
          <cell r="E1680">
            <v>12.84</v>
          </cell>
          <cell r="F1680">
            <v>22.29</v>
          </cell>
        </row>
        <row r="1681">
          <cell r="A1681" t="str">
            <v>32.11.310</v>
          </cell>
          <cell r="B1681" t="str">
            <v>Isolamento térmico em espuma elastomérica, espessura de 19 a 26 mm, para tubulação de 7/8´ (cobre) ou 1/2´ (ferro)</v>
          </cell>
          <cell r="C1681" t="str">
            <v>M</v>
          </cell>
          <cell r="D1681">
            <v>20.56</v>
          </cell>
          <cell r="E1681">
            <v>12.84</v>
          </cell>
          <cell r="F1681">
            <v>33.4</v>
          </cell>
        </row>
        <row r="1682">
          <cell r="A1682" t="str">
            <v>32.11.320</v>
          </cell>
          <cell r="B1682" t="str">
            <v>Isolamento térmico em espuma elastomérica, espessura de 19 a 26 mm, para tubulação de 1 1/8´ (cobre) ou 3/4´ (ferro)</v>
          </cell>
          <cell r="C1682" t="str">
            <v>M</v>
          </cell>
          <cell r="D1682">
            <v>23.64</v>
          </cell>
          <cell r="E1682">
            <v>12.84</v>
          </cell>
          <cell r="F1682">
            <v>36.479999999999997</v>
          </cell>
        </row>
        <row r="1683">
          <cell r="A1683" t="str">
            <v>32.11.330</v>
          </cell>
          <cell r="B1683" t="str">
            <v>Isolamento térmico em espuma elastomérica, espessura de 19 a 26 mm, para tubulação de 1 3/8´ (cobre) ou 1´ (ferro)</v>
          </cell>
          <cell r="C1683" t="str">
            <v>M</v>
          </cell>
          <cell r="D1683">
            <v>26.52</v>
          </cell>
          <cell r="E1683">
            <v>12.84</v>
          </cell>
          <cell r="F1683">
            <v>39.36</v>
          </cell>
        </row>
        <row r="1684">
          <cell r="A1684" t="str">
            <v>32.11.340</v>
          </cell>
          <cell r="B1684" t="str">
            <v>Isolamento térmico em espuma elastomérica, espessura de 19 a 26 mm, para tubulação de 1 5/8´ (cobre) ou 1 1/4´ (ferro)</v>
          </cell>
          <cell r="C1684" t="str">
            <v>M</v>
          </cell>
          <cell r="D1684">
            <v>32.299999999999997</v>
          </cell>
          <cell r="E1684">
            <v>12.84</v>
          </cell>
          <cell r="F1684">
            <v>45.14</v>
          </cell>
        </row>
        <row r="1685">
          <cell r="A1685" t="str">
            <v>32.11.350</v>
          </cell>
          <cell r="B1685" t="str">
            <v>Isolamento térmico em espuma elastomérica, espessura de 19 a 26 mm, para tubulação de 1 1/2´ (ferro)</v>
          </cell>
          <cell r="C1685" t="str">
            <v>M</v>
          </cell>
          <cell r="D1685">
            <v>34.14</v>
          </cell>
          <cell r="E1685">
            <v>12.84</v>
          </cell>
          <cell r="F1685">
            <v>46.98</v>
          </cell>
        </row>
        <row r="1686">
          <cell r="A1686" t="str">
            <v>32.11.360</v>
          </cell>
          <cell r="B1686" t="str">
            <v>Isolamento térmico em espuma elastomérica, espessura de 19 a 26 mm, para tubulação de 2´ (ferro)</v>
          </cell>
          <cell r="C1686" t="str">
            <v>M</v>
          </cell>
          <cell r="D1686">
            <v>44.58</v>
          </cell>
          <cell r="E1686">
            <v>12.84</v>
          </cell>
          <cell r="F1686">
            <v>57.42</v>
          </cell>
        </row>
        <row r="1687">
          <cell r="A1687" t="str">
            <v>32.11.370</v>
          </cell>
          <cell r="B1687" t="str">
            <v>Isolamento térmico em espuma elastomérica, espessura de 19 a 26 mm, para tubulação de 2 1/2´ (ferro)</v>
          </cell>
          <cell r="C1687" t="str">
            <v>M</v>
          </cell>
          <cell r="D1687">
            <v>56.08</v>
          </cell>
          <cell r="E1687">
            <v>12.84</v>
          </cell>
          <cell r="F1687">
            <v>68.92</v>
          </cell>
        </row>
        <row r="1688">
          <cell r="A1688" t="str">
            <v>32.11.380</v>
          </cell>
          <cell r="B1688" t="str">
            <v>Isolamento térmico em espuma elastomérica, espessura de 19 a 26 mm, para tubulação de 3 1/2´ (cobre) ou 3´ (ferro)</v>
          </cell>
          <cell r="C1688" t="str">
            <v>M</v>
          </cell>
          <cell r="D1688">
            <v>60.32</v>
          </cell>
          <cell r="E1688">
            <v>12.84</v>
          </cell>
          <cell r="F1688">
            <v>73.16</v>
          </cell>
        </row>
        <row r="1689">
          <cell r="A1689" t="str">
            <v>32.11.390</v>
          </cell>
          <cell r="B1689" t="str">
            <v>Isolamento térmico em espuma elastomérica, espessura de 19 a 26 mm, para tubulação de 4´ (ferro)</v>
          </cell>
          <cell r="C1689" t="str">
            <v>M</v>
          </cell>
          <cell r="D1689">
            <v>98.85</v>
          </cell>
          <cell r="E1689">
            <v>12.84</v>
          </cell>
          <cell r="F1689">
            <v>111.69</v>
          </cell>
        </row>
        <row r="1690">
          <cell r="A1690" t="str">
            <v>32.11.400</v>
          </cell>
          <cell r="B1690" t="str">
            <v>Isolamento térmico em espuma elastomérica, espessura de 19 a 26 mm, para tubulação de 5´ (ferro)</v>
          </cell>
          <cell r="C1690" t="str">
            <v>M</v>
          </cell>
          <cell r="D1690">
            <v>115.07</v>
          </cell>
          <cell r="E1690">
            <v>12.84</v>
          </cell>
          <cell r="F1690">
            <v>127.91</v>
          </cell>
        </row>
        <row r="1691">
          <cell r="A1691" t="str">
            <v>32.11.410</v>
          </cell>
          <cell r="B1691" t="str">
            <v>Isolamento térmico em espuma elastomérica, espessura de 19 a 26 mm, para tubulação de 6´ (ferro)</v>
          </cell>
          <cell r="C1691" t="str">
            <v>M</v>
          </cell>
          <cell r="D1691">
            <v>141.59</v>
          </cell>
          <cell r="E1691">
            <v>12.84</v>
          </cell>
          <cell r="F1691">
            <v>154.43</v>
          </cell>
        </row>
        <row r="1692">
          <cell r="A1692" t="str">
            <v>32.11.420</v>
          </cell>
          <cell r="B1692" t="str">
            <v>Manta em espuma elastomérica, espessura de 19 a 26 mm, para isolamento térmico de tubulação acima de 6´</v>
          </cell>
          <cell r="C1692" t="str">
            <v>M2</v>
          </cell>
          <cell r="D1692">
            <v>194.12</v>
          </cell>
          <cell r="E1692">
            <v>23.57</v>
          </cell>
          <cell r="F1692">
            <v>217.69</v>
          </cell>
        </row>
        <row r="1693">
          <cell r="A1693" t="str">
            <v>32.11.430</v>
          </cell>
          <cell r="B1693" t="str">
            <v>Isolamento térmico em espuma elastomérica, espessura de 19 a 26 mm, para tubulação de 3/8" (cobre) ou 1/8" (ferro)</v>
          </cell>
          <cell r="C1693" t="str">
            <v>M</v>
          </cell>
          <cell r="D1693">
            <v>16.079999999999998</v>
          </cell>
          <cell r="E1693">
            <v>12.84</v>
          </cell>
          <cell r="F1693">
            <v>28.92</v>
          </cell>
        </row>
        <row r="1694">
          <cell r="A1694" t="str">
            <v>32.11.440</v>
          </cell>
          <cell r="B1694" t="str">
            <v>Isolamento térmico em espuma elastomérica, espessura de 19 a 26 mm, para tubulação de 3/4" (cobre) ou 3/8" (ferro)</v>
          </cell>
          <cell r="C1694" t="str">
            <v>M</v>
          </cell>
          <cell r="D1694">
            <v>18.63</v>
          </cell>
          <cell r="E1694">
            <v>12.84</v>
          </cell>
          <cell r="F1694">
            <v>31.47</v>
          </cell>
        </row>
        <row r="1695">
          <cell r="A1695" t="str">
            <v>32.15</v>
          </cell>
          <cell r="B1695" t="str">
            <v>Impermeabilizacao flexivel com manta</v>
          </cell>
        </row>
        <row r="1696">
          <cell r="A1696" t="str">
            <v>32.15.030</v>
          </cell>
          <cell r="B1696" t="str">
            <v>Impermeabilização em manta asfáltica com armadura, tipo III-B, espessura de 3 mm</v>
          </cell>
          <cell r="C1696" t="str">
            <v>M2</v>
          </cell>
          <cell r="D1696">
            <v>66.11</v>
          </cell>
          <cell r="E1696">
            <v>21.92</v>
          </cell>
          <cell r="F1696">
            <v>88.03</v>
          </cell>
        </row>
        <row r="1697">
          <cell r="A1697" t="str">
            <v>32.15.040</v>
          </cell>
          <cell r="B1697" t="str">
            <v>Impermeabilização em manta asfáltica com armadura, tipo III-B, espessura de 4 mm</v>
          </cell>
          <cell r="C1697" t="str">
            <v>M2</v>
          </cell>
          <cell r="D1697">
            <v>74.849999999999994</v>
          </cell>
          <cell r="E1697">
            <v>21.92</v>
          </cell>
          <cell r="F1697">
            <v>96.77</v>
          </cell>
        </row>
        <row r="1698">
          <cell r="A1698" t="str">
            <v>32.15.080</v>
          </cell>
          <cell r="B1698" t="str">
            <v>Impermeabilização em manta asfáltica tipo III-B, espessura de 3 mm, face exposta em geotêxtil, com membrana acrílica</v>
          </cell>
          <cell r="C1698" t="str">
            <v>M2</v>
          </cell>
          <cell r="D1698">
            <v>136.54</v>
          </cell>
          <cell r="E1698">
            <v>27.59</v>
          </cell>
          <cell r="F1698">
            <v>164.13</v>
          </cell>
        </row>
        <row r="1699">
          <cell r="A1699" t="str">
            <v>32.15.100</v>
          </cell>
          <cell r="B1699" t="str">
            <v>Impermeabilização em manta asfáltica plastomérica com armadura, tipo III, espessura de 4 mm, face exposta em geotêxtil com membrana acrílica</v>
          </cell>
          <cell r="C1699" t="str">
            <v>M2</v>
          </cell>
          <cell r="D1699">
            <v>144.18</v>
          </cell>
          <cell r="E1699">
            <v>27.59</v>
          </cell>
          <cell r="F1699">
            <v>171.77</v>
          </cell>
        </row>
        <row r="1700">
          <cell r="A1700" t="str">
            <v>32.15.240</v>
          </cell>
          <cell r="B1700" t="str">
            <v>Impermeabilização com manta asfáltica tipo III, anti raiz, espessura de 4 mm</v>
          </cell>
          <cell r="C1700" t="str">
            <v>M2</v>
          </cell>
          <cell r="D1700">
            <v>151.33000000000001</v>
          </cell>
          <cell r="F1700">
            <v>151.33000000000001</v>
          </cell>
        </row>
        <row r="1701">
          <cell r="A1701" t="str">
            <v>32.16</v>
          </cell>
          <cell r="B1701" t="str">
            <v>Impermeabilizacao flexivel com membranas</v>
          </cell>
        </row>
        <row r="1702">
          <cell r="A1702" t="str">
            <v>32.16.010</v>
          </cell>
          <cell r="B1702" t="str">
            <v>Impermeabilização em pintura de asfalto oxidado com solventes orgânicos, sobre massa</v>
          </cell>
          <cell r="C1702" t="str">
            <v>M2</v>
          </cell>
          <cell r="D1702">
            <v>10.84</v>
          </cell>
          <cell r="E1702">
            <v>9.08</v>
          </cell>
          <cell r="F1702">
            <v>19.920000000000002</v>
          </cell>
        </row>
        <row r="1703">
          <cell r="A1703" t="str">
            <v>32.16.020</v>
          </cell>
          <cell r="B1703" t="str">
            <v>Impermeabilização em pintura de asfalto oxidado com solventes orgânicos, sobre metal</v>
          </cell>
          <cell r="C1703" t="str">
            <v>M2</v>
          </cell>
          <cell r="D1703">
            <v>7.59</v>
          </cell>
          <cell r="E1703">
            <v>9.08</v>
          </cell>
          <cell r="F1703">
            <v>16.670000000000002</v>
          </cell>
        </row>
        <row r="1704">
          <cell r="A1704" t="str">
            <v>32.16.030</v>
          </cell>
          <cell r="B1704" t="str">
            <v>Impermeabilização em membrana de asfalto modificado com elastômeros, na cor preta</v>
          </cell>
          <cell r="C1704" t="str">
            <v>M2</v>
          </cell>
          <cell r="D1704">
            <v>52.73</v>
          </cell>
          <cell r="E1704">
            <v>9.08</v>
          </cell>
          <cell r="F1704">
            <v>61.81</v>
          </cell>
        </row>
        <row r="1705">
          <cell r="A1705" t="str">
            <v>32.16.040</v>
          </cell>
          <cell r="B1705" t="str">
            <v>Impermeabilização em membrana de asfalto modificado com elastômeros, na cor preta e reforço em tela poliéster</v>
          </cell>
          <cell r="C1705" t="str">
            <v>M2</v>
          </cell>
          <cell r="D1705">
            <v>80.95</v>
          </cell>
          <cell r="E1705">
            <v>25.18</v>
          </cell>
          <cell r="F1705">
            <v>106.13</v>
          </cell>
        </row>
        <row r="1706">
          <cell r="A1706" t="str">
            <v>32.16.050</v>
          </cell>
          <cell r="B1706" t="str">
            <v>Impermeabilização em membrana à base de polímeros acrílicos, na cor branca</v>
          </cell>
          <cell r="C1706" t="str">
            <v>M2</v>
          </cell>
          <cell r="D1706">
            <v>47.53</v>
          </cell>
          <cell r="E1706">
            <v>9.08</v>
          </cell>
          <cell r="F1706">
            <v>56.61</v>
          </cell>
        </row>
        <row r="1707">
          <cell r="A1707" t="str">
            <v>32.16.060</v>
          </cell>
          <cell r="B1707" t="str">
            <v>Impermeabilização em membrana à base de polímeros acrílicos, na cor branca e reforço em tela poliéster</v>
          </cell>
          <cell r="C1707" t="str">
            <v>M2</v>
          </cell>
          <cell r="D1707">
            <v>73.67</v>
          </cell>
          <cell r="E1707">
            <v>25.18</v>
          </cell>
          <cell r="F1707">
            <v>98.85</v>
          </cell>
        </row>
        <row r="1708">
          <cell r="A1708" t="str">
            <v>32.16.070</v>
          </cell>
          <cell r="B1708" t="str">
            <v>Impermeabilização em membrana à base de resina termoplástica e cimentos aditivados com reforço em tela poliéster</v>
          </cell>
          <cell r="C1708" t="str">
            <v>M2</v>
          </cell>
          <cell r="D1708">
            <v>46.71</v>
          </cell>
          <cell r="E1708">
            <v>29.72</v>
          </cell>
          <cell r="F1708">
            <v>76.430000000000007</v>
          </cell>
        </row>
        <row r="1709">
          <cell r="A1709" t="str">
            <v>32.17</v>
          </cell>
          <cell r="B1709" t="str">
            <v>Impermeabilizacao rigida</v>
          </cell>
        </row>
        <row r="1710">
          <cell r="A1710" t="str">
            <v>32.17.010</v>
          </cell>
          <cell r="B1710" t="str">
            <v>Impermeabilização em argamassa impermeável com aditivo hidrófugo</v>
          </cell>
          <cell r="C1710" t="str">
            <v>M3</v>
          </cell>
          <cell r="D1710">
            <v>471.08</v>
          </cell>
          <cell r="E1710">
            <v>392.94</v>
          </cell>
          <cell r="F1710">
            <v>864.02</v>
          </cell>
        </row>
        <row r="1711">
          <cell r="A1711" t="str">
            <v>32.17.012</v>
          </cell>
          <cell r="B1711" t="str">
            <v>Impermeabilização em argamassa de concreto não estrutural com aditivo hidrófugo</v>
          </cell>
          <cell r="C1711" t="str">
            <v>M3</v>
          </cell>
          <cell r="D1711">
            <v>508.71</v>
          </cell>
          <cell r="E1711">
            <v>45.43</v>
          </cell>
          <cell r="F1711">
            <v>554.14</v>
          </cell>
        </row>
        <row r="1712">
          <cell r="A1712" t="str">
            <v>32.17.030</v>
          </cell>
          <cell r="B1712" t="str">
            <v>Impermeabilização em argamassa polimérica para umidade e água de percolação</v>
          </cell>
          <cell r="C1712" t="str">
            <v>M2</v>
          </cell>
          <cell r="D1712">
            <v>5.74</v>
          </cell>
          <cell r="E1712">
            <v>9.57</v>
          </cell>
          <cell r="F1712">
            <v>15.31</v>
          </cell>
        </row>
        <row r="1713">
          <cell r="A1713" t="str">
            <v>32.17.040</v>
          </cell>
          <cell r="B1713" t="str">
            <v>Impermeabilização em argamassa polimérica com reforço em tela poliéster para pressão hidrostática positiva</v>
          </cell>
          <cell r="C1713" t="str">
            <v>M2</v>
          </cell>
          <cell r="D1713">
            <v>18.61</v>
          </cell>
          <cell r="E1713">
            <v>19.16</v>
          </cell>
          <cell r="F1713">
            <v>37.770000000000003</v>
          </cell>
        </row>
        <row r="1714">
          <cell r="A1714" t="str">
            <v>32.17.070</v>
          </cell>
          <cell r="B1714" t="str">
            <v>Impermeabilização anticorrosiva em membrana epoxídica com alcatrão de hulha, sobre massa</v>
          </cell>
          <cell r="C1714" t="str">
            <v>M2</v>
          </cell>
          <cell r="D1714">
            <v>60.12</v>
          </cell>
          <cell r="E1714">
            <v>9.57</v>
          </cell>
          <cell r="F1714">
            <v>69.69</v>
          </cell>
        </row>
        <row r="1715">
          <cell r="A1715" t="str">
            <v>32.20</v>
          </cell>
          <cell r="B1715" t="str">
            <v>Reparos, conservacoes e complementos - GRUPO 32</v>
          </cell>
        </row>
        <row r="1716">
          <cell r="A1716" t="str">
            <v>32.20.010</v>
          </cell>
          <cell r="B1716" t="str">
            <v>Recolocação de argila expandida</v>
          </cell>
          <cell r="C1716" t="str">
            <v>M3</v>
          </cell>
          <cell r="E1716">
            <v>90.84</v>
          </cell>
          <cell r="F1716">
            <v>90.84</v>
          </cell>
        </row>
        <row r="1717">
          <cell r="A1717" t="str">
            <v>32.20.020</v>
          </cell>
          <cell r="B1717" t="str">
            <v>Aplicação de papel Kraft</v>
          </cell>
          <cell r="C1717" t="str">
            <v>M2</v>
          </cell>
          <cell r="D1717">
            <v>4.93</v>
          </cell>
          <cell r="E1717">
            <v>4.54</v>
          </cell>
          <cell r="F1717">
            <v>9.4700000000000006</v>
          </cell>
        </row>
        <row r="1718">
          <cell r="A1718" t="str">
            <v>32.20.050</v>
          </cell>
          <cell r="B1718" t="str">
            <v>Tela em polietileno, malha hexagonal de 1/2´, para armadura de argamassa</v>
          </cell>
          <cell r="C1718" t="str">
            <v>M2</v>
          </cell>
          <cell r="D1718">
            <v>5.34</v>
          </cell>
          <cell r="E1718">
            <v>4.54</v>
          </cell>
          <cell r="F1718">
            <v>9.8800000000000008</v>
          </cell>
        </row>
        <row r="1719">
          <cell r="A1719" t="str">
            <v>32.20.060</v>
          </cell>
          <cell r="B1719" t="str">
            <v>Tela galvanizada fio 24 BWG, malha hexagonal de 1/2´, para armadura de argamassa</v>
          </cell>
          <cell r="C1719" t="str">
            <v>M2</v>
          </cell>
          <cell r="D1719">
            <v>14.03</v>
          </cell>
          <cell r="E1719">
            <v>4.54</v>
          </cell>
          <cell r="F1719">
            <v>18.57</v>
          </cell>
        </row>
        <row r="1720">
          <cell r="A1720" t="str">
            <v>32.20.066</v>
          </cell>
          <cell r="B1720" t="str">
            <v>Lona plástica em polietileno, 150 micras, para camada separadora de piso/pavimento</v>
          </cell>
          <cell r="C1720" t="str">
            <v>M2</v>
          </cell>
          <cell r="D1720">
            <v>0.9</v>
          </cell>
          <cell r="E1720">
            <v>0.33</v>
          </cell>
          <cell r="F1720">
            <v>1.23</v>
          </cell>
        </row>
        <row r="1721">
          <cell r="A1721" t="str">
            <v>33</v>
          </cell>
          <cell r="B1721" t="str">
            <v>PINTURA</v>
          </cell>
        </row>
        <row r="1722">
          <cell r="A1722" t="str">
            <v>33.01</v>
          </cell>
          <cell r="B1722" t="str">
            <v>Preparo de base</v>
          </cell>
        </row>
        <row r="1723">
          <cell r="A1723" t="str">
            <v>33.01.040</v>
          </cell>
          <cell r="B1723" t="str">
            <v>Estucamento e lixamento de concreto deteriorado</v>
          </cell>
          <cell r="C1723" t="str">
            <v>M2</v>
          </cell>
          <cell r="D1723">
            <v>8.4499999999999993</v>
          </cell>
          <cell r="E1723">
            <v>39</v>
          </cell>
          <cell r="F1723">
            <v>47.45</v>
          </cell>
        </row>
        <row r="1724">
          <cell r="A1724" t="str">
            <v>33.01.050</v>
          </cell>
          <cell r="B1724" t="str">
            <v>Estucamento e lixamento de concreto</v>
          </cell>
          <cell r="C1724" t="str">
            <v>M2</v>
          </cell>
          <cell r="D1724">
            <v>4.8</v>
          </cell>
          <cell r="E1724">
            <v>39</v>
          </cell>
          <cell r="F1724">
            <v>43.8</v>
          </cell>
        </row>
        <row r="1725">
          <cell r="A1725" t="str">
            <v>33.01.060</v>
          </cell>
          <cell r="B1725" t="str">
            <v>Imunizante para madeira</v>
          </cell>
          <cell r="C1725" t="str">
            <v>M2</v>
          </cell>
          <cell r="D1725">
            <v>7.24</v>
          </cell>
          <cell r="E1725">
            <v>9.94</v>
          </cell>
          <cell r="F1725">
            <v>17.18</v>
          </cell>
        </row>
        <row r="1726">
          <cell r="A1726" t="str">
            <v>33.01.280</v>
          </cell>
          <cell r="B1726" t="str">
            <v>Reparo de trincas rasas até 5 mm de largura, na massa</v>
          </cell>
          <cell r="C1726" t="str">
            <v>M</v>
          </cell>
          <cell r="D1726">
            <v>28.43</v>
          </cell>
          <cell r="E1726">
            <v>27.92</v>
          </cell>
          <cell r="F1726">
            <v>56.35</v>
          </cell>
        </row>
        <row r="1727">
          <cell r="A1727" t="str">
            <v>33.01.350</v>
          </cell>
          <cell r="B1727" t="str">
            <v>Preparo de base para superfície metálica com fundo antioxidante</v>
          </cell>
          <cell r="C1727" t="str">
            <v>M2</v>
          </cell>
          <cell r="D1727">
            <v>8.0500000000000007</v>
          </cell>
          <cell r="E1727">
            <v>10.68</v>
          </cell>
          <cell r="F1727">
            <v>18.73</v>
          </cell>
        </row>
        <row r="1728">
          <cell r="A1728" t="str">
            <v>33.02</v>
          </cell>
          <cell r="B1728" t="str">
            <v>Massa corrida</v>
          </cell>
        </row>
        <row r="1729">
          <cell r="A1729" t="str">
            <v>33.02.060</v>
          </cell>
          <cell r="B1729" t="str">
            <v>Massa corrida a base de PVA</v>
          </cell>
          <cell r="C1729" t="str">
            <v>M2</v>
          </cell>
          <cell r="D1729">
            <v>3.02</v>
          </cell>
          <cell r="E1729">
            <v>13.43</v>
          </cell>
          <cell r="F1729">
            <v>16.45</v>
          </cell>
        </row>
        <row r="1730">
          <cell r="A1730" t="str">
            <v>33.02.080</v>
          </cell>
          <cell r="B1730" t="str">
            <v>Massa corrida à base de resina acrílica</v>
          </cell>
          <cell r="C1730" t="str">
            <v>M2</v>
          </cell>
          <cell r="D1730">
            <v>5.59</v>
          </cell>
          <cell r="E1730">
            <v>13.43</v>
          </cell>
          <cell r="F1730">
            <v>19.02</v>
          </cell>
        </row>
        <row r="1731">
          <cell r="A1731" t="str">
            <v>33.03</v>
          </cell>
          <cell r="B1731" t="str">
            <v>Pintura em superficies de concreto / massa / gesso / pedras</v>
          </cell>
        </row>
        <row r="1732">
          <cell r="A1732" t="str">
            <v>33.03.220</v>
          </cell>
          <cell r="B1732" t="str">
            <v>Tinta látex em elemento vazado</v>
          </cell>
          <cell r="C1732" t="str">
            <v>M2</v>
          </cell>
          <cell r="D1732">
            <v>5.59</v>
          </cell>
          <cell r="E1732">
            <v>29.58</v>
          </cell>
          <cell r="F1732">
            <v>35.17</v>
          </cell>
        </row>
        <row r="1733">
          <cell r="A1733" t="str">
            <v>33.03.350</v>
          </cell>
          <cell r="B1733" t="str">
            <v>Pintura especial em esmalte para lousa cor verde</v>
          </cell>
          <cell r="C1733" t="str">
            <v>M2</v>
          </cell>
          <cell r="D1733">
            <v>9.35</v>
          </cell>
          <cell r="E1733">
            <v>25.12</v>
          </cell>
          <cell r="F1733">
            <v>34.47</v>
          </cell>
        </row>
        <row r="1734">
          <cell r="A1734" t="str">
            <v>33.03.740</v>
          </cell>
          <cell r="B1734" t="str">
            <v>Resina acrílica plastificante</v>
          </cell>
          <cell r="C1734" t="str">
            <v>M2</v>
          </cell>
          <cell r="D1734">
            <v>19.22</v>
          </cell>
          <cell r="E1734">
            <v>13.96</v>
          </cell>
          <cell r="F1734">
            <v>33.18</v>
          </cell>
        </row>
        <row r="1735">
          <cell r="A1735" t="str">
            <v>33.03.750</v>
          </cell>
          <cell r="B1735" t="str">
            <v>Verniz acrílico</v>
          </cell>
          <cell r="C1735" t="str">
            <v>M2</v>
          </cell>
          <cell r="D1735">
            <v>19.190000000000001</v>
          </cell>
          <cell r="E1735">
            <v>23.98</v>
          </cell>
          <cell r="F1735">
            <v>43.17</v>
          </cell>
        </row>
        <row r="1736">
          <cell r="A1736" t="str">
            <v>33.03.760</v>
          </cell>
          <cell r="B1736" t="str">
            <v>Hidrorepelente incolor à base de silano-siloxano oligomérico disperso em água</v>
          </cell>
          <cell r="C1736" t="str">
            <v>M2</v>
          </cell>
          <cell r="D1736">
            <v>16.84</v>
          </cell>
          <cell r="E1736">
            <v>17.79</v>
          </cell>
          <cell r="F1736">
            <v>34.630000000000003</v>
          </cell>
        </row>
        <row r="1737">
          <cell r="A1737" t="str">
            <v>33.03.770</v>
          </cell>
          <cell r="B1737" t="str">
            <v>Hidrorepelente incolor à base de silano-siloxano oligomérico disperso em solvente</v>
          </cell>
          <cell r="C1737" t="str">
            <v>M2</v>
          </cell>
          <cell r="D1737">
            <v>42.49</v>
          </cell>
          <cell r="E1737">
            <v>17.79</v>
          </cell>
          <cell r="F1737">
            <v>60.28</v>
          </cell>
        </row>
        <row r="1738">
          <cell r="A1738" t="str">
            <v>33.03.780</v>
          </cell>
          <cell r="B1738" t="str">
            <v>Verniz de proteção antipichação</v>
          </cell>
          <cell r="C1738" t="str">
            <v>M2</v>
          </cell>
          <cell r="D1738">
            <v>31.77</v>
          </cell>
          <cell r="E1738">
            <v>23.98</v>
          </cell>
          <cell r="F1738">
            <v>55.75</v>
          </cell>
        </row>
        <row r="1739">
          <cell r="A1739" t="str">
            <v>33.05</v>
          </cell>
          <cell r="B1739" t="str">
            <v>Pintura em superficies de madeira</v>
          </cell>
        </row>
        <row r="1740">
          <cell r="A1740" t="str">
            <v>33.05.010</v>
          </cell>
          <cell r="B1740" t="str">
            <v>Verniz fungicida para madeira</v>
          </cell>
          <cell r="C1740" t="str">
            <v>M2</v>
          </cell>
          <cell r="D1740">
            <v>9.1999999999999993</v>
          </cell>
          <cell r="E1740">
            <v>17.79</v>
          </cell>
          <cell r="F1740">
            <v>26.99</v>
          </cell>
        </row>
        <row r="1741">
          <cell r="A1741" t="str">
            <v>33.05.120</v>
          </cell>
          <cell r="B1741" t="str">
            <v>Esmalte em rodapés, baguetes ou molduras de madeira</v>
          </cell>
          <cell r="C1741" t="str">
            <v>M</v>
          </cell>
          <cell r="D1741">
            <v>3.11</v>
          </cell>
          <cell r="E1741">
            <v>3.31</v>
          </cell>
          <cell r="F1741">
            <v>6.42</v>
          </cell>
        </row>
        <row r="1742">
          <cell r="A1742" t="str">
            <v>33.05.330</v>
          </cell>
          <cell r="B1742" t="str">
            <v>Verniz em superfície de madeira</v>
          </cell>
          <cell r="C1742" t="str">
            <v>M2</v>
          </cell>
          <cell r="D1742">
            <v>10.99</v>
          </cell>
          <cell r="E1742">
            <v>20.059999999999999</v>
          </cell>
          <cell r="F1742">
            <v>31.05</v>
          </cell>
        </row>
        <row r="1743">
          <cell r="A1743" t="str">
            <v>33.05.360</v>
          </cell>
          <cell r="B1743" t="str">
            <v>Verniz em rodapés, baguetes ou molduras de madeira</v>
          </cell>
          <cell r="C1743" t="str">
            <v>M</v>
          </cell>
          <cell r="D1743">
            <v>2.91</v>
          </cell>
          <cell r="E1743">
            <v>2.65</v>
          </cell>
          <cell r="F1743">
            <v>5.56</v>
          </cell>
        </row>
        <row r="1744">
          <cell r="A1744" t="str">
            <v>33.06</v>
          </cell>
          <cell r="B1744" t="str">
            <v>Pintura em pisos</v>
          </cell>
        </row>
        <row r="1745">
          <cell r="A1745" t="str">
            <v>33.06.020</v>
          </cell>
          <cell r="B1745" t="str">
            <v>Acrílico para quadras e pisos cimentados</v>
          </cell>
          <cell r="C1745" t="str">
            <v>M2</v>
          </cell>
          <cell r="D1745">
            <v>4.6100000000000003</v>
          </cell>
          <cell r="E1745">
            <v>23.98</v>
          </cell>
          <cell r="F1745">
            <v>28.59</v>
          </cell>
        </row>
        <row r="1746">
          <cell r="A1746" t="str">
            <v>33.07</v>
          </cell>
          <cell r="B1746" t="str">
            <v>Pintura em estruturas metalicas</v>
          </cell>
        </row>
        <row r="1747">
          <cell r="A1747" t="str">
            <v>33.07.130</v>
          </cell>
          <cell r="B1747" t="str">
            <v>Pintura epóxi bicomponente em estruturas metálicas</v>
          </cell>
          <cell r="C1747" t="str">
            <v>KG</v>
          </cell>
          <cell r="D1747">
            <v>4.4800000000000004</v>
          </cell>
          <cell r="F1747">
            <v>4.4800000000000004</v>
          </cell>
        </row>
        <row r="1748">
          <cell r="A1748" t="str">
            <v>33.07.140</v>
          </cell>
          <cell r="B1748" t="str">
            <v>Pintura com esmalte alquídico em estrutura metálica</v>
          </cell>
          <cell r="C1748" t="str">
            <v>KG</v>
          </cell>
          <cell r="D1748">
            <v>4.41</v>
          </cell>
          <cell r="F1748">
            <v>4.41</v>
          </cell>
        </row>
        <row r="1749">
          <cell r="A1749" t="str">
            <v>33.07.303</v>
          </cell>
          <cell r="B1749" t="str">
            <v>Proteção passiva contra incêndio com tinta intumescente, com tempo requerido de resistência ao fogo TRRF = 60 min - aplicação em estrutura metálica</v>
          </cell>
          <cell r="C1749" t="str">
            <v>M2</v>
          </cell>
          <cell r="D1749">
            <v>173.03</v>
          </cell>
          <cell r="E1749">
            <v>221.69</v>
          </cell>
          <cell r="F1749">
            <v>394.72</v>
          </cell>
        </row>
        <row r="1750">
          <cell r="A1750" t="str">
            <v>33.07.304</v>
          </cell>
          <cell r="B1750" t="str">
            <v>Proteção passiva contra incêndio com tinta intumescente, com tempo requerido de resistência ao fogo TRRF = 120 min - aplicação em estrutura metálica</v>
          </cell>
          <cell r="C1750" t="str">
            <v>M2</v>
          </cell>
          <cell r="D1750">
            <v>632.71</v>
          </cell>
          <cell r="E1750">
            <v>257.04000000000002</v>
          </cell>
          <cell r="F1750">
            <v>889.75</v>
          </cell>
        </row>
        <row r="1751">
          <cell r="A1751" t="str">
            <v>33.09</v>
          </cell>
          <cell r="B1751" t="str">
            <v>Pintura de sinalizacao</v>
          </cell>
        </row>
        <row r="1752">
          <cell r="A1752" t="str">
            <v>33.09.020</v>
          </cell>
          <cell r="B1752" t="str">
            <v>Borracha clorada para faixas demarcatórias</v>
          </cell>
          <cell r="C1752" t="str">
            <v>M</v>
          </cell>
          <cell r="D1752">
            <v>1.62</v>
          </cell>
          <cell r="E1752">
            <v>1.81</v>
          </cell>
          <cell r="F1752">
            <v>3.43</v>
          </cell>
        </row>
        <row r="1753">
          <cell r="A1753" t="str">
            <v>33.09.021</v>
          </cell>
          <cell r="B1753" t="str">
            <v>Tinta acrílica para faixas demarcatórias</v>
          </cell>
          <cell r="C1753" t="str">
            <v>M</v>
          </cell>
          <cell r="D1753">
            <v>1.03</v>
          </cell>
          <cell r="E1753">
            <v>3.6</v>
          </cell>
          <cell r="F1753">
            <v>4.63</v>
          </cell>
        </row>
        <row r="1754">
          <cell r="A1754" t="str">
            <v>33.10</v>
          </cell>
          <cell r="B1754" t="str">
            <v>Pintura em superficie de concreto/massa/gesso/pedras, inclusive preparo</v>
          </cell>
        </row>
        <row r="1755">
          <cell r="A1755" t="str">
            <v>33.10.020</v>
          </cell>
          <cell r="B1755" t="str">
            <v>Tinta látex em massa, inclusive preparo</v>
          </cell>
          <cell r="C1755" t="str">
            <v>M2</v>
          </cell>
          <cell r="D1755">
            <v>8.91</v>
          </cell>
          <cell r="E1755">
            <v>23.98</v>
          </cell>
          <cell r="F1755">
            <v>32.89</v>
          </cell>
        </row>
        <row r="1756">
          <cell r="A1756" t="str">
            <v>33.10.030</v>
          </cell>
          <cell r="B1756" t="str">
            <v>Tinta acrílica antimofo em massa, inclusive preparo</v>
          </cell>
          <cell r="C1756" t="str">
            <v>M2</v>
          </cell>
          <cell r="D1756">
            <v>12.32</v>
          </cell>
          <cell r="E1756">
            <v>23.98</v>
          </cell>
          <cell r="F1756">
            <v>36.299999999999997</v>
          </cell>
        </row>
        <row r="1757">
          <cell r="A1757" t="str">
            <v>33.10.041</v>
          </cell>
          <cell r="B1757" t="str">
            <v>Esmalte à base de água em massa, inclusive preparo</v>
          </cell>
          <cell r="C1757" t="str">
            <v>M2</v>
          </cell>
          <cell r="D1757">
            <v>14.32</v>
          </cell>
          <cell r="E1757">
            <v>23.98</v>
          </cell>
          <cell r="F1757">
            <v>38.299999999999997</v>
          </cell>
        </row>
        <row r="1758">
          <cell r="A1758" t="str">
            <v>33.10.050</v>
          </cell>
          <cell r="B1758" t="str">
            <v>Tinta acrílica em massa, inclusive preparo</v>
          </cell>
          <cell r="C1758" t="str">
            <v>M2</v>
          </cell>
          <cell r="D1758">
            <v>11.8</v>
          </cell>
          <cell r="E1758">
            <v>23.98</v>
          </cell>
          <cell r="F1758">
            <v>35.78</v>
          </cell>
        </row>
        <row r="1759">
          <cell r="A1759" t="str">
            <v>33.10.060</v>
          </cell>
          <cell r="B1759" t="str">
            <v>Epóxi em massa, inclusive preparo</v>
          </cell>
          <cell r="C1759" t="str">
            <v>M2</v>
          </cell>
          <cell r="D1759">
            <v>87.88</v>
          </cell>
          <cell r="E1759">
            <v>50.25</v>
          </cell>
          <cell r="F1759">
            <v>138.13</v>
          </cell>
        </row>
        <row r="1760">
          <cell r="A1760" t="str">
            <v>33.10.070</v>
          </cell>
          <cell r="B1760" t="str">
            <v>Borracha clorada em massa, inclusive preparo</v>
          </cell>
          <cell r="C1760" t="str">
            <v>M2</v>
          </cell>
          <cell r="D1760">
            <v>19.350000000000001</v>
          </cell>
          <cell r="E1760">
            <v>23.98</v>
          </cell>
          <cell r="F1760">
            <v>43.33</v>
          </cell>
        </row>
        <row r="1761">
          <cell r="A1761" t="str">
            <v>33.10.100</v>
          </cell>
          <cell r="B1761" t="str">
            <v>Textura acrílica para uso interno / externo, inclusive preparo</v>
          </cell>
          <cell r="C1761" t="str">
            <v>M2</v>
          </cell>
          <cell r="D1761">
            <v>12.89</v>
          </cell>
          <cell r="E1761">
            <v>33.5</v>
          </cell>
          <cell r="F1761">
            <v>46.39</v>
          </cell>
        </row>
        <row r="1762">
          <cell r="A1762" t="str">
            <v>33.10.120</v>
          </cell>
          <cell r="B1762" t="str">
            <v>Proteção passiva contra incêndio com tinta intumescente, tempo requerido de resistência ao fogo TRRF = 60 minutos - aplicação em painéis de gesso acartonado</v>
          </cell>
          <cell r="C1762" t="str">
            <v>M2</v>
          </cell>
          <cell r="D1762">
            <v>256.20999999999998</v>
          </cell>
          <cell r="F1762">
            <v>256.20999999999998</v>
          </cell>
        </row>
        <row r="1763">
          <cell r="A1763" t="str">
            <v>33.10.130</v>
          </cell>
          <cell r="B1763" t="str">
            <v>Proteção passiva contra incêndio com tinta intumescente, tempo requerido de resistência ao fogo TRRF = 120 minutos - aplicação em painéis de gesso acartonado</v>
          </cell>
          <cell r="C1763" t="str">
            <v>M2</v>
          </cell>
          <cell r="D1763">
            <v>508</v>
          </cell>
          <cell r="F1763">
            <v>508</v>
          </cell>
        </row>
        <row r="1764">
          <cell r="A1764" t="str">
            <v>33.11</v>
          </cell>
          <cell r="B1764" t="str">
            <v>Pintura em superficie metalica, inclusive preparo</v>
          </cell>
        </row>
        <row r="1765">
          <cell r="A1765" t="str">
            <v>33.11.050</v>
          </cell>
          <cell r="B1765" t="str">
            <v>Esmalte à base água em superfície metálica, inclusive preparo</v>
          </cell>
          <cell r="C1765" t="str">
            <v>M2</v>
          </cell>
          <cell r="D1765">
            <v>18.399999999999999</v>
          </cell>
          <cell r="E1765">
            <v>33.5</v>
          </cell>
          <cell r="F1765">
            <v>51.9</v>
          </cell>
        </row>
        <row r="1766">
          <cell r="A1766" t="str">
            <v>33.12</v>
          </cell>
          <cell r="B1766" t="str">
            <v>Pintura em superficie de madeira, inclusive preparo</v>
          </cell>
        </row>
        <row r="1767">
          <cell r="A1767" t="str">
            <v>33.12.011</v>
          </cell>
          <cell r="B1767" t="str">
            <v>Esmalte à base de água em madeira, inclusive preparo</v>
          </cell>
          <cell r="C1767" t="str">
            <v>M2</v>
          </cell>
          <cell r="D1767">
            <v>18.82</v>
          </cell>
          <cell r="E1767">
            <v>33.5</v>
          </cell>
          <cell r="F1767">
            <v>52.32</v>
          </cell>
        </row>
        <row r="1768">
          <cell r="A1768" t="str">
            <v>34</v>
          </cell>
          <cell r="B1768" t="str">
            <v>PAISAGISMO E FECHAMENTOS</v>
          </cell>
        </row>
        <row r="1769">
          <cell r="A1769" t="str">
            <v>34.01</v>
          </cell>
          <cell r="B1769" t="str">
            <v>Preparacao de solo</v>
          </cell>
        </row>
        <row r="1770">
          <cell r="A1770" t="str">
            <v>34.01.010</v>
          </cell>
          <cell r="B1770" t="str">
            <v>Terra vegetal orgânica comum</v>
          </cell>
          <cell r="C1770" t="str">
            <v>M3</v>
          </cell>
          <cell r="D1770">
            <v>183.67</v>
          </cell>
          <cell r="E1770">
            <v>56.78</v>
          </cell>
          <cell r="F1770">
            <v>240.45</v>
          </cell>
        </row>
        <row r="1771">
          <cell r="A1771" t="str">
            <v>34.01.020</v>
          </cell>
          <cell r="B1771" t="str">
            <v>Limpeza e regularização de áreas para ajardinamento (jardins e canteiros)</v>
          </cell>
          <cell r="C1771" t="str">
            <v>M2</v>
          </cell>
          <cell r="E1771">
            <v>2.27</v>
          </cell>
          <cell r="F1771">
            <v>2.27</v>
          </cell>
        </row>
        <row r="1772">
          <cell r="A1772" t="str">
            <v>34.02</v>
          </cell>
          <cell r="B1772" t="str">
            <v>Vegetacao rasteira</v>
          </cell>
        </row>
        <row r="1773">
          <cell r="A1773" t="str">
            <v>34.02.020</v>
          </cell>
          <cell r="B1773" t="str">
            <v>Plantio de grama batatais em placas (praças e áreas abertas)</v>
          </cell>
          <cell r="C1773" t="str">
            <v>M2</v>
          </cell>
          <cell r="D1773">
            <v>10.63</v>
          </cell>
          <cell r="E1773">
            <v>3.84</v>
          </cell>
          <cell r="F1773">
            <v>14.47</v>
          </cell>
        </row>
        <row r="1774">
          <cell r="A1774" t="str">
            <v>34.02.040</v>
          </cell>
          <cell r="B1774" t="str">
            <v>Plantio de grama batatais em placas (jardins e canteiros)</v>
          </cell>
          <cell r="C1774" t="str">
            <v>M2</v>
          </cell>
          <cell r="D1774">
            <v>9.74</v>
          </cell>
          <cell r="E1774">
            <v>5.75</v>
          </cell>
          <cell r="F1774">
            <v>15.49</v>
          </cell>
        </row>
        <row r="1775">
          <cell r="A1775" t="str">
            <v>34.02.070</v>
          </cell>
          <cell r="B1775" t="str">
            <v>Forração com Lírio Amarelo, mínimo 18 mudas / m² - h= 0,50 m</v>
          </cell>
          <cell r="C1775" t="str">
            <v>M2</v>
          </cell>
          <cell r="D1775">
            <v>117.45</v>
          </cell>
          <cell r="E1775">
            <v>7.3</v>
          </cell>
          <cell r="F1775">
            <v>124.75</v>
          </cell>
        </row>
        <row r="1776">
          <cell r="A1776" t="str">
            <v>34.02.080</v>
          </cell>
          <cell r="B1776" t="str">
            <v>Plantio de grama São Carlos em placas (jardins e canteiros)</v>
          </cell>
          <cell r="C1776" t="str">
            <v>M2</v>
          </cell>
          <cell r="D1776">
            <v>18.309999999999999</v>
          </cell>
          <cell r="E1776">
            <v>5.75</v>
          </cell>
          <cell r="F1776">
            <v>24.06</v>
          </cell>
        </row>
        <row r="1777">
          <cell r="A1777" t="str">
            <v>34.02.090</v>
          </cell>
          <cell r="B1777" t="str">
            <v>Forração com Hera Inglesa, mínimo 18 mudas / m² - h= 0,15 m</v>
          </cell>
          <cell r="C1777" t="str">
            <v>M2</v>
          </cell>
          <cell r="D1777">
            <v>53.01</v>
          </cell>
          <cell r="E1777">
            <v>7.3</v>
          </cell>
          <cell r="F1777">
            <v>60.31</v>
          </cell>
        </row>
        <row r="1778">
          <cell r="A1778" t="str">
            <v>34.02.100</v>
          </cell>
          <cell r="B1778" t="str">
            <v>Plantio de grama esmeralda em placas (jardins e canteiros)</v>
          </cell>
          <cell r="C1778" t="str">
            <v>M2</v>
          </cell>
          <cell r="D1778">
            <v>14.09</v>
          </cell>
          <cell r="E1778">
            <v>5.75</v>
          </cell>
          <cell r="F1778">
            <v>19.84</v>
          </cell>
        </row>
        <row r="1779">
          <cell r="A1779" t="str">
            <v>34.02.110</v>
          </cell>
          <cell r="B1779" t="str">
            <v>Forração com clorofito, mínimo de 20 mudas / m² - h= 0,15 m</v>
          </cell>
          <cell r="C1779" t="str">
            <v>M2</v>
          </cell>
          <cell r="D1779">
            <v>51.75</v>
          </cell>
          <cell r="E1779">
            <v>7.3</v>
          </cell>
          <cell r="F1779">
            <v>59.05</v>
          </cell>
        </row>
        <row r="1780">
          <cell r="A1780" t="str">
            <v>34.02.400</v>
          </cell>
          <cell r="B1780" t="str">
            <v>Plantio de grama pelo processo hidrossemeadura</v>
          </cell>
          <cell r="C1780" t="str">
            <v>M2</v>
          </cell>
          <cell r="D1780">
            <v>13.72</v>
          </cell>
          <cell r="F1780">
            <v>13.72</v>
          </cell>
        </row>
        <row r="1781">
          <cell r="A1781" t="str">
            <v>34.03</v>
          </cell>
          <cell r="B1781" t="str">
            <v>Vegetacao arbustiva</v>
          </cell>
        </row>
        <row r="1782">
          <cell r="A1782" t="str">
            <v>34.03.020</v>
          </cell>
          <cell r="B1782" t="str">
            <v>Arbusto Azaléa - h= 0,60 a 0,80 m</v>
          </cell>
          <cell r="C1782" t="str">
            <v>UN</v>
          </cell>
          <cell r="D1782">
            <v>53.48</v>
          </cell>
          <cell r="E1782">
            <v>4.2</v>
          </cell>
          <cell r="F1782">
            <v>57.68</v>
          </cell>
        </row>
        <row r="1783">
          <cell r="A1783" t="str">
            <v>34.03.120</v>
          </cell>
          <cell r="B1783" t="str">
            <v>Arbusto Moréia - h= 0,50 m</v>
          </cell>
          <cell r="C1783" t="str">
            <v>UN</v>
          </cell>
          <cell r="D1783">
            <v>40.25</v>
          </cell>
          <cell r="E1783">
            <v>4.2</v>
          </cell>
          <cell r="F1783">
            <v>44.45</v>
          </cell>
        </row>
        <row r="1784">
          <cell r="A1784" t="str">
            <v>34.03.130</v>
          </cell>
          <cell r="B1784" t="str">
            <v>Arbusto Alamanda - h= 0,60 a 0,80 m</v>
          </cell>
          <cell r="C1784" t="str">
            <v>UN</v>
          </cell>
          <cell r="D1784">
            <v>49.66</v>
          </cell>
          <cell r="E1784">
            <v>4.2</v>
          </cell>
          <cell r="F1784">
            <v>53.86</v>
          </cell>
        </row>
        <row r="1785">
          <cell r="A1785" t="str">
            <v>34.03.150</v>
          </cell>
          <cell r="B1785" t="str">
            <v>Arbusto Curcúligo - h= 0,60 a 0,80 m</v>
          </cell>
          <cell r="C1785" t="str">
            <v>UN</v>
          </cell>
          <cell r="D1785">
            <v>59.91</v>
          </cell>
          <cell r="E1785">
            <v>4.2</v>
          </cell>
          <cell r="F1785">
            <v>64.11</v>
          </cell>
        </row>
        <row r="1786">
          <cell r="A1786" t="str">
            <v>34.04</v>
          </cell>
          <cell r="B1786" t="str">
            <v>arvores</v>
          </cell>
        </row>
        <row r="1787">
          <cell r="A1787" t="str">
            <v>34.04.050</v>
          </cell>
          <cell r="B1787" t="str">
            <v>Árvore ornamental tipo Pata de Vaca - h= 2,00 m</v>
          </cell>
          <cell r="C1787" t="str">
            <v>UN</v>
          </cell>
          <cell r="D1787">
            <v>131.52000000000001</v>
          </cell>
          <cell r="E1787">
            <v>36.53</v>
          </cell>
          <cell r="F1787">
            <v>168.05</v>
          </cell>
        </row>
        <row r="1788">
          <cell r="A1788" t="str">
            <v>34.04.130</v>
          </cell>
          <cell r="B1788" t="str">
            <v>Árvore ornamental tipo Ipê Amarelo - h= 2,00 m</v>
          </cell>
          <cell r="C1788" t="str">
            <v>UN</v>
          </cell>
          <cell r="D1788">
            <v>137.96</v>
          </cell>
          <cell r="E1788">
            <v>36.53</v>
          </cell>
          <cell r="F1788">
            <v>174.49</v>
          </cell>
        </row>
        <row r="1789">
          <cell r="A1789" t="str">
            <v>34.04.160</v>
          </cell>
          <cell r="B1789" t="str">
            <v>Árvore ornamental tipo Areca Bambu - h= 2,00 m</v>
          </cell>
          <cell r="C1789" t="str">
            <v>UN</v>
          </cell>
          <cell r="D1789">
            <v>227.23</v>
          </cell>
          <cell r="E1789">
            <v>36.53</v>
          </cell>
          <cell r="F1789">
            <v>263.76</v>
          </cell>
        </row>
        <row r="1790">
          <cell r="A1790" t="str">
            <v>34.04.164</v>
          </cell>
          <cell r="B1790" t="str">
            <v>Árvore ornamental tipo Falso barbatimão - h= 2,00 m</v>
          </cell>
          <cell r="C1790" t="str">
            <v>UN</v>
          </cell>
          <cell r="D1790">
            <v>338.53</v>
          </cell>
          <cell r="E1790">
            <v>36.53</v>
          </cell>
          <cell r="F1790">
            <v>375.06</v>
          </cell>
        </row>
        <row r="1791">
          <cell r="A1791" t="str">
            <v>34.04.166</v>
          </cell>
          <cell r="B1791" t="str">
            <v>Árvore ornamental tipo Aroeira salsa - h= 2,00 m</v>
          </cell>
          <cell r="C1791" t="str">
            <v>UN</v>
          </cell>
          <cell r="D1791">
            <v>146.04</v>
          </cell>
          <cell r="E1791">
            <v>36.53</v>
          </cell>
          <cell r="F1791">
            <v>182.57</v>
          </cell>
        </row>
        <row r="1792">
          <cell r="A1792" t="str">
            <v>34.04.280</v>
          </cell>
          <cell r="B1792" t="str">
            <v>Árvore ornamental tipo Manacá-da-serra - h= 2,00 m</v>
          </cell>
          <cell r="C1792" t="str">
            <v>UN</v>
          </cell>
          <cell r="D1792">
            <v>101.61</v>
          </cell>
          <cell r="E1792">
            <v>36.53</v>
          </cell>
          <cell r="F1792">
            <v>138.13999999999999</v>
          </cell>
        </row>
        <row r="1793">
          <cell r="A1793" t="str">
            <v>34.04.360</v>
          </cell>
          <cell r="B1793" t="str">
            <v>Árvore ornamental tipo coqueiro Jerivá - h= 4,00 m</v>
          </cell>
          <cell r="C1793" t="str">
            <v>UN</v>
          </cell>
          <cell r="D1793">
            <v>455.79</v>
          </cell>
          <cell r="E1793">
            <v>36.53</v>
          </cell>
          <cell r="F1793">
            <v>492.32</v>
          </cell>
        </row>
        <row r="1794">
          <cell r="A1794" t="str">
            <v>34.04.370</v>
          </cell>
          <cell r="B1794" t="str">
            <v>Árvore ornamental tipo Quaresmeira - h= 1,50 / 2,00 m</v>
          </cell>
          <cell r="C1794" t="str">
            <v>UN</v>
          </cell>
          <cell r="D1794">
            <v>134.24</v>
          </cell>
          <cell r="E1794">
            <v>36.53</v>
          </cell>
          <cell r="F1794">
            <v>170.77</v>
          </cell>
        </row>
        <row r="1795">
          <cell r="A1795" t="str">
            <v>34.05</v>
          </cell>
          <cell r="B1795" t="str">
            <v>Cercas e fechamentos</v>
          </cell>
        </row>
        <row r="1796">
          <cell r="A1796" t="str">
            <v>34.05.020</v>
          </cell>
          <cell r="B1796" t="str">
            <v>Cerca em arame farpado com mourões de concreto</v>
          </cell>
          <cell r="C1796" t="str">
            <v>M</v>
          </cell>
          <cell r="D1796">
            <v>28.15</v>
          </cell>
          <cell r="E1796">
            <v>36.53</v>
          </cell>
          <cell r="F1796">
            <v>64.680000000000007</v>
          </cell>
        </row>
        <row r="1797">
          <cell r="A1797" t="str">
            <v>34.05.030</v>
          </cell>
          <cell r="B1797" t="str">
            <v>Cerca em arame farpado com mourões de concreto, com ponta inclinada</v>
          </cell>
          <cell r="C1797" t="str">
            <v>M</v>
          </cell>
          <cell r="D1797">
            <v>38.85</v>
          </cell>
          <cell r="E1797">
            <v>36.53</v>
          </cell>
          <cell r="F1797">
            <v>75.38</v>
          </cell>
        </row>
        <row r="1798">
          <cell r="A1798" t="str">
            <v>34.05.032</v>
          </cell>
          <cell r="B1798" t="str">
            <v>Cerca em arame farpado com mourões de concreto, com ponta inclinada - 12 fiadas</v>
          </cell>
          <cell r="C1798" t="str">
            <v>M</v>
          </cell>
          <cell r="D1798">
            <v>41.95</v>
          </cell>
          <cell r="E1798">
            <v>36.53</v>
          </cell>
          <cell r="F1798">
            <v>78.48</v>
          </cell>
        </row>
        <row r="1799">
          <cell r="A1799" t="str">
            <v>34.05.050</v>
          </cell>
          <cell r="B1799" t="str">
            <v>Cerca em tela de aço galvanizado de 2´, montantes em mourões de concreto com ponta inclinada e arame farpado</v>
          </cell>
          <cell r="C1799" t="str">
            <v>M</v>
          </cell>
          <cell r="D1799">
            <v>161.86000000000001</v>
          </cell>
          <cell r="E1799">
            <v>58.53</v>
          </cell>
          <cell r="F1799">
            <v>220.39</v>
          </cell>
        </row>
        <row r="1800">
          <cell r="A1800" t="str">
            <v>34.05.080</v>
          </cell>
          <cell r="B1800" t="str">
            <v>Alambrado em tela de aço galvanizado de 2´, montantes metálicos e arame farpado, até 4,00 m de altura</v>
          </cell>
          <cell r="C1800" t="str">
            <v>M2</v>
          </cell>
          <cell r="D1800">
            <v>238.41</v>
          </cell>
          <cell r="F1800">
            <v>238.41</v>
          </cell>
        </row>
        <row r="1801">
          <cell r="A1801" t="str">
            <v>34.05.110</v>
          </cell>
          <cell r="B1801" t="str">
            <v>Alambrado em tela de aço galvanizado de 2´, montantes metálicos e arame farpado, acima de 4,00 m de altura</v>
          </cell>
          <cell r="C1801" t="str">
            <v>M2</v>
          </cell>
          <cell r="D1801">
            <v>248.96</v>
          </cell>
          <cell r="F1801">
            <v>248.96</v>
          </cell>
        </row>
        <row r="1802">
          <cell r="A1802" t="str">
            <v>34.05.120</v>
          </cell>
          <cell r="B1802" t="str">
            <v>Alambrado em tela de aço galvanizado de 1´, montantes metálicos e arame farpado</v>
          </cell>
          <cell r="C1802" t="str">
            <v>M2</v>
          </cell>
          <cell r="D1802">
            <v>220.89</v>
          </cell>
          <cell r="F1802">
            <v>220.89</v>
          </cell>
        </row>
        <row r="1803">
          <cell r="A1803" t="str">
            <v>34.05.170</v>
          </cell>
          <cell r="B1803" t="str">
            <v>Barreira de proteção perimetral em aço inoxidável AISI 430, dupla</v>
          </cell>
          <cell r="C1803" t="str">
            <v>M</v>
          </cell>
          <cell r="D1803">
            <v>46.8</v>
          </cell>
          <cell r="F1803">
            <v>46.8</v>
          </cell>
        </row>
        <row r="1804">
          <cell r="A1804" t="str">
            <v>34.05.210</v>
          </cell>
          <cell r="B1804" t="str">
            <v>Alambrado em tela de aço galvanizado de 2´, montantes metálicos com extremo superior duplo e arame farpado, acima de 4,00 m de altura</v>
          </cell>
          <cell r="C1804" t="str">
            <v>M2</v>
          </cell>
          <cell r="D1804">
            <v>330.25</v>
          </cell>
          <cell r="F1804">
            <v>330.25</v>
          </cell>
        </row>
        <row r="1805">
          <cell r="A1805" t="str">
            <v>34.05.260</v>
          </cell>
          <cell r="B1805" t="str">
            <v>Gradil em aço galvanizado eletrofundido, malha 65 x 132 mm e pintura eletrostática</v>
          </cell>
          <cell r="C1805" t="str">
            <v>M2</v>
          </cell>
          <cell r="D1805">
            <v>408.09</v>
          </cell>
          <cell r="E1805">
            <v>75.28</v>
          </cell>
          <cell r="F1805">
            <v>483.37</v>
          </cell>
        </row>
        <row r="1806">
          <cell r="A1806" t="str">
            <v>34.05.270</v>
          </cell>
          <cell r="B1806" t="str">
            <v>Alambrado em tela de aço galvanizado de 2´, montantes metálicos retos</v>
          </cell>
          <cell r="C1806" t="str">
            <v>M2</v>
          </cell>
          <cell r="D1806">
            <v>238.03</v>
          </cell>
          <cell r="F1806">
            <v>238.03</v>
          </cell>
        </row>
        <row r="1807">
          <cell r="A1807" t="str">
            <v>34.05.290</v>
          </cell>
          <cell r="B1807" t="str">
            <v>Portão de abrir em grade de aço galvanizado eletrofundida, malha 65 x 132 mm, e pintura eletrostática</v>
          </cell>
          <cell r="C1807" t="str">
            <v>M2</v>
          </cell>
          <cell r="D1807">
            <v>1501.31</v>
          </cell>
          <cell r="E1807">
            <v>112.41</v>
          </cell>
          <cell r="F1807">
            <v>1613.72</v>
          </cell>
        </row>
        <row r="1808">
          <cell r="A1808" t="str">
            <v>34.05.300</v>
          </cell>
          <cell r="B1808" t="str">
            <v>Portão de correr em grade de aço galvanizado eletrofundida, malha 65 x 132 mm, e pintura eletrostática</v>
          </cell>
          <cell r="C1808" t="str">
            <v>M2</v>
          </cell>
          <cell r="D1808">
            <v>1004.15</v>
          </cell>
          <cell r="E1808">
            <v>112.41</v>
          </cell>
          <cell r="F1808">
            <v>1116.56</v>
          </cell>
        </row>
        <row r="1809">
          <cell r="A1809" t="str">
            <v>34.05.310</v>
          </cell>
          <cell r="B1809" t="str">
            <v>Gradil de ferro perfilado, tipo parque</v>
          </cell>
          <cell r="C1809" t="str">
            <v>M2</v>
          </cell>
          <cell r="D1809">
            <v>555.63</v>
          </cell>
          <cell r="E1809">
            <v>44.08</v>
          </cell>
          <cell r="F1809">
            <v>599.71</v>
          </cell>
        </row>
        <row r="1810">
          <cell r="A1810" t="str">
            <v>34.05.320</v>
          </cell>
          <cell r="B1810" t="str">
            <v>Portão de ferro perfilado, tipo parque</v>
          </cell>
          <cell r="C1810" t="str">
            <v>M2</v>
          </cell>
          <cell r="D1810">
            <v>785.02</v>
          </cell>
          <cell r="E1810">
            <v>38.340000000000003</v>
          </cell>
          <cell r="F1810">
            <v>823.36</v>
          </cell>
        </row>
        <row r="1811">
          <cell r="A1811" t="str">
            <v>34.05.322</v>
          </cell>
          <cell r="B1811" t="str">
            <v>Gradil rígido modular em aço 2" - H=1,10m, C=1,65m, padrão CET SP</v>
          </cell>
          <cell r="C1811" t="str">
            <v>UN</v>
          </cell>
          <cell r="D1811">
            <v>618.85</v>
          </cell>
          <cell r="E1811">
            <v>150.68</v>
          </cell>
          <cell r="F1811">
            <v>769.53</v>
          </cell>
        </row>
        <row r="1812">
          <cell r="A1812" t="str">
            <v>34.05.350</v>
          </cell>
          <cell r="B1812" t="str">
            <v>Portão de abrir em gradil eletrofundido, malha 5 x 15 cm</v>
          </cell>
          <cell r="C1812" t="str">
            <v>M2</v>
          </cell>
          <cell r="D1812">
            <v>1383.17</v>
          </cell>
          <cell r="E1812">
            <v>90.74</v>
          </cell>
          <cell r="F1812">
            <v>1473.91</v>
          </cell>
        </row>
        <row r="1813">
          <cell r="A1813" t="str">
            <v>34.05.360</v>
          </cell>
          <cell r="B1813" t="str">
            <v>Gradil tela eletrosoldado, malha de 5 x 15cm, galvanizado</v>
          </cell>
          <cell r="C1813" t="str">
            <v>M2</v>
          </cell>
          <cell r="D1813">
            <v>97.16</v>
          </cell>
          <cell r="E1813">
            <v>110.65</v>
          </cell>
          <cell r="F1813">
            <v>207.81</v>
          </cell>
        </row>
        <row r="1814">
          <cell r="A1814" t="str">
            <v>34.05.370</v>
          </cell>
          <cell r="B1814" t="str">
            <v>Fechamento de divisa - mourão com placas pré moldadas</v>
          </cell>
          <cell r="C1814" t="str">
            <v>M</v>
          </cell>
          <cell r="D1814">
            <v>191.67</v>
          </cell>
          <cell r="E1814">
            <v>59.01</v>
          </cell>
          <cell r="F1814">
            <v>250.68</v>
          </cell>
        </row>
        <row r="1815">
          <cell r="A1815" t="str">
            <v>34.13</v>
          </cell>
          <cell r="B1815" t="str">
            <v>Corte, recorte e remocao</v>
          </cell>
        </row>
        <row r="1816">
          <cell r="A1816" t="str">
            <v>34.13.011</v>
          </cell>
          <cell r="B1816" t="str">
            <v>Corte, recorte e remoção de árvore  inclusive as raízes - diâmetro (DAP)&gt;5cm&lt;15cm</v>
          </cell>
          <cell r="C1816" t="str">
            <v>UN</v>
          </cell>
          <cell r="D1816">
            <v>111.76</v>
          </cell>
          <cell r="E1816">
            <v>176.66</v>
          </cell>
          <cell r="F1816">
            <v>288.42</v>
          </cell>
        </row>
        <row r="1817">
          <cell r="A1817" t="str">
            <v>34.13.021</v>
          </cell>
          <cell r="B1817" t="str">
            <v>Corte, recorte e remoção de árvore inclusive as raízes - diâmetro (DAP)&gt;15cm&lt;30cm</v>
          </cell>
          <cell r="C1817" t="str">
            <v>UN</v>
          </cell>
          <cell r="D1817">
            <v>586.88</v>
          </cell>
          <cell r="E1817">
            <v>217.06</v>
          </cell>
          <cell r="F1817">
            <v>803.94</v>
          </cell>
        </row>
        <row r="1818">
          <cell r="A1818" t="str">
            <v>34.13.031</v>
          </cell>
          <cell r="B1818" t="str">
            <v>Corte, recorte e remoção de árvore inclusive as raízes - diâmetro (DAP)&gt;30cm&lt;45cm</v>
          </cell>
          <cell r="C1818" t="str">
            <v>UN</v>
          </cell>
          <cell r="D1818">
            <v>2267.8200000000002</v>
          </cell>
          <cell r="E1818">
            <v>393.72</v>
          </cell>
          <cell r="F1818">
            <v>2661.54</v>
          </cell>
        </row>
        <row r="1819">
          <cell r="A1819" t="str">
            <v>34.13.041</v>
          </cell>
          <cell r="B1819" t="str">
            <v>Corte, recorte e remoção de árvore inclusive as raízes - diâmetro (DAP)&gt;45cm&lt;60cm</v>
          </cell>
          <cell r="C1819" t="str">
            <v>UN</v>
          </cell>
          <cell r="D1819">
            <v>2915.8</v>
          </cell>
          <cell r="E1819">
            <v>1070</v>
          </cell>
          <cell r="F1819">
            <v>3985.8</v>
          </cell>
        </row>
        <row r="1820">
          <cell r="A1820" t="str">
            <v>34.13.051</v>
          </cell>
          <cell r="B1820" t="str">
            <v>Corte, recorte e remoção de árvore inclusive as raízes - diâmetro (DAP)&gt;60cm&lt;100cm</v>
          </cell>
          <cell r="C1820" t="str">
            <v>UN</v>
          </cell>
          <cell r="D1820">
            <v>5988.32</v>
          </cell>
          <cell r="E1820">
            <v>2140</v>
          </cell>
          <cell r="F1820">
            <v>8128.32</v>
          </cell>
        </row>
        <row r="1821">
          <cell r="A1821" t="str">
            <v>34.13.060</v>
          </cell>
          <cell r="B1821" t="str">
            <v>Corte, recorte e remoção de árvore inclusive as raízes - diâmetro (DAP) acima de 100 cm</v>
          </cell>
          <cell r="C1821" t="str">
            <v>UN</v>
          </cell>
          <cell r="D1821">
            <v>8826.6</v>
          </cell>
          <cell r="E1821">
            <v>2483.2800000000002</v>
          </cell>
          <cell r="F1821">
            <v>11309.88</v>
          </cell>
        </row>
        <row r="1822">
          <cell r="A1822" t="str">
            <v>34.20</v>
          </cell>
          <cell r="B1822" t="str">
            <v>Reparos, conservacoes e complementos - GRUPO 34</v>
          </cell>
        </row>
        <row r="1823">
          <cell r="A1823" t="str">
            <v>34.20.050</v>
          </cell>
          <cell r="B1823" t="str">
            <v>Tela de arame galvanizado fio nº 22 BWG, malha de 2´, tipo galinheiro</v>
          </cell>
          <cell r="C1823" t="str">
            <v>M2</v>
          </cell>
          <cell r="D1823">
            <v>9.01</v>
          </cell>
          <cell r="E1823">
            <v>8.82</v>
          </cell>
          <cell r="F1823">
            <v>17.829999999999998</v>
          </cell>
        </row>
        <row r="1824">
          <cell r="A1824" t="str">
            <v>34.20.080</v>
          </cell>
          <cell r="B1824" t="str">
            <v>Tela de aço galvanizado fio nº 10 BWG, malha de 2´, tipo alambrado de segurança</v>
          </cell>
          <cell r="C1824" t="str">
            <v>M2</v>
          </cell>
          <cell r="D1824">
            <v>70.89</v>
          </cell>
          <cell r="E1824">
            <v>12.22</v>
          </cell>
          <cell r="F1824">
            <v>83.11</v>
          </cell>
        </row>
        <row r="1825">
          <cell r="A1825" t="str">
            <v>34.20.110</v>
          </cell>
          <cell r="B1825" t="str">
            <v>Recolocação de barreira de proteção perimetral, simples ou dupla</v>
          </cell>
          <cell r="C1825" t="str">
            <v>M</v>
          </cell>
          <cell r="D1825">
            <v>10.82</v>
          </cell>
          <cell r="F1825">
            <v>10.82</v>
          </cell>
        </row>
        <row r="1826">
          <cell r="A1826" t="str">
            <v>34.20.160</v>
          </cell>
          <cell r="B1826" t="str">
            <v>Recolocação de alambrado, com altura até 4,50 m</v>
          </cell>
          <cell r="C1826" t="str">
            <v>M2</v>
          </cell>
          <cell r="D1826">
            <v>1.55</v>
          </cell>
          <cell r="E1826">
            <v>18.53</v>
          </cell>
          <cell r="F1826">
            <v>20.079999999999998</v>
          </cell>
        </row>
        <row r="1827">
          <cell r="A1827" t="str">
            <v>34.20.170</v>
          </cell>
          <cell r="B1827" t="str">
            <v>Recolocação de alambrado, com altura acima de 4,50 m</v>
          </cell>
          <cell r="C1827" t="str">
            <v>M2</v>
          </cell>
          <cell r="D1827">
            <v>1.64</v>
          </cell>
          <cell r="E1827">
            <v>24.84</v>
          </cell>
          <cell r="F1827">
            <v>26.48</v>
          </cell>
        </row>
        <row r="1828">
          <cell r="A1828" t="str">
            <v>34.20.384</v>
          </cell>
          <cell r="B1828" t="str">
            <v>Bicicletário modelo U invertido em tubo circular de aço Ø 2", com acabamento em pintura eletrostática, para fixação chumbado/parafusado</v>
          </cell>
          <cell r="C1828" t="str">
            <v>UN</v>
          </cell>
          <cell r="D1828">
            <v>536.26</v>
          </cell>
          <cell r="E1828">
            <v>44.38</v>
          </cell>
          <cell r="F1828">
            <v>580.64</v>
          </cell>
        </row>
        <row r="1829">
          <cell r="A1829" t="str">
            <v>34.20.390</v>
          </cell>
          <cell r="B1829" t="str">
            <v>Grelha arvoreira em ferro fundido</v>
          </cell>
          <cell r="C1829" t="str">
            <v>M2</v>
          </cell>
          <cell r="D1829">
            <v>1458</v>
          </cell>
          <cell r="E1829">
            <v>25.18</v>
          </cell>
          <cell r="F1829">
            <v>1483.18</v>
          </cell>
        </row>
        <row r="1830">
          <cell r="A1830" t="str">
            <v>35</v>
          </cell>
          <cell r="B1830" t="str">
            <v>PLAYGROUND E EQUIPAMENTO RECREATIVO</v>
          </cell>
        </row>
        <row r="1831">
          <cell r="A1831" t="str">
            <v>35.01</v>
          </cell>
          <cell r="B1831" t="str">
            <v>Quadra e equipamento de esportes</v>
          </cell>
        </row>
        <row r="1832">
          <cell r="A1832" t="str">
            <v>35.01.070</v>
          </cell>
          <cell r="B1832" t="str">
            <v>Tela de arame galvanizado fio nº 12 BWG, malha de 2´</v>
          </cell>
          <cell r="C1832" t="str">
            <v>M2</v>
          </cell>
          <cell r="D1832">
            <v>39.729999999999997</v>
          </cell>
          <cell r="E1832">
            <v>7.56</v>
          </cell>
          <cell r="F1832">
            <v>47.29</v>
          </cell>
        </row>
        <row r="1833">
          <cell r="A1833" t="str">
            <v>35.01.150</v>
          </cell>
          <cell r="B1833" t="str">
            <v>Trave oficial completa com rede para futebol de salão</v>
          </cell>
          <cell r="C1833" t="str">
            <v>CJ</v>
          </cell>
          <cell r="D1833">
            <v>2146.34</v>
          </cell>
          <cell r="E1833">
            <v>181.26</v>
          </cell>
          <cell r="F1833">
            <v>2327.6</v>
          </cell>
        </row>
        <row r="1834">
          <cell r="A1834" t="str">
            <v>35.01.170</v>
          </cell>
          <cell r="B1834" t="str">
            <v>Poste oficial completo com rede para voleibol</v>
          </cell>
          <cell r="C1834" t="str">
            <v>CJ</v>
          </cell>
          <cell r="D1834">
            <v>1751.12</v>
          </cell>
          <cell r="E1834">
            <v>181.26</v>
          </cell>
          <cell r="F1834">
            <v>1932.38</v>
          </cell>
        </row>
        <row r="1835">
          <cell r="A1835" t="str">
            <v>35.01.550</v>
          </cell>
          <cell r="B1835" t="str">
            <v>Piso em fibra de polipropileno corrugado para quadra de esportes, inclusive pintura</v>
          </cell>
          <cell r="C1835" t="str">
            <v>M2</v>
          </cell>
          <cell r="D1835">
            <v>154.47999999999999</v>
          </cell>
          <cell r="E1835">
            <v>37.299999999999997</v>
          </cell>
          <cell r="F1835">
            <v>191.78</v>
          </cell>
        </row>
        <row r="1836">
          <cell r="A1836" t="str">
            <v>35.03</v>
          </cell>
          <cell r="B1836" t="str">
            <v>Abrigo, guarita e quiosque</v>
          </cell>
        </row>
        <row r="1837">
          <cell r="A1837" t="str">
            <v>35.03.030</v>
          </cell>
          <cell r="B1837" t="str">
            <v>Cancela automática metálica com barreira de alumínio de 3,50 até 4,00 m</v>
          </cell>
          <cell r="C1837" t="str">
            <v>UN</v>
          </cell>
          <cell r="D1837">
            <v>4550.84</v>
          </cell>
          <cell r="E1837">
            <v>106.65</v>
          </cell>
          <cell r="F1837">
            <v>4657.49</v>
          </cell>
        </row>
        <row r="1838">
          <cell r="A1838" t="str">
            <v>35.04</v>
          </cell>
          <cell r="B1838" t="str">
            <v>Bancos</v>
          </cell>
        </row>
        <row r="1839">
          <cell r="A1839" t="str">
            <v>35.04.020</v>
          </cell>
          <cell r="B1839" t="str">
            <v>Banco contínuo em concreto vazado</v>
          </cell>
          <cell r="C1839" t="str">
            <v>M</v>
          </cell>
          <cell r="D1839">
            <v>117.98</v>
          </cell>
          <cell r="E1839">
            <v>109.32</v>
          </cell>
          <cell r="F1839">
            <v>227.3</v>
          </cell>
        </row>
        <row r="1840">
          <cell r="A1840" t="str">
            <v>35.04.120</v>
          </cell>
          <cell r="B1840" t="str">
            <v>Banco em concreto pré-moldado, comprimento 150 cm</v>
          </cell>
          <cell r="C1840" t="str">
            <v>UN</v>
          </cell>
          <cell r="D1840">
            <v>544.63</v>
          </cell>
          <cell r="E1840">
            <v>24.33</v>
          </cell>
          <cell r="F1840">
            <v>568.96</v>
          </cell>
        </row>
        <row r="1841">
          <cell r="A1841" t="str">
            <v>35.04.130</v>
          </cell>
          <cell r="B1841" t="str">
            <v>Banco de madeira sobre alvenaria</v>
          </cell>
          <cell r="C1841" t="str">
            <v>M2</v>
          </cell>
          <cell r="D1841">
            <v>189.73</v>
          </cell>
          <cell r="E1841">
            <v>68.14</v>
          </cell>
          <cell r="F1841">
            <v>257.87</v>
          </cell>
        </row>
        <row r="1842">
          <cell r="A1842" t="str">
            <v>35.04.140</v>
          </cell>
          <cell r="B1842" t="str">
            <v>Banco em concreto pré-moldado com pés vazados, comprimento 200 cm</v>
          </cell>
          <cell r="C1842" t="str">
            <v>UN</v>
          </cell>
          <cell r="D1842">
            <v>613.55999999999995</v>
          </cell>
          <cell r="E1842">
            <v>34.22</v>
          </cell>
          <cell r="F1842">
            <v>647.78</v>
          </cell>
        </row>
        <row r="1843">
          <cell r="A1843" t="str">
            <v>35.04.150</v>
          </cell>
          <cell r="B1843" t="str">
            <v>Banco em concreto pré-moldado com 3 pés, comprimento 300 cm</v>
          </cell>
          <cell r="C1843" t="str">
            <v>UN</v>
          </cell>
          <cell r="D1843">
            <v>903.41</v>
          </cell>
          <cell r="E1843">
            <v>51.33</v>
          </cell>
          <cell r="F1843">
            <v>954.74</v>
          </cell>
        </row>
        <row r="1844">
          <cell r="A1844" t="str">
            <v>35.05</v>
          </cell>
          <cell r="B1844" t="str">
            <v>Equipamento recreativo</v>
          </cell>
        </row>
        <row r="1845">
          <cell r="A1845" t="str">
            <v>35.05.200</v>
          </cell>
          <cell r="B1845" t="str">
            <v>Centro de atividades em madeira rústica</v>
          </cell>
          <cell r="C1845" t="str">
            <v>CJ</v>
          </cell>
          <cell r="D1845">
            <v>5210.8</v>
          </cell>
          <cell r="E1845">
            <v>241.68</v>
          </cell>
          <cell r="F1845">
            <v>5452.48</v>
          </cell>
        </row>
        <row r="1846">
          <cell r="A1846" t="str">
            <v>35.05.210</v>
          </cell>
          <cell r="B1846" t="str">
            <v>Balanço duplo em madeira rústica</v>
          </cell>
          <cell r="C1846" t="str">
            <v>CJ</v>
          </cell>
          <cell r="D1846">
            <v>2732.36</v>
          </cell>
          <cell r="E1846">
            <v>241.68</v>
          </cell>
          <cell r="F1846">
            <v>2974.04</v>
          </cell>
        </row>
        <row r="1847">
          <cell r="A1847" t="str">
            <v>35.05.220</v>
          </cell>
          <cell r="B1847" t="str">
            <v>Gangorra dupla em madeira rústica</v>
          </cell>
          <cell r="C1847" t="str">
            <v>CJ</v>
          </cell>
          <cell r="D1847">
            <v>1627.25</v>
          </cell>
          <cell r="E1847">
            <v>241.68</v>
          </cell>
          <cell r="F1847">
            <v>1868.93</v>
          </cell>
        </row>
        <row r="1848">
          <cell r="A1848" t="str">
            <v>35.05.240</v>
          </cell>
          <cell r="B1848" t="str">
            <v>Gira-gira em ferro com assento de madeira (8 lugares)</v>
          </cell>
          <cell r="C1848" t="str">
            <v>CJ</v>
          </cell>
          <cell r="D1848">
            <v>3577.63</v>
          </cell>
          <cell r="E1848">
            <v>241.68</v>
          </cell>
          <cell r="F1848">
            <v>3819.31</v>
          </cell>
        </row>
        <row r="1849">
          <cell r="A1849" t="str">
            <v>35.07</v>
          </cell>
          <cell r="B1849" t="str">
            <v>Mastro para bandeiras</v>
          </cell>
        </row>
        <row r="1850">
          <cell r="A1850" t="str">
            <v>35.07.020</v>
          </cell>
          <cell r="B1850" t="str">
            <v>Plataforma com 3 mastros galvanizados, h= 7,00 m</v>
          </cell>
          <cell r="C1850" t="str">
            <v>CJ</v>
          </cell>
          <cell r="D1850">
            <v>6008.43</v>
          </cell>
          <cell r="E1850">
            <v>384.15</v>
          </cell>
          <cell r="F1850">
            <v>6392.58</v>
          </cell>
        </row>
        <row r="1851">
          <cell r="A1851" t="str">
            <v>35.07.030</v>
          </cell>
          <cell r="B1851" t="str">
            <v>Plataforma com 3 mastros galvanizados, h= 9,00 m</v>
          </cell>
          <cell r="C1851" t="str">
            <v>CJ</v>
          </cell>
          <cell r="D1851">
            <v>8460.0499999999993</v>
          </cell>
          <cell r="E1851">
            <v>384.15</v>
          </cell>
          <cell r="F1851">
            <v>8844.2000000000007</v>
          </cell>
        </row>
        <row r="1852">
          <cell r="A1852" t="str">
            <v>35.07.060</v>
          </cell>
          <cell r="B1852" t="str">
            <v>Mastro para bandeira galvanizado, h= 9,00 m</v>
          </cell>
          <cell r="C1852" t="str">
            <v>UN</v>
          </cell>
          <cell r="D1852">
            <v>2807.61</v>
          </cell>
          <cell r="E1852">
            <v>56.73</v>
          </cell>
          <cell r="F1852">
            <v>2864.34</v>
          </cell>
        </row>
        <row r="1853">
          <cell r="A1853" t="str">
            <v>35.07.070</v>
          </cell>
          <cell r="B1853" t="str">
            <v>Mastro para bandeira galvanizado, h= 7,00 m</v>
          </cell>
          <cell r="C1853" t="str">
            <v>UN</v>
          </cell>
          <cell r="D1853">
            <v>1990.45</v>
          </cell>
          <cell r="E1853">
            <v>56.73</v>
          </cell>
          <cell r="F1853">
            <v>2047.18</v>
          </cell>
        </row>
        <row r="1854">
          <cell r="A1854" t="str">
            <v>35.20</v>
          </cell>
          <cell r="B1854" t="str">
            <v>Reparos, conservacoes e complementos - GRUPO 35</v>
          </cell>
        </row>
        <row r="1855">
          <cell r="A1855" t="str">
            <v>35.20.010</v>
          </cell>
          <cell r="B1855" t="str">
            <v>Tela em polietileno, malha 10 x 10 cm, fio 2 mm</v>
          </cell>
          <cell r="C1855" t="str">
            <v>M2</v>
          </cell>
          <cell r="D1855">
            <v>13.23</v>
          </cell>
          <cell r="F1855">
            <v>13.23</v>
          </cell>
        </row>
        <row r="1856">
          <cell r="A1856" t="str">
            <v>35.20.050</v>
          </cell>
          <cell r="B1856" t="str">
            <v>Conjunto de 4 lixeiras para coleta seletiva, com tampa basculante, capacidade 50 litros</v>
          </cell>
          <cell r="C1856" t="str">
            <v>UN</v>
          </cell>
          <cell r="D1856">
            <v>1227.8399999999999</v>
          </cell>
          <cell r="E1856">
            <v>37.76</v>
          </cell>
          <cell r="F1856">
            <v>1265.5999999999999</v>
          </cell>
        </row>
        <row r="1857">
          <cell r="A1857" t="str">
            <v>36</v>
          </cell>
          <cell r="B1857" t="str">
            <v>ENTRADA DE ENERGIA ELETRICA E TELEFONIA</v>
          </cell>
        </row>
        <row r="1858">
          <cell r="A1858" t="str">
            <v>36.01</v>
          </cell>
          <cell r="B1858" t="str">
            <v>Entrada de energia - componentes</v>
          </cell>
        </row>
        <row r="1859">
          <cell r="A1859" t="str">
            <v>36.01.242</v>
          </cell>
          <cell r="B1859" t="str">
            <v>Cubículo de média tensão, para uso ao tempo, classe 24 kV</v>
          </cell>
          <cell r="C1859" t="str">
            <v>CJ</v>
          </cell>
          <cell r="D1859">
            <v>160863.6</v>
          </cell>
          <cell r="E1859">
            <v>295.58</v>
          </cell>
          <cell r="F1859">
            <v>161159.18</v>
          </cell>
        </row>
        <row r="1860">
          <cell r="A1860" t="str">
            <v>36.01.252</v>
          </cell>
          <cell r="B1860" t="str">
            <v>Cubículo de média tensão, para uso ao tempo, classe 17,5 kV</v>
          </cell>
          <cell r="C1860" t="str">
            <v>CJ</v>
          </cell>
          <cell r="D1860">
            <v>131403.18</v>
          </cell>
          <cell r="E1860">
            <v>295.58</v>
          </cell>
          <cell r="F1860">
            <v>131698.76</v>
          </cell>
        </row>
        <row r="1861">
          <cell r="A1861" t="str">
            <v>36.01.260</v>
          </cell>
          <cell r="B1861" t="str">
            <v>Cubículo de entrada e medição para uso abrigado, classe 15 kV</v>
          </cell>
          <cell r="C1861" t="str">
            <v>CJ</v>
          </cell>
          <cell r="D1861">
            <v>111051.21</v>
          </cell>
          <cell r="E1861">
            <v>591.16</v>
          </cell>
          <cell r="F1861">
            <v>111642.37</v>
          </cell>
        </row>
        <row r="1862">
          <cell r="A1862" t="str">
            <v>36.03</v>
          </cell>
          <cell r="B1862" t="str">
            <v>Caixas de entrada / medicao</v>
          </cell>
        </row>
        <row r="1863">
          <cell r="A1863" t="str">
            <v>36.03.010</v>
          </cell>
          <cell r="B1863" t="str">
            <v>Caixa de medição tipo II (300 x 560 x 200) mm, padrão concessionárias</v>
          </cell>
          <cell r="C1863" t="str">
            <v>UN</v>
          </cell>
          <cell r="D1863">
            <v>129.30000000000001</v>
          </cell>
          <cell r="E1863">
            <v>193.21</v>
          </cell>
          <cell r="F1863">
            <v>322.51</v>
          </cell>
        </row>
        <row r="1864">
          <cell r="A1864" t="str">
            <v>36.03.020</v>
          </cell>
          <cell r="B1864" t="str">
            <v>Caixa de medição polifásica (500 x 600 x 200) mm, padrão concessionárias</v>
          </cell>
          <cell r="C1864" t="str">
            <v>UN</v>
          </cell>
          <cell r="D1864">
            <v>238.82</v>
          </cell>
          <cell r="E1864">
            <v>193.21</v>
          </cell>
          <cell r="F1864">
            <v>432.03</v>
          </cell>
        </row>
        <row r="1865">
          <cell r="A1865" t="str">
            <v>36.03.030</v>
          </cell>
          <cell r="B1865" t="str">
            <v>Caixa de medição externa tipo ´L´ (900 x 600 x 270) mm, padrão Concessionárias</v>
          </cell>
          <cell r="C1865" t="str">
            <v>UN</v>
          </cell>
          <cell r="D1865">
            <v>1091.77</v>
          </cell>
          <cell r="E1865">
            <v>223.32</v>
          </cell>
          <cell r="F1865">
            <v>1315.09</v>
          </cell>
        </row>
        <row r="1866">
          <cell r="A1866" t="str">
            <v>36.03.050</v>
          </cell>
          <cell r="B1866" t="str">
            <v>Caixa de medição externa tipo ´N´ (1300 x 1200 x 270) mm, padrão Concessionárias</v>
          </cell>
          <cell r="C1866" t="str">
            <v>UN</v>
          </cell>
          <cell r="D1866">
            <v>2561.87</v>
          </cell>
          <cell r="E1866">
            <v>223.32</v>
          </cell>
          <cell r="F1866">
            <v>2785.19</v>
          </cell>
        </row>
        <row r="1867">
          <cell r="A1867" t="str">
            <v>36.03.060</v>
          </cell>
          <cell r="B1867" t="str">
            <v>Caixa de medição externa tipo ´M´ (900 x 1200 x 270) mm, padrão Concessionárias</v>
          </cell>
          <cell r="C1867" t="str">
            <v>UN</v>
          </cell>
          <cell r="D1867">
            <v>1733.8</v>
          </cell>
          <cell r="E1867">
            <v>223.32</v>
          </cell>
          <cell r="F1867">
            <v>1957.12</v>
          </cell>
        </row>
        <row r="1868">
          <cell r="A1868" t="str">
            <v>36.03.080</v>
          </cell>
          <cell r="B1868" t="str">
            <v>Caixa para seccionadora tipo ´T´ (900 x 600 x 250) mm, padrão Concessionárias</v>
          </cell>
          <cell r="C1868" t="str">
            <v>UN</v>
          </cell>
          <cell r="D1868">
            <v>601.97</v>
          </cell>
          <cell r="E1868">
            <v>167.49</v>
          </cell>
          <cell r="F1868">
            <v>769.46</v>
          </cell>
        </row>
        <row r="1869">
          <cell r="A1869" t="str">
            <v>36.03.090</v>
          </cell>
          <cell r="B1869" t="str">
            <v>Caixa de medição interna tipo ´A1´ (1000 x 1000 x 300) mm, padrão Concessionárias</v>
          </cell>
          <cell r="C1869" t="str">
            <v>UN</v>
          </cell>
          <cell r="D1869">
            <v>1613.51</v>
          </cell>
          <cell r="E1869">
            <v>232.48</v>
          </cell>
          <cell r="F1869">
            <v>1845.99</v>
          </cell>
        </row>
        <row r="1870">
          <cell r="A1870" t="str">
            <v>36.03.120</v>
          </cell>
          <cell r="B1870" t="str">
            <v>Caixa de proteção para transformador de corrente, (1000 x 750 x 300) mm, padrão Concessionárias</v>
          </cell>
          <cell r="C1870" t="str">
            <v>UN</v>
          </cell>
          <cell r="D1870">
            <v>1376.12</v>
          </cell>
          <cell r="E1870">
            <v>223.32</v>
          </cell>
          <cell r="F1870">
            <v>1599.44</v>
          </cell>
        </row>
        <row r="1871">
          <cell r="A1871" t="str">
            <v>36.03.130</v>
          </cell>
          <cell r="B1871" t="str">
            <v>Caixa de proteção dos bornes do medidor, (300 x 250 x 90) mm, padrão Concessionárias</v>
          </cell>
          <cell r="C1871" t="str">
            <v>UN</v>
          </cell>
          <cell r="D1871">
            <v>123.62</v>
          </cell>
          <cell r="E1871">
            <v>111.66</v>
          </cell>
          <cell r="F1871">
            <v>235.28</v>
          </cell>
        </row>
        <row r="1872">
          <cell r="A1872" t="str">
            <v>36.03.150</v>
          </cell>
          <cell r="B1872" t="str">
            <v>Caixa de entrada tipo ´E´ (560 x 350 x 210) mm - padrão Concessionárias</v>
          </cell>
          <cell r="C1872" t="str">
            <v>UN</v>
          </cell>
          <cell r="D1872">
            <v>234.44</v>
          </cell>
          <cell r="E1872">
            <v>193.21</v>
          </cell>
          <cell r="F1872">
            <v>427.65</v>
          </cell>
        </row>
        <row r="1873">
          <cell r="A1873" t="str">
            <v>36.03.160</v>
          </cell>
          <cell r="B1873" t="str">
            <v>Caixa base lateral tipo ´N´ (1300 x 400 x 250) mm</v>
          </cell>
          <cell r="C1873" t="str">
            <v>UN</v>
          </cell>
          <cell r="D1873">
            <v>691.53</v>
          </cell>
          <cell r="E1873">
            <v>223.32</v>
          </cell>
          <cell r="F1873">
            <v>914.85</v>
          </cell>
        </row>
        <row r="1874">
          <cell r="A1874" t="str">
            <v>36.04</v>
          </cell>
          <cell r="B1874" t="str">
            <v>Suporte (Braquet)</v>
          </cell>
        </row>
        <row r="1875">
          <cell r="A1875" t="str">
            <v>36.04.010</v>
          </cell>
          <cell r="B1875" t="str">
            <v>Suporte para 1 isolador de baixa tensão</v>
          </cell>
          <cell r="C1875" t="str">
            <v>UN</v>
          </cell>
          <cell r="D1875">
            <v>36.06</v>
          </cell>
          <cell r="E1875">
            <v>16.75</v>
          </cell>
          <cell r="F1875">
            <v>52.81</v>
          </cell>
        </row>
        <row r="1876">
          <cell r="A1876" t="str">
            <v>36.04.030</v>
          </cell>
          <cell r="B1876" t="str">
            <v>Suporte para 2 isoladores de baixa tensão</v>
          </cell>
          <cell r="C1876" t="str">
            <v>UN</v>
          </cell>
          <cell r="D1876">
            <v>52.78</v>
          </cell>
          <cell r="E1876">
            <v>16.75</v>
          </cell>
          <cell r="F1876">
            <v>69.53</v>
          </cell>
        </row>
        <row r="1877">
          <cell r="A1877" t="str">
            <v>36.04.050</v>
          </cell>
          <cell r="B1877" t="str">
            <v>Suporte para 3 isoladores de baixa tensão</v>
          </cell>
          <cell r="C1877" t="str">
            <v>UN</v>
          </cell>
          <cell r="D1877">
            <v>85.18</v>
          </cell>
          <cell r="E1877">
            <v>16.75</v>
          </cell>
          <cell r="F1877">
            <v>101.93</v>
          </cell>
        </row>
        <row r="1878">
          <cell r="A1878" t="str">
            <v>36.04.070</v>
          </cell>
          <cell r="B1878" t="str">
            <v>Suporte para 4 isoladores de baixa tensão</v>
          </cell>
          <cell r="C1878" t="str">
            <v>UN</v>
          </cell>
          <cell r="D1878">
            <v>123.59</v>
          </cell>
          <cell r="E1878">
            <v>16.75</v>
          </cell>
          <cell r="F1878">
            <v>140.34</v>
          </cell>
        </row>
        <row r="1879">
          <cell r="A1879" t="str">
            <v>36.05</v>
          </cell>
          <cell r="B1879" t="str">
            <v>Isoladores</v>
          </cell>
        </row>
        <row r="1880">
          <cell r="A1880" t="str">
            <v>36.05.010</v>
          </cell>
          <cell r="B1880" t="str">
            <v>Isolador tipo roldana para baixa tensão de 76 x 79 mm</v>
          </cell>
          <cell r="C1880" t="str">
            <v>UN</v>
          </cell>
          <cell r="D1880">
            <v>46.64</v>
          </cell>
          <cell r="E1880">
            <v>11.16</v>
          </cell>
          <cell r="F1880">
            <v>57.8</v>
          </cell>
        </row>
        <row r="1881">
          <cell r="A1881" t="str">
            <v>36.05.040</v>
          </cell>
          <cell r="B1881" t="str">
            <v>Isolador tipo disco para 15 kV de 6´ - 150 mm</v>
          </cell>
          <cell r="C1881" t="str">
            <v>UN</v>
          </cell>
          <cell r="D1881">
            <v>94.73</v>
          </cell>
          <cell r="E1881">
            <v>11.16</v>
          </cell>
          <cell r="F1881">
            <v>105.89</v>
          </cell>
        </row>
        <row r="1882">
          <cell r="A1882" t="str">
            <v>36.05.080</v>
          </cell>
          <cell r="B1882" t="str">
            <v>Isolador tipo pino para 15 kV, inclusive pino (poste)</v>
          </cell>
          <cell r="C1882" t="str">
            <v>UN</v>
          </cell>
          <cell r="D1882">
            <v>80.16</v>
          </cell>
          <cell r="E1882">
            <v>41.87</v>
          </cell>
          <cell r="F1882">
            <v>122.03</v>
          </cell>
        </row>
        <row r="1883">
          <cell r="A1883" t="str">
            <v>36.05.100</v>
          </cell>
          <cell r="B1883" t="str">
            <v>Isolador pedestal para 15 kV</v>
          </cell>
          <cell r="C1883" t="str">
            <v>UN</v>
          </cell>
          <cell r="D1883">
            <v>152.41</v>
          </cell>
          <cell r="E1883">
            <v>11.16</v>
          </cell>
          <cell r="F1883">
            <v>163.57</v>
          </cell>
        </row>
        <row r="1884">
          <cell r="A1884" t="str">
            <v>36.05.110</v>
          </cell>
          <cell r="B1884" t="str">
            <v>Isolador pedestal para 25 kV</v>
          </cell>
          <cell r="C1884" t="str">
            <v>UN</v>
          </cell>
          <cell r="D1884">
            <v>204.87</v>
          </cell>
          <cell r="E1884">
            <v>11.16</v>
          </cell>
          <cell r="F1884">
            <v>216.03</v>
          </cell>
        </row>
        <row r="1885">
          <cell r="A1885" t="str">
            <v>36.06</v>
          </cell>
          <cell r="B1885" t="str">
            <v>Muflas e terminais</v>
          </cell>
        </row>
        <row r="1886">
          <cell r="A1886" t="str">
            <v>36.06.060</v>
          </cell>
          <cell r="B1886" t="str">
            <v>Terminal modular (mufla) unipolar externo para cabo até 70 mm²/15 kV</v>
          </cell>
          <cell r="C1886" t="str">
            <v>CJ</v>
          </cell>
          <cell r="D1886">
            <v>526.45000000000005</v>
          </cell>
          <cell r="E1886">
            <v>27.92</v>
          </cell>
          <cell r="F1886">
            <v>554.37</v>
          </cell>
        </row>
        <row r="1887">
          <cell r="A1887" t="str">
            <v>36.06.080</v>
          </cell>
          <cell r="B1887" t="str">
            <v>Terminal modular (mufla) unipolar interno para cabo até 70 mm²/15 kV</v>
          </cell>
          <cell r="C1887" t="str">
            <v>CJ</v>
          </cell>
          <cell r="D1887">
            <v>444.16</v>
          </cell>
          <cell r="E1887">
            <v>27.92</v>
          </cell>
          <cell r="F1887">
            <v>472.08</v>
          </cell>
        </row>
        <row r="1888">
          <cell r="A1888" t="str">
            <v>36.07</v>
          </cell>
          <cell r="B1888" t="str">
            <v>Para-raios de media tensao</v>
          </cell>
        </row>
        <row r="1889">
          <cell r="A1889" t="str">
            <v>36.07.010</v>
          </cell>
          <cell r="B1889" t="str">
            <v>Para-raios de distribuição, classe 12 kV/5 kA, completo, encapsulado com polímero</v>
          </cell>
          <cell r="C1889" t="str">
            <v>UN</v>
          </cell>
          <cell r="D1889">
            <v>234.18</v>
          </cell>
          <cell r="E1889">
            <v>26.18</v>
          </cell>
          <cell r="F1889">
            <v>260.36</v>
          </cell>
        </row>
        <row r="1890">
          <cell r="A1890" t="str">
            <v>36.07.030</v>
          </cell>
          <cell r="B1890" t="str">
            <v>Para-raios de distribuição, classe 12 kV/10 kA, completo, encapsulado com polímero</v>
          </cell>
          <cell r="C1890" t="str">
            <v>UN</v>
          </cell>
          <cell r="D1890">
            <v>214.81</v>
          </cell>
          <cell r="E1890">
            <v>26.18</v>
          </cell>
          <cell r="F1890">
            <v>240.99</v>
          </cell>
        </row>
        <row r="1891">
          <cell r="A1891" t="str">
            <v>36.07.050</v>
          </cell>
          <cell r="B1891" t="str">
            <v>Para-raios de distribuição, classe 15 kV/5 kA, completo, encapsulado com polímero</v>
          </cell>
          <cell r="C1891" t="str">
            <v>UN</v>
          </cell>
          <cell r="D1891">
            <v>242.58</v>
          </cell>
          <cell r="E1891">
            <v>26.18</v>
          </cell>
          <cell r="F1891">
            <v>268.76</v>
          </cell>
        </row>
        <row r="1892">
          <cell r="A1892" t="str">
            <v>36.07.060</v>
          </cell>
          <cell r="B1892" t="str">
            <v>Para-raios de distribuição, classe 15 kV/10 kA, completo, encapsulado com polímero</v>
          </cell>
          <cell r="C1892" t="str">
            <v>UN</v>
          </cell>
          <cell r="D1892">
            <v>212.22</v>
          </cell>
          <cell r="E1892">
            <v>26.18</v>
          </cell>
          <cell r="F1892">
            <v>238.4</v>
          </cell>
        </row>
        <row r="1893">
          <cell r="A1893" t="str">
            <v>36.08</v>
          </cell>
          <cell r="B1893" t="str">
            <v>Gerador e grupo gerador</v>
          </cell>
        </row>
        <row r="1894">
          <cell r="A1894" t="str">
            <v>36.08.030</v>
          </cell>
          <cell r="B1894" t="str">
            <v>Grupo gerador com potência de 250/228 kVA, variação de + ou - 5% - completo</v>
          </cell>
          <cell r="C1894" t="str">
            <v>UN</v>
          </cell>
          <cell r="D1894">
            <v>211161.77</v>
          </cell>
          <cell r="E1894">
            <v>2148.88</v>
          </cell>
          <cell r="F1894">
            <v>213310.65</v>
          </cell>
        </row>
        <row r="1895">
          <cell r="A1895" t="str">
            <v>36.08.040</v>
          </cell>
          <cell r="B1895" t="str">
            <v>Grupo gerador com potência de 350/320 kVA, variação de + ou - 10% - completo</v>
          </cell>
          <cell r="C1895" t="str">
            <v>UN</v>
          </cell>
          <cell r="D1895">
            <v>236361.22</v>
          </cell>
          <cell r="E1895">
            <v>2148.88</v>
          </cell>
          <cell r="F1895">
            <v>238510.1</v>
          </cell>
        </row>
        <row r="1896">
          <cell r="A1896" t="str">
            <v>36.08.050</v>
          </cell>
          <cell r="B1896" t="str">
            <v>Grupo gerador com potência de 88/80 kVA, variação de + ou - 10% - completo</v>
          </cell>
          <cell r="C1896" t="str">
            <v>UN</v>
          </cell>
          <cell r="D1896">
            <v>103002.26</v>
          </cell>
          <cell r="E1896">
            <v>2148.88</v>
          </cell>
          <cell r="F1896">
            <v>105151.14</v>
          </cell>
        </row>
        <row r="1897">
          <cell r="A1897" t="str">
            <v>36.08.060</v>
          </cell>
          <cell r="B1897" t="str">
            <v>Grupo gerador com potência de 165/150 kVA, variação de + ou - 5% - completo</v>
          </cell>
          <cell r="C1897" t="str">
            <v>UN</v>
          </cell>
          <cell r="D1897">
            <v>122822.37</v>
          </cell>
          <cell r="E1897">
            <v>2148.88</v>
          </cell>
          <cell r="F1897">
            <v>124971.25</v>
          </cell>
        </row>
        <row r="1898">
          <cell r="A1898" t="str">
            <v>36.08.100</v>
          </cell>
          <cell r="B1898" t="str">
            <v>Grupo gerador com potência de 55/50 kVA, variação de + ou - 10% - completo</v>
          </cell>
          <cell r="C1898" t="str">
            <v>UN</v>
          </cell>
          <cell r="D1898">
            <v>98367.77</v>
          </cell>
          <cell r="E1898">
            <v>1146.7</v>
          </cell>
          <cell r="F1898">
            <v>99514.47</v>
          </cell>
        </row>
        <row r="1899">
          <cell r="A1899" t="str">
            <v>36.08.110</v>
          </cell>
          <cell r="B1899" t="str">
            <v>Grupo gerador com potência de 180/168 kVA, variação de + ou - 5% - completo</v>
          </cell>
          <cell r="C1899" t="str">
            <v>UN</v>
          </cell>
          <cell r="D1899">
            <v>150671.47</v>
          </cell>
          <cell r="E1899">
            <v>2148.88</v>
          </cell>
          <cell r="F1899">
            <v>152820.35</v>
          </cell>
        </row>
        <row r="1900">
          <cell r="A1900" t="str">
            <v>36.08.290</v>
          </cell>
          <cell r="B1900" t="str">
            <v>Grupo gerador com potência de 563/513 kVA, variação de + ou - 10% - completo</v>
          </cell>
          <cell r="C1900" t="str">
            <v>UN</v>
          </cell>
          <cell r="D1900">
            <v>502010.94</v>
          </cell>
          <cell r="E1900">
            <v>2378.2199999999998</v>
          </cell>
          <cell r="F1900">
            <v>504389.16</v>
          </cell>
        </row>
        <row r="1901">
          <cell r="A1901" t="str">
            <v>36.08.350</v>
          </cell>
          <cell r="B1901" t="str">
            <v>Grupo gerador carenado com potência de 150/136 kVA, variação de + ou - 5% - completo</v>
          </cell>
          <cell r="C1901" t="str">
            <v>UN</v>
          </cell>
          <cell r="D1901">
            <v>151777.72</v>
          </cell>
          <cell r="E1901">
            <v>2148.88</v>
          </cell>
          <cell r="F1901">
            <v>153926.6</v>
          </cell>
        </row>
        <row r="1902">
          <cell r="A1902" t="str">
            <v>36.08.360</v>
          </cell>
          <cell r="B1902" t="str">
            <v>Grupo gerador carenado com potência de 460/434 kVA, variação de + ou - 10% - completo</v>
          </cell>
          <cell r="C1902" t="str">
            <v>UN</v>
          </cell>
          <cell r="D1902">
            <v>442062.5</v>
          </cell>
          <cell r="E1902">
            <v>2357.08</v>
          </cell>
          <cell r="F1902">
            <v>444419.58</v>
          </cell>
        </row>
        <row r="1903">
          <cell r="A1903" t="str">
            <v>36.08.540</v>
          </cell>
          <cell r="B1903" t="str">
            <v>Grupo gerador com potência de 460/434 kVA, variação de + ou - 10% - completo</v>
          </cell>
          <cell r="C1903" t="str">
            <v>UN</v>
          </cell>
          <cell r="D1903">
            <v>413217.88</v>
          </cell>
          <cell r="E1903">
            <v>2378.2199999999998</v>
          </cell>
          <cell r="F1903">
            <v>415596.1</v>
          </cell>
        </row>
        <row r="1904">
          <cell r="A1904" t="str">
            <v>36.09</v>
          </cell>
          <cell r="B1904" t="str">
            <v>Transformador de entrada</v>
          </cell>
        </row>
        <row r="1905">
          <cell r="A1905" t="str">
            <v>36.09.020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42191.48</v>
          </cell>
          <cell r="E1905">
            <v>1146.7</v>
          </cell>
          <cell r="F1905">
            <v>43338.18</v>
          </cell>
        </row>
        <row r="1906">
          <cell r="A1906" t="str">
            <v>36.09.050</v>
          </cell>
          <cell r="B1906" t="str">
            <v>Transformador de potência trifásico de 150 kVA, classe 15 kV, a óleo</v>
          </cell>
          <cell r="C1906" t="str">
            <v>UN</v>
          </cell>
          <cell r="D1906">
            <v>30703.61</v>
          </cell>
          <cell r="E1906">
            <v>1146.7</v>
          </cell>
          <cell r="F1906">
            <v>31850.31</v>
          </cell>
        </row>
        <row r="1907">
          <cell r="A1907" t="str">
            <v>36.09.060</v>
          </cell>
          <cell r="B1907" t="str">
            <v>Transformador de potência trifásico de 500 kVA, classe 15 kV, a seco</v>
          </cell>
          <cell r="C1907" t="str">
            <v>UN</v>
          </cell>
          <cell r="D1907">
            <v>90583.02</v>
          </cell>
          <cell r="E1907">
            <v>1834.72</v>
          </cell>
          <cell r="F1907">
            <v>92417.74</v>
          </cell>
        </row>
        <row r="1908">
          <cell r="A1908" t="str">
            <v>36.09.070</v>
          </cell>
          <cell r="B1908" t="str">
            <v>Transformador de potência trifásico de 1000 kVA, classe 15 kV, a seco com cabine</v>
          </cell>
          <cell r="C1908" t="str">
            <v>UN</v>
          </cell>
          <cell r="D1908">
            <v>124571.66</v>
          </cell>
          <cell r="E1908">
            <v>1834.72</v>
          </cell>
          <cell r="F1908">
            <v>126406.38</v>
          </cell>
        </row>
        <row r="1909">
          <cell r="A1909" t="str">
            <v>36.09.100</v>
          </cell>
          <cell r="B1909" t="str">
            <v>Transformador de potência trifásico de 5 kVA, classe 0,6 kV, a seco com cabine</v>
          </cell>
          <cell r="C1909" t="str">
            <v>UN</v>
          </cell>
          <cell r="D1909">
            <v>5597.55</v>
          </cell>
          <cell r="E1909">
            <v>458.68</v>
          </cell>
          <cell r="F1909">
            <v>6056.23</v>
          </cell>
        </row>
        <row r="1910">
          <cell r="A1910" t="str">
            <v>36.09.110</v>
          </cell>
          <cell r="B1910" t="str">
            <v>Transformador de potência trifásico de 7,5 kVA, classe 0,6 kV, a seco com cabine</v>
          </cell>
          <cell r="C1910" t="str">
            <v>UN</v>
          </cell>
          <cell r="D1910">
            <v>7242.09</v>
          </cell>
          <cell r="E1910">
            <v>458.68</v>
          </cell>
          <cell r="F1910">
            <v>7700.77</v>
          </cell>
        </row>
        <row r="1911">
          <cell r="A1911" t="str">
            <v>36.09.150</v>
          </cell>
          <cell r="B1911" t="str">
            <v>Transformador de potência trifásico de 75 kVA, classe 15 kV, a óleo</v>
          </cell>
          <cell r="C1911" t="str">
            <v>UN</v>
          </cell>
          <cell r="D1911">
            <v>22468.06</v>
          </cell>
          <cell r="E1911">
            <v>1146.7</v>
          </cell>
          <cell r="F1911">
            <v>23614.76</v>
          </cell>
        </row>
        <row r="1912">
          <cell r="A1912" t="str">
            <v>36.09.170</v>
          </cell>
          <cell r="B1912" t="str">
            <v>Transformador de potência trifásico de 300 kVA, classe 15 kV, a óleo</v>
          </cell>
          <cell r="C1912" t="str">
            <v>UN</v>
          </cell>
          <cell r="D1912">
            <v>50764.71</v>
          </cell>
          <cell r="E1912">
            <v>1146.7</v>
          </cell>
          <cell r="F1912">
            <v>51911.41</v>
          </cell>
        </row>
        <row r="1913">
          <cell r="A1913" t="str">
            <v>36.09.180</v>
          </cell>
          <cell r="B1913" t="str">
            <v>Transformador de potência trifásico de 112,5 kVA, classe 15 kV, a óleo</v>
          </cell>
          <cell r="C1913" t="str">
            <v>UN</v>
          </cell>
          <cell r="D1913">
            <v>25126.22</v>
          </cell>
          <cell r="E1913">
            <v>1146.7</v>
          </cell>
          <cell r="F1913">
            <v>26272.92</v>
          </cell>
        </row>
        <row r="1914">
          <cell r="A1914" t="str">
            <v>36.09.220</v>
          </cell>
          <cell r="B1914" t="str">
            <v>Transformador de potência trifásico de 500 kVA, classe 15 kV, a seco com cabine</v>
          </cell>
          <cell r="C1914" t="str">
            <v>UN</v>
          </cell>
          <cell r="D1914">
            <v>97302.95</v>
          </cell>
          <cell r="E1914">
            <v>1834.72</v>
          </cell>
          <cell r="F1914">
            <v>99137.67</v>
          </cell>
        </row>
        <row r="1915">
          <cell r="A1915" t="str">
            <v>36.09.230</v>
          </cell>
          <cell r="B1915" t="str">
            <v>Transformador de potência trifásico de 30 kVA, classe 1,2 KV, a seco com cabine</v>
          </cell>
          <cell r="C1915" t="str">
            <v>UN</v>
          </cell>
          <cell r="D1915">
            <v>17099.91</v>
          </cell>
          <cell r="E1915">
            <v>458.68</v>
          </cell>
          <cell r="F1915">
            <v>17558.59</v>
          </cell>
        </row>
        <row r="1916">
          <cell r="A1916" t="str">
            <v>36.09.250</v>
          </cell>
          <cell r="B1916" t="str">
            <v>Transformador de potência trifásico de 500 kVA, classe 15 kV, a óleo</v>
          </cell>
          <cell r="C1916" t="str">
            <v>UN</v>
          </cell>
          <cell r="D1916">
            <v>77216.14</v>
          </cell>
          <cell r="E1916">
            <v>1834.72</v>
          </cell>
          <cell r="F1916">
            <v>79050.86</v>
          </cell>
        </row>
        <row r="1917">
          <cell r="A1917" t="str">
            <v>36.09.300</v>
          </cell>
          <cell r="B1917" t="str">
            <v>Transformador de potência trifásico de 750 kVA, classe 15 kV, a óleo</v>
          </cell>
          <cell r="C1917" t="str">
            <v>UN</v>
          </cell>
          <cell r="D1917">
            <v>96978.54</v>
          </cell>
          <cell r="E1917">
            <v>1834.72</v>
          </cell>
          <cell r="F1917">
            <v>98813.26</v>
          </cell>
        </row>
        <row r="1918">
          <cell r="A1918" t="str">
            <v>36.09.360</v>
          </cell>
          <cell r="B1918" t="str">
            <v>Transformador de potência trifásico de 750 kVA, classe 15 kV, a seco</v>
          </cell>
          <cell r="C1918" t="str">
            <v>UN</v>
          </cell>
          <cell r="D1918">
            <v>140293.34</v>
          </cell>
          <cell r="E1918">
            <v>1834.72</v>
          </cell>
          <cell r="F1918">
            <v>142128.06</v>
          </cell>
        </row>
        <row r="1919">
          <cell r="A1919" t="str">
            <v>36.09.370</v>
          </cell>
          <cell r="B1919" t="str">
            <v>Transformador de potência trifásico de 300 kVA, classe 15 kV, a seco</v>
          </cell>
          <cell r="C1919" t="str">
            <v>UN</v>
          </cell>
          <cell r="D1919">
            <v>75712.850000000006</v>
          </cell>
          <cell r="E1919">
            <v>1146.7</v>
          </cell>
          <cell r="F1919">
            <v>76859.55</v>
          </cell>
        </row>
        <row r="1920">
          <cell r="A1920" t="str">
            <v>36.09.410</v>
          </cell>
          <cell r="B1920" t="str">
            <v>Transformador de potência trifásico de 45 kVA, classe 15 kV, a seco</v>
          </cell>
          <cell r="C1920" t="str">
            <v>UN</v>
          </cell>
          <cell r="D1920">
            <v>38434.28</v>
          </cell>
          <cell r="E1920">
            <v>1146.7</v>
          </cell>
          <cell r="F1920">
            <v>39580.980000000003</v>
          </cell>
        </row>
        <row r="1921">
          <cell r="A1921" t="str">
            <v>36.09.440</v>
          </cell>
          <cell r="B1921" t="str">
            <v>Transformador de potência trifásico de 500 kVA, classe 15 kV, a óleo - tipo pedestal</v>
          </cell>
          <cell r="C1921" t="str">
            <v>UN</v>
          </cell>
          <cell r="D1921">
            <v>140442.53</v>
          </cell>
          <cell r="E1921">
            <v>1834.72</v>
          </cell>
          <cell r="F1921">
            <v>142277.25</v>
          </cell>
        </row>
        <row r="1922">
          <cell r="A1922" t="str">
            <v>36.09.480</v>
          </cell>
          <cell r="B1922" t="str">
            <v>Transformador trifásico a seco de 112,5 kVA, encapsulado em resina epóxi sob vácuo</v>
          </cell>
          <cell r="C1922" t="str">
            <v>UN</v>
          </cell>
          <cell r="D1922">
            <v>44118.8</v>
          </cell>
          <cell r="E1922">
            <v>1146.7</v>
          </cell>
          <cell r="F1922">
            <v>45265.5</v>
          </cell>
        </row>
        <row r="1923">
          <cell r="A1923" t="str">
            <v>36.09.490</v>
          </cell>
          <cell r="B1923" t="str">
            <v>Transformador trifásico a seco de 150 kVA, encapsulado em resina epóxi sob vácuo</v>
          </cell>
          <cell r="C1923" t="str">
            <v>UN</v>
          </cell>
          <cell r="D1923">
            <v>49017.56</v>
          </cell>
          <cell r="E1923">
            <v>1146.7</v>
          </cell>
          <cell r="F1923">
            <v>50164.26</v>
          </cell>
        </row>
        <row r="1924">
          <cell r="A1924" t="str">
            <v>36.20</v>
          </cell>
          <cell r="B1924" t="str">
            <v>Reparos, conservacoes e complementos - GRUPO 36</v>
          </cell>
        </row>
        <row r="1925">
          <cell r="A1925" t="str">
            <v>36.20.010</v>
          </cell>
          <cell r="B1925" t="str">
            <v>Vergalhão de cobre eletrolítico, diâmetro de 3/8´</v>
          </cell>
          <cell r="C1925" t="str">
            <v>M</v>
          </cell>
          <cell r="D1925">
            <v>66.92</v>
          </cell>
          <cell r="E1925">
            <v>22.33</v>
          </cell>
          <cell r="F1925">
            <v>89.25</v>
          </cell>
        </row>
        <row r="1926">
          <cell r="A1926" t="str">
            <v>36.20.030</v>
          </cell>
          <cell r="B1926" t="str">
            <v>União angular para vergalhão, diâmetro de 3/8´</v>
          </cell>
          <cell r="C1926" t="str">
            <v>UN</v>
          </cell>
          <cell r="D1926">
            <v>47.26</v>
          </cell>
          <cell r="E1926">
            <v>11.16</v>
          </cell>
          <cell r="F1926">
            <v>58.42</v>
          </cell>
        </row>
        <row r="1927">
          <cell r="A1927" t="str">
            <v>36.20.050</v>
          </cell>
          <cell r="B1927" t="str">
            <v>Terminal para vergalhão, diâmetro de 3/8´</v>
          </cell>
          <cell r="C1927" t="str">
            <v>UN</v>
          </cell>
          <cell r="D1927">
            <v>23.5</v>
          </cell>
          <cell r="E1927">
            <v>11.16</v>
          </cell>
          <cell r="F1927">
            <v>34.659999999999997</v>
          </cell>
        </row>
        <row r="1928">
          <cell r="A1928" t="str">
            <v>36.20.060</v>
          </cell>
          <cell r="B1928" t="str">
            <v>Braçadeira para fixação de eletroduto, até 4´</v>
          </cell>
          <cell r="C1928" t="str">
            <v>UN</v>
          </cell>
          <cell r="D1928">
            <v>3.14</v>
          </cell>
          <cell r="E1928">
            <v>8.3800000000000008</v>
          </cell>
          <cell r="F1928">
            <v>11.52</v>
          </cell>
        </row>
        <row r="1929">
          <cell r="A1929" t="str">
            <v>36.20.070</v>
          </cell>
          <cell r="B1929" t="str">
            <v>Prensa vergalhão ´T´, diâmetro de 3/8´</v>
          </cell>
          <cell r="C1929" t="str">
            <v>UN</v>
          </cell>
          <cell r="D1929">
            <v>22.66</v>
          </cell>
          <cell r="E1929">
            <v>11.16</v>
          </cell>
          <cell r="F1929">
            <v>33.82</v>
          </cell>
        </row>
        <row r="1930">
          <cell r="A1930" t="str">
            <v>36.20.090</v>
          </cell>
          <cell r="B1930" t="str">
            <v>Vara para manobra em cabine em fibra de vidro, para tensão até 36 kV</v>
          </cell>
          <cell r="C1930" t="str">
            <v>UN</v>
          </cell>
          <cell r="D1930">
            <v>836.97</v>
          </cell>
          <cell r="E1930">
            <v>1.1399999999999999</v>
          </cell>
          <cell r="F1930">
            <v>838.11</v>
          </cell>
        </row>
        <row r="1931">
          <cell r="A1931" t="str">
            <v>36.20.100</v>
          </cell>
          <cell r="B1931" t="str">
            <v>Bucha para passagem interna/externa com isolação para 15 kV</v>
          </cell>
          <cell r="C1931" t="str">
            <v>UN</v>
          </cell>
          <cell r="D1931">
            <v>544.73</v>
          </cell>
          <cell r="E1931">
            <v>27.92</v>
          </cell>
          <cell r="F1931">
            <v>572.65</v>
          </cell>
        </row>
        <row r="1932">
          <cell r="A1932" t="str">
            <v>36.20.120</v>
          </cell>
          <cell r="B1932" t="str">
            <v>Chapa de ferro de 1,50 x 0,50 m para bucha de passagem</v>
          </cell>
          <cell r="C1932" t="str">
            <v>UN</v>
          </cell>
          <cell r="D1932">
            <v>265.36</v>
          </cell>
          <cell r="E1932">
            <v>27.92</v>
          </cell>
          <cell r="F1932">
            <v>293.27999999999997</v>
          </cell>
        </row>
        <row r="1933">
          <cell r="A1933" t="str">
            <v>36.20.140</v>
          </cell>
          <cell r="B1933" t="str">
            <v>Cruzeta de madeira de 2400 mm</v>
          </cell>
          <cell r="C1933" t="str">
            <v>UN</v>
          </cell>
          <cell r="D1933">
            <v>311.76</v>
          </cell>
          <cell r="E1933">
            <v>157.08000000000001</v>
          </cell>
          <cell r="F1933">
            <v>468.84</v>
          </cell>
        </row>
        <row r="1934">
          <cell r="A1934" t="str">
            <v>36.20.180</v>
          </cell>
          <cell r="B1934" t="str">
            <v>Luva isolante de borracha, acima de 10 até 20 kV</v>
          </cell>
          <cell r="C1934" t="str">
            <v>PAR</v>
          </cell>
          <cell r="D1934">
            <v>614.79999999999995</v>
          </cell>
          <cell r="E1934">
            <v>1.1399999999999999</v>
          </cell>
          <cell r="F1934">
            <v>615.94000000000005</v>
          </cell>
        </row>
        <row r="1935">
          <cell r="A1935" t="str">
            <v>36.20.200</v>
          </cell>
          <cell r="B1935" t="str">
            <v>Mão francesa de 700 mm</v>
          </cell>
          <cell r="C1935" t="str">
            <v>UN</v>
          </cell>
          <cell r="D1935">
            <v>30.76</v>
          </cell>
          <cell r="E1935">
            <v>55.83</v>
          </cell>
          <cell r="F1935">
            <v>86.59</v>
          </cell>
        </row>
        <row r="1936">
          <cell r="A1936" t="str">
            <v>36.20.210</v>
          </cell>
          <cell r="B1936" t="str">
            <v>Luva isolante de borracha, até 10 kV</v>
          </cell>
          <cell r="C1936" t="str">
            <v>PAR</v>
          </cell>
          <cell r="D1936">
            <v>463.51</v>
          </cell>
          <cell r="E1936">
            <v>1.1399999999999999</v>
          </cell>
          <cell r="F1936">
            <v>464.65</v>
          </cell>
        </row>
        <row r="1937">
          <cell r="A1937" t="str">
            <v>36.20.220</v>
          </cell>
          <cell r="B1937" t="str">
            <v>Mudança de tap do transformador</v>
          </cell>
          <cell r="C1937" t="str">
            <v>UN</v>
          </cell>
          <cell r="E1937">
            <v>314.16000000000003</v>
          </cell>
          <cell r="F1937">
            <v>314.16000000000003</v>
          </cell>
        </row>
        <row r="1938">
          <cell r="A1938" t="str">
            <v>36.20.240</v>
          </cell>
          <cell r="B1938" t="str">
            <v>Óleo para disjuntor</v>
          </cell>
          <cell r="C1938" t="str">
            <v>L</v>
          </cell>
          <cell r="D1938">
            <v>27.29</v>
          </cell>
          <cell r="E1938">
            <v>0.91</v>
          </cell>
          <cell r="F1938">
            <v>28.2</v>
          </cell>
        </row>
        <row r="1939">
          <cell r="A1939" t="str">
            <v>36.20.260</v>
          </cell>
          <cell r="B1939" t="str">
            <v>Óleo para transformador</v>
          </cell>
          <cell r="C1939" t="str">
            <v>L</v>
          </cell>
          <cell r="D1939">
            <v>27.29</v>
          </cell>
          <cell r="E1939">
            <v>1.36</v>
          </cell>
          <cell r="F1939">
            <v>28.65</v>
          </cell>
        </row>
        <row r="1940">
          <cell r="A1940" t="str">
            <v>36.20.282</v>
          </cell>
          <cell r="B1940" t="str">
            <v>Placa de advertência em chapa de aço, com pintura refletiva "Perigo Alta Tensão"</v>
          </cell>
          <cell r="C1940" t="str">
            <v>M2</v>
          </cell>
          <cell r="D1940">
            <v>924</v>
          </cell>
          <cell r="E1940">
            <v>11.36</v>
          </cell>
          <cell r="F1940">
            <v>935.36</v>
          </cell>
        </row>
        <row r="1941">
          <cell r="A1941" t="str">
            <v>36.20.284</v>
          </cell>
          <cell r="B1941" t="str">
            <v>Placa de advertência em chapa de alumínio, com pintura refletiva "Perigo Alta Tensão"</v>
          </cell>
          <cell r="C1941" t="str">
            <v>M2</v>
          </cell>
          <cell r="D1941">
            <v>1152.01</v>
          </cell>
          <cell r="E1941">
            <v>11.36</v>
          </cell>
          <cell r="F1941">
            <v>1163.3699999999999</v>
          </cell>
        </row>
        <row r="1942">
          <cell r="A1942" t="str">
            <v>36.20.330</v>
          </cell>
          <cell r="B1942" t="str">
            <v>Luva de couro para proteção de luva isolante</v>
          </cell>
          <cell r="C1942" t="str">
            <v>PAR</v>
          </cell>
          <cell r="D1942">
            <v>39.49</v>
          </cell>
          <cell r="E1942">
            <v>1.1399999999999999</v>
          </cell>
          <cell r="F1942">
            <v>40.630000000000003</v>
          </cell>
        </row>
        <row r="1943">
          <cell r="A1943" t="str">
            <v>36.20.340</v>
          </cell>
          <cell r="B1943" t="str">
            <v>Sela para cruzeta de madeira</v>
          </cell>
          <cell r="C1943" t="str">
            <v>UN</v>
          </cell>
          <cell r="D1943">
            <v>19.59</v>
          </cell>
          <cell r="E1943">
            <v>78.540000000000006</v>
          </cell>
          <cell r="F1943">
            <v>98.13</v>
          </cell>
        </row>
        <row r="1944">
          <cell r="A1944" t="str">
            <v>36.20.350</v>
          </cell>
          <cell r="B1944" t="str">
            <v>Caixa porta luvas em madeira, com tampa</v>
          </cell>
          <cell r="C1944" t="str">
            <v>UN</v>
          </cell>
          <cell r="D1944">
            <v>69.62</v>
          </cell>
          <cell r="E1944">
            <v>1.1399999999999999</v>
          </cell>
          <cell r="F1944">
            <v>70.760000000000005</v>
          </cell>
        </row>
        <row r="1945">
          <cell r="A1945" t="str">
            <v>36.20.360</v>
          </cell>
          <cell r="B1945" t="str">
            <v>Suporte de transformador em poste ou estaleiro</v>
          </cell>
          <cell r="C1945" t="str">
            <v>UN</v>
          </cell>
          <cell r="D1945">
            <v>234.63</v>
          </cell>
          <cell r="E1945">
            <v>157.08000000000001</v>
          </cell>
          <cell r="F1945">
            <v>391.71</v>
          </cell>
        </row>
        <row r="1946">
          <cell r="A1946" t="str">
            <v>36.20.380</v>
          </cell>
          <cell r="B1946" t="str">
            <v>Tapete de borracha isolante elétrico de 1000 x 1000 mm</v>
          </cell>
          <cell r="C1946" t="str">
            <v>UN</v>
          </cell>
          <cell r="D1946">
            <v>671.55</v>
          </cell>
          <cell r="E1946">
            <v>1.1399999999999999</v>
          </cell>
          <cell r="F1946">
            <v>672.69</v>
          </cell>
        </row>
        <row r="1947">
          <cell r="A1947" t="str">
            <v>36.20.540</v>
          </cell>
          <cell r="B1947" t="str">
            <v>Cruzeta metálica de 2400 mm, para fixação de mufla ou para-raios</v>
          </cell>
          <cell r="C1947" t="str">
            <v>UN</v>
          </cell>
          <cell r="D1947">
            <v>516.73</v>
          </cell>
          <cell r="E1947">
            <v>157.08000000000001</v>
          </cell>
          <cell r="F1947">
            <v>673.81</v>
          </cell>
        </row>
        <row r="1948">
          <cell r="A1948" t="str">
            <v>36.20.560</v>
          </cell>
          <cell r="B1948" t="str">
            <v>Dispositivo Soft Starter para motor 15 cv, trifásico 220 V</v>
          </cell>
          <cell r="C1948" t="str">
            <v>UN</v>
          </cell>
          <cell r="D1948">
            <v>2898.46</v>
          </cell>
          <cell r="E1948">
            <v>55.83</v>
          </cell>
          <cell r="F1948">
            <v>2954.29</v>
          </cell>
        </row>
        <row r="1949">
          <cell r="A1949" t="str">
            <v>36.20.570</v>
          </cell>
          <cell r="B1949" t="str">
            <v>Dispositivo Soft Starter para motor 25 cv, trifásico 220 V</v>
          </cell>
          <cell r="C1949" t="str">
            <v>UN</v>
          </cell>
          <cell r="D1949">
            <v>4431.29</v>
          </cell>
          <cell r="E1949">
            <v>55.83</v>
          </cell>
          <cell r="F1949">
            <v>4487.12</v>
          </cell>
        </row>
        <row r="1950">
          <cell r="A1950" t="str">
            <v>36.20.580</v>
          </cell>
          <cell r="B1950" t="str">
            <v>Dispositivo Soft Starter para motor 50 cv, trifásico 220 V</v>
          </cell>
          <cell r="C1950" t="str">
            <v>UN</v>
          </cell>
          <cell r="D1950">
            <v>5675.26</v>
          </cell>
          <cell r="E1950">
            <v>55.83</v>
          </cell>
          <cell r="F1950">
            <v>5731.09</v>
          </cell>
        </row>
        <row r="1951">
          <cell r="A1951" t="str">
            <v>37</v>
          </cell>
          <cell r="B1951" t="str">
            <v>QUADRO E PAINEL PARA ENERGIA ELETRICA E TELEFONIA</v>
          </cell>
        </row>
        <row r="1952">
          <cell r="A1952" t="str">
            <v>37.01</v>
          </cell>
          <cell r="B1952" t="str">
            <v>Quadro para telefonia embutir, protecao IP40 chapa nº 16msg</v>
          </cell>
        </row>
        <row r="1953">
          <cell r="A1953" t="str">
            <v>37.01.020</v>
          </cell>
          <cell r="B1953" t="str">
            <v>Quadro Telebrás de embutir de 200 x 200 x 120 mm</v>
          </cell>
          <cell r="C1953" t="str">
            <v>UN</v>
          </cell>
          <cell r="D1953">
            <v>63.35</v>
          </cell>
          <cell r="E1953">
            <v>96.11</v>
          </cell>
          <cell r="F1953">
            <v>159.46</v>
          </cell>
        </row>
        <row r="1954">
          <cell r="A1954" t="str">
            <v>37.01.080</v>
          </cell>
          <cell r="B1954" t="str">
            <v>Quadro Telebrás de embutir de 400 x 400 x 120 mm</v>
          </cell>
          <cell r="C1954" t="str">
            <v>UN</v>
          </cell>
          <cell r="D1954">
            <v>166.82</v>
          </cell>
          <cell r="E1954">
            <v>134.1</v>
          </cell>
          <cell r="F1954">
            <v>300.92</v>
          </cell>
        </row>
        <row r="1955">
          <cell r="A1955" t="str">
            <v>37.01.120</v>
          </cell>
          <cell r="B1955" t="str">
            <v>Quadro Telebrás de embutir de 600 x 600 x 120 mm</v>
          </cell>
          <cell r="C1955" t="str">
            <v>UN</v>
          </cell>
          <cell r="D1955">
            <v>315.02</v>
          </cell>
          <cell r="E1955">
            <v>172.08</v>
          </cell>
          <cell r="F1955">
            <v>487.1</v>
          </cell>
        </row>
        <row r="1956">
          <cell r="A1956" t="str">
            <v>37.01.160</v>
          </cell>
          <cell r="B1956" t="str">
            <v>Quadro Telebrás de embutir de 800 x 800 x 120 mm</v>
          </cell>
          <cell r="C1956" t="str">
            <v>UN</v>
          </cell>
          <cell r="D1956">
            <v>505.31</v>
          </cell>
          <cell r="E1956">
            <v>213.38</v>
          </cell>
          <cell r="F1956">
            <v>718.69</v>
          </cell>
        </row>
        <row r="1957">
          <cell r="A1957" t="str">
            <v>37.01.220</v>
          </cell>
          <cell r="B1957" t="str">
            <v>Quadro Telebrás de embutir de 1200 x 1200 x 120 mm</v>
          </cell>
          <cell r="C1957" t="str">
            <v>UN</v>
          </cell>
          <cell r="D1957">
            <v>1505.42</v>
          </cell>
          <cell r="E1957">
            <v>286.04000000000002</v>
          </cell>
          <cell r="F1957">
            <v>1791.46</v>
          </cell>
        </row>
        <row r="1958">
          <cell r="A1958" t="str">
            <v>37.02</v>
          </cell>
          <cell r="B1958" t="str">
            <v>Quadro para telefonia de sobrepor, protecao IP40 chapa nº 16msg</v>
          </cell>
        </row>
        <row r="1959">
          <cell r="A1959" t="str">
            <v>37.02.020</v>
          </cell>
          <cell r="B1959" t="str">
            <v>Quadro Telebrás de sobrepor de 200 x 200 x 120 mm</v>
          </cell>
          <cell r="C1959" t="str">
            <v>UN</v>
          </cell>
          <cell r="D1959">
            <v>71.209999999999994</v>
          </cell>
          <cell r="E1959">
            <v>83.75</v>
          </cell>
          <cell r="F1959">
            <v>154.96</v>
          </cell>
        </row>
        <row r="1960">
          <cell r="A1960" t="str">
            <v>37.02.060</v>
          </cell>
          <cell r="B1960" t="str">
            <v>Quadro Telebrás de sobrepor de 400 x 400 x 120 mm</v>
          </cell>
          <cell r="C1960" t="str">
            <v>UN</v>
          </cell>
          <cell r="D1960">
            <v>169.41</v>
          </cell>
          <cell r="E1960">
            <v>111.66</v>
          </cell>
          <cell r="F1960">
            <v>281.07</v>
          </cell>
        </row>
        <row r="1961">
          <cell r="A1961" t="str">
            <v>37.02.100</v>
          </cell>
          <cell r="B1961" t="str">
            <v>Quadro Telebrás de sobrepor de 600 x 600 x 120 mm</v>
          </cell>
          <cell r="C1961" t="str">
            <v>UN</v>
          </cell>
          <cell r="D1961">
            <v>323.58999999999997</v>
          </cell>
          <cell r="E1961">
            <v>139.58000000000001</v>
          </cell>
          <cell r="F1961">
            <v>463.17</v>
          </cell>
        </row>
        <row r="1962">
          <cell r="A1962" t="str">
            <v>37.02.140</v>
          </cell>
          <cell r="B1962" t="str">
            <v>Quadro Telebrás de sobrepor de 800 x 800 x 120 mm</v>
          </cell>
          <cell r="C1962" t="str">
            <v>UN</v>
          </cell>
          <cell r="D1962">
            <v>530.70000000000005</v>
          </cell>
          <cell r="E1962">
            <v>167.49</v>
          </cell>
          <cell r="F1962">
            <v>698.19</v>
          </cell>
        </row>
        <row r="1963">
          <cell r="A1963" t="str">
            <v>37.03</v>
          </cell>
          <cell r="B1963" t="str">
            <v>Quadro distribuicao de luz e forca de embutir universal</v>
          </cell>
        </row>
        <row r="1964">
          <cell r="A1964" t="str">
            <v>37.03.200</v>
          </cell>
          <cell r="B1964" t="str">
            <v>Quadro de distribuição universal de embutir, para disjuntores 16 DIN / 12 Bolt-on - 150 A - sem componentes</v>
          </cell>
          <cell r="C1964" t="str">
            <v>UN</v>
          </cell>
          <cell r="D1964">
            <v>408.73</v>
          </cell>
          <cell r="E1964">
            <v>166.94</v>
          </cell>
          <cell r="F1964">
            <v>575.66999999999996</v>
          </cell>
        </row>
        <row r="1965">
          <cell r="A1965" t="str">
            <v>37.03.210</v>
          </cell>
          <cell r="B1965" t="str">
            <v>Quadro de distribuição universal de embutir, para disjuntores 24 DIN / 18 Bolt-on - 150 A - sem componentes</v>
          </cell>
          <cell r="C1965" t="str">
            <v>UN</v>
          </cell>
          <cell r="D1965">
            <v>522.58000000000004</v>
          </cell>
          <cell r="E1965">
            <v>166.94</v>
          </cell>
          <cell r="F1965">
            <v>689.52</v>
          </cell>
        </row>
        <row r="1966">
          <cell r="A1966" t="str">
            <v>37.03.220</v>
          </cell>
          <cell r="B1966" t="str">
            <v>Quadro de distribuição universal de embutir, para disjuntores 34 DIN / 24 Bolt-on - 150 A - sem componentes</v>
          </cell>
          <cell r="C1966" t="str">
            <v>UN</v>
          </cell>
          <cell r="D1966">
            <v>645.04</v>
          </cell>
          <cell r="E1966">
            <v>208.68</v>
          </cell>
          <cell r="F1966">
            <v>853.72</v>
          </cell>
        </row>
        <row r="1967">
          <cell r="A1967" t="str">
            <v>37.03.230</v>
          </cell>
          <cell r="B1967" t="str">
            <v>Quadro de distribuição universal de embutir, para disjuntores 44 DIN / 32 Bolt-on - 150 A - sem componentes</v>
          </cell>
          <cell r="C1967" t="str">
            <v>UN</v>
          </cell>
          <cell r="D1967">
            <v>737.59</v>
          </cell>
          <cell r="E1967">
            <v>208.68</v>
          </cell>
          <cell r="F1967">
            <v>946.27</v>
          </cell>
        </row>
        <row r="1968">
          <cell r="A1968" t="str">
            <v>37.03.240</v>
          </cell>
          <cell r="B1968" t="str">
            <v>Quadro de distribuição universal de embutir, para disjuntores 56 DIN / 40 Bolt-on - 225 A - sem componentes</v>
          </cell>
          <cell r="C1968" t="str">
            <v>UN</v>
          </cell>
          <cell r="D1968">
            <v>890.02</v>
          </cell>
          <cell r="E1968">
            <v>250.41</v>
          </cell>
          <cell r="F1968">
            <v>1140.43</v>
          </cell>
        </row>
        <row r="1969">
          <cell r="A1969" t="str">
            <v>37.03.250</v>
          </cell>
          <cell r="B1969" t="str">
            <v>Quadro de distribuição universal de embutir, para disjuntores 70 DIN / 50 Bolt-on - 225 A - sem componentes</v>
          </cell>
          <cell r="C1969" t="str">
            <v>UN</v>
          </cell>
          <cell r="D1969">
            <v>1337.53</v>
          </cell>
          <cell r="E1969">
            <v>250.41</v>
          </cell>
          <cell r="F1969">
            <v>1587.94</v>
          </cell>
        </row>
        <row r="1970">
          <cell r="A1970" t="str">
            <v>37.04</v>
          </cell>
          <cell r="B1970" t="str">
            <v>Quadro distribuicao de luz e forca de sobrepor universal</v>
          </cell>
        </row>
        <row r="1971">
          <cell r="A1971" t="str">
            <v>37.04.250</v>
          </cell>
          <cell r="B1971" t="str">
            <v>Quadro de distribuição universal de sobrepor, para disjuntores 16 DIN / 12 Bolt-on - 150 A - sem componentes</v>
          </cell>
          <cell r="C1971" t="str">
            <v>UN</v>
          </cell>
          <cell r="D1971">
            <v>523.15</v>
          </cell>
          <cell r="E1971">
            <v>125.21</v>
          </cell>
          <cell r="F1971">
            <v>648.36</v>
          </cell>
        </row>
        <row r="1972">
          <cell r="A1972" t="str">
            <v>37.04.260</v>
          </cell>
          <cell r="B1972" t="str">
            <v>Quadro de distribuição universal de sobrepor, para disjuntores 24 DIN / 18 Bolt-on - 150 A - sem componentes</v>
          </cell>
          <cell r="C1972" t="str">
            <v>UN</v>
          </cell>
          <cell r="D1972">
            <v>628.4</v>
          </cell>
          <cell r="E1972">
            <v>125.21</v>
          </cell>
          <cell r="F1972">
            <v>753.61</v>
          </cell>
        </row>
        <row r="1973">
          <cell r="A1973" t="str">
            <v>37.04.270</v>
          </cell>
          <cell r="B1973" t="str">
            <v>Quadro de distribuição universal de sobrepor, para disjuntores 34 DIN / 24 Bolt-on - 150 A - sem componentes</v>
          </cell>
          <cell r="C1973" t="str">
            <v>UN</v>
          </cell>
          <cell r="D1973">
            <v>706.19</v>
          </cell>
          <cell r="E1973">
            <v>166.94</v>
          </cell>
          <cell r="F1973">
            <v>873.13</v>
          </cell>
        </row>
        <row r="1974">
          <cell r="A1974" t="str">
            <v>37.04.280</v>
          </cell>
          <cell r="B1974" t="str">
            <v>Quadro de distribuição universal de sobrepor, para disjuntores 44 DIN / 32 Bolt-on - 150 A - sem componentes</v>
          </cell>
          <cell r="C1974" t="str">
            <v>UN</v>
          </cell>
          <cell r="D1974">
            <v>1093.5999999999999</v>
          </cell>
          <cell r="E1974">
            <v>166.94</v>
          </cell>
          <cell r="F1974">
            <v>1260.54</v>
          </cell>
        </row>
        <row r="1975">
          <cell r="A1975" t="str">
            <v>37.04.290</v>
          </cell>
          <cell r="B1975" t="str">
            <v>Quadro de distribuição universal de sobrepor, para disjuntores 56 DIN / 40 Bolt-on - 225 A - sem componentes</v>
          </cell>
          <cell r="C1975" t="str">
            <v>UN</v>
          </cell>
          <cell r="D1975">
            <v>1150.8699999999999</v>
          </cell>
          <cell r="E1975">
            <v>208.68</v>
          </cell>
          <cell r="F1975">
            <v>1359.55</v>
          </cell>
        </row>
        <row r="1976">
          <cell r="A1976" t="str">
            <v>37.04.300</v>
          </cell>
          <cell r="B1976" t="str">
            <v>Quadro de distribuição universal de sobrepor, para disjuntores 70 DIN / 50 Bolt-on - 225 A - sem componentes</v>
          </cell>
          <cell r="C1976" t="str">
            <v>UN</v>
          </cell>
          <cell r="D1976">
            <v>1601.31</v>
          </cell>
          <cell r="E1976">
            <v>208.68</v>
          </cell>
          <cell r="F1976">
            <v>1809.99</v>
          </cell>
        </row>
        <row r="1977">
          <cell r="A1977" t="str">
            <v>37.06</v>
          </cell>
          <cell r="B1977" t="str">
            <v>Painel autoportante</v>
          </cell>
        </row>
        <row r="1978">
          <cell r="A1978" t="str">
            <v>37.06.014</v>
          </cell>
          <cell r="B1978" t="str">
            <v>Painel autoportante em chapa de aço, com proteção mínima IP 54 - sem componentes</v>
          </cell>
          <cell r="C1978" t="str">
            <v>M2</v>
          </cell>
          <cell r="D1978">
            <v>2946.69</v>
          </cell>
          <cell r="E1978">
            <v>147.79</v>
          </cell>
          <cell r="F1978">
            <v>3094.48</v>
          </cell>
        </row>
        <row r="1979">
          <cell r="A1979" t="str">
            <v>37.10</v>
          </cell>
          <cell r="B1979" t="str">
            <v>Barramentos</v>
          </cell>
        </row>
        <row r="1980">
          <cell r="A1980" t="str">
            <v>37.10.010</v>
          </cell>
          <cell r="B1980" t="str">
            <v>Barramento de cobre nu</v>
          </cell>
          <cell r="C1980" t="str">
            <v>KG</v>
          </cell>
          <cell r="D1980">
            <v>116</v>
          </cell>
          <cell r="E1980">
            <v>9.94</v>
          </cell>
          <cell r="F1980">
            <v>125.94</v>
          </cell>
        </row>
        <row r="1981">
          <cell r="A1981" t="str">
            <v>37.11</v>
          </cell>
          <cell r="B1981" t="str">
            <v>Bases</v>
          </cell>
        </row>
        <row r="1982">
          <cell r="A1982" t="str">
            <v>37.11.020</v>
          </cell>
          <cell r="B1982" t="str">
            <v>Base de fusível Diazed completa para 25 A</v>
          </cell>
          <cell r="C1982" t="str">
            <v>UN</v>
          </cell>
          <cell r="D1982">
            <v>51.1</v>
          </cell>
          <cell r="E1982">
            <v>16.75</v>
          </cell>
          <cell r="F1982">
            <v>67.849999999999994</v>
          </cell>
        </row>
        <row r="1983">
          <cell r="A1983" t="str">
            <v>37.11.040</v>
          </cell>
          <cell r="B1983" t="str">
            <v>Base de fusível Diazed completa para 63 A</v>
          </cell>
          <cell r="C1983" t="str">
            <v>UN</v>
          </cell>
          <cell r="D1983">
            <v>48.7</v>
          </cell>
          <cell r="E1983">
            <v>27.92</v>
          </cell>
          <cell r="F1983">
            <v>76.62</v>
          </cell>
        </row>
        <row r="1984">
          <cell r="A1984" t="str">
            <v>37.11.060</v>
          </cell>
          <cell r="B1984" t="str">
            <v>Base de fusível NH até 125 A, com fusível</v>
          </cell>
          <cell r="C1984" t="str">
            <v>UN</v>
          </cell>
          <cell r="D1984">
            <v>71.98</v>
          </cell>
          <cell r="E1984">
            <v>55.83</v>
          </cell>
          <cell r="F1984">
            <v>127.81</v>
          </cell>
        </row>
        <row r="1985">
          <cell r="A1985" t="str">
            <v>37.11.080</v>
          </cell>
          <cell r="B1985" t="str">
            <v>Base de fusível NH até 250 A, com fusível</v>
          </cell>
          <cell r="C1985" t="str">
            <v>UN</v>
          </cell>
          <cell r="D1985">
            <v>210.84</v>
          </cell>
          <cell r="E1985">
            <v>55.83</v>
          </cell>
          <cell r="F1985">
            <v>266.67</v>
          </cell>
        </row>
        <row r="1986">
          <cell r="A1986" t="str">
            <v>37.11.100</v>
          </cell>
          <cell r="B1986" t="str">
            <v>Base de fusível NH até 400 A, com fusível</v>
          </cell>
          <cell r="C1986" t="str">
            <v>UN</v>
          </cell>
          <cell r="D1986">
            <v>312.49</v>
          </cell>
          <cell r="E1986">
            <v>55.83</v>
          </cell>
          <cell r="F1986">
            <v>368.32</v>
          </cell>
        </row>
        <row r="1987">
          <cell r="A1987" t="str">
            <v>37.11.120</v>
          </cell>
          <cell r="B1987" t="str">
            <v>Base de fusível tripolar de 15 kV</v>
          </cell>
          <cell r="C1987" t="str">
            <v>UN</v>
          </cell>
          <cell r="D1987">
            <v>1396.82</v>
          </cell>
          <cell r="E1987">
            <v>66.989999999999995</v>
          </cell>
          <cell r="F1987">
            <v>1463.81</v>
          </cell>
        </row>
        <row r="1988">
          <cell r="A1988" t="str">
            <v>37.11.140</v>
          </cell>
          <cell r="B1988" t="str">
            <v>Base de fusível unipolar de 15 kV</v>
          </cell>
          <cell r="C1988" t="str">
            <v>UN</v>
          </cell>
          <cell r="D1988">
            <v>454.81</v>
          </cell>
          <cell r="E1988">
            <v>66.989999999999995</v>
          </cell>
          <cell r="F1988">
            <v>521.79999999999995</v>
          </cell>
        </row>
        <row r="1989">
          <cell r="A1989" t="str">
            <v>37.12</v>
          </cell>
          <cell r="B1989" t="str">
            <v>Fusiveis</v>
          </cell>
        </row>
        <row r="1990">
          <cell r="A1990" t="str">
            <v>37.12.020</v>
          </cell>
          <cell r="B1990" t="str">
            <v>Fusível tipo NH 00 de 6 A até 160 A</v>
          </cell>
          <cell r="C1990" t="str">
            <v>UN</v>
          </cell>
          <cell r="D1990">
            <v>31.12</v>
          </cell>
          <cell r="E1990">
            <v>11.16</v>
          </cell>
          <cell r="F1990">
            <v>42.28</v>
          </cell>
        </row>
        <row r="1991">
          <cell r="A1991" t="str">
            <v>37.12.040</v>
          </cell>
          <cell r="B1991" t="str">
            <v>Fusível tipo NH 1 de 36 A até 250 A</v>
          </cell>
          <cell r="C1991" t="str">
            <v>UN</v>
          </cell>
          <cell r="D1991">
            <v>76.12</v>
          </cell>
          <cell r="E1991">
            <v>11.16</v>
          </cell>
          <cell r="F1991">
            <v>87.28</v>
          </cell>
        </row>
        <row r="1992">
          <cell r="A1992" t="str">
            <v>37.12.060</v>
          </cell>
          <cell r="B1992" t="str">
            <v>Fusível tipo NH 2 de 224 A até 400 A</v>
          </cell>
          <cell r="C1992" t="str">
            <v>UN</v>
          </cell>
          <cell r="D1992">
            <v>101.76</v>
          </cell>
          <cell r="E1992">
            <v>11.16</v>
          </cell>
          <cell r="F1992">
            <v>112.92</v>
          </cell>
        </row>
        <row r="1993">
          <cell r="A1993" t="str">
            <v>37.12.080</v>
          </cell>
          <cell r="B1993" t="str">
            <v>Fusível tipo NH 3 de 400 A até 630 A</v>
          </cell>
          <cell r="C1993" t="str">
            <v>UN</v>
          </cell>
          <cell r="D1993">
            <v>177.01</v>
          </cell>
          <cell r="E1993">
            <v>11.16</v>
          </cell>
          <cell r="F1993">
            <v>188.17</v>
          </cell>
        </row>
        <row r="1994">
          <cell r="A1994" t="str">
            <v>37.12.120</v>
          </cell>
          <cell r="B1994" t="str">
            <v>Fusível tipo HH para 15 kV de 2,5 A até 50 A</v>
          </cell>
          <cell r="C1994" t="str">
            <v>UN</v>
          </cell>
          <cell r="D1994">
            <v>198.41</v>
          </cell>
          <cell r="E1994">
            <v>11.16</v>
          </cell>
          <cell r="F1994">
            <v>209.57</v>
          </cell>
        </row>
        <row r="1995">
          <cell r="A1995" t="str">
            <v>37.12.140</v>
          </cell>
          <cell r="B1995" t="str">
            <v>Fusível tipo HH para 15 kV de 60 A até 100 A</v>
          </cell>
          <cell r="C1995" t="str">
            <v>UN</v>
          </cell>
          <cell r="D1995">
            <v>359.12</v>
          </cell>
          <cell r="E1995">
            <v>11.16</v>
          </cell>
          <cell r="F1995">
            <v>370.28</v>
          </cell>
        </row>
        <row r="1996">
          <cell r="A1996" t="str">
            <v>37.12.200</v>
          </cell>
          <cell r="B1996" t="str">
            <v>Fusível Diazed retardado de 2 A até 25 A</v>
          </cell>
          <cell r="C1996" t="str">
            <v>UN</v>
          </cell>
          <cell r="D1996">
            <v>20.37</v>
          </cell>
          <cell r="E1996">
            <v>11.16</v>
          </cell>
          <cell r="F1996">
            <v>31.53</v>
          </cell>
        </row>
        <row r="1997">
          <cell r="A1997" t="str">
            <v>37.12.220</v>
          </cell>
          <cell r="B1997" t="str">
            <v>Fusível Diazed retardado de 35 A até 63 A</v>
          </cell>
          <cell r="C1997" t="str">
            <v>UN</v>
          </cell>
          <cell r="D1997">
            <v>19.95</v>
          </cell>
          <cell r="E1997">
            <v>11.16</v>
          </cell>
          <cell r="F1997">
            <v>31.11</v>
          </cell>
        </row>
        <row r="1998">
          <cell r="A1998" t="str">
            <v>37.12.300</v>
          </cell>
          <cell r="B1998" t="str">
            <v>Fusível em vidro para ´TP´ de 0,5 A</v>
          </cell>
          <cell r="C1998" t="str">
            <v>UN</v>
          </cell>
          <cell r="D1998">
            <v>35.409999999999997</v>
          </cell>
          <cell r="E1998">
            <v>2.8</v>
          </cell>
          <cell r="F1998">
            <v>38.21</v>
          </cell>
        </row>
        <row r="1999">
          <cell r="A1999" t="str">
            <v>37.13</v>
          </cell>
          <cell r="B1999" t="str">
            <v>Disjuntores</v>
          </cell>
        </row>
        <row r="2000">
          <cell r="A2000" t="str">
            <v>37.13.510</v>
          </cell>
          <cell r="B2000" t="str">
            <v>Disjuntor fixo PVO trifásico, 17,5 kV, 630 A x 350 MVA, 50/60 Hz, com acessórios</v>
          </cell>
          <cell r="C2000" t="str">
            <v>UN</v>
          </cell>
          <cell r="D2000">
            <v>28095.62</v>
          </cell>
          <cell r="E2000">
            <v>350.29</v>
          </cell>
          <cell r="F2000">
            <v>28445.91</v>
          </cell>
        </row>
        <row r="2001">
          <cell r="A2001" t="str">
            <v>37.13.520</v>
          </cell>
          <cell r="B2001" t="str">
            <v>Disjuntor em caixa aberta trifásico, 600 V de 800 A, 50/60 Hz, com acessórios</v>
          </cell>
          <cell r="C2001" t="str">
            <v>UN</v>
          </cell>
          <cell r="D2001">
            <v>26974.86</v>
          </cell>
          <cell r="E2001">
            <v>314.16000000000003</v>
          </cell>
          <cell r="F2001">
            <v>27289.02</v>
          </cell>
        </row>
        <row r="2002">
          <cell r="A2002" t="str">
            <v>37.13.530</v>
          </cell>
          <cell r="B2002" t="str">
            <v>Disjuntor fixo PVO trifásico, 15 kV, 630 A x 350 MVA, com relé de proteção de sobrecorrente e transformadores de corrente</v>
          </cell>
          <cell r="C2002" t="str">
            <v>CJ</v>
          </cell>
          <cell r="D2002">
            <v>44433.71</v>
          </cell>
          <cell r="E2002">
            <v>462.72</v>
          </cell>
          <cell r="F2002">
            <v>44896.43</v>
          </cell>
        </row>
        <row r="2003">
          <cell r="A2003" t="str">
            <v>37.13.550</v>
          </cell>
          <cell r="B2003" t="str">
            <v>Disjuntor em caixa aberta tripolar extraível, 500 V de 3200 A, com acessórios</v>
          </cell>
          <cell r="C2003" t="str">
            <v>UN</v>
          </cell>
          <cell r="D2003">
            <v>82531.179999999993</v>
          </cell>
          <cell r="E2003">
            <v>55.83</v>
          </cell>
          <cell r="F2003">
            <v>82587.009999999995</v>
          </cell>
        </row>
        <row r="2004">
          <cell r="A2004" t="str">
            <v>37.13.570</v>
          </cell>
          <cell r="B2004" t="str">
            <v>Disjuntor em caixa aberta tripolar extraível, 500 V de 4000 A, com acessórios</v>
          </cell>
          <cell r="C2004" t="str">
            <v>UN</v>
          </cell>
          <cell r="D2004">
            <v>142568.29999999999</v>
          </cell>
          <cell r="E2004">
            <v>55.83</v>
          </cell>
          <cell r="F2004">
            <v>142624.13</v>
          </cell>
        </row>
        <row r="2005">
          <cell r="A2005" t="str">
            <v>37.13.600</v>
          </cell>
          <cell r="B2005" t="str">
            <v>Disjuntor termomagnético, unipolar 127/220 V, corrente de 10 A até 30 A</v>
          </cell>
          <cell r="C2005" t="str">
            <v>UN</v>
          </cell>
          <cell r="D2005">
            <v>18.59</v>
          </cell>
          <cell r="E2005">
            <v>16.75</v>
          </cell>
          <cell r="F2005">
            <v>35.340000000000003</v>
          </cell>
        </row>
        <row r="2006">
          <cell r="A2006" t="str">
            <v>37.13.610</v>
          </cell>
          <cell r="B2006" t="str">
            <v>Disjuntor termomagnético, unipolar 127/220 V, corrente de 35 A até 50 A</v>
          </cell>
          <cell r="C2006" t="str">
            <v>UN</v>
          </cell>
          <cell r="D2006">
            <v>42.23</v>
          </cell>
          <cell r="E2006">
            <v>16.75</v>
          </cell>
          <cell r="F2006">
            <v>58.98</v>
          </cell>
        </row>
        <row r="2007">
          <cell r="A2007" t="str">
            <v>37.13.630</v>
          </cell>
          <cell r="B2007" t="str">
            <v>Disjuntor termomagnético, bipolar 220/380 V, corrente de 10 A até 50 A</v>
          </cell>
          <cell r="C2007" t="str">
            <v>UN</v>
          </cell>
          <cell r="D2007">
            <v>138.6</v>
          </cell>
          <cell r="E2007">
            <v>33.5</v>
          </cell>
          <cell r="F2007">
            <v>172.1</v>
          </cell>
        </row>
        <row r="2008">
          <cell r="A2008" t="str">
            <v>37.13.640</v>
          </cell>
          <cell r="B2008" t="str">
            <v>Disjuntor termomagnético, bipolar 220/380 V, corrente de 60 A até 100 A</v>
          </cell>
          <cell r="C2008" t="str">
            <v>UN</v>
          </cell>
          <cell r="D2008">
            <v>179.73</v>
          </cell>
          <cell r="E2008">
            <v>33.5</v>
          </cell>
          <cell r="F2008">
            <v>213.23</v>
          </cell>
        </row>
        <row r="2009">
          <cell r="A2009" t="str">
            <v>37.13.650</v>
          </cell>
          <cell r="B2009" t="str">
            <v>Disjuntor termomagnético, tripolar 220/380 V, corrente de 10 A até 50 A</v>
          </cell>
          <cell r="C2009" t="str">
            <v>UN</v>
          </cell>
          <cell r="D2009">
            <v>125.87</v>
          </cell>
          <cell r="E2009">
            <v>50.25</v>
          </cell>
          <cell r="F2009">
            <v>176.12</v>
          </cell>
        </row>
        <row r="2010">
          <cell r="A2010" t="str">
            <v>37.13.660</v>
          </cell>
          <cell r="B2010" t="str">
            <v>Disjuntor termomagnético, tripolar 220/380 V, corrente de 60 A até 100 A</v>
          </cell>
          <cell r="C2010" t="str">
            <v>UN</v>
          </cell>
          <cell r="D2010">
            <v>217.75</v>
          </cell>
          <cell r="E2010">
            <v>50.25</v>
          </cell>
          <cell r="F2010">
            <v>268</v>
          </cell>
        </row>
        <row r="2011">
          <cell r="A2011" t="str">
            <v>37.13.690</v>
          </cell>
          <cell r="B2011" t="str">
            <v>Disjuntor série universal em caixa moldada, térmico e magnético fixos, bipolar 415 VCA, corrente de 60 A até 100 A</v>
          </cell>
          <cell r="C2011" t="str">
            <v>UN</v>
          </cell>
          <cell r="D2011">
            <v>427.47</v>
          </cell>
          <cell r="E2011">
            <v>55.83</v>
          </cell>
          <cell r="F2011">
            <v>483.3</v>
          </cell>
        </row>
        <row r="2012">
          <cell r="A2012" t="str">
            <v>37.13.700</v>
          </cell>
          <cell r="B2012" t="str">
            <v>Disjuntor série universal em caixa moldada, térmico e magnético fixos, bipolar 380/600 VCA, corrente de 125 A</v>
          </cell>
          <cell r="C2012" t="str">
            <v>UN</v>
          </cell>
          <cell r="D2012">
            <v>797.51</v>
          </cell>
          <cell r="E2012">
            <v>55.83</v>
          </cell>
          <cell r="F2012">
            <v>853.34</v>
          </cell>
        </row>
        <row r="2013">
          <cell r="A2013" t="str">
            <v>37.13.720</v>
          </cell>
          <cell r="B2013" t="str">
            <v>Disjuntor série universal em caixa moldada, térmico fixo e magnético ajustável, tripolar 600 VCA, corrente de 300 A até 400 A</v>
          </cell>
          <cell r="C2013" t="str">
            <v>UN</v>
          </cell>
          <cell r="D2013">
            <v>1851.02</v>
          </cell>
          <cell r="E2013">
            <v>111.66</v>
          </cell>
          <cell r="F2013">
            <v>1962.68</v>
          </cell>
        </row>
        <row r="2014">
          <cell r="A2014" t="str">
            <v>37.13.730</v>
          </cell>
          <cell r="B2014" t="str">
            <v>Disjuntor série universal em caixa moldada, térmico fixo e magnético ajustável, tripolar 600 VCA, corrente de 500 A até 630 A</v>
          </cell>
          <cell r="C2014" t="str">
            <v>UN</v>
          </cell>
          <cell r="D2014">
            <v>1275.0999999999999</v>
          </cell>
          <cell r="E2014">
            <v>111.66</v>
          </cell>
          <cell r="F2014">
            <v>1386.76</v>
          </cell>
        </row>
        <row r="2015">
          <cell r="A2015" t="str">
            <v>37.13.740</v>
          </cell>
          <cell r="B2015" t="str">
            <v>Disjuntor série universal em caixa moldada, térmico fixo e magnético ajustável, tripolar 600 VCA, corrente de 700 A até 800 A</v>
          </cell>
          <cell r="C2015" t="str">
            <v>UN</v>
          </cell>
          <cell r="D2015">
            <v>3591.68</v>
          </cell>
          <cell r="E2015">
            <v>111.66</v>
          </cell>
          <cell r="F2015">
            <v>3703.34</v>
          </cell>
        </row>
        <row r="2016">
          <cell r="A2016" t="str">
            <v>37.13.760</v>
          </cell>
          <cell r="B2016" t="str">
            <v>Disjuntor em caixa moldada, térmico e magnético ajustáveis, tripolar 630/690 V, faixa de ajuste de 440 até 630 A</v>
          </cell>
          <cell r="C2016" t="str">
            <v>UN</v>
          </cell>
          <cell r="D2016">
            <v>9220.5499999999993</v>
          </cell>
          <cell r="E2016">
            <v>111.66</v>
          </cell>
          <cell r="F2016">
            <v>9332.2099999999991</v>
          </cell>
        </row>
        <row r="2017">
          <cell r="A2017" t="str">
            <v>37.13.770</v>
          </cell>
          <cell r="B2017" t="str">
            <v>Disjuntor em caixa moldada, térmico e magnético ajustáveis, tripolar 1250/690 V, faixa de ajuste de 800 até 1250 A</v>
          </cell>
          <cell r="C2017" t="str">
            <v>UN</v>
          </cell>
          <cell r="D2017">
            <v>16404.23</v>
          </cell>
          <cell r="E2017">
            <v>111.66</v>
          </cell>
          <cell r="F2017">
            <v>16515.89</v>
          </cell>
        </row>
        <row r="2018">
          <cell r="A2018" t="str">
            <v>37.13.780</v>
          </cell>
          <cell r="B2018" t="str">
            <v>Disjuntor em caixa moldada, térmico e magnético ajustáveis, tripolar 1600/690 V, faixa de ajuste de 1000 até 1600 A</v>
          </cell>
          <cell r="C2018" t="str">
            <v>UN</v>
          </cell>
          <cell r="D2018">
            <v>22892.47</v>
          </cell>
          <cell r="E2018">
            <v>111.66</v>
          </cell>
          <cell r="F2018">
            <v>23004.13</v>
          </cell>
        </row>
        <row r="2019">
          <cell r="A2019" t="str">
            <v>37.13.800</v>
          </cell>
          <cell r="B2019" t="str">
            <v>Mini-disjuntor termomagnético, unipolar 127/220 V, corrente de 10 A até 32 A</v>
          </cell>
          <cell r="C2019" t="str">
            <v>UN</v>
          </cell>
          <cell r="D2019">
            <v>10.94</v>
          </cell>
          <cell r="E2019">
            <v>11.16</v>
          </cell>
          <cell r="F2019">
            <v>22.1</v>
          </cell>
        </row>
        <row r="2020">
          <cell r="A2020" t="str">
            <v>37.13.810</v>
          </cell>
          <cell r="B2020" t="str">
            <v>Mini-disjuntor termomagnético, unipolar 127/220 V, corrente de 40 A até 50 A</v>
          </cell>
          <cell r="C2020" t="str">
            <v>UN</v>
          </cell>
          <cell r="D2020">
            <v>13.91</v>
          </cell>
          <cell r="E2020">
            <v>11.16</v>
          </cell>
          <cell r="F2020">
            <v>25.07</v>
          </cell>
        </row>
        <row r="2021">
          <cell r="A2021" t="str">
            <v>37.13.840</v>
          </cell>
          <cell r="B2021" t="str">
            <v>Mini-disjuntor termomagnético, bipolar 220/380 V, corrente de 10 A até 32 A</v>
          </cell>
          <cell r="C2021" t="str">
            <v>UN</v>
          </cell>
          <cell r="D2021">
            <v>43.78</v>
          </cell>
          <cell r="E2021">
            <v>11.16</v>
          </cell>
          <cell r="F2021">
            <v>54.94</v>
          </cell>
        </row>
        <row r="2022">
          <cell r="A2022" t="str">
            <v>37.13.850</v>
          </cell>
          <cell r="B2022" t="str">
            <v>Mini-disjuntor termomagnético, bipolar 220/380 V, corrente de 40 A até 50 A</v>
          </cell>
          <cell r="C2022" t="str">
            <v>UN</v>
          </cell>
          <cell r="D2022">
            <v>44.25</v>
          </cell>
          <cell r="E2022">
            <v>11.16</v>
          </cell>
          <cell r="F2022">
            <v>55.41</v>
          </cell>
        </row>
        <row r="2023">
          <cell r="A2023" t="str">
            <v>37.13.860</v>
          </cell>
          <cell r="B2023" t="str">
            <v>Mini-disjuntor termomagnético, bipolar 220/380 V, corrente de 63 A</v>
          </cell>
          <cell r="C2023" t="str">
            <v>UN</v>
          </cell>
          <cell r="D2023">
            <v>52.74</v>
          </cell>
          <cell r="E2023">
            <v>11.16</v>
          </cell>
          <cell r="F2023">
            <v>63.9</v>
          </cell>
        </row>
        <row r="2024">
          <cell r="A2024" t="str">
            <v>37.13.870</v>
          </cell>
          <cell r="B2024" t="str">
            <v>Mini-disjuntor termomagnético, bipolar 400 V, corrente de 80 A até 100 A</v>
          </cell>
          <cell r="C2024" t="str">
            <v>UN</v>
          </cell>
          <cell r="D2024">
            <v>137.19999999999999</v>
          </cell>
          <cell r="E2024">
            <v>11.16</v>
          </cell>
          <cell r="F2024">
            <v>148.36000000000001</v>
          </cell>
        </row>
        <row r="2025">
          <cell r="A2025" t="str">
            <v>37.13.880</v>
          </cell>
          <cell r="B2025" t="str">
            <v>Mini-disjuntor termomagnético, tripolar 220/380 V, corrente de 10 A até 32 A</v>
          </cell>
          <cell r="C2025" t="str">
            <v>UN</v>
          </cell>
          <cell r="D2025">
            <v>59.29</v>
          </cell>
          <cell r="E2025">
            <v>11.16</v>
          </cell>
          <cell r="F2025">
            <v>70.45</v>
          </cell>
        </row>
        <row r="2026">
          <cell r="A2026" t="str">
            <v>37.13.890</v>
          </cell>
          <cell r="B2026" t="str">
            <v>Mini-disjuntor termomagnético, tripolar 220/380 V, corrente de 40 A até 50 A</v>
          </cell>
          <cell r="C2026" t="str">
            <v>UN</v>
          </cell>
          <cell r="D2026">
            <v>63.85</v>
          </cell>
          <cell r="E2026">
            <v>11.16</v>
          </cell>
          <cell r="F2026">
            <v>75.010000000000005</v>
          </cell>
        </row>
        <row r="2027">
          <cell r="A2027" t="str">
            <v>37.13.900</v>
          </cell>
          <cell r="B2027" t="str">
            <v>Mini-disjuntor termomagnético, tripolar 220/380 V, corrente de 63 A</v>
          </cell>
          <cell r="C2027" t="str">
            <v>UN</v>
          </cell>
          <cell r="D2027">
            <v>69.13</v>
          </cell>
          <cell r="E2027">
            <v>11.16</v>
          </cell>
          <cell r="F2027">
            <v>80.290000000000006</v>
          </cell>
        </row>
        <row r="2028">
          <cell r="A2028" t="str">
            <v>37.13.910</v>
          </cell>
          <cell r="B2028" t="str">
            <v>Mini-disjuntor termomagnético, tripolar 415 V, corrente de 80 A até 125 A</v>
          </cell>
          <cell r="C2028" t="str">
            <v>UN</v>
          </cell>
          <cell r="D2028">
            <v>1525.59</v>
          </cell>
          <cell r="E2028">
            <v>11.16</v>
          </cell>
          <cell r="F2028">
            <v>1536.75</v>
          </cell>
        </row>
        <row r="2029">
          <cell r="A2029" t="str">
            <v>37.13.920</v>
          </cell>
          <cell r="B2029" t="str">
            <v>Disjuntor em caixa aberta, térmico ajustável e magnético fixo, tripolar 2000/1200 V, faixa de ajuste de 1600 até 2000 A</v>
          </cell>
          <cell r="C2029" t="str">
            <v>UN</v>
          </cell>
          <cell r="D2029">
            <v>30290</v>
          </cell>
          <cell r="E2029">
            <v>111.66</v>
          </cell>
          <cell r="F2029">
            <v>30401.66</v>
          </cell>
        </row>
        <row r="2030">
          <cell r="A2030" t="str">
            <v>37.13.930</v>
          </cell>
          <cell r="B2030" t="str">
            <v>Disjuntor em caixa aberta, térmico ajustável e magnético fixo, tripolar 2500/1200 V, faixa de ajuste de 2000 até 2500 A</v>
          </cell>
          <cell r="C2030" t="str">
            <v>UN</v>
          </cell>
          <cell r="D2030">
            <v>53472.13</v>
          </cell>
          <cell r="E2030">
            <v>111.66</v>
          </cell>
          <cell r="F2030">
            <v>53583.79</v>
          </cell>
        </row>
        <row r="2031">
          <cell r="A2031" t="str">
            <v>37.13.940</v>
          </cell>
          <cell r="B2031" t="str">
            <v>Disjuntor em caixa aberta tripolar extraível, 500 V de 6300 A, com acessórios</v>
          </cell>
          <cell r="C2031" t="str">
            <v>UN</v>
          </cell>
          <cell r="D2031">
            <v>360582.63</v>
          </cell>
          <cell r="E2031">
            <v>55.83</v>
          </cell>
          <cell r="F2031">
            <v>360638.46</v>
          </cell>
        </row>
        <row r="2032">
          <cell r="A2032" t="str">
            <v>37.14</v>
          </cell>
          <cell r="B2032" t="str">
            <v>Chave de baixa tensao</v>
          </cell>
        </row>
        <row r="2033">
          <cell r="A2033" t="str">
            <v>37.14.050</v>
          </cell>
          <cell r="B2033" t="str">
            <v>Chave comutadora, reversão sob carga, tetrapolar, sem porta fusível, para 100 A</v>
          </cell>
          <cell r="C2033" t="str">
            <v>UN</v>
          </cell>
          <cell r="D2033">
            <v>2389.8200000000002</v>
          </cell>
          <cell r="E2033">
            <v>55.83</v>
          </cell>
          <cell r="F2033">
            <v>2445.65</v>
          </cell>
        </row>
        <row r="2034">
          <cell r="A2034" t="str">
            <v>37.14.300</v>
          </cell>
          <cell r="B2034" t="str">
            <v>Chave seccionadora sob carga, tripolar, acionamento rotativo, com prolongador, sem porta-fusível, de 160 A</v>
          </cell>
          <cell r="C2034" t="str">
            <v>UN</v>
          </cell>
          <cell r="D2034">
            <v>2145.9299999999998</v>
          </cell>
          <cell r="E2034">
            <v>44.67</v>
          </cell>
          <cell r="F2034">
            <v>2190.6</v>
          </cell>
        </row>
        <row r="2035">
          <cell r="A2035" t="str">
            <v>37.14.310</v>
          </cell>
          <cell r="B2035" t="str">
            <v>Chave seccionadora sob carga, tripolar, acionamento rotativo, com prolongador, sem porta-fusível, de 250 A</v>
          </cell>
          <cell r="C2035" t="str">
            <v>UN</v>
          </cell>
          <cell r="D2035">
            <v>1447.61</v>
          </cell>
          <cell r="E2035">
            <v>44.67</v>
          </cell>
          <cell r="F2035">
            <v>1492.28</v>
          </cell>
        </row>
        <row r="2036">
          <cell r="A2036" t="str">
            <v>37.14.320</v>
          </cell>
          <cell r="B2036" t="str">
            <v>Chave seccionadora sob carga, tripolar, acionamento rotativo, com prolongador, sem porta-fusível, de 400 A</v>
          </cell>
          <cell r="C2036" t="str">
            <v>UN</v>
          </cell>
          <cell r="D2036">
            <v>2055.9899999999998</v>
          </cell>
          <cell r="E2036">
            <v>55.83</v>
          </cell>
          <cell r="F2036">
            <v>2111.8200000000002</v>
          </cell>
        </row>
        <row r="2037">
          <cell r="A2037" t="str">
            <v>37.14.330</v>
          </cell>
          <cell r="B2037" t="str">
            <v>Chave seccionadora sob carga, tripolar, acionamento rotativo, com prolongador, sem porta-fusível, de 630 A</v>
          </cell>
          <cell r="C2037" t="str">
            <v>UN</v>
          </cell>
          <cell r="D2037">
            <v>1973.34</v>
          </cell>
          <cell r="E2037">
            <v>66.989999999999995</v>
          </cell>
          <cell r="F2037">
            <v>2040.33</v>
          </cell>
        </row>
        <row r="2038">
          <cell r="A2038" t="str">
            <v>37.14.340</v>
          </cell>
          <cell r="B2038" t="str">
            <v>Chave seccionadora sob carga, tripolar, acionamento rotativo, com prolongador, sem porta-fusível, de 1000 A</v>
          </cell>
          <cell r="C2038" t="str">
            <v>UN</v>
          </cell>
          <cell r="D2038">
            <v>4948</v>
          </cell>
          <cell r="E2038">
            <v>83.75</v>
          </cell>
          <cell r="F2038">
            <v>5031.75</v>
          </cell>
        </row>
        <row r="2039">
          <cell r="A2039" t="str">
            <v>37.14.350</v>
          </cell>
          <cell r="B2039" t="str">
            <v>Chave seccionadora sob carga, tripolar, acionamento rotativo, com prolongador, sem porta-fusível, de 1250 A</v>
          </cell>
          <cell r="C2039" t="str">
            <v>UN</v>
          </cell>
          <cell r="D2039">
            <v>10025.39</v>
          </cell>
          <cell r="E2039">
            <v>83.75</v>
          </cell>
          <cell r="F2039">
            <v>10109.14</v>
          </cell>
        </row>
        <row r="2040">
          <cell r="A2040" t="str">
            <v>37.14.410</v>
          </cell>
          <cell r="B2040" t="str">
            <v>Chave seccionadora sob carga, tripolar, acionamento rotativo, com prolongador e porta-fusível até NH-00-125 A - sem fusíveis</v>
          </cell>
          <cell r="C2040" t="str">
            <v>UN</v>
          </cell>
          <cell r="D2040">
            <v>1380.95</v>
          </cell>
          <cell r="E2040">
            <v>44.67</v>
          </cell>
          <cell r="F2040">
            <v>1425.62</v>
          </cell>
        </row>
        <row r="2041">
          <cell r="A2041" t="str">
            <v>37.14.420</v>
          </cell>
          <cell r="B2041" t="str">
            <v>Chave seccionadora sob carga, tripolar, acionamento rotativo, com prolongador e porta-fusível até NH-00-160 A - sem fusíveis</v>
          </cell>
          <cell r="C2041" t="str">
            <v>UN</v>
          </cell>
          <cell r="D2041">
            <v>1784.27</v>
          </cell>
          <cell r="E2041">
            <v>44.67</v>
          </cell>
          <cell r="F2041">
            <v>1828.94</v>
          </cell>
        </row>
        <row r="2042">
          <cell r="A2042" t="str">
            <v>37.14.430</v>
          </cell>
          <cell r="B2042" t="str">
            <v>Chave seccionadora sob carga, tripolar, acionamento rotativo, com prolongador e porta-fusível até NH-1-250 A - sem fusíveis</v>
          </cell>
          <cell r="C2042" t="str">
            <v>UN</v>
          </cell>
          <cell r="D2042">
            <v>4116.72</v>
          </cell>
          <cell r="E2042">
            <v>44.67</v>
          </cell>
          <cell r="F2042">
            <v>4161.3900000000003</v>
          </cell>
        </row>
        <row r="2043">
          <cell r="A2043" t="str">
            <v>37.14.440</v>
          </cell>
          <cell r="B2043" t="str">
            <v>Chave seccionadora sob carga, tripolar, acionamento rotativo, com prolongador e porta-fusível até NH-2-400 A - sem fusíveis</v>
          </cell>
          <cell r="C2043" t="str">
            <v>UN</v>
          </cell>
          <cell r="D2043">
            <v>4571.75</v>
          </cell>
          <cell r="E2043">
            <v>55.83</v>
          </cell>
          <cell r="F2043">
            <v>4627.58</v>
          </cell>
        </row>
        <row r="2044">
          <cell r="A2044" t="str">
            <v>37.14.450</v>
          </cell>
          <cell r="B2044" t="str">
            <v>Chave seccionadora sob carga, tripolar, acionamento rotativo, com prolongador e porta-fusível até NH-3-630 A - sem fusíveis</v>
          </cell>
          <cell r="C2044" t="str">
            <v>UN</v>
          </cell>
          <cell r="D2044">
            <v>9566.02</v>
          </cell>
          <cell r="E2044">
            <v>66.989999999999995</v>
          </cell>
          <cell r="F2044">
            <v>9633.01</v>
          </cell>
        </row>
        <row r="2045">
          <cell r="A2045" t="str">
            <v>37.14.500</v>
          </cell>
          <cell r="B2045" t="str">
            <v>Chave seccionadora sob carga, tripolar, acionamento tipo punho, com porta-fusível até NH-00-160 A - sem fusíveis</v>
          </cell>
          <cell r="C2045" t="str">
            <v>UN</v>
          </cell>
          <cell r="D2045">
            <v>357.17</v>
          </cell>
          <cell r="E2045">
            <v>44.67</v>
          </cell>
          <cell r="F2045">
            <v>401.84</v>
          </cell>
        </row>
        <row r="2046">
          <cell r="A2046" t="str">
            <v>37.14.510</v>
          </cell>
          <cell r="B2046" t="str">
            <v>Chave seccionadora sob carga, tripolar, acionamento tipo punho, com porta-fusível até NH-1-250 A - sem fusíveis</v>
          </cell>
          <cell r="C2046" t="str">
            <v>UN</v>
          </cell>
          <cell r="D2046">
            <v>944.03</v>
          </cell>
          <cell r="E2046">
            <v>44.67</v>
          </cell>
          <cell r="F2046">
            <v>988.7</v>
          </cell>
        </row>
        <row r="2047">
          <cell r="A2047" t="str">
            <v>37.14.520</v>
          </cell>
          <cell r="B2047" t="str">
            <v>Chave seccionadora sob carga, tripolar, acionamento tipo punho, com porta-fusível até NH-2-400 A - sem fusíveis</v>
          </cell>
          <cell r="C2047" t="str">
            <v>UN</v>
          </cell>
          <cell r="D2047">
            <v>1174.8399999999999</v>
          </cell>
          <cell r="E2047">
            <v>55.83</v>
          </cell>
          <cell r="F2047">
            <v>1230.67</v>
          </cell>
        </row>
        <row r="2048">
          <cell r="A2048" t="str">
            <v>37.14.530</v>
          </cell>
          <cell r="B2048" t="str">
            <v>Chave seccionadora sob carga, tripolar, acionamento tipo punho, com porta-fusível até NH-3-630 A - sem fusíveis</v>
          </cell>
          <cell r="C2048" t="str">
            <v>UN</v>
          </cell>
          <cell r="D2048">
            <v>1672.37</v>
          </cell>
          <cell r="E2048">
            <v>66.989999999999995</v>
          </cell>
          <cell r="F2048">
            <v>1739.36</v>
          </cell>
        </row>
        <row r="2049">
          <cell r="A2049" t="str">
            <v>37.14.600</v>
          </cell>
          <cell r="B2049" t="str">
            <v>Chave comutadora, reversão sob carga, tripolar, sem porta fusível, para 400 A</v>
          </cell>
          <cell r="C2049" t="str">
            <v>UN</v>
          </cell>
          <cell r="D2049">
            <v>5307.35</v>
          </cell>
          <cell r="E2049">
            <v>66.989999999999995</v>
          </cell>
          <cell r="F2049">
            <v>5374.34</v>
          </cell>
        </row>
        <row r="2050">
          <cell r="A2050" t="str">
            <v>37.14.610</v>
          </cell>
          <cell r="B2050" t="str">
            <v>Chave comutadora, reversão sob carga, tripolar, sem porta fusível, para 600/630 A</v>
          </cell>
          <cell r="C2050" t="str">
            <v>UN</v>
          </cell>
          <cell r="D2050">
            <v>7264.05</v>
          </cell>
          <cell r="E2050">
            <v>83.75</v>
          </cell>
          <cell r="F2050">
            <v>7347.8</v>
          </cell>
        </row>
        <row r="2051">
          <cell r="A2051" t="str">
            <v>37.14.620</v>
          </cell>
          <cell r="B2051" t="str">
            <v>Chave comutadora, reversão sob carga, tripolar, sem porta fusível, para 1000 A</v>
          </cell>
          <cell r="C2051" t="str">
            <v>UN</v>
          </cell>
          <cell r="D2051">
            <v>11103.84</v>
          </cell>
          <cell r="E2051">
            <v>100.5</v>
          </cell>
          <cell r="F2051">
            <v>11204.34</v>
          </cell>
        </row>
        <row r="2052">
          <cell r="A2052" t="str">
            <v>37.14.640</v>
          </cell>
          <cell r="B2052" t="str">
            <v>Chave comutadora, reversão sob carga, tetrapolar, sem porta fusível, para 630 A / 690 V</v>
          </cell>
          <cell r="C2052" t="str">
            <v>UN</v>
          </cell>
          <cell r="D2052">
            <v>9810.19</v>
          </cell>
          <cell r="E2052">
            <v>128.09</v>
          </cell>
          <cell r="F2052">
            <v>9938.2800000000007</v>
          </cell>
        </row>
        <row r="2053">
          <cell r="A2053" t="str">
            <v>37.14.830</v>
          </cell>
          <cell r="B2053" t="str">
            <v>Barra de contato para chave seccionadora tipo NH3-630 A</v>
          </cell>
          <cell r="C2053" t="str">
            <v>UN</v>
          </cell>
          <cell r="D2053">
            <v>83.27</v>
          </cell>
          <cell r="E2053">
            <v>11.16</v>
          </cell>
          <cell r="F2053">
            <v>94.43</v>
          </cell>
        </row>
        <row r="2054">
          <cell r="A2054" t="str">
            <v>37.14.912</v>
          </cell>
          <cell r="B2054" t="str">
            <v>Chave seccionadora tripolar, abertura sob carga seca até 160 A / 690 V</v>
          </cell>
          <cell r="C2054" t="str">
            <v>UN</v>
          </cell>
          <cell r="D2054">
            <v>859.99</v>
          </cell>
          <cell r="E2054">
            <v>44.67</v>
          </cell>
          <cell r="F2054">
            <v>904.66</v>
          </cell>
        </row>
        <row r="2055">
          <cell r="A2055" t="str">
            <v>37.15</v>
          </cell>
          <cell r="B2055" t="str">
            <v>Chave de media tensao</v>
          </cell>
        </row>
        <row r="2056">
          <cell r="A2056" t="str">
            <v>37.15.110</v>
          </cell>
          <cell r="B2056" t="str">
            <v>Chave seccionadora tripolar sob carga para 400 A - 25 kV - com prolongador</v>
          </cell>
          <cell r="C2056" t="str">
            <v>UN</v>
          </cell>
          <cell r="D2056">
            <v>2587.16</v>
          </cell>
          <cell r="E2056">
            <v>271.75</v>
          </cell>
          <cell r="F2056">
            <v>2858.91</v>
          </cell>
        </row>
        <row r="2057">
          <cell r="A2057" t="str">
            <v>37.15.120</v>
          </cell>
          <cell r="B2057" t="str">
            <v>Chave seccionadora tripolar sob carga para 400 A - 15 kV - com prolongador</v>
          </cell>
          <cell r="C2057" t="str">
            <v>UN</v>
          </cell>
          <cell r="D2057">
            <v>1881.52</v>
          </cell>
          <cell r="E2057">
            <v>271.75</v>
          </cell>
          <cell r="F2057">
            <v>2153.27</v>
          </cell>
        </row>
        <row r="2058">
          <cell r="A2058" t="str">
            <v>37.15.150</v>
          </cell>
          <cell r="B2058" t="str">
            <v>Chave fusível base ´C´ para 15 kV/100 A, com capacidade de ruptura até 10 kA - com fusível</v>
          </cell>
          <cell r="C2058" t="str">
            <v>UN</v>
          </cell>
          <cell r="D2058">
            <v>528.54999999999995</v>
          </cell>
          <cell r="E2058">
            <v>100.22</v>
          </cell>
          <cell r="F2058">
            <v>628.77</v>
          </cell>
        </row>
        <row r="2059">
          <cell r="A2059" t="str">
            <v>37.15.160</v>
          </cell>
          <cell r="B2059" t="str">
            <v>Chave fusível base ´C´  para 15 kV/200 A, com capacidade de ruptura até 10 kA - com fusível</v>
          </cell>
          <cell r="C2059" t="str">
            <v>UN</v>
          </cell>
          <cell r="D2059">
            <v>582.41999999999996</v>
          </cell>
          <cell r="E2059">
            <v>100.22</v>
          </cell>
          <cell r="F2059">
            <v>682.64</v>
          </cell>
        </row>
        <row r="2060">
          <cell r="A2060" t="str">
            <v>37.15.170</v>
          </cell>
          <cell r="B2060" t="str">
            <v>Chave fusível base ´C´ para 25 kV/100 A, com capacidade de ruptura até 6,3 kA - com fusível</v>
          </cell>
          <cell r="C2060" t="str">
            <v>UN</v>
          </cell>
          <cell r="D2060">
            <v>533.26</v>
          </cell>
          <cell r="E2060">
            <v>100.22</v>
          </cell>
          <cell r="F2060">
            <v>633.48</v>
          </cell>
        </row>
        <row r="2061">
          <cell r="A2061" t="str">
            <v>37.15.200</v>
          </cell>
          <cell r="B2061" t="str">
            <v>Chave seccionadora tripolar seca para 400 A - 15 kV - com prolongador</v>
          </cell>
          <cell r="C2061" t="str">
            <v>UN</v>
          </cell>
          <cell r="D2061">
            <v>1817.61</v>
          </cell>
          <cell r="E2061">
            <v>271.75</v>
          </cell>
          <cell r="F2061">
            <v>2089.36</v>
          </cell>
        </row>
        <row r="2062">
          <cell r="A2062" t="str">
            <v>37.15.210</v>
          </cell>
          <cell r="B2062" t="str">
            <v>Chave seccionadora tripolar seca para 600 / 630 A - 15 kV - com prolongador</v>
          </cell>
          <cell r="C2062" t="str">
            <v>UN</v>
          </cell>
          <cell r="D2062">
            <v>2258.7800000000002</v>
          </cell>
          <cell r="E2062">
            <v>271.75</v>
          </cell>
          <cell r="F2062">
            <v>2530.5300000000002</v>
          </cell>
        </row>
        <row r="2063">
          <cell r="A2063" t="str">
            <v>37.16</v>
          </cell>
          <cell r="B2063" t="str">
            <v>Bus-way</v>
          </cell>
        </row>
        <row r="2064">
          <cell r="A2064" t="str">
            <v>37.16.071</v>
          </cell>
          <cell r="B2064" t="str">
            <v>Sistema de barramento blindado de 100 a 2000 A, trifásico, barra de cobre</v>
          </cell>
          <cell r="C2064" t="str">
            <v>Axm</v>
          </cell>
          <cell r="D2064">
            <v>596.44000000000005</v>
          </cell>
          <cell r="E2064">
            <v>0.69</v>
          </cell>
          <cell r="F2064">
            <v>597.13</v>
          </cell>
        </row>
        <row r="2065">
          <cell r="A2065" t="str">
            <v>37.16.081</v>
          </cell>
          <cell r="B2065" t="str">
            <v>Sistema de barramento blindado de 100 a 2000 A, trifásico, barra de alumínio</v>
          </cell>
          <cell r="C2065" t="str">
            <v>Axm</v>
          </cell>
          <cell r="D2065">
            <v>186.16</v>
          </cell>
          <cell r="E2065">
            <v>0.69</v>
          </cell>
          <cell r="F2065">
            <v>186.85</v>
          </cell>
        </row>
        <row r="2066">
          <cell r="A2066" t="str">
            <v>37.17</v>
          </cell>
          <cell r="B2066" t="str">
            <v>Dispositivo DR ou interruptor de corrente de fuga</v>
          </cell>
        </row>
        <row r="2067">
          <cell r="A2067" t="str">
            <v>37.17.060</v>
          </cell>
          <cell r="B2067" t="str">
            <v>Dispositivo diferencial residual de 25 A x 30 mA - 2 polos</v>
          </cell>
          <cell r="C2067" t="str">
            <v>UN</v>
          </cell>
          <cell r="D2067">
            <v>175.06</v>
          </cell>
          <cell r="E2067">
            <v>13.96</v>
          </cell>
          <cell r="F2067">
            <v>189.02</v>
          </cell>
        </row>
        <row r="2068">
          <cell r="A2068" t="str">
            <v>37.17.070</v>
          </cell>
          <cell r="B2068" t="str">
            <v>Dispositivo diferencial residual de 40 A x 30 mA - 2 polos</v>
          </cell>
          <cell r="C2068" t="str">
            <v>UN</v>
          </cell>
          <cell r="D2068">
            <v>267.17</v>
          </cell>
          <cell r="E2068">
            <v>13.96</v>
          </cell>
          <cell r="F2068">
            <v>281.13</v>
          </cell>
        </row>
        <row r="2069">
          <cell r="A2069" t="str">
            <v>37.17.074</v>
          </cell>
          <cell r="B2069" t="str">
            <v>Dispositivo diferencial residual de 25 A x 30 mA - 4 polos</v>
          </cell>
          <cell r="C2069" t="str">
            <v>UN</v>
          </cell>
          <cell r="D2069">
            <v>291.45</v>
          </cell>
          <cell r="E2069">
            <v>13.96</v>
          </cell>
          <cell r="F2069">
            <v>305.41000000000003</v>
          </cell>
        </row>
        <row r="2070">
          <cell r="A2070" t="str">
            <v>37.17.080</v>
          </cell>
          <cell r="B2070" t="str">
            <v>Dispositivo diferencial residual de 40 A x 30 mA - 4 polos</v>
          </cell>
          <cell r="C2070" t="str">
            <v>UN</v>
          </cell>
          <cell r="D2070">
            <v>317.68</v>
          </cell>
          <cell r="E2070">
            <v>13.96</v>
          </cell>
          <cell r="F2070">
            <v>331.64</v>
          </cell>
        </row>
        <row r="2071">
          <cell r="A2071" t="str">
            <v>37.17.090</v>
          </cell>
          <cell r="B2071" t="str">
            <v>Dispositivo diferencial residual de 63 A x 30 mA - 4 polos</v>
          </cell>
          <cell r="C2071" t="str">
            <v>UN</v>
          </cell>
          <cell r="D2071">
            <v>353.61</v>
          </cell>
          <cell r="E2071">
            <v>13.96</v>
          </cell>
          <cell r="F2071">
            <v>367.57</v>
          </cell>
        </row>
        <row r="2072">
          <cell r="A2072" t="str">
            <v>37.17.100</v>
          </cell>
          <cell r="B2072" t="str">
            <v>Dispositivo diferencial residual de 80 A x 30 mA - 4 polos</v>
          </cell>
          <cell r="C2072" t="str">
            <v>UN</v>
          </cell>
          <cell r="D2072">
            <v>467.48</v>
          </cell>
          <cell r="E2072">
            <v>13.96</v>
          </cell>
          <cell r="F2072">
            <v>481.44</v>
          </cell>
        </row>
        <row r="2073">
          <cell r="A2073" t="str">
            <v>37.17.110</v>
          </cell>
          <cell r="B2073" t="str">
            <v>Dispositivo diferencial residual de 100 A x 30 mA - 4 polos</v>
          </cell>
          <cell r="C2073" t="str">
            <v>UN</v>
          </cell>
          <cell r="D2073">
            <v>322.91000000000003</v>
          </cell>
          <cell r="E2073">
            <v>13.96</v>
          </cell>
          <cell r="F2073">
            <v>336.87</v>
          </cell>
        </row>
        <row r="2074">
          <cell r="A2074" t="str">
            <v>37.17.114</v>
          </cell>
          <cell r="B2074" t="str">
            <v>Dispositivo diferencial residual de 125 A x 30 mA - 4 polos</v>
          </cell>
          <cell r="C2074" t="str">
            <v>UN</v>
          </cell>
          <cell r="D2074">
            <v>1949.51</v>
          </cell>
          <cell r="E2074">
            <v>13.96</v>
          </cell>
          <cell r="F2074">
            <v>1963.47</v>
          </cell>
        </row>
        <row r="2075">
          <cell r="A2075" t="str">
            <v>37.17.130</v>
          </cell>
          <cell r="B2075" t="str">
            <v>Dispositivo diferencial residual de 25 A x 300 mA - 4 polos</v>
          </cell>
          <cell r="C2075" t="str">
            <v>UN</v>
          </cell>
          <cell r="D2075">
            <v>187.78</v>
          </cell>
          <cell r="E2075">
            <v>13.96</v>
          </cell>
          <cell r="F2075">
            <v>201.74</v>
          </cell>
        </row>
        <row r="2076">
          <cell r="A2076" t="str">
            <v>37.18</v>
          </cell>
          <cell r="B2076" t="str">
            <v>Transformador de Potencial</v>
          </cell>
        </row>
        <row r="2077">
          <cell r="A2077" t="str">
            <v>37.18.010</v>
          </cell>
          <cell r="B2077" t="str">
            <v>Transformador de potencial monofásico até 1000 VA classe 15 kV, a seco, com fusíveis</v>
          </cell>
          <cell r="C2077" t="str">
            <v>UN</v>
          </cell>
          <cell r="D2077">
            <v>3767.9</v>
          </cell>
          <cell r="E2077">
            <v>84.52</v>
          </cell>
          <cell r="F2077">
            <v>3852.42</v>
          </cell>
        </row>
        <row r="2078">
          <cell r="A2078" t="str">
            <v>37.18.020</v>
          </cell>
          <cell r="B2078" t="str">
            <v>Transformador de potencial monofásico até 2000 VA classe 15 kV, a seco, com fusíveis</v>
          </cell>
          <cell r="C2078" t="str">
            <v>UN</v>
          </cell>
          <cell r="D2078">
            <v>5602.66</v>
          </cell>
          <cell r="E2078">
            <v>84.52</v>
          </cell>
          <cell r="F2078">
            <v>5687.18</v>
          </cell>
        </row>
        <row r="2079">
          <cell r="A2079" t="str">
            <v>37.18.030</v>
          </cell>
          <cell r="B2079" t="str">
            <v>Transformador de potencial monofásico até 500 VA classe 15 kV, a seco, sem fusíveis</v>
          </cell>
          <cell r="C2079" t="str">
            <v>UN</v>
          </cell>
          <cell r="D2079">
            <v>3124.38</v>
          </cell>
          <cell r="E2079">
            <v>84.52</v>
          </cell>
          <cell r="F2079">
            <v>3208.9</v>
          </cell>
        </row>
        <row r="2080">
          <cell r="A2080" t="str">
            <v>37.19</v>
          </cell>
          <cell r="B2080" t="str">
            <v>Transformador de corrente</v>
          </cell>
        </row>
        <row r="2081">
          <cell r="A2081" t="str">
            <v>37.19.010</v>
          </cell>
          <cell r="B2081" t="str">
            <v>Transformador de corrente 800-5 A, janela</v>
          </cell>
          <cell r="C2081" t="str">
            <v>UN</v>
          </cell>
          <cell r="D2081">
            <v>284.44</v>
          </cell>
          <cell r="E2081">
            <v>84.52</v>
          </cell>
          <cell r="F2081">
            <v>368.96</v>
          </cell>
        </row>
        <row r="2082">
          <cell r="A2082" t="str">
            <v>37.19.020</v>
          </cell>
          <cell r="B2082" t="str">
            <v>Transformador de corrente 200-5 A até 600-5 A, janela</v>
          </cell>
          <cell r="C2082" t="str">
            <v>UN</v>
          </cell>
          <cell r="D2082">
            <v>220.74</v>
          </cell>
          <cell r="E2082">
            <v>84.52</v>
          </cell>
          <cell r="F2082">
            <v>305.26</v>
          </cell>
        </row>
        <row r="2083">
          <cell r="A2083" t="str">
            <v>37.19.030</v>
          </cell>
          <cell r="B2083" t="str">
            <v>Transformador de corrente 1000-5 A até 1500-5 A, janela</v>
          </cell>
          <cell r="C2083" t="str">
            <v>UN</v>
          </cell>
          <cell r="D2083">
            <v>476.55</v>
          </cell>
          <cell r="E2083">
            <v>84.52</v>
          </cell>
          <cell r="F2083">
            <v>561.07000000000005</v>
          </cell>
        </row>
        <row r="2084">
          <cell r="A2084" t="str">
            <v>37.19.060</v>
          </cell>
          <cell r="B2084" t="str">
            <v>Transformador de corrente 50-5 A até 150-5 A, janela</v>
          </cell>
          <cell r="C2084" t="str">
            <v>UN</v>
          </cell>
          <cell r="D2084">
            <v>147.31</v>
          </cell>
          <cell r="E2084">
            <v>84.52</v>
          </cell>
          <cell r="F2084">
            <v>231.83</v>
          </cell>
        </row>
        <row r="2085">
          <cell r="A2085" t="str">
            <v>37.20</v>
          </cell>
          <cell r="B2085" t="str">
            <v>Reparos, conservacoes e complementos - GRUPO 37</v>
          </cell>
        </row>
        <row r="2086">
          <cell r="A2086" t="str">
            <v>37.20.010</v>
          </cell>
          <cell r="B2086" t="str">
            <v>Isolador em epóxi de 1 kV para barramento</v>
          </cell>
          <cell r="C2086" t="str">
            <v>UN</v>
          </cell>
          <cell r="D2086">
            <v>35.119999999999997</v>
          </cell>
          <cell r="E2086">
            <v>8.3800000000000008</v>
          </cell>
          <cell r="F2086">
            <v>43.5</v>
          </cell>
        </row>
        <row r="2087">
          <cell r="A2087" t="str">
            <v>37.20.030</v>
          </cell>
          <cell r="B2087" t="str">
            <v>Bloco terminal conector até 65A / 600V, faixa de aplicação até 16 mm²</v>
          </cell>
          <cell r="C2087" t="str">
            <v>UN</v>
          </cell>
          <cell r="D2087">
            <v>38.21</v>
          </cell>
          <cell r="E2087">
            <v>2.8</v>
          </cell>
          <cell r="F2087">
            <v>41.01</v>
          </cell>
        </row>
        <row r="2088">
          <cell r="A2088" t="str">
            <v>37.20.080</v>
          </cell>
          <cell r="B2088" t="str">
            <v>Barra de neutro e/ou terra</v>
          </cell>
          <cell r="C2088" t="str">
            <v>UN</v>
          </cell>
          <cell r="D2088">
            <v>24.47</v>
          </cell>
          <cell r="E2088">
            <v>8.3800000000000008</v>
          </cell>
          <cell r="F2088">
            <v>32.85</v>
          </cell>
        </row>
        <row r="2089">
          <cell r="A2089" t="str">
            <v>37.20.090</v>
          </cell>
          <cell r="B2089" t="str">
            <v>Recolocação de chave seccionadora tripolar de 125 A até 650 A, sem base fusível</v>
          </cell>
          <cell r="C2089" t="str">
            <v>UN</v>
          </cell>
          <cell r="E2089">
            <v>27.92</v>
          </cell>
          <cell r="F2089">
            <v>27.92</v>
          </cell>
        </row>
        <row r="2090">
          <cell r="A2090" t="str">
            <v>37.20.100</v>
          </cell>
          <cell r="B2090" t="str">
            <v>Recolocação de fundo de quadro de distribuição, sem componentes</v>
          </cell>
          <cell r="C2090" t="str">
            <v>M2</v>
          </cell>
          <cell r="E2090">
            <v>39.270000000000003</v>
          </cell>
          <cell r="F2090">
            <v>39.270000000000003</v>
          </cell>
        </row>
        <row r="2091">
          <cell r="A2091" t="str">
            <v>37.20.110</v>
          </cell>
          <cell r="B2091" t="str">
            <v>Recolocação de quadro de distribuição de sobrepor, sem componentes</v>
          </cell>
          <cell r="C2091" t="str">
            <v>M2</v>
          </cell>
          <cell r="E2091">
            <v>78.540000000000006</v>
          </cell>
          <cell r="F2091">
            <v>78.540000000000006</v>
          </cell>
        </row>
        <row r="2092">
          <cell r="A2092" t="str">
            <v>37.20.130</v>
          </cell>
          <cell r="B2092" t="str">
            <v>Banco de medição para transformadores TC/TP, padrão Eletropaulo e/ou Cesp</v>
          </cell>
          <cell r="C2092" t="str">
            <v>UN</v>
          </cell>
          <cell r="D2092">
            <v>1510.98</v>
          </cell>
          <cell r="E2092">
            <v>2.27</v>
          </cell>
          <cell r="F2092">
            <v>1513.25</v>
          </cell>
        </row>
        <row r="2093">
          <cell r="A2093" t="str">
            <v>37.20.140</v>
          </cell>
          <cell r="B2093" t="str">
            <v>Suporte fixo para transformadores de potencial</v>
          </cell>
          <cell r="C2093" t="str">
            <v>UN</v>
          </cell>
          <cell r="D2093">
            <v>128.76</v>
          </cell>
          <cell r="E2093">
            <v>5.68</v>
          </cell>
          <cell r="F2093">
            <v>134.44</v>
          </cell>
        </row>
        <row r="2094">
          <cell r="A2094" t="str">
            <v>37.20.156</v>
          </cell>
          <cell r="B2094" t="str">
            <v>Placa de montagem para quadros em geral, em chapa de aço</v>
          </cell>
          <cell r="C2094" t="str">
            <v>M2</v>
          </cell>
          <cell r="D2094">
            <v>419.91</v>
          </cell>
          <cell r="E2094">
            <v>39.270000000000003</v>
          </cell>
          <cell r="F2094">
            <v>459.18</v>
          </cell>
        </row>
        <row r="2095">
          <cell r="A2095" t="str">
            <v>37.20.190</v>
          </cell>
          <cell r="B2095" t="str">
            <v>Inversor de frequência para variação de velocidade em motores, potência de 0,25 a 175 cv</v>
          </cell>
          <cell r="C2095" t="str">
            <v>UN</v>
          </cell>
          <cell r="D2095">
            <v>8862.07</v>
          </cell>
          <cell r="E2095">
            <v>62.84</v>
          </cell>
          <cell r="F2095">
            <v>8924.91</v>
          </cell>
        </row>
        <row r="2096">
          <cell r="A2096" t="str">
            <v>37.20.193</v>
          </cell>
          <cell r="B2096" t="str">
            <v>Inversor de frequência para variação de velocidade em motores, potência de 1,5 a 150 cv</v>
          </cell>
          <cell r="C2096" t="str">
            <v>UN</v>
          </cell>
          <cell r="D2096">
            <v>36593.32</v>
          </cell>
          <cell r="E2096">
            <v>62.84</v>
          </cell>
          <cell r="F2096">
            <v>36656.160000000003</v>
          </cell>
        </row>
        <row r="2097">
          <cell r="A2097" t="str">
            <v>37.20.210</v>
          </cell>
          <cell r="B2097" t="str">
            <v>Punho de manobra com articulador de acionamento</v>
          </cell>
          <cell r="C2097" t="str">
            <v>UN</v>
          </cell>
          <cell r="D2097">
            <v>669.51</v>
          </cell>
          <cell r="E2097">
            <v>27.92</v>
          </cell>
          <cell r="F2097">
            <v>697.43</v>
          </cell>
        </row>
        <row r="2098">
          <cell r="A2098" t="str">
            <v>37.21</v>
          </cell>
          <cell r="B2098" t="str">
            <v>Capacitor de potencia</v>
          </cell>
        </row>
        <row r="2099">
          <cell r="A2099" t="str">
            <v>37.21.010</v>
          </cell>
          <cell r="B2099" t="str">
            <v>Capacitor de potência trifásico de 10 kVAr, 220 V/60 Hz, para correção de fator de potência</v>
          </cell>
          <cell r="C2099" t="str">
            <v>UN</v>
          </cell>
          <cell r="D2099">
            <v>1051.8900000000001</v>
          </cell>
          <cell r="E2099">
            <v>27.92</v>
          </cell>
          <cell r="F2099">
            <v>1079.81</v>
          </cell>
        </row>
        <row r="2100">
          <cell r="A2100" t="str">
            <v>37.22</v>
          </cell>
          <cell r="B2100" t="str">
            <v>Transformador de comando</v>
          </cell>
        </row>
        <row r="2101">
          <cell r="A2101" t="str">
            <v>37.22.010</v>
          </cell>
          <cell r="B2101" t="str">
            <v>Transformador monofásico de comando de 200 VA, a seco</v>
          </cell>
          <cell r="C2101" t="str">
            <v>UN</v>
          </cell>
          <cell r="D2101">
            <v>755.09</v>
          </cell>
          <cell r="E2101">
            <v>84.52</v>
          </cell>
          <cell r="F2101">
            <v>839.61</v>
          </cell>
        </row>
        <row r="2102">
          <cell r="A2102" t="str">
            <v>37.24</v>
          </cell>
          <cell r="B2102" t="str">
            <v>Supressor de surto</v>
          </cell>
        </row>
        <row r="2103">
          <cell r="A2103" t="str">
            <v>37.24.031</v>
          </cell>
          <cell r="B2103" t="str">
            <v>Supressor de surto monofásico, corrente nominal 4 a 11 kA, Imax. de surto 12 até 15 kA</v>
          </cell>
          <cell r="C2103" t="str">
            <v>UN</v>
          </cell>
          <cell r="D2103">
            <v>45.99</v>
          </cell>
          <cell r="E2103">
            <v>31.65</v>
          </cell>
          <cell r="F2103">
            <v>77.64</v>
          </cell>
        </row>
        <row r="2104">
          <cell r="A2104" t="str">
            <v>37.24.032</v>
          </cell>
          <cell r="B2104" t="str">
            <v>Supressor de surto monofásico, corrente nominal 20 kA, Imax. de surto 50 até 80 kA</v>
          </cell>
          <cell r="C2104" t="str">
            <v>UN</v>
          </cell>
          <cell r="D2104">
            <v>108.14</v>
          </cell>
          <cell r="E2104">
            <v>31.65</v>
          </cell>
          <cell r="F2104">
            <v>139.79</v>
          </cell>
        </row>
        <row r="2105">
          <cell r="A2105" t="str">
            <v>37.24.042</v>
          </cell>
          <cell r="B2105" t="str">
            <v>Dispositivo de proteção contra surto, 2 polos, suportabilidade &lt;= 4 kV, Un até 240V/415V, Iimp = 60 kA, curva de ensaio 10/350µs - classe 1</v>
          </cell>
          <cell r="C2105" t="str">
            <v>UN</v>
          </cell>
          <cell r="D2105">
            <v>510.37</v>
          </cell>
          <cell r="E2105">
            <v>35.119999999999997</v>
          </cell>
          <cell r="F2105">
            <v>545.49</v>
          </cell>
        </row>
        <row r="2106">
          <cell r="A2106" t="str">
            <v>37.24.043</v>
          </cell>
          <cell r="B2106" t="str">
            <v>Dispositivo de proteção contra surto, 4 polos, 3F+N, Un até 240/415V, Iimp= 75 kA (25 kA por fase), curva de ensaio 10/350 µs - classe 1</v>
          </cell>
          <cell r="C2106" t="str">
            <v>UN</v>
          </cell>
          <cell r="D2106">
            <v>7334.26</v>
          </cell>
          <cell r="E2106">
            <v>35.119999999999997</v>
          </cell>
          <cell r="F2106">
            <v>7369.38</v>
          </cell>
        </row>
        <row r="2107">
          <cell r="A2107" t="str">
            <v>37.24.044</v>
          </cell>
          <cell r="B2107" t="str">
            <v>Dispositivo de proteção contra surto, 4 polos, suportabilidade &lt;= 2,5 kV, 3F+N, Un até 240/415V, curva de ensaio 8/20µs, In=20kA/40kA - classe 2</v>
          </cell>
          <cell r="C2107" t="str">
            <v>UN</v>
          </cell>
          <cell r="D2107">
            <v>2465.92</v>
          </cell>
          <cell r="E2107">
            <v>35.119999999999997</v>
          </cell>
          <cell r="F2107">
            <v>2501.04</v>
          </cell>
        </row>
        <row r="2108">
          <cell r="A2108" t="str">
            <v>37.24.045</v>
          </cell>
          <cell r="B2108" t="str">
            <v>Dispositivo de proteção contra surto, 2 polos, monobloco, suportabilidade &lt;=1,4kV, F+N / F+F, Un até 240V/264V, curva de ensaio 8/20µs - classe 3</v>
          </cell>
          <cell r="C2108" t="str">
            <v>UN</v>
          </cell>
          <cell r="D2108">
            <v>788.98</v>
          </cell>
          <cell r="E2108">
            <v>35.119999999999997</v>
          </cell>
          <cell r="F2108">
            <v>824.1</v>
          </cell>
        </row>
        <row r="2109">
          <cell r="A2109" t="str">
            <v>37.25</v>
          </cell>
          <cell r="B2109" t="str">
            <v>Disjuntores.</v>
          </cell>
        </row>
        <row r="2110">
          <cell r="A2110" t="str">
            <v>37.25.090</v>
          </cell>
          <cell r="B2110" t="str">
            <v>Disjuntor em caixa moldada tripolar, térmico e magnético fixos, tensão de isolamento 500/690V, de 10A a 63A</v>
          </cell>
          <cell r="C2110" t="str">
            <v>UN</v>
          </cell>
          <cell r="D2110">
            <v>661.78</v>
          </cell>
          <cell r="E2110">
            <v>91.96</v>
          </cell>
          <cell r="F2110">
            <v>753.74</v>
          </cell>
        </row>
        <row r="2111">
          <cell r="A2111" t="str">
            <v>37.25.100</v>
          </cell>
          <cell r="B2111" t="str">
            <v>Disjuntor em caixa moldada tripolar, térmico e magnético fixos, tensão de isolamento 480/690V, de 70A até 150A</v>
          </cell>
          <cell r="C2111" t="str">
            <v>UN</v>
          </cell>
          <cell r="D2111">
            <v>448.56</v>
          </cell>
          <cell r="E2111">
            <v>91.96</v>
          </cell>
          <cell r="F2111">
            <v>540.52</v>
          </cell>
        </row>
        <row r="2112">
          <cell r="A2112" t="str">
            <v>37.25.110</v>
          </cell>
          <cell r="B2112" t="str">
            <v>Disjuntor em caixa moldada tripolar, térmico e magnético fixos, tensão de isolamento 415/690V, de 175A a 250A</v>
          </cell>
          <cell r="C2112" t="str">
            <v>UN</v>
          </cell>
          <cell r="D2112">
            <v>426.47</v>
          </cell>
          <cell r="E2112">
            <v>91.96</v>
          </cell>
          <cell r="F2112">
            <v>518.42999999999995</v>
          </cell>
        </row>
        <row r="2113">
          <cell r="A2113" t="str">
            <v>37.25.200</v>
          </cell>
          <cell r="B2113" t="str">
            <v>Disjuntor em caixa moldada bipolar, térmico e magnético fixos - 480 V, de 10 A a 50 A para 120/240 Vca - 25 KA e para 380/440 Vca - 18 KA</v>
          </cell>
          <cell r="C2113" t="str">
            <v>UN</v>
          </cell>
          <cell r="D2113">
            <v>393.55</v>
          </cell>
          <cell r="E2113">
            <v>91.96</v>
          </cell>
          <cell r="F2113">
            <v>485.51</v>
          </cell>
        </row>
        <row r="2114">
          <cell r="A2114" t="str">
            <v>37.25.210</v>
          </cell>
          <cell r="B2114" t="str">
            <v>Disjuntor em caixa moldada bipolar, térmico e magnético fixos - 600 V, de 150 A para 120/240 Vca - 25 KA e para 380/440 Vca - 18 KA</v>
          </cell>
          <cell r="C2114" t="str">
            <v>UN</v>
          </cell>
          <cell r="D2114">
            <v>901.93</v>
          </cell>
          <cell r="E2114">
            <v>91.96</v>
          </cell>
          <cell r="F2114">
            <v>993.89</v>
          </cell>
        </row>
        <row r="2115">
          <cell r="A2115" t="str">
            <v>37.25.215</v>
          </cell>
          <cell r="B2115" t="str">
            <v>Disjuntor fixo a vácuo de 15 a 17,5 kV, equipado com motorização de fechamento, com relê de proteção</v>
          </cell>
          <cell r="C2115" t="str">
            <v>CJ</v>
          </cell>
          <cell r="D2115">
            <v>56567.61</v>
          </cell>
          <cell r="E2115">
            <v>128.09</v>
          </cell>
          <cell r="F2115">
            <v>56695.7</v>
          </cell>
        </row>
        <row r="2116">
          <cell r="A2116" t="str">
            <v>38</v>
          </cell>
          <cell r="B2116" t="str">
            <v>TUBULACAO E CONDUTOR PARA ENERGIA ELETRICA E TELEFONIA BASICA</v>
          </cell>
        </row>
        <row r="2117">
          <cell r="A2117" t="str">
            <v>38.01</v>
          </cell>
          <cell r="B2117" t="str">
            <v>Eletroduto em PVC rigido roscavel</v>
          </cell>
        </row>
        <row r="2118">
          <cell r="A2118" t="str">
            <v>38.01.040</v>
          </cell>
          <cell r="B2118" t="str">
            <v>Eletroduto de PVC rígido roscável de 3/4´ - com acessórios</v>
          </cell>
          <cell r="C2118" t="str">
            <v>M</v>
          </cell>
          <cell r="D2118">
            <v>7.24</v>
          </cell>
          <cell r="E2118">
            <v>27.92</v>
          </cell>
          <cell r="F2118">
            <v>35.159999999999997</v>
          </cell>
        </row>
        <row r="2119">
          <cell r="A2119" t="str">
            <v>38.01.060</v>
          </cell>
          <cell r="B2119" t="str">
            <v>Eletroduto de PVC rígido roscável de 1´ - com acessórios</v>
          </cell>
          <cell r="C2119" t="str">
            <v>M</v>
          </cell>
          <cell r="D2119">
            <v>9.9</v>
          </cell>
          <cell r="E2119">
            <v>33.5</v>
          </cell>
          <cell r="F2119">
            <v>43.4</v>
          </cell>
        </row>
        <row r="2120">
          <cell r="A2120" t="str">
            <v>38.01.080</v>
          </cell>
          <cell r="B2120" t="str">
            <v>Eletroduto de PVC rígido roscável de 1 1/4´ - com acessórios</v>
          </cell>
          <cell r="C2120" t="str">
            <v>M</v>
          </cell>
          <cell r="D2120">
            <v>15.44</v>
          </cell>
          <cell r="E2120">
            <v>39.08</v>
          </cell>
          <cell r="F2120">
            <v>54.52</v>
          </cell>
        </row>
        <row r="2121">
          <cell r="A2121" t="str">
            <v>38.01.100</v>
          </cell>
          <cell r="B2121" t="str">
            <v>Eletroduto de PVC rígido roscável de 1 1/2´ - com acessórios</v>
          </cell>
          <cell r="C2121" t="str">
            <v>M</v>
          </cell>
          <cell r="D2121">
            <v>17.010000000000002</v>
          </cell>
          <cell r="E2121">
            <v>44.67</v>
          </cell>
          <cell r="F2121">
            <v>61.68</v>
          </cell>
        </row>
        <row r="2122">
          <cell r="A2122" t="str">
            <v>38.01.120</v>
          </cell>
          <cell r="B2122" t="str">
            <v>Eletroduto de PVC rígido roscável de 2´ - com acessórios</v>
          </cell>
          <cell r="C2122" t="str">
            <v>M</v>
          </cell>
          <cell r="D2122">
            <v>20.86</v>
          </cell>
          <cell r="E2122">
            <v>50.25</v>
          </cell>
          <cell r="F2122">
            <v>71.11</v>
          </cell>
        </row>
        <row r="2123">
          <cell r="A2123" t="str">
            <v>38.01.140</v>
          </cell>
          <cell r="B2123" t="str">
            <v>Eletroduto de PVC rígido roscável de 2 1/2´ - com acessórios</v>
          </cell>
          <cell r="C2123" t="str">
            <v>M</v>
          </cell>
          <cell r="D2123">
            <v>35.93</v>
          </cell>
          <cell r="E2123">
            <v>55.83</v>
          </cell>
          <cell r="F2123">
            <v>91.76</v>
          </cell>
        </row>
        <row r="2124">
          <cell r="A2124" t="str">
            <v>38.01.160</v>
          </cell>
          <cell r="B2124" t="str">
            <v>Eletroduto de PVC rígido roscável de 3´ - com acessórios</v>
          </cell>
          <cell r="C2124" t="str">
            <v>M</v>
          </cell>
          <cell r="D2124">
            <v>47.82</v>
          </cell>
          <cell r="E2124">
            <v>61.41</v>
          </cell>
          <cell r="F2124">
            <v>109.23</v>
          </cell>
        </row>
        <row r="2125">
          <cell r="A2125" t="str">
            <v>38.01.180</v>
          </cell>
          <cell r="B2125" t="str">
            <v>Eletroduto de PVC rígido roscável de 4´ - com acessórios</v>
          </cell>
          <cell r="C2125" t="str">
            <v>M</v>
          </cell>
          <cell r="D2125">
            <v>74.64</v>
          </cell>
          <cell r="E2125">
            <v>72.58</v>
          </cell>
          <cell r="F2125">
            <v>147.22</v>
          </cell>
        </row>
        <row r="2126">
          <cell r="A2126" t="str">
            <v>38.04</v>
          </cell>
          <cell r="B2126" t="str">
            <v>Eletroduto rígido em aço carbono galvanizado com acessórios - NBR 13057</v>
          </cell>
        </row>
        <row r="2127">
          <cell r="A2127" t="str">
            <v>38.04.040</v>
          </cell>
          <cell r="B2127" t="str">
            <v>Eletroduto galvanizado conforme NBR13057 -  3/4´ com acessórios</v>
          </cell>
          <cell r="C2127" t="str">
            <v>M</v>
          </cell>
          <cell r="D2127">
            <v>14.77</v>
          </cell>
          <cell r="E2127">
            <v>33.5</v>
          </cell>
          <cell r="F2127">
            <v>48.27</v>
          </cell>
        </row>
        <row r="2128">
          <cell r="A2128" t="str">
            <v>38.04.060</v>
          </cell>
          <cell r="B2128" t="str">
            <v>Eletroduto galvanizado conforme NBR13057 -  1´ com acessórios</v>
          </cell>
          <cell r="C2128" t="str">
            <v>M</v>
          </cell>
          <cell r="D2128">
            <v>18.489999999999998</v>
          </cell>
          <cell r="E2128">
            <v>39.08</v>
          </cell>
          <cell r="F2128">
            <v>57.57</v>
          </cell>
        </row>
        <row r="2129">
          <cell r="A2129" t="str">
            <v>38.04.080</v>
          </cell>
          <cell r="B2129" t="str">
            <v>Eletroduto galvanizado conforme NBR13057 -  1 1/4´ com acessórios</v>
          </cell>
          <cell r="C2129" t="str">
            <v>M</v>
          </cell>
          <cell r="D2129">
            <v>28.6</v>
          </cell>
          <cell r="E2129">
            <v>44.67</v>
          </cell>
          <cell r="F2129">
            <v>73.27</v>
          </cell>
        </row>
        <row r="2130">
          <cell r="A2130" t="str">
            <v>38.04.100</v>
          </cell>
          <cell r="B2130" t="str">
            <v>Eletroduto galvanizado conforme NBR13057 -  1 1/2´ com acessórios</v>
          </cell>
          <cell r="C2130" t="str">
            <v>M</v>
          </cell>
          <cell r="D2130">
            <v>35.49</v>
          </cell>
          <cell r="E2130">
            <v>50.25</v>
          </cell>
          <cell r="F2130">
            <v>85.74</v>
          </cell>
        </row>
        <row r="2131">
          <cell r="A2131" t="str">
            <v>38.04.120</v>
          </cell>
          <cell r="B2131" t="str">
            <v>Eletroduto galvanizado conforme NBR13057 -  2´ com acessórios</v>
          </cell>
          <cell r="C2131" t="str">
            <v>M</v>
          </cell>
          <cell r="D2131">
            <v>44.95</v>
          </cell>
          <cell r="E2131">
            <v>55.83</v>
          </cell>
          <cell r="F2131">
            <v>100.78</v>
          </cell>
        </row>
        <row r="2132">
          <cell r="A2132" t="str">
            <v>38.04.140</v>
          </cell>
          <cell r="B2132" t="str">
            <v>Eletroduto galvanizado conforme NBR13057 -  2 1/2´ com acessórios</v>
          </cell>
          <cell r="C2132" t="str">
            <v>M</v>
          </cell>
          <cell r="D2132">
            <v>63.85</v>
          </cell>
          <cell r="E2132">
            <v>66.989999999999995</v>
          </cell>
          <cell r="F2132">
            <v>130.84</v>
          </cell>
        </row>
        <row r="2133">
          <cell r="A2133" t="str">
            <v>38.04.160</v>
          </cell>
          <cell r="B2133" t="str">
            <v>Eletroduto galvanizado conforme NBR13057 -  3´ com acessórios</v>
          </cell>
          <cell r="C2133" t="str">
            <v>M</v>
          </cell>
          <cell r="D2133">
            <v>75</v>
          </cell>
          <cell r="E2133">
            <v>83.75</v>
          </cell>
          <cell r="F2133">
            <v>158.75</v>
          </cell>
        </row>
        <row r="2134">
          <cell r="A2134" t="str">
            <v>38.04.180</v>
          </cell>
          <cell r="B2134" t="str">
            <v>Eletroduto galvanizado conforme NBR13057 -  4´ com acessórios</v>
          </cell>
          <cell r="C2134" t="str">
            <v>M</v>
          </cell>
          <cell r="D2134">
            <v>86.53</v>
          </cell>
          <cell r="E2134">
            <v>100.5</v>
          </cell>
          <cell r="F2134">
            <v>187.03</v>
          </cell>
        </row>
        <row r="2135">
          <cell r="A2135" t="str">
            <v>38.05</v>
          </cell>
          <cell r="B2135" t="str">
            <v>Eletroduto rígido em aço carbono galvanizado com acessórios - NBR 6323</v>
          </cell>
        </row>
        <row r="2136">
          <cell r="A2136" t="str">
            <v>38.05.040</v>
          </cell>
          <cell r="B2136" t="str">
            <v>Eletroduto galvanizado a quente conforme NBR6323 - 3/4´ - com acessórios</v>
          </cell>
          <cell r="C2136" t="str">
            <v>M</v>
          </cell>
          <cell r="D2136">
            <v>19.170000000000002</v>
          </cell>
          <cell r="E2136">
            <v>33.5</v>
          </cell>
          <cell r="F2136">
            <v>52.67</v>
          </cell>
        </row>
        <row r="2137">
          <cell r="A2137" t="str">
            <v>38.05.060</v>
          </cell>
          <cell r="B2137" t="str">
            <v>Eletroduto galvanizado a quente conforme NBR6323 - 1´ - com acessórios</v>
          </cell>
          <cell r="C2137" t="str">
            <v>M</v>
          </cell>
          <cell r="D2137">
            <v>24.61</v>
          </cell>
          <cell r="E2137">
            <v>39.08</v>
          </cell>
          <cell r="F2137">
            <v>63.69</v>
          </cell>
        </row>
        <row r="2138">
          <cell r="A2138" t="str">
            <v>38.05.090</v>
          </cell>
          <cell r="B2138" t="str">
            <v>Eletroduto galvanizado a quente conforme NBR6323 - 1 1/4´ com acessórios</v>
          </cell>
          <cell r="C2138" t="str">
            <v>M</v>
          </cell>
          <cell r="D2138">
            <v>39.729999999999997</v>
          </cell>
          <cell r="E2138">
            <v>44.67</v>
          </cell>
          <cell r="F2138">
            <v>84.4</v>
          </cell>
        </row>
        <row r="2139">
          <cell r="A2139" t="str">
            <v>38.05.100</v>
          </cell>
          <cell r="B2139" t="str">
            <v>Eletroduto galvanizado a quente conforme NBR6323 - 1 1/2´ com acessórios</v>
          </cell>
          <cell r="C2139" t="str">
            <v>M</v>
          </cell>
          <cell r="D2139">
            <v>46.32</v>
          </cell>
          <cell r="E2139">
            <v>50.25</v>
          </cell>
          <cell r="F2139">
            <v>96.57</v>
          </cell>
        </row>
        <row r="2140">
          <cell r="A2140" t="str">
            <v>38.05.120</v>
          </cell>
          <cell r="B2140" t="str">
            <v>Eletroduto galvanizado a quente conforme NBR6323 - 2´ com acessórios</v>
          </cell>
          <cell r="C2140" t="str">
            <v>M</v>
          </cell>
          <cell r="D2140">
            <v>58.86</v>
          </cell>
          <cell r="E2140">
            <v>55.83</v>
          </cell>
          <cell r="F2140">
            <v>114.69</v>
          </cell>
        </row>
        <row r="2141">
          <cell r="A2141" t="str">
            <v>38.05.140</v>
          </cell>
          <cell r="B2141" t="str">
            <v>Eletroduto galvanizado a quente conforme NBR6323 - 2 1/2´ com acessórios</v>
          </cell>
          <cell r="C2141" t="str">
            <v>M</v>
          </cell>
          <cell r="D2141">
            <v>88.24</v>
          </cell>
          <cell r="E2141">
            <v>66.989999999999995</v>
          </cell>
          <cell r="F2141">
            <v>155.22999999999999</v>
          </cell>
        </row>
        <row r="2142">
          <cell r="A2142" t="str">
            <v>38.05.160</v>
          </cell>
          <cell r="B2142" t="str">
            <v>Eletroduto galvanizado a quente conforme NBR6323 - 3´ com acessórios</v>
          </cell>
          <cell r="C2142" t="str">
            <v>M</v>
          </cell>
          <cell r="D2142">
            <v>104.41</v>
          </cell>
          <cell r="E2142">
            <v>83.75</v>
          </cell>
          <cell r="F2142">
            <v>188.16</v>
          </cell>
        </row>
        <row r="2143">
          <cell r="A2143" t="str">
            <v>38.05.180</v>
          </cell>
          <cell r="B2143" t="str">
            <v>Eletroduto galvanizado a quente conforme NBR6323 - 4´ com acessórios</v>
          </cell>
          <cell r="C2143" t="str">
            <v>M</v>
          </cell>
          <cell r="D2143">
            <v>128.99</v>
          </cell>
          <cell r="E2143">
            <v>100.5</v>
          </cell>
          <cell r="F2143">
            <v>229.49</v>
          </cell>
        </row>
        <row r="2144">
          <cell r="A2144" t="str">
            <v>38.06</v>
          </cell>
          <cell r="B2144" t="str">
            <v>Eletroduto rígido em aço carbono galvanizado por imersão a quente com acessórios – NBR 5598</v>
          </cell>
        </row>
        <row r="2145">
          <cell r="A2145" t="str">
            <v>38.06.020</v>
          </cell>
          <cell r="B2145" t="str">
            <v>Eletroduto galvanizado a quente conforme NBR5598 - 1/2´ com acessórios</v>
          </cell>
          <cell r="C2145" t="str">
            <v>M</v>
          </cell>
          <cell r="D2145">
            <v>17.5</v>
          </cell>
          <cell r="E2145">
            <v>27.92</v>
          </cell>
          <cell r="F2145">
            <v>45.42</v>
          </cell>
        </row>
        <row r="2146">
          <cell r="A2146" t="str">
            <v>38.06.040</v>
          </cell>
          <cell r="B2146" t="str">
            <v>Eletroduto galvanizado a quente conforme NBR5598 - 3/4´ com acessórios</v>
          </cell>
          <cell r="C2146" t="str">
            <v>M</v>
          </cell>
          <cell r="D2146">
            <v>22.86</v>
          </cell>
          <cell r="E2146">
            <v>33.5</v>
          </cell>
          <cell r="F2146">
            <v>56.36</v>
          </cell>
        </row>
        <row r="2147">
          <cell r="A2147" t="str">
            <v>38.06.060</v>
          </cell>
          <cell r="B2147" t="str">
            <v>Eletroduto galvanizado a quente conforme NBR5598 - 1´ com acessórios</v>
          </cell>
          <cell r="C2147" t="str">
            <v>M</v>
          </cell>
          <cell r="D2147">
            <v>30.5</v>
          </cell>
          <cell r="E2147">
            <v>39.08</v>
          </cell>
          <cell r="F2147">
            <v>69.58</v>
          </cell>
        </row>
        <row r="2148">
          <cell r="A2148" t="str">
            <v>38.06.080</v>
          </cell>
          <cell r="B2148" t="str">
            <v>Eletroduto galvanizado a quente conforme NBR5598 - 1 1/4´ com acessórios</v>
          </cell>
          <cell r="C2148" t="str">
            <v>M</v>
          </cell>
          <cell r="D2148">
            <v>41.63</v>
          </cell>
          <cell r="E2148">
            <v>44.67</v>
          </cell>
          <cell r="F2148">
            <v>86.3</v>
          </cell>
        </row>
        <row r="2149">
          <cell r="A2149" t="str">
            <v>38.06.100</v>
          </cell>
          <cell r="B2149" t="str">
            <v>Eletroduto galvanizado a quente conforme NBR5598 - 1 1/2´ com acessórios</v>
          </cell>
          <cell r="C2149" t="str">
            <v>M</v>
          </cell>
          <cell r="D2149">
            <v>51.27</v>
          </cell>
          <cell r="E2149">
            <v>50.25</v>
          </cell>
          <cell r="F2149">
            <v>101.52</v>
          </cell>
        </row>
        <row r="2150">
          <cell r="A2150" t="str">
            <v>38.06.120</v>
          </cell>
          <cell r="B2150" t="str">
            <v>Eletroduto galvanizado a quente conforme NBR5598 - 2´ com acessórios</v>
          </cell>
          <cell r="C2150" t="str">
            <v>M</v>
          </cell>
          <cell r="D2150">
            <v>64.349999999999994</v>
          </cell>
          <cell r="E2150">
            <v>55.83</v>
          </cell>
          <cell r="F2150">
            <v>120.18</v>
          </cell>
        </row>
        <row r="2151">
          <cell r="A2151" t="str">
            <v>38.06.140</v>
          </cell>
          <cell r="B2151" t="str">
            <v>Eletroduto galvanizado a quente conforme NBR5598 - 2 1/2´ com acessórios</v>
          </cell>
          <cell r="C2151" t="str">
            <v>M</v>
          </cell>
          <cell r="D2151">
            <v>98</v>
          </cell>
          <cell r="E2151">
            <v>66.989999999999995</v>
          </cell>
          <cell r="F2151">
            <v>164.99</v>
          </cell>
        </row>
        <row r="2152">
          <cell r="A2152" t="str">
            <v>38.06.160</v>
          </cell>
          <cell r="B2152" t="str">
            <v>Eletroduto galvanizado a quente conforme NBR5598 - 3´ com acessórios</v>
          </cell>
          <cell r="C2152" t="str">
            <v>M</v>
          </cell>
          <cell r="D2152">
            <v>120.05</v>
          </cell>
          <cell r="E2152">
            <v>83.75</v>
          </cell>
          <cell r="F2152">
            <v>203.8</v>
          </cell>
        </row>
        <row r="2153">
          <cell r="A2153" t="str">
            <v>38.06.180</v>
          </cell>
          <cell r="B2153" t="str">
            <v>Eletroduto galvanizado a quente conforme NBR5598 - 4´ com acessórios</v>
          </cell>
          <cell r="C2153" t="str">
            <v>M</v>
          </cell>
          <cell r="D2153">
            <v>169.83</v>
          </cell>
          <cell r="E2153">
            <v>100.5</v>
          </cell>
          <cell r="F2153">
            <v>270.33</v>
          </cell>
        </row>
        <row r="2154">
          <cell r="A2154" t="str">
            <v>38.07</v>
          </cell>
          <cell r="B2154" t="str">
            <v>Canaleta, perfilado e acessorios</v>
          </cell>
        </row>
        <row r="2155">
          <cell r="A2155" t="str">
            <v>38.07.030</v>
          </cell>
          <cell r="B2155" t="str">
            <v>Grampo tipo ´C´ diâmetro 3/8`, com balancim tamanho grande</v>
          </cell>
          <cell r="C2155" t="str">
            <v>CJ</v>
          </cell>
          <cell r="D2155">
            <v>7.46</v>
          </cell>
          <cell r="E2155">
            <v>13.96</v>
          </cell>
          <cell r="F2155">
            <v>21.42</v>
          </cell>
        </row>
        <row r="2156">
          <cell r="A2156" t="str">
            <v>38.07.050</v>
          </cell>
          <cell r="B2156" t="str">
            <v>Tampa de pressão para perfilado de 38 x 38 mm</v>
          </cell>
          <cell r="C2156" t="str">
            <v>M</v>
          </cell>
          <cell r="D2156">
            <v>6.15</v>
          </cell>
          <cell r="E2156">
            <v>2.8</v>
          </cell>
          <cell r="F2156">
            <v>8.9499999999999993</v>
          </cell>
        </row>
        <row r="2157">
          <cell r="A2157" t="str">
            <v>38.07.120</v>
          </cell>
          <cell r="B2157" t="str">
            <v>Saída final, diâmetro de 3/4´</v>
          </cell>
          <cell r="C2157" t="str">
            <v>UN</v>
          </cell>
          <cell r="D2157">
            <v>0.57999999999999996</v>
          </cell>
          <cell r="E2157">
            <v>8.3800000000000008</v>
          </cell>
          <cell r="F2157">
            <v>8.9600000000000009</v>
          </cell>
        </row>
        <row r="2158">
          <cell r="A2158" t="str">
            <v>38.07.130</v>
          </cell>
          <cell r="B2158" t="str">
            <v>Saída lateral simples, diâmetro de 3/4´</v>
          </cell>
          <cell r="C2158" t="str">
            <v>UN</v>
          </cell>
          <cell r="D2158">
            <v>1.8</v>
          </cell>
          <cell r="E2158">
            <v>10.029999999999999</v>
          </cell>
          <cell r="F2158">
            <v>11.83</v>
          </cell>
        </row>
        <row r="2159">
          <cell r="A2159" t="str">
            <v>38.07.134</v>
          </cell>
          <cell r="B2159" t="str">
            <v>Saída lateral simples, diâmetro de 1´</v>
          </cell>
          <cell r="C2159" t="str">
            <v>UN</v>
          </cell>
          <cell r="D2159">
            <v>2.02</v>
          </cell>
          <cell r="E2159">
            <v>10.029999999999999</v>
          </cell>
          <cell r="F2159">
            <v>12.05</v>
          </cell>
        </row>
        <row r="2160">
          <cell r="A2160" t="str">
            <v>38.07.140</v>
          </cell>
          <cell r="B2160" t="str">
            <v>Saída superior, diâmetro de 3/4´</v>
          </cell>
          <cell r="C2160" t="str">
            <v>UN</v>
          </cell>
          <cell r="D2160">
            <v>2.2200000000000002</v>
          </cell>
          <cell r="E2160">
            <v>8.3800000000000008</v>
          </cell>
          <cell r="F2160">
            <v>10.6</v>
          </cell>
        </row>
        <row r="2161">
          <cell r="A2161" t="str">
            <v>38.07.172</v>
          </cell>
          <cell r="B2161" t="str">
            <v>Canaleta em PVC de 20 x 12 mm, inclusive acessórios</v>
          </cell>
          <cell r="C2161" t="str">
            <v>M</v>
          </cell>
          <cell r="D2161">
            <v>9.25</v>
          </cell>
          <cell r="E2161">
            <v>16.75</v>
          </cell>
          <cell r="F2161">
            <v>26</v>
          </cell>
        </row>
        <row r="2162">
          <cell r="A2162" t="str">
            <v>38.07.200</v>
          </cell>
          <cell r="B2162" t="str">
            <v>Vergalhão com rosca, porca e arruela de diâmetro 3/8´ (tirante)</v>
          </cell>
          <cell r="C2162" t="str">
            <v>M</v>
          </cell>
          <cell r="D2162">
            <v>9.09</v>
          </cell>
          <cell r="E2162">
            <v>7.85</v>
          </cell>
          <cell r="F2162">
            <v>16.940000000000001</v>
          </cell>
        </row>
        <row r="2163">
          <cell r="A2163" t="str">
            <v>38.07.210</v>
          </cell>
          <cell r="B2163" t="str">
            <v>Vergalhão com rosca, porca e arruela de diâmetro 1/4´ (tirante)</v>
          </cell>
          <cell r="C2163" t="str">
            <v>M</v>
          </cell>
          <cell r="D2163">
            <v>4.0999999999999996</v>
          </cell>
          <cell r="E2163">
            <v>7.85</v>
          </cell>
          <cell r="F2163">
            <v>11.95</v>
          </cell>
        </row>
        <row r="2164">
          <cell r="A2164" t="str">
            <v>38.07.216</v>
          </cell>
          <cell r="B2164" t="str">
            <v>Vergalhão com rosca, porca e arruela de diâmetro 5/16´ (tirante)</v>
          </cell>
          <cell r="C2164" t="str">
            <v>M</v>
          </cell>
          <cell r="D2164">
            <v>7.16</v>
          </cell>
          <cell r="E2164">
            <v>7.85</v>
          </cell>
          <cell r="F2164">
            <v>15.01</v>
          </cell>
        </row>
        <row r="2165">
          <cell r="A2165" t="str">
            <v>38.07.300</v>
          </cell>
          <cell r="B2165" t="str">
            <v>Perfilado perfurado 38 x 38 mm em chapa 14 pré-zincada, com acessórios</v>
          </cell>
          <cell r="C2165" t="str">
            <v>M</v>
          </cell>
          <cell r="D2165">
            <v>32.26</v>
          </cell>
          <cell r="E2165">
            <v>13.96</v>
          </cell>
          <cell r="F2165">
            <v>46.22</v>
          </cell>
        </row>
        <row r="2166">
          <cell r="A2166" t="str">
            <v>38.07.310</v>
          </cell>
          <cell r="B2166" t="str">
            <v>Perfilado perfurado 38 x 76 mm em chapa 14 pré-zincada, com acessórios</v>
          </cell>
          <cell r="C2166" t="str">
            <v>M</v>
          </cell>
          <cell r="D2166">
            <v>54.09</v>
          </cell>
          <cell r="E2166">
            <v>13.96</v>
          </cell>
          <cell r="F2166">
            <v>68.05</v>
          </cell>
        </row>
        <row r="2167">
          <cell r="A2167" t="str">
            <v>38.07.340</v>
          </cell>
          <cell r="B2167" t="str">
            <v>Perfilado liso 38 x 38 mm - com acessórios</v>
          </cell>
          <cell r="C2167" t="str">
            <v>M</v>
          </cell>
          <cell r="D2167">
            <v>35.26</v>
          </cell>
          <cell r="E2167">
            <v>13.96</v>
          </cell>
          <cell r="F2167">
            <v>49.22</v>
          </cell>
        </row>
        <row r="2168">
          <cell r="A2168" t="str">
            <v>38.07.700</v>
          </cell>
          <cell r="B2168" t="str">
            <v>Canaleta aparente com tampa em PVC, autoextinguível, de 85 x 35 mm, com acessórios</v>
          </cell>
          <cell r="C2168" t="str">
            <v>M</v>
          </cell>
          <cell r="D2168">
            <v>58.11</v>
          </cell>
          <cell r="E2168">
            <v>16.75</v>
          </cell>
          <cell r="F2168">
            <v>74.86</v>
          </cell>
        </row>
        <row r="2169">
          <cell r="A2169" t="str">
            <v>38.07.710</v>
          </cell>
          <cell r="B2169" t="str">
            <v>Canaleta aparente com duas tampas em PVC, autoextinguível, de 120 x 35 mm, com acessórios</v>
          </cell>
          <cell r="C2169" t="str">
            <v>M</v>
          </cell>
          <cell r="D2169">
            <v>92.35</v>
          </cell>
          <cell r="E2169">
            <v>19.54</v>
          </cell>
          <cell r="F2169">
            <v>111.89</v>
          </cell>
        </row>
        <row r="2170">
          <cell r="A2170" t="str">
            <v>38.07.720</v>
          </cell>
          <cell r="B2170" t="str">
            <v>Canaleta aparente com duas tampas em PVC, autoextinguível, de 120 x 60 mm, com acessórios</v>
          </cell>
          <cell r="C2170" t="str">
            <v>M</v>
          </cell>
          <cell r="D2170">
            <v>113.98</v>
          </cell>
          <cell r="E2170">
            <v>22.33</v>
          </cell>
          <cell r="F2170">
            <v>136.31</v>
          </cell>
        </row>
        <row r="2171">
          <cell r="A2171" t="str">
            <v>38.07.730</v>
          </cell>
          <cell r="B2171" t="str">
            <v>Suporte com furos de tomada em PVC de 60 x 35 x 150 mm, para canaleta aparente</v>
          </cell>
          <cell r="C2171" t="str">
            <v>UN</v>
          </cell>
          <cell r="D2171">
            <v>8.92</v>
          </cell>
          <cell r="E2171">
            <v>2.27</v>
          </cell>
          <cell r="F2171">
            <v>11.19</v>
          </cell>
        </row>
        <row r="2172">
          <cell r="A2172" t="str">
            <v>38.07.740</v>
          </cell>
          <cell r="B2172" t="str">
            <v>Suporte com furos de tomada em PVC de 85 x 35 x 150 mm, para canaleta aparente</v>
          </cell>
          <cell r="C2172" t="str">
            <v>UN</v>
          </cell>
          <cell r="D2172">
            <v>10.86</v>
          </cell>
          <cell r="E2172">
            <v>2.27</v>
          </cell>
          <cell r="F2172">
            <v>13.13</v>
          </cell>
        </row>
        <row r="2173">
          <cell r="A2173" t="str">
            <v>38.07.750</v>
          </cell>
          <cell r="B2173" t="str">
            <v>Suporte com furos de tomada em PVC de 60 x 60 x 150 mm, para canaleta aparente</v>
          </cell>
          <cell r="C2173" t="str">
            <v>UN</v>
          </cell>
          <cell r="D2173">
            <v>10.210000000000001</v>
          </cell>
          <cell r="E2173">
            <v>2.27</v>
          </cell>
          <cell r="F2173">
            <v>12.48</v>
          </cell>
        </row>
        <row r="2174">
          <cell r="A2174" t="str">
            <v>38.07.800</v>
          </cell>
          <cell r="B2174" t="str">
            <v>Gancho longo em chapa aço zincado para fixação de luminária</v>
          </cell>
          <cell r="C2174" t="str">
            <v>UN</v>
          </cell>
          <cell r="D2174">
            <v>2.87</v>
          </cell>
          <cell r="E2174">
            <v>5.58</v>
          </cell>
          <cell r="F2174">
            <v>8.4499999999999993</v>
          </cell>
        </row>
        <row r="2175">
          <cell r="A2175" t="str">
            <v>38.07.801</v>
          </cell>
          <cell r="B2175" t="str">
            <v>Sapata externa com 4 furos, 38 x 38 mm</v>
          </cell>
          <cell r="C2175" t="str">
            <v>UN</v>
          </cell>
          <cell r="D2175">
            <v>8.76</v>
          </cell>
          <cell r="E2175">
            <v>5.58</v>
          </cell>
          <cell r="F2175">
            <v>14.34</v>
          </cell>
        </row>
        <row r="2176">
          <cell r="A2176" t="str">
            <v>38.10</v>
          </cell>
          <cell r="B2176" t="str">
            <v>Duto fechado de piso e acessorios</v>
          </cell>
        </row>
        <row r="2177">
          <cell r="A2177" t="str">
            <v>38.10.010</v>
          </cell>
          <cell r="B2177" t="str">
            <v>Duto de piso liso em aço, medindo 2 x 25 x 70 mm, com acessórios</v>
          </cell>
          <cell r="C2177" t="str">
            <v>M</v>
          </cell>
          <cell r="D2177">
            <v>59.68</v>
          </cell>
          <cell r="E2177">
            <v>16.75</v>
          </cell>
          <cell r="F2177">
            <v>76.430000000000007</v>
          </cell>
        </row>
        <row r="2178">
          <cell r="A2178" t="str">
            <v>38.10.020</v>
          </cell>
          <cell r="B2178" t="str">
            <v>Duto de piso liso em aço, medindo 3 x 25 x 70 mm, com acessórios</v>
          </cell>
          <cell r="C2178" t="str">
            <v>M</v>
          </cell>
          <cell r="D2178">
            <v>78.95</v>
          </cell>
          <cell r="E2178">
            <v>16.75</v>
          </cell>
          <cell r="F2178">
            <v>95.7</v>
          </cell>
        </row>
        <row r="2179">
          <cell r="A2179" t="str">
            <v>38.10.024</v>
          </cell>
          <cell r="B2179" t="str">
            <v>Caixa de derivação ou passagem, para cruzamento de duto, medindo 4 x 25 x 70 mm, sem cruzadora</v>
          </cell>
          <cell r="C2179" t="str">
            <v>UN</v>
          </cell>
          <cell r="D2179">
            <v>49.12</v>
          </cell>
          <cell r="E2179">
            <v>17.309999999999999</v>
          </cell>
          <cell r="F2179">
            <v>66.430000000000007</v>
          </cell>
        </row>
        <row r="2180">
          <cell r="A2180" t="str">
            <v>38.10.026</v>
          </cell>
          <cell r="B2180" t="str">
            <v>Caixa de derivação ou passagem, para cruzamento de duto, medindo 12 x 25 x 70 mm, com cruzadora</v>
          </cell>
          <cell r="C2180" t="str">
            <v>UN</v>
          </cell>
          <cell r="D2180">
            <v>139.5</v>
          </cell>
          <cell r="E2180">
            <v>33.5</v>
          </cell>
          <cell r="F2180">
            <v>173</v>
          </cell>
        </row>
        <row r="2181">
          <cell r="A2181" t="str">
            <v>38.10.030</v>
          </cell>
          <cell r="B2181" t="str">
            <v>Caixa de derivação ou passagem, para cruzamento de duto, medindo 16 x 25 x 70 mm, com cruzadora</v>
          </cell>
          <cell r="C2181" t="str">
            <v>UN</v>
          </cell>
          <cell r="D2181">
            <v>205.86</v>
          </cell>
          <cell r="E2181">
            <v>33.5</v>
          </cell>
          <cell r="F2181">
            <v>239.36</v>
          </cell>
        </row>
        <row r="2182">
          <cell r="A2182" t="str">
            <v>38.10.060</v>
          </cell>
          <cell r="B2182" t="str">
            <v>Caixa de tomada e tampa basculante com rebaixo de 2 x (25 x 70 mm)</v>
          </cell>
          <cell r="C2182" t="str">
            <v>UN</v>
          </cell>
          <cell r="D2182">
            <v>240.29</v>
          </cell>
          <cell r="E2182">
            <v>10.65</v>
          </cell>
          <cell r="F2182">
            <v>250.94</v>
          </cell>
        </row>
        <row r="2183">
          <cell r="A2183" t="str">
            <v>38.10.070</v>
          </cell>
          <cell r="B2183" t="str">
            <v>Caixa de tomada e tampa basculante com rebaixo de 3 x (25 x 70 mm)</v>
          </cell>
          <cell r="C2183" t="str">
            <v>UN</v>
          </cell>
          <cell r="D2183">
            <v>288.08999999999997</v>
          </cell>
          <cell r="E2183">
            <v>10.65</v>
          </cell>
          <cell r="F2183">
            <v>298.74</v>
          </cell>
        </row>
        <row r="2184">
          <cell r="A2184" t="str">
            <v>38.10.080</v>
          </cell>
          <cell r="B2184" t="str">
            <v>Caixa de tomada e tampa basculante com rebaixo de 4 x (25 x 70 mm)</v>
          </cell>
          <cell r="C2184" t="str">
            <v>UN</v>
          </cell>
          <cell r="D2184">
            <v>457.69</v>
          </cell>
          <cell r="E2184">
            <v>10.65</v>
          </cell>
          <cell r="F2184">
            <v>468.34</v>
          </cell>
        </row>
        <row r="2185">
          <cell r="A2185" t="str">
            <v>38.10.090</v>
          </cell>
          <cell r="B2185" t="str">
            <v>Suporte de tomada para caixas com 2, 3 ou 4 vias</v>
          </cell>
          <cell r="C2185" t="str">
            <v>UN</v>
          </cell>
          <cell r="D2185">
            <v>8.4600000000000009</v>
          </cell>
          <cell r="E2185">
            <v>1.1399999999999999</v>
          </cell>
          <cell r="F2185">
            <v>9.6</v>
          </cell>
        </row>
        <row r="2186">
          <cell r="A2186" t="str">
            <v>38.12</v>
          </cell>
          <cell r="B2186" t="str">
            <v>Leitos e acessorios</v>
          </cell>
        </row>
        <row r="2187">
          <cell r="A2187" t="str">
            <v>38.12.086</v>
          </cell>
          <cell r="B2187" t="str">
            <v>Leito para cabos, tipo pesado, em aço galvanizado de 300 x 100 mm - com acessórios</v>
          </cell>
          <cell r="C2187" t="str">
            <v>M</v>
          </cell>
          <cell r="D2187">
            <v>218.5</v>
          </cell>
          <cell r="E2187">
            <v>16.75</v>
          </cell>
          <cell r="F2187">
            <v>235.25</v>
          </cell>
        </row>
        <row r="2188">
          <cell r="A2188" t="str">
            <v>38.12.090</v>
          </cell>
          <cell r="B2188" t="str">
            <v>Leito para cabos, tipo pesado, em aço galvanizado de 400 x 100 mm - com acessórios</v>
          </cell>
          <cell r="C2188" t="str">
            <v>M</v>
          </cell>
          <cell r="D2188">
            <v>291.51</v>
          </cell>
          <cell r="E2188">
            <v>16.75</v>
          </cell>
          <cell r="F2188">
            <v>308.26</v>
          </cell>
        </row>
        <row r="2189">
          <cell r="A2189" t="str">
            <v>38.12.100</v>
          </cell>
          <cell r="B2189" t="str">
            <v>Leito para cabos, tipo pesado, em aço galvanizado de 600 x 100 mm - com acessórios</v>
          </cell>
          <cell r="C2189" t="str">
            <v>M</v>
          </cell>
          <cell r="D2189">
            <v>344.4</v>
          </cell>
          <cell r="E2189">
            <v>16.75</v>
          </cell>
          <cell r="F2189">
            <v>361.15</v>
          </cell>
        </row>
        <row r="2190">
          <cell r="A2190" t="str">
            <v>38.12.120</v>
          </cell>
          <cell r="B2190" t="str">
            <v>Leito para cabos, tipo pesado, em aço galvanizado de 500 x 100 mm - com acessórios</v>
          </cell>
          <cell r="C2190" t="str">
            <v>M</v>
          </cell>
          <cell r="D2190">
            <v>316.70999999999998</v>
          </cell>
          <cell r="E2190">
            <v>16.75</v>
          </cell>
          <cell r="F2190">
            <v>333.46</v>
          </cell>
        </row>
        <row r="2191">
          <cell r="A2191" t="str">
            <v>38.12.130</v>
          </cell>
          <cell r="B2191" t="str">
            <v>Leito para cabos, tipo pesado, em aço galvanizado de 800 x 100 mm - com acessórios</v>
          </cell>
          <cell r="C2191" t="str">
            <v>M</v>
          </cell>
          <cell r="D2191">
            <v>402.93</v>
          </cell>
          <cell r="E2191">
            <v>16.75</v>
          </cell>
          <cell r="F2191">
            <v>419.68</v>
          </cell>
        </row>
        <row r="2192">
          <cell r="A2192" t="str">
            <v>38.13</v>
          </cell>
          <cell r="B2192" t="str">
            <v>Eletroduto em polietileno de alta densidade</v>
          </cell>
        </row>
        <row r="2193">
          <cell r="A2193" t="str">
            <v>38.13.010</v>
          </cell>
          <cell r="B2193" t="str">
            <v>Eletroduto corrugado em polietileno de alta densidade, DN= 30 mm, com acessórios</v>
          </cell>
          <cell r="C2193" t="str">
            <v>M</v>
          </cell>
          <cell r="D2193">
            <v>4.8</v>
          </cell>
          <cell r="E2193">
            <v>2.23</v>
          </cell>
          <cell r="F2193">
            <v>7.03</v>
          </cell>
        </row>
        <row r="2194">
          <cell r="A2194" t="str">
            <v>38.13.016</v>
          </cell>
          <cell r="B2194" t="str">
            <v>Eletroduto corrugado em polietileno de alta densidade, DN= 40 mm, com acessórios</v>
          </cell>
          <cell r="C2194" t="str">
            <v>M</v>
          </cell>
          <cell r="D2194">
            <v>5.78</v>
          </cell>
          <cell r="E2194">
            <v>2.23</v>
          </cell>
          <cell r="F2194">
            <v>8.01</v>
          </cell>
        </row>
        <row r="2195">
          <cell r="A2195" t="str">
            <v>38.13.020</v>
          </cell>
          <cell r="B2195" t="str">
            <v>Eletroduto corrugado em polietileno de alta densidade, DN= 50 mm, com acessórios</v>
          </cell>
          <cell r="C2195" t="str">
            <v>M</v>
          </cell>
          <cell r="D2195">
            <v>9.15</v>
          </cell>
          <cell r="E2195">
            <v>2.23</v>
          </cell>
          <cell r="F2195">
            <v>11.38</v>
          </cell>
        </row>
        <row r="2196">
          <cell r="A2196" t="str">
            <v>38.13.030</v>
          </cell>
          <cell r="B2196" t="str">
            <v>Eletroduto corrugado em polietileno de alta densidade, DN= 75 mm, com acessórios</v>
          </cell>
          <cell r="C2196" t="str">
            <v>M</v>
          </cell>
          <cell r="D2196">
            <v>13.67</v>
          </cell>
          <cell r="E2196">
            <v>2.23</v>
          </cell>
          <cell r="F2196">
            <v>15.9</v>
          </cell>
        </row>
        <row r="2197">
          <cell r="A2197" t="str">
            <v>38.13.040</v>
          </cell>
          <cell r="B2197" t="str">
            <v>Eletroduto corrugado em polietileno de alta densidade, DN= 100 mm, com acessórios</v>
          </cell>
          <cell r="C2197" t="str">
            <v>M</v>
          </cell>
          <cell r="D2197">
            <v>20.420000000000002</v>
          </cell>
          <cell r="E2197">
            <v>2.23</v>
          </cell>
          <cell r="F2197">
            <v>22.65</v>
          </cell>
        </row>
        <row r="2198">
          <cell r="A2198" t="str">
            <v>38.13.050</v>
          </cell>
          <cell r="B2198" t="str">
            <v>Eletroduto corrugado em polietileno de alta densidade, DN= 125 mm, com acessórios</v>
          </cell>
          <cell r="C2198" t="str">
            <v>M</v>
          </cell>
          <cell r="D2198">
            <v>23.32</v>
          </cell>
          <cell r="E2198">
            <v>2.23</v>
          </cell>
          <cell r="F2198">
            <v>25.55</v>
          </cell>
        </row>
        <row r="2199">
          <cell r="A2199" t="str">
            <v>38.13.060</v>
          </cell>
          <cell r="B2199" t="str">
            <v>Eletroduto corrugado em polietileno de alta densidade, DN= 150 mm, com acessórios</v>
          </cell>
          <cell r="C2199" t="str">
            <v>M</v>
          </cell>
          <cell r="D2199">
            <v>44.19</v>
          </cell>
          <cell r="E2199">
            <v>2.23</v>
          </cell>
          <cell r="F2199">
            <v>46.42</v>
          </cell>
        </row>
        <row r="2200">
          <cell r="A2200" t="str">
            <v>38.15</v>
          </cell>
          <cell r="B2200" t="str">
            <v>Eletroduto metalico flexivel</v>
          </cell>
        </row>
        <row r="2201">
          <cell r="A2201" t="str">
            <v>38.15.010</v>
          </cell>
          <cell r="B2201" t="str">
            <v>Eletroduto metálico flexível com capa em PVC de 3/4´</v>
          </cell>
          <cell r="C2201" t="str">
            <v>M</v>
          </cell>
          <cell r="D2201">
            <v>9.67</v>
          </cell>
          <cell r="E2201">
            <v>19.64</v>
          </cell>
          <cell r="F2201">
            <v>29.31</v>
          </cell>
        </row>
        <row r="2202">
          <cell r="A2202" t="str">
            <v>38.15.020</v>
          </cell>
          <cell r="B2202" t="str">
            <v>Eletroduto metálico flexível com capa em PVC de 1´</v>
          </cell>
          <cell r="C2202" t="str">
            <v>M</v>
          </cell>
          <cell r="D2202">
            <v>12.99</v>
          </cell>
          <cell r="E2202">
            <v>19.64</v>
          </cell>
          <cell r="F2202">
            <v>32.630000000000003</v>
          </cell>
        </row>
        <row r="2203">
          <cell r="A2203" t="str">
            <v>38.15.040</v>
          </cell>
          <cell r="B2203" t="str">
            <v>Eletroduto metálico flexível com capa em PVC de 2´</v>
          </cell>
          <cell r="C2203" t="str">
            <v>M</v>
          </cell>
          <cell r="D2203">
            <v>32.22</v>
          </cell>
          <cell r="E2203">
            <v>19.64</v>
          </cell>
          <cell r="F2203">
            <v>51.86</v>
          </cell>
        </row>
        <row r="2204">
          <cell r="A2204" t="str">
            <v>38.15.110</v>
          </cell>
          <cell r="B2204" t="str">
            <v>Terminal macho fixo em latão zincado de 3/4´</v>
          </cell>
          <cell r="C2204" t="str">
            <v>UN</v>
          </cell>
          <cell r="D2204">
            <v>17.66</v>
          </cell>
          <cell r="E2204">
            <v>3.79</v>
          </cell>
          <cell r="F2204">
            <v>21.45</v>
          </cell>
        </row>
        <row r="2205">
          <cell r="A2205" t="str">
            <v>38.15.120</v>
          </cell>
          <cell r="B2205" t="str">
            <v>Terminal macho fixo em latão zincado de 1´</v>
          </cell>
          <cell r="C2205" t="str">
            <v>UN</v>
          </cell>
          <cell r="D2205">
            <v>22.77</v>
          </cell>
          <cell r="E2205">
            <v>3.79</v>
          </cell>
          <cell r="F2205">
            <v>26.56</v>
          </cell>
        </row>
        <row r="2206">
          <cell r="A2206" t="str">
            <v>38.15.140</v>
          </cell>
          <cell r="B2206" t="str">
            <v>Terminal macho fixo em latão zincado de 2´</v>
          </cell>
          <cell r="C2206" t="str">
            <v>UN</v>
          </cell>
          <cell r="D2206">
            <v>69.260000000000005</v>
          </cell>
          <cell r="E2206">
            <v>3.79</v>
          </cell>
          <cell r="F2206">
            <v>73.05</v>
          </cell>
        </row>
        <row r="2207">
          <cell r="A2207" t="str">
            <v>38.15.310</v>
          </cell>
          <cell r="B2207" t="str">
            <v>Terminal macho giratório em latão zincado de 3/4´</v>
          </cell>
          <cell r="C2207" t="str">
            <v>UN</v>
          </cell>
          <cell r="D2207">
            <v>20.94</v>
          </cell>
          <cell r="E2207">
            <v>3.79</v>
          </cell>
          <cell r="F2207">
            <v>24.73</v>
          </cell>
        </row>
        <row r="2208">
          <cell r="A2208" t="str">
            <v>38.15.320</v>
          </cell>
          <cell r="B2208" t="str">
            <v>Terminal macho giratório em latão zincado de 1´</v>
          </cell>
          <cell r="C2208" t="str">
            <v>UN</v>
          </cell>
          <cell r="D2208">
            <v>40</v>
          </cell>
          <cell r="E2208">
            <v>3.79</v>
          </cell>
          <cell r="F2208">
            <v>43.79</v>
          </cell>
        </row>
        <row r="2209">
          <cell r="A2209" t="str">
            <v>38.15.340</v>
          </cell>
          <cell r="B2209" t="str">
            <v>Terminal macho giratório em latão zincado de 2´</v>
          </cell>
          <cell r="C2209" t="str">
            <v>UN</v>
          </cell>
          <cell r="D2209">
            <v>89.63</v>
          </cell>
          <cell r="E2209">
            <v>3.79</v>
          </cell>
          <cell r="F2209">
            <v>93.42</v>
          </cell>
        </row>
        <row r="2210">
          <cell r="A2210" t="str">
            <v>38.16</v>
          </cell>
          <cell r="B2210" t="str">
            <v>Rodape tecnico e acessorios</v>
          </cell>
        </row>
        <row r="2211">
          <cell r="A2211" t="str">
            <v>38.16.030</v>
          </cell>
          <cell r="B2211" t="str">
            <v>Rodapé técnico triplo e tampa com pintura eletrostática</v>
          </cell>
          <cell r="C2211" t="str">
            <v>M</v>
          </cell>
          <cell r="D2211">
            <v>92.97</v>
          </cell>
          <cell r="E2211">
            <v>16.75</v>
          </cell>
          <cell r="F2211">
            <v>109.72</v>
          </cell>
        </row>
        <row r="2212">
          <cell r="A2212" t="str">
            <v>38.16.060</v>
          </cell>
          <cell r="B2212" t="str">
            <v>Curva horizontal tripla de 90°, interna ou externa e tampa com pintura eletrostática</v>
          </cell>
          <cell r="C2212" t="str">
            <v>UN</v>
          </cell>
          <cell r="D2212">
            <v>102.08</v>
          </cell>
          <cell r="E2212">
            <v>27.92</v>
          </cell>
          <cell r="F2212">
            <v>130</v>
          </cell>
        </row>
        <row r="2213">
          <cell r="A2213" t="str">
            <v>38.16.080</v>
          </cell>
          <cell r="B2213" t="str">
            <v>Tê triplo de 90°, horizontal ou vertical e tampa com pintura eletrostática</v>
          </cell>
          <cell r="C2213" t="str">
            <v>UN</v>
          </cell>
          <cell r="D2213">
            <v>136.03</v>
          </cell>
          <cell r="E2213">
            <v>27.92</v>
          </cell>
          <cell r="F2213">
            <v>163.95</v>
          </cell>
        </row>
        <row r="2214">
          <cell r="A2214" t="str">
            <v>38.16.090</v>
          </cell>
          <cell r="B2214" t="str">
            <v>Caixa para tomadas: de energia, RJ, sobressalente, interruptor ou espelho, com pintura eletrostática, para rodapé técnico triplo</v>
          </cell>
          <cell r="C2214" t="str">
            <v>UN</v>
          </cell>
          <cell r="D2214">
            <v>31.02</v>
          </cell>
          <cell r="E2214">
            <v>10.65</v>
          </cell>
          <cell r="F2214">
            <v>41.67</v>
          </cell>
        </row>
        <row r="2215">
          <cell r="A2215" t="str">
            <v>38.16.130</v>
          </cell>
          <cell r="B2215" t="str">
            <v>Caixa para tomadas: de energia, RJ, sobressalente, interruptor ou espelho, com pintura eletrostática, para rodapé técnico duplo</v>
          </cell>
          <cell r="C2215" t="str">
            <v>UN</v>
          </cell>
          <cell r="D2215">
            <v>23.15</v>
          </cell>
          <cell r="E2215">
            <v>10.65</v>
          </cell>
          <cell r="F2215">
            <v>33.799999999999997</v>
          </cell>
        </row>
        <row r="2216">
          <cell r="A2216" t="str">
            <v>38.16.140</v>
          </cell>
          <cell r="B2216" t="str">
            <v>Terminal de fechamento ou mata junta com pintura eletrostática, para rodapé técnico triplo</v>
          </cell>
          <cell r="C2216" t="str">
            <v>UN</v>
          </cell>
          <cell r="D2216">
            <v>15.78</v>
          </cell>
          <cell r="E2216">
            <v>8.3800000000000008</v>
          </cell>
          <cell r="F2216">
            <v>24.16</v>
          </cell>
        </row>
        <row r="2217">
          <cell r="A2217" t="str">
            <v>38.16.150</v>
          </cell>
          <cell r="B2217" t="str">
            <v>Rodapé técnico duplo e tampa com pintura eletrostática</v>
          </cell>
          <cell r="C2217" t="str">
            <v>M</v>
          </cell>
          <cell r="D2217">
            <v>68.87</v>
          </cell>
          <cell r="E2217">
            <v>16.75</v>
          </cell>
          <cell r="F2217">
            <v>85.62</v>
          </cell>
        </row>
        <row r="2218">
          <cell r="A2218" t="str">
            <v>38.16.160</v>
          </cell>
          <cell r="B2218" t="str">
            <v>Curva vertical dupla de 90°, interna ou externa e tampa com pintura eletrostática</v>
          </cell>
          <cell r="C2218" t="str">
            <v>UN</v>
          </cell>
          <cell r="D2218">
            <v>84.66</v>
          </cell>
          <cell r="E2218">
            <v>27.92</v>
          </cell>
          <cell r="F2218">
            <v>112.58</v>
          </cell>
        </row>
        <row r="2219">
          <cell r="A2219" t="str">
            <v>38.16.190</v>
          </cell>
          <cell r="B2219" t="str">
            <v>Terminal de fechamento ou mata junta com pintura eletrostática, para rodapé técnico duplo</v>
          </cell>
          <cell r="C2219" t="str">
            <v>UN</v>
          </cell>
          <cell r="D2219">
            <v>13.51</v>
          </cell>
          <cell r="E2219">
            <v>8.3800000000000008</v>
          </cell>
          <cell r="F2219">
            <v>21.89</v>
          </cell>
        </row>
        <row r="2220">
          <cell r="A2220" t="str">
            <v>38.16.200</v>
          </cell>
          <cell r="B2220" t="str">
            <v>Curva horizontal dupla de 90°, interna ou externa e tampa com pintura eletrostática</v>
          </cell>
          <cell r="C2220" t="str">
            <v>UN</v>
          </cell>
          <cell r="D2220">
            <v>75.260000000000005</v>
          </cell>
          <cell r="E2220">
            <v>27.92</v>
          </cell>
          <cell r="F2220">
            <v>103.18</v>
          </cell>
        </row>
        <row r="2221">
          <cell r="A2221" t="str">
            <v>38.16.230</v>
          </cell>
          <cell r="B2221" t="str">
            <v>Curva vertical tripla de 90°, interna ou externa e tampa com pintura eletrostática</v>
          </cell>
          <cell r="C2221" t="str">
            <v>UN</v>
          </cell>
          <cell r="D2221">
            <v>99.81</v>
          </cell>
          <cell r="E2221">
            <v>27.92</v>
          </cell>
          <cell r="F2221">
            <v>127.73</v>
          </cell>
        </row>
        <row r="2222">
          <cell r="A2222" t="str">
            <v>38.16.250</v>
          </cell>
          <cell r="B2222" t="str">
            <v>Poste condutor metálico para distribuição, com suporte para tomadas elétricas e RJ, com pintura eletrostática, altura de 3 m</v>
          </cell>
          <cell r="C2222" t="str">
            <v>UN</v>
          </cell>
          <cell r="D2222">
            <v>355.68</v>
          </cell>
          <cell r="E2222">
            <v>37.61</v>
          </cell>
          <cell r="F2222">
            <v>393.29</v>
          </cell>
        </row>
        <row r="2223">
          <cell r="A2223" t="str">
            <v>38.16.270</v>
          </cell>
          <cell r="B2223" t="str">
            <v>Caixa de derivação embutida ou externa para rodapé técnico duplo</v>
          </cell>
          <cell r="C2223" t="str">
            <v>UN</v>
          </cell>
          <cell r="D2223">
            <v>42.93</v>
          </cell>
          <cell r="E2223">
            <v>27.92</v>
          </cell>
          <cell r="F2223">
            <v>70.849999999999994</v>
          </cell>
        </row>
        <row r="2224">
          <cell r="A2224" t="str">
            <v>38.19</v>
          </cell>
          <cell r="B2224" t="str">
            <v>Eletroduto em PVC corrugado flexivel</v>
          </cell>
        </row>
        <row r="2225">
          <cell r="A2225" t="str">
            <v>38.19.020</v>
          </cell>
          <cell r="B2225" t="str">
            <v>Eletroduto de PVC corrugado flexível leve, diâmetro externo de 20 mm</v>
          </cell>
          <cell r="C2225" t="str">
            <v>M</v>
          </cell>
          <cell r="D2225">
            <v>2.54</v>
          </cell>
          <cell r="E2225">
            <v>16.75</v>
          </cell>
          <cell r="F2225">
            <v>19.29</v>
          </cell>
        </row>
        <row r="2226">
          <cell r="A2226" t="str">
            <v>38.19.030</v>
          </cell>
          <cell r="B2226" t="str">
            <v>Eletroduto de PVC corrugado flexível leve, diâmetro externo de 25 mm</v>
          </cell>
          <cell r="C2226" t="str">
            <v>M</v>
          </cell>
          <cell r="D2226">
            <v>2.37</v>
          </cell>
          <cell r="E2226">
            <v>16.75</v>
          </cell>
          <cell r="F2226">
            <v>19.12</v>
          </cell>
        </row>
        <row r="2227">
          <cell r="A2227" t="str">
            <v>38.19.040</v>
          </cell>
          <cell r="B2227" t="str">
            <v>Eletroduto de PVC corrugado flexível leve, diâmetro externo de 32 mm</v>
          </cell>
          <cell r="C2227" t="str">
            <v>M</v>
          </cell>
          <cell r="D2227">
            <v>4.68</v>
          </cell>
          <cell r="E2227">
            <v>16.75</v>
          </cell>
          <cell r="F2227">
            <v>21.43</v>
          </cell>
        </row>
        <row r="2228">
          <cell r="A2228" t="str">
            <v>38.19.210</v>
          </cell>
          <cell r="B2228" t="str">
            <v>Eletroduto de PVC corrugado flexível reforçado, diâmetro externo de 25 mm</v>
          </cell>
          <cell r="C2228" t="str">
            <v>M</v>
          </cell>
          <cell r="D2228">
            <v>3.01</v>
          </cell>
          <cell r="E2228">
            <v>16.75</v>
          </cell>
          <cell r="F2228">
            <v>19.760000000000002</v>
          </cell>
        </row>
        <row r="2229">
          <cell r="A2229" t="str">
            <v>38.19.220</v>
          </cell>
          <cell r="B2229" t="str">
            <v>Eletroduto de PVC corrugado flexível reforçado, diâmetro externo de 32 mm</v>
          </cell>
          <cell r="C2229" t="str">
            <v>M</v>
          </cell>
          <cell r="D2229">
            <v>5.39</v>
          </cell>
          <cell r="E2229">
            <v>16.75</v>
          </cell>
          <cell r="F2229">
            <v>22.14</v>
          </cell>
        </row>
        <row r="2230">
          <cell r="A2230" t="str">
            <v>38.20</v>
          </cell>
          <cell r="B2230" t="str">
            <v>Reparos, conservacoes e complementos - GRUPO 38</v>
          </cell>
        </row>
        <row r="2231">
          <cell r="A2231" t="str">
            <v>38.20.010</v>
          </cell>
          <cell r="B2231" t="str">
            <v>Recolocação de perfilado 38x38 mm</v>
          </cell>
          <cell r="C2231" t="str">
            <v>M</v>
          </cell>
          <cell r="E2231">
            <v>13.96</v>
          </cell>
          <cell r="F2231">
            <v>13.96</v>
          </cell>
        </row>
        <row r="2232">
          <cell r="A2232" t="str">
            <v>38.20.020</v>
          </cell>
          <cell r="B2232" t="str">
            <v>Recolocação de vergalhão</v>
          </cell>
          <cell r="C2232" t="str">
            <v>M</v>
          </cell>
          <cell r="E2232">
            <v>22.33</v>
          </cell>
          <cell r="F2232">
            <v>22.33</v>
          </cell>
        </row>
        <row r="2233">
          <cell r="A2233" t="str">
            <v>38.20.030</v>
          </cell>
          <cell r="B2233" t="str">
            <v>Recolocação de caixa de tomada para perfilado</v>
          </cell>
          <cell r="C2233" t="str">
            <v>UN</v>
          </cell>
          <cell r="E2233">
            <v>16.75</v>
          </cell>
          <cell r="F2233">
            <v>16.75</v>
          </cell>
        </row>
        <row r="2234">
          <cell r="A2234" t="str">
            <v>38.20.040</v>
          </cell>
          <cell r="B2234" t="str">
            <v>Recolocação de eletrodutos</v>
          </cell>
          <cell r="C2234" t="str">
            <v>M</v>
          </cell>
          <cell r="E2234">
            <v>55.83</v>
          </cell>
          <cell r="F2234">
            <v>55.83</v>
          </cell>
        </row>
        <row r="2235">
          <cell r="A2235" t="str">
            <v>38.21</v>
          </cell>
          <cell r="B2235" t="str">
            <v>Eletrocalha e acessorios</v>
          </cell>
        </row>
        <row r="2236">
          <cell r="A2236" t="str">
            <v>38.21.110</v>
          </cell>
          <cell r="B2236" t="str">
            <v>Eletrocalha lisa galvanizada a fogo, 50 x 50 mm, com acessórios</v>
          </cell>
          <cell r="C2236" t="str">
            <v>M</v>
          </cell>
          <cell r="D2236">
            <v>52.23</v>
          </cell>
          <cell r="E2236">
            <v>27.92</v>
          </cell>
          <cell r="F2236">
            <v>80.150000000000006</v>
          </cell>
        </row>
        <row r="2237">
          <cell r="A2237" t="str">
            <v>38.21.120</v>
          </cell>
          <cell r="B2237" t="str">
            <v>Eletrocalha lisa galvanizada a fogo, 100 x 50 mm, com acessórios</v>
          </cell>
          <cell r="C2237" t="str">
            <v>M</v>
          </cell>
          <cell r="D2237">
            <v>69.72</v>
          </cell>
          <cell r="E2237">
            <v>27.92</v>
          </cell>
          <cell r="F2237">
            <v>97.64</v>
          </cell>
        </row>
        <row r="2238">
          <cell r="A2238" t="str">
            <v>38.21.130</v>
          </cell>
          <cell r="B2238" t="str">
            <v>Eletrocalha lisa galvanizada a fogo, 150 x 50 mm, com acessórios</v>
          </cell>
          <cell r="C2238" t="str">
            <v>M</v>
          </cell>
          <cell r="D2238">
            <v>85.46</v>
          </cell>
          <cell r="E2238">
            <v>27.92</v>
          </cell>
          <cell r="F2238">
            <v>113.38</v>
          </cell>
        </row>
        <row r="2239">
          <cell r="A2239" t="str">
            <v>38.21.140</v>
          </cell>
          <cell r="B2239" t="str">
            <v>Eletrocalha lisa galvanizada a fogo, 200 x 50 mm, com acessórios</v>
          </cell>
          <cell r="C2239" t="str">
            <v>M</v>
          </cell>
          <cell r="D2239">
            <v>102.77</v>
          </cell>
          <cell r="E2239">
            <v>27.92</v>
          </cell>
          <cell r="F2239">
            <v>130.69</v>
          </cell>
        </row>
        <row r="2240">
          <cell r="A2240" t="str">
            <v>38.21.150</v>
          </cell>
          <cell r="B2240" t="str">
            <v>Eletrocalha lisa galvanizada a fogo, 250 x 50 mm, com acessórios</v>
          </cell>
          <cell r="C2240" t="str">
            <v>M</v>
          </cell>
          <cell r="D2240">
            <v>120.15</v>
          </cell>
          <cell r="E2240">
            <v>27.92</v>
          </cell>
          <cell r="F2240">
            <v>148.07</v>
          </cell>
        </row>
        <row r="2241">
          <cell r="A2241" t="str">
            <v>38.21.310</v>
          </cell>
          <cell r="B2241" t="str">
            <v>Eletrocalha lisa galvanizada a fogo, 100 x 100 mm, com acessórios</v>
          </cell>
          <cell r="C2241" t="str">
            <v>M</v>
          </cell>
          <cell r="D2241">
            <v>105.83</v>
          </cell>
          <cell r="E2241">
            <v>41.87</v>
          </cell>
          <cell r="F2241">
            <v>147.69999999999999</v>
          </cell>
        </row>
        <row r="2242">
          <cell r="A2242" t="str">
            <v>38.21.320</v>
          </cell>
          <cell r="B2242" t="str">
            <v>Eletrocalha lisa galvanizada a fogo, 150 x 100 mm, com acessórios</v>
          </cell>
          <cell r="C2242" t="str">
            <v>M</v>
          </cell>
          <cell r="D2242">
            <v>117.88</v>
          </cell>
          <cell r="E2242">
            <v>41.87</v>
          </cell>
          <cell r="F2242">
            <v>159.75</v>
          </cell>
        </row>
        <row r="2243">
          <cell r="A2243" t="str">
            <v>38.21.330</v>
          </cell>
          <cell r="B2243" t="str">
            <v>Eletrocalha lisa galvanizada a fogo, 200 x 100 mm, com acessórios</v>
          </cell>
          <cell r="C2243" t="str">
            <v>M</v>
          </cell>
          <cell r="D2243">
            <v>138.87</v>
          </cell>
          <cell r="E2243">
            <v>41.87</v>
          </cell>
          <cell r="F2243">
            <v>180.74</v>
          </cell>
        </row>
        <row r="2244">
          <cell r="A2244" t="str">
            <v>38.21.340</v>
          </cell>
          <cell r="B2244" t="str">
            <v>Eletrocalha lisa galvanizada a fogo, 250 x 100 mm, com acessórios</v>
          </cell>
          <cell r="C2244" t="str">
            <v>M</v>
          </cell>
          <cell r="D2244">
            <v>154.32</v>
          </cell>
          <cell r="E2244">
            <v>41.87</v>
          </cell>
          <cell r="F2244">
            <v>196.19</v>
          </cell>
        </row>
        <row r="2245">
          <cell r="A2245" t="str">
            <v>38.21.350</v>
          </cell>
          <cell r="B2245" t="str">
            <v>Eletrocalha lisa galvanizada a fogo, 300 x 100 mm, com acessórios</v>
          </cell>
          <cell r="C2245" t="str">
            <v>M</v>
          </cell>
          <cell r="D2245">
            <v>168.01</v>
          </cell>
          <cell r="E2245">
            <v>55.83</v>
          </cell>
          <cell r="F2245">
            <v>223.84</v>
          </cell>
        </row>
        <row r="2246">
          <cell r="A2246" t="str">
            <v>38.21.360</v>
          </cell>
          <cell r="B2246" t="str">
            <v>Eletrocalha lisa galvanizada a fogo, 400 x 100 mm, com acessórios</v>
          </cell>
          <cell r="C2246" t="str">
            <v>M</v>
          </cell>
          <cell r="D2246">
            <v>255.61</v>
          </cell>
          <cell r="E2246">
            <v>55.83</v>
          </cell>
          <cell r="F2246">
            <v>311.44</v>
          </cell>
        </row>
        <row r="2247">
          <cell r="A2247" t="str">
            <v>38.21.920</v>
          </cell>
          <cell r="B2247" t="str">
            <v>Eletrocalha perfurada galvanizada a fogo, 100 x 50 mm, com acessórios</v>
          </cell>
          <cell r="C2247" t="str">
            <v>M</v>
          </cell>
          <cell r="D2247">
            <v>60.39</v>
          </cell>
          <cell r="E2247">
            <v>27.92</v>
          </cell>
          <cell r="F2247">
            <v>88.31</v>
          </cell>
        </row>
        <row r="2248">
          <cell r="A2248" t="str">
            <v>38.21.930</v>
          </cell>
          <cell r="B2248" t="str">
            <v>Eletrocalha perfurada galvanizada a fogo, 150 x 50 mm, com acessórios</v>
          </cell>
          <cell r="C2248" t="str">
            <v>M</v>
          </cell>
          <cell r="D2248">
            <v>74.739999999999995</v>
          </cell>
          <cell r="E2248">
            <v>27.92</v>
          </cell>
          <cell r="F2248">
            <v>102.66</v>
          </cell>
        </row>
        <row r="2249">
          <cell r="A2249" t="str">
            <v>38.21.940</v>
          </cell>
          <cell r="B2249" t="str">
            <v>Eletrocalha perfurada galvanizada a fogo, 200 x 50 mm, com acessórios</v>
          </cell>
          <cell r="C2249" t="str">
            <v>M</v>
          </cell>
          <cell r="D2249">
            <v>91.23</v>
          </cell>
          <cell r="E2249">
            <v>27.92</v>
          </cell>
          <cell r="F2249">
            <v>119.15</v>
          </cell>
        </row>
        <row r="2250">
          <cell r="A2250" t="str">
            <v>38.21.950</v>
          </cell>
          <cell r="B2250" t="str">
            <v>Eletrocalha perfurada galvanizada a fogo, 250 x 50 mm, com acessórios</v>
          </cell>
          <cell r="C2250" t="str">
            <v>M</v>
          </cell>
          <cell r="D2250">
            <v>104.12</v>
          </cell>
          <cell r="E2250">
            <v>27.92</v>
          </cell>
          <cell r="F2250">
            <v>132.04</v>
          </cell>
        </row>
        <row r="2251">
          <cell r="A2251" t="str">
            <v>38.22</v>
          </cell>
          <cell r="B2251" t="str">
            <v>Eletrocalha e acessorios.</v>
          </cell>
        </row>
        <row r="2252">
          <cell r="A2252" t="str">
            <v>38.22.120</v>
          </cell>
          <cell r="B2252" t="str">
            <v>Eletrocalha perfurada galvanizada a fogo, 150x100 mm, com acessórios</v>
          </cell>
          <cell r="C2252" t="str">
            <v>M</v>
          </cell>
          <cell r="D2252">
            <v>100.85</v>
          </cell>
          <cell r="E2252">
            <v>41.87</v>
          </cell>
          <cell r="F2252">
            <v>142.72</v>
          </cell>
        </row>
        <row r="2253">
          <cell r="A2253" t="str">
            <v>38.22.130</v>
          </cell>
          <cell r="B2253" t="str">
            <v>Eletrocalha perfurada galvanizada a fogo, 200x100 mm, com acessórios</v>
          </cell>
          <cell r="C2253" t="str">
            <v>M</v>
          </cell>
          <cell r="D2253">
            <v>121</v>
          </cell>
          <cell r="E2253">
            <v>41.87</v>
          </cell>
          <cell r="F2253">
            <v>162.87</v>
          </cell>
        </row>
        <row r="2254">
          <cell r="A2254" t="str">
            <v>38.22.140</v>
          </cell>
          <cell r="B2254" t="str">
            <v>Eletrocalha perfurada galvanizada a fogo, 250x100 mm, com acessórios</v>
          </cell>
          <cell r="C2254" t="str">
            <v>M</v>
          </cell>
          <cell r="D2254">
            <v>137.47999999999999</v>
          </cell>
          <cell r="E2254">
            <v>41.87</v>
          </cell>
          <cell r="F2254">
            <v>179.35</v>
          </cell>
        </row>
        <row r="2255">
          <cell r="A2255" t="str">
            <v>38.22.150</v>
          </cell>
          <cell r="B2255" t="str">
            <v>Eletrocalha perfurada galvanizada a fogo, 300x100 mm, com acessórios</v>
          </cell>
          <cell r="C2255" t="str">
            <v>M</v>
          </cell>
          <cell r="D2255">
            <v>141.74</v>
          </cell>
          <cell r="E2255">
            <v>55.83</v>
          </cell>
          <cell r="F2255">
            <v>197.57</v>
          </cell>
        </row>
        <row r="2256">
          <cell r="A2256" t="str">
            <v>38.22.160</v>
          </cell>
          <cell r="B2256" t="str">
            <v>Eletrocalha perfurada galvanizada a fogo, 400x100 mm, com acessórios</v>
          </cell>
          <cell r="C2256" t="str">
            <v>M</v>
          </cell>
          <cell r="D2256">
            <v>213.33</v>
          </cell>
          <cell r="E2256">
            <v>55.83</v>
          </cell>
          <cell r="F2256">
            <v>269.16000000000003</v>
          </cell>
        </row>
        <row r="2257">
          <cell r="A2257" t="str">
            <v>38.22.610</v>
          </cell>
          <cell r="B2257" t="str">
            <v>Tampa de encaixe para eletrocalha, galvanizada a fogo, L= 50 mm</v>
          </cell>
          <cell r="C2257" t="str">
            <v>M</v>
          </cell>
          <cell r="D2257">
            <v>26.35</v>
          </cell>
          <cell r="E2257">
            <v>2.8</v>
          </cell>
          <cell r="F2257">
            <v>29.15</v>
          </cell>
        </row>
        <row r="2258">
          <cell r="A2258" t="str">
            <v>38.22.620</v>
          </cell>
          <cell r="B2258" t="str">
            <v>Tampa de encaixe para eletrocalha, galvanizada a fogo, L= 100 mm</v>
          </cell>
          <cell r="C2258" t="str">
            <v>M</v>
          </cell>
          <cell r="D2258">
            <v>47.28</v>
          </cell>
          <cell r="E2258">
            <v>2.8</v>
          </cell>
          <cell r="F2258">
            <v>50.08</v>
          </cell>
        </row>
        <row r="2259">
          <cell r="A2259" t="str">
            <v>38.22.630</v>
          </cell>
          <cell r="B2259" t="str">
            <v>Tampa de encaixe para eletrocalha, galvanizada a fogo, L= 150 mm</v>
          </cell>
          <cell r="C2259" t="str">
            <v>M</v>
          </cell>
          <cell r="D2259">
            <v>65.88</v>
          </cell>
          <cell r="E2259">
            <v>2.8</v>
          </cell>
          <cell r="F2259">
            <v>68.680000000000007</v>
          </cell>
        </row>
        <row r="2260">
          <cell r="A2260" t="str">
            <v>38.22.640</v>
          </cell>
          <cell r="B2260" t="str">
            <v>Tampa de encaixe para eletrocalha, galvanizada a fogo, L= 200 mm</v>
          </cell>
          <cell r="C2260" t="str">
            <v>M</v>
          </cell>
          <cell r="D2260">
            <v>82.42</v>
          </cell>
          <cell r="E2260">
            <v>2.8</v>
          </cell>
          <cell r="F2260">
            <v>85.22</v>
          </cell>
        </row>
        <row r="2261">
          <cell r="A2261" t="str">
            <v>38.22.650</v>
          </cell>
          <cell r="B2261" t="str">
            <v>Tampa de encaixe para eletrocalha, galvanizada a fogo, L= 250 mm</v>
          </cell>
          <cell r="C2261" t="str">
            <v>M</v>
          </cell>
          <cell r="D2261">
            <v>105.66</v>
          </cell>
          <cell r="E2261">
            <v>2.8</v>
          </cell>
          <cell r="F2261">
            <v>108.46</v>
          </cell>
        </row>
        <row r="2262">
          <cell r="A2262" t="str">
            <v>38.22.660</v>
          </cell>
          <cell r="B2262" t="str">
            <v>Tampa de encaixe para eletrocalha, galvanizada a fogo, L= 300 mm</v>
          </cell>
          <cell r="C2262" t="str">
            <v>M</v>
          </cell>
          <cell r="D2262">
            <v>118.99</v>
          </cell>
          <cell r="E2262">
            <v>2.8</v>
          </cell>
          <cell r="F2262">
            <v>121.79</v>
          </cell>
        </row>
        <row r="2263">
          <cell r="A2263" t="str">
            <v>38.22.670</v>
          </cell>
          <cell r="B2263" t="str">
            <v>Tampa de encaixe para eletrocalha, galvanizada a fogo, L= 400 mm</v>
          </cell>
          <cell r="C2263" t="str">
            <v>M</v>
          </cell>
          <cell r="D2263">
            <v>152.91</v>
          </cell>
          <cell r="E2263">
            <v>2.8</v>
          </cell>
          <cell r="F2263">
            <v>155.71</v>
          </cell>
        </row>
        <row r="2264">
          <cell r="A2264" t="str">
            <v>38.23</v>
          </cell>
          <cell r="B2264" t="str">
            <v>Eletrocalha e acessorios..</v>
          </cell>
        </row>
        <row r="2265">
          <cell r="A2265" t="str">
            <v>38.23.010</v>
          </cell>
          <cell r="B2265" t="str">
            <v>Suporte para eletrocalha, galvanizado a fogo, 50x50 mm</v>
          </cell>
          <cell r="C2265" t="str">
            <v>UN</v>
          </cell>
          <cell r="D2265">
            <v>7.22</v>
          </cell>
          <cell r="E2265">
            <v>13.96</v>
          </cell>
          <cell r="F2265">
            <v>21.18</v>
          </cell>
        </row>
        <row r="2266">
          <cell r="A2266" t="str">
            <v>38.23.020</v>
          </cell>
          <cell r="B2266" t="str">
            <v>Suporte para eletrocalha, galvanizado a fogo, 100x50 mm</v>
          </cell>
          <cell r="C2266" t="str">
            <v>UN</v>
          </cell>
          <cell r="D2266">
            <v>10.75</v>
          </cell>
          <cell r="E2266">
            <v>13.96</v>
          </cell>
          <cell r="F2266">
            <v>24.71</v>
          </cell>
        </row>
        <row r="2267">
          <cell r="A2267" t="str">
            <v>38.23.030</v>
          </cell>
          <cell r="B2267" t="str">
            <v>Suporte para eletrocalha, galvanizado a fogo, 150x50 mm</v>
          </cell>
          <cell r="C2267" t="str">
            <v>UN</v>
          </cell>
          <cell r="D2267">
            <v>13.65</v>
          </cell>
          <cell r="E2267">
            <v>13.96</v>
          </cell>
          <cell r="F2267">
            <v>27.61</v>
          </cell>
        </row>
        <row r="2268">
          <cell r="A2268" t="str">
            <v>38.23.040</v>
          </cell>
          <cell r="B2268" t="str">
            <v>Suporte para eletrocalha, galvanizado a fogo, 200x50 mm</v>
          </cell>
          <cell r="C2268" t="str">
            <v>UN</v>
          </cell>
          <cell r="D2268">
            <v>15.98</v>
          </cell>
          <cell r="E2268">
            <v>13.96</v>
          </cell>
          <cell r="F2268">
            <v>29.94</v>
          </cell>
        </row>
        <row r="2269">
          <cell r="A2269" t="str">
            <v>38.23.050</v>
          </cell>
          <cell r="B2269" t="str">
            <v>Suporte para eletrocalha, galvanizado a fogo, 250x50 mm</v>
          </cell>
          <cell r="C2269" t="str">
            <v>UN</v>
          </cell>
          <cell r="D2269">
            <v>18.489999999999998</v>
          </cell>
          <cell r="E2269">
            <v>13.96</v>
          </cell>
          <cell r="F2269">
            <v>32.450000000000003</v>
          </cell>
        </row>
        <row r="2270">
          <cell r="A2270" t="str">
            <v>38.23.060</v>
          </cell>
          <cell r="B2270" t="str">
            <v>Suporte para eletrocalha, galvanizado a fogo, 300x50 mm</v>
          </cell>
          <cell r="C2270" t="str">
            <v>UN</v>
          </cell>
          <cell r="D2270">
            <v>22</v>
          </cell>
          <cell r="E2270">
            <v>13.96</v>
          </cell>
          <cell r="F2270">
            <v>35.96</v>
          </cell>
        </row>
        <row r="2271">
          <cell r="A2271" t="str">
            <v>38.23.110</v>
          </cell>
          <cell r="B2271" t="str">
            <v>Suporte para eletrocalha, galvanizado a fogo, 100x100 mm</v>
          </cell>
          <cell r="C2271" t="str">
            <v>UN</v>
          </cell>
          <cell r="D2271">
            <v>14.04</v>
          </cell>
          <cell r="E2271">
            <v>13.96</v>
          </cell>
          <cell r="F2271">
            <v>28</v>
          </cell>
        </row>
        <row r="2272">
          <cell r="A2272" t="str">
            <v>38.23.120</v>
          </cell>
          <cell r="B2272" t="str">
            <v>Suporte para eletrocalha, galvanizado a fogo, 150x100 mm</v>
          </cell>
          <cell r="C2272" t="str">
            <v>UN</v>
          </cell>
          <cell r="D2272">
            <v>15.89</v>
          </cell>
          <cell r="E2272">
            <v>13.96</v>
          </cell>
          <cell r="F2272">
            <v>29.85</v>
          </cell>
        </row>
        <row r="2273">
          <cell r="A2273" t="str">
            <v>38.23.130</v>
          </cell>
          <cell r="B2273" t="str">
            <v>Suporte para eletrocalha, galvanizado a fogo, 200x100 mm</v>
          </cell>
          <cell r="C2273" t="str">
            <v>UN</v>
          </cell>
          <cell r="D2273">
            <v>20.94</v>
          </cell>
          <cell r="E2273">
            <v>13.96</v>
          </cell>
          <cell r="F2273">
            <v>34.9</v>
          </cell>
        </row>
        <row r="2274">
          <cell r="A2274" t="str">
            <v>38.23.140</v>
          </cell>
          <cell r="B2274" t="str">
            <v>Suporte para eletrocalha, galvanizado a fogo, 250x100 mm</v>
          </cell>
          <cell r="C2274" t="str">
            <v>UN</v>
          </cell>
          <cell r="D2274">
            <v>21.99</v>
          </cell>
          <cell r="E2274">
            <v>13.96</v>
          </cell>
          <cell r="F2274">
            <v>35.950000000000003</v>
          </cell>
        </row>
        <row r="2275">
          <cell r="A2275" t="str">
            <v>38.23.150</v>
          </cell>
          <cell r="B2275" t="str">
            <v>Suporte para eletrocalha, galvanizado a fogo, 300x100 mm</v>
          </cell>
          <cell r="C2275" t="str">
            <v>UN</v>
          </cell>
          <cell r="D2275">
            <v>25.7</v>
          </cell>
          <cell r="E2275">
            <v>13.96</v>
          </cell>
          <cell r="F2275">
            <v>39.659999999999997</v>
          </cell>
        </row>
        <row r="2276">
          <cell r="A2276" t="str">
            <v>38.23.160</v>
          </cell>
          <cell r="B2276" t="str">
            <v>Suporte para eletrocalha, galvanizado a fogo, 400x100 mm</v>
          </cell>
          <cell r="C2276" t="str">
            <v>UN</v>
          </cell>
          <cell r="D2276">
            <v>28.11</v>
          </cell>
          <cell r="E2276">
            <v>13.96</v>
          </cell>
          <cell r="F2276">
            <v>42.07</v>
          </cell>
        </row>
        <row r="2277">
          <cell r="A2277" t="str">
            <v>38.23.210</v>
          </cell>
          <cell r="B2277" t="str">
            <v>Mão francesa simples, galvanizada a fogo, L= 200 mm</v>
          </cell>
          <cell r="C2277" t="str">
            <v>UN</v>
          </cell>
          <cell r="D2277">
            <v>15.08</v>
          </cell>
          <cell r="E2277">
            <v>13.96</v>
          </cell>
          <cell r="F2277">
            <v>29.04</v>
          </cell>
        </row>
        <row r="2278">
          <cell r="A2278" t="str">
            <v>38.23.220</v>
          </cell>
          <cell r="B2278" t="str">
            <v>Mão francesa simples, galvanizada a fogo, L= 300 mm</v>
          </cell>
          <cell r="C2278" t="str">
            <v>UN</v>
          </cell>
          <cell r="D2278">
            <v>16.02</v>
          </cell>
          <cell r="E2278">
            <v>13.96</v>
          </cell>
          <cell r="F2278">
            <v>29.98</v>
          </cell>
        </row>
        <row r="2279">
          <cell r="A2279" t="str">
            <v>38.23.230</v>
          </cell>
          <cell r="B2279" t="str">
            <v>Mão francesa simples, galvanizada a fogo, L= 400 mm</v>
          </cell>
          <cell r="C2279" t="str">
            <v>UN</v>
          </cell>
          <cell r="D2279">
            <v>21.31</v>
          </cell>
          <cell r="E2279">
            <v>13.96</v>
          </cell>
          <cell r="F2279">
            <v>35.270000000000003</v>
          </cell>
        </row>
        <row r="2280">
          <cell r="A2280" t="str">
            <v>38.23.240</v>
          </cell>
          <cell r="B2280" t="str">
            <v>Mão francesa simples, galvanizada a fogo, L= 500 mm</v>
          </cell>
          <cell r="C2280" t="str">
            <v>UN</v>
          </cell>
          <cell r="D2280">
            <v>25.56</v>
          </cell>
          <cell r="E2280">
            <v>13.96</v>
          </cell>
          <cell r="F2280">
            <v>39.520000000000003</v>
          </cell>
        </row>
        <row r="2281">
          <cell r="A2281" t="str">
            <v>38.23.310</v>
          </cell>
          <cell r="B2281" t="str">
            <v>Mão francesa dupla, galvanizada a fogo, L= 300 mm</v>
          </cell>
          <cell r="C2281" t="str">
            <v>UN</v>
          </cell>
          <cell r="D2281">
            <v>28.23</v>
          </cell>
          <cell r="E2281">
            <v>19.54</v>
          </cell>
          <cell r="F2281">
            <v>47.77</v>
          </cell>
        </row>
        <row r="2282">
          <cell r="A2282" t="str">
            <v>38.23.320</v>
          </cell>
          <cell r="B2282" t="str">
            <v>Mão francesa dupla, galvanizada a fogo, L= 400 mm</v>
          </cell>
          <cell r="C2282" t="str">
            <v>UN</v>
          </cell>
          <cell r="D2282">
            <v>31.05</v>
          </cell>
          <cell r="E2282">
            <v>19.54</v>
          </cell>
          <cell r="F2282">
            <v>50.59</v>
          </cell>
        </row>
        <row r="2283">
          <cell r="A2283" t="str">
            <v>38.23.330</v>
          </cell>
          <cell r="B2283" t="str">
            <v>Mão francesa dupla, galvanizada a fogo, L= 500 mm</v>
          </cell>
          <cell r="C2283" t="str">
            <v>UN</v>
          </cell>
          <cell r="D2283">
            <v>50.1</v>
          </cell>
          <cell r="E2283">
            <v>19.54</v>
          </cell>
          <cell r="F2283">
            <v>69.64</v>
          </cell>
        </row>
        <row r="2284">
          <cell r="A2284" t="str">
            <v>39</v>
          </cell>
          <cell r="B2284" t="str">
            <v>CONDUTOR E ENFIACAO DE ENERGIA ELETRICA E TELEFONIA</v>
          </cell>
        </row>
        <row r="2285">
          <cell r="A2285" t="str">
            <v>39.02</v>
          </cell>
          <cell r="B2285" t="str">
            <v>Cabo de cobre, isolamento 450V / 750 V, isolacao em PVC 70°C</v>
          </cell>
        </row>
        <row r="2286">
          <cell r="A2286" t="str">
            <v>39.02.010</v>
          </cell>
          <cell r="B2286" t="str">
            <v>Cabo de cobre de 1,5 mm², isolamento 750 V - isolação em PVC 70°C</v>
          </cell>
          <cell r="C2286" t="str">
            <v>M</v>
          </cell>
          <cell r="D2286">
            <v>1.69</v>
          </cell>
          <cell r="E2286">
            <v>2.23</v>
          </cell>
          <cell r="F2286">
            <v>3.92</v>
          </cell>
        </row>
        <row r="2287">
          <cell r="A2287" t="str">
            <v>39.02.016</v>
          </cell>
          <cell r="B2287" t="str">
            <v>Cabo de cobre de 2,5 mm², isolamento 750 V - isolação em PVC 70°C</v>
          </cell>
          <cell r="C2287" t="str">
            <v>M</v>
          </cell>
          <cell r="D2287">
            <v>2.5099999999999998</v>
          </cell>
          <cell r="E2287">
            <v>2.23</v>
          </cell>
          <cell r="F2287">
            <v>4.74</v>
          </cell>
        </row>
        <row r="2288">
          <cell r="A2288" t="str">
            <v>39.02.020</v>
          </cell>
          <cell r="B2288" t="str">
            <v>Cabo de cobre de 4 mm², isolamento 750 V - isolação em PVC 70°C</v>
          </cell>
          <cell r="C2288" t="str">
            <v>M</v>
          </cell>
          <cell r="D2288">
            <v>4.07</v>
          </cell>
          <cell r="E2288">
            <v>3.35</v>
          </cell>
          <cell r="F2288">
            <v>7.42</v>
          </cell>
        </row>
        <row r="2289">
          <cell r="A2289" t="str">
            <v>39.02.030</v>
          </cell>
          <cell r="B2289" t="str">
            <v>Cabo de cobre de 6 mm², isolamento 750 V - isolação em PVC 70°C</v>
          </cell>
          <cell r="C2289" t="str">
            <v>M</v>
          </cell>
          <cell r="D2289">
            <v>6.11</v>
          </cell>
          <cell r="E2289">
            <v>3.91</v>
          </cell>
          <cell r="F2289">
            <v>10.02</v>
          </cell>
        </row>
        <row r="2290">
          <cell r="A2290" t="str">
            <v>39.02.040</v>
          </cell>
          <cell r="B2290" t="str">
            <v>Cabo de cobre de 10 mm², isolamento 750 V - isolação em PVC 70°C</v>
          </cell>
          <cell r="C2290" t="str">
            <v>M</v>
          </cell>
          <cell r="D2290">
            <v>9.99</v>
          </cell>
          <cell r="E2290">
            <v>4.47</v>
          </cell>
          <cell r="F2290">
            <v>14.46</v>
          </cell>
        </row>
        <row r="2291">
          <cell r="A2291" t="str">
            <v>39.03</v>
          </cell>
          <cell r="B2291" t="str">
            <v>Cabo de cobre, isolamento 0,6/1kV, isolacao em PVC 70°C</v>
          </cell>
        </row>
        <row r="2292">
          <cell r="A2292" t="str">
            <v>39.03.160</v>
          </cell>
          <cell r="B2292" t="str">
            <v>Cabo de cobre de 1,5 mm², isolamento 0,6/1 kV - isolação em PVC 70°C</v>
          </cell>
          <cell r="C2292" t="str">
            <v>M</v>
          </cell>
          <cell r="D2292">
            <v>1.2</v>
          </cell>
          <cell r="E2292">
            <v>2.23</v>
          </cell>
          <cell r="F2292">
            <v>3.43</v>
          </cell>
        </row>
        <row r="2293">
          <cell r="A2293" t="str">
            <v>39.03.170</v>
          </cell>
          <cell r="B2293" t="str">
            <v>Cabo de cobre de 2,5 mm², isolamento 0,6/1 kV - isolação em PVC 70°C</v>
          </cell>
          <cell r="C2293" t="str">
            <v>M</v>
          </cell>
          <cell r="D2293">
            <v>2.0299999999999998</v>
          </cell>
          <cell r="E2293">
            <v>2.8</v>
          </cell>
          <cell r="F2293">
            <v>4.83</v>
          </cell>
        </row>
        <row r="2294">
          <cell r="A2294" t="str">
            <v>39.03.174</v>
          </cell>
          <cell r="B2294" t="str">
            <v>Cabo de cobre de 4 mm², isolamento 0,6/1 kV - isolação em PVC 70°C</v>
          </cell>
          <cell r="C2294" t="str">
            <v>M</v>
          </cell>
          <cell r="D2294">
            <v>2.89</v>
          </cell>
          <cell r="E2294">
            <v>3.35</v>
          </cell>
          <cell r="F2294">
            <v>6.24</v>
          </cell>
        </row>
        <row r="2295">
          <cell r="A2295" t="str">
            <v>39.03.178</v>
          </cell>
          <cell r="B2295" t="str">
            <v>Cabo de cobre de 6 mm², isolamento 0,6/1 kV - isolação em PVC 70°C</v>
          </cell>
          <cell r="C2295" t="str">
            <v>M</v>
          </cell>
          <cell r="D2295">
            <v>4.18</v>
          </cell>
          <cell r="E2295">
            <v>3.91</v>
          </cell>
          <cell r="F2295">
            <v>8.09</v>
          </cell>
        </row>
        <row r="2296">
          <cell r="A2296" t="str">
            <v>39.03.182</v>
          </cell>
          <cell r="B2296" t="str">
            <v>Cabo de cobre de 10 mm², isolamento 0,6/1 kV - isolação em PVC 70°C</v>
          </cell>
          <cell r="C2296" t="str">
            <v>M</v>
          </cell>
          <cell r="D2296">
            <v>7.68</v>
          </cell>
          <cell r="E2296">
            <v>4.47</v>
          </cell>
          <cell r="F2296">
            <v>12.15</v>
          </cell>
        </row>
        <row r="2297">
          <cell r="A2297" t="str">
            <v>39.04</v>
          </cell>
          <cell r="B2297" t="str">
            <v>Cabo de cobre nu, tempera mole, classe 2</v>
          </cell>
        </row>
        <row r="2298">
          <cell r="A2298" t="str">
            <v>39.04.040</v>
          </cell>
          <cell r="B2298" t="str">
            <v>Cabo de cobre nu, têmpera mole, classe 2, de 10 mm²</v>
          </cell>
          <cell r="C2298" t="str">
            <v>M</v>
          </cell>
          <cell r="D2298">
            <v>10.41</v>
          </cell>
          <cell r="E2298">
            <v>2.8</v>
          </cell>
          <cell r="F2298">
            <v>13.21</v>
          </cell>
        </row>
        <row r="2299">
          <cell r="A2299" t="str">
            <v>39.04.050</v>
          </cell>
          <cell r="B2299" t="str">
            <v>Cabo de cobre nu, têmpera mole, classe 2, de 16 mm²</v>
          </cell>
          <cell r="C2299" t="str">
            <v>M</v>
          </cell>
          <cell r="D2299">
            <v>16.05</v>
          </cell>
          <cell r="E2299">
            <v>2.8</v>
          </cell>
          <cell r="F2299">
            <v>18.850000000000001</v>
          </cell>
        </row>
        <row r="2300">
          <cell r="A2300" t="str">
            <v>39.04.060</v>
          </cell>
          <cell r="B2300" t="str">
            <v>Cabo de cobre nu, têmpera mole, classe 2, de 25 mm²</v>
          </cell>
          <cell r="C2300" t="str">
            <v>M</v>
          </cell>
          <cell r="D2300">
            <v>24.91</v>
          </cell>
          <cell r="E2300">
            <v>5.58</v>
          </cell>
          <cell r="F2300">
            <v>30.49</v>
          </cell>
        </row>
        <row r="2301">
          <cell r="A2301" t="str">
            <v>39.04.070</v>
          </cell>
          <cell r="B2301" t="str">
            <v>Cabo de cobre nu, têmpera mole, classe 2, de 35 mm²</v>
          </cell>
          <cell r="C2301" t="str">
            <v>M</v>
          </cell>
          <cell r="D2301">
            <v>35.299999999999997</v>
          </cell>
          <cell r="E2301">
            <v>8.3800000000000008</v>
          </cell>
          <cell r="F2301">
            <v>43.68</v>
          </cell>
        </row>
        <row r="2302">
          <cell r="A2302" t="str">
            <v>39.04.080</v>
          </cell>
          <cell r="B2302" t="str">
            <v>Cabo de cobre nu, têmpera mole, classe 2, de 50 mm²</v>
          </cell>
          <cell r="C2302" t="str">
            <v>M</v>
          </cell>
          <cell r="D2302">
            <v>48.85</v>
          </cell>
          <cell r="E2302">
            <v>11.16</v>
          </cell>
          <cell r="F2302">
            <v>60.01</v>
          </cell>
        </row>
        <row r="2303">
          <cell r="A2303" t="str">
            <v>39.04.100</v>
          </cell>
          <cell r="B2303" t="str">
            <v>Cabo de cobre nu, têmpera mole, classe 2, de 70 mm²</v>
          </cell>
          <cell r="C2303" t="str">
            <v>M</v>
          </cell>
          <cell r="D2303">
            <v>68.42</v>
          </cell>
          <cell r="E2303">
            <v>13.96</v>
          </cell>
          <cell r="F2303">
            <v>82.38</v>
          </cell>
        </row>
        <row r="2304">
          <cell r="A2304" t="str">
            <v>39.04.120</v>
          </cell>
          <cell r="B2304" t="str">
            <v>Cabo de cobre nu, têmpera mole, classe 2, de 95 mm²</v>
          </cell>
          <cell r="C2304" t="str">
            <v>M</v>
          </cell>
          <cell r="D2304">
            <v>97.05</v>
          </cell>
          <cell r="E2304">
            <v>16.75</v>
          </cell>
          <cell r="F2304">
            <v>113.8</v>
          </cell>
        </row>
        <row r="2305">
          <cell r="A2305" t="str">
            <v>39.04.180</v>
          </cell>
          <cell r="B2305" t="str">
            <v>Cabo de cobre nu, têmpera mole, classe 2, de 185 mm²</v>
          </cell>
          <cell r="C2305" t="str">
            <v>M</v>
          </cell>
          <cell r="D2305">
            <v>205.46</v>
          </cell>
          <cell r="E2305">
            <v>25.12</v>
          </cell>
          <cell r="F2305">
            <v>230.58</v>
          </cell>
        </row>
        <row r="2306">
          <cell r="A2306" t="str">
            <v>39.05</v>
          </cell>
          <cell r="B2306" t="str">
            <v>Cabo de cobre tripolar, isolamento 8,7/15 kV, isolacao EPR 90°C</v>
          </cell>
        </row>
        <row r="2307">
          <cell r="A2307" t="str">
            <v>39.05.070</v>
          </cell>
          <cell r="B2307" t="str">
            <v>Cabo de cobre de 3x35 mm², isolamento 8,7/15 kV - isolação EPR 90°C</v>
          </cell>
          <cell r="C2307" t="str">
            <v>M</v>
          </cell>
          <cell r="D2307">
            <v>205.85</v>
          </cell>
          <cell r="E2307">
            <v>50.63</v>
          </cell>
          <cell r="F2307">
            <v>256.48</v>
          </cell>
        </row>
        <row r="2308">
          <cell r="A2308" t="str">
            <v>39.06</v>
          </cell>
          <cell r="B2308" t="str">
            <v>Cabo de cobre unipolar, isolamento 8,7/15 kV, isolacao EPR 90°C</v>
          </cell>
        </row>
        <row r="2309">
          <cell r="A2309" t="str">
            <v>39.06.060</v>
          </cell>
          <cell r="B2309" t="str">
            <v>Cabo de cobre de 25 mm², isolamento 8,7/15 kV - isolação EPR 90°C</v>
          </cell>
          <cell r="C2309" t="str">
            <v>M</v>
          </cell>
          <cell r="D2309">
            <v>57.39</v>
          </cell>
          <cell r="E2309">
            <v>30.38</v>
          </cell>
          <cell r="F2309">
            <v>87.77</v>
          </cell>
        </row>
        <row r="2310">
          <cell r="A2310" t="str">
            <v>39.06.070</v>
          </cell>
          <cell r="B2310" t="str">
            <v>Cabo de cobre de 35 mm², isolamento 8,7/15 kV - isolação EPR 90°C</v>
          </cell>
          <cell r="C2310" t="str">
            <v>M</v>
          </cell>
          <cell r="D2310">
            <v>72.489999999999995</v>
          </cell>
          <cell r="E2310">
            <v>36.57</v>
          </cell>
          <cell r="F2310">
            <v>109.06</v>
          </cell>
        </row>
        <row r="2311">
          <cell r="A2311" t="str">
            <v>39.06.074</v>
          </cell>
          <cell r="B2311" t="str">
            <v>Cabo de cobre de 50 mm², isolamento 8,7/15 kV - isolação EPR 90°C</v>
          </cell>
          <cell r="C2311" t="str">
            <v>M</v>
          </cell>
          <cell r="D2311">
            <v>88.69</v>
          </cell>
          <cell r="E2311">
            <v>50.63</v>
          </cell>
          <cell r="F2311">
            <v>139.32</v>
          </cell>
        </row>
        <row r="2312">
          <cell r="A2312" t="str">
            <v>39.06.084</v>
          </cell>
          <cell r="B2312" t="str">
            <v>Cabo de cobre de 120 mm², isolamento 8,7/15 kV - isolação EPR 90°C</v>
          </cell>
          <cell r="C2312" t="str">
            <v>M</v>
          </cell>
          <cell r="D2312">
            <v>164.21</v>
          </cell>
          <cell r="E2312">
            <v>60.75</v>
          </cell>
          <cell r="F2312">
            <v>224.96</v>
          </cell>
        </row>
        <row r="2313">
          <cell r="A2313" t="str">
            <v>39.09</v>
          </cell>
          <cell r="B2313" t="str">
            <v>Conectores</v>
          </cell>
        </row>
        <row r="2314">
          <cell r="A2314" t="str">
            <v>39.09.010</v>
          </cell>
          <cell r="B2314" t="str">
            <v>Conector terminal tipo BNC para cabo coaxial RG 59</v>
          </cell>
          <cell r="C2314" t="str">
            <v>UN</v>
          </cell>
          <cell r="D2314">
            <v>11.98</v>
          </cell>
          <cell r="E2314">
            <v>5.58</v>
          </cell>
          <cell r="F2314">
            <v>17.559999999999999</v>
          </cell>
        </row>
        <row r="2315">
          <cell r="A2315" t="str">
            <v>39.09.015</v>
          </cell>
          <cell r="B2315" t="str">
            <v>Conector de emenda tipo BNC para cabo coaxial RG 59</v>
          </cell>
          <cell r="C2315" t="str">
            <v>UN</v>
          </cell>
          <cell r="D2315">
            <v>9.39</v>
          </cell>
          <cell r="E2315">
            <v>5.58</v>
          </cell>
          <cell r="F2315">
            <v>14.97</v>
          </cell>
        </row>
        <row r="2316">
          <cell r="A2316" t="str">
            <v>39.09.020</v>
          </cell>
          <cell r="B2316" t="str">
            <v>Conector split-bolt para cabo de 25 mm², latão, simples</v>
          </cell>
          <cell r="C2316" t="str">
            <v>UN</v>
          </cell>
          <cell r="D2316">
            <v>9.32</v>
          </cell>
          <cell r="E2316">
            <v>5.58</v>
          </cell>
          <cell r="F2316">
            <v>14.9</v>
          </cell>
        </row>
        <row r="2317">
          <cell r="A2317" t="str">
            <v>39.09.040</v>
          </cell>
          <cell r="B2317" t="str">
            <v>Conector split-bolt para cabo de 35 mm², latão, simples</v>
          </cell>
          <cell r="C2317" t="str">
            <v>UN</v>
          </cell>
          <cell r="D2317">
            <v>11.22</v>
          </cell>
          <cell r="E2317">
            <v>5.58</v>
          </cell>
          <cell r="F2317">
            <v>16.8</v>
          </cell>
        </row>
        <row r="2318">
          <cell r="A2318" t="str">
            <v>39.09.060</v>
          </cell>
          <cell r="B2318" t="str">
            <v>Conector split-bolt para cabo de 50 mm², latão, simples</v>
          </cell>
          <cell r="C2318" t="str">
            <v>UN</v>
          </cell>
          <cell r="D2318">
            <v>13.13</v>
          </cell>
          <cell r="E2318">
            <v>5.58</v>
          </cell>
          <cell r="F2318">
            <v>18.71</v>
          </cell>
        </row>
        <row r="2319">
          <cell r="A2319" t="str">
            <v>39.09.100</v>
          </cell>
          <cell r="B2319" t="str">
            <v>Conector split-bolt para cabo de 25 mm², latão, com rabicho</v>
          </cell>
          <cell r="C2319" t="str">
            <v>UN</v>
          </cell>
          <cell r="D2319">
            <v>13.59</v>
          </cell>
          <cell r="E2319">
            <v>5.58</v>
          </cell>
          <cell r="F2319">
            <v>19.170000000000002</v>
          </cell>
        </row>
        <row r="2320">
          <cell r="A2320" t="str">
            <v>39.09.120</v>
          </cell>
          <cell r="B2320" t="str">
            <v>Conector split-bolt para cabo de 35 mm², latão, com rabicho</v>
          </cell>
          <cell r="C2320" t="str">
            <v>UN</v>
          </cell>
          <cell r="D2320">
            <v>16.059999999999999</v>
          </cell>
          <cell r="E2320">
            <v>5.58</v>
          </cell>
          <cell r="F2320">
            <v>21.64</v>
          </cell>
        </row>
        <row r="2321">
          <cell r="A2321" t="str">
            <v>39.09.140</v>
          </cell>
          <cell r="B2321" t="str">
            <v>Conector split-bolt para cabo de 50 mm², latão, com rabicho</v>
          </cell>
          <cell r="C2321" t="str">
            <v>UN</v>
          </cell>
          <cell r="D2321">
            <v>18.43</v>
          </cell>
          <cell r="E2321">
            <v>5.58</v>
          </cell>
          <cell r="F2321">
            <v>24.01</v>
          </cell>
        </row>
        <row r="2322">
          <cell r="A2322" t="str">
            <v>39.10</v>
          </cell>
          <cell r="B2322" t="str">
            <v>Terminais de pressao e compressao</v>
          </cell>
        </row>
        <row r="2323">
          <cell r="A2323" t="str">
            <v>39.10.050</v>
          </cell>
          <cell r="B2323" t="str">
            <v>Terminal de compressão para cabo de 2,5 mm²</v>
          </cell>
          <cell r="C2323" t="str">
            <v>UN</v>
          </cell>
          <cell r="D2323">
            <v>0.94</v>
          </cell>
          <cell r="E2323">
            <v>4.47</v>
          </cell>
          <cell r="F2323">
            <v>5.41</v>
          </cell>
        </row>
        <row r="2324">
          <cell r="A2324" t="str">
            <v>39.10.060</v>
          </cell>
          <cell r="B2324" t="str">
            <v>Terminal de pressão/compressão para cabo de 6 até 10 mm²</v>
          </cell>
          <cell r="C2324" t="str">
            <v>UN</v>
          </cell>
          <cell r="D2324">
            <v>7.87</v>
          </cell>
          <cell r="E2324">
            <v>8.3800000000000008</v>
          </cell>
          <cell r="F2324">
            <v>16.25</v>
          </cell>
        </row>
        <row r="2325">
          <cell r="A2325" t="str">
            <v>39.10.080</v>
          </cell>
          <cell r="B2325" t="str">
            <v>Terminal de pressão/compressão para cabo de 16 mm²</v>
          </cell>
          <cell r="C2325" t="str">
            <v>UN</v>
          </cell>
          <cell r="D2325">
            <v>10.210000000000001</v>
          </cell>
          <cell r="E2325">
            <v>8.3800000000000008</v>
          </cell>
          <cell r="F2325">
            <v>18.59</v>
          </cell>
        </row>
        <row r="2326">
          <cell r="A2326" t="str">
            <v>39.10.120</v>
          </cell>
          <cell r="B2326" t="str">
            <v>Terminal de pressão/compressão para cabo de 25 mm²</v>
          </cell>
          <cell r="C2326" t="str">
            <v>UN</v>
          </cell>
          <cell r="D2326">
            <v>9.52</v>
          </cell>
          <cell r="E2326">
            <v>8.3800000000000008</v>
          </cell>
          <cell r="F2326">
            <v>17.899999999999999</v>
          </cell>
        </row>
        <row r="2327">
          <cell r="A2327" t="str">
            <v>39.10.130</v>
          </cell>
          <cell r="B2327" t="str">
            <v>Terminal de pressão/compressão para cabo de 35 mm²</v>
          </cell>
          <cell r="C2327" t="str">
            <v>UN</v>
          </cell>
          <cell r="D2327">
            <v>10.52</v>
          </cell>
          <cell r="E2327">
            <v>8.3800000000000008</v>
          </cell>
          <cell r="F2327">
            <v>18.899999999999999</v>
          </cell>
        </row>
        <row r="2328">
          <cell r="A2328" t="str">
            <v>39.10.160</v>
          </cell>
          <cell r="B2328" t="str">
            <v>Terminal de pressão/compressão para cabo de 50 mm²</v>
          </cell>
          <cell r="C2328" t="str">
            <v>UN</v>
          </cell>
          <cell r="D2328">
            <v>16.989999999999998</v>
          </cell>
          <cell r="E2328">
            <v>8.3800000000000008</v>
          </cell>
          <cell r="F2328">
            <v>25.37</v>
          </cell>
        </row>
        <row r="2329">
          <cell r="A2329" t="str">
            <v>39.10.200</v>
          </cell>
          <cell r="B2329" t="str">
            <v>Terminal de pressão/compressão para cabo de 70 mm²</v>
          </cell>
          <cell r="C2329" t="str">
            <v>UN</v>
          </cell>
          <cell r="D2329">
            <v>17.09</v>
          </cell>
          <cell r="E2329">
            <v>8.3800000000000008</v>
          </cell>
          <cell r="F2329">
            <v>25.47</v>
          </cell>
        </row>
        <row r="2330">
          <cell r="A2330" t="str">
            <v>39.10.240</v>
          </cell>
          <cell r="B2330" t="str">
            <v>Terminal de pressão/compressão para cabo de 95 mm²</v>
          </cell>
          <cell r="C2330" t="str">
            <v>UN</v>
          </cell>
          <cell r="D2330">
            <v>23.45</v>
          </cell>
          <cell r="E2330">
            <v>8.3800000000000008</v>
          </cell>
          <cell r="F2330">
            <v>31.83</v>
          </cell>
        </row>
        <row r="2331">
          <cell r="A2331" t="str">
            <v>39.10.246</v>
          </cell>
          <cell r="B2331" t="str">
            <v>Terminal de pressão/compressão para cabo de 120 mm²</v>
          </cell>
          <cell r="C2331" t="str">
            <v>UN</v>
          </cell>
          <cell r="D2331">
            <v>34.200000000000003</v>
          </cell>
          <cell r="E2331">
            <v>11.16</v>
          </cell>
          <cell r="F2331">
            <v>45.36</v>
          </cell>
        </row>
        <row r="2332">
          <cell r="A2332" t="str">
            <v>39.10.250</v>
          </cell>
          <cell r="B2332" t="str">
            <v>Terminal de pressão/compressão para cabo de 150 mm²</v>
          </cell>
          <cell r="C2332" t="str">
            <v>UN</v>
          </cell>
          <cell r="D2332">
            <v>35.28</v>
          </cell>
          <cell r="E2332">
            <v>11.16</v>
          </cell>
          <cell r="F2332">
            <v>46.44</v>
          </cell>
        </row>
        <row r="2333">
          <cell r="A2333" t="str">
            <v>39.10.280</v>
          </cell>
          <cell r="B2333" t="str">
            <v>Terminal de pressão/compressão para cabo de 185 mm²</v>
          </cell>
          <cell r="C2333" t="str">
            <v>UN</v>
          </cell>
          <cell r="D2333">
            <v>41.22</v>
          </cell>
          <cell r="E2333">
            <v>11.16</v>
          </cell>
          <cell r="F2333">
            <v>52.38</v>
          </cell>
        </row>
        <row r="2334">
          <cell r="A2334" t="str">
            <v>39.10.300</v>
          </cell>
          <cell r="B2334" t="str">
            <v>Terminal de pressão/compressão para cabo de 240 mm²</v>
          </cell>
          <cell r="C2334" t="str">
            <v>UN</v>
          </cell>
          <cell r="D2334">
            <v>49.14</v>
          </cell>
          <cell r="E2334">
            <v>11.16</v>
          </cell>
          <cell r="F2334">
            <v>60.3</v>
          </cell>
        </row>
        <row r="2335">
          <cell r="A2335" t="str">
            <v>39.11</v>
          </cell>
          <cell r="B2335" t="str">
            <v>Fios e cabos telefônicos</v>
          </cell>
        </row>
        <row r="2336">
          <cell r="A2336" t="str">
            <v>39.11.020</v>
          </cell>
          <cell r="B2336" t="str">
            <v>Cabo telefônico CI, com 10 pares de 0,50 mm, para centrais telefônicas, equipamentos e rede interna</v>
          </cell>
          <cell r="C2336" t="str">
            <v>M</v>
          </cell>
          <cell r="D2336">
            <v>5.81</v>
          </cell>
          <cell r="E2336">
            <v>8.3800000000000008</v>
          </cell>
          <cell r="F2336">
            <v>14.19</v>
          </cell>
        </row>
        <row r="2337">
          <cell r="A2337" t="str">
            <v>39.11.040</v>
          </cell>
          <cell r="B2337" t="str">
            <v>Cabo telefônico CI, com 20 pares de 0,50 mm, para centrais telefônicas, equipamentos e rede interna</v>
          </cell>
          <cell r="C2337" t="str">
            <v>M</v>
          </cell>
          <cell r="D2337">
            <v>11.53</v>
          </cell>
          <cell r="E2337">
            <v>8.3800000000000008</v>
          </cell>
          <cell r="F2337">
            <v>19.91</v>
          </cell>
        </row>
        <row r="2338">
          <cell r="A2338" t="str">
            <v>39.11.080</v>
          </cell>
          <cell r="B2338" t="str">
            <v>Cabo telefônico CI, com 50 pares de 0,50 mm, para centrais telefônicas, equipamentos e rede interna</v>
          </cell>
          <cell r="C2338" t="str">
            <v>M</v>
          </cell>
          <cell r="D2338">
            <v>28.65</v>
          </cell>
          <cell r="E2338">
            <v>8.3800000000000008</v>
          </cell>
          <cell r="F2338">
            <v>37.03</v>
          </cell>
        </row>
        <row r="2339">
          <cell r="A2339" t="str">
            <v>39.11.092</v>
          </cell>
          <cell r="B2339" t="str">
            <v>Cabo telefônico CCI, com 1 par de 0,50 mm, para ligação de aparelhos telefônicos</v>
          </cell>
          <cell r="C2339" t="str">
            <v>M</v>
          </cell>
          <cell r="D2339">
            <v>0.81</v>
          </cell>
          <cell r="E2339">
            <v>4.47</v>
          </cell>
          <cell r="F2339">
            <v>5.28</v>
          </cell>
        </row>
        <row r="2340">
          <cell r="A2340" t="str">
            <v>39.11.110</v>
          </cell>
          <cell r="B2340" t="str">
            <v>Fio telefônico externo tipo FE-160</v>
          </cell>
          <cell r="C2340" t="str">
            <v>M</v>
          </cell>
          <cell r="D2340">
            <v>2.2400000000000002</v>
          </cell>
          <cell r="E2340">
            <v>16.75</v>
          </cell>
          <cell r="F2340">
            <v>18.989999999999998</v>
          </cell>
        </row>
        <row r="2341">
          <cell r="A2341" t="str">
            <v>39.11.120</v>
          </cell>
          <cell r="B2341" t="str">
            <v>Cabo telefônico CTP-APL-SN, com 10 pares de 0,50 mm, para cotos de transição em caixas e entradas</v>
          </cell>
          <cell r="C2341" t="str">
            <v>M</v>
          </cell>
          <cell r="D2341">
            <v>7.12</v>
          </cell>
          <cell r="E2341">
            <v>6.7</v>
          </cell>
          <cell r="F2341">
            <v>13.82</v>
          </cell>
        </row>
        <row r="2342">
          <cell r="A2342" t="str">
            <v>39.11.190</v>
          </cell>
          <cell r="B2342" t="str">
            <v>Cabo telefônico CCE-APL, com 4 pares de 0,50 mm, para conexões em rede externa</v>
          </cell>
          <cell r="C2342" t="str">
            <v>M</v>
          </cell>
          <cell r="D2342">
            <v>4.17</v>
          </cell>
          <cell r="E2342">
            <v>5.58</v>
          </cell>
          <cell r="F2342">
            <v>9.75</v>
          </cell>
        </row>
        <row r="2343">
          <cell r="A2343" t="str">
            <v>39.11.210</v>
          </cell>
          <cell r="B2343" t="str">
            <v>Cabo telefônico secundário de distribuição CTP-APL, com 20 pares de 0,50 mm, para rede externa</v>
          </cell>
          <cell r="C2343" t="str">
            <v>M</v>
          </cell>
          <cell r="D2343">
            <v>13.67</v>
          </cell>
          <cell r="E2343">
            <v>7.26</v>
          </cell>
          <cell r="F2343">
            <v>20.93</v>
          </cell>
        </row>
        <row r="2344">
          <cell r="A2344" t="str">
            <v>39.11.230</v>
          </cell>
          <cell r="B2344" t="str">
            <v>Cabo telefônico secundário de distribuição CTP-APL, com 50 pares de 0,50 mm, para rede externa</v>
          </cell>
          <cell r="C2344" t="str">
            <v>M</v>
          </cell>
          <cell r="D2344">
            <v>36.18</v>
          </cell>
          <cell r="E2344">
            <v>8.93</v>
          </cell>
          <cell r="F2344">
            <v>45.11</v>
          </cell>
        </row>
        <row r="2345">
          <cell r="A2345" t="str">
            <v>39.11.240</v>
          </cell>
          <cell r="B2345" t="str">
            <v>Cabo telefônico secundário de distribuição CTP-APL, com 100 pares de 0,50 mm, para rede externa</v>
          </cell>
          <cell r="C2345" t="str">
            <v>M</v>
          </cell>
          <cell r="D2345">
            <v>59.84</v>
          </cell>
          <cell r="E2345">
            <v>11.73</v>
          </cell>
          <cell r="F2345">
            <v>71.569999999999993</v>
          </cell>
        </row>
        <row r="2346">
          <cell r="A2346" t="str">
            <v>39.11.270</v>
          </cell>
          <cell r="B2346" t="str">
            <v>Cabo telefônico secundário de distribuição CTP-APL-G, com 10 pares de 0,50 mm, para rede subterrânea</v>
          </cell>
          <cell r="C2346" t="str">
            <v>M</v>
          </cell>
          <cell r="D2346">
            <v>11.83</v>
          </cell>
          <cell r="E2346">
            <v>6.7</v>
          </cell>
          <cell r="F2346">
            <v>18.53</v>
          </cell>
        </row>
        <row r="2347">
          <cell r="A2347" t="str">
            <v>39.11.280</v>
          </cell>
          <cell r="B2347" t="str">
            <v>Cabo telefônico secundário de distribuição CTP-APL-G, com 20 pares de 0,50 mm, para rede subterrânea</v>
          </cell>
          <cell r="C2347" t="str">
            <v>M</v>
          </cell>
          <cell r="D2347">
            <v>17.93</v>
          </cell>
          <cell r="E2347">
            <v>7.26</v>
          </cell>
          <cell r="F2347">
            <v>25.19</v>
          </cell>
        </row>
        <row r="2348">
          <cell r="A2348" t="str">
            <v>39.11.300</v>
          </cell>
          <cell r="B2348" t="str">
            <v>Cabo telefônico secundário de distribuição CTP-APL-G, com 50 pares de 0,50 mm, para rede subterrânea</v>
          </cell>
          <cell r="C2348" t="str">
            <v>M</v>
          </cell>
          <cell r="D2348">
            <v>37.24</v>
          </cell>
          <cell r="E2348">
            <v>8.93</v>
          </cell>
          <cell r="F2348">
            <v>46.17</v>
          </cell>
        </row>
        <row r="2349">
          <cell r="A2349" t="str">
            <v>39.11.400</v>
          </cell>
          <cell r="B2349" t="str">
            <v>Cabo telefônico secundário de distribuição CTP-APL, com 10 pares de 0,65 mm, para rede externa</v>
          </cell>
          <cell r="C2349" t="str">
            <v>M</v>
          </cell>
          <cell r="D2349">
            <v>12.95</v>
          </cell>
          <cell r="E2349">
            <v>6.7</v>
          </cell>
          <cell r="F2349">
            <v>19.649999999999999</v>
          </cell>
        </row>
        <row r="2350">
          <cell r="A2350" t="str">
            <v>39.11.410</v>
          </cell>
          <cell r="B2350" t="str">
            <v>Cabo telefônico secundário de distribuição CTP-APL, com 20 pares de 0,65 mm, para rede externa</v>
          </cell>
          <cell r="C2350" t="str">
            <v>M</v>
          </cell>
          <cell r="D2350">
            <v>19.02</v>
          </cell>
          <cell r="E2350">
            <v>7.26</v>
          </cell>
          <cell r="F2350">
            <v>26.28</v>
          </cell>
        </row>
        <row r="2351">
          <cell r="A2351" t="str">
            <v>39.11.430</v>
          </cell>
          <cell r="B2351" t="str">
            <v>Cabo telefônico secundário de distribuição CTP-APL, com 50 pares de 0,65 mm, para rede externa</v>
          </cell>
          <cell r="C2351" t="str">
            <v>M</v>
          </cell>
          <cell r="D2351">
            <v>44.73</v>
          </cell>
          <cell r="E2351">
            <v>8.93</v>
          </cell>
          <cell r="F2351">
            <v>53.66</v>
          </cell>
        </row>
        <row r="2352">
          <cell r="A2352" t="str">
            <v>39.12</v>
          </cell>
          <cell r="B2352" t="str">
            <v>Cabo de cobre flexivel, isolamento 600 V, isolacao em VC/E 105°C</v>
          </cell>
        </row>
        <row r="2353">
          <cell r="A2353" t="str">
            <v>39.12.510</v>
          </cell>
          <cell r="B2353" t="str">
            <v>Cabo de cobre flexível blindado de 2 x 1,5 mm², isolamento 600V, isolação em VC/E 105°C - para detecção de incêndio</v>
          </cell>
          <cell r="C2353" t="str">
            <v>M</v>
          </cell>
          <cell r="D2353">
            <v>4.9000000000000004</v>
          </cell>
          <cell r="E2353">
            <v>5.58</v>
          </cell>
          <cell r="F2353">
            <v>10.48</v>
          </cell>
        </row>
        <row r="2354">
          <cell r="A2354" t="str">
            <v>39.12.520</v>
          </cell>
          <cell r="B2354" t="str">
            <v>Cabo de cobre flexível blindado de 3 x 1,5 mm², isolamento 600V, isolação em VC/E 105°C - para detecção de incêndio</v>
          </cell>
          <cell r="C2354" t="str">
            <v>M</v>
          </cell>
          <cell r="D2354">
            <v>6.59</v>
          </cell>
          <cell r="E2354">
            <v>5.58</v>
          </cell>
          <cell r="F2354">
            <v>12.17</v>
          </cell>
        </row>
        <row r="2355">
          <cell r="A2355" t="str">
            <v>39.12.530</v>
          </cell>
          <cell r="B2355" t="str">
            <v>Cabo de cobre flexível blindado de 2 x 2,5 mm², isolamento 600V, isolação em VC/E 105°C - para detecção de incêndio</v>
          </cell>
          <cell r="C2355" t="str">
            <v>M</v>
          </cell>
          <cell r="D2355">
            <v>7.16</v>
          </cell>
          <cell r="E2355">
            <v>5.58</v>
          </cell>
          <cell r="F2355">
            <v>12.74</v>
          </cell>
        </row>
        <row r="2356">
          <cell r="A2356" t="str">
            <v>39.14</v>
          </cell>
          <cell r="B2356" t="str">
            <v>Cabo de aluminio nu com alma de aco</v>
          </cell>
        </row>
        <row r="2357">
          <cell r="A2357" t="str">
            <v>39.14.010</v>
          </cell>
          <cell r="B2357" t="str">
            <v>Cabo de alumínio nu com alma de aço CAA, 1/0 AWG - Raven</v>
          </cell>
          <cell r="C2357" t="str">
            <v>M</v>
          </cell>
          <cell r="D2357">
            <v>7</v>
          </cell>
          <cell r="E2357">
            <v>7.96</v>
          </cell>
          <cell r="F2357">
            <v>14.96</v>
          </cell>
        </row>
        <row r="2358">
          <cell r="A2358" t="str">
            <v>39.14.050</v>
          </cell>
          <cell r="B2358" t="str">
            <v>Cabo de alumínio nu com alma de aço CAA, 4 AWG - Swan</v>
          </cell>
          <cell r="C2358" t="str">
            <v>M</v>
          </cell>
          <cell r="D2358">
            <v>2.76</v>
          </cell>
          <cell r="E2358">
            <v>7.96</v>
          </cell>
          <cell r="F2358">
            <v>10.72</v>
          </cell>
        </row>
        <row r="2359">
          <cell r="A2359" t="str">
            <v>39.15</v>
          </cell>
          <cell r="B2359" t="str">
            <v>Cabo de aluminio nu sem alma de aco</v>
          </cell>
        </row>
        <row r="2360">
          <cell r="A2360" t="str">
            <v>39.15.040</v>
          </cell>
          <cell r="B2360" t="str">
            <v>Cabo de alumínio nu sem alma de aço CA, 2 AWG - Iris</v>
          </cell>
          <cell r="C2360" t="str">
            <v>M</v>
          </cell>
          <cell r="D2360">
            <v>3.96</v>
          </cell>
          <cell r="E2360">
            <v>7.96</v>
          </cell>
          <cell r="F2360">
            <v>11.92</v>
          </cell>
        </row>
        <row r="2361">
          <cell r="A2361" t="str">
            <v>39.15.070</v>
          </cell>
          <cell r="B2361" t="str">
            <v>Cabo de alumínio nu sem alma de aço CA, 2/0 AWG - Aster</v>
          </cell>
          <cell r="C2361" t="str">
            <v>M</v>
          </cell>
          <cell r="D2361">
            <v>7.95</v>
          </cell>
          <cell r="E2361">
            <v>7.96</v>
          </cell>
          <cell r="F2361">
            <v>15.91</v>
          </cell>
        </row>
        <row r="2362">
          <cell r="A2362" t="str">
            <v>39.18</v>
          </cell>
          <cell r="B2362" t="str">
            <v>Cabo para transmissao de dados</v>
          </cell>
        </row>
        <row r="2363">
          <cell r="A2363" t="str">
            <v>39.18.100</v>
          </cell>
          <cell r="B2363" t="str">
            <v>Cabo coaxial tipo RG 6</v>
          </cell>
          <cell r="C2363" t="str">
            <v>M</v>
          </cell>
          <cell r="D2363">
            <v>1.72</v>
          </cell>
          <cell r="E2363">
            <v>6.14</v>
          </cell>
          <cell r="F2363">
            <v>7.86</v>
          </cell>
        </row>
        <row r="2364">
          <cell r="A2364" t="str">
            <v>39.18.104</v>
          </cell>
          <cell r="B2364" t="str">
            <v>Cabo coaxial tipo RG 11</v>
          </cell>
          <cell r="C2364" t="str">
            <v>M</v>
          </cell>
          <cell r="D2364">
            <v>18</v>
          </cell>
          <cell r="E2364">
            <v>6.14</v>
          </cell>
          <cell r="F2364">
            <v>24.14</v>
          </cell>
        </row>
        <row r="2365">
          <cell r="A2365" t="str">
            <v>39.18.106</v>
          </cell>
          <cell r="B2365" t="str">
            <v>Cabo coaxial tipo RG 59</v>
          </cell>
          <cell r="C2365" t="str">
            <v>M</v>
          </cell>
          <cell r="D2365">
            <v>8.59</v>
          </cell>
          <cell r="E2365">
            <v>4.75</v>
          </cell>
          <cell r="F2365">
            <v>13.34</v>
          </cell>
        </row>
        <row r="2366">
          <cell r="A2366" t="str">
            <v>39.18.110</v>
          </cell>
          <cell r="B2366" t="str">
            <v>Cabo coaxial tipo RGC 6</v>
          </cell>
          <cell r="C2366" t="str">
            <v>M</v>
          </cell>
          <cell r="D2366">
            <v>3.49</v>
          </cell>
          <cell r="E2366">
            <v>6.14</v>
          </cell>
          <cell r="F2366">
            <v>9.6300000000000008</v>
          </cell>
        </row>
        <row r="2367">
          <cell r="A2367" t="str">
            <v>39.18.114</v>
          </cell>
          <cell r="B2367" t="str">
            <v>Cabo coaxial tipo RGC 59</v>
          </cell>
          <cell r="C2367" t="str">
            <v>M</v>
          </cell>
          <cell r="D2367">
            <v>4.55</v>
          </cell>
          <cell r="E2367">
            <v>4.75</v>
          </cell>
          <cell r="F2367">
            <v>9.3000000000000007</v>
          </cell>
        </row>
        <row r="2368">
          <cell r="A2368" t="str">
            <v>39.18.120</v>
          </cell>
          <cell r="B2368" t="str">
            <v>Cabo para rede U/UTP 23 AWG com 4 pares - categoria 6A</v>
          </cell>
          <cell r="C2368" t="str">
            <v>M</v>
          </cell>
          <cell r="D2368">
            <v>18.55</v>
          </cell>
          <cell r="E2368">
            <v>8.5500000000000007</v>
          </cell>
          <cell r="F2368">
            <v>27.1</v>
          </cell>
        </row>
        <row r="2369">
          <cell r="A2369" t="str">
            <v>39.18.126</v>
          </cell>
          <cell r="B2369" t="str">
            <v>Cabo para rede 24 AWG com 4 pares, categoria 6</v>
          </cell>
          <cell r="C2369" t="str">
            <v>M</v>
          </cell>
          <cell r="D2369">
            <v>4.53</v>
          </cell>
          <cell r="E2369">
            <v>8.5500000000000007</v>
          </cell>
          <cell r="F2369">
            <v>13.08</v>
          </cell>
        </row>
        <row r="2370">
          <cell r="A2370" t="str">
            <v>39.20</v>
          </cell>
          <cell r="B2370" t="str">
            <v>Reparos, conservacoes e complementos - GRUPO 39</v>
          </cell>
        </row>
        <row r="2371">
          <cell r="A2371" t="str">
            <v>39.20.005</v>
          </cell>
          <cell r="B2371" t="str">
            <v>Conector prensa-cabo de 3/4´</v>
          </cell>
          <cell r="C2371" t="str">
            <v>UN</v>
          </cell>
          <cell r="D2371">
            <v>10.37</v>
          </cell>
          <cell r="E2371">
            <v>9.31</v>
          </cell>
          <cell r="F2371">
            <v>19.68</v>
          </cell>
        </row>
        <row r="2372">
          <cell r="A2372" t="str">
            <v>39.20.010</v>
          </cell>
          <cell r="B2372" t="str">
            <v>Recolocação de condutor aparente com diâmetro externo até 6,5 mm</v>
          </cell>
          <cell r="C2372" t="str">
            <v>M</v>
          </cell>
          <cell r="E2372">
            <v>7.96</v>
          </cell>
          <cell r="F2372">
            <v>7.96</v>
          </cell>
        </row>
        <row r="2373">
          <cell r="A2373" t="str">
            <v>39.20.030</v>
          </cell>
          <cell r="B2373" t="str">
            <v>Recolocação de condutor aparente com diâmetro externo acima de 6,5 mm</v>
          </cell>
          <cell r="C2373" t="str">
            <v>M</v>
          </cell>
          <cell r="E2373">
            <v>15.92</v>
          </cell>
          <cell r="F2373">
            <v>15.92</v>
          </cell>
        </row>
        <row r="2374">
          <cell r="A2374" t="str">
            <v>39.21</v>
          </cell>
          <cell r="B2374" t="str">
            <v>Cabo de cobre flexivel, isolamento 0,6/1 kV, isolacao em HEPR 90°C</v>
          </cell>
        </row>
        <row r="2375">
          <cell r="A2375" t="str">
            <v>39.21.010</v>
          </cell>
          <cell r="B2375" t="str">
            <v>Cabo de cobre flexível de 1,5 mm², isolamento 0,6/1kV - isolação HEPR 90°C</v>
          </cell>
          <cell r="C2375" t="str">
            <v>M</v>
          </cell>
          <cell r="D2375">
            <v>1.72</v>
          </cell>
          <cell r="E2375">
            <v>1.1100000000000001</v>
          </cell>
          <cell r="F2375">
            <v>2.83</v>
          </cell>
        </row>
        <row r="2376">
          <cell r="A2376" t="str">
            <v>39.21.020</v>
          </cell>
          <cell r="B2376" t="str">
            <v>Cabo de cobre flexível de 2,5 mm², isolamento 0,6/1kV - isolação HEPR 90°C</v>
          </cell>
          <cell r="C2376" t="str">
            <v>M</v>
          </cell>
          <cell r="D2376">
            <v>2.4500000000000002</v>
          </cell>
          <cell r="E2376">
            <v>1.1100000000000001</v>
          </cell>
          <cell r="F2376">
            <v>3.56</v>
          </cell>
        </row>
        <row r="2377">
          <cell r="A2377" t="str">
            <v>39.21.030</v>
          </cell>
          <cell r="B2377" t="str">
            <v>Cabo de cobre flexível de 4 mm², isolamento 0,6/1kV - isolação HEPR 90°C</v>
          </cell>
          <cell r="C2377" t="str">
            <v>M</v>
          </cell>
          <cell r="D2377">
            <v>3.94</v>
          </cell>
          <cell r="E2377">
            <v>1.1100000000000001</v>
          </cell>
          <cell r="F2377">
            <v>5.05</v>
          </cell>
        </row>
        <row r="2378">
          <cell r="A2378" t="str">
            <v>39.21.040</v>
          </cell>
          <cell r="B2378" t="str">
            <v>Cabo de cobre flexível de 6 mm², isolamento 0,6/1kV - isolação HEPR 90°C</v>
          </cell>
          <cell r="C2378" t="str">
            <v>M</v>
          </cell>
          <cell r="D2378">
            <v>5.59</v>
          </cell>
          <cell r="E2378">
            <v>1.1100000000000001</v>
          </cell>
          <cell r="F2378">
            <v>6.7</v>
          </cell>
        </row>
        <row r="2379">
          <cell r="A2379" t="str">
            <v>39.21.050</v>
          </cell>
          <cell r="B2379" t="str">
            <v>Cabo de cobre flexível de 10 mm², isolamento 0,6/1kV - isolação HEPR 90°C</v>
          </cell>
          <cell r="C2379" t="str">
            <v>M</v>
          </cell>
          <cell r="D2379">
            <v>8.68</v>
          </cell>
          <cell r="E2379">
            <v>4.47</v>
          </cell>
          <cell r="F2379">
            <v>13.15</v>
          </cell>
        </row>
        <row r="2380">
          <cell r="A2380" t="str">
            <v>39.21.060</v>
          </cell>
          <cell r="B2380" t="str">
            <v>Cabo de cobre flexível de 16 mm², isolamento 0,6/1kV - isolação HEPR 90°C</v>
          </cell>
          <cell r="C2380" t="str">
            <v>M</v>
          </cell>
          <cell r="D2380">
            <v>13.3</v>
          </cell>
          <cell r="E2380">
            <v>5.0199999999999996</v>
          </cell>
          <cell r="F2380">
            <v>18.32</v>
          </cell>
        </row>
        <row r="2381">
          <cell r="A2381" t="str">
            <v>39.21.070</v>
          </cell>
          <cell r="B2381" t="str">
            <v>Cabo de cobre flexível de 25 mm², isolamento 0,6/1kV - isolação HEPR 90°C</v>
          </cell>
          <cell r="C2381" t="str">
            <v>M</v>
          </cell>
          <cell r="D2381">
            <v>21.22</v>
          </cell>
          <cell r="E2381">
            <v>5.58</v>
          </cell>
          <cell r="F2381">
            <v>26.8</v>
          </cell>
        </row>
        <row r="2382">
          <cell r="A2382" t="str">
            <v>39.21.080</v>
          </cell>
          <cell r="B2382" t="str">
            <v>Cabo de cobre flexível de 35 mm², isolamento 0,6/1kV - isolação HEPR 90°C</v>
          </cell>
          <cell r="C2382" t="str">
            <v>M</v>
          </cell>
          <cell r="D2382">
            <v>29.46</v>
          </cell>
          <cell r="E2382">
            <v>8.3800000000000008</v>
          </cell>
          <cell r="F2382">
            <v>37.840000000000003</v>
          </cell>
        </row>
        <row r="2383">
          <cell r="A2383" t="str">
            <v>39.21.090</v>
          </cell>
          <cell r="B2383" t="str">
            <v>Cabo de cobre flexível de 50 mm², isolamento 0,6/1kV - isolação HEPR 90°C</v>
          </cell>
          <cell r="C2383" t="str">
            <v>M</v>
          </cell>
          <cell r="D2383">
            <v>40.93</v>
          </cell>
          <cell r="E2383">
            <v>11.16</v>
          </cell>
          <cell r="F2383">
            <v>52.09</v>
          </cell>
        </row>
        <row r="2384">
          <cell r="A2384" t="str">
            <v>39.21.100</v>
          </cell>
          <cell r="B2384" t="str">
            <v>Cabo de cobre flexível de 70 mm², isolamento 0,6/1kV - isolação HEPR 90°C</v>
          </cell>
          <cell r="C2384" t="str">
            <v>M</v>
          </cell>
          <cell r="D2384">
            <v>58.69</v>
          </cell>
          <cell r="E2384">
            <v>13.96</v>
          </cell>
          <cell r="F2384">
            <v>72.650000000000006</v>
          </cell>
        </row>
        <row r="2385">
          <cell r="A2385" t="str">
            <v>39.21.110</v>
          </cell>
          <cell r="B2385" t="str">
            <v>Cabo de cobre flexível de 95 mm², isolamento 0,6/1kV - isolação HEPR 90°C</v>
          </cell>
          <cell r="C2385" t="str">
            <v>M</v>
          </cell>
          <cell r="D2385">
            <v>76.069999999999993</v>
          </cell>
          <cell r="E2385">
            <v>16.75</v>
          </cell>
          <cell r="F2385">
            <v>92.82</v>
          </cell>
        </row>
        <row r="2386">
          <cell r="A2386" t="str">
            <v>39.21.120</v>
          </cell>
          <cell r="B2386" t="str">
            <v>Cabo de cobre flexível de 120 mm², isolamento 0,6/1kV - isolação HEPR 90°C</v>
          </cell>
          <cell r="C2386" t="str">
            <v>M</v>
          </cell>
          <cell r="D2386">
            <v>95.13</v>
          </cell>
          <cell r="E2386">
            <v>19.54</v>
          </cell>
          <cell r="F2386">
            <v>114.67</v>
          </cell>
        </row>
        <row r="2387">
          <cell r="A2387" t="str">
            <v>39.21.125</v>
          </cell>
          <cell r="B2387" t="str">
            <v>Cabo de cobre flexível de 150 mm², isolamento 0,6/1 kV - isolação HEPR 90°C</v>
          </cell>
          <cell r="C2387" t="str">
            <v>M</v>
          </cell>
          <cell r="D2387">
            <v>115.98</v>
          </cell>
          <cell r="E2387">
            <v>19.54</v>
          </cell>
          <cell r="F2387">
            <v>135.52000000000001</v>
          </cell>
        </row>
        <row r="2388">
          <cell r="A2388" t="str">
            <v>39.21.130</v>
          </cell>
          <cell r="B2388" t="str">
            <v>Cabo de cobre flexível de 185 mm², isolamento 0,6/1kV - isolação HEPR 90°C</v>
          </cell>
          <cell r="C2388" t="str">
            <v>M</v>
          </cell>
          <cell r="D2388">
            <v>148.41</v>
          </cell>
          <cell r="E2388">
            <v>22.33</v>
          </cell>
          <cell r="F2388">
            <v>170.74</v>
          </cell>
        </row>
        <row r="2389">
          <cell r="A2389" t="str">
            <v>39.21.140</v>
          </cell>
          <cell r="B2389" t="str">
            <v>Cabo de cobre flexível de 240 mm², isolamento 0,6/1kV - isolação HEPR 90°C</v>
          </cell>
          <cell r="C2389" t="str">
            <v>M</v>
          </cell>
          <cell r="D2389">
            <v>198.51</v>
          </cell>
          <cell r="E2389">
            <v>25.12</v>
          </cell>
          <cell r="F2389">
            <v>223.63</v>
          </cell>
        </row>
        <row r="2390">
          <cell r="A2390" t="str">
            <v>39.21.201</v>
          </cell>
          <cell r="B2390" t="str">
            <v>Cabo de cobre flexível de 2 x 2,5 mm², isolamento 0,6/1 kV - isolação HEPR 90°C</v>
          </cell>
          <cell r="C2390" t="str">
            <v>M</v>
          </cell>
          <cell r="D2390">
            <v>5.37</v>
          </cell>
          <cell r="E2390">
            <v>2.23</v>
          </cell>
          <cell r="F2390">
            <v>7.6</v>
          </cell>
        </row>
        <row r="2391">
          <cell r="A2391" t="str">
            <v>39.21.230</v>
          </cell>
          <cell r="B2391" t="str">
            <v>Cabo de cobre flexível de 3 x 1,5 mm², isolamento 0,6/1 kV - isolação HEPR 90°C</v>
          </cell>
          <cell r="C2391" t="str">
            <v>M</v>
          </cell>
          <cell r="D2391">
            <v>4.96</v>
          </cell>
          <cell r="E2391">
            <v>1.1100000000000001</v>
          </cell>
          <cell r="F2391">
            <v>6.07</v>
          </cell>
        </row>
        <row r="2392">
          <cell r="A2392" t="str">
            <v>39.21.231</v>
          </cell>
          <cell r="B2392" t="str">
            <v>Cabo de cobre flexível de 3 x 2,5 mm², isolamento 0,6/1 kV - isolação HEPR 90°C</v>
          </cell>
          <cell r="C2392" t="str">
            <v>M</v>
          </cell>
          <cell r="D2392">
            <v>7.63</v>
          </cell>
          <cell r="E2392">
            <v>2.8</v>
          </cell>
          <cell r="F2392">
            <v>10.43</v>
          </cell>
        </row>
        <row r="2393">
          <cell r="A2393" t="str">
            <v>39.21.234</v>
          </cell>
          <cell r="B2393" t="str">
            <v>Cabo de cobre flexível de 3 x 10 mm², isolamento 0,6/1 kV - isolação HEPR 90°C</v>
          </cell>
          <cell r="C2393" t="str">
            <v>M</v>
          </cell>
          <cell r="D2393">
            <v>27.56</v>
          </cell>
          <cell r="E2393">
            <v>5.58</v>
          </cell>
          <cell r="F2393">
            <v>33.14</v>
          </cell>
        </row>
        <row r="2394">
          <cell r="A2394" t="str">
            <v>39.21.236</v>
          </cell>
          <cell r="B2394" t="str">
            <v>Cabo de cobre flexível de 3 x 25 mm², isolamento 0,6/1 kV - isolação HEPR 90°C</v>
          </cell>
          <cell r="C2394" t="str">
            <v>M</v>
          </cell>
          <cell r="D2394">
            <v>69.349999999999994</v>
          </cell>
          <cell r="E2394">
            <v>16.75</v>
          </cell>
          <cell r="F2394">
            <v>86.1</v>
          </cell>
        </row>
        <row r="2395">
          <cell r="A2395" t="str">
            <v>39.21.237</v>
          </cell>
          <cell r="B2395" t="str">
            <v>Cabo de cobre flexível de 3 x 35 mm², isolamento 0,6/1 kV - isolação HEPR 90°C</v>
          </cell>
          <cell r="C2395" t="str">
            <v>M</v>
          </cell>
          <cell r="D2395">
            <v>94.32</v>
          </cell>
          <cell r="E2395">
            <v>22.33</v>
          </cell>
          <cell r="F2395">
            <v>116.65</v>
          </cell>
        </row>
        <row r="2396">
          <cell r="A2396" t="str">
            <v>39.21.254</v>
          </cell>
          <cell r="B2396" t="str">
            <v>Cabo de cobre flexível de 4 x 10 mm², isolamento 0,6/1 kV - isolação HEPR 90°C</v>
          </cell>
          <cell r="C2396" t="str">
            <v>M</v>
          </cell>
          <cell r="D2396">
            <v>35.6</v>
          </cell>
          <cell r="E2396">
            <v>7.26</v>
          </cell>
          <cell r="F2396">
            <v>42.86</v>
          </cell>
        </row>
        <row r="2397">
          <cell r="A2397" t="str">
            <v>39.24</v>
          </cell>
          <cell r="B2397" t="str">
            <v>Cabo de cobre flexivel, isolamento 500 V, isolacao PP 70°C</v>
          </cell>
        </row>
        <row r="2398">
          <cell r="A2398" t="str">
            <v>39.24.151</v>
          </cell>
          <cell r="B2398" t="str">
            <v>Cabo de cobre flexível de 3 x 1,5 mm², isolamento 500 V - isolação PP 70°C</v>
          </cell>
          <cell r="C2398" t="str">
            <v>M</v>
          </cell>
          <cell r="D2398">
            <v>5.37</v>
          </cell>
          <cell r="E2398">
            <v>6.7</v>
          </cell>
          <cell r="F2398">
            <v>12.07</v>
          </cell>
        </row>
        <row r="2399">
          <cell r="A2399" t="str">
            <v>39.24.152</v>
          </cell>
          <cell r="B2399" t="str">
            <v>Cabo de cobre flexível de 3 x 2,5 mm², isolamento 500 V - isolação PP 70°C</v>
          </cell>
          <cell r="C2399" t="str">
            <v>M</v>
          </cell>
          <cell r="D2399">
            <v>8.77</v>
          </cell>
          <cell r="E2399">
            <v>8.3800000000000008</v>
          </cell>
          <cell r="F2399">
            <v>17.149999999999999</v>
          </cell>
        </row>
        <row r="2400">
          <cell r="A2400" t="str">
            <v>39.24.153</v>
          </cell>
          <cell r="B2400" t="str">
            <v>Cabo de cobre flexível de 3 x 4 mm², isolamento 500 V - isolação PP 70°C</v>
          </cell>
          <cell r="C2400" t="str">
            <v>M</v>
          </cell>
          <cell r="D2400">
            <v>13.85</v>
          </cell>
          <cell r="E2400">
            <v>10.050000000000001</v>
          </cell>
          <cell r="F2400">
            <v>23.9</v>
          </cell>
        </row>
        <row r="2401">
          <cell r="A2401" t="str">
            <v>39.24.154</v>
          </cell>
          <cell r="B2401" t="str">
            <v>Cabo de cobre flexível de 3 x 6 mm², isolamento 500 V - isolação PP 70°C</v>
          </cell>
          <cell r="C2401" t="str">
            <v>M</v>
          </cell>
          <cell r="D2401">
            <v>20.420000000000002</v>
          </cell>
          <cell r="E2401">
            <v>11.73</v>
          </cell>
          <cell r="F2401">
            <v>32.15</v>
          </cell>
        </row>
        <row r="2402">
          <cell r="A2402" t="str">
            <v>39.24.173</v>
          </cell>
          <cell r="B2402" t="str">
            <v>Cabo de cobre flexível de 4 x 4 mm², isolamento 500 V - isolação PP 70°C</v>
          </cell>
          <cell r="C2402" t="str">
            <v>M</v>
          </cell>
          <cell r="D2402">
            <v>17.39</v>
          </cell>
          <cell r="E2402">
            <v>6.7</v>
          </cell>
          <cell r="F2402">
            <v>24.09</v>
          </cell>
        </row>
        <row r="2403">
          <cell r="A2403" t="str">
            <v>39.24.174</v>
          </cell>
          <cell r="B2403" t="str">
            <v>Cabo de cobre flexível de 4 x 6 mm², isolamento 500 V - isolação PP 70°C</v>
          </cell>
          <cell r="C2403" t="str">
            <v>M</v>
          </cell>
          <cell r="D2403">
            <v>28.08</v>
          </cell>
          <cell r="E2403">
            <v>15.63</v>
          </cell>
          <cell r="F2403">
            <v>43.71</v>
          </cell>
        </row>
        <row r="2404">
          <cell r="A2404" t="str">
            <v>39.25</v>
          </cell>
          <cell r="B2404" t="str">
            <v>Cabo de cobre unipolar, isolamento 15/25 kV, isolacao EPR 90 °C / 105 °C</v>
          </cell>
        </row>
        <row r="2405">
          <cell r="A2405" t="str">
            <v>39.25.020</v>
          </cell>
          <cell r="B2405" t="str">
            <v>Cabo de cobre de 35 mm², isolamento 15/25 kV - isolação EPR 105°C</v>
          </cell>
          <cell r="C2405" t="str">
            <v>M</v>
          </cell>
          <cell r="D2405">
            <v>96.95</v>
          </cell>
          <cell r="E2405">
            <v>1.67</v>
          </cell>
          <cell r="F2405">
            <v>98.62</v>
          </cell>
        </row>
        <row r="2406">
          <cell r="A2406" t="str">
            <v>39.25.030</v>
          </cell>
          <cell r="B2406" t="str">
            <v>Cabo de cobre de 50 mm², isolamento 15/25 kV - isolação EPR 105°C</v>
          </cell>
          <cell r="C2406" t="str">
            <v>M</v>
          </cell>
          <cell r="D2406">
            <v>110.14</v>
          </cell>
          <cell r="E2406">
            <v>1.67</v>
          </cell>
          <cell r="F2406">
            <v>111.81</v>
          </cell>
        </row>
        <row r="2407">
          <cell r="A2407" t="str">
            <v>39.26</v>
          </cell>
          <cell r="B2407" t="str">
            <v>Cabo de cobre flexivel, isolamento 0,6/1kV - isolacao HEPR 90° C - baixa emissao fumaca e gases</v>
          </cell>
        </row>
        <row r="2408">
          <cell r="A2408" t="str">
            <v>39.26.010</v>
          </cell>
          <cell r="B2408" t="str">
            <v>Cabo de cobre flexível de 1,5 mm², isolamento 0,6/1 kV - isolação HEPR 90°C - baixa emissão de fumaça e gases</v>
          </cell>
          <cell r="C2408" t="str">
            <v>M</v>
          </cell>
          <cell r="D2408">
            <v>1.99</v>
          </cell>
          <cell r="E2408">
            <v>2.23</v>
          </cell>
          <cell r="F2408">
            <v>4.22</v>
          </cell>
        </row>
        <row r="2409">
          <cell r="A2409" t="str">
            <v>39.26.020</v>
          </cell>
          <cell r="B2409" t="str">
            <v>Cabo de cobre flexível de 2,5 mm², isolamento 0,6/1 kV - isolação HEPR 90°C - baixa emissão de fumaça e gases</v>
          </cell>
          <cell r="C2409" t="str">
            <v>M</v>
          </cell>
          <cell r="D2409">
            <v>3.16</v>
          </cell>
          <cell r="E2409">
            <v>2.8</v>
          </cell>
          <cell r="F2409">
            <v>5.96</v>
          </cell>
        </row>
        <row r="2410">
          <cell r="A2410" t="str">
            <v>39.26.030</v>
          </cell>
          <cell r="B2410" t="str">
            <v>Cabo de cobre flexível de 4 mm², isolamento 0,6/1 kV -  isolação HEPR 90°C - baixa emissão de fumaça e gases</v>
          </cell>
          <cell r="C2410" t="str">
            <v>M</v>
          </cell>
          <cell r="D2410">
            <v>4.47</v>
          </cell>
          <cell r="E2410">
            <v>3.35</v>
          </cell>
          <cell r="F2410">
            <v>7.82</v>
          </cell>
        </row>
        <row r="2411">
          <cell r="A2411" t="str">
            <v>39.26.040</v>
          </cell>
          <cell r="B2411" t="str">
            <v>Cabo de cobre flexível de 6 mm², isolamento 0,6/1 kV - isolação HEPR 90°C - baixa emissão de fumaça e gases</v>
          </cell>
          <cell r="C2411" t="str">
            <v>M</v>
          </cell>
          <cell r="D2411">
            <v>6.42</v>
          </cell>
          <cell r="E2411">
            <v>3.91</v>
          </cell>
          <cell r="F2411">
            <v>10.33</v>
          </cell>
        </row>
        <row r="2412">
          <cell r="A2412" t="str">
            <v>39.26.050</v>
          </cell>
          <cell r="B2412" t="str">
            <v>Cabo de cobre flexível de 10 mm², isolamento 0,6/1 kV - isolação HEPR 90°C - baixa emissão de fumaça e gases</v>
          </cell>
          <cell r="C2412" t="str">
            <v>M</v>
          </cell>
          <cell r="D2412">
            <v>10.08</v>
          </cell>
          <cell r="E2412">
            <v>4.47</v>
          </cell>
          <cell r="F2412">
            <v>14.55</v>
          </cell>
        </row>
        <row r="2413">
          <cell r="A2413" t="str">
            <v>39.26.060</v>
          </cell>
          <cell r="B2413" t="str">
            <v>Cabo de cobre flexível de 16 mm², isolamento 0,6/1 kV - isolação HEPR 90°C - baixa emissão de fumaça e gases</v>
          </cell>
          <cell r="C2413" t="str">
            <v>M</v>
          </cell>
          <cell r="D2413">
            <v>15.41</v>
          </cell>
          <cell r="E2413">
            <v>5.0199999999999996</v>
          </cell>
          <cell r="F2413">
            <v>20.43</v>
          </cell>
        </row>
        <row r="2414">
          <cell r="A2414" t="str">
            <v>39.26.070</v>
          </cell>
          <cell r="B2414" t="str">
            <v>Cabo de cobre flexível de 25 mm², isolamento 0,6/1 kV - isolação HEPR 90°C - baixa emissão de fumaça e gases</v>
          </cell>
          <cell r="C2414" t="str">
            <v>M</v>
          </cell>
          <cell r="D2414">
            <v>23.55</v>
          </cell>
          <cell r="E2414">
            <v>5.58</v>
          </cell>
          <cell r="F2414">
            <v>29.13</v>
          </cell>
        </row>
        <row r="2415">
          <cell r="A2415" t="str">
            <v>39.26.080</v>
          </cell>
          <cell r="B2415" t="str">
            <v>Cabo de cobre flexível de 35 mm², isolamento 0,6/1 kV - isolação HEPR 90°C - baixa emissão de fumaça e gases</v>
          </cell>
          <cell r="C2415" t="str">
            <v>M</v>
          </cell>
          <cell r="D2415">
            <v>32.43</v>
          </cell>
          <cell r="E2415">
            <v>8.3800000000000008</v>
          </cell>
          <cell r="F2415">
            <v>40.81</v>
          </cell>
        </row>
        <row r="2416">
          <cell r="A2416" t="str">
            <v>39.26.090</v>
          </cell>
          <cell r="B2416" t="str">
            <v>Cabo de cobre flexível de 50 mm², isolamento 0,6/1 kV - isolação HEPR 90°C - baixa emissão de fumaça e gases</v>
          </cell>
          <cell r="C2416" t="str">
            <v>M</v>
          </cell>
          <cell r="D2416">
            <v>45.81</v>
          </cell>
          <cell r="E2416">
            <v>11.16</v>
          </cell>
          <cell r="F2416">
            <v>56.97</v>
          </cell>
        </row>
        <row r="2417">
          <cell r="A2417" t="str">
            <v>39.26.100</v>
          </cell>
          <cell r="B2417" t="str">
            <v>Cabo de cobre flexível de 70 mm², isolamento 0,6/1 kV - isolação HEPR 90°C - baixa emissão de fumaça e gases</v>
          </cell>
          <cell r="C2417" t="str">
            <v>M</v>
          </cell>
          <cell r="D2417">
            <v>63.95</v>
          </cell>
          <cell r="E2417">
            <v>13.96</v>
          </cell>
          <cell r="F2417">
            <v>77.91</v>
          </cell>
        </row>
        <row r="2418">
          <cell r="A2418" t="str">
            <v>39.26.110</v>
          </cell>
          <cell r="B2418" t="str">
            <v>Cabo de cobre flexível de 95 mm², isolamento 0,6/1 kV - isolação HEPR 90°C - baixa emissão de fumaça e gases</v>
          </cell>
          <cell r="C2418" t="str">
            <v>M</v>
          </cell>
          <cell r="D2418">
            <v>86.48</v>
          </cell>
          <cell r="E2418">
            <v>16.75</v>
          </cell>
          <cell r="F2418">
            <v>103.23</v>
          </cell>
        </row>
        <row r="2419">
          <cell r="A2419" t="str">
            <v>39.26.120</v>
          </cell>
          <cell r="B2419" t="str">
            <v>Cabo de cobre flexível de 120 mm², isolamento 0,6/1 kV - isolação HEPR 90°C - baixa emissão de fumaça e gases</v>
          </cell>
          <cell r="C2419" t="str">
            <v>M</v>
          </cell>
          <cell r="D2419">
            <v>109.62</v>
          </cell>
          <cell r="E2419">
            <v>19.54</v>
          </cell>
          <cell r="F2419">
            <v>129.16</v>
          </cell>
        </row>
        <row r="2420">
          <cell r="A2420" t="str">
            <v>39.26.130</v>
          </cell>
          <cell r="B2420" t="str">
            <v>Cabo de cobre flexível de 150 mm², isolamento 0,6/1 kV - isolação HEPR 90°C - baixa emissão de fumaça e gases</v>
          </cell>
          <cell r="C2420" t="str">
            <v>M</v>
          </cell>
          <cell r="D2420">
            <v>135.63999999999999</v>
          </cell>
          <cell r="E2420">
            <v>22.33</v>
          </cell>
          <cell r="F2420">
            <v>157.97</v>
          </cell>
        </row>
        <row r="2421">
          <cell r="A2421" t="str">
            <v>39.26.140</v>
          </cell>
          <cell r="B2421" t="str">
            <v>Cabo de cobre flexível de 185 mm², isolamento 0,6/1 kV - isolação HEPR 90°C - baixa emissão de fumaça e gases</v>
          </cell>
          <cell r="C2421" t="str">
            <v>M</v>
          </cell>
          <cell r="D2421">
            <v>163.85</v>
          </cell>
          <cell r="E2421">
            <v>25.12</v>
          </cell>
          <cell r="F2421">
            <v>188.97</v>
          </cell>
        </row>
        <row r="2422">
          <cell r="A2422" t="str">
            <v>39.26.150</v>
          </cell>
          <cell r="B2422" t="str">
            <v>Cabo de cobre flexível de 240 mm², isolamento 0,6/1 kV - isolação HEPR 90°C - baixa emissão de fumaça e gases</v>
          </cell>
          <cell r="C2422" t="str">
            <v>M</v>
          </cell>
          <cell r="D2422">
            <v>215.88</v>
          </cell>
          <cell r="E2422">
            <v>27.92</v>
          </cell>
          <cell r="F2422">
            <v>243.8</v>
          </cell>
        </row>
        <row r="2423">
          <cell r="A2423" t="str">
            <v>39.27</v>
          </cell>
          <cell r="B2423" t="str">
            <v>Cabo optico</v>
          </cell>
        </row>
        <row r="2424">
          <cell r="A2424" t="str">
            <v>39.27.010</v>
          </cell>
          <cell r="B2424" t="str">
            <v>Cabo óptico de terminação, 2 fibras, 50/125 µm - uso interno/externo</v>
          </cell>
          <cell r="C2424" t="str">
            <v>M</v>
          </cell>
          <cell r="D2424">
            <v>9.14</v>
          </cell>
          <cell r="E2424">
            <v>2.8</v>
          </cell>
          <cell r="F2424">
            <v>11.94</v>
          </cell>
        </row>
        <row r="2425">
          <cell r="A2425" t="str">
            <v>39.27.020</v>
          </cell>
          <cell r="B2425" t="str">
            <v>Cabo óptico multimodo, 4 fibras, 50/125 µm - uso interno/externo</v>
          </cell>
          <cell r="C2425" t="str">
            <v>M</v>
          </cell>
          <cell r="D2425">
            <v>13.04</v>
          </cell>
          <cell r="E2425">
            <v>5.58</v>
          </cell>
          <cell r="F2425">
            <v>18.62</v>
          </cell>
        </row>
        <row r="2426">
          <cell r="A2426" t="str">
            <v>39.27.030</v>
          </cell>
          <cell r="B2426" t="str">
            <v>Cabo óptico multimodo, 6 fibras, 50/125 µm - uso interno/externo</v>
          </cell>
          <cell r="C2426" t="str">
            <v>M</v>
          </cell>
          <cell r="D2426">
            <v>16.82</v>
          </cell>
          <cell r="E2426">
            <v>5.58</v>
          </cell>
          <cell r="F2426">
            <v>22.4</v>
          </cell>
        </row>
        <row r="2427">
          <cell r="A2427" t="str">
            <v>39.30</v>
          </cell>
          <cell r="B2427" t="str">
            <v>Fios e cabos - audio e video</v>
          </cell>
        </row>
        <row r="2428">
          <cell r="A2428" t="str">
            <v>39.30.010</v>
          </cell>
          <cell r="B2428" t="str">
            <v>Cabo torcido flexível de 2 x 2,5 mm², isolação em PVC antichama</v>
          </cell>
          <cell r="C2428" t="str">
            <v>M</v>
          </cell>
          <cell r="D2428">
            <v>4.7300000000000004</v>
          </cell>
          <cell r="E2428">
            <v>13.96</v>
          </cell>
          <cell r="F2428">
            <v>18.690000000000001</v>
          </cell>
        </row>
        <row r="2429">
          <cell r="A2429" t="str">
            <v>40</v>
          </cell>
          <cell r="B2429" t="str">
            <v>DISTRIBUICAO DE FORCA E COMANDO DE ENERGIA ELETRICA E TELEFONIA</v>
          </cell>
        </row>
        <row r="2430">
          <cell r="A2430" t="str">
            <v>40.01</v>
          </cell>
          <cell r="B2430" t="str">
            <v>Caixa de passagem estampada</v>
          </cell>
        </row>
        <row r="2431">
          <cell r="A2431" t="str">
            <v>40.01.020</v>
          </cell>
          <cell r="B2431" t="str">
            <v>Caixa de ferro estampada 4´ x 2´</v>
          </cell>
          <cell r="C2431" t="str">
            <v>UN</v>
          </cell>
          <cell r="D2431">
            <v>1.94</v>
          </cell>
          <cell r="E2431">
            <v>13.96</v>
          </cell>
          <cell r="F2431">
            <v>15.9</v>
          </cell>
        </row>
        <row r="2432">
          <cell r="A2432" t="str">
            <v>40.01.040</v>
          </cell>
          <cell r="B2432" t="str">
            <v>Caixa de ferro estampada 4´ x 4´</v>
          </cell>
          <cell r="C2432" t="str">
            <v>UN</v>
          </cell>
          <cell r="D2432">
            <v>3.34</v>
          </cell>
          <cell r="E2432">
            <v>13.96</v>
          </cell>
          <cell r="F2432">
            <v>17.3</v>
          </cell>
        </row>
        <row r="2433">
          <cell r="A2433" t="str">
            <v>40.01.080</v>
          </cell>
          <cell r="B2433" t="str">
            <v>Caixa de ferro octogonal fundo móvel 4´ x 4´</v>
          </cell>
          <cell r="C2433" t="str">
            <v>UN</v>
          </cell>
          <cell r="D2433">
            <v>2.76</v>
          </cell>
          <cell r="E2433">
            <v>16.75</v>
          </cell>
          <cell r="F2433">
            <v>19.510000000000002</v>
          </cell>
        </row>
        <row r="2434">
          <cell r="A2434" t="str">
            <v>40.01.090</v>
          </cell>
          <cell r="B2434" t="str">
            <v>Caixa de ferro estampada octogonal de 3´ x 3´</v>
          </cell>
          <cell r="C2434" t="str">
            <v>UN</v>
          </cell>
          <cell r="D2434">
            <v>1.98</v>
          </cell>
          <cell r="E2434">
            <v>13.96</v>
          </cell>
          <cell r="F2434">
            <v>15.94</v>
          </cell>
        </row>
        <row r="2435">
          <cell r="A2435" t="str">
            <v>40.02</v>
          </cell>
          <cell r="B2435" t="str">
            <v>Caixa de passagem com tampa</v>
          </cell>
        </row>
        <row r="2436">
          <cell r="A2436" t="str">
            <v>40.02.010</v>
          </cell>
          <cell r="B2436" t="str">
            <v>Caixa de tomada em alumínio para piso 4´ x 4´</v>
          </cell>
          <cell r="C2436" t="str">
            <v>UN</v>
          </cell>
          <cell r="D2436">
            <v>34.869999999999997</v>
          </cell>
          <cell r="E2436">
            <v>44.67</v>
          </cell>
          <cell r="F2436">
            <v>79.540000000000006</v>
          </cell>
        </row>
        <row r="2437">
          <cell r="A2437" t="str">
            <v>40.02.020</v>
          </cell>
          <cell r="B2437" t="str">
            <v>Caixa de passagem em chapa, com tampa parafusada, 100 x 100 x 80 mm</v>
          </cell>
          <cell r="C2437" t="str">
            <v>UN</v>
          </cell>
          <cell r="D2437">
            <v>15.95</v>
          </cell>
          <cell r="E2437">
            <v>16.75</v>
          </cell>
          <cell r="F2437">
            <v>32.700000000000003</v>
          </cell>
        </row>
        <row r="2438">
          <cell r="A2438" t="str">
            <v>40.02.040</v>
          </cell>
          <cell r="B2438" t="str">
            <v>Caixa de passagem em chapa, com tampa parafusada, 150 x 150 x 80 mm</v>
          </cell>
          <cell r="C2438" t="str">
            <v>UN</v>
          </cell>
          <cell r="D2438">
            <v>18.12</v>
          </cell>
          <cell r="E2438">
            <v>16.75</v>
          </cell>
          <cell r="F2438">
            <v>34.869999999999997</v>
          </cell>
        </row>
        <row r="2439">
          <cell r="A2439" t="str">
            <v>40.02.060</v>
          </cell>
          <cell r="B2439" t="str">
            <v>Caixa de passagem em chapa, com tampa parafusada, 200 x 200 x 100 mm</v>
          </cell>
          <cell r="C2439" t="str">
            <v>UN</v>
          </cell>
          <cell r="D2439">
            <v>28.4</v>
          </cell>
          <cell r="E2439">
            <v>16.75</v>
          </cell>
          <cell r="F2439">
            <v>45.15</v>
          </cell>
        </row>
        <row r="2440">
          <cell r="A2440" t="str">
            <v>40.02.080</v>
          </cell>
          <cell r="B2440" t="str">
            <v>Caixa de passagem em chapa, com tampa parafusada, 300 x 300 x 120 mm</v>
          </cell>
          <cell r="C2440" t="str">
            <v>UN</v>
          </cell>
          <cell r="D2440">
            <v>56.94</v>
          </cell>
          <cell r="E2440">
            <v>22.33</v>
          </cell>
          <cell r="F2440">
            <v>79.27</v>
          </cell>
        </row>
        <row r="2441">
          <cell r="A2441" t="str">
            <v>40.02.100</v>
          </cell>
          <cell r="B2441" t="str">
            <v>Caixa de passagem em chapa, com tampa parafusada, 400 x 400 x 150 mm</v>
          </cell>
          <cell r="C2441" t="str">
            <v>UN</v>
          </cell>
          <cell r="D2441">
            <v>136.47999999999999</v>
          </cell>
          <cell r="E2441">
            <v>22.33</v>
          </cell>
          <cell r="F2441">
            <v>158.81</v>
          </cell>
        </row>
        <row r="2442">
          <cell r="A2442" t="str">
            <v>40.02.120</v>
          </cell>
          <cell r="B2442" t="str">
            <v>Caixa de passagem em chapa, com tampa parafusada, 500 x 500 x 150 mm</v>
          </cell>
          <cell r="C2442" t="str">
            <v>UN</v>
          </cell>
          <cell r="D2442">
            <v>175.62</v>
          </cell>
          <cell r="E2442">
            <v>27.92</v>
          </cell>
          <cell r="F2442">
            <v>203.54</v>
          </cell>
        </row>
        <row r="2443">
          <cell r="A2443" t="str">
            <v>40.02.440</v>
          </cell>
          <cell r="B2443" t="str">
            <v>Caixa em alumínio fundido à prova de tempo, umidade, gases, vapores e pó, 150 x 150 x 150 mm</v>
          </cell>
          <cell r="C2443" t="str">
            <v>UN</v>
          </cell>
          <cell r="D2443">
            <v>169.71</v>
          </cell>
          <cell r="E2443">
            <v>16.75</v>
          </cell>
          <cell r="F2443">
            <v>186.46</v>
          </cell>
        </row>
        <row r="2444">
          <cell r="A2444" t="str">
            <v>40.02.450</v>
          </cell>
          <cell r="B2444" t="str">
            <v>Caixa em alumínio fundido à prova de tempo, umidade, gases, vapores e pó, 200 x 200 x 200 mm</v>
          </cell>
          <cell r="C2444" t="str">
            <v>UN</v>
          </cell>
          <cell r="D2444">
            <v>516.52</v>
          </cell>
          <cell r="E2444">
            <v>16.75</v>
          </cell>
          <cell r="F2444">
            <v>533.27</v>
          </cell>
        </row>
        <row r="2445">
          <cell r="A2445" t="str">
            <v>40.02.460</v>
          </cell>
          <cell r="B2445" t="str">
            <v>Caixa em alumínio fundido à prova de tempo, umidade, gases, vapores e pó, 240 x 240 x 150 mm</v>
          </cell>
          <cell r="C2445" t="str">
            <v>UN</v>
          </cell>
          <cell r="D2445">
            <v>783.95</v>
          </cell>
          <cell r="E2445">
            <v>16.75</v>
          </cell>
          <cell r="F2445">
            <v>800.7</v>
          </cell>
        </row>
        <row r="2446">
          <cell r="A2446" t="str">
            <v>40.02.470</v>
          </cell>
          <cell r="B2446" t="str">
            <v>Caixa em alumínio fundido à prova de tempo, umidade, gases, vapores e pó, 445 x 350 x 220 mm</v>
          </cell>
          <cell r="C2446" t="str">
            <v>UN</v>
          </cell>
          <cell r="D2446">
            <v>1594.08</v>
          </cell>
          <cell r="E2446">
            <v>22.33</v>
          </cell>
          <cell r="F2446">
            <v>1616.41</v>
          </cell>
        </row>
        <row r="2447">
          <cell r="A2447" t="str">
            <v>40.02.600</v>
          </cell>
          <cell r="B2447" t="str">
            <v>Caixa de passagem em alumínio fundido à prova de tempo, 100 x 100 mm</v>
          </cell>
          <cell r="C2447" t="str">
            <v>UN</v>
          </cell>
          <cell r="D2447">
            <v>24.13</v>
          </cell>
          <cell r="E2447">
            <v>16.75</v>
          </cell>
          <cell r="F2447">
            <v>40.880000000000003</v>
          </cell>
        </row>
        <row r="2448">
          <cell r="A2448" t="str">
            <v>40.02.610</v>
          </cell>
          <cell r="B2448" t="str">
            <v>Caixa de passagem em alumínio fundido à prova de tempo, 200 x 200 mm</v>
          </cell>
          <cell r="C2448" t="str">
            <v>UN</v>
          </cell>
          <cell r="D2448">
            <v>75.22</v>
          </cell>
          <cell r="E2448">
            <v>16.75</v>
          </cell>
          <cell r="F2448">
            <v>91.97</v>
          </cell>
        </row>
        <row r="2449">
          <cell r="A2449" t="str">
            <v>40.02.620</v>
          </cell>
          <cell r="B2449" t="str">
            <v>Caixa de passagem em alumínio fundido à prova de tempo, 300 x 300 mm</v>
          </cell>
          <cell r="C2449" t="str">
            <v>UN</v>
          </cell>
          <cell r="D2449">
            <v>191.4</v>
          </cell>
          <cell r="E2449">
            <v>22.33</v>
          </cell>
          <cell r="F2449">
            <v>213.73</v>
          </cell>
        </row>
        <row r="2450">
          <cell r="A2450" t="str">
            <v>40.04</v>
          </cell>
          <cell r="B2450" t="str">
            <v>Tomadas</v>
          </cell>
        </row>
        <row r="2451">
          <cell r="A2451" t="str">
            <v>40.04.080</v>
          </cell>
          <cell r="B2451" t="str">
            <v>Tomada para telefone 4P, padrão TELEBRÁS, com placa</v>
          </cell>
          <cell r="C2451" t="str">
            <v>CJ</v>
          </cell>
          <cell r="D2451">
            <v>26.67</v>
          </cell>
          <cell r="E2451">
            <v>16.75</v>
          </cell>
          <cell r="F2451">
            <v>43.42</v>
          </cell>
        </row>
        <row r="2452">
          <cell r="A2452" t="str">
            <v>40.04.090</v>
          </cell>
          <cell r="B2452" t="str">
            <v>Tomada RJ 11 para telefone, sem placa</v>
          </cell>
          <cell r="C2452" t="str">
            <v>UN</v>
          </cell>
          <cell r="D2452">
            <v>29.07</v>
          </cell>
          <cell r="E2452">
            <v>16.75</v>
          </cell>
          <cell r="F2452">
            <v>45.82</v>
          </cell>
        </row>
        <row r="2453">
          <cell r="A2453" t="str">
            <v>40.04.096</v>
          </cell>
          <cell r="B2453" t="str">
            <v>Tomada RJ 45 para rede de dados, com placa</v>
          </cell>
          <cell r="C2453" t="str">
            <v>UN</v>
          </cell>
          <cell r="D2453">
            <v>64.84</v>
          </cell>
          <cell r="E2453">
            <v>16.75</v>
          </cell>
          <cell r="F2453">
            <v>81.59</v>
          </cell>
        </row>
        <row r="2454">
          <cell r="A2454" t="str">
            <v>40.04.140</v>
          </cell>
          <cell r="B2454" t="str">
            <v>Tomada 3P+T de 32 A, blindada industrial de sobrepor negativa</v>
          </cell>
          <cell r="C2454" t="str">
            <v>CJ</v>
          </cell>
          <cell r="D2454">
            <v>263.91000000000003</v>
          </cell>
          <cell r="E2454">
            <v>16.75</v>
          </cell>
          <cell r="F2454">
            <v>280.66000000000003</v>
          </cell>
        </row>
        <row r="2455">
          <cell r="A2455" t="str">
            <v>40.04.146</v>
          </cell>
          <cell r="B2455" t="str">
            <v>Tomada 3P+T de 63 A, blindada industrial de embutir</v>
          </cell>
          <cell r="C2455" t="str">
            <v>CJ</v>
          </cell>
          <cell r="D2455">
            <v>271.85000000000002</v>
          </cell>
          <cell r="E2455">
            <v>16.75</v>
          </cell>
          <cell r="F2455">
            <v>288.60000000000002</v>
          </cell>
        </row>
        <row r="2456">
          <cell r="A2456" t="str">
            <v>40.04.230</v>
          </cell>
          <cell r="B2456" t="str">
            <v>Tomada de canaleta/perfilado universal 2P+T, com caixa e tampa</v>
          </cell>
          <cell r="C2456" t="str">
            <v>CJ</v>
          </cell>
          <cell r="D2456">
            <v>17.98</v>
          </cell>
          <cell r="E2456">
            <v>16.75</v>
          </cell>
          <cell r="F2456">
            <v>34.729999999999997</v>
          </cell>
        </row>
        <row r="2457">
          <cell r="A2457" t="str">
            <v>40.04.340</v>
          </cell>
          <cell r="B2457" t="str">
            <v>Plugue e tomada 2P+T de 16 A de sobrepor - 380 / 440 V</v>
          </cell>
          <cell r="C2457" t="str">
            <v>CJ</v>
          </cell>
          <cell r="D2457">
            <v>334.8</v>
          </cell>
          <cell r="E2457">
            <v>16.75</v>
          </cell>
          <cell r="F2457">
            <v>351.55</v>
          </cell>
        </row>
        <row r="2458">
          <cell r="A2458" t="str">
            <v>40.04.390</v>
          </cell>
          <cell r="B2458" t="str">
            <v>Tomada de energia quadrada com rabicho de 10 A - 250 V , para instalação em painel / rodapé / caixa de tomadas</v>
          </cell>
          <cell r="C2458" t="str">
            <v>UN</v>
          </cell>
          <cell r="D2458">
            <v>23.98</v>
          </cell>
          <cell r="E2458">
            <v>16.75</v>
          </cell>
          <cell r="F2458">
            <v>40.729999999999997</v>
          </cell>
        </row>
        <row r="2459">
          <cell r="A2459" t="str">
            <v>40.04.450</v>
          </cell>
          <cell r="B2459" t="str">
            <v>Tomada 2P+T de 10 A - 250 V, completa</v>
          </cell>
          <cell r="C2459" t="str">
            <v>CJ</v>
          </cell>
          <cell r="D2459">
            <v>12.43</v>
          </cell>
          <cell r="E2459">
            <v>16.75</v>
          </cell>
          <cell r="F2459">
            <v>29.18</v>
          </cell>
        </row>
        <row r="2460">
          <cell r="A2460" t="str">
            <v>40.04.460</v>
          </cell>
          <cell r="B2460" t="str">
            <v>Tomada 2P+T de 20 A - 250 V, completa</v>
          </cell>
          <cell r="C2460" t="str">
            <v>CJ</v>
          </cell>
          <cell r="D2460">
            <v>13.92</v>
          </cell>
          <cell r="E2460">
            <v>16.75</v>
          </cell>
          <cell r="F2460">
            <v>30.67</v>
          </cell>
        </row>
        <row r="2461">
          <cell r="A2461" t="str">
            <v>40.04.470</v>
          </cell>
          <cell r="B2461" t="str">
            <v>Conjunto 2 tomadas 2P+T de 10 A, completo</v>
          </cell>
          <cell r="C2461" t="str">
            <v>CJ</v>
          </cell>
          <cell r="D2461">
            <v>32.9</v>
          </cell>
          <cell r="E2461">
            <v>16.75</v>
          </cell>
          <cell r="F2461">
            <v>49.65</v>
          </cell>
        </row>
        <row r="2462">
          <cell r="A2462" t="str">
            <v>40.04.480</v>
          </cell>
          <cell r="B2462" t="str">
            <v>Conjunto 1 interruptor simples e 1 tomada 2P+T de 10 A, completo</v>
          </cell>
          <cell r="C2462" t="str">
            <v>CJ</v>
          </cell>
          <cell r="D2462">
            <v>27.87</v>
          </cell>
          <cell r="E2462">
            <v>16.75</v>
          </cell>
          <cell r="F2462">
            <v>44.62</v>
          </cell>
        </row>
        <row r="2463">
          <cell r="A2463" t="str">
            <v>40.04.490</v>
          </cell>
          <cell r="B2463" t="str">
            <v>Conjunto 2 interruptores simples e 1 tomada 2P+T de 10 A, completo</v>
          </cell>
          <cell r="C2463" t="str">
            <v>CJ</v>
          </cell>
          <cell r="D2463">
            <v>24.34</v>
          </cell>
          <cell r="E2463">
            <v>16.75</v>
          </cell>
          <cell r="F2463">
            <v>41.09</v>
          </cell>
        </row>
        <row r="2464">
          <cell r="A2464" t="str">
            <v>40.04.492</v>
          </cell>
          <cell r="B2464" t="str">
            <v>Conjunto 4´ x 4´ de 1 interruptor simples, 1 tomada universal e 1 tomada de 3 polos</v>
          </cell>
          <cell r="C2464" t="str">
            <v>CJ</v>
          </cell>
          <cell r="D2464">
            <v>38.04</v>
          </cell>
          <cell r="E2464">
            <v>20.65</v>
          </cell>
          <cell r="F2464">
            <v>58.69</v>
          </cell>
        </row>
        <row r="2465">
          <cell r="A2465" t="str">
            <v>40.05</v>
          </cell>
          <cell r="B2465" t="str">
            <v>Interruptores e minuterias</v>
          </cell>
        </row>
        <row r="2466">
          <cell r="A2466" t="str">
            <v>40.05.020</v>
          </cell>
          <cell r="B2466" t="str">
            <v>Interruptor com 1 tecla simples e placa</v>
          </cell>
          <cell r="C2466" t="str">
            <v>CJ</v>
          </cell>
          <cell r="D2466">
            <v>14.05</v>
          </cell>
          <cell r="E2466">
            <v>18.98</v>
          </cell>
          <cell r="F2466">
            <v>33.03</v>
          </cell>
        </row>
        <row r="2467">
          <cell r="A2467" t="str">
            <v>40.05.040</v>
          </cell>
          <cell r="B2467" t="str">
            <v>Interruptor com 2 teclas simples e placa</v>
          </cell>
          <cell r="C2467" t="str">
            <v>CJ</v>
          </cell>
          <cell r="D2467">
            <v>17.73</v>
          </cell>
          <cell r="E2467">
            <v>19.54</v>
          </cell>
          <cell r="F2467">
            <v>37.270000000000003</v>
          </cell>
        </row>
        <row r="2468">
          <cell r="A2468" t="str">
            <v>40.05.060</v>
          </cell>
          <cell r="B2468" t="str">
            <v>Interruptor com 3 teclas simples e placa</v>
          </cell>
          <cell r="C2468" t="str">
            <v>CJ</v>
          </cell>
          <cell r="D2468">
            <v>26.86</v>
          </cell>
          <cell r="E2468">
            <v>27.92</v>
          </cell>
          <cell r="F2468">
            <v>54.78</v>
          </cell>
        </row>
        <row r="2469">
          <cell r="A2469" t="str">
            <v>40.05.080</v>
          </cell>
          <cell r="B2469" t="str">
            <v>Interruptor com 1 tecla paralelo e placa</v>
          </cell>
          <cell r="C2469" t="str">
            <v>CJ</v>
          </cell>
          <cell r="D2469">
            <v>13.77</v>
          </cell>
          <cell r="E2469">
            <v>15.07</v>
          </cell>
          <cell r="F2469">
            <v>28.84</v>
          </cell>
        </row>
        <row r="2470">
          <cell r="A2470" t="str">
            <v>40.05.100</v>
          </cell>
          <cell r="B2470" t="str">
            <v>Interruptor com 2 teclas paralelo e placa</v>
          </cell>
          <cell r="C2470" t="str">
            <v>CJ</v>
          </cell>
          <cell r="D2470">
            <v>13.47</v>
          </cell>
          <cell r="E2470">
            <v>25.12</v>
          </cell>
          <cell r="F2470">
            <v>38.590000000000003</v>
          </cell>
        </row>
        <row r="2471">
          <cell r="A2471" t="str">
            <v>40.05.120</v>
          </cell>
          <cell r="B2471" t="str">
            <v>Interruptor com 2 teclas, 1 simples, 1 paralelo e placa</v>
          </cell>
          <cell r="C2471" t="str">
            <v>CJ</v>
          </cell>
          <cell r="D2471">
            <v>17</v>
          </cell>
          <cell r="E2471">
            <v>21.22</v>
          </cell>
          <cell r="F2471">
            <v>38.22</v>
          </cell>
        </row>
        <row r="2472">
          <cell r="A2472" t="str">
            <v>40.05.140</v>
          </cell>
          <cell r="B2472" t="str">
            <v>Interruptor com 3 teclas, 2 simples, 1 paralelo e placa</v>
          </cell>
          <cell r="C2472" t="str">
            <v>CJ</v>
          </cell>
          <cell r="D2472">
            <v>12.41</v>
          </cell>
          <cell r="E2472">
            <v>25.12</v>
          </cell>
          <cell r="F2472">
            <v>37.53</v>
          </cell>
        </row>
        <row r="2473">
          <cell r="A2473" t="str">
            <v>40.05.160</v>
          </cell>
          <cell r="B2473" t="str">
            <v>Interruptor com 3 teclas, 1 simples, 2 paralelo e placa</v>
          </cell>
          <cell r="C2473" t="str">
            <v>CJ</v>
          </cell>
          <cell r="D2473">
            <v>19.91</v>
          </cell>
          <cell r="E2473">
            <v>27.92</v>
          </cell>
          <cell r="F2473">
            <v>47.83</v>
          </cell>
        </row>
        <row r="2474">
          <cell r="A2474" t="str">
            <v>40.05.170</v>
          </cell>
          <cell r="B2474" t="str">
            <v>Interruptor bipolar paralelo, 1 tecla dupla e placa</v>
          </cell>
          <cell r="C2474" t="str">
            <v>CJ</v>
          </cell>
          <cell r="D2474">
            <v>52.18</v>
          </cell>
          <cell r="E2474">
            <v>19.54</v>
          </cell>
          <cell r="F2474">
            <v>71.72</v>
          </cell>
        </row>
        <row r="2475">
          <cell r="A2475" t="str">
            <v>40.05.180</v>
          </cell>
          <cell r="B2475" t="str">
            <v>Interruptor bipolar simples, 1 tecla dupla e placa</v>
          </cell>
          <cell r="C2475" t="str">
            <v>CJ</v>
          </cell>
          <cell r="D2475">
            <v>42.34</v>
          </cell>
          <cell r="E2475">
            <v>19.54</v>
          </cell>
          <cell r="F2475">
            <v>61.88</v>
          </cell>
        </row>
        <row r="2476">
          <cell r="A2476" t="str">
            <v>40.05.320</v>
          </cell>
          <cell r="B2476" t="str">
            <v>Pulsador 2 A - 250 V, para minuteria com placa</v>
          </cell>
          <cell r="C2476" t="str">
            <v>CJ</v>
          </cell>
          <cell r="D2476">
            <v>18.57</v>
          </cell>
          <cell r="E2476">
            <v>13.96</v>
          </cell>
          <cell r="F2476">
            <v>32.53</v>
          </cell>
        </row>
        <row r="2477">
          <cell r="A2477" t="str">
            <v>40.05.330</v>
          </cell>
          <cell r="B2477" t="str">
            <v>Variador de luminosidade rotativo até 600 W / 220 V, com placa</v>
          </cell>
          <cell r="C2477" t="str">
            <v>CJ</v>
          </cell>
          <cell r="D2477">
            <v>55.89</v>
          </cell>
          <cell r="E2477">
            <v>21.22</v>
          </cell>
          <cell r="F2477">
            <v>77.11</v>
          </cell>
        </row>
        <row r="2478">
          <cell r="A2478" t="str">
            <v>40.05.340</v>
          </cell>
          <cell r="B2478" t="str">
            <v>Sensor de presença para teto, com fotocélula, para lâmpada qualquer</v>
          </cell>
          <cell r="C2478" t="str">
            <v>UN</v>
          </cell>
          <cell r="D2478">
            <v>35.369999999999997</v>
          </cell>
          <cell r="E2478">
            <v>16.75</v>
          </cell>
          <cell r="F2478">
            <v>52.12</v>
          </cell>
        </row>
        <row r="2479">
          <cell r="A2479" t="str">
            <v>40.05.350</v>
          </cell>
          <cell r="B2479" t="str">
            <v>Sensor de presença infravermelho passivo e microondas, alcance de 12 m - sem fio</v>
          </cell>
          <cell r="C2479" t="str">
            <v>UN</v>
          </cell>
          <cell r="D2479">
            <v>96.46</v>
          </cell>
          <cell r="E2479">
            <v>27.92</v>
          </cell>
          <cell r="F2479">
            <v>124.38</v>
          </cell>
        </row>
        <row r="2480">
          <cell r="A2480" t="str">
            <v>40.06</v>
          </cell>
          <cell r="B2480" t="str">
            <v>Conduletes</v>
          </cell>
        </row>
        <row r="2481">
          <cell r="A2481" t="str">
            <v>40.06.040</v>
          </cell>
          <cell r="B2481" t="str">
            <v>Condulete metálico de 3/4´</v>
          </cell>
          <cell r="C2481" t="str">
            <v>CJ</v>
          </cell>
          <cell r="D2481">
            <v>13.86</v>
          </cell>
          <cell r="E2481">
            <v>27.92</v>
          </cell>
          <cell r="F2481">
            <v>41.78</v>
          </cell>
        </row>
        <row r="2482">
          <cell r="A2482" t="str">
            <v>40.06.060</v>
          </cell>
          <cell r="B2482" t="str">
            <v>Condulete metálico de 1´</v>
          </cell>
          <cell r="C2482" t="str">
            <v>CJ</v>
          </cell>
          <cell r="D2482">
            <v>20.94</v>
          </cell>
          <cell r="E2482">
            <v>27.92</v>
          </cell>
          <cell r="F2482">
            <v>48.86</v>
          </cell>
        </row>
        <row r="2483">
          <cell r="A2483" t="str">
            <v>40.06.080</v>
          </cell>
          <cell r="B2483" t="str">
            <v>Condulete metálico de 1 1/4´</v>
          </cell>
          <cell r="C2483" t="str">
            <v>CJ</v>
          </cell>
          <cell r="D2483">
            <v>44.45</v>
          </cell>
          <cell r="E2483">
            <v>27.92</v>
          </cell>
          <cell r="F2483">
            <v>72.37</v>
          </cell>
        </row>
        <row r="2484">
          <cell r="A2484" t="str">
            <v>40.06.100</v>
          </cell>
          <cell r="B2484" t="str">
            <v>Condulete metálico de 1 1/2´</v>
          </cell>
          <cell r="C2484" t="str">
            <v>CJ</v>
          </cell>
          <cell r="D2484">
            <v>52.91</v>
          </cell>
          <cell r="E2484">
            <v>27.92</v>
          </cell>
          <cell r="F2484">
            <v>80.83</v>
          </cell>
        </row>
        <row r="2485">
          <cell r="A2485" t="str">
            <v>40.06.120</v>
          </cell>
          <cell r="B2485" t="str">
            <v>Condulete metálico de 2´</v>
          </cell>
          <cell r="C2485" t="str">
            <v>CJ</v>
          </cell>
          <cell r="D2485">
            <v>79.33</v>
          </cell>
          <cell r="E2485">
            <v>27.92</v>
          </cell>
          <cell r="F2485">
            <v>107.25</v>
          </cell>
        </row>
        <row r="2486">
          <cell r="A2486" t="str">
            <v>40.06.140</v>
          </cell>
          <cell r="B2486" t="str">
            <v>Condulete metálico de 2 1/2´</v>
          </cell>
          <cell r="C2486" t="str">
            <v>CJ</v>
          </cell>
          <cell r="D2486">
            <v>204.6</v>
          </cell>
          <cell r="E2486">
            <v>27.92</v>
          </cell>
          <cell r="F2486">
            <v>232.52</v>
          </cell>
        </row>
        <row r="2487">
          <cell r="A2487" t="str">
            <v>40.06.160</v>
          </cell>
          <cell r="B2487" t="str">
            <v>Condulete metálico de 3´</v>
          </cell>
          <cell r="C2487" t="str">
            <v>CJ</v>
          </cell>
          <cell r="D2487">
            <v>262.14</v>
          </cell>
          <cell r="E2487">
            <v>27.92</v>
          </cell>
          <cell r="F2487">
            <v>290.06</v>
          </cell>
        </row>
        <row r="2488">
          <cell r="A2488" t="str">
            <v>40.06.170</v>
          </cell>
          <cell r="B2488" t="str">
            <v>Condulete metálico de 4´</v>
          </cell>
          <cell r="C2488" t="str">
            <v>CJ</v>
          </cell>
          <cell r="D2488">
            <v>371.55</v>
          </cell>
          <cell r="E2488">
            <v>27.92</v>
          </cell>
          <cell r="F2488">
            <v>399.47</v>
          </cell>
        </row>
        <row r="2489">
          <cell r="A2489" t="str">
            <v>40.06.510</v>
          </cell>
          <cell r="B2489" t="str">
            <v>Condulete em PVC de 1´ - com tampa</v>
          </cell>
          <cell r="C2489" t="str">
            <v>CJ</v>
          </cell>
          <cell r="D2489">
            <v>18.48</v>
          </cell>
          <cell r="E2489">
            <v>27.92</v>
          </cell>
          <cell r="F2489">
            <v>46.4</v>
          </cell>
        </row>
        <row r="2490">
          <cell r="A2490" t="str">
            <v>40.07</v>
          </cell>
          <cell r="B2490" t="str">
            <v>Caixa de passagem em PVC</v>
          </cell>
        </row>
        <row r="2491">
          <cell r="A2491" t="str">
            <v>40.07.010</v>
          </cell>
          <cell r="B2491" t="str">
            <v>Caixa em PVC de 4´ x 2´</v>
          </cell>
          <cell r="C2491" t="str">
            <v>UN</v>
          </cell>
          <cell r="D2491">
            <v>3.31</v>
          </cell>
          <cell r="E2491">
            <v>13.96</v>
          </cell>
          <cell r="F2491">
            <v>17.27</v>
          </cell>
        </row>
        <row r="2492">
          <cell r="A2492" t="str">
            <v>40.07.020</v>
          </cell>
          <cell r="B2492" t="str">
            <v>Caixa em PVC de 4´ x 4´</v>
          </cell>
          <cell r="C2492" t="str">
            <v>UN</v>
          </cell>
          <cell r="D2492">
            <v>6.39</v>
          </cell>
          <cell r="E2492">
            <v>13.96</v>
          </cell>
          <cell r="F2492">
            <v>20.350000000000001</v>
          </cell>
        </row>
        <row r="2493">
          <cell r="A2493" t="str">
            <v>40.07.040</v>
          </cell>
          <cell r="B2493" t="str">
            <v>Caixa em PVC octogonal de 4´ x 4´</v>
          </cell>
          <cell r="C2493" t="str">
            <v>UN</v>
          </cell>
          <cell r="D2493">
            <v>6.86</v>
          </cell>
          <cell r="E2493">
            <v>13.96</v>
          </cell>
          <cell r="F2493">
            <v>20.82</v>
          </cell>
        </row>
        <row r="2494">
          <cell r="A2494" t="str">
            <v>40.10</v>
          </cell>
          <cell r="B2494" t="str">
            <v>Contator</v>
          </cell>
        </row>
        <row r="2495">
          <cell r="A2495" t="str">
            <v>40.10.016</v>
          </cell>
          <cell r="B2495" t="str">
            <v>Contator de potência 12 A - 1na+1nf</v>
          </cell>
          <cell r="C2495" t="str">
            <v>UN</v>
          </cell>
          <cell r="D2495">
            <v>276.23</v>
          </cell>
          <cell r="E2495">
            <v>27.92</v>
          </cell>
          <cell r="F2495">
            <v>304.14999999999998</v>
          </cell>
        </row>
        <row r="2496">
          <cell r="A2496" t="str">
            <v>40.10.020</v>
          </cell>
          <cell r="B2496" t="str">
            <v>Contator de potência 9 A - 2na+2nf</v>
          </cell>
          <cell r="C2496" t="str">
            <v>UN</v>
          </cell>
          <cell r="D2496">
            <v>286.08999999999997</v>
          </cell>
          <cell r="E2496">
            <v>27.92</v>
          </cell>
          <cell r="F2496">
            <v>314.01</v>
          </cell>
        </row>
        <row r="2497">
          <cell r="A2497" t="str">
            <v>40.10.040</v>
          </cell>
          <cell r="B2497" t="str">
            <v>Contator de potência 12 A - 2na+2nf</v>
          </cell>
          <cell r="C2497" t="str">
            <v>UN</v>
          </cell>
          <cell r="D2497">
            <v>333.63</v>
          </cell>
          <cell r="E2497">
            <v>27.92</v>
          </cell>
          <cell r="F2497">
            <v>361.55</v>
          </cell>
        </row>
        <row r="2498">
          <cell r="A2498" t="str">
            <v>40.10.060</v>
          </cell>
          <cell r="B2498" t="str">
            <v>Contator de potência 16 A - 2na+2nf</v>
          </cell>
          <cell r="C2498" t="str">
            <v>UN</v>
          </cell>
          <cell r="D2498">
            <v>197.99</v>
          </cell>
          <cell r="E2498">
            <v>27.92</v>
          </cell>
          <cell r="F2498">
            <v>225.91</v>
          </cell>
        </row>
        <row r="2499">
          <cell r="A2499" t="str">
            <v>40.10.080</v>
          </cell>
          <cell r="B2499" t="str">
            <v>Contator de potência 22 A/25 A - 2na+2nf</v>
          </cell>
          <cell r="C2499" t="str">
            <v>UN</v>
          </cell>
          <cell r="D2499">
            <v>406.03</v>
          </cell>
          <cell r="E2499">
            <v>27.92</v>
          </cell>
          <cell r="F2499">
            <v>433.95</v>
          </cell>
        </row>
        <row r="2500">
          <cell r="A2500" t="str">
            <v>40.10.100</v>
          </cell>
          <cell r="B2500" t="str">
            <v>Contator de potência 32 A - 2na+2nf</v>
          </cell>
          <cell r="C2500" t="str">
            <v>UN</v>
          </cell>
          <cell r="D2500">
            <v>583.85</v>
          </cell>
          <cell r="E2500">
            <v>27.92</v>
          </cell>
          <cell r="F2500">
            <v>611.77</v>
          </cell>
        </row>
        <row r="2501">
          <cell r="A2501" t="str">
            <v>40.10.106</v>
          </cell>
          <cell r="B2501" t="str">
            <v>Contator de potência 38 A/40 A - 2na+2nf</v>
          </cell>
          <cell r="C2501" t="str">
            <v>UN</v>
          </cell>
          <cell r="D2501">
            <v>802.32</v>
          </cell>
          <cell r="E2501">
            <v>27.92</v>
          </cell>
          <cell r="F2501">
            <v>830.24</v>
          </cell>
        </row>
        <row r="2502">
          <cell r="A2502" t="str">
            <v>40.10.110</v>
          </cell>
          <cell r="B2502" t="str">
            <v>Contator de potência 50 A - 2na+2nf</v>
          </cell>
          <cell r="C2502" t="str">
            <v>UN</v>
          </cell>
          <cell r="D2502">
            <v>1130.99</v>
          </cell>
          <cell r="E2502">
            <v>27.92</v>
          </cell>
          <cell r="F2502">
            <v>1158.9100000000001</v>
          </cell>
        </row>
        <row r="2503">
          <cell r="A2503" t="str">
            <v>40.10.132</v>
          </cell>
          <cell r="B2503" t="str">
            <v>Contator de potência 65 A - 2na+2nf</v>
          </cell>
          <cell r="C2503" t="str">
            <v>UN</v>
          </cell>
          <cell r="D2503">
            <v>1640.3</v>
          </cell>
          <cell r="E2503">
            <v>27.92</v>
          </cell>
          <cell r="F2503">
            <v>1668.22</v>
          </cell>
        </row>
        <row r="2504">
          <cell r="A2504" t="str">
            <v>40.10.136</v>
          </cell>
          <cell r="B2504" t="str">
            <v>Contator de potência 110 A - 2na+2nf</v>
          </cell>
          <cell r="C2504" t="str">
            <v>UN</v>
          </cell>
          <cell r="D2504">
            <v>3561.99</v>
          </cell>
          <cell r="E2504">
            <v>27.92</v>
          </cell>
          <cell r="F2504">
            <v>3589.91</v>
          </cell>
        </row>
        <row r="2505">
          <cell r="A2505" t="str">
            <v>40.10.140</v>
          </cell>
          <cell r="B2505" t="str">
            <v>Contator de potência 150 A - 2na+2nf</v>
          </cell>
          <cell r="C2505" t="str">
            <v>UN</v>
          </cell>
          <cell r="D2505">
            <v>2173.5100000000002</v>
          </cell>
          <cell r="E2505">
            <v>27.92</v>
          </cell>
          <cell r="F2505">
            <v>2201.4299999999998</v>
          </cell>
        </row>
        <row r="2506">
          <cell r="A2506" t="str">
            <v>40.10.150</v>
          </cell>
          <cell r="B2506" t="str">
            <v>Contator de potência 220 A - 2na+2nf</v>
          </cell>
          <cell r="C2506" t="str">
            <v>UN</v>
          </cell>
          <cell r="D2506">
            <v>5604.75</v>
          </cell>
          <cell r="E2506">
            <v>27.92</v>
          </cell>
          <cell r="F2506">
            <v>5632.67</v>
          </cell>
        </row>
        <row r="2507">
          <cell r="A2507" t="str">
            <v>40.10.500</v>
          </cell>
          <cell r="B2507" t="str">
            <v>Minicontator auxiliar - 4na</v>
          </cell>
          <cell r="C2507" t="str">
            <v>UN</v>
          </cell>
          <cell r="D2507">
            <v>73.55</v>
          </cell>
          <cell r="E2507">
            <v>27.92</v>
          </cell>
          <cell r="F2507">
            <v>101.47</v>
          </cell>
        </row>
        <row r="2508">
          <cell r="A2508" t="str">
            <v>40.10.510</v>
          </cell>
          <cell r="B2508" t="str">
            <v>Contator auxiliar - 2na+2nf</v>
          </cell>
          <cell r="C2508" t="str">
            <v>UN</v>
          </cell>
          <cell r="D2508">
            <v>113.27</v>
          </cell>
          <cell r="E2508">
            <v>27.92</v>
          </cell>
          <cell r="F2508">
            <v>141.19</v>
          </cell>
        </row>
        <row r="2509">
          <cell r="A2509" t="str">
            <v>40.10.520</v>
          </cell>
          <cell r="B2509" t="str">
            <v>Contator auxiliar - 4na+4nf</v>
          </cell>
          <cell r="C2509" t="str">
            <v>UN</v>
          </cell>
          <cell r="D2509">
            <v>146.63999999999999</v>
          </cell>
          <cell r="E2509">
            <v>27.92</v>
          </cell>
          <cell r="F2509">
            <v>174.56</v>
          </cell>
        </row>
        <row r="2510">
          <cell r="A2510" t="str">
            <v>40.11</v>
          </cell>
          <cell r="B2510" t="str">
            <v>Rele</v>
          </cell>
        </row>
        <row r="2511">
          <cell r="A2511" t="str">
            <v>40.11.010</v>
          </cell>
          <cell r="B2511" t="str">
            <v>Relé fotoelétrico 50/60 Hz, 110/220 V, 1200 VA, completo</v>
          </cell>
          <cell r="C2511" t="str">
            <v>UN</v>
          </cell>
          <cell r="D2511">
            <v>77.47</v>
          </cell>
          <cell r="E2511">
            <v>25.12</v>
          </cell>
          <cell r="F2511">
            <v>102.59</v>
          </cell>
        </row>
        <row r="2512">
          <cell r="A2512" t="str">
            <v>40.11.020</v>
          </cell>
          <cell r="B2512" t="str">
            <v>Relé bimetálico de sobrecarga para acoplamento direto, faixas de ajuste de 9/12 A</v>
          </cell>
          <cell r="C2512" t="str">
            <v>UN</v>
          </cell>
          <cell r="D2512">
            <v>266.73</v>
          </cell>
          <cell r="E2512">
            <v>27.92</v>
          </cell>
          <cell r="F2512">
            <v>294.64999999999998</v>
          </cell>
        </row>
        <row r="2513">
          <cell r="A2513" t="str">
            <v>40.11.030</v>
          </cell>
          <cell r="B2513" t="str">
            <v>Relé bimetálico de sobrecarga para acoplamento direto, faixas de ajuste de 20/32 A até 50/63 A</v>
          </cell>
          <cell r="C2513" t="str">
            <v>UN</v>
          </cell>
          <cell r="D2513">
            <v>471.56</v>
          </cell>
          <cell r="E2513">
            <v>27.92</v>
          </cell>
          <cell r="F2513">
            <v>499.48</v>
          </cell>
        </row>
        <row r="2514">
          <cell r="A2514" t="str">
            <v>40.11.050</v>
          </cell>
          <cell r="B2514" t="str">
            <v>Relé bimetálico de sobrecarga para acoplamento direto, faixas de ajuste 0,4/0,63 A até 16/25 A</v>
          </cell>
          <cell r="C2514" t="str">
            <v>UN</v>
          </cell>
          <cell r="D2514">
            <v>356.96</v>
          </cell>
          <cell r="E2514">
            <v>27.92</v>
          </cell>
          <cell r="F2514">
            <v>384.88</v>
          </cell>
        </row>
        <row r="2515">
          <cell r="A2515" t="str">
            <v>40.11.060</v>
          </cell>
          <cell r="B2515" t="str">
            <v>Relé de tempo eletrônico de 0,6 até 6 s - 220V - 50/60 Hz</v>
          </cell>
          <cell r="C2515" t="str">
            <v>UN</v>
          </cell>
          <cell r="D2515">
            <v>99.6</v>
          </cell>
          <cell r="E2515">
            <v>55.83</v>
          </cell>
          <cell r="F2515">
            <v>155.43</v>
          </cell>
        </row>
        <row r="2516">
          <cell r="A2516" t="str">
            <v>40.11.070</v>
          </cell>
          <cell r="B2516" t="str">
            <v>Relé supervisor trifásico contra falta de fase, inversão de fase e mínima tensão</v>
          </cell>
          <cell r="C2516" t="str">
            <v>UN</v>
          </cell>
          <cell r="D2516">
            <v>4272.33</v>
          </cell>
          <cell r="E2516">
            <v>55.83</v>
          </cell>
          <cell r="F2516">
            <v>4328.16</v>
          </cell>
        </row>
        <row r="2517">
          <cell r="A2517" t="str">
            <v>40.11.120</v>
          </cell>
          <cell r="B2517" t="str">
            <v>Relé de tempo eletrônico de 1,5 até 15 minutos - 110V/220V - 50/60Hz</v>
          </cell>
          <cell r="C2517" t="str">
            <v>UN</v>
          </cell>
          <cell r="D2517">
            <v>102.2</v>
          </cell>
          <cell r="E2517">
            <v>55.83</v>
          </cell>
          <cell r="F2517">
            <v>158.03</v>
          </cell>
        </row>
        <row r="2518">
          <cell r="A2518" t="str">
            <v>40.11.230</v>
          </cell>
          <cell r="B2518" t="str">
            <v>Relé de sobrecarga eletrônico para acoplamento direto, faixa de ajuste de 55 A até 250 A</v>
          </cell>
          <cell r="C2518" t="str">
            <v>UN</v>
          </cell>
          <cell r="D2518">
            <v>2900.1</v>
          </cell>
          <cell r="E2518">
            <v>27.92</v>
          </cell>
          <cell r="F2518">
            <v>2928.02</v>
          </cell>
        </row>
        <row r="2519">
          <cell r="A2519" t="str">
            <v>40.11.240</v>
          </cell>
          <cell r="B2519" t="str">
            <v>Relé de tempo eletrônico de 3 até 30s - 220V - 50/60Hz</v>
          </cell>
          <cell r="C2519" t="str">
            <v>UN</v>
          </cell>
          <cell r="D2519">
            <v>123.14</v>
          </cell>
          <cell r="E2519">
            <v>55.83</v>
          </cell>
          <cell r="F2519">
            <v>178.97</v>
          </cell>
        </row>
        <row r="2520">
          <cell r="A2520" t="str">
            <v>40.11.250</v>
          </cell>
          <cell r="B2520" t="str">
            <v>Relé de impulso bipolar, 16 A, 250 V CA</v>
          </cell>
          <cell r="C2520" t="str">
            <v>UN</v>
          </cell>
          <cell r="D2520">
            <v>281.02</v>
          </cell>
          <cell r="E2520">
            <v>33.5</v>
          </cell>
          <cell r="F2520">
            <v>314.52</v>
          </cell>
        </row>
        <row r="2521">
          <cell r="A2521" t="str">
            <v>40.12</v>
          </cell>
          <cell r="B2521" t="str">
            <v>Chave comutadora e seletora</v>
          </cell>
        </row>
        <row r="2522">
          <cell r="A2522" t="str">
            <v>40.12.020</v>
          </cell>
          <cell r="B2522" t="str">
            <v>Chave comutadora/seletora com 1 polo e 3 posições para 63 A</v>
          </cell>
          <cell r="C2522" t="str">
            <v>UN</v>
          </cell>
          <cell r="D2522">
            <v>647.72</v>
          </cell>
          <cell r="E2522">
            <v>22.33</v>
          </cell>
          <cell r="F2522">
            <v>670.05</v>
          </cell>
        </row>
        <row r="2523">
          <cell r="A2523" t="str">
            <v>40.12.030</v>
          </cell>
          <cell r="B2523" t="str">
            <v>Chave comutadora/seletora com 1 polo e 3 posições para 25 A</v>
          </cell>
          <cell r="C2523" t="str">
            <v>UN</v>
          </cell>
          <cell r="D2523">
            <v>324.48</v>
          </cell>
          <cell r="E2523">
            <v>22.33</v>
          </cell>
          <cell r="F2523">
            <v>346.81</v>
          </cell>
        </row>
        <row r="2524">
          <cell r="A2524" t="str">
            <v>40.12.200</v>
          </cell>
          <cell r="B2524" t="str">
            <v>Chave comutadora/seletora com 1 polo e 2 posições para 25 A</v>
          </cell>
          <cell r="C2524" t="str">
            <v>UN</v>
          </cell>
          <cell r="D2524">
            <v>169.14</v>
          </cell>
          <cell r="E2524">
            <v>22.33</v>
          </cell>
          <cell r="F2524">
            <v>191.47</v>
          </cell>
        </row>
        <row r="2525">
          <cell r="A2525" t="str">
            <v>40.12.210</v>
          </cell>
          <cell r="B2525" t="str">
            <v>Chave comutadora/seletora com 3 polos e 3 posições para 25 A</v>
          </cell>
          <cell r="C2525" t="str">
            <v>UN</v>
          </cell>
          <cell r="D2525">
            <v>445.48</v>
          </cell>
          <cell r="E2525">
            <v>22.33</v>
          </cell>
          <cell r="F2525">
            <v>467.81</v>
          </cell>
        </row>
        <row r="2526">
          <cell r="A2526" t="str">
            <v>40.13</v>
          </cell>
          <cell r="B2526" t="str">
            <v>Amperimetro</v>
          </cell>
        </row>
        <row r="2527">
          <cell r="A2527" t="str">
            <v>40.13.010</v>
          </cell>
          <cell r="B2527" t="str">
            <v>Chave comutadora para amperímetro</v>
          </cell>
          <cell r="C2527" t="str">
            <v>UN</v>
          </cell>
          <cell r="D2527">
            <v>165.06</v>
          </cell>
          <cell r="E2527">
            <v>22.33</v>
          </cell>
          <cell r="F2527">
            <v>187.39</v>
          </cell>
        </row>
        <row r="2528">
          <cell r="A2528" t="str">
            <v>40.13.040</v>
          </cell>
          <cell r="B2528" t="str">
            <v>Amperímetro de ferro móvel de 96 x 96 mm, para ligação em transformador de corrente, escala fixa de 0A/50 A até 0A/2 kA</v>
          </cell>
          <cell r="C2528" t="str">
            <v>UN</v>
          </cell>
          <cell r="D2528">
            <v>389.34</v>
          </cell>
          <cell r="E2528">
            <v>13.96</v>
          </cell>
          <cell r="F2528">
            <v>403.3</v>
          </cell>
        </row>
        <row r="2529">
          <cell r="A2529" t="str">
            <v>40.14</v>
          </cell>
          <cell r="B2529" t="str">
            <v>Voltimetro</v>
          </cell>
        </row>
        <row r="2530">
          <cell r="A2530" t="str">
            <v>40.14.010</v>
          </cell>
          <cell r="B2530" t="str">
            <v>Chave comutadora para voltímetro</v>
          </cell>
          <cell r="C2530" t="str">
            <v>UN</v>
          </cell>
          <cell r="D2530">
            <v>135.38999999999999</v>
          </cell>
          <cell r="E2530">
            <v>22.33</v>
          </cell>
          <cell r="F2530">
            <v>157.72</v>
          </cell>
        </row>
        <row r="2531">
          <cell r="A2531" t="str">
            <v>40.14.030</v>
          </cell>
          <cell r="B2531" t="str">
            <v>Voltímetro de ferro móvel de 96 x 96 mm, escalas variáveis de 0/150 V, 0/250 V, 0/300 V, 0/500 V e 0/600 V</v>
          </cell>
          <cell r="C2531" t="str">
            <v>UN</v>
          </cell>
          <cell r="D2531">
            <v>133.72999999999999</v>
          </cell>
          <cell r="E2531">
            <v>27.92</v>
          </cell>
          <cell r="F2531">
            <v>161.65</v>
          </cell>
        </row>
        <row r="2532">
          <cell r="A2532" t="str">
            <v>40.20</v>
          </cell>
          <cell r="B2532" t="str">
            <v>Reparos, conservacoes e complementos - GRUPO 40</v>
          </cell>
        </row>
        <row r="2533">
          <cell r="A2533" t="str">
            <v>40.20.050</v>
          </cell>
          <cell r="B2533" t="str">
            <v>Sinalizador com lâmpada</v>
          </cell>
          <cell r="C2533" t="str">
            <v>UN</v>
          </cell>
          <cell r="D2533">
            <v>67.56</v>
          </cell>
          <cell r="E2533">
            <v>44.67</v>
          </cell>
          <cell r="F2533">
            <v>112.23</v>
          </cell>
        </row>
        <row r="2534">
          <cell r="A2534" t="str">
            <v>40.20.060</v>
          </cell>
          <cell r="B2534" t="str">
            <v>Botão de comando duplo sem sinalizador</v>
          </cell>
          <cell r="C2534" t="str">
            <v>UN</v>
          </cell>
          <cell r="D2534">
            <v>54.37</v>
          </cell>
          <cell r="E2534">
            <v>44.67</v>
          </cell>
          <cell r="F2534">
            <v>99.04</v>
          </cell>
        </row>
        <row r="2535">
          <cell r="A2535" t="str">
            <v>40.20.090</v>
          </cell>
          <cell r="B2535" t="str">
            <v>Botoeira com retenção para quadro/painel</v>
          </cell>
          <cell r="C2535" t="str">
            <v>UN</v>
          </cell>
          <cell r="D2535">
            <v>38.549999999999997</v>
          </cell>
          <cell r="E2535">
            <v>16.75</v>
          </cell>
          <cell r="F2535">
            <v>55.3</v>
          </cell>
        </row>
        <row r="2536">
          <cell r="A2536" t="str">
            <v>40.20.100</v>
          </cell>
          <cell r="B2536" t="str">
            <v>Botoeira de comando liga-desliga, sem sinalização</v>
          </cell>
          <cell r="C2536" t="str">
            <v>UN</v>
          </cell>
          <cell r="D2536">
            <v>136.66999999999999</v>
          </cell>
          <cell r="E2536">
            <v>16.75</v>
          </cell>
          <cell r="F2536">
            <v>153.41999999999999</v>
          </cell>
        </row>
        <row r="2537">
          <cell r="A2537" t="str">
            <v>40.20.110</v>
          </cell>
          <cell r="B2537" t="str">
            <v>Alarme sonoro bitonal 220 V para painel de comando</v>
          </cell>
          <cell r="C2537" t="str">
            <v>UN</v>
          </cell>
          <cell r="D2537">
            <v>461.21</v>
          </cell>
          <cell r="E2537">
            <v>16.75</v>
          </cell>
          <cell r="F2537">
            <v>477.96</v>
          </cell>
        </row>
        <row r="2538">
          <cell r="A2538" t="str">
            <v>40.20.120</v>
          </cell>
          <cell r="B2538" t="str">
            <v>Placa de 4´ x 2´</v>
          </cell>
          <cell r="C2538" t="str">
            <v>UN</v>
          </cell>
          <cell r="D2538">
            <v>4.3099999999999996</v>
          </cell>
          <cell r="E2538">
            <v>1.82</v>
          </cell>
          <cell r="F2538">
            <v>6.13</v>
          </cell>
        </row>
        <row r="2539">
          <cell r="A2539" t="str">
            <v>40.20.140</v>
          </cell>
          <cell r="B2539" t="str">
            <v>Placa de 4´ x 4´</v>
          </cell>
          <cell r="C2539" t="str">
            <v>UN</v>
          </cell>
          <cell r="D2539">
            <v>9.83</v>
          </cell>
          <cell r="E2539">
            <v>1.82</v>
          </cell>
          <cell r="F2539">
            <v>11.65</v>
          </cell>
        </row>
        <row r="2540">
          <cell r="A2540" t="str">
            <v>40.20.200</v>
          </cell>
          <cell r="B2540" t="str">
            <v>Chave de boia normalmente fechada ou aberta</v>
          </cell>
          <cell r="C2540" t="str">
            <v>UN</v>
          </cell>
          <cell r="D2540">
            <v>46.66</v>
          </cell>
          <cell r="E2540">
            <v>22.33</v>
          </cell>
          <cell r="F2540">
            <v>68.989999999999995</v>
          </cell>
        </row>
        <row r="2541">
          <cell r="A2541" t="str">
            <v>40.20.240</v>
          </cell>
          <cell r="B2541" t="str">
            <v>Plugue com 2P+T de 10A, 250V</v>
          </cell>
          <cell r="C2541" t="str">
            <v>UN</v>
          </cell>
          <cell r="D2541">
            <v>9.1</v>
          </cell>
          <cell r="E2541">
            <v>11.16</v>
          </cell>
          <cell r="F2541">
            <v>20.260000000000002</v>
          </cell>
        </row>
        <row r="2542">
          <cell r="A2542" t="str">
            <v>40.20.250</v>
          </cell>
          <cell r="B2542" t="str">
            <v>Plugue prolongador com 2P+T de 10A, 250V</v>
          </cell>
          <cell r="C2542" t="str">
            <v>UN</v>
          </cell>
          <cell r="D2542">
            <v>9.5399999999999991</v>
          </cell>
          <cell r="E2542">
            <v>11.16</v>
          </cell>
          <cell r="F2542">
            <v>20.7</v>
          </cell>
        </row>
        <row r="2543">
          <cell r="A2543" t="str">
            <v>40.20.300</v>
          </cell>
          <cell r="B2543" t="str">
            <v>Chave de nível tipo boia pendular (pera), com contato micro switch</v>
          </cell>
          <cell r="C2543" t="str">
            <v>UN</v>
          </cell>
          <cell r="D2543">
            <v>472.67</v>
          </cell>
          <cell r="E2543">
            <v>55.83</v>
          </cell>
          <cell r="F2543">
            <v>528.5</v>
          </cell>
        </row>
        <row r="2544">
          <cell r="A2544" t="str">
            <v>40.20.302</v>
          </cell>
          <cell r="B2544" t="str">
            <v>Placa suporte (tampa) 4´ x 4´ para áreas úmidas, grau de proteção IP55</v>
          </cell>
          <cell r="C2544" t="str">
            <v>UN</v>
          </cell>
          <cell r="D2544">
            <v>91.25</v>
          </cell>
          <cell r="E2544">
            <v>16.75</v>
          </cell>
          <cell r="F2544">
            <v>108</v>
          </cell>
        </row>
        <row r="2545">
          <cell r="A2545" t="str">
            <v>40.20.310</v>
          </cell>
          <cell r="B2545" t="str">
            <v>Placa/espelho em latão escovado 4´ x 4´, para 02 tomadas elétrica</v>
          </cell>
          <cell r="C2545" t="str">
            <v>UN</v>
          </cell>
          <cell r="D2545">
            <v>52.7</v>
          </cell>
          <cell r="E2545">
            <v>25.36</v>
          </cell>
          <cell r="F2545">
            <v>78.06</v>
          </cell>
        </row>
        <row r="2546">
          <cell r="A2546" t="str">
            <v>40.20.320</v>
          </cell>
          <cell r="B2546" t="str">
            <v>Placa/espelho em latão escovado 4´ x 4´, para 01 tomada elétrica</v>
          </cell>
          <cell r="C2546" t="str">
            <v>UN</v>
          </cell>
          <cell r="D2546">
            <v>45.68</v>
          </cell>
          <cell r="E2546">
            <v>25.36</v>
          </cell>
          <cell r="F2546">
            <v>71.040000000000006</v>
          </cell>
        </row>
        <row r="2547">
          <cell r="A2547" t="str">
            <v>41</v>
          </cell>
          <cell r="B2547" t="str">
            <v>ILUMINACAO</v>
          </cell>
        </row>
        <row r="2548">
          <cell r="A2548" t="str">
            <v>41.02</v>
          </cell>
          <cell r="B2548" t="str">
            <v>Lampadas</v>
          </cell>
        </row>
        <row r="2549">
          <cell r="A2549" t="str">
            <v>41.02.541</v>
          </cell>
          <cell r="B2549" t="str">
            <v>Lâmpada LED tubular T8 com base G13, de 900 até 1050 Im - 9 a 10 W</v>
          </cell>
          <cell r="C2549" t="str">
            <v>UN</v>
          </cell>
          <cell r="D2549">
            <v>16.07</v>
          </cell>
          <cell r="E2549">
            <v>4.54</v>
          </cell>
          <cell r="F2549">
            <v>20.61</v>
          </cell>
        </row>
        <row r="2550">
          <cell r="A2550" t="str">
            <v>41.02.551</v>
          </cell>
          <cell r="B2550" t="str">
            <v>Lâmpada LED tubular T8 com base G13, de 1850 até 2000 Im - 18 a 20 W</v>
          </cell>
          <cell r="C2550" t="str">
            <v>UN</v>
          </cell>
          <cell r="D2550">
            <v>21.55</v>
          </cell>
          <cell r="E2550">
            <v>4.54</v>
          </cell>
          <cell r="F2550">
            <v>26.09</v>
          </cell>
        </row>
        <row r="2551">
          <cell r="A2551" t="str">
            <v>41.02.562</v>
          </cell>
          <cell r="B2551" t="str">
            <v>Lâmpada LED tubular T8 com base G13, de 3400 até 4000 Im - 36 a 40 W</v>
          </cell>
          <cell r="C2551" t="str">
            <v>UN</v>
          </cell>
          <cell r="D2551">
            <v>55.59</v>
          </cell>
          <cell r="E2551">
            <v>4.54</v>
          </cell>
          <cell r="F2551">
            <v>60.13</v>
          </cell>
        </row>
        <row r="2552">
          <cell r="A2552" t="str">
            <v>41.02.580</v>
          </cell>
          <cell r="B2552" t="str">
            <v>Lâmpada LED 13,5W, com base E-27, 1400 até 1510 lm</v>
          </cell>
          <cell r="C2552" t="str">
            <v>UN</v>
          </cell>
          <cell r="D2552">
            <v>18.510000000000002</v>
          </cell>
          <cell r="E2552">
            <v>4.54</v>
          </cell>
          <cell r="F2552">
            <v>23.05</v>
          </cell>
        </row>
        <row r="2553">
          <cell r="A2553" t="str">
            <v>41.04</v>
          </cell>
          <cell r="B2553" t="str">
            <v>Acessorios para iluminacao</v>
          </cell>
        </row>
        <row r="2554">
          <cell r="A2554" t="str">
            <v>41.04.020</v>
          </cell>
          <cell r="B2554" t="str">
            <v>Receptáculo de porcelana com parafuso de fixação com rosca E-27</v>
          </cell>
          <cell r="C2554" t="str">
            <v>UN</v>
          </cell>
          <cell r="D2554">
            <v>6.86</v>
          </cell>
          <cell r="E2554">
            <v>4.45</v>
          </cell>
          <cell r="F2554">
            <v>11.31</v>
          </cell>
        </row>
        <row r="2555">
          <cell r="A2555" t="str">
            <v>41.04.050</v>
          </cell>
          <cell r="B2555" t="str">
            <v>Trilho eletrificado de alimentação com 1 circuito, em alumínio com pintura na cor branco, inclusive acessórios</v>
          </cell>
          <cell r="C2555" t="str">
            <v>M</v>
          </cell>
          <cell r="D2555">
            <v>86.27</v>
          </cell>
          <cell r="E2555">
            <v>22.33</v>
          </cell>
          <cell r="F2555">
            <v>108.6</v>
          </cell>
        </row>
        <row r="2556">
          <cell r="A2556" t="str">
            <v>41.06</v>
          </cell>
          <cell r="B2556" t="str">
            <v>Lampada halogena</v>
          </cell>
        </row>
        <row r="2557">
          <cell r="A2557" t="str">
            <v>41.06.100</v>
          </cell>
          <cell r="B2557" t="str">
            <v>Lâmpada halógena refletora PAR20, base E27 de 50 W - 220 V</v>
          </cell>
          <cell r="C2557" t="str">
            <v>UN</v>
          </cell>
          <cell r="D2557">
            <v>20.29</v>
          </cell>
          <cell r="E2557">
            <v>4.54</v>
          </cell>
          <cell r="F2557">
            <v>24.83</v>
          </cell>
        </row>
        <row r="2558">
          <cell r="A2558" t="str">
            <v>41.06.130</v>
          </cell>
          <cell r="B2558" t="str">
            <v>Lâmpada halógena com refletor dicroico de 50 W - 12 V</v>
          </cell>
          <cell r="C2558" t="str">
            <v>UN</v>
          </cell>
          <cell r="D2558">
            <v>9.57</v>
          </cell>
          <cell r="E2558">
            <v>4.54</v>
          </cell>
          <cell r="F2558">
            <v>14.11</v>
          </cell>
        </row>
        <row r="2559">
          <cell r="A2559" t="str">
            <v>41.06.410</v>
          </cell>
          <cell r="B2559" t="str">
            <v>Lâmpada halógena tubular, base R7s bilateral de 300 W - 110 ou 220 V</v>
          </cell>
          <cell r="C2559" t="str">
            <v>UN</v>
          </cell>
          <cell r="D2559">
            <v>10.43</v>
          </cell>
          <cell r="E2559">
            <v>4.54</v>
          </cell>
          <cell r="F2559">
            <v>14.97</v>
          </cell>
        </row>
        <row r="2560">
          <cell r="A2560" t="str">
            <v>41.07</v>
          </cell>
          <cell r="B2560" t="str">
            <v>Lampada fluorescente</v>
          </cell>
        </row>
        <row r="2561">
          <cell r="A2561" t="str">
            <v>41.07.030</v>
          </cell>
          <cell r="B2561" t="str">
            <v>Lâmpada fluorescente tubular, base bipino bilateral de 16 W</v>
          </cell>
          <cell r="C2561" t="str">
            <v>UN</v>
          </cell>
          <cell r="D2561">
            <v>18.07</v>
          </cell>
          <cell r="E2561">
            <v>4.54</v>
          </cell>
          <cell r="F2561">
            <v>22.61</v>
          </cell>
        </row>
        <row r="2562">
          <cell r="A2562" t="str">
            <v>41.07.050</v>
          </cell>
          <cell r="B2562" t="str">
            <v>Lâmpada fluorescente tubular, base bipino bilateral de 20 W</v>
          </cell>
          <cell r="C2562" t="str">
            <v>UN</v>
          </cell>
          <cell r="D2562">
            <v>11.13</v>
          </cell>
          <cell r="E2562">
            <v>4.54</v>
          </cell>
          <cell r="F2562">
            <v>15.67</v>
          </cell>
        </row>
        <row r="2563">
          <cell r="A2563" t="str">
            <v>41.07.060</v>
          </cell>
          <cell r="B2563" t="str">
            <v>Lâmpada fluorescente tubular, base bipino bilateral de 28 W</v>
          </cell>
          <cell r="C2563" t="str">
            <v>UN</v>
          </cell>
          <cell r="D2563">
            <v>20.25</v>
          </cell>
          <cell r="E2563">
            <v>4.54</v>
          </cell>
          <cell r="F2563">
            <v>24.79</v>
          </cell>
        </row>
        <row r="2564">
          <cell r="A2564" t="str">
            <v>41.07.070</v>
          </cell>
          <cell r="B2564" t="str">
            <v>Lâmpada fluorescente tubular, base bipino bilateral de 32 W</v>
          </cell>
          <cell r="C2564" t="str">
            <v>UN</v>
          </cell>
          <cell r="D2564">
            <v>18.079999999999998</v>
          </cell>
          <cell r="E2564">
            <v>4.54</v>
          </cell>
          <cell r="F2564">
            <v>22.62</v>
          </cell>
        </row>
        <row r="2565">
          <cell r="A2565" t="str">
            <v>41.07.200</v>
          </cell>
          <cell r="B2565" t="str">
            <v>Lâmpada fluorescente tubular, base bipino bilateral de 32 W, com camada trifósforo</v>
          </cell>
          <cell r="C2565" t="str">
            <v>UN</v>
          </cell>
          <cell r="D2565">
            <v>24.01</v>
          </cell>
          <cell r="E2565">
            <v>4.54</v>
          </cell>
          <cell r="F2565">
            <v>28.55</v>
          </cell>
        </row>
        <row r="2566">
          <cell r="A2566" t="str">
            <v>41.07.430</v>
          </cell>
          <cell r="B2566" t="str">
            <v>Lâmpada fluorescente compacta eletrônica "3U", base E27 de 20 W - 110 ou 220 V</v>
          </cell>
          <cell r="C2566" t="str">
            <v>UN</v>
          </cell>
          <cell r="D2566">
            <v>13.48</v>
          </cell>
          <cell r="E2566">
            <v>4.54</v>
          </cell>
          <cell r="F2566">
            <v>18.02</v>
          </cell>
        </row>
        <row r="2567">
          <cell r="A2567" t="str">
            <v>41.07.450</v>
          </cell>
          <cell r="B2567" t="str">
            <v>Lâmpada fluorescente compacta eletrônica "3U", base E27 de 25 W - 110 ou 220 V</v>
          </cell>
          <cell r="C2567" t="str">
            <v>UN</v>
          </cell>
          <cell r="D2567">
            <v>15.31</v>
          </cell>
          <cell r="E2567">
            <v>4.54</v>
          </cell>
          <cell r="F2567">
            <v>19.850000000000001</v>
          </cell>
        </row>
        <row r="2568">
          <cell r="A2568" t="str">
            <v>41.07.800</v>
          </cell>
          <cell r="B2568" t="str">
            <v>Lâmpada fluorescente compacta "1U", base G-23 de 9 W</v>
          </cell>
          <cell r="C2568" t="str">
            <v>UN</v>
          </cell>
          <cell r="D2568">
            <v>18.88</v>
          </cell>
          <cell r="E2568">
            <v>4.54</v>
          </cell>
          <cell r="F2568">
            <v>23.42</v>
          </cell>
        </row>
        <row r="2569">
          <cell r="A2569" t="str">
            <v>41.07.810</v>
          </cell>
          <cell r="B2569" t="str">
            <v>Lâmpada fluorescente compacta "2U", base G-24D-2 de 18 W</v>
          </cell>
          <cell r="C2569" t="str">
            <v>UN</v>
          </cell>
          <cell r="D2569">
            <v>15.11</v>
          </cell>
          <cell r="E2569">
            <v>4.54</v>
          </cell>
          <cell r="F2569">
            <v>19.649999999999999</v>
          </cell>
        </row>
        <row r="2570">
          <cell r="A2570" t="str">
            <v>41.07.820</v>
          </cell>
          <cell r="B2570" t="str">
            <v>Lâmpada fluorescente compacta "2U", base G-24D-3 de 26 W</v>
          </cell>
          <cell r="C2570" t="str">
            <v>UN</v>
          </cell>
          <cell r="D2570">
            <v>15.66</v>
          </cell>
          <cell r="E2570">
            <v>4.54</v>
          </cell>
          <cell r="F2570">
            <v>20.2</v>
          </cell>
        </row>
        <row r="2571">
          <cell r="A2571" t="str">
            <v>41.07.860</v>
          </cell>
          <cell r="B2571" t="str">
            <v>Lâmpada fluorescente compacta "2U", base G-24Q-3 de 26 W</v>
          </cell>
          <cell r="C2571" t="str">
            <v>UN</v>
          </cell>
          <cell r="D2571">
            <v>13.43</v>
          </cell>
          <cell r="E2571">
            <v>4.54</v>
          </cell>
          <cell r="F2571">
            <v>17.97</v>
          </cell>
        </row>
        <row r="2572">
          <cell r="A2572" t="str">
            <v>41.08</v>
          </cell>
          <cell r="B2572" t="str">
            <v>Reator e equipamentos para lampada de descarga de alta potencia</v>
          </cell>
        </row>
        <row r="2573">
          <cell r="A2573" t="str">
            <v>41.08.010</v>
          </cell>
          <cell r="B2573" t="str">
            <v>Transformador eletrônico para lâmpada halógena dicroica de 50 W - 220 V</v>
          </cell>
          <cell r="C2573" t="str">
            <v>UN</v>
          </cell>
          <cell r="D2573">
            <v>32.08</v>
          </cell>
          <cell r="E2573">
            <v>11.16</v>
          </cell>
          <cell r="F2573">
            <v>43.24</v>
          </cell>
        </row>
        <row r="2574">
          <cell r="A2574" t="str">
            <v>41.09</v>
          </cell>
          <cell r="B2574" t="str">
            <v>Reator e equipamentos para lampada fluorescente</v>
          </cell>
        </row>
        <row r="2575">
          <cell r="A2575" t="str">
            <v>41.09.720</v>
          </cell>
          <cell r="B2575" t="str">
            <v>Reator eletrônico de alto fator de potência com partida instantânea, para 2 lâmpadas fluorescentes tubulares, base bipino bilateral, 16 W - 127 V / 220 V</v>
          </cell>
          <cell r="C2575" t="str">
            <v>UN</v>
          </cell>
          <cell r="D2575">
            <v>53.58</v>
          </cell>
          <cell r="E2575">
            <v>22.33</v>
          </cell>
          <cell r="F2575">
            <v>75.91</v>
          </cell>
        </row>
        <row r="2576">
          <cell r="A2576" t="str">
            <v>41.09.740</v>
          </cell>
          <cell r="B2576" t="str">
            <v>Reator eletrônico de alto fator de potência com partida instantânea, para 2 lâmpadas fluorescentes tubulares, base bipino bilateral, 28 W - 127 V / 220 V</v>
          </cell>
          <cell r="C2576" t="str">
            <v>UN</v>
          </cell>
          <cell r="D2576">
            <v>102.26</v>
          </cell>
          <cell r="E2576">
            <v>11.16</v>
          </cell>
          <cell r="F2576">
            <v>113.42</v>
          </cell>
        </row>
        <row r="2577">
          <cell r="A2577" t="str">
            <v>41.09.750</v>
          </cell>
          <cell r="B2577" t="str">
            <v>Reator eletrônico de alto fator de potência com partida instantânea, para 2 lâmpadas fluorescentes tubulares, base bipino bilateral, 32 W - 127 V / 220 V</v>
          </cell>
          <cell r="C2577" t="str">
            <v>UN</v>
          </cell>
          <cell r="D2577">
            <v>57.1</v>
          </cell>
          <cell r="E2577">
            <v>22.33</v>
          </cell>
          <cell r="F2577">
            <v>79.430000000000007</v>
          </cell>
        </row>
        <row r="2578">
          <cell r="A2578" t="str">
            <v>41.09.830</v>
          </cell>
          <cell r="B2578" t="str">
            <v>Reator eletrônico de alto fator de potência com partida instantânea, para 2 lâmpadas fluorescentes tubulares "HO", base bipino bilateral, 110 W - 220 V</v>
          </cell>
          <cell r="C2578" t="str">
            <v>UN</v>
          </cell>
          <cell r="D2578">
            <v>86.45</v>
          </cell>
          <cell r="E2578">
            <v>22.33</v>
          </cell>
          <cell r="F2578">
            <v>108.78</v>
          </cell>
        </row>
        <row r="2579">
          <cell r="A2579" t="str">
            <v>41.09.870</v>
          </cell>
          <cell r="B2579" t="str">
            <v>Reator eletrônico de alto fator de potência com partida instantânea, para uma lâmpada fluorescente compacta "2U", base G24q-3, 26 W - 220 V</v>
          </cell>
          <cell r="C2579" t="str">
            <v>UN</v>
          </cell>
          <cell r="D2579">
            <v>53.98</v>
          </cell>
          <cell r="E2579">
            <v>11.16</v>
          </cell>
          <cell r="F2579">
            <v>65.14</v>
          </cell>
        </row>
        <row r="2580">
          <cell r="A2580" t="str">
            <v>41.09.890</v>
          </cell>
          <cell r="B2580" t="str">
            <v>Reator eletrônico de alto fator de potência com partida instantânea, para 2 lâmpadas fluorescentes compactas "2U", base G24q-3, 26 W - 220 V</v>
          </cell>
          <cell r="C2580" t="str">
            <v>UN</v>
          </cell>
          <cell r="D2580">
            <v>59.79</v>
          </cell>
          <cell r="E2580">
            <v>22.33</v>
          </cell>
          <cell r="F2580">
            <v>82.12</v>
          </cell>
        </row>
        <row r="2581">
          <cell r="A2581" t="str">
            <v>41.10</v>
          </cell>
          <cell r="B2581" t="str">
            <v>Postes e acessorios</v>
          </cell>
        </row>
        <row r="2582">
          <cell r="A2582" t="str">
            <v>41.10.060</v>
          </cell>
          <cell r="B2582" t="str">
            <v>Braço em tubo de ferro galvanizado de 1" x 1,00 m para fixação de uma luminária</v>
          </cell>
          <cell r="C2582" t="str">
            <v>UN</v>
          </cell>
          <cell r="D2582">
            <v>50.23</v>
          </cell>
          <cell r="E2582">
            <v>78.540000000000006</v>
          </cell>
          <cell r="F2582">
            <v>128.77000000000001</v>
          </cell>
        </row>
        <row r="2583">
          <cell r="A2583" t="str">
            <v>41.10.070</v>
          </cell>
          <cell r="B2583" t="str">
            <v>Cruzeta reforçada em ferro galvanizado para fixação de quatro luminárias</v>
          </cell>
          <cell r="C2583" t="str">
            <v>UN</v>
          </cell>
          <cell r="D2583">
            <v>734.69</v>
          </cell>
          <cell r="E2583">
            <v>78.540000000000006</v>
          </cell>
          <cell r="F2583">
            <v>813.23</v>
          </cell>
        </row>
        <row r="2584">
          <cell r="A2584" t="str">
            <v>41.10.080</v>
          </cell>
          <cell r="B2584" t="str">
            <v>Cruzeta reforçada em ferro galvanizado para fixação de duas luminárias</v>
          </cell>
          <cell r="C2584" t="str">
            <v>UN</v>
          </cell>
          <cell r="D2584">
            <v>503.75</v>
          </cell>
          <cell r="E2584">
            <v>78.540000000000006</v>
          </cell>
          <cell r="F2584">
            <v>582.29</v>
          </cell>
        </row>
        <row r="2585">
          <cell r="A2585" t="str">
            <v>41.10.260</v>
          </cell>
          <cell r="B2585" t="str">
            <v>Poste telecônico curvo em aço SAE 1010/1020 galvanizado a fogo, altura de 8,00 m</v>
          </cell>
          <cell r="C2585" t="str">
            <v>UN</v>
          </cell>
          <cell r="D2585">
            <v>2120.4</v>
          </cell>
          <cell r="E2585">
            <v>340.98</v>
          </cell>
          <cell r="F2585">
            <v>2461.38</v>
          </cell>
        </row>
        <row r="2586">
          <cell r="A2586" t="str">
            <v>41.10.330</v>
          </cell>
          <cell r="B2586" t="str">
            <v>Poste telecônico reto em aço SAE 1010/1020 galvanizado a fogo, altura de 10,00 m</v>
          </cell>
          <cell r="C2586" t="str">
            <v>UN</v>
          </cell>
          <cell r="D2586">
            <v>2501.14</v>
          </cell>
          <cell r="E2586">
            <v>126.15</v>
          </cell>
          <cell r="F2586">
            <v>2627.29</v>
          </cell>
        </row>
        <row r="2587">
          <cell r="A2587" t="str">
            <v>41.10.340</v>
          </cell>
          <cell r="B2587" t="str">
            <v>Poste telecônico reto em aço SAE 1010/1020 galvanizado a fogo, altura de 8,00 m</v>
          </cell>
          <cell r="C2587" t="str">
            <v>UN</v>
          </cell>
          <cell r="D2587">
            <v>2089.5700000000002</v>
          </cell>
          <cell r="E2587">
            <v>126.15</v>
          </cell>
          <cell r="F2587">
            <v>2215.7199999999998</v>
          </cell>
        </row>
        <row r="2588">
          <cell r="A2588" t="str">
            <v>41.10.400</v>
          </cell>
          <cell r="B2588" t="str">
            <v>Poste telecônico em aço SAE 1010/1020 galvanizado a fogo, com espera para uma luminária, altura de 3,00 m</v>
          </cell>
          <cell r="C2588" t="str">
            <v>UN</v>
          </cell>
          <cell r="D2588">
            <v>635.34</v>
          </cell>
          <cell r="E2588">
            <v>81.34</v>
          </cell>
          <cell r="F2588">
            <v>716.68</v>
          </cell>
        </row>
        <row r="2589">
          <cell r="A2589" t="str">
            <v>41.10.410</v>
          </cell>
          <cell r="B2589" t="str">
            <v>Poste telecônico em aço SAE 1010/1020 galvanizado a fogo, com espera para duas luminárias, altura de 3,00 m</v>
          </cell>
          <cell r="C2589" t="str">
            <v>UN</v>
          </cell>
          <cell r="D2589">
            <v>685.33</v>
          </cell>
          <cell r="E2589">
            <v>81.34</v>
          </cell>
          <cell r="F2589">
            <v>766.67</v>
          </cell>
        </row>
        <row r="2590">
          <cell r="A2590" t="str">
            <v>41.10.430</v>
          </cell>
          <cell r="B2590" t="str">
            <v>Poste telecônico reto em aço SAE 1010/1020 galvanizado a fogo, altura de 6,00 m</v>
          </cell>
          <cell r="C2590" t="str">
            <v>UN</v>
          </cell>
          <cell r="D2590">
            <v>1530.06</v>
          </cell>
          <cell r="E2590">
            <v>126.15</v>
          </cell>
          <cell r="F2590">
            <v>1656.21</v>
          </cell>
        </row>
        <row r="2591">
          <cell r="A2591" t="str">
            <v>41.10.490</v>
          </cell>
          <cell r="B2591" t="str">
            <v>Poste telecônico reto em aço SAE 1010/1020 galvanizado a fogo, com base, altura de 7,00 m</v>
          </cell>
          <cell r="C2591" t="str">
            <v>UN</v>
          </cell>
          <cell r="D2591">
            <v>1456.34</v>
          </cell>
          <cell r="E2591">
            <v>564.57000000000005</v>
          </cell>
          <cell r="F2591">
            <v>2020.91</v>
          </cell>
        </row>
        <row r="2592">
          <cell r="A2592" t="str">
            <v>41.10.500</v>
          </cell>
          <cell r="B2592" t="str">
            <v>Poste telecônico reto em aço SAE 1010/1020 galvanizado a fogo, altura de 4,00 m</v>
          </cell>
          <cell r="C2592" t="str">
            <v>UN</v>
          </cell>
          <cell r="D2592">
            <v>1031.6199999999999</v>
          </cell>
          <cell r="E2592">
            <v>126.15</v>
          </cell>
          <cell r="F2592">
            <v>1157.77</v>
          </cell>
        </row>
        <row r="2593">
          <cell r="A2593" t="str">
            <v>41.11</v>
          </cell>
          <cell r="B2593" t="str">
            <v>Aparelho de iluminacao publica e decorativa</v>
          </cell>
        </row>
        <row r="2594">
          <cell r="A2594" t="str">
            <v>41.11.060</v>
          </cell>
          <cell r="B2594" t="str">
            <v>Luminária fechada para iluminação pública tipo pétala pequena</v>
          </cell>
          <cell r="C2594" t="str">
            <v>UN</v>
          </cell>
          <cell r="D2594">
            <v>493.06</v>
          </cell>
          <cell r="E2594">
            <v>39.270000000000003</v>
          </cell>
          <cell r="F2594">
            <v>532.33000000000004</v>
          </cell>
        </row>
        <row r="2595">
          <cell r="A2595" t="str">
            <v>41.11.090</v>
          </cell>
          <cell r="B2595" t="str">
            <v>Luminária com corpo em tubo de alumínio tipo balizador para uso externo</v>
          </cell>
          <cell r="C2595" t="str">
            <v>UN</v>
          </cell>
          <cell r="D2595">
            <v>95.39</v>
          </cell>
          <cell r="E2595">
            <v>16.75</v>
          </cell>
          <cell r="F2595">
            <v>112.14</v>
          </cell>
        </row>
        <row r="2596">
          <cell r="A2596" t="str">
            <v>41.11.094</v>
          </cell>
          <cell r="B2596" t="str">
            <v>Luminária LED de embutir para caixa de luz 4 x 2cm, para uso externo, tipo balizador de 3 W</v>
          </cell>
          <cell r="C2596" t="str">
            <v>UN</v>
          </cell>
          <cell r="D2596">
            <v>52.95</v>
          </cell>
          <cell r="E2596">
            <v>16.75</v>
          </cell>
          <cell r="F2596">
            <v>69.7</v>
          </cell>
        </row>
        <row r="2597">
          <cell r="A2597" t="str">
            <v>41.11.100</v>
          </cell>
          <cell r="B2597" t="str">
            <v>Luminária retangular fechada para iluminação externa em poste, tipo pétala grande</v>
          </cell>
          <cell r="C2597" t="str">
            <v>UN</v>
          </cell>
          <cell r="D2597">
            <v>402.02</v>
          </cell>
          <cell r="E2597">
            <v>39.270000000000003</v>
          </cell>
          <cell r="F2597">
            <v>441.29</v>
          </cell>
        </row>
        <row r="2598">
          <cell r="A2598" t="str">
            <v>41.11.110</v>
          </cell>
          <cell r="B2598" t="str">
            <v>Luminária retangular fechada para iluminação externa em poste, tipo pétala pequena</v>
          </cell>
          <cell r="C2598" t="str">
            <v>UN</v>
          </cell>
          <cell r="D2598">
            <v>368.09</v>
          </cell>
          <cell r="E2598">
            <v>39.270000000000003</v>
          </cell>
          <cell r="F2598">
            <v>407.36</v>
          </cell>
        </row>
        <row r="2599">
          <cell r="A2599" t="str">
            <v>41.11.115</v>
          </cell>
          <cell r="B2599" t="str">
            <v>Luminária retangular tipo arandela externa para 2 lâmpadas, com difusor em polietileno ou vidro leitoso</v>
          </cell>
          <cell r="C2599" t="str">
            <v>UN</v>
          </cell>
          <cell r="D2599">
            <v>105.3</v>
          </cell>
          <cell r="E2599">
            <v>27.92</v>
          </cell>
          <cell r="F2599">
            <v>133.22</v>
          </cell>
        </row>
        <row r="2600">
          <cell r="A2600" t="str">
            <v>41.11.116</v>
          </cell>
          <cell r="B2600" t="str">
            <v>Luminária LED retangular para poste, fluxo luminoso de 5000 a 5500 lm - potência de 50W</v>
          </cell>
          <cell r="C2600" t="str">
            <v>UN</v>
          </cell>
          <cell r="D2600">
            <v>244.43</v>
          </cell>
          <cell r="E2600">
            <v>39.270000000000003</v>
          </cell>
          <cell r="F2600">
            <v>283.7</v>
          </cell>
        </row>
        <row r="2601">
          <cell r="A2601" t="str">
            <v>41.11.440</v>
          </cell>
          <cell r="B2601" t="str">
            <v>Suporte tubular de fixação em poste para 1 luminária tipo pétala</v>
          </cell>
          <cell r="C2601" t="str">
            <v>UN</v>
          </cell>
          <cell r="D2601">
            <v>71.739999999999995</v>
          </cell>
          <cell r="E2601">
            <v>16.75</v>
          </cell>
          <cell r="F2601">
            <v>88.49</v>
          </cell>
        </row>
        <row r="2602">
          <cell r="A2602" t="str">
            <v>41.11.450</v>
          </cell>
          <cell r="B2602" t="str">
            <v>Suporte tubular de fixação em poste para 2 luminárias tipo pétala</v>
          </cell>
          <cell r="C2602" t="str">
            <v>UN</v>
          </cell>
          <cell r="D2602">
            <v>98.73</v>
          </cell>
          <cell r="E2602">
            <v>16.75</v>
          </cell>
          <cell r="F2602">
            <v>115.48</v>
          </cell>
        </row>
        <row r="2603">
          <cell r="A2603" t="str">
            <v>41.11.702</v>
          </cell>
          <cell r="B2603" t="str">
            <v>Luminária LED solar integrada para poste, fluxo luminoso de 8000 lm, eficiência mínima de 130,5 lm/W - potência de 80 W</v>
          </cell>
          <cell r="C2603" t="str">
            <v>UN</v>
          </cell>
          <cell r="D2603">
            <v>8355.58</v>
          </cell>
          <cell r="E2603">
            <v>39.270000000000003</v>
          </cell>
          <cell r="F2603">
            <v>8394.85</v>
          </cell>
        </row>
        <row r="2604">
          <cell r="A2604" t="str">
            <v>41.11.703</v>
          </cell>
          <cell r="B2604" t="str">
            <v>Luminária pública LED retangular para poste, fluxo luminoso de 14200 a 18000 lm, eficiência mínima de 120 lm/W - potência de 100 W/120 W</v>
          </cell>
          <cell r="C2604" t="str">
            <v>UN</v>
          </cell>
          <cell r="D2604">
            <v>712.26</v>
          </cell>
          <cell r="E2604">
            <v>39.270000000000003</v>
          </cell>
          <cell r="F2604">
            <v>751.53</v>
          </cell>
        </row>
        <row r="2605">
          <cell r="A2605" t="str">
            <v>41.11.704</v>
          </cell>
          <cell r="B2605" t="str">
            <v>Luminária LED retangular para poste, fluxo luminoso de 18000 lm, eficiência mínima 180 lm/W - potência de 100 W</v>
          </cell>
          <cell r="C2605" t="str">
            <v>UN</v>
          </cell>
          <cell r="D2605">
            <v>644.47</v>
          </cell>
          <cell r="E2605">
            <v>39.270000000000003</v>
          </cell>
          <cell r="F2605">
            <v>683.74</v>
          </cell>
        </row>
        <row r="2606">
          <cell r="A2606" t="str">
            <v>41.11.707</v>
          </cell>
          <cell r="B2606" t="str">
            <v>Luminária LED retangular para poste, fluxo luminoso de 36000 lm, eficiência mínima 180 lm/W - potência de 200 W</v>
          </cell>
          <cell r="C2606" t="str">
            <v>UN</v>
          </cell>
          <cell r="D2606">
            <v>1037.75</v>
          </cell>
          <cell r="E2606">
            <v>39.270000000000003</v>
          </cell>
          <cell r="F2606">
            <v>1077.02</v>
          </cell>
        </row>
        <row r="2607">
          <cell r="A2607" t="str">
            <v>41.11.711</v>
          </cell>
          <cell r="B2607" t="str">
            <v>Luminária LED retangular para parede ou piso, fluxo luminoso de 11838 a 12150 lm, eficiência mínima 107 lm/W - potência de 86 W/120 W</v>
          </cell>
          <cell r="C2607" t="str">
            <v>UN</v>
          </cell>
          <cell r="D2607">
            <v>524.92999999999995</v>
          </cell>
          <cell r="E2607">
            <v>39.270000000000003</v>
          </cell>
          <cell r="F2607">
            <v>564.20000000000005</v>
          </cell>
        </row>
        <row r="2608">
          <cell r="A2608" t="str">
            <v>41.11.712</v>
          </cell>
          <cell r="B2608" t="str">
            <v>Luminária LED redonda de embutir para parede ou piso, área interna ou externa, bivolt - potência 6 W</v>
          </cell>
          <cell r="C2608" t="str">
            <v>UN</v>
          </cell>
          <cell r="D2608">
            <v>61.51</v>
          </cell>
          <cell r="E2608">
            <v>39.270000000000003</v>
          </cell>
          <cell r="F2608">
            <v>100.78</v>
          </cell>
        </row>
        <row r="2609">
          <cell r="A2609" t="str">
            <v>41.11.721</v>
          </cell>
          <cell r="B2609" t="str">
            <v>Luminária pública LED retangular para poste, fluxo luminoso de 6250 a 6674 lm, eficiência mínima 113 lm/W - potência 40 W/59 W</v>
          </cell>
          <cell r="C2609" t="str">
            <v>UN</v>
          </cell>
          <cell r="D2609">
            <v>479.85</v>
          </cell>
          <cell r="E2609">
            <v>39.270000000000003</v>
          </cell>
          <cell r="F2609">
            <v>519.12</v>
          </cell>
        </row>
        <row r="2610">
          <cell r="A2610" t="str">
            <v>41.12</v>
          </cell>
          <cell r="B2610" t="str">
            <v>Aparelho de iluminacao de longo alcance e especifica</v>
          </cell>
        </row>
        <row r="2611">
          <cell r="A2611" t="str">
            <v>41.12.210</v>
          </cell>
          <cell r="B2611" t="str">
            <v>Projetor LED modular, fluxo luminoso de 26294 lm, eficiência mínima de 125 l/W - 150 W/200 W</v>
          </cell>
          <cell r="C2611" t="str">
            <v>UN</v>
          </cell>
          <cell r="D2611">
            <v>957.94</v>
          </cell>
          <cell r="E2611">
            <v>27.92</v>
          </cell>
          <cell r="F2611">
            <v>985.86</v>
          </cell>
        </row>
        <row r="2612">
          <cell r="A2612" t="str">
            <v>41.13</v>
          </cell>
          <cell r="B2612" t="str">
            <v>Aparelho de iluminacao a prova de tempo, gases e vapores</v>
          </cell>
        </row>
        <row r="2613">
          <cell r="A2613" t="str">
            <v>41.13.050</v>
          </cell>
          <cell r="B2613" t="str">
            <v>Luminária blindada de sobrepor ou pendente em calha fechada, para 2 lâmpadas fluorescentes de 32 W/36 W/40 W</v>
          </cell>
          <cell r="C2613" t="str">
            <v>UN</v>
          </cell>
          <cell r="D2613">
            <v>237.77</v>
          </cell>
          <cell r="E2613">
            <v>22.33</v>
          </cell>
          <cell r="F2613">
            <v>260.10000000000002</v>
          </cell>
        </row>
        <row r="2614">
          <cell r="A2614" t="str">
            <v>41.13.102</v>
          </cell>
          <cell r="B2614" t="str">
            <v>Luminária blindada tipo arandela de 45º e 90º, para lâmpada LED</v>
          </cell>
          <cell r="C2614" t="str">
            <v>UN</v>
          </cell>
          <cell r="D2614">
            <v>269.66000000000003</v>
          </cell>
          <cell r="E2614">
            <v>22.33</v>
          </cell>
          <cell r="F2614">
            <v>291.99</v>
          </cell>
        </row>
        <row r="2615">
          <cell r="A2615" t="str">
            <v>41.13.200</v>
          </cell>
          <cell r="B2615" t="str">
            <v>Luminária blindada oval de sobrepor ou arandela, para lâmpada fluorescentes compacta</v>
          </cell>
          <cell r="C2615" t="str">
            <v>UN</v>
          </cell>
          <cell r="D2615">
            <v>135.26</v>
          </cell>
          <cell r="E2615">
            <v>22.33</v>
          </cell>
          <cell r="F2615">
            <v>157.59</v>
          </cell>
        </row>
        <row r="2616">
          <cell r="A2616" t="str">
            <v>41.14</v>
          </cell>
          <cell r="B2616" t="str">
            <v>Aparelho de iluminacao comercial e industrial</v>
          </cell>
        </row>
        <row r="2617">
          <cell r="A2617" t="str">
            <v>41.14.020</v>
          </cell>
          <cell r="B2617" t="str">
            <v>Luminária retangular de embutir tipo calha fechada, com difusor plano, para 2 lâmpadas fluorescentes tubulares de 28 W/32 W/36 W/54 W</v>
          </cell>
          <cell r="C2617" t="str">
            <v>UN</v>
          </cell>
          <cell r="D2617">
            <v>158.94999999999999</v>
          </cell>
          <cell r="E2617">
            <v>22.33</v>
          </cell>
          <cell r="F2617">
            <v>181.28</v>
          </cell>
        </row>
        <row r="2618">
          <cell r="A2618" t="str">
            <v>41.14.070</v>
          </cell>
          <cell r="B2618" t="str">
            <v>Luminária retangular de sobrepor tipo calha aberta, para 2 lâmpadas fluorescentes tubulares de 32 W</v>
          </cell>
          <cell r="C2618" t="str">
            <v>UN</v>
          </cell>
          <cell r="D2618">
            <v>49.76</v>
          </cell>
          <cell r="E2618">
            <v>22.33</v>
          </cell>
          <cell r="F2618">
            <v>72.09</v>
          </cell>
        </row>
        <row r="2619">
          <cell r="A2619" t="str">
            <v>41.14.090</v>
          </cell>
          <cell r="B2619" t="str">
            <v>Luminária retangular de sobrepor tipo calha fechada, com difusor translúcido, para 2 lâmpadas fluorescentes de 28 W/32 W/36 W/54 W</v>
          </cell>
          <cell r="C2619" t="str">
            <v>UN</v>
          </cell>
          <cell r="D2619">
            <v>133.65</v>
          </cell>
          <cell r="E2619">
            <v>22.33</v>
          </cell>
          <cell r="F2619">
            <v>155.97999999999999</v>
          </cell>
        </row>
        <row r="2620">
          <cell r="A2620" t="str">
            <v>41.14.210</v>
          </cell>
          <cell r="B2620" t="str">
            <v>Luminária quadrada de embutir tipo calha aberta com aletas planas, para 2 lâmpadas fluorescentes compactas de 18 W/26 W</v>
          </cell>
          <cell r="C2620" t="str">
            <v>UN</v>
          </cell>
          <cell r="D2620">
            <v>88.31</v>
          </cell>
          <cell r="E2620">
            <v>27.92</v>
          </cell>
          <cell r="F2620">
            <v>116.23</v>
          </cell>
        </row>
        <row r="2621">
          <cell r="A2621" t="str">
            <v>41.14.310</v>
          </cell>
          <cell r="B2621" t="str">
            <v>Luminária redonda de embutir com difusor recuado, para 1 ou 2 lâmpadas fluorescentes compactas de 15 W/18 W/20 W/23 W/26 W</v>
          </cell>
          <cell r="C2621" t="str">
            <v>UN</v>
          </cell>
          <cell r="D2621">
            <v>80.989999999999995</v>
          </cell>
          <cell r="E2621">
            <v>22.33</v>
          </cell>
          <cell r="F2621">
            <v>103.32</v>
          </cell>
        </row>
        <row r="2622">
          <cell r="A2622" t="str">
            <v>41.14.390</v>
          </cell>
          <cell r="B2622" t="str">
            <v>Luminária retangular de sobrepor tipo calha aberta, com refletor em alumínio de alto brilho, para 2 lâmpadas tubulares 32 W/36 W</v>
          </cell>
          <cell r="C2622" t="str">
            <v>UN</v>
          </cell>
          <cell r="D2622">
            <v>123.28</v>
          </cell>
          <cell r="E2622">
            <v>22.33</v>
          </cell>
          <cell r="F2622">
            <v>145.61000000000001</v>
          </cell>
        </row>
        <row r="2623">
          <cell r="A2623" t="str">
            <v>41.14.430</v>
          </cell>
          <cell r="B2623" t="str">
            <v>Luminária quadrada de embutir tipo calha aberta, com refletor e aleta parabólicas em alumínio de alto brilho, para 4 lâmpadas fluorescentes de 14 W/16 W/18 W</v>
          </cell>
          <cell r="C2623" t="str">
            <v>UN</v>
          </cell>
          <cell r="D2623">
            <v>175.14</v>
          </cell>
          <cell r="E2623">
            <v>22.33</v>
          </cell>
          <cell r="F2623">
            <v>197.47</v>
          </cell>
        </row>
        <row r="2624">
          <cell r="A2624" t="str">
            <v>41.14.530</v>
          </cell>
          <cell r="B2624" t="str">
            <v>Luminária redonda de sobrepor com difusor em vidro temperado jateado para 1 ou 2 lâmpadas fluorescentes compactas de 18 W/26 W</v>
          </cell>
          <cell r="C2624" t="str">
            <v>UN</v>
          </cell>
          <cell r="D2624">
            <v>111.88</v>
          </cell>
          <cell r="E2624">
            <v>16.75</v>
          </cell>
          <cell r="F2624">
            <v>128.63</v>
          </cell>
        </row>
        <row r="2625">
          <cell r="A2625" t="str">
            <v>41.14.560</v>
          </cell>
          <cell r="B2625" t="str">
            <v>Luminária retangular de embutir tipo calha aberta com aletas parabólicas para 2 lâmpadas fluorescentes tubulares de 28 W/54 W</v>
          </cell>
          <cell r="C2625" t="str">
            <v>UN</v>
          </cell>
          <cell r="D2625">
            <v>146.28</v>
          </cell>
          <cell r="E2625">
            <v>22.33</v>
          </cell>
          <cell r="F2625">
            <v>168.61</v>
          </cell>
        </row>
        <row r="2626">
          <cell r="A2626" t="str">
            <v>41.14.590</v>
          </cell>
          <cell r="B2626" t="str">
            <v>Luminária industrial pendente tipo calha aberta instalação em perfilado para 1 ou 2 lâmpadas fluorescentes tubulares 14 W</v>
          </cell>
          <cell r="C2626" t="str">
            <v>UN</v>
          </cell>
          <cell r="D2626">
            <v>83.59</v>
          </cell>
          <cell r="E2626">
            <v>27.92</v>
          </cell>
          <cell r="F2626">
            <v>111.51</v>
          </cell>
        </row>
        <row r="2627">
          <cell r="A2627" t="str">
            <v>41.14.600</v>
          </cell>
          <cell r="B2627" t="str">
            <v>Luminária industrial pendente tipo calha aberta instalação em perfilado para 1 ou 2 lâmpadas tubulares 28 W/54 W</v>
          </cell>
          <cell r="C2627" t="str">
            <v>UN</v>
          </cell>
          <cell r="D2627">
            <v>117.54</v>
          </cell>
          <cell r="E2627">
            <v>27.92</v>
          </cell>
          <cell r="F2627">
            <v>145.46</v>
          </cell>
        </row>
        <row r="2628">
          <cell r="A2628" t="str">
            <v>41.14.620</v>
          </cell>
          <cell r="B2628" t="str">
            <v>Luminária retangular de sobrepor tipo calha aberta com refletor e aletas parabólicas para 2 lâmpadas fluorescentes tubulares 28 W/54 W</v>
          </cell>
          <cell r="C2628" t="str">
            <v>UN</v>
          </cell>
          <cell r="D2628">
            <v>220.91</v>
          </cell>
          <cell r="E2628">
            <v>27.92</v>
          </cell>
          <cell r="F2628">
            <v>248.83</v>
          </cell>
        </row>
        <row r="2629">
          <cell r="A2629" t="str">
            <v>41.14.640</v>
          </cell>
          <cell r="B2629" t="str">
            <v>Luminária retangular de embutir tipo calha aberta com refletor em alumínio de alto brilho para 2 lâmpadas tubulares de 28 W/54 W</v>
          </cell>
          <cell r="C2629" t="str">
            <v>UN</v>
          </cell>
          <cell r="D2629">
            <v>142.76</v>
          </cell>
          <cell r="E2629">
            <v>27.92</v>
          </cell>
          <cell r="F2629">
            <v>170.68</v>
          </cell>
        </row>
        <row r="2630">
          <cell r="A2630" t="str">
            <v>41.14.670</v>
          </cell>
          <cell r="B2630" t="str">
            <v>Luminária triangular de sobrepor tipo arandela para fluorescente compacta de 15 W/20 W/23 W</v>
          </cell>
          <cell r="C2630" t="str">
            <v>UN</v>
          </cell>
          <cell r="D2630">
            <v>60.38</v>
          </cell>
          <cell r="E2630">
            <v>27.92</v>
          </cell>
          <cell r="F2630">
            <v>88.3</v>
          </cell>
        </row>
        <row r="2631">
          <cell r="A2631" t="str">
            <v>41.14.730</v>
          </cell>
          <cell r="B2631" t="str">
            <v>Luminária redonda de embutir com refletor em alumínio jateado e difusor em vidro para 2 lâmpadas fluorescentes compactas duplas de 18 W/26 W</v>
          </cell>
          <cell r="C2631" t="str">
            <v>UN</v>
          </cell>
          <cell r="D2631">
            <v>59.59</v>
          </cell>
          <cell r="E2631">
            <v>22.33</v>
          </cell>
          <cell r="F2631">
            <v>81.92</v>
          </cell>
        </row>
        <row r="2632">
          <cell r="A2632" t="str">
            <v>41.14.740</v>
          </cell>
          <cell r="B2632" t="str">
            <v>Luminária retangular de embutir assimétrica para 1 lâmpada fluorescente tubular de 14 W</v>
          </cell>
          <cell r="C2632" t="str">
            <v>UN</v>
          </cell>
          <cell r="D2632">
            <v>106.69</v>
          </cell>
          <cell r="E2632">
            <v>22.33</v>
          </cell>
          <cell r="F2632">
            <v>129.02000000000001</v>
          </cell>
        </row>
        <row r="2633">
          <cell r="A2633" t="str">
            <v>41.14.780</v>
          </cell>
          <cell r="B2633" t="str">
            <v>Luminária quadrada de sobrepor tipo calha fechada, com difusor plano, para 4 lâmpadas tubulares de 14 W/16 W/18 W</v>
          </cell>
          <cell r="C2633" t="str">
            <v>UN</v>
          </cell>
          <cell r="D2633">
            <v>257.83999999999997</v>
          </cell>
          <cell r="E2633">
            <v>22.33</v>
          </cell>
          <cell r="F2633">
            <v>280.17</v>
          </cell>
        </row>
        <row r="2634">
          <cell r="A2634" t="str">
            <v>41.14.790</v>
          </cell>
          <cell r="B2634" t="str">
            <v>Luminária retangular de embutir tipo calha aberta com refletor assimétrico em alumínio de alto brilho para 2 lâmpadas tubulares de 28 W/54 W</v>
          </cell>
          <cell r="C2634" t="str">
            <v>UN</v>
          </cell>
          <cell r="D2634">
            <v>157.78</v>
          </cell>
          <cell r="E2634">
            <v>22.33</v>
          </cell>
          <cell r="F2634">
            <v>180.11</v>
          </cell>
        </row>
        <row r="2635">
          <cell r="A2635" t="str">
            <v>41.14.792</v>
          </cell>
          <cell r="B2635" t="str">
            <v>Luminária hermética de sobrepor, com difusor em policarbonato, para lâmpadas de 2 x 28 W/32 W/54 W</v>
          </cell>
          <cell r="C2635" t="str">
            <v>UN</v>
          </cell>
          <cell r="D2635">
            <v>126.16</v>
          </cell>
          <cell r="E2635">
            <v>22.33</v>
          </cell>
          <cell r="F2635">
            <v>148.49</v>
          </cell>
        </row>
        <row r="2636">
          <cell r="A2636" t="str">
            <v>41.15</v>
          </cell>
          <cell r="B2636" t="str">
            <v>Aparelho de iluminacao interna decorativa</v>
          </cell>
        </row>
        <row r="2637">
          <cell r="A2637" t="str">
            <v>41.15.170</v>
          </cell>
          <cell r="B2637" t="str">
            <v>Luminária redonda de embutir, com foco orientável e acessório antiofuscante, para 1 lâmpada dicroica de 50 W</v>
          </cell>
          <cell r="C2637" t="str">
            <v>UN</v>
          </cell>
          <cell r="D2637">
            <v>39.590000000000003</v>
          </cell>
          <cell r="E2637">
            <v>16.75</v>
          </cell>
          <cell r="F2637">
            <v>56.34</v>
          </cell>
        </row>
        <row r="2638">
          <cell r="A2638" t="str">
            <v>41.20</v>
          </cell>
          <cell r="B2638" t="str">
            <v>Reparos, conservacoes e complementos - GRUPO 41</v>
          </cell>
        </row>
        <row r="2639">
          <cell r="A2639" t="str">
            <v>41.20.020</v>
          </cell>
          <cell r="B2639" t="str">
            <v>Recolocação de aparelhos de iluminação ou projetores fixos em teto, piso ou parede</v>
          </cell>
          <cell r="C2639" t="str">
            <v>UN</v>
          </cell>
          <cell r="D2639">
            <v>0.48</v>
          </cell>
          <cell r="E2639">
            <v>22.33</v>
          </cell>
          <cell r="F2639">
            <v>22.81</v>
          </cell>
        </row>
        <row r="2640">
          <cell r="A2640" t="str">
            <v>41.20.080</v>
          </cell>
          <cell r="B2640" t="str">
            <v>Plafon plástico e/ou PVC para acabamento de ponto de luz, com soquete E-27 para lâmpada fluorescente compacta</v>
          </cell>
          <cell r="C2640" t="str">
            <v>UN</v>
          </cell>
          <cell r="D2640">
            <v>7.38</v>
          </cell>
          <cell r="E2640">
            <v>4.54</v>
          </cell>
          <cell r="F2640">
            <v>11.92</v>
          </cell>
        </row>
        <row r="2641">
          <cell r="A2641" t="str">
            <v>41.20.120</v>
          </cell>
          <cell r="B2641" t="str">
            <v>Recolocação de reator</v>
          </cell>
          <cell r="C2641" t="str">
            <v>UN</v>
          </cell>
          <cell r="E2641">
            <v>22.33</v>
          </cell>
          <cell r="F2641">
            <v>22.33</v>
          </cell>
        </row>
        <row r="2642">
          <cell r="A2642" t="str">
            <v>41.20.130</v>
          </cell>
          <cell r="B2642" t="str">
            <v>Recolocação de lâmpada</v>
          </cell>
          <cell r="C2642" t="str">
            <v>UN</v>
          </cell>
          <cell r="E2642">
            <v>4.54</v>
          </cell>
          <cell r="F2642">
            <v>4.54</v>
          </cell>
        </row>
        <row r="2643">
          <cell r="A2643" t="str">
            <v>41.31</v>
          </cell>
          <cell r="B2643" t="str">
            <v>Iluminacao LED</v>
          </cell>
        </row>
        <row r="2644">
          <cell r="A2644" t="str">
            <v>41.31.040</v>
          </cell>
          <cell r="B2644" t="str">
            <v>Luminária LED retangular de sobrepor com difusor translúcido, 4000 K, fluxo luminoso de 3690 a 4800 lm, potência de 35 W a 41 W</v>
          </cell>
          <cell r="C2644" t="str">
            <v>UN</v>
          </cell>
          <cell r="D2644">
            <v>318.66000000000003</v>
          </cell>
          <cell r="E2644">
            <v>22.33</v>
          </cell>
          <cell r="F2644">
            <v>340.99</v>
          </cell>
        </row>
        <row r="2645">
          <cell r="A2645" t="str">
            <v>41.31.070</v>
          </cell>
          <cell r="B2645" t="str">
            <v>Luminária LED quadrada de sobrepor com difusor prismático translúcido, 4000 K, fluxo luminoso de 1363 a 1800 lm, potência de 15 W a 24 W</v>
          </cell>
          <cell r="C2645" t="str">
            <v>UN</v>
          </cell>
          <cell r="D2645">
            <v>280.98</v>
          </cell>
          <cell r="E2645">
            <v>16.75</v>
          </cell>
          <cell r="F2645">
            <v>297.73</v>
          </cell>
        </row>
        <row r="2646">
          <cell r="A2646" t="str">
            <v>41.31.080</v>
          </cell>
          <cell r="B2646" t="str">
            <v>Luminária LED redonda de embutir com difusor translúcido, 4000 K, fluxo luminoso de 800 a 1060 lm, potência de 9 W a 12 W</v>
          </cell>
          <cell r="C2646" t="str">
            <v>UN</v>
          </cell>
          <cell r="D2646">
            <v>149.32</v>
          </cell>
          <cell r="E2646">
            <v>22.33</v>
          </cell>
          <cell r="F2646">
            <v>171.65</v>
          </cell>
        </row>
        <row r="2647">
          <cell r="A2647" t="str">
            <v>41.31.087</v>
          </cell>
          <cell r="B2647" t="str">
            <v>Luminária LED redonda de sobrepor com difusor translucido, 4000 K, fluxo luminoso de 1900 a 2000 lm, potência de 17 W a 19 W</v>
          </cell>
          <cell r="C2647" t="str">
            <v>UN</v>
          </cell>
          <cell r="D2647">
            <v>260.81</v>
          </cell>
          <cell r="E2647">
            <v>16.75</v>
          </cell>
          <cell r="F2647">
            <v>277.56</v>
          </cell>
        </row>
        <row r="2648">
          <cell r="A2648" t="str">
            <v>41.31.101</v>
          </cell>
          <cell r="B2648" t="str">
            <v>Projetor LED retangular, potência de 30 W, fluxo luminoso de 2250 a 2400 lm, temperatura cor 6.500 K, bivolt</v>
          </cell>
          <cell r="C2648" t="str">
            <v>UN</v>
          </cell>
          <cell r="D2648">
            <v>72.89</v>
          </cell>
          <cell r="E2648">
            <v>27.92</v>
          </cell>
          <cell r="F2648">
            <v>100.81</v>
          </cell>
        </row>
        <row r="2649">
          <cell r="A2649" t="str">
            <v>42</v>
          </cell>
          <cell r="B2649" t="str">
            <v>PARA-RAIOS PARA EDIFICACAO</v>
          </cell>
        </row>
        <row r="2650">
          <cell r="A2650" t="str">
            <v>42.01</v>
          </cell>
          <cell r="B2650" t="str">
            <v>Complementos para para-raios</v>
          </cell>
        </row>
        <row r="2651">
          <cell r="A2651" t="str">
            <v>42.01.020</v>
          </cell>
          <cell r="B2651" t="str">
            <v>Captor tipo Franklin, h= 300 mm, 4 pontos, 1 descida, acabamento cromado</v>
          </cell>
          <cell r="C2651" t="str">
            <v>UN</v>
          </cell>
          <cell r="D2651">
            <v>87.55</v>
          </cell>
          <cell r="E2651">
            <v>13.96</v>
          </cell>
          <cell r="F2651">
            <v>101.51</v>
          </cell>
        </row>
        <row r="2652">
          <cell r="A2652" t="str">
            <v>42.01.040</v>
          </cell>
          <cell r="B2652" t="str">
            <v>Captor tipo Franklin, h= 300 mm, 4 pontos, 2 descidas, acabamento cromado</v>
          </cell>
          <cell r="C2652" t="str">
            <v>UN</v>
          </cell>
          <cell r="D2652">
            <v>94.01</v>
          </cell>
          <cell r="E2652">
            <v>13.96</v>
          </cell>
          <cell r="F2652">
            <v>107.97</v>
          </cell>
        </row>
        <row r="2653">
          <cell r="A2653" t="str">
            <v>42.01.060</v>
          </cell>
          <cell r="B2653" t="str">
            <v>Luva de redução galvanizada de 2´ x 3/4´</v>
          </cell>
          <cell r="C2653" t="str">
            <v>UN</v>
          </cell>
          <cell r="D2653">
            <v>75.52</v>
          </cell>
          <cell r="E2653">
            <v>13.96</v>
          </cell>
          <cell r="F2653">
            <v>89.48</v>
          </cell>
        </row>
        <row r="2654">
          <cell r="A2654" t="str">
            <v>42.01.080</v>
          </cell>
          <cell r="B2654" t="str">
            <v>Niple duplo galvanizado de 2´</v>
          </cell>
          <cell r="C2654" t="str">
            <v>UN</v>
          </cell>
          <cell r="D2654">
            <v>53.85</v>
          </cell>
          <cell r="E2654">
            <v>13.96</v>
          </cell>
          <cell r="F2654">
            <v>67.81</v>
          </cell>
        </row>
        <row r="2655">
          <cell r="A2655" t="str">
            <v>42.01.086</v>
          </cell>
          <cell r="B2655" t="str">
            <v>Captor tipo terminal aéreo, h= 300 mm em alumínio</v>
          </cell>
          <cell r="C2655" t="str">
            <v>UN</v>
          </cell>
          <cell r="D2655">
            <v>4.09</v>
          </cell>
          <cell r="E2655">
            <v>13.96</v>
          </cell>
          <cell r="F2655">
            <v>18.05</v>
          </cell>
        </row>
        <row r="2656">
          <cell r="A2656" t="str">
            <v>42.01.090</v>
          </cell>
          <cell r="B2656" t="str">
            <v>Captor tipo terminal aéreo, h= 300 mm, diâmetro de 1/4´ em cobre</v>
          </cell>
          <cell r="C2656" t="str">
            <v>UN</v>
          </cell>
          <cell r="D2656">
            <v>29.11</v>
          </cell>
          <cell r="E2656">
            <v>13.96</v>
          </cell>
          <cell r="F2656">
            <v>43.07</v>
          </cell>
        </row>
        <row r="2657">
          <cell r="A2657" t="str">
            <v>42.01.096</v>
          </cell>
          <cell r="B2657" t="str">
            <v>Captor tipo terminal aéreo, h= 250 mm, diâmetro de 3/8´ galvanizado a fogo</v>
          </cell>
          <cell r="C2657" t="str">
            <v>UN</v>
          </cell>
          <cell r="D2657">
            <v>11.12</v>
          </cell>
          <cell r="E2657">
            <v>13.96</v>
          </cell>
          <cell r="F2657">
            <v>25.08</v>
          </cell>
        </row>
        <row r="2658">
          <cell r="A2658" t="str">
            <v>42.01.098</v>
          </cell>
          <cell r="B2658" t="str">
            <v>Captor tipo terminal aéreo, h= 600 mm, diâmetro de 3/8´ galvanizado a fogo</v>
          </cell>
          <cell r="C2658" t="str">
            <v>UN</v>
          </cell>
          <cell r="D2658">
            <v>14.64</v>
          </cell>
          <cell r="E2658">
            <v>13.96</v>
          </cell>
          <cell r="F2658">
            <v>28.6</v>
          </cell>
        </row>
        <row r="2659">
          <cell r="A2659" t="str">
            <v>42.02</v>
          </cell>
          <cell r="B2659" t="str">
            <v>Isolador galvanizado uso geral</v>
          </cell>
        </row>
        <row r="2660">
          <cell r="A2660" t="str">
            <v>42.02.010</v>
          </cell>
          <cell r="B2660" t="str">
            <v>Isolador galvanizado uso geral, simples com rosca mecânica</v>
          </cell>
          <cell r="C2660" t="str">
            <v>UN</v>
          </cell>
          <cell r="D2660">
            <v>6.13</v>
          </cell>
          <cell r="E2660">
            <v>13.96</v>
          </cell>
          <cell r="F2660">
            <v>20.09</v>
          </cell>
        </row>
        <row r="2661">
          <cell r="A2661" t="str">
            <v>42.02.020</v>
          </cell>
          <cell r="B2661" t="str">
            <v>Isolador galvanizado uso geral, reforçado para fixação a 90°</v>
          </cell>
          <cell r="C2661" t="str">
            <v>UN</v>
          </cell>
          <cell r="D2661">
            <v>17.88</v>
          </cell>
          <cell r="E2661">
            <v>13.96</v>
          </cell>
          <cell r="F2661">
            <v>31.84</v>
          </cell>
        </row>
        <row r="2662">
          <cell r="A2662" t="str">
            <v>42.02.040</v>
          </cell>
          <cell r="B2662" t="str">
            <v>Isolador galvanizado uso geral, simples com chapa de encosto</v>
          </cell>
          <cell r="C2662" t="str">
            <v>UN</v>
          </cell>
          <cell r="D2662">
            <v>6.14</v>
          </cell>
          <cell r="E2662">
            <v>13.96</v>
          </cell>
          <cell r="F2662">
            <v>20.100000000000001</v>
          </cell>
        </row>
        <row r="2663">
          <cell r="A2663" t="str">
            <v>42.02.060</v>
          </cell>
          <cell r="B2663" t="str">
            <v>Isolador galvanizado uso geral, reforçado com chapa de encosto</v>
          </cell>
          <cell r="C2663" t="str">
            <v>UN</v>
          </cell>
          <cell r="D2663">
            <v>8.8699999999999992</v>
          </cell>
          <cell r="E2663">
            <v>13.96</v>
          </cell>
          <cell r="F2663">
            <v>22.83</v>
          </cell>
        </row>
        <row r="2664">
          <cell r="A2664" t="str">
            <v>42.02.080</v>
          </cell>
          <cell r="B2664" t="str">
            <v>Isolador galvanizado uso geral, simples com calha para telha ondulada</v>
          </cell>
          <cell r="C2664" t="str">
            <v>UN</v>
          </cell>
          <cell r="D2664">
            <v>14.8</v>
          </cell>
          <cell r="E2664">
            <v>13.96</v>
          </cell>
          <cell r="F2664">
            <v>28.76</v>
          </cell>
        </row>
        <row r="2665">
          <cell r="A2665" t="str">
            <v>42.02.100</v>
          </cell>
          <cell r="B2665" t="str">
            <v>Isolador galvanizado uso geral, reforçado com calha para telha ondulada</v>
          </cell>
          <cell r="C2665" t="str">
            <v>UN</v>
          </cell>
          <cell r="D2665">
            <v>19.03</v>
          </cell>
          <cell r="E2665">
            <v>13.96</v>
          </cell>
          <cell r="F2665">
            <v>32.99</v>
          </cell>
        </row>
        <row r="2666">
          <cell r="A2666" t="str">
            <v>42.03</v>
          </cell>
          <cell r="B2666" t="str">
            <v>Isolador galvanizado para mastro</v>
          </cell>
        </row>
        <row r="2667">
          <cell r="A2667" t="str">
            <v>42.03.020</v>
          </cell>
          <cell r="B2667" t="str">
            <v>Isolador galvanizado para mastro de diâmetro 2´, simples com 1 descida</v>
          </cell>
          <cell r="C2667" t="str">
            <v>UN</v>
          </cell>
          <cell r="D2667">
            <v>11.26</v>
          </cell>
          <cell r="E2667">
            <v>13.96</v>
          </cell>
          <cell r="F2667">
            <v>25.22</v>
          </cell>
        </row>
        <row r="2668">
          <cell r="A2668" t="str">
            <v>42.03.040</v>
          </cell>
          <cell r="B2668" t="str">
            <v>Isolador galvanizado para mastro de diâmetro 2´, simples com 2 descidas</v>
          </cell>
          <cell r="C2668" t="str">
            <v>UN</v>
          </cell>
          <cell r="D2668">
            <v>16.940000000000001</v>
          </cell>
          <cell r="E2668">
            <v>13.96</v>
          </cell>
          <cell r="F2668">
            <v>30.9</v>
          </cell>
        </row>
        <row r="2669">
          <cell r="A2669" t="str">
            <v>42.03.060</v>
          </cell>
          <cell r="B2669" t="str">
            <v>Isolador galvanizado para mastro de diâmetro 2´, reforçado com 1 descida</v>
          </cell>
          <cell r="C2669" t="str">
            <v>UN</v>
          </cell>
          <cell r="D2669">
            <v>15.14</v>
          </cell>
          <cell r="E2669">
            <v>13.96</v>
          </cell>
          <cell r="F2669">
            <v>29.1</v>
          </cell>
        </row>
        <row r="2670">
          <cell r="A2670" t="str">
            <v>42.03.080</v>
          </cell>
          <cell r="B2670" t="str">
            <v>Isolador galvanizado para mastro de diâmetro 2´, reforçado com 2 descidas</v>
          </cell>
          <cell r="C2670" t="str">
            <v>UN</v>
          </cell>
          <cell r="D2670">
            <v>19.36</v>
          </cell>
          <cell r="E2670">
            <v>13.96</v>
          </cell>
          <cell r="F2670">
            <v>33.32</v>
          </cell>
        </row>
        <row r="2671">
          <cell r="A2671" t="str">
            <v>42.04</v>
          </cell>
          <cell r="B2671" t="str">
            <v>Componentes de sustentacao para mastro galvanizado</v>
          </cell>
        </row>
        <row r="2672">
          <cell r="A2672" t="str">
            <v>42.04.020</v>
          </cell>
          <cell r="B2672" t="str">
            <v>Braçadeira de contraventagem para mastro de diâmetro 2´</v>
          </cell>
          <cell r="C2672" t="str">
            <v>UN</v>
          </cell>
          <cell r="D2672">
            <v>12.96</v>
          </cell>
          <cell r="E2672">
            <v>13.96</v>
          </cell>
          <cell r="F2672">
            <v>26.92</v>
          </cell>
        </row>
        <row r="2673">
          <cell r="A2673" t="str">
            <v>42.04.040</v>
          </cell>
          <cell r="B2673" t="str">
            <v>Apoio para mastro de diâmetro 2´</v>
          </cell>
          <cell r="C2673" t="str">
            <v>UN</v>
          </cell>
          <cell r="D2673">
            <v>10.7</v>
          </cell>
          <cell r="E2673">
            <v>13.96</v>
          </cell>
          <cell r="F2673">
            <v>24.66</v>
          </cell>
        </row>
        <row r="2674">
          <cell r="A2674" t="str">
            <v>42.04.060</v>
          </cell>
          <cell r="B2674" t="str">
            <v>Base para mastro de diâmetro 2´</v>
          </cell>
          <cell r="C2674" t="str">
            <v>UN</v>
          </cell>
          <cell r="D2674">
            <v>57.66</v>
          </cell>
          <cell r="E2674">
            <v>13.96</v>
          </cell>
          <cell r="F2674">
            <v>71.62</v>
          </cell>
        </row>
        <row r="2675">
          <cell r="A2675" t="str">
            <v>42.04.080</v>
          </cell>
          <cell r="B2675" t="str">
            <v>Contraventagem com cabo para mastro de diâmetro 2´</v>
          </cell>
          <cell r="C2675" t="str">
            <v>UN</v>
          </cell>
          <cell r="D2675">
            <v>147.68</v>
          </cell>
          <cell r="E2675">
            <v>16.75</v>
          </cell>
          <cell r="F2675">
            <v>164.43</v>
          </cell>
        </row>
        <row r="2676">
          <cell r="A2676" t="str">
            <v>42.04.120</v>
          </cell>
          <cell r="B2676" t="str">
            <v>Mastro simples galvanizado de diâmetro 2´</v>
          </cell>
          <cell r="C2676" t="str">
            <v>M</v>
          </cell>
          <cell r="D2676">
            <v>77.569999999999993</v>
          </cell>
          <cell r="E2676">
            <v>16.75</v>
          </cell>
          <cell r="F2676">
            <v>94.32</v>
          </cell>
        </row>
        <row r="2677">
          <cell r="A2677" t="str">
            <v>42.04.140</v>
          </cell>
          <cell r="B2677" t="str">
            <v>Suporte porta bandeira simples para mastro de diâmetro 2´</v>
          </cell>
          <cell r="C2677" t="str">
            <v>UN</v>
          </cell>
          <cell r="D2677">
            <v>16.63</v>
          </cell>
          <cell r="E2677">
            <v>13.96</v>
          </cell>
          <cell r="F2677">
            <v>30.59</v>
          </cell>
        </row>
        <row r="2678">
          <cell r="A2678" t="str">
            <v>42.04.160</v>
          </cell>
          <cell r="B2678" t="str">
            <v>Suporte porta bandeira reforçado para mastro de diâmetro 2´</v>
          </cell>
          <cell r="C2678" t="str">
            <v>UN</v>
          </cell>
          <cell r="D2678">
            <v>31.6</v>
          </cell>
          <cell r="E2678">
            <v>13.96</v>
          </cell>
          <cell r="F2678">
            <v>45.56</v>
          </cell>
        </row>
        <row r="2679">
          <cell r="A2679" t="str">
            <v>42.05</v>
          </cell>
          <cell r="B2679" t="str">
            <v>Componentes para cabo de descida</v>
          </cell>
        </row>
        <row r="2680">
          <cell r="A2680" t="str">
            <v>42.05.010</v>
          </cell>
          <cell r="B2680" t="str">
            <v>Sinalizador de obstáculo simples, sem célula fotoelétrica</v>
          </cell>
          <cell r="C2680" t="str">
            <v>UN</v>
          </cell>
          <cell r="D2680">
            <v>34.950000000000003</v>
          </cell>
          <cell r="E2680">
            <v>13.96</v>
          </cell>
          <cell r="F2680">
            <v>48.91</v>
          </cell>
        </row>
        <row r="2681">
          <cell r="A2681" t="str">
            <v>42.05.020</v>
          </cell>
          <cell r="B2681" t="str">
            <v>Braçadeira para fixação do aparelho sinalizador para mastro de diâmetro 2´</v>
          </cell>
          <cell r="C2681" t="str">
            <v>UN</v>
          </cell>
          <cell r="D2681">
            <v>15.46</v>
          </cell>
          <cell r="E2681">
            <v>13.96</v>
          </cell>
          <cell r="F2681">
            <v>29.42</v>
          </cell>
        </row>
        <row r="2682">
          <cell r="A2682" t="str">
            <v>42.05.030</v>
          </cell>
          <cell r="B2682" t="str">
            <v>Sinalizador de obstáculo duplo, sem célula fotoelétrica</v>
          </cell>
          <cell r="C2682" t="str">
            <v>UN</v>
          </cell>
          <cell r="D2682">
            <v>93.16</v>
          </cell>
          <cell r="E2682">
            <v>13.96</v>
          </cell>
          <cell r="F2682">
            <v>107.12</v>
          </cell>
        </row>
        <row r="2683">
          <cell r="A2683" t="str">
            <v>42.05.050</v>
          </cell>
          <cell r="B2683" t="str">
            <v>Sinalizador de obstáculo simples, com célula fotoelétrica</v>
          </cell>
          <cell r="C2683" t="str">
            <v>UN</v>
          </cell>
          <cell r="D2683">
            <v>62.37</v>
          </cell>
          <cell r="E2683">
            <v>13.96</v>
          </cell>
          <cell r="F2683">
            <v>76.33</v>
          </cell>
        </row>
        <row r="2684">
          <cell r="A2684" t="str">
            <v>42.05.070</v>
          </cell>
          <cell r="B2684" t="str">
            <v>Sinalizador de obstáculo duplo, com célula fotoelétrica</v>
          </cell>
          <cell r="C2684" t="str">
            <v>UN</v>
          </cell>
          <cell r="D2684">
            <v>146.49</v>
          </cell>
          <cell r="E2684">
            <v>13.96</v>
          </cell>
          <cell r="F2684">
            <v>160.44999999999999</v>
          </cell>
        </row>
        <row r="2685">
          <cell r="A2685" t="str">
            <v>42.05.100</v>
          </cell>
          <cell r="B2685" t="str">
            <v>Caixa de inspeção suspensa</v>
          </cell>
          <cell r="C2685" t="str">
            <v>UN</v>
          </cell>
          <cell r="D2685">
            <v>18.95</v>
          </cell>
          <cell r="E2685">
            <v>55.83</v>
          </cell>
          <cell r="F2685">
            <v>74.78</v>
          </cell>
        </row>
        <row r="2686">
          <cell r="A2686" t="str">
            <v>42.05.110</v>
          </cell>
          <cell r="B2686" t="str">
            <v>Conector cabo/haste de 3/4´</v>
          </cell>
          <cell r="C2686" t="str">
            <v>UN</v>
          </cell>
          <cell r="D2686">
            <v>20.25</v>
          </cell>
          <cell r="E2686">
            <v>5.58</v>
          </cell>
          <cell r="F2686">
            <v>25.83</v>
          </cell>
        </row>
        <row r="2687">
          <cell r="A2687" t="str">
            <v>42.05.120</v>
          </cell>
          <cell r="B2687" t="str">
            <v>Conector de emenda em latão para cabo de até 50 mm² com 4 parafusos</v>
          </cell>
          <cell r="C2687" t="str">
            <v>UN</v>
          </cell>
          <cell r="D2687">
            <v>25.56</v>
          </cell>
          <cell r="E2687">
            <v>5.58</v>
          </cell>
          <cell r="F2687">
            <v>31.14</v>
          </cell>
        </row>
        <row r="2688">
          <cell r="A2688" t="str">
            <v>42.05.140</v>
          </cell>
          <cell r="B2688" t="str">
            <v>Conector olhal cabo/haste de 3/4´</v>
          </cell>
          <cell r="C2688" t="str">
            <v>UN</v>
          </cell>
          <cell r="D2688">
            <v>18.079999999999998</v>
          </cell>
          <cell r="E2688">
            <v>5.58</v>
          </cell>
          <cell r="F2688">
            <v>23.66</v>
          </cell>
        </row>
        <row r="2689">
          <cell r="A2689" t="str">
            <v>42.05.160</v>
          </cell>
          <cell r="B2689" t="str">
            <v>Conector olhal cabo/haste de 5/8´</v>
          </cell>
          <cell r="C2689" t="str">
            <v>UN</v>
          </cell>
          <cell r="D2689">
            <v>3.8</v>
          </cell>
          <cell r="E2689">
            <v>5.58</v>
          </cell>
          <cell r="F2689">
            <v>9.3800000000000008</v>
          </cell>
        </row>
        <row r="2690">
          <cell r="A2690" t="str">
            <v>42.05.170</v>
          </cell>
          <cell r="B2690" t="str">
            <v>Vergalhão liso de aço galvanizado, diâmetro de 3/8´</v>
          </cell>
          <cell r="C2690" t="str">
            <v>M</v>
          </cell>
          <cell r="D2690">
            <v>13.74</v>
          </cell>
          <cell r="E2690">
            <v>22.33</v>
          </cell>
          <cell r="F2690">
            <v>36.07</v>
          </cell>
        </row>
        <row r="2691">
          <cell r="A2691" t="str">
            <v>42.05.180</v>
          </cell>
          <cell r="B2691" t="str">
            <v>Esticador em latão para cabo de cobre</v>
          </cell>
          <cell r="C2691" t="str">
            <v>UN</v>
          </cell>
          <cell r="D2691">
            <v>20.67</v>
          </cell>
          <cell r="E2691">
            <v>13.96</v>
          </cell>
          <cell r="F2691">
            <v>34.630000000000003</v>
          </cell>
        </row>
        <row r="2692">
          <cell r="A2692" t="str">
            <v>42.05.190</v>
          </cell>
          <cell r="B2692" t="str">
            <v>Haste de aterramento de 3/4´ x 3 m</v>
          </cell>
          <cell r="C2692" t="str">
            <v>UN</v>
          </cell>
          <cell r="D2692">
            <v>265.56</v>
          </cell>
          <cell r="E2692">
            <v>27.92</v>
          </cell>
          <cell r="F2692">
            <v>293.48</v>
          </cell>
        </row>
        <row r="2693">
          <cell r="A2693" t="str">
            <v>42.05.200</v>
          </cell>
          <cell r="B2693" t="str">
            <v>Haste de aterramento de 5/8" x 2,4 m</v>
          </cell>
          <cell r="C2693" t="str">
            <v>UN</v>
          </cell>
          <cell r="D2693">
            <v>179.67</v>
          </cell>
          <cell r="E2693">
            <v>27.92</v>
          </cell>
          <cell r="F2693">
            <v>207.59</v>
          </cell>
        </row>
        <row r="2694">
          <cell r="A2694" t="str">
            <v>42.05.210</v>
          </cell>
          <cell r="B2694" t="str">
            <v>Haste de aterramento de 5/8´ x 3 m</v>
          </cell>
          <cell r="C2694" t="str">
            <v>UN</v>
          </cell>
          <cell r="D2694">
            <v>189.48</v>
          </cell>
          <cell r="E2694">
            <v>27.92</v>
          </cell>
          <cell r="F2694">
            <v>217.4</v>
          </cell>
        </row>
        <row r="2695">
          <cell r="A2695" t="str">
            <v>42.05.220</v>
          </cell>
          <cell r="B2695" t="str">
            <v>Mastro para sinalizador de obstáculo, de 1,5 m x 3/4´</v>
          </cell>
          <cell r="C2695" t="str">
            <v>UN</v>
          </cell>
          <cell r="D2695">
            <v>45.95</v>
          </cell>
          <cell r="E2695">
            <v>13.96</v>
          </cell>
          <cell r="F2695">
            <v>59.91</v>
          </cell>
        </row>
        <row r="2696">
          <cell r="A2696" t="str">
            <v>42.05.230</v>
          </cell>
          <cell r="B2696" t="str">
            <v>Clips de fixação para vergalhão em aço galvanizado de 3/8´</v>
          </cell>
          <cell r="C2696" t="str">
            <v>UN</v>
          </cell>
          <cell r="D2696">
            <v>3</v>
          </cell>
          <cell r="E2696">
            <v>11.16</v>
          </cell>
          <cell r="F2696">
            <v>14.16</v>
          </cell>
        </row>
        <row r="2697">
          <cell r="A2697" t="str">
            <v>42.05.240</v>
          </cell>
          <cell r="B2697" t="str">
            <v>Suporte para tubo de proteção com chapa de encosto, diâmetro 2´</v>
          </cell>
          <cell r="C2697" t="str">
            <v>UN</v>
          </cell>
          <cell r="D2697">
            <v>10.23</v>
          </cell>
          <cell r="E2697">
            <v>13.96</v>
          </cell>
          <cell r="F2697">
            <v>24.19</v>
          </cell>
        </row>
        <row r="2698">
          <cell r="A2698" t="str">
            <v>42.05.250</v>
          </cell>
          <cell r="B2698" t="str">
            <v>Barra condutora chata em alumínio de 3/4´ x 1/4´, inclusive acessórios de fixação</v>
          </cell>
          <cell r="C2698" t="str">
            <v>M</v>
          </cell>
          <cell r="D2698">
            <v>15.54</v>
          </cell>
          <cell r="E2698">
            <v>27.92</v>
          </cell>
          <cell r="F2698">
            <v>43.46</v>
          </cell>
        </row>
        <row r="2699">
          <cell r="A2699" t="str">
            <v>42.05.260</v>
          </cell>
          <cell r="B2699" t="str">
            <v>Suporte para tubo de proteção com grapa para chumbar, diâmetro 2´</v>
          </cell>
          <cell r="C2699" t="str">
            <v>UN</v>
          </cell>
          <cell r="D2699">
            <v>10.57</v>
          </cell>
          <cell r="E2699">
            <v>13.96</v>
          </cell>
          <cell r="F2699">
            <v>24.53</v>
          </cell>
        </row>
        <row r="2700">
          <cell r="A2700" t="str">
            <v>42.05.270</v>
          </cell>
          <cell r="B2700" t="str">
            <v>Conector em latão estanhado para cabos de 16 a 50 mm² e vergalhões até 3/8´</v>
          </cell>
          <cell r="C2700" t="str">
            <v>UN</v>
          </cell>
          <cell r="D2700">
            <v>49.02</v>
          </cell>
          <cell r="E2700">
            <v>11.16</v>
          </cell>
          <cell r="F2700">
            <v>60.18</v>
          </cell>
        </row>
        <row r="2701">
          <cell r="A2701" t="str">
            <v>42.05.290</v>
          </cell>
          <cell r="B2701" t="str">
            <v>Suporte para fixação de terminal aéreo e/ou de cabo de cobre nu, com base plana</v>
          </cell>
          <cell r="C2701" t="str">
            <v>UN</v>
          </cell>
          <cell r="D2701">
            <v>5.38</v>
          </cell>
          <cell r="E2701">
            <v>13.96</v>
          </cell>
          <cell r="F2701">
            <v>19.34</v>
          </cell>
        </row>
        <row r="2702">
          <cell r="A2702" t="str">
            <v>42.05.300</v>
          </cell>
          <cell r="B2702" t="str">
            <v>Tampa para caixa de inspeção cilíndrica, aço galvanizado</v>
          </cell>
          <cell r="C2702" t="str">
            <v>UN</v>
          </cell>
          <cell r="D2702">
            <v>44.81</v>
          </cell>
          <cell r="E2702">
            <v>2.8</v>
          </cell>
          <cell r="F2702">
            <v>47.61</v>
          </cell>
        </row>
        <row r="2703">
          <cell r="A2703" t="str">
            <v>42.05.310</v>
          </cell>
          <cell r="B2703" t="str">
            <v>Caixa de inspeção do terra cilíndrica em PVC rígido, diâmetro de 300 mm - h= 250 mm</v>
          </cell>
          <cell r="C2703" t="str">
            <v>UN</v>
          </cell>
          <cell r="D2703">
            <v>17.399999999999999</v>
          </cell>
          <cell r="E2703">
            <v>13.96</v>
          </cell>
          <cell r="F2703">
            <v>31.36</v>
          </cell>
        </row>
        <row r="2704">
          <cell r="A2704" t="str">
            <v>42.05.320</v>
          </cell>
          <cell r="B2704" t="str">
            <v>Caixa de inspeção do terra cilíndrica em PVC rígido, diâmetro de 300 mm - h= 400 mm</v>
          </cell>
          <cell r="C2704" t="str">
            <v>UN</v>
          </cell>
          <cell r="D2704">
            <v>30.38</v>
          </cell>
          <cell r="E2704">
            <v>13.96</v>
          </cell>
          <cell r="F2704">
            <v>44.34</v>
          </cell>
        </row>
        <row r="2705">
          <cell r="A2705" t="str">
            <v>42.05.330</v>
          </cell>
          <cell r="B2705" t="str">
            <v>Caixa de inspeção do terra cilíndrica em PVC rígido, diâmetro de 300 mm - h= 600 mm</v>
          </cell>
          <cell r="C2705" t="str">
            <v>UN</v>
          </cell>
          <cell r="D2705">
            <v>52.17</v>
          </cell>
          <cell r="E2705">
            <v>13.96</v>
          </cell>
          <cell r="F2705">
            <v>66.13</v>
          </cell>
        </row>
        <row r="2706">
          <cell r="A2706" t="str">
            <v>42.05.340</v>
          </cell>
          <cell r="B2706" t="str">
            <v>Barra condutora chata em cobre de 3/4´ x 3/16´, inclusive acessórios de fixação</v>
          </cell>
          <cell r="C2706" t="str">
            <v>M</v>
          </cell>
          <cell r="D2706">
            <v>201.03</v>
          </cell>
          <cell r="E2706">
            <v>27.92</v>
          </cell>
          <cell r="F2706">
            <v>228.95</v>
          </cell>
        </row>
        <row r="2707">
          <cell r="A2707" t="str">
            <v>42.05.370</v>
          </cell>
          <cell r="B2707" t="str">
            <v>Caixa de equalização, de embutir, em aço com barramento, de 400 x 400 mm e tampa</v>
          </cell>
          <cell r="C2707" t="str">
            <v>UN</v>
          </cell>
          <cell r="D2707">
            <v>490.64</v>
          </cell>
          <cell r="E2707">
            <v>55.83</v>
          </cell>
          <cell r="F2707">
            <v>546.47</v>
          </cell>
        </row>
        <row r="2708">
          <cell r="A2708" t="str">
            <v>42.05.380</v>
          </cell>
          <cell r="B2708" t="str">
            <v>Caixa de equalização, de embutir, em aço com barramento, de 200 x 200 mm e tampa</v>
          </cell>
          <cell r="C2708" t="str">
            <v>UN</v>
          </cell>
          <cell r="D2708">
            <v>365.53</v>
          </cell>
          <cell r="E2708">
            <v>55.83</v>
          </cell>
          <cell r="F2708">
            <v>421.36</v>
          </cell>
        </row>
        <row r="2709">
          <cell r="A2709" t="str">
            <v>42.05.390</v>
          </cell>
          <cell r="B2709" t="str">
            <v>Presilha em latão para cabos de 16 até 50 mm²</v>
          </cell>
          <cell r="C2709" t="str">
            <v>UN</v>
          </cell>
          <cell r="D2709">
            <v>1.1299999999999999</v>
          </cell>
          <cell r="E2709">
            <v>2.27</v>
          </cell>
          <cell r="F2709">
            <v>3.4</v>
          </cell>
        </row>
        <row r="2710">
          <cell r="A2710" t="str">
            <v>42.05.410</v>
          </cell>
          <cell r="B2710" t="str">
            <v>Suporte para fixação de terminal aéreo e/ou de cabo de cobre nu, com base ondulada</v>
          </cell>
          <cell r="C2710" t="str">
            <v>UN</v>
          </cell>
          <cell r="D2710">
            <v>7.75</v>
          </cell>
          <cell r="E2710">
            <v>13.96</v>
          </cell>
          <cell r="F2710">
            <v>21.71</v>
          </cell>
        </row>
        <row r="2711">
          <cell r="A2711" t="str">
            <v>42.05.440</v>
          </cell>
          <cell r="B2711" t="str">
            <v>Barra condutora chata em alumínio de 7/8´ x 1/8´, inclusive acessórios de fixação</v>
          </cell>
          <cell r="C2711" t="str">
            <v>M</v>
          </cell>
          <cell r="D2711">
            <v>8.8000000000000007</v>
          </cell>
          <cell r="E2711">
            <v>27.92</v>
          </cell>
          <cell r="F2711">
            <v>36.72</v>
          </cell>
        </row>
        <row r="2712">
          <cell r="A2712" t="str">
            <v>42.05.450</v>
          </cell>
          <cell r="B2712" t="str">
            <v>Conector com rabicho e porca em latão para cabo de 16 a 35 mm²</v>
          </cell>
          <cell r="C2712" t="str">
            <v>UN</v>
          </cell>
          <cell r="D2712">
            <v>17.28</v>
          </cell>
          <cell r="E2712">
            <v>5.58</v>
          </cell>
          <cell r="F2712">
            <v>22.86</v>
          </cell>
        </row>
        <row r="2713">
          <cell r="A2713" t="str">
            <v>42.05.510</v>
          </cell>
          <cell r="B2713" t="str">
            <v>Suporte para fixação de fita de alumínio 7/8´ x 1/8´ e/ou cabo de cobre nu, com base ondulada</v>
          </cell>
          <cell r="C2713" t="str">
            <v>UN</v>
          </cell>
          <cell r="D2713">
            <v>8.27</v>
          </cell>
          <cell r="E2713">
            <v>13.96</v>
          </cell>
          <cell r="F2713">
            <v>22.23</v>
          </cell>
        </row>
        <row r="2714">
          <cell r="A2714" t="str">
            <v>42.05.520</v>
          </cell>
          <cell r="B2714" t="str">
            <v>Suporte para fixação de fita de alumínio 7/8´ x 1/8´, com base plana</v>
          </cell>
          <cell r="C2714" t="str">
            <v>UN</v>
          </cell>
          <cell r="D2714">
            <v>7.27</v>
          </cell>
          <cell r="E2714">
            <v>13.96</v>
          </cell>
          <cell r="F2714">
            <v>21.23</v>
          </cell>
        </row>
        <row r="2715">
          <cell r="A2715" t="str">
            <v>42.05.542</v>
          </cell>
          <cell r="B2715" t="str">
            <v>Tela equipotencial em aço inoxidável, largura de 200 mm, espessura de 1,4 mm</v>
          </cell>
          <cell r="C2715" t="str">
            <v>M</v>
          </cell>
          <cell r="D2715">
            <v>63.85</v>
          </cell>
          <cell r="E2715">
            <v>13.96</v>
          </cell>
          <cell r="F2715">
            <v>77.81</v>
          </cell>
        </row>
        <row r="2716">
          <cell r="A2716" t="str">
            <v>42.05.550</v>
          </cell>
          <cell r="B2716" t="str">
            <v>Cordoalha flexível "Jumpers" de 25 x 235 mm, com 4 furos de 11 mm</v>
          </cell>
          <cell r="C2716" t="str">
            <v>UN</v>
          </cell>
          <cell r="D2716">
            <v>46.34</v>
          </cell>
          <cell r="E2716">
            <v>13.96</v>
          </cell>
          <cell r="F2716">
            <v>60.3</v>
          </cell>
        </row>
        <row r="2717">
          <cell r="A2717" t="str">
            <v>42.05.560</v>
          </cell>
          <cell r="B2717" t="str">
            <v>Cordoalha flexível "Jumpers" de 25 x 300 mm, com 4 furos de 11 mm</v>
          </cell>
          <cell r="C2717" t="str">
            <v>UN</v>
          </cell>
          <cell r="D2717">
            <v>54.22</v>
          </cell>
          <cell r="E2717">
            <v>13.96</v>
          </cell>
          <cell r="F2717">
            <v>68.180000000000007</v>
          </cell>
        </row>
        <row r="2718">
          <cell r="A2718" t="str">
            <v>42.05.570</v>
          </cell>
          <cell r="B2718" t="str">
            <v>Terminal estanhado com 1 furo e 1 compressão - 16 mm²</v>
          </cell>
          <cell r="C2718" t="str">
            <v>UN</v>
          </cell>
          <cell r="D2718">
            <v>5.15</v>
          </cell>
          <cell r="E2718">
            <v>13.96</v>
          </cell>
          <cell r="F2718">
            <v>19.11</v>
          </cell>
        </row>
        <row r="2719">
          <cell r="A2719" t="str">
            <v>42.05.580</v>
          </cell>
          <cell r="B2719" t="str">
            <v>Terminal estanhado com 1 furo e 1 compressão - 35 mm²</v>
          </cell>
          <cell r="C2719" t="str">
            <v>UN</v>
          </cell>
          <cell r="D2719">
            <v>7.28</v>
          </cell>
          <cell r="E2719">
            <v>13.96</v>
          </cell>
          <cell r="F2719">
            <v>21.24</v>
          </cell>
        </row>
        <row r="2720">
          <cell r="A2720" t="str">
            <v>42.05.590</v>
          </cell>
          <cell r="B2720" t="str">
            <v>Terminal estanhado com 1 furo e 1 compressão - 50 mm²</v>
          </cell>
          <cell r="C2720" t="str">
            <v>UN</v>
          </cell>
          <cell r="D2720">
            <v>10.029999999999999</v>
          </cell>
          <cell r="E2720">
            <v>13.96</v>
          </cell>
          <cell r="F2720">
            <v>23.99</v>
          </cell>
        </row>
        <row r="2721">
          <cell r="A2721" t="str">
            <v>42.05.620</v>
          </cell>
          <cell r="B2721" t="str">
            <v>Terminal estanhado com 2 furos e 1 compressão - 50 mm²</v>
          </cell>
          <cell r="C2721" t="str">
            <v>UN</v>
          </cell>
          <cell r="D2721">
            <v>10.83</v>
          </cell>
          <cell r="E2721">
            <v>13.96</v>
          </cell>
          <cell r="F2721">
            <v>24.79</v>
          </cell>
        </row>
        <row r="2722">
          <cell r="A2722" t="str">
            <v>42.05.630</v>
          </cell>
          <cell r="B2722" t="str">
            <v>Conector tipo ´X´ para aterramento de telas, acabamento estanhado, para cabo de 16 - 50 mm²</v>
          </cell>
          <cell r="C2722" t="str">
            <v>UN</v>
          </cell>
          <cell r="D2722">
            <v>119.19</v>
          </cell>
          <cell r="E2722">
            <v>13.96</v>
          </cell>
          <cell r="F2722">
            <v>133.15</v>
          </cell>
        </row>
        <row r="2723">
          <cell r="A2723" t="str">
            <v>42.05.650</v>
          </cell>
          <cell r="B2723" t="str">
            <v>Malha fechada pré-fabricada em fio de cobre de 16mm e mesch 30 x 30cm para aterramento</v>
          </cell>
          <cell r="C2723" t="str">
            <v>M2</v>
          </cell>
          <cell r="D2723">
            <v>208.25</v>
          </cell>
          <cell r="E2723">
            <v>5.68</v>
          </cell>
          <cell r="F2723">
            <v>213.93</v>
          </cell>
        </row>
        <row r="2724">
          <cell r="A2724" t="str">
            <v>42.20</v>
          </cell>
          <cell r="B2724" t="str">
            <v>Reparos, conservacoes e complementos - GRUPO 42</v>
          </cell>
        </row>
        <row r="2725">
          <cell r="A2725" t="str">
            <v>42.20.080</v>
          </cell>
          <cell r="B2725" t="str">
            <v>Solda exotérmica conexão cabo-cabo horizontal em X, bitola do cabo de 16-16mm² a 35-35mm²</v>
          </cell>
          <cell r="C2725" t="str">
            <v>UN</v>
          </cell>
          <cell r="D2725">
            <v>10.95</v>
          </cell>
          <cell r="E2725">
            <v>27.92</v>
          </cell>
          <cell r="F2725">
            <v>38.869999999999997</v>
          </cell>
        </row>
        <row r="2726">
          <cell r="A2726" t="str">
            <v>42.20.090</v>
          </cell>
          <cell r="B2726" t="str">
            <v>Solda exotérmica conexão cabo-cabo horizontal em X, bitola do cabo de 50-25mm² a 95-50mm²</v>
          </cell>
          <cell r="C2726" t="str">
            <v>UN</v>
          </cell>
          <cell r="D2726">
            <v>20.92</v>
          </cell>
          <cell r="E2726">
            <v>27.92</v>
          </cell>
          <cell r="F2726">
            <v>48.84</v>
          </cell>
        </row>
        <row r="2727">
          <cell r="A2727" t="str">
            <v>42.20.120</v>
          </cell>
          <cell r="B2727" t="str">
            <v>Solda exotérmica conexão cabo-cabo horizontal em X sobreposto, bitola do cabo de 35-35mm² a 50-35mm²</v>
          </cell>
          <cell r="C2727" t="str">
            <v>UN</v>
          </cell>
          <cell r="D2727">
            <v>21.13</v>
          </cell>
          <cell r="E2727">
            <v>27.92</v>
          </cell>
          <cell r="F2727">
            <v>49.05</v>
          </cell>
        </row>
        <row r="2728">
          <cell r="A2728" t="str">
            <v>42.20.130</v>
          </cell>
          <cell r="B2728" t="str">
            <v>Solda exotérmica conexão cabo-cabo horizontal em X sobreposto, bitola do cabo de 50-50mm² a 95-50mm²</v>
          </cell>
          <cell r="C2728" t="str">
            <v>UN</v>
          </cell>
          <cell r="D2728">
            <v>41.42</v>
          </cell>
          <cell r="E2728">
            <v>27.92</v>
          </cell>
          <cell r="F2728">
            <v>69.34</v>
          </cell>
        </row>
        <row r="2729">
          <cell r="A2729" t="str">
            <v>42.20.150</v>
          </cell>
          <cell r="B2729" t="str">
            <v>Solda exotérmica conexão cabo-cabo horizontal em T, bitola do cabo de 16-16mm² a 50-35mm², 70-35mm² e 95-35mm²</v>
          </cell>
          <cell r="C2729" t="str">
            <v>UN</v>
          </cell>
          <cell r="D2729">
            <v>11.02</v>
          </cell>
          <cell r="E2729">
            <v>27.92</v>
          </cell>
          <cell r="F2729">
            <v>38.94</v>
          </cell>
        </row>
        <row r="2730">
          <cell r="A2730" t="str">
            <v>42.20.160</v>
          </cell>
          <cell r="B2730" t="str">
            <v>Solda exotérmica conexão cabo-cabo horizontal em T, bitola do cabo de 50-50mm² a 95-50mm²</v>
          </cell>
          <cell r="C2730" t="str">
            <v>UN</v>
          </cell>
          <cell r="D2730">
            <v>20.59</v>
          </cell>
          <cell r="E2730">
            <v>27.92</v>
          </cell>
          <cell r="F2730">
            <v>48.51</v>
          </cell>
        </row>
        <row r="2731">
          <cell r="A2731" t="str">
            <v>42.20.170</v>
          </cell>
          <cell r="B2731" t="str">
            <v>Solda exotérmica conexão cabo-cabo horizontal reto, bitola do cabo de 16mm² a 70mm²</v>
          </cell>
          <cell r="C2731" t="str">
            <v>UN</v>
          </cell>
          <cell r="D2731">
            <v>10.95</v>
          </cell>
          <cell r="E2731">
            <v>27.92</v>
          </cell>
          <cell r="F2731">
            <v>38.869999999999997</v>
          </cell>
        </row>
        <row r="2732">
          <cell r="A2732" t="str">
            <v>42.20.190</v>
          </cell>
          <cell r="B2732" t="str">
            <v>Solda exotérmica conexão cabo-haste em X sobreposto, bitola do cabo de 35mm² a 50mm² para haste de 5/8" e 3/4"</v>
          </cell>
          <cell r="C2732" t="str">
            <v>UN</v>
          </cell>
          <cell r="D2732">
            <v>41.84</v>
          </cell>
          <cell r="E2732">
            <v>27.92</v>
          </cell>
          <cell r="F2732">
            <v>69.760000000000005</v>
          </cell>
        </row>
        <row r="2733">
          <cell r="A2733" t="str">
            <v>42.20.210</v>
          </cell>
          <cell r="B2733" t="str">
            <v>Solda exotérmica conexão cabo-haste em T, bitola do cabo de 35mm² para haste de 5/8" e 3/4"</v>
          </cell>
          <cell r="C2733" t="str">
            <v>UN</v>
          </cell>
          <cell r="D2733">
            <v>21.57</v>
          </cell>
          <cell r="E2733">
            <v>27.92</v>
          </cell>
          <cell r="F2733">
            <v>49.49</v>
          </cell>
        </row>
        <row r="2734">
          <cell r="A2734" t="str">
            <v>42.20.220</v>
          </cell>
          <cell r="B2734" t="str">
            <v>Solda exotérmica conexão cabo-haste em T, bitola do cabo de 50mm² a 95mm² para haste de 5/8" e 3/4"</v>
          </cell>
          <cell r="C2734" t="str">
            <v>UN</v>
          </cell>
          <cell r="D2734">
            <v>41.88</v>
          </cell>
          <cell r="E2734">
            <v>27.92</v>
          </cell>
          <cell r="F2734">
            <v>69.8</v>
          </cell>
        </row>
        <row r="2735">
          <cell r="A2735" t="str">
            <v>42.20.230</v>
          </cell>
          <cell r="B2735" t="str">
            <v>Solda exotérmica conexão cabo-haste na lateral, bitola do cabo de 25mm² a 70mm² para haste de 5/8" e 3/4"</v>
          </cell>
          <cell r="C2735" t="str">
            <v>UN</v>
          </cell>
          <cell r="D2735">
            <v>21.7</v>
          </cell>
          <cell r="E2735">
            <v>27.92</v>
          </cell>
          <cell r="F2735">
            <v>49.62</v>
          </cell>
        </row>
        <row r="2736">
          <cell r="A2736" t="str">
            <v>42.20.240</v>
          </cell>
          <cell r="B2736" t="str">
            <v>Solda exotérmica conexão cabo-haste no topo, bitola do cabo de 25mm² a 35mm² para haste de 5/8"</v>
          </cell>
          <cell r="C2736" t="str">
            <v>UN</v>
          </cell>
          <cell r="D2736">
            <v>20.72</v>
          </cell>
          <cell r="E2736">
            <v>27.92</v>
          </cell>
          <cell r="F2736">
            <v>48.64</v>
          </cell>
        </row>
        <row r="2737">
          <cell r="A2737" t="str">
            <v>42.20.250</v>
          </cell>
          <cell r="B2737" t="str">
            <v>Solda exotérmica conexão cabo-haste no topo, bitola do cabo de 50mm² a 95mm² para haste de 5/8" e 3/4"</v>
          </cell>
          <cell r="C2737" t="str">
            <v>UN</v>
          </cell>
          <cell r="D2737">
            <v>20.65</v>
          </cell>
          <cell r="E2737">
            <v>27.92</v>
          </cell>
          <cell r="F2737">
            <v>48.57</v>
          </cell>
        </row>
        <row r="2738">
          <cell r="A2738" t="str">
            <v>42.20.260</v>
          </cell>
          <cell r="B2738" t="str">
            <v>Solda exotérmica conexão cabo-ferro de construção com cabo paralelo, bitola do cabo de 35mm² para haste de 5/8" e 3/4"</v>
          </cell>
          <cell r="C2738" t="str">
            <v>UN</v>
          </cell>
          <cell r="D2738">
            <v>10.68</v>
          </cell>
          <cell r="E2738">
            <v>27.92</v>
          </cell>
          <cell r="F2738">
            <v>38.6</v>
          </cell>
        </row>
        <row r="2739">
          <cell r="A2739" t="str">
            <v>42.20.270</v>
          </cell>
          <cell r="B2739" t="str">
            <v>Solda exotérmica conexão cabo-ferro de construção com cabo paralelo, bitola do cabo de 50mm² a 70mm² para haste de 5/8" e 3/4"</v>
          </cell>
          <cell r="C2739" t="str">
            <v>UN</v>
          </cell>
          <cell r="D2739">
            <v>23.01</v>
          </cell>
          <cell r="E2739">
            <v>27.92</v>
          </cell>
          <cell r="F2739">
            <v>50.93</v>
          </cell>
        </row>
        <row r="2740">
          <cell r="A2740" t="str">
            <v>42.20.280</v>
          </cell>
          <cell r="B2740" t="str">
            <v>Solda exotérmica conexão cabo-ferro de construção com cabo em X sobreposto, bitola do cabo de 35mm² a 70mm² para haste de 5/8"</v>
          </cell>
          <cell r="C2740" t="str">
            <v>UN</v>
          </cell>
          <cell r="D2740">
            <v>21.04</v>
          </cell>
          <cell r="E2740">
            <v>27.92</v>
          </cell>
          <cell r="F2740">
            <v>48.96</v>
          </cell>
        </row>
        <row r="2741">
          <cell r="A2741" t="str">
            <v>42.20.290</v>
          </cell>
          <cell r="B2741" t="str">
            <v>Solda exotérmica conexão cabo-ferro de construção com cabo em X sobreposto, bitola do cabo de 35mm² a 70mm² para haste de 3/8"</v>
          </cell>
          <cell r="C2741" t="str">
            <v>UN</v>
          </cell>
          <cell r="D2741">
            <v>20.98</v>
          </cell>
          <cell r="E2741">
            <v>27.92</v>
          </cell>
          <cell r="F2741">
            <v>48.9</v>
          </cell>
        </row>
        <row r="2742">
          <cell r="A2742" t="str">
            <v>42.20.300</v>
          </cell>
          <cell r="B2742" t="str">
            <v>Solda exotérmica conexão cabo-terminal com duas fixações, bitola do cabo de 25mm² a 50mm² para terminal 3x25</v>
          </cell>
          <cell r="C2742" t="str">
            <v>UN</v>
          </cell>
          <cell r="D2742">
            <v>10.95</v>
          </cell>
          <cell r="E2742">
            <v>27.92</v>
          </cell>
          <cell r="F2742">
            <v>38.869999999999997</v>
          </cell>
        </row>
        <row r="2743">
          <cell r="A2743" t="str">
            <v>42.20.310</v>
          </cell>
          <cell r="B2743" t="str">
            <v>Solda exotérmica conexão cabo-superfície de aço, bitola do cabo de 16mm² a 35mm²</v>
          </cell>
          <cell r="C2743" t="str">
            <v>UN</v>
          </cell>
          <cell r="D2743">
            <v>10.56</v>
          </cell>
          <cell r="E2743">
            <v>27.92</v>
          </cell>
          <cell r="F2743">
            <v>38.479999999999997</v>
          </cell>
        </row>
        <row r="2744">
          <cell r="A2744" t="str">
            <v>42.20.320</v>
          </cell>
          <cell r="B2744" t="str">
            <v>Solda exotérmica conexão cabo-superfície de aço, bitola do cabo de 50mm² a 95mm²</v>
          </cell>
          <cell r="C2744" t="str">
            <v>UN</v>
          </cell>
          <cell r="D2744">
            <v>20.66</v>
          </cell>
          <cell r="E2744">
            <v>27.92</v>
          </cell>
          <cell r="F2744">
            <v>48.58</v>
          </cell>
        </row>
        <row r="2745">
          <cell r="A2745" t="str">
            <v>43</v>
          </cell>
          <cell r="B2745" t="str">
            <v>APARELHOS ELETRICOS, HIDRAULICOS E A GAS.</v>
          </cell>
        </row>
        <row r="2746">
          <cell r="A2746" t="str">
            <v>43.01</v>
          </cell>
          <cell r="B2746" t="str">
            <v>Bebedouros</v>
          </cell>
        </row>
        <row r="2747">
          <cell r="A2747" t="str">
            <v>43.01.012</v>
          </cell>
          <cell r="B2747" t="str">
            <v>Purificador de pressão elétrico em chapa eletrozincado pré-pintada e tampo em aço inoxidável, tipo coluna, capacidade de refrigeração de 2 l/h - simples</v>
          </cell>
          <cell r="C2747" t="str">
            <v>UN</v>
          </cell>
          <cell r="D2747">
            <v>1330.68</v>
          </cell>
          <cell r="E2747">
            <v>78.540000000000006</v>
          </cell>
          <cell r="F2747">
            <v>1409.22</v>
          </cell>
        </row>
        <row r="2748">
          <cell r="A2748" t="str">
            <v>43.01.032</v>
          </cell>
          <cell r="B2748" t="str">
            <v>Purificador de pressão elétrico em chapa eletrozincado pré-pintada e tampo em aço inoxidável, tipo coluna, capacidade de refrigeração de 2 l/h - conjugado</v>
          </cell>
          <cell r="C2748" t="str">
            <v>UN</v>
          </cell>
          <cell r="D2748">
            <v>1678.73</v>
          </cell>
          <cell r="E2748">
            <v>78.540000000000006</v>
          </cell>
          <cell r="F2748">
            <v>1757.27</v>
          </cell>
        </row>
        <row r="2749">
          <cell r="A2749" t="str">
            <v>43.02</v>
          </cell>
          <cell r="B2749" t="str">
            <v>Chuveiros</v>
          </cell>
        </row>
        <row r="2750">
          <cell r="A2750" t="str">
            <v>43.02.010</v>
          </cell>
          <cell r="B2750" t="str">
            <v>Chuveiro frio em PVC, diâmetro de 10 cm</v>
          </cell>
          <cell r="C2750" t="str">
            <v>UN</v>
          </cell>
          <cell r="D2750">
            <v>25.7</v>
          </cell>
          <cell r="E2750">
            <v>27.92</v>
          </cell>
          <cell r="F2750">
            <v>53.62</v>
          </cell>
        </row>
        <row r="2751">
          <cell r="A2751" t="str">
            <v>43.02.070</v>
          </cell>
          <cell r="B2751" t="str">
            <v>Chuveiro com válvula de acionamento antivandalismo, DN= 3/4´</v>
          </cell>
          <cell r="C2751" t="str">
            <v>UN</v>
          </cell>
          <cell r="D2751">
            <v>1335.86</v>
          </cell>
          <cell r="E2751">
            <v>53.03</v>
          </cell>
          <cell r="F2751">
            <v>1388.89</v>
          </cell>
        </row>
        <row r="2752">
          <cell r="A2752" t="str">
            <v>43.02.080</v>
          </cell>
          <cell r="B2752" t="str">
            <v>Chuveiro elétrico de 6.500W / 220V com resistência blindada</v>
          </cell>
          <cell r="C2752" t="str">
            <v>UN</v>
          </cell>
          <cell r="D2752">
            <v>377.57</v>
          </cell>
          <cell r="E2752">
            <v>44.48</v>
          </cell>
          <cell r="F2752">
            <v>422.05</v>
          </cell>
        </row>
        <row r="2753">
          <cell r="A2753" t="str">
            <v>43.02.100</v>
          </cell>
          <cell r="B2753" t="str">
            <v>Chuveiro com jato regulável em metal com acabamento cromado</v>
          </cell>
          <cell r="C2753" t="str">
            <v>UN</v>
          </cell>
          <cell r="D2753">
            <v>168.86</v>
          </cell>
          <cell r="E2753">
            <v>27.92</v>
          </cell>
          <cell r="F2753">
            <v>196.78</v>
          </cell>
        </row>
        <row r="2754">
          <cell r="A2754" t="str">
            <v>43.02.122</v>
          </cell>
          <cell r="B2754" t="str">
            <v>Chuveiro frio em PVC, com registro e tubo de ligação acoplados</v>
          </cell>
          <cell r="C2754" t="str">
            <v>UN</v>
          </cell>
          <cell r="D2754">
            <v>14.67</v>
          </cell>
          <cell r="E2754">
            <v>33.590000000000003</v>
          </cell>
          <cell r="F2754">
            <v>48.26</v>
          </cell>
        </row>
        <row r="2755">
          <cell r="A2755" t="str">
            <v>43.02.140</v>
          </cell>
          <cell r="B2755" t="str">
            <v>Chuveiro elétrico de 5.500 W / 220 V em PVC</v>
          </cell>
          <cell r="C2755" t="str">
            <v>UN</v>
          </cell>
          <cell r="D2755">
            <v>92.31</v>
          </cell>
          <cell r="E2755">
            <v>44.48</v>
          </cell>
          <cell r="F2755">
            <v>136.79</v>
          </cell>
        </row>
        <row r="2756">
          <cell r="A2756" t="str">
            <v>43.02.160</v>
          </cell>
          <cell r="B2756" t="str">
            <v>Chuveiro lava-olhos, acionamento manual, tubulação em ferro galvanizado com pintura epóxi cor verde</v>
          </cell>
          <cell r="C2756" t="str">
            <v>UN</v>
          </cell>
          <cell r="D2756">
            <v>2070.27</v>
          </cell>
          <cell r="E2756">
            <v>111.66</v>
          </cell>
          <cell r="F2756">
            <v>2181.9299999999998</v>
          </cell>
        </row>
        <row r="2757">
          <cell r="A2757" t="str">
            <v>43.02.180</v>
          </cell>
          <cell r="B2757" t="str">
            <v>Ducha eletrônica de 6.800W até 7.900 W / 220 V</v>
          </cell>
          <cell r="C2757" t="str">
            <v>UN</v>
          </cell>
          <cell r="D2757">
            <v>160.65</v>
          </cell>
          <cell r="E2757">
            <v>44.48</v>
          </cell>
          <cell r="F2757">
            <v>205.13</v>
          </cell>
        </row>
        <row r="2758">
          <cell r="A2758" t="str">
            <v>43.03</v>
          </cell>
          <cell r="B2758" t="str">
            <v>Aquecedores</v>
          </cell>
        </row>
        <row r="2759">
          <cell r="A2759" t="str">
            <v>43.03.050</v>
          </cell>
          <cell r="B2759" t="str">
            <v>Aquecedor a gás de acumulação, capacidade 300 l</v>
          </cell>
          <cell r="C2759" t="str">
            <v>UN</v>
          </cell>
          <cell r="D2759">
            <v>36082.82</v>
          </cell>
          <cell r="E2759">
            <v>223.32</v>
          </cell>
          <cell r="F2759">
            <v>36306.14</v>
          </cell>
        </row>
        <row r="2760">
          <cell r="A2760" t="str">
            <v>43.03.130</v>
          </cell>
          <cell r="B2760" t="str">
            <v>Aquecedor a gás de acumulação, capacidade 500 l</v>
          </cell>
          <cell r="C2760" t="str">
            <v>UN</v>
          </cell>
          <cell r="D2760">
            <v>40198.36</v>
          </cell>
          <cell r="E2760">
            <v>251.24</v>
          </cell>
          <cell r="F2760">
            <v>40449.599999999999</v>
          </cell>
        </row>
        <row r="2761">
          <cell r="A2761" t="str">
            <v>43.03.212</v>
          </cell>
          <cell r="B2761" t="str">
            <v>Aquecedor de passagem elétrico individual, baixa pressão - 5.000 W / 6.400 W</v>
          </cell>
          <cell r="C2761" t="str">
            <v>UN</v>
          </cell>
          <cell r="D2761">
            <v>606.91</v>
          </cell>
          <cell r="E2761">
            <v>279.14999999999998</v>
          </cell>
          <cell r="F2761">
            <v>886.06</v>
          </cell>
        </row>
        <row r="2762">
          <cell r="A2762" t="str">
            <v>43.03.220</v>
          </cell>
          <cell r="B2762" t="str">
            <v>Sistema de aquecimento de passagem a gás com sistema misturador para abastecimento de até 08 duchas</v>
          </cell>
          <cell r="C2762" t="str">
            <v>CJ</v>
          </cell>
          <cell r="D2762">
            <v>20842.87</v>
          </cell>
          <cell r="E2762">
            <v>5919.84</v>
          </cell>
          <cell r="F2762">
            <v>26762.71</v>
          </cell>
        </row>
        <row r="2763">
          <cell r="A2763" t="str">
            <v>43.03.500</v>
          </cell>
          <cell r="B2763" t="str">
            <v>Coletor em alumínio para sistema de aquecimento solar com área coletora até 1,60 m²</v>
          </cell>
          <cell r="C2763" t="str">
            <v>UN</v>
          </cell>
          <cell r="D2763">
            <v>1226.48</v>
          </cell>
          <cell r="E2763">
            <v>57.92</v>
          </cell>
          <cell r="F2763">
            <v>1284.4000000000001</v>
          </cell>
        </row>
        <row r="2764">
          <cell r="A2764" t="str">
            <v>43.03.510</v>
          </cell>
          <cell r="B2764" t="str">
            <v>Coletor em alumínio para sistema de aquecimento solar com área coletora até 2,00 m²</v>
          </cell>
          <cell r="C2764" t="str">
            <v>UN</v>
          </cell>
          <cell r="D2764">
            <v>1953.22</v>
          </cell>
          <cell r="E2764">
            <v>72.39</v>
          </cell>
          <cell r="F2764">
            <v>2025.61</v>
          </cell>
        </row>
        <row r="2765">
          <cell r="A2765" t="str">
            <v>43.03.550</v>
          </cell>
          <cell r="B2765" t="str">
            <v>Reservatório térmico horizontal em aço inoxidável AISI 304, capacidade de 500 litros</v>
          </cell>
          <cell r="C2765" t="str">
            <v>UN</v>
          </cell>
          <cell r="D2765">
            <v>3579.31</v>
          </cell>
          <cell r="E2765">
            <v>78.540000000000006</v>
          </cell>
          <cell r="F2765">
            <v>3657.85</v>
          </cell>
        </row>
        <row r="2766">
          <cell r="A2766" t="str">
            <v>43.04</v>
          </cell>
          <cell r="B2766" t="str">
            <v>Torneiras eletricas</v>
          </cell>
        </row>
        <row r="2767">
          <cell r="A2767" t="str">
            <v>43.04.020</v>
          </cell>
          <cell r="B2767" t="str">
            <v>Torneira elétrica</v>
          </cell>
          <cell r="C2767" t="str">
            <v>UN</v>
          </cell>
          <cell r="D2767">
            <v>219.51</v>
          </cell>
          <cell r="E2767">
            <v>44.48</v>
          </cell>
          <cell r="F2767">
            <v>263.99</v>
          </cell>
        </row>
        <row r="2768">
          <cell r="A2768" t="str">
            <v>43.05</v>
          </cell>
          <cell r="B2768" t="str">
            <v>Exaustor, ventilador e circulador de ar</v>
          </cell>
        </row>
        <row r="2769">
          <cell r="A2769" t="str">
            <v>43.05.030</v>
          </cell>
          <cell r="B2769" t="str">
            <v>Exaustor elétrico em plástico, vazão de 150 a 190m³/h</v>
          </cell>
          <cell r="C2769" t="str">
            <v>UN</v>
          </cell>
          <cell r="D2769">
            <v>430.41</v>
          </cell>
          <cell r="E2769">
            <v>55.83</v>
          </cell>
          <cell r="F2769">
            <v>486.24</v>
          </cell>
        </row>
        <row r="2770">
          <cell r="A2770" t="str">
            <v>43.05.100</v>
          </cell>
          <cell r="B2770" t="str">
            <v>Insuflador de ar compacto, para renovação de ar em ambientes, vazão máxima 93 m³/h</v>
          </cell>
          <cell r="C2770" t="str">
            <v>UN</v>
          </cell>
          <cell r="D2770">
            <v>339.28</v>
          </cell>
          <cell r="E2770">
            <v>55.83</v>
          </cell>
          <cell r="F2770">
            <v>395.11</v>
          </cell>
        </row>
        <row r="2771">
          <cell r="A2771" t="str">
            <v>43.06</v>
          </cell>
          <cell r="B2771" t="str">
            <v>Emissores de som</v>
          </cell>
        </row>
        <row r="2772">
          <cell r="A2772" t="str">
            <v>43.06.010</v>
          </cell>
          <cell r="B2772" t="str">
            <v>Cigarra de embutir 50/60HZ até 127V, com placa</v>
          </cell>
          <cell r="C2772" t="str">
            <v>UN</v>
          </cell>
          <cell r="D2772">
            <v>38.43</v>
          </cell>
          <cell r="E2772">
            <v>27.92</v>
          </cell>
          <cell r="F2772">
            <v>66.349999999999994</v>
          </cell>
        </row>
        <row r="2773">
          <cell r="A2773" t="str">
            <v>43.07</v>
          </cell>
          <cell r="B2773" t="str">
            <v>Aparelho condicionador de ar</v>
          </cell>
        </row>
        <row r="2774">
          <cell r="A2774" t="str">
            <v>43.07.070</v>
          </cell>
          <cell r="B2774" t="str">
            <v>Ar condicionado a frio, tipo split piso teto com capacidade de 48.000 BTU/h</v>
          </cell>
          <cell r="C2774" t="str">
            <v>CJ</v>
          </cell>
          <cell r="D2774">
            <v>15978.68</v>
          </cell>
          <cell r="E2774">
            <v>453.1</v>
          </cell>
          <cell r="F2774">
            <v>16431.78</v>
          </cell>
        </row>
        <row r="2775">
          <cell r="A2775" t="str">
            <v>43.07.300</v>
          </cell>
          <cell r="B2775" t="str">
            <v>Ar condicionado a frio, tipo split cassete com capacidade de 18.000 BTU/h</v>
          </cell>
          <cell r="C2775" t="str">
            <v>CJ</v>
          </cell>
          <cell r="D2775">
            <v>8823.34</v>
          </cell>
          <cell r="E2775">
            <v>438.86</v>
          </cell>
          <cell r="F2775">
            <v>9262.2000000000007</v>
          </cell>
        </row>
        <row r="2776">
          <cell r="A2776" t="str">
            <v>43.07.310</v>
          </cell>
          <cell r="B2776" t="str">
            <v>Ar condicionado a frio, tipo split cassete com capacidade de 24.000 BTU/h</v>
          </cell>
          <cell r="C2776" t="str">
            <v>CJ</v>
          </cell>
          <cell r="D2776">
            <v>10284.6</v>
          </cell>
          <cell r="E2776">
            <v>453.1</v>
          </cell>
          <cell r="F2776">
            <v>10737.7</v>
          </cell>
        </row>
        <row r="2777">
          <cell r="A2777" t="str">
            <v>43.07.320</v>
          </cell>
          <cell r="B2777" t="str">
            <v>Ar condicionado a frio, tipo split cassete com capacidade de 36.000 BTU/h</v>
          </cell>
          <cell r="C2777" t="str">
            <v>CJ</v>
          </cell>
          <cell r="D2777">
            <v>14214.35</v>
          </cell>
          <cell r="E2777">
            <v>453.1</v>
          </cell>
          <cell r="F2777">
            <v>14667.45</v>
          </cell>
        </row>
        <row r="2778">
          <cell r="A2778" t="str">
            <v>43.07.330</v>
          </cell>
          <cell r="B2778" t="str">
            <v>Ar condicionado a frio, tipo split parede com capacidade de 12.000 BTU/h</v>
          </cell>
          <cell r="C2778" t="str">
            <v>CJ</v>
          </cell>
          <cell r="D2778">
            <v>3622.09</v>
          </cell>
          <cell r="E2778">
            <v>438.86</v>
          </cell>
          <cell r="F2778">
            <v>4060.95</v>
          </cell>
        </row>
        <row r="2779">
          <cell r="A2779" t="str">
            <v>43.07.340</v>
          </cell>
          <cell r="B2779" t="str">
            <v>Ar condicionado a frio, tipo split parede com capacidade de 18.000 BTU/h</v>
          </cell>
          <cell r="C2779" t="str">
            <v>CJ</v>
          </cell>
          <cell r="D2779">
            <v>5066.1000000000004</v>
          </cell>
          <cell r="E2779">
            <v>438.86</v>
          </cell>
          <cell r="F2779">
            <v>5504.96</v>
          </cell>
        </row>
        <row r="2780">
          <cell r="A2780" t="str">
            <v>43.07.350</v>
          </cell>
          <cell r="B2780" t="str">
            <v>Ar condicionado a frio, tipo split parede com capacidade de 24.000 BTU/h</v>
          </cell>
          <cell r="C2780" t="str">
            <v>CJ</v>
          </cell>
          <cell r="D2780">
            <v>8061.71</v>
          </cell>
          <cell r="E2780">
            <v>453.1</v>
          </cell>
          <cell r="F2780">
            <v>8514.81</v>
          </cell>
        </row>
        <row r="2781">
          <cell r="A2781" t="str">
            <v>43.07.360</v>
          </cell>
          <cell r="B2781" t="str">
            <v>Ar condicionado a frio, tipo split parede com capacidade de 30.000 BTU/h</v>
          </cell>
          <cell r="C2781" t="str">
            <v>CJ</v>
          </cell>
          <cell r="D2781">
            <v>8805.64</v>
          </cell>
          <cell r="E2781">
            <v>453.1</v>
          </cell>
          <cell r="F2781">
            <v>9258.74</v>
          </cell>
        </row>
        <row r="2782">
          <cell r="A2782" t="str">
            <v>43.07.380</v>
          </cell>
          <cell r="B2782" t="str">
            <v>Ar condicionado a frio, tipo split piso teto com capacidade de 24.000 BTU/h</v>
          </cell>
          <cell r="C2782" t="str">
            <v>CJ</v>
          </cell>
          <cell r="D2782">
            <v>7558.44</v>
          </cell>
          <cell r="E2782">
            <v>453.1</v>
          </cell>
          <cell r="F2782">
            <v>8011.54</v>
          </cell>
        </row>
        <row r="2783">
          <cell r="A2783" t="str">
            <v>43.07.390</v>
          </cell>
          <cell r="B2783" t="str">
            <v>Ar condicionado a frio, tipo split piso teto com capacidade de 36.000 BTU/h</v>
          </cell>
          <cell r="C2783" t="str">
            <v>CJ</v>
          </cell>
          <cell r="D2783">
            <v>11062.86</v>
          </cell>
          <cell r="E2783">
            <v>453.1</v>
          </cell>
          <cell r="F2783">
            <v>11515.96</v>
          </cell>
        </row>
        <row r="2784">
          <cell r="A2784" t="str">
            <v>43.08</v>
          </cell>
          <cell r="B2784" t="str">
            <v>Equipamentos para sistema VRF ar condicionado</v>
          </cell>
        </row>
        <row r="2785">
          <cell r="A2785" t="str">
            <v>43.08.001</v>
          </cell>
          <cell r="B2785" t="str">
            <v>Condensador para sistema VRF de ar condicionado, capacidade até 6 TR</v>
          </cell>
          <cell r="C2785" t="str">
            <v>UN</v>
          </cell>
          <cell r="D2785">
            <v>45332.88</v>
          </cell>
          <cell r="E2785">
            <v>1024.72</v>
          </cell>
          <cell r="F2785">
            <v>46357.599999999999</v>
          </cell>
        </row>
        <row r="2786">
          <cell r="A2786" t="str">
            <v>43.08.002</v>
          </cell>
          <cell r="B2786" t="str">
            <v>Condensador para sistema VRF de ar condicionado, capacidade de 8 TR a 10 TR</v>
          </cell>
          <cell r="C2786" t="str">
            <v>UN</v>
          </cell>
          <cell r="D2786">
            <v>52402.79</v>
          </cell>
          <cell r="E2786">
            <v>1024.72</v>
          </cell>
          <cell r="F2786">
            <v>53427.51</v>
          </cell>
        </row>
        <row r="2787">
          <cell r="A2787" t="str">
            <v>43.08.003</v>
          </cell>
          <cell r="B2787" t="str">
            <v>Condensador para sistema VRF de ar condicionado, capacidade de 11 TR a 13 TR</v>
          </cell>
          <cell r="C2787" t="str">
            <v>UN</v>
          </cell>
          <cell r="D2787">
            <v>60547.57</v>
          </cell>
          <cell r="E2787">
            <v>1024.72</v>
          </cell>
          <cell r="F2787">
            <v>61572.29</v>
          </cell>
        </row>
        <row r="2788">
          <cell r="A2788" t="str">
            <v>43.08.004</v>
          </cell>
          <cell r="B2788" t="str">
            <v>Condensador para sistema VRF de ar condicionado, capacidade de 14 TR a 16 TR</v>
          </cell>
          <cell r="C2788" t="str">
            <v>UN</v>
          </cell>
          <cell r="D2788">
            <v>67473.42</v>
          </cell>
          <cell r="E2788">
            <v>1024.72</v>
          </cell>
          <cell r="F2788">
            <v>68498.14</v>
          </cell>
        </row>
        <row r="2789">
          <cell r="A2789" t="str">
            <v>43.08.020</v>
          </cell>
          <cell r="B2789" t="str">
            <v>Evaporador para sistema VRF de ar condicionado, tipo parede, capacidade de 1 TR</v>
          </cell>
          <cell r="C2789" t="str">
            <v>UN</v>
          </cell>
          <cell r="D2789">
            <v>4358.7700000000004</v>
          </cell>
          <cell r="E2789">
            <v>896.63</v>
          </cell>
          <cell r="F2789">
            <v>5255.4</v>
          </cell>
        </row>
        <row r="2790">
          <cell r="A2790" t="str">
            <v>43.08.021</v>
          </cell>
          <cell r="B2790" t="str">
            <v>Evaporador para sistema VRF de ar condicionado, tipo parede, capacidade de 2 TR</v>
          </cell>
          <cell r="C2790" t="str">
            <v>UN</v>
          </cell>
          <cell r="D2790">
            <v>5635.14</v>
          </cell>
          <cell r="E2790">
            <v>896.63</v>
          </cell>
          <cell r="F2790">
            <v>6531.77</v>
          </cell>
        </row>
        <row r="2791">
          <cell r="A2791" t="str">
            <v>43.08.022</v>
          </cell>
          <cell r="B2791" t="str">
            <v>Evaporador para sistema VRF de ar condicionado, tipo parede, capacidade de 3 TR</v>
          </cell>
          <cell r="C2791" t="str">
            <v>UN</v>
          </cell>
          <cell r="D2791">
            <v>7577.02</v>
          </cell>
          <cell r="E2791">
            <v>896.63</v>
          </cell>
          <cell r="F2791">
            <v>8473.65</v>
          </cell>
        </row>
        <row r="2792">
          <cell r="A2792" t="str">
            <v>43.08.030</v>
          </cell>
          <cell r="B2792" t="str">
            <v>Evaporador para sistema VRF de ar condicionado, tipo piso teto, capacidade de 1 TR</v>
          </cell>
          <cell r="C2792" t="str">
            <v>UN</v>
          </cell>
          <cell r="D2792">
            <v>4852.32</v>
          </cell>
          <cell r="E2792">
            <v>896.63</v>
          </cell>
          <cell r="F2792">
            <v>5748.95</v>
          </cell>
        </row>
        <row r="2793">
          <cell r="A2793" t="str">
            <v>43.08.031</v>
          </cell>
          <cell r="B2793" t="str">
            <v>Evaporador para sistema VRF de ar condicionado, tipo piso teto, capacidade de 2 TR</v>
          </cell>
          <cell r="C2793" t="str">
            <v>UN</v>
          </cell>
          <cell r="D2793">
            <v>5587.27</v>
          </cell>
          <cell r="E2793">
            <v>896.63</v>
          </cell>
          <cell r="F2793">
            <v>6483.9</v>
          </cell>
        </row>
        <row r="2794">
          <cell r="A2794" t="str">
            <v>43.08.032</v>
          </cell>
          <cell r="B2794" t="str">
            <v>Evaporador para sistema VRF de ar condicionado, tipo piso teto, capacidade de 3 TR</v>
          </cell>
          <cell r="C2794" t="str">
            <v>UN</v>
          </cell>
          <cell r="D2794">
            <v>6633.47</v>
          </cell>
          <cell r="E2794">
            <v>896.63</v>
          </cell>
          <cell r="F2794">
            <v>7530.1</v>
          </cell>
        </row>
        <row r="2795">
          <cell r="A2795" t="str">
            <v>43.08.033</v>
          </cell>
          <cell r="B2795" t="str">
            <v>Evaporador para sistema VRF de ar condicionado, tipo piso teto, capacidade de 4 TR</v>
          </cell>
          <cell r="C2795" t="str">
            <v>UN</v>
          </cell>
          <cell r="D2795">
            <v>7683.04</v>
          </cell>
          <cell r="E2795">
            <v>896.63</v>
          </cell>
          <cell r="F2795">
            <v>8579.67</v>
          </cell>
        </row>
        <row r="2796">
          <cell r="A2796" t="str">
            <v>43.08.040</v>
          </cell>
          <cell r="B2796" t="str">
            <v>Evaporador para sistema VRF de ar condicionado, tipo cassete, capacidade de 1 TR</v>
          </cell>
          <cell r="C2796" t="str">
            <v>UN</v>
          </cell>
          <cell r="D2796">
            <v>4478.24</v>
          </cell>
          <cell r="E2796">
            <v>896.63</v>
          </cell>
          <cell r="F2796">
            <v>5374.87</v>
          </cell>
        </row>
        <row r="2797">
          <cell r="A2797" t="str">
            <v>43.08.041</v>
          </cell>
          <cell r="B2797" t="str">
            <v>Evaporador para sistema VRF de ar condicionado, tipo cassete, capacidade de 2 TR</v>
          </cell>
          <cell r="C2797" t="str">
            <v>UN</v>
          </cell>
          <cell r="D2797">
            <v>5087.87</v>
          </cell>
          <cell r="E2797">
            <v>896.63</v>
          </cell>
          <cell r="F2797">
            <v>5984.5</v>
          </cell>
        </row>
        <row r="2798">
          <cell r="A2798" t="str">
            <v>43.08.042</v>
          </cell>
          <cell r="B2798" t="str">
            <v>Evaporador para sistema VRF de ar condicionado, tipo cassete, capacidade de 3 TR</v>
          </cell>
          <cell r="C2798" t="str">
            <v>UN</v>
          </cell>
          <cell r="D2798">
            <v>5522.32</v>
          </cell>
          <cell r="E2798">
            <v>896.63</v>
          </cell>
          <cell r="F2798">
            <v>6418.95</v>
          </cell>
        </row>
        <row r="2799">
          <cell r="A2799" t="str">
            <v>43.08.043</v>
          </cell>
          <cell r="B2799" t="str">
            <v>Evaporador para sistema VRF de ar condicionado, tipo cassete, capacidade de 4 TR</v>
          </cell>
          <cell r="C2799" t="str">
            <v>UN</v>
          </cell>
          <cell r="D2799">
            <v>5703.45</v>
          </cell>
          <cell r="E2799">
            <v>896.63</v>
          </cell>
          <cell r="F2799">
            <v>6600.08</v>
          </cell>
        </row>
        <row r="2800">
          <cell r="A2800" t="str">
            <v>43.10</v>
          </cell>
          <cell r="B2800" t="str">
            <v>Bombas centrifugas, uso geral</v>
          </cell>
        </row>
        <row r="2801">
          <cell r="A2801" t="str">
            <v>43.10.050</v>
          </cell>
          <cell r="B2801" t="str">
            <v>Conjunto motor-bomba (centrífuga) 10 cv, monoestágio, Hman= 24 a 36 mca, Q= 53 a 45 m³/h</v>
          </cell>
          <cell r="C2801" t="str">
            <v>UN</v>
          </cell>
          <cell r="D2801">
            <v>10794.74</v>
          </cell>
          <cell r="E2801">
            <v>314.16000000000003</v>
          </cell>
          <cell r="F2801">
            <v>11108.9</v>
          </cell>
        </row>
        <row r="2802">
          <cell r="A2802" t="str">
            <v>43.10.090</v>
          </cell>
          <cell r="B2802" t="str">
            <v>Conjunto motor-bomba (centrífuga) 20 cv, monoestágio, Hman= 40 a 70 mca, Q= 76 a 28 m³/h</v>
          </cell>
          <cell r="C2802" t="str">
            <v>UN</v>
          </cell>
          <cell r="D2802">
            <v>19086.03</v>
          </cell>
          <cell r="E2802">
            <v>314.16000000000003</v>
          </cell>
          <cell r="F2802">
            <v>19400.189999999999</v>
          </cell>
        </row>
        <row r="2803">
          <cell r="A2803" t="str">
            <v>43.10.110</v>
          </cell>
          <cell r="B2803" t="str">
            <v>Conjunto motor-bomba (centrífuga) 5 cv, monoestágio, Hmam= 14 a 26 mca, Q= 56 a 30 m³/h</v>
          </cell>
          <cell r="C2803" t="str">
            <v>UN</v>
          </cell>
          <cell r="D2803">
            <v>5459.79</v>
          </cell>
          <cell r="E2803">
            <v>314.16000000000003</v>
          </cell>
          <cell r="F2803">
            <v>5773.95</v>
          </cell>
        </row>
        <row r="2804">
          <cell r="A2804" t="str">
            <v>43.10.130</v>
          </cell>
          <cell r="B2804" t="str">
            <v>Conjunto motor-bomba (centrífuga) 3/4 cv, monoestágio, Hman= 10 a 16 mca, Q= 12,7 a 8 m³/h</v>
          </cell>
          <cell r="C2804" t="str">
            <v>UN</v>
          </cell>
          <cell r="D2804">
            <v>2442.4899999999998</v>
          </cell>
          <cell r="E2804">
            <v>314.16000000000003</v>
          </cell>
          <cell r="F2804">
            <v>2756.65</v>
          </cell>
        </row>
        <row r="2805">
          <cell r="A2805" t="str">
            <v>43.10.210</v>
          </cell>
          <cell r="B2805" t="str">
            <v>Conjunto motor-bomba (centrífuga) 60 cv, monoestágio, Hman= 90 a 125 mca, Q= 115 a 50 m³/h</v>
          </cell>
          <cell r="C2805" t="str">
            <v>UN</v>
          </cell>
          <cell r="D2805">
            <v>53577.38</v>
          </cell>
          <cell r="E2805">
            <v>314.16000000000003</v>
          </cell>
          <cell r="F2805">
            <v>53891.54</v>
          </cell>
        </row>
        <row r="2806">
          <cell r="A2806" t="str">
            <v>43.10.230</v>
          </cell>
          <cell r="B2806" t="str">
            <v>Conjunto motor-bomba (centrífuga) 2 cv, monoestágio, Hman= 12 a 27 mca, Q= 25 a 8 m³/h</v>
          </cell>
          <cell r="C2806" t="str">
            <v>UN</v>
          </cell>
          <cell r="D2806">
            <v>3750.66</v>
          </cell>
          <cell r="E2806">
            <v>314.16000000000003</v>
          </cell>
          <cell r="F2806">
            <v>4064.82</v>
          </cell>
        </row>
        <row r="2807">
          <cell r="A2807" t="str">
            <v>43.10.250</v>
          </cell>
          <cell r="B2807" t="str">
            <v>Conjunto motor-bomba (centrífuga) 15 cv, monoestágio, Hman= 30 a 60 mca, Q= 82 a 20 m³/h</v>
          </cell>
          <cell r="C2807" t="str">
            <v>UN</v>
          </cell>
          <cell r="D2807">
            <v>12390.63</v>
          </cell>
          <cell r="E2807">
            <v>314.16000000000003</v>
          </cell>
          <cell r="F2807">
            <v>12704.79</v>
          </cell>
        </row>
        <row r="2808">
          <cell r="A2808" t="str">
            <v>43.10.290</v>
          </cell>
          <cell r="B2808" t="str">
            <v>Conjunto motor-bomba (centrífuga) 5 cv, monoestágio, Hman= 24 a 33 mca, Q= 41,6 a 35,2 m³/h</v>
          </cell>
          <cell r="C2808" t="str">
            <v>UN</v>
          </cell>
          <cell r="D2808">
            <v>5415.61</v>
          </cell>
          <cell r="E2808">
            <v>314.16000000000003</v>
          </cell>
          <cell r="F2808">
            <v>5729.77</v>
          </cell>
        </row>
        <row r="2809">
          <cell r="A2809" t="str">
            <v>43.10.450</v>
          </cell>
          <cell r="B2809" t="str">
            <v>Conjunto motor-bomba (centrífuga) 30 cv, monoestágio, Hman= 20 a 50 mca, Q= 197 a 112 m³/h</v>
          </cell>
          <cell r="C2809" t="str">
            <v>UN</v>
          </cell>
          <cell r="D2809">
            <v>20879.3</v>
          </cell>
          <cell r="E2809">
            <v>314.16000000000003</v>
          </cell>
          <cell r="F2809">
            <v>21193.46</v>
          </cell>
        </row>
        <row r="2810">
          <cell r="A2810" t="str">
            <v>43.10.452</v>
          </cell>
          <cell r="B2810" t="str">
            <v>Conjunto motor-bomba (centrífuga) 1,5 cv, multiestágio, Hman= 20 a 35 mca, Q= 7,1 a 4,5 m³/h</v>
          </cell>
          <cell r="C2810" t="str">
            <v>UN</v>
          </cell>
          <cell r="D2810">
            <v>3637.99</v>
          </cell>
          <cell r="E2810">
            <v>314.16000000000003</v>
          </cell>
          <cell r="F2810">
            <v>3952.15</v>
          </cell>
        </row>
        <row r="2811">
          <cell r="A2811" t="str">
            <v>43.10.454</v>
          </cell>
          <cell r="B2811" t="str">
            <v>Conjunto motor-bomba (centrífuga) 3 cv, multiestágio, Hman= 30 a 45 mca, Q= 12,4 a 8,4 m³/h</v>
          </cell>
          <cell r="C2811" t="str">
            <v>UN</v>
          </cell>
          <cell r="D2811">
            <v>5742.67</v>
          </cell>
          <cell r="E2811">
            <v>314.16000000000003</v>
          </cell>
          <cell r="F2811">
            <v>6056.83</v>
          </cell>
        </row>
        <row r="2812">
          <cell r="A2812" t="str">
            <v>43.10.456</v>
          </cell>
          <cell r="B2812" t="str">
            <v>Conjunto motor-bomba (centrífuga) 3 cv, multiestágio, Hman= 35 a 60 mca, Q= 7,8 a 5,8 m³/h</v>
          </cell>
          <cell r="C2812" t="str">
            <v>UN</v>
          </cell>
          <cell r="D2812">
            <v>5844.03</v>
          </cell>
          <cell r="E2812">
            <v>314.16000000000003</v>
          </cell>
          <cell r="F2812">
            <v>6158.19</v>
          </cell>
        </row>
        <row r="2813">
          <cell r="A2813" t="str">
            <v>43.10.480</v>
          </cell>
          <cell r="B2813" t="str">
            <v>Conjunto motor-bomba (centrífuga) 7,5 cv, multiestágio, Hman= 30 a 80 mca, Q= 21,6 a 12,0 m³/h</v>
          </cell>
          <cell r="C2813" t="str">
            <v>UN</v>
          </cell>
          <cell r="D2813">
            <v>9036.24</v>
          </cell>
          <cell r="E2813">
            <v>314.16000000000003</v>
          </cell>
          <cell r="F2813">
            <v>9350.4</v>
          </cell>
        </row>
        <row r="2814">
          <cell r="A2814" t="str">
            <v>43.10.490</v>
          </cell>
          <cell r="B2814" t="str">
            <v>Conjunto motor-bomba (centrífuga) 5 cv, multiestágio, Hman= 25 a 50 mca, Q= 21,0 a 13,3 m³/h</v>
          </cell>
          <cell r="C2814" t="str">
            <v>UN</v>
          </cell>
          <cell r="D2814">
            <v>6201.87</v>
          </cell>
          <cell r="E2814">
            <v>314.16000000000003</v>
          </cell>
          <cell r="F2814">
            <v>6516.03</v>
          </cell>
        </row>
        <row r="2815">
          <cell r="A2815" t="str">
            <v>43.10.620</v>
          </cell>
          <cell r="B2815" t="str">
            <v>Conjunto motor-bomba (centrífuga), 0,5 cv, monoestágio, Hman= 10 a 20 mca, Q= 7,5 a 1,5 m³/h</v>
          </cell>
          <cell r="C2815" t="str">
            <v>UN</v>
          </cell>
          <cell r="D2815">
            <v>1971.8</v>
          </cell>
          <cell r="E2815">
            <v>314.16000000000003</v>
          </cell>
          <cell r="F2815">
            <v>2285.96</v>
          </cell>
        </row>
        <row r="2816">
          <cell r="A2816" t="str">
            <v>43.10.670</v>
          </cell>
          <cell r="B2816" t="str">
            <v>Conjunto motor-bomba (centrífuga) 0,5 cv, monoestágio, trifásico, Hman= 9 a 21 mca, Q= 8,3 a 2,0 m³/h</v>
          </cell>
          <cell r="C2816" t="str">
            <v>UN</v>
          </cell>
          <cell r="D2816">
            <v>1832.16</v>
          </cell>
          <cell r="E2816">
            <v>314.16000000000003</v>
          </cell>
          <cell r="F2816">
            <v>2146.3200000000002</v>
          </cell>
        </row>
        <row r="2817">
          <cell r="A2817" t="str">
            <v>43.10.730</v>
          </cell>
          <cell r="B2817" t="str">
            <v>Conjunto motor-bomba (centrífuga) 30 cv, monoestágio trifásico, Hman= 70 a 94 mca, Q= 34,80 a 61,7 m³/h</v>
          </cell>
          <cell r="C2817" t="str">
            <v>UN</v>
          </cell>
          <cell r="D2817">
            <v>21839.32</v>
          </cell>
          <cell r="E2817">
            <v>314.16000000000003</v>
          </cell>
          <cell r="F2817">
            <v>22153.48</v>
          </cell>
        </row>
        <row r="2818">
          <cell r="A2818" t="str">
            <v>43.10.740</v>
          </cell>
          <cell r="B2818" t="str">
            <v>Conjunto motor-bomba (centrífuga) 20 cv, monoestágio trifásico, Hman= 62 a 90 mca, Q= 21,1 a 43,8 m³/h</v>
          </cell>
          <cell r="C2818" t="str">
            <v>UN</v>
          </cell>
          <cell r="D2818">
            <v>15592.23</v>
          </cell>
          <cell r="E2818">
            <v>314.16000000000003</v>
          </cell>
          <cell r="F2818">
            <v>15906.39</v>
          </cell>
        </row>
        <row r="2819">
          <cell r="A2819" t="str">
            <v>43.10.750</v>
          </cell>
          <cell r="B2819" t="str">
            <v>Conjunto motor-bomba (centrífuga) 1 cv, monoestágio trifásico, Hman= 8 a 25 mca e Q= 11 a 1,50 m³/h</v>
          </cell>
          <cell r="C2819" t="str">
            <v>UN</v>
          </cell>
          <cell r="D2819">
            <v>2566.7800000000002</v>
          </cell>
          <cell r="E2819">
            <v>314.16000000000003</v>
          </cell>
          <cell r="F2819">
            <v>2880.94</v>
          </cell>
        </row>
        <row r="2820">
          <cell r="A2820" t="str">
            <v>43.10.770</v>
          </cell>
          <cell r="B2820" t="str">
            <v>Conjunto motor-bomba (centrífuga) 40 cv, monoestágio trifásico, Hman= 45 a 75 mca e Q= 120 a 75 m³/h</v>
          </cell>
          <cell r="C2820" t="str">
            <v>UN</v>
          </cell>
          <cell r="D2820">
            <v>27373.61</v>
          </cell>
          <cell r="E2820">
            <v>314.16000000000003</v>
          </cell>
          <cell r="F2820">
            <v>27687.77</v>
          </cell>
        </row>
        <row r="2821">
          <cell r="A2821" t="str">
            <v>43.10.780</v>
          </cell>
          <cell r="B2821" t="str">
            <v>Conjunto motor-bomba (centrífuga) 50 cv, monoestágio trifásico, Hman= 61 a 81 mca e Q= 170 a 80 m³/h</v>
          </cell>
          <cell r="C2821" t="str">
            <v>UN</v>
          </cell>
          <cell r="D2821">
            <v>30074.15</v>
          </cell>
          <cell r="E2821">
            <v>314.16000000000003</v>
          </cell>
          <cell r="F2821">
            <v>30388.31</v>
          </cell>
        </row>
        <row r="2822">
          <cell r="A2822" t="str">
            <v>43.10.790</v>
          </cell>
          <cell r="B2822" t="str">
            <v>Conjunto motor-bomba (centrífuga) 1 cv, multiestágio trifásico, Hman= 15 a 30 mca, Q= 6,5 a 4,2 m³/h</v>
          </cell>
          <cell r="C2822" t="str">
            <v>UN</v>
          </cell>
          <cell r="D2822">
            <v>2149.7199999999998</v>
          </cell>
          <cell r="E2822">
            <v>314.16000000000003</v>
          </cell>
          <cell r="F2822">
            <v>2463.88</v>
          </cell>
        </row>
        <row r="2823">
          <cell r="A2823" t="str">
            <v>43.10.794</v>
          </cell>
          <cell r="B2823" t="str">
            <v>Conjunto motor-bomba (centrífuga) 1 cv, multiestágio trifásico, Hman= 70 a 115 mca e Q= 1,0 a 1,6 m³/h</v>
          </cell>
          <cell r="C2823" t="str">
            <v>UN</v>
          </cell>
          <cell r="D2823">
            <v>4525.92</v>
          </cell>
          <cell r="E2823">
            <v>314.16000000000003</v>
          </cell>
          <cell r="F2823">
            <v>4840.08</v>
          </cell>
        </row>
        <row r="2824">
          <cell r="A2824" t="str">
            <v>43.11</v>
          </cell>
          <cell r="B2824" t="str">
            <v>Bombas submersiveis</v>
          </cell>
        </row>
        <row r="2825">
          <cell r="A2825" t="str">
            <v>43.11.050</v>
          </cell>
          <cell r="B2825" t="str">
            <v>Conjunto motor-bomba submersível para poço profundo de 6´, Q= 10 a 20m³/h, Hman= 80 a 48 mca, até 6 HP</v>
          </cell>
          <cell r="C2825" t="str">
            <v>UN</v>
          </cell>
          <cell r="D2825">
            <v>10576.62</v>
          </cell>
          <cell r="E2825">
            <v>669.96</v>
          </cell>
          <cell r="F2825">
            <v>11246.58</v>
          </cell>
        </row>
        <row r="2826">
          <cell r="A2826" t="str">
            <v>43.11.060</v>
          </cell>
          <cell r="B2826" t="str">
            <v>Conjunto motor-bomba submersível para poço profundo de 6´, Q= 10 a 20m³/h, Hman= 108 a 64,5 mca, 8 HP</v>
          </cell>
          <cell r="C2826" t="str">
            <v>UN</v>
          </cell>
          <cell r="D2826">
            <v>9928.83</v>
          </cell>
          <cell r="E2826">
            <v>669.96</v>
          </cell>
          <cell r="F2826">
            <v>10598.79</v>
          </cell>
        </row>
        <row r="2827">
          <cell r="A2827" t="str">
            <v>43.11.100</v>
          </cell>
          <cell r="B2827" t="str">
            <v>Conjunto motor-bomba submersível para poço profundo de 6´, Q= 10 a 20m³/h, Hman= 274 a 170 mca, 20 HP</v>
          </cell>
          <cell r="C2827" t="str">
            <v>UN</v>
          </cell>
          <cell r="D2827">
            <v>18557.36</v>
          </cell>
          <cell r="E2827">
            <v>669.96</v>
          </cell>
          <cell r="F2827">
            <v>19227.32</v>
          </cell>
        </row>
        <row r="2828">
          <cell r="A2828" t="str">
            <v>43.11.110</v>
          </cell>
          <cell r="B2828" t="str">
            <v>Conjunto motor-bomba submersível para poço profundo de 6´, Q= 20 a 34m³/h, Hman= 56,5 a 32 mca, até 8 HP</v>
          </cell>
          <cell r="C2828" t="str">
            <v>UN</v>
          </cell>
          <cell r="D2828">
            <v>10483.07</v>
          </cell>
          <cell r="E2828">
            <v>669.96</v>
          </cell>
          <cell r="F2828">
            <v>11153.03</v>
          </cell>
        </row>
        <row r="2829">
          <cell r="A2829" t="str">
            <v>43.11.130</v>
          </cell>
          <cell r="B2829" t="str">
            <v>Conjunto motor-bomba submersível para poço profundo de 6´, Q= 20 a 34m³/h, Hman= 92,5 a 53 mca, 12,5 HP</v>
          </cell>
          <cell r="C2829" t="str">
            <v>UN</v>
          </cell>
          <cell r="D2829">
            <v>11647.99</v>
          </cell>
          <cell r="E2829">
            <v>669.96</v>
          </cell>
          <cell r="F2829">
            <v>12317.95</v>
          </cell>
        </row>
        <row r="2830">
          <cell r="A2830" t="str">
            <v>43.11.150</v>
          </cell>
          <cell r="B2830" t="str">
            <v>Conjunto motor-bomba submersível para poço profundo de 6´, Q= 20 a 34m³/h, Hman= 152 a 88 mca, 20 HP</v>
          </cell>
          <cell r="C2830" t="str">
            <v>UN</v>
          </cell>
          <cell r="D2830">
            <v>16805.54</v>
          </cell>
          <cell r="E2830">
            <v>669.96</v>
          </cell>
          <cell r="F2830">
            <v>17475.5</v>
          </cell>
        </row>
        <row r="2831">
          <cell r="A2831" t="str">
            <v>43.11.320</v>
          </cell>
          <cell r="B2831" t="str">
            <v>Conjunto motor-bomba submersível vertical para esgoto, Q= 4,8 a 25,8 m³/h, Hmam= 19 a 5 mca, potência 1 cv, diâmetro de sólidos até 20mm</v>
          </cell>
          <cell r="C2831" t="str">
            <v>UN</v>
          </cell>
          <cell r="D2831">
            <v>7533.81</v>
          </cell>
          <cell r="E2831">
            <v>446.64</v>
          </cell>
          <cell r="F2831">
            <v>7980.45</v>
          </cell>
        </row>
        <row r="2832">
          <cell r="A2832" t="str">
            <v>43.11.330</v>
          </cell>
          <cell r="B2832" t="str">
            <v>Conjunto motor-bomba submersível vertical para esgoto, Q= 4,6 a 57,2 m³/h, Hman= 13 a 4 mca, potência 2 a 3,5 cv, diâmetro de sólidos até 50mm</v>
          </cell>
          <cell r="C2832" t="str">
            <v>UN</v>
          </cell>
          <cell r="D2832">
            <v>11004.98</v>
          </cell>
          <cell r="E2832">
            <v>446.64</v>
          </cell>
          <cell r="F2832">
            <v>11451.62</v>
          </cell>
        </row>
        <row r="2833">
          <cell r="A2833" t="str">
            <v>43.11.360</v>
          </cell>
          <cell r="B2833" t="str">
            <v>Conjunto motor-bomba submersível vertical para águas residuais, Q= 2 a16 m³/h, Hman= 12 a 2 mca, potência de 0,5 cv</v>
          </cell>
          <cell r="C2833" t="str">
            <v>UN</v>
          </cell>
          <cell r="D2833">
            <v>2751.41</v>
          </cell>
          <cell r="E2833">
            <v>446.64</v>
          </cell>
          <cell r="F2833">
            <v>3198.05</v>
          </cell>
        </row>
        <row r="2834">
          <cell r="A2834" t="str">
            <v>43.11.370</v>
          </cell>
          <cell r="B2834" t="str">
            <v>Conjunto motor-bomba submersível vertical para águas residuais, Q= 3 a 20 m³/h, Hman= 13 a 5 mca, potência de 1 cv</v>
          </cell>
          <cell r="C2834" t="str">
            <v>UN</v>
          </cell>
          <cell r="D2834">
            <v>3539.3</v>
          </cell>
          <cell r="E2834">
            <v>446.64</v>
          </cell>
          <cell r="F2834">
            <v>3985.94</v>
          </cell>
        </row>
        <row r="2835">
          <cell r="A2835" t="str">
            <v>43.11.380</v>
          </cell>
          <cell r="B2835" t="str">
            <v>Conjunto motor-bomba submersível vertical para águas residuais, Q= 10 a 50 m³/h, Hman= 22 a 4 mca, potência 4 cv</v>
          </cell>
          <cell r="C2835" t="str">
            <v>UN</v>
          </cell>
          <cell r="D2835">
            <v>6692.65</v>
          </cell>
          <cell r="E2835">
            <v>446.64</v>
          </cell>
          <cell r="F2835">
            <v>7139.29</v>
          </cell>
        </row>
        <row r="2836">
          <cell r="A2836" t="str">
            <v>43.11.390</v>
          </cell>
          <cell r="B2836" t="str">
            <v>Conjunto motor-bomba submersível vertical para águas residuais, Q= 8 a 45 m³/h, Hman= 10,5 a 3,5 mca, potência 1,5 cv</v>
          </cell>
          <cell r="C2836" t="str">
            <v>UN</v>
          </cell>
          <cell r="D2836">
            <v>4126.82</v>
          </cell>
          <cell r="E2836">
            <v>446.64</v>
          </cell>
          <cell r="F2836">
            <v>4573.46</v>
          </cell>
        </row>
        <row r="2837">
          <cell r="A2837" t="str">
            <v>43.11.400</v>
          </cell>
          <cell r="B2837" t="str">
            <v>Conjunto motor-bomba submersível vertical para esgoto, Q= 3,4 a 86,3 m³/h, Hman= 14 a 5 mca, potência 5 cv</v>
          </cell>
          <cell r="C2837" t="str">
            <v>UN</v>
          </cell>
          <cell r="D2837">
            <v>13851.08</v>
          </cell>
          <cell r="E2837">
            <v>446.64</v>
          </cell>
          <cell r="F2837">
            <v>14297.72</v>
          </cell>
        </row>
        <row r="2838">
          <cell r="A2838" t="str">
            <v>43.11.410</v>
          </cell>
          <cell r="B2838" t="str">
            <v>Conjunto motor-bomba submersível vertical para esgoto, Q= 9,1 a 113,6m³/h, Hman= 20 a 15 mca, potência 10 cv</v>
          </cell>
          <cell r="C2838" t="str">
            <v>UN</v>
          </cell>
          <cell r="D2838">
            <v>28531.77</v>
          </cell>
          <cell r="E2838">
            <v>446.64</v>
          </cell>
          <cell r="F2838">
            <v>28978.41</v>
          </cell>
        </row>
        <row r="2839">
          <cell r="A2839" t="str">
            <v>43.11.420</v>
          </cell>
          <cell r="B2839" t="str">
            <v>Conjunto motor-bomba submersível vertical para esgoto, Q=9,3 a 69,0 m³/h, Hman=15 a 7 mca, potência 3cv, diâmetro de sólidos 50/65mm</v>
          </cell>
          <cell r="C2839" t="str">
            <v>UN</v>
          </cell>
          <cell r="D2839">
            <v>7983.81</v>
          </cell>
          <cell r="E2839">
            <v>446.64</v>
          </cell>
          <cell r="F2839">
            <v>8430.4500000000007</v>
          </cell>
        </row>
        <row r="2840">
          <cell r="A2840" t="str">
            <v>43.11.460</v>
          </cell>
          <cell r="B2840" t="str">
            <v>Conjunto motor-bomba submersível vertical para esgoto, Q= 40 m³/h, Hman= 40 mca, diâmetro de sólidos até 50 mm</v>
          </cell>
          <cell r="C2840" t="str">
            <v>UN</v>
          </cell>
          <cell r="D2840">
            <v>30952.82</v>
          </cell>
          <cell r="E2840">
            <v>446.64</v>
          </cell>
          <cell r="F2840">
            <v>31399.46</v>
          </cell>
        </row>
        <row r="2841">
          <cell r="A2841" t="str">
            <v>43.12</v>
          </cell>
          <cell r="B2841" t="str">
            <v>Bombas especiais, uso industrial</v>
          </cell>
        </row>
        <row r="2842">
          <cell r="A2842" t="str">
            <v>43.12.500</v>
          </cell>
          <cell r="B2842" t="str">
            <v>Filtro de areia com carga de areia filtrante, vazão de 16,9 m³/h</v>
          </cell>
          <cell r="C2842" t="str">
            <v>UN</v>
          </cell>
          <cell r="D2842">
            <v>3762.36</v>
          </cell>
          <cell r="E2842">
            <v>157.08000000000001</v>
          </cell>
          <cell r="F2842">
            <v>3919.44</v>
          </cell>
        </row>
        <row r="2843">
          <cell r="A2843" t="str">
            <v>43.20</v>
          </cell>
          <cell r="B2843" t="str">
            <v>Reparos, conservacoes e complementos - GRUPO 43</v>
          </cell>
        </row>
        <row r="2844">
          <cell r="A2844" t="str">
            <v>43.20.130</v>
          </cell>
          <cell r="B2844" t="str">
            <v>Caixa de passagem para condicionamento de ar tipo Split, com saída de dreno único na vertical - 39 x 22 x 6 cm</v>
          </cell>
          <cell r="C2844" t="str">
            <v>UN</v>
          </cell>
          <cell r="D2844">
            <v>29.51</v>
          </cell>
          <cell r="E2844">
            <v>15.1</v>
          </cell>
          <cell r="F2844">
            <v>44.61</v>
          </cell>
        </row>
        <row r="2845">
          <cell r="A2845" t="str">
            <v>43.20.140</v>
          </cell>
          <cell r="B2845" t="str">
            <v>Bomba de remoção de condensados para condicionadores de ar</v>
          </cell>
          <cell r="C2845" t="str">
            <v>UN</v>
          </cell>
          <cell r="D2845">
            <v>758.98</v>
          </cell>
          <cell r="E2845">
            <v>55.83</v>
          </cell>
          <cell r="F2845">
            <v>814.81</v>
          </cell>
        </row>
        <row r="2846">
          <cell r="A2846" t="str">
            <v>43.20.200</v>
          </cell>
          <cell r="B2846" t="str">
            <v>Controlador de temperatura digital</v>
          </cell>
          <cell r="C2846" t="str">
            <v>UN</v>
          </cell>
          <cell r="D2846">
            <v>347.97</v>
          </cell>
          <cell r="E2846">
            <v>27.92</v>
          </cell>
          <cell r="F2846">
            <v>375.89</v>
          </cell>
        </row>
        <row r="2847">
          <cell r="A2847" t="str">
            <v>43.20.210</v>
          </cell>
          <cell r="B2847" t="str">
            <v>Bomba de circulação para água quente</v>
          </cell>
          <cell r="C2847" t="str">
            <v>UN</v>
          </cell>
          <cell r="D2847">
            <v>590.79999999999995</v>
          </cell>
          <cell r="E2847">
            <v>27.92</v>
          </cell>
          <cell r="F2847">
            <v>618.72</v>
          </cell>
        </row>
        <row r="2848">
          <cell r="A2848" t="str">
            <v>43.20.250</v>
          </cell>
          <cell r="B2848" t="str">
            <v>Poço termométrico em alumínio, com haste de 30mm e rosca 1/2" npt</v>
          </cell>
          <cell r="C2848" t="str">
            <v>UN</v>
          </cell>
          <cell r="D2848">
            <v>79.97</v>
          </cell>
          <cell r="E2848">
            <v>11.16</v>
          </cell>
          <cell r="F2848">
            <v>91.13</v>
          </cell>
        </row>
        <row r="2849">
          <cell r="A2849" t="str">
            <v>43.20.260</v>
          </cell>
          <cell r="B2849" t="str">
            <v>Termostato para aquecimento ou refrigeração com programação horária</v>
          </cell>
          <cell r="C2849" t="str">
            <v>UN</v>
          </cell>
          <cell r="D2849">
            <v>430.47</v>
          </cell>
          <cell r="E2849">
            <v>27.92</v>
          </cell>
          <cell r="F2849">
            <v>458.39</v>
          </cell>
        </row>
        <row r="2850">
          <cell r="A2850" t="str">
            <v>44</v>
          </cell>
          <cell r="B2850" t="str">
            <v>APARELHOS E METAIS HIDRAULICOS</v>
          </cell>
        </row>
        <row r="2851">
          <cell r="A2851" t="str">
            <v>44.01</v>
          </cell>
          <cell r="B2851" t="str">
            <v>Aparelhos e loucas</v>
          </cell>
        </row>
        <row r="2852">
          <cell r="A2852" t="str">
            <v>44.01.030</v>
          </cell>
          <cell r="B2852" t="str">
            <v>Bacia turca de louça - 6 litros</v>
          </cell>
          <cell r="C2852" t="str">
            <v>UN</v>
          </cell>
          <cell r="D2852">
            <v>778.83</v>
          </cell>
          <cell r="E2852">
            <v>67.19</v>
          </cell>
          <cell r="F2852">
            <v>846.02</v>
          </cell>
        </row>
        <row r="2853">
          <cell r="A2853" t="str">
            <v>44.01.040</v>
          </cell>
          <cell r="B2853" t="str">
            <v xml:space="preserve">Bacia sifonada com caixa de descarga acoplada e tampa - infantil	</v>
          </cell>
          <cell r="C2853" t="str">
            <v>UN</v>
          </cell>
          <cell r="D2853">
            <v>1026.1300000000001</v>
          </cell>
          <cell r="E2853">
            <v>78.540000000000006</v>
          </cell>
          <cell r="F2853">
            <v>1104.67</v>
          </cell>
        </row>
        <row r="2854">
          <cell r="A2854" t="str">
            <v>44.01.050</v>
          </cell>
          <cell r="B2854" t="str">
            <v>Bacia sifonada de louça sem tampa - 6 litros</v>
          </cell>
          <cell r="C2854" t="str">
            <v>UN</v>
          </cell>
          <cell r="D2854">
            <v>250</v>
          </cell>
          <cell r="E2854">
            <v>67.19</v>
          </cell>
          <cell r="F2854">
            <v>317.19</v>
          </cell>
        </row>
        <row r="2855">
          <cell r="A2855" t="str">
            <v>44.01.052</v>
          </cell>
          <cell r="B2855" t="str">
            <v>Bacia sifonada de louça com tampa - 6 litros</v>
          </cell>
          <cell r="C2855" t="str">
            <v>UN</v>
          </cell>
          <cell r="D2855">
            <v>287.85000000000002</v>
          </cell>
          <cell r="E2855">
            <v>70.59</v>
          </cell>
          <cell r="F2855">
            <v>358.44</v>
          </cell>
        </row>
        <row r="2856">
          <cell r="A2856" t="str">
            <v>44.01.070</v>
          </cell>
          <cell r="B2856" t="str">
            <v>Bacia sifonada de louça sem tampa, com saída horizontal - 6 litros</v>
          </cell>
          <cell r="C2856" t="str">
            <v>UN</v>
          </cell>
          <cell r="D2856">
            <v>430.95</v>
          </cell>
          <cell r="E2856">
            <v>67.19</v>
          </cell>
          <cell r="F2856">
            <v>498.14</v>
          </cell>
        </row>
        <row r="2857">
          <cell r="A2857" t="str">
            <v>44.01.072</v>
          </cell>
          <cell r="B2857" t="str">
            <v>Bacia sifonada de louça com tampa, com saída horizontal - 6 litros</v>
          </cell>
          <cell r="C2857" t="str">
            <v>UN</v>
          </cell>
          <cell r="D2857">
            <v>468.8</v>
          </cell>
          <cell r="E2857">
            <v>70.59</v>
          </cell>
          <cell r="F2857">
            <v>539.39</v>
          </cell>
        </row>
        <row r="2858">
          <cell r="A2858" t="str">
            <v>44.01.100</v>
          </cell>
          <cell r="B2858" t="str">
            <v>Lavatório de louça sem coluna</v>
          </cell>
          <cell r="C2858" t="str">
            <v>UN</v>
          </cell>
          <cell r="D2858">
            <v>109.69</v>
          </cell>
          <cell r="E2858">
            <v>78.540000000000006</v>
          </cell>
          <cell r="F2858">
            <v>188.23</v>
          </cell>
        </row>
        <row r="2859">
          <cell r="A2859" t="str">
            <v>44.01.110</v>
          </cell>
          <cell r="B2859" t="str">
            <v>Lavatório de louça com coluna</v>
          </cell>
          <cell r="C2859" t="str">
            <v>UN</v>
          </cell>
          <cell r="D2859">
            <v>407.89</v>
          </cell>
          <cell r="E2859">
            <v>78.540000000000006</v>
          </cell>
          <cell r="F2859">
            <v>486.43</v>
          </cell>
        </row>
        <row r="2860">
          <cell r="A2860" t="str">
            <v>44.01.160</v>
          </cell>
          <cell r="B2860" t="str">
            <v>Lavatório de louça pequeno com coluna suspensa - linha especial</v>
          </cell>
          <cell r="C2860" t="str">
            <v>UN</v>
          </cell>
          <cell r="D2860">
            <v>902.91</v>
          </cell>
          <cell r="E2860">
            <v>78.540000000000006</v>
          </cell>
          <cell r="F2860">
            <v>981.45</v>
          </cell>
        </row>
        <row r="2861">
          <cell r="A2861" t="str">
            <v>44.01.170</v>
          </cell>
          <cell r="B2861" t="str">
            <v>Lavatório em polipropileno</v>
          </cell>
          <cell r="C2861" t="str">
            <v>UN</v>
          </cell>
          <cell r="D2861">
            <v>48.24</v>
          </cell>
          <cell r="E2861">
            <v>27.92</v>
          </cell>
          <cell r="F2861">
            <v>76.16</v>
          </cell>
        </row>
        <row r="2862">
          <cell r="A2862" t="str">
            <v>44.01.200</v>
          </cell>
          <cell r="B2862" t="str">
            <v>Mictório de louça sifonado auto aspirante</v>
          </cell>
          <cell r="C2862" t="str">
            <v>UN</v>
          </cell>
          <cell r="D2862">
            <v>412.96</v>
          </cell>
          <cell r="E2862">
            <v>78.540000000000006</v>
          </cell>
          <cell r="F2862">
            <v>491.5</v>
          </cell>
        </row>
        <row r="2863">
          <cell r="A2863" t="str">
            <v>44.01.240</v>
          </cell>
          <cell r="B2863" t="str">
            <v>Lavatório em louça com coluna suspensa</v>
          </cell>
          <cell r="C2863" t="str">
            <v>UN</v>
          </cell>
          <cell r="D2863">
            <v>528.94000000000005</v>
          </cell>
          <cell r="E2863">
            <v>78.540000000000006</v>
          </cell>
          <cell r="F2863">
            <v>607.48</v>
          </cell>
        </row>
        <row r="2864">
          <cell r="A2864" t="str">
            <v>44.01.270</v>
          </cell>
          <cell r="B2864" t="str">
            <v>Cuba de louça de embutir oval</v>
          </cell>
          <cell r="C2864" t="str">
            <v>UN</v>
          </cell>
          <cell r="D2864">
            <v>109.53</v>
          </cell>
          <cell r="E2864">
            <v>27.92</v>
          </cell>
          <cell r="F2864">
            <v>137.44999999999999</v>
          </cell>
        </row>
        <row r="2865">
          <cell r="A2865" t="str">
            <v>44.01.310</v>
          </cell>
          <cell r="B2865" t="str">
            <v>Tanque de louça com coluna de 30 litros</v>
          </cell>
          <cell r="C2865" t="str">
            <v>UN</v>
          </cell>
          <cell r="D2865">
            <v>888.78</v>
          </cell>
          <cell r="E2865">
            <v>167.49</v>
          </cell>
          <cell r="F2865">
            <v>1056.27</v>
          </cell>
        </row>
        <row r="2866">
          <cell r="A2866" t="str">
            <v>44.01.360</v>
          </cell>
          <cell r="B2866" t="str">
            <v>Tanque de louça com coluna de 18 a 20 litros</v>
          </cell>
          <cell r="C2866" t="str">
            <v>UN</v>
          </cell>
          <cell r="D2866">
            <v>567.91999999999996</v>
          </cell>
          <cell r="E2866">
            <v>167.49</v>
          </cell>
          <cell r="F2866">
            <v>735.41</v>
          </cell>
        </row>
        <row r="2867">
          <cell r="A2867" t="str">
            <v>44.01.370</v>
          </cell>
          <cell r="B2867" t="str">
            <v>Tanque em granito sintético, linha comercial - sem pertences</v>
          </cell>
          <cell r="C2867" t="str">
            <v>UN</v>
          </cell>
          <cell r="D2867">
            <v>200.71</v>
          </cell>
          <cell r="E2867">
            <v>55.83</v>
          </cell>
          <cell r="F2867">
            <v>256.54000000000002</v>
          </cell>
        </row>
        <row r="2868">
          <cell r="A2868" t="str">
            <v>44.01.610</v>
          </cell>
          <cell r="B2868" t="str">
            <v>Lavatório de louça para canto, sem coluna - sem pertences</v>
          </cell>
          <cell r="C2868" t="str">
            <v>UN</v>
          </cell>
          <cell r="D2868">
            <v>215.89</v>
          </cell>
          <cell r="E2868">
            <v>27.92</v>
          </cell>
          <cell r="F2868">
            <v>243.81</v>
          </cell>
        </row>
        <row r="2869">
          <cell r="A2869" t="str">
            <v>44.01.680</v>
          </cell>
          <cell r="B2869" t="str">
            <v>Caixa de descarga em plástico, de sobrepor, capacidade 9 litros com engate flexível</v>
          </cell>
          <cell r="C2869" t="str">
            <v>UN</v>
          </cell>
          <cell r="D2869">
            <v>84.56</v>
          </cell>
          <cell r="E2869">
            <v>18.420000000000002</v>
          </cell>
          <cell r="F2869">
            <v>102.98</v>
          </cell>
        </row>
        <row r="2870">
          <cell r="A2870" t="str">
            <v>44.01.690</v>
          </cell>
          <cell r="B2870" t="str">
            <v>Tanque de louça sem coluna de 30 litros</v>
          </cell>
          <cell r="C2870" t="str">
            <v>UN</v>
          </cell>
          <cell r="D2870">
            <v>717.03</v>
          </cell>
          <cell r="E2870">
            <v>167.49</v>
          </cell>
          <cell r="F2870">
            <v>884.52</v>
          </cell>
        </row>
        <row r="2871">
          <cell r="A2871" t="str">
            <v>44.01.800</v>
          </cell>
          <cell r="B2871" t="str">
            <v>Bacia sifonada com caixa de descarga acoplada sem tampa - 6 litros</v>
          </cell>
          <cell r="C2871" t="str">
            <v>UN</v>
          </cell>
          <cell r="D2871">
            <v>997.85</v>
          </cell>
          <cell r="E2871">
            <v>67.19</v>
          </cell>
          <cell r="F2871">
            <v>1065.04</v>
          </cell>
        </row>
        <row r="2872">
          <cell r="A2872" t="str">
            <v>44.01.820</v>
          </cell>
          <cell r="B2872" t="str">
            <v>Bacia sifonada com caixa de descarga acoplada com tampa - 6 litros</v>
          </cell>
          <cell r="C2872" t="str">
            <v>UN</v>
          </cell>
          <cell r="D2872">
            <v>1035.7</v>
          </cell>
          <cell r="E2872">
            <v>70.59</v>
          </cell>
          <cell r="F2872">
            <v>1106.29</v>
          </cell>
        </row>
        <row r="2873">
          <cell r="A2873" t="str">
            <v>44.01.850</v>
          </cell>
          <cell r="B2873" t="str">
            <v>Cuba de louça de embutir redonda</v>
          </cell>
          <cell r="C2873" t="str">
            <v>UN</v>
          </cell>
          <cell r="D2873">
            <v>94.82</v>
          </cell>
          <cell r="E2873">
            <v>27.92</v>
          </cell>
          <cell r="F2873">
            <v>122.74</v>
          </cell>
        </row>
        <row r="2874">
          <cell r="A2874" t="str">
            <v>44.02</v>
          </cell>
          <cell r="B2874" t="str">
            <v>Bancadas e tampos</v>
          </cell>
        </row>
        <row r="2875">
          <cell r="A2875" t="str">
            <v>44.02.062</v>
          </cell>
          <cell r="B2875" t="str">
            <v>Tampo/bancada em granito, com frontão, espessura de 2 cm, acabamento polido</v>
          </cell>
          <cell r="C2875" t="str">
            <v>M2</v>
          </cell>
          <cell r="D2875">
            <v>944.3</v>
          </cell>
          <cell r="E2875">
            <v>92.27</v>
          </cell>
          <cell r="F2875">
            <v>1036.57</v>
          </cell>
        </row>
        <row r="2876">
          <cell r="A2876" t="str">
            <v>44.02.100</v>
          </cell>
          <cell r="B2876" t="str">
            <v>Tampo/bancada em mármore nacional espessura de 3 cm</v>
          </cell>
          <cell r="C2876" t="str">
            <v>M2</v>
          </cell>
          <cell r="D2876">
            <v>1753.39</v>
          </cell>
          <cell r="F2876">
            <v>1753.39</v>
          </cell>
        </row>
        <row r="2877">
          <cell r="A2877" t="str">
            <v>44.02.200</v>
          </cell>
          <cell r="B2877" t="str">
            <v>Tampo/bancada em concreto armado, revestido em aço inoxidável fosco polido</v>
          </cell>
          <cell r="C2877" t="str">
            <v>M2</v>
          </cell>
          <cell r="D2877">
            <v>1465.81</v>
          </cell>
          <cell r="E2877">
            <v>203.97</v>
          </cell>
          <cell r="F2877">
            <v>1669.78</v>
          </cell>
        </row>
        <row r="2878">
          <cell r="A2878" t="str">
            <v>44.02.300</v>
          </cell>
          <cell r="B2878" t="str">
            <v>Superfície sólido mineral para bancadas, saias, frontões e/ou cubas</v>
          </cell>
          <cell r="C2878" t="str">
            <v>M2</v>
          </cell>
          <cell r="D2878">
            <v>2844.56</v>
          </cell>
          <cell r="F2878">
            <v>2844.56</v>
          </cell>
        </row>
        <row r="2879">
          <cell r="A2879" t="str">
            <v>44.03</v>
          </cell>
          <cell r="B2879" t="str">
            <v>Acessorios e metais</v>
          </cell>
        </row>
        <row r="2880">
          <cell r="A2880" t="str">
            <v>44.03.010</v>
          </cell>
          <cell r="B2880" t="str">
            <v>Dispenser toalheiro em ABS e policarbonato para bobina de 20 cm x 200 m, com alavanca</v>
          </cell>
          <cell r="C2880" t="str">
            <v>UN</v>
          </cell>
          <cell r="D2880">
            <v>249.06</v>
          </cell>
          <cell r="E2880">
            <v>6.91</v>
          </cell>
          <cell r="F2880">
            <v>255.97</v>
          </cell>
        </row>
        <row r="2881">
          <cell r="A2881" t="str">
            <v>44.03.020</v>
          </cell>
          <cell r="B2881" t="str">
            <v>Meia saboneteira de louça de embutir</v>
          </cell>
          <cell r="C2881" t="str">
            <v>UN</v>
          </cell>
          <cell r="D2881">
            <v>38.340000000000003</v>
          </cell>
          <cell r="E2881">
            <v>16.61</v>
          </cell>
          <cell r="F2881">
            <v>54.95</v>
          </cell>
        </row>
        <row r="2882">
          <cell r="A2882" t="str">
            <v>44.03.030</v>
          </cell>
          <cell r="B2882" t="str">
            <v>Dispenser toalheiro metálico esmaltado para bobina de 25cm x 50m, sem alavanca</v>
          </cell>
          <cell r="C2882" t="str">
            <v>UN</v>
          </cell>
          <cell r="D2882">
            <v>91.53</v>
          </cell>
          <cell r="E2882">
            <v>6.91</v>
          </cell>
          <cell r="F2882">
            <v>98.44</v>
          </cell>
        </row>
        <row r="2883">
          <cell r="A2883" t="str">
            <v>44.03.040</v>
          </cell>
          <cell r="B2883" t="str">
            <v>Saboneteira de louça de embutir</v>
          </cell>
          <cell r="C2883" t="str">
            <v>UN</v>
          </cell>
          <cell r="D2883">
            <v>55.72</v>
          </cell>
          <cell r="E2883">
            <v>16.61</v>
          </cell>
          <cell r="F2883">
            <v>72.33</v>
          </cell>
        </row>
        <row r="2884">
          <cell r="A2884" t="str">
            <v>44.03.050</v>
          </cell>
          <cell r="B2884" t="str">
            <v>Dispenser papel higiênico em ABS para rolão 300 / 600 m, com visor</v>
          </cell>
          <cell r="C2884" t="str">
            <v>UN</v>
          </cell>
          <cell r="D2884">
            <v>68.84</v>
          </cell>
          <cell r="E2884">
            <v>6.91</v>
          </cell>
          <cell r="F2884">
            <v>75.75</v>
          </cell>
        </row>
        <row r="2885">
          <cell r="A2885" t="str">
            <v>44.03.080</v>
          </cell>
          <cell r="B2885" t="str">
            <v>Porta-papel de louça de embutir</v>
          </cell>
          <cell r="C2885" t="str">
            <v>UN</v>
          </cell>
          <cell r="D2885">
            <v>66.64</v>
          </cell>
          <cell r="E2885">
            <v>16.61</v>
          </cell>
          <cell r="F2885">
            <v>83.25</v>
          </cell>
        </row>
        <row r="2886">
          <cell r="A2886" t="str">
            <v>44.03.090</v>
          </cell>
          <cell r="B2886" t="str">
            <v>Cabide cromado para banheiro</v>
          </cell>
          <cell r="C2886" t="str">
            <v>UN</v>
          </cell>
          <cell r="D2886">
            <v>24.93</v>
          </cell>
          <cell r="E2886">
            <v>6.91</v>
          </cell>
          <cell r="F2886">
            <v>31.84</v>
          </cell>
        </row>
        <row r="2887">
          <cell r="A2887" t="str">
            <v>44.03.130</v>
          </cell>
          <cell r="B2887" t="str">
            <v>Saboneteira tipo dispenser, para refil de 800 ml</v>
          </cell>
          <cell r="C2887" t="str">
            <v>UN</v>
          </cell>
          <cell r="D2887">
            <v>60.62</v>
          </cell>
          <cell r="E2887">
            <v>6.91</v>
          </cell>
          <cell r="F2887">
            <v>67.53</v>
          </cell>
        </row>
        <row r="2888">
          <cell r="A2888" t="str">
            <v>44.03.180</v>
          </cell>
          <cell r="B2888" t="str">
            <v>Dispenser toalheiro em ABS, para folhas</v>
          </cell>
          <cell r="C2888" t="str">
            <v>UN</v>
          </cell>
          <cell r="D2888">
            <v>56.77</v>
          </cell>
          <cell r="E2888">
            <v>6.91</v>
          </cell>
          <cell r="F2888">
            <v>63.68</v>
          </cell>
        </row>
        <row r="2889">
          <cell r="A2889" t="str">
            <v>44.03.210</v>
          </cell>
          <cell r="B2889" t="str">
            <v>Ducha cromada simples</v>
          </cell>
          <cell r="C2889" t="str">
            <v>UN</v>
          </cell>
          <cell r="D2889">
            <v>66.290000000000006</v>
          </cell>
          <cell r="E2889">
            <v>27.92</v>
          </cell>
          <cell r="F2889">
            <v>94.21</v>
          </cell>
        </row>
        <row r="2890">
          <cell r="A2890" t="str">
            <v>44.03.260</v>
          </cell>
          <cell r="B2890" t="str">
            <v>Armário de plástico de embutir, para lavatório</v>
          </cell>
          <cell r="C2890" t="str">
            <v>UN</v>
          </cell>
          <cell r="D2890">
            <v>101.07</v>
          </cell>
          <cell r="E2890">
            <v>50.35</v>
          </cell>
          <cell r="F2890">
            <v>151.41999999999999</v>
          </cell>
        </row>
        <row r="2891">
          <cell r="A2891" t="str">
            <v>44.03.300</v>
          </cell>
          <cell r="B2891" t="str">
            <v>Torneira clínica com volante tipo alavanca</v>
          </cell>
          <cell r="C2891" t="str">
            <v>UN</v>
          </cell>
          <cell r="D2891">
            <v>337.55</v>
          </cell>
          <cell r="E2891">
            <v>21.3</v>
          </cell>
          <cell r="F2891">
            <v>358.85</v>
          </cell>
        </row>
        <row r="2892">
          <cell r="A2892" t="str">
            <v>44.03.315</v>
          </cell>
          <cell r="B2892" t="str">
            <v>Torneira de mesa com bica móvel e alavanca</v>
          </cell>
          <cell r="C2892" t="str">
            <v>UN</v>
          </cell>
          <cell r="D2892">
            <v>79.010000000000005</v>
          </cell>
          <cell r="E2892">
            <v>21.3</v>
          </cell>
          <cell r="F2892">
            <v>100.31</v>
          </cell>
        </row>
        <row r="2893">
          <cell r="A2893" t="str">
            <v>44.03.316</v>
          </cell>
          <cell r="B2893" t="str">
            <v>Torneira misturador clínica de mesa com arejador articulado, acionamento cotovelo</v>
          </cell>
          <cell r="C2893" t="str">
            <v>UN</v>
          </cell>
          <cell r="D2893">
            <v>296.27</v>
          </cell>
          <cell r="E2893">
            <v>78.16</v>
          </cell>
          <cell r="F2893">
            <v>374.43</v>
          </cell>
        </row>
        <row r="2894">
          <cell r="A2894" t="str">
            <v>44.03.360</v>
          </cell>
          <cell r="B2894" t="str">
            <v>Ducha higiênica cromada</v>
          </cell>
          <cell r="C2894" t="str">
            <v>UN</v>
          </cell>
          <cell r="D2894">
            <v>536.45000000000005</v>
          </cell>
          <cell r="E2894">
            <v>27.92</v>
          </cell>
          <cell r="F2894">
            <v>564.37</v>
          </cell>
        </row>
        <row r="2895">
          <cell r="A2895" t="str">
            <v>44.03.370</v>
          </cell>
          <cell r="B2895" t="str">
            <v>Torneira curta com rosca para uso geral, em latão fundido sem acabamento, DN= 1/2´</v>
          </cell>
          <cell r="C2895" t="str">
            <v>UN</v>
          </cell>
          <cell r="D2895">
            <v>37.74</v>
          </cell>
          <cell r="E2895">
            <v>19.64</v>
          </cell>
          <cell r="F2895">
            <v>57.38</v>
          </cell>
        </row>
        <row r="2896">
          <cell r="A2896" t="str">
            <v>44.03.380</v>
          </cell>
          <cell r="B2896" t="str">
            <v>Torneira curta com rosca para uso geral, em latão fundido sem acabamento, DN= 3/4´</v>
          </cell>
          <cell r="C2896" t="str">
            <v>UN</v>
          </cell>
          <cell r="D2896">
            <v>37.770000000000003</v>
          </cell>
          <cell r="E2896">
            <v>19.64</v>
          </cell>
          <cell r="F2896">
            <v>57.41</v>
          </cell>
        </row>
        <row r="2897">
          <cell r="A2897" t="str">
            <v>44.03.400</v>
          </cell>
          <cell r="B2897" t="str">
            <v>Torneira curta com rosca para uso geral, em latão fundido cromado, DN= 3/4´</v>
          </cell>
          <cell r="C2897" t="str">
            <v>UN</v>
          </cell>
          <cell r="D2897">
            <v>40.24</v>
          </cell>
          <cell r="E2897">
            <v>19.64</v>
          </cell>
          <cell r="F2897">
            <v>59.88</v>
          </cell>
        </row>
        <row r="2898">
          <cell r="A2898" t="str">
            <v>44.03.420</v>
          </cell>
          <cell r="B2898" t="str">
            <v>Torneira curta sem rosca para uso geral, em latão fundido sem acabamento, DN= 3/4´</v>
          </cell>
          <cell r="C2898" t="str">
            <v>UN</v>
          </cell>
          <cell r="D2898">
            <v>31.83</v>
          </cell>
          <cell r="E2898">
            <v>19.64</v>
          </cell>
          <cell r="F2898">
            <v>51.47</v>
          </cell>
        </row>
        <row r="2899">
          <cell r="A2899" t="str">
            <v>44.03.430</v>
          </cell>
          <cell r="B2899" t="str">
            <v>Torneira curta sem rosca para uso geral, em latão fundido cromado, DN= 1/2"</v>
          </cell>
          <cell r="C2899" t="str">
            <v>UN</v>
          </cell>
          <cell r="D2899">
            <v>32.200000000000003</v>
          </cell>
          <cell r="E2899">
            <v>19.64</v>
          </cell>
          <cell r="F2899">
            <v>51.84</v>
          </cell>
        </row>
        <row r="2900">
          <cell r="A2900" t="str">
            <v>44.03.440</v>
          </cell>
          <cell r="B2900" t="str">
            <v>Torneira curta sem rosca para uso geral, em latão fundido cromado, DN= 3/4"</v>
          </cell>
          <cell r="C2900" t="str">
            <v>UN</v>
          </cell>
          <cell r="D2900">
            <v>34.700000000000003</v>
          </cell>
          <cell r="E2900">
            <v>19.64</v>
          </cell>
          <cell r="F2900">
            <v>54.34</v>
          </cell>
        </row>
        <row r="2901">
          <cell r="A2901" t="str">
            <v>44.03.450</v>
          </cell>
          <cell r="B2901" t="str">
            <v>Torneira longa sem rosca para uso geral, em latão fundido cromado</v>
          </cell>
          <cell r="C2901" t="str">
            <v>UN</v>
          </cell>
          <cell r="D2901">
            <v>50.31</v>
          </cell>
          <cell r="E2901">
            <v>19.64</v>
          </cell>
          <cell r="F2901">
            <v>69.95</v>
          </cell>
        </row>
        <row r="2902">
          <cell r="A2902" t="str">
            <v>44.03.470</v>
          </cell>
          <cell r="B2902" t="str">
            <v>Torneira de parede para pia com bica móvel e arejador, em latão fundido cromado</v>
          </cell>
          <cell r="C2902" t="str">
            <v>UN</v>
          </cell>
          <cell r="D2902">
            <v>65.13</v>
          </cell>
          <cell r="E2902">
            <v>19.64</v>
          </cell>
          <cell r="F2902">
            <v>84.77</v>
          </cell>
        </row>
        <row r="2903">
          <cell r="A2903" t="str">
            <v>44.03.500</v>
          </cell>
          <cell r="B2903" t="str">
            <v>Aparelho misturador de parede, para pia, com bica móvel, acabamento cromado</v>
          </cell>
          <cell r="C2903" t="str">
            <v>UN</v>
          </cell>
          <cell r="D2903">
            <v>426.42</v>
          </cell>
          <cell r="E2903">
            <v>78.16</v>
          </cell>
          <cell r="F2903">
            <v>504.58</v>
          </cell>
        </row>
        <row r="2904">
          <cell r="A2904" t="str">
            <v>44.03.510</v>
          </cell>
          <cell r="B2904" t="str">
            <v>Torneira de parede antivandalismo, DN= 3/4´</v>
          </cell>
          <cell r="C2904" t="str">
            <v>UN</v>
          </cell>
          <cell r="D2904">
            <v>600.38</v>
          </cell>
          <cell r="E2904">
            <v>44.75</v>
          </cell>
          <cell r="F2904">
            <v>645.13</v>
          </cell>
        </row>
        <row r="2905">
          <cell r="A2905" t="str">
            <v>44.03.590</v>
          </cell>
          <cell r="B2905" t="str">
            <v>Torneira de mesa para pia com bica móvel e arejador em latão fundido cromado</v>
          </cell>
          <cell r="C2905" t="str">
            <v>UN</v>
          </cell>
          <cell r="D2905">
            <v>195.75</v>
          </cell>
          <cell r="E2905">
            <v>21.3</v>
          </cell>
          <cell r="F2905">
            <v>217.05</v>
          </cell>
        </row>
        <row r="2906">
          <cell r="A2906" t="str">
            <v>44.03.630</v>
          </cell>
          <cell r="B2906" t="str">
            <v>Torneira de acionamento restrito em latão cromado, DN= 1/2´ com adaptador para 3/4´</v>
          </cell>
          <cell r="C2906" t="str">
            <v>UN</v>
          </cell>
          <cell r="D2906">
            <v>84.53</v>
          </cell>
          <cell r="E2906">
            <v>19.64</v>
          </cell>
          <cell r="F2906">
            <v>104.17</v>
          </cell>
        </row>
        <row r="2907">
          <cell r="A2907" t="str">
            <v>44.03.640</v>
          </cell>
          <cell r="B2907" t="str">
            <v>Torneira de parede acionamento hidromecânico, em latão cromado, DN= 1/2´ ou 3/4´</v>
          </cell>
          <cell r="C2907" t="str">
            <v>UN</v>
          </cell>
          <cell r="D2907">
            <v>618.52</v>
          </cell>
          <cell r="E2907">
            <v>19.64</v>
          </cell>
          <cell r="F2907">
            <v>638.16</v>
          </cell>
        </row>
        <row r="2908">
          <cell r="A2908" t="str">
            <v>44.03.645</v>
          </cell>
          <cell r="B2908" t="str">
            <v>Torneira de mesa automática, acionamento hidromecânico, em latão cromado, DN= 1/2´ou 3/4´</v>
          </cell>
          <cell r="C2908" t="str">
            <v>UN</v>
          </cell>
          <cell r="D2908">
            <v>129.47999999999999</v>
          </cell>
          <cell r="E2908">
            <v>21.3</v>
          </cell>
          <cell r="F2908">
            <v>150.78</v>
          </cell>
        </row>
        <row r="2909">
          <cell r="A2909" t="str">
            <v>44.03.670</v>
          </cell>
          <cell r="B2909" t="str">
            <v>Caixa de descarga de embutir, acionamento frontal, completa</v>
          </cell>
          <cell r="C2909" t="str">
            <v>CJ</v>
          </cell>
          <cell r="D2909">
            <v>1989.76</v>
          </cell>
          <cell r="E2909">
            <v>78.27</v>
          </cell>
          <cell r="F2909">
            <v>2068.0300000000002</v>
          </cell>
        </row>
        <row r="2910">
          <cell r="A2910" t="str">
            <v>44.03.690</v>
          </cell>
          <cell r="B2910" t="str">
            <v>Torneira de parede em ABS, DN 1/2´ ou 3/4´, 10cm</v>
          </cell>
          <cell r="C2910" t="str">
            <v>UN</v>
          </cell>
          <cell r="D2910">
            <v>2.44</v>
          </cell>
          <cell r="E2910">
            <v>19.64</v>
          </cell>
          <cell r="F2910">
            <v>22.08</v>
          </cell>
        </row>
        <row r="2911">
          <cell r="A2911" t="str">
            <v>44.03.700</v>
          </cell>
          <cell r="B2911" t="str">
            <v>Torneira de parede em ABS, DN 1/2´ ou 3/4´, 15cm</v>
          </cell>
          <cell r="C2911" t="str">
            <v>UN</v>
          </cell>
          <cell r="D2911">
            <v>3.98</v>
          </cell>
          <cell r="E2911">
            <v>19.64</v>
          </cell>
          <cell r="F2911">
            <v>23.62</v>
          </cell>
        </row>
        <row r="2912">
          <cell r="A2912" t="str">
            <v>44.03.720</v>
          </cell>
          <cell r="B2912" t="str">
            <v>Torneira de mesa para lavatório, acionamento hidromecânico com alavanca, registro integrado regulador de vazão, em latão cromado, DN= 1/2´</v>
          </cell>
          <cell r="C2912" t="str">
            <v>UN</v>
          </cell>
          <cell r="D2912">
            <v>744.3</v>
          </cell>
          <cell r="E2912">
            <v>21.3</v>
          </cell>
          <cell r="F2912">
            <v>765.6</v>
          </cell>
        </row>
        <row r="2913">
          <cell r="A2913" t="str">
            <v>44.03.810</v>
          </cell>
          <cell r="B2913" t="str">
            <v>Aparelho misturador de mesa para pia com bica móvel, acabamento cromado</v>
          </cell>
          <cell r="C2913" t="str">
            <v>UN</v>
          </cell>
          <cell r="D2913">
            <v>921.88</v>
          </cell>
          <cell r="E2913">
            <v>78.16</v>
          </cell>
          <cell r="F2913">
            <v>1000.04</v>
          </cell>
        </row>
        <row r="2914">
          <cell r="A2914" t="str">
            <v>44.03.825</v>
          </cell>
          <cell r="B2914" t="str">
            <v>Misturador termostato para chuveiro ou ducha, acabamento cromado</v>
          </cell>
          <cell r="C2914" t="str">
            <v>UN</v>
          </cell>
          <cell r="D2914">
            <v>3252.48</v>
          </cell>
          <cell r="E2914">
            <v>78.16</v>
          </cell>
          <cell r="F2914">
            <v>3330.64</v>
          </cell>
        </row>
        <row r="2915">
          <cell r="A2915" t="str">
            <v>44.03.900</v>
          </cell>
          <cell r="B2915" t="str">
            <v>Secador de mãos em ABS</v>
          </cell>
          <cell r="C2915" t="str">
            <v>UN</v>
          </cell>
          <cell r="D2915">
            <v>1224.83</v>
          </cell>
          <cell r="E2915">
            <v>6.91</v>
          </cell>
          <cell r="F2915">
            <v>1231.74</v>
          </cell>
        </row>
        <row r="2916">
          <cell r="A2916" t="str">
            <v>44.03.920</v>
          </cell>
          <cell r="B2916" t="str">
            <v>Ducha higiênica com registro</v>
          </cell>
          <cell r="C2916" t="str">
            <v>UN</v>
          </cell>
          <cell r="D2916">
            <v>223.15</v>
          </cell>
          <cell r="E2916">
            <v>27.92</v>
          </cell>
          <cell r="F2916">
            <v>251.07</v>
          </cell>
        </row>
        <row r="2917">
          <cell r="A2917" t="str">
            <v>44.03.931</v>
          </cell>
          <cell r="B2917" t="str">
            <v>Desviador para duchas e chuveiros</v>
          </cell>
          <cell r="C2917" t="str">
            <v>UN</v>
          </cell>
          <cell r="D2917">
            <v>45.84</v>
          </cell>
          <cell r="E2917">
            <v>33.119999999999997</v>
          </cell>
          <cell r="F2917">
            <v>78.959999999999994</v>
          </cell>
        </row>
        <row r="2918">
          <cell r="A2918" t="str">
            <v>44.03.940</v>
          </cell>
          <cell r="B2918" t="str">
            <v>Válvula dupla para bancada de laboratório, uso em GLP, com bico para mangueira - diâmetro de 1/4´ a 1/2´</v>
          </cell>
          <cell r="C2918" t="str">
            <v>UN</v>
          </cell>
          <cell r="D2918">
            <v>302.49</v>
          </cell>
          <cell r="E2918">
            <v>27.92</v>
          </cell>
          <cell r="F2918">
            <v>330.41</v>
          </cell>
        </row>
        <row r="2919">
          <cell r="A2919" t="str">
            <v>44.03.950</v>
          </cell>
          <cell r="B2919" t="str">
            <v>Válvula para cuba de laboratório, com nuca giratória e bico escalonado para mangueira</v>
          </cell>
          <cell r="C2919" t="str">
            <v>UN</v>
          </cell>
          <cell r="D2919">
            <v>483.56</v>
          </cell>
          <cell r="E2919">
            <v>27.92</v>
          </cell>
          <cell r="F2919">
            <v>511.48</v>
          </cell>
        </row>
        <row r="2920">
          <cell r="A2920" t="str">
            <v>44.04</v>
          </cell>
          <cell r="B2920" t="str">
            <v>Prateleiras</v>
          </cell>
        </row>
        <row r="2921">
          <cell r="A2921" t="str">
            <v>44.04.030</v>
          </cell>
          <cell r="B2921" t="str">
            <v>Prateleira em granito com espessura de 2 cm</v>
          </cell>
          <cell r="C2921" t="str">
            <v>M2</v>
          </cell>
          <cell r="D2921">
            <v>579.70000000000005</v>
          </cell>
          <cell r="E2921">
            <v>32.729999999999997</v>
          </cell>
          <cell r="F2921">
            <v>612.42999999999995</v>
          </cell>
        </row>
        <row r="2922">
          <cell r="A2922" t="str">
            <v>44.04.040</v>
          </cell>
          <cell r="B2922" t="str">
            <v>Prateleira em granilite</v>
          </cell>
          <cell r="C2922" t="str">
            <v>M2</v>
          </cell>
          <cell r="D2922">
            <v>281.64999999999998</v>
          </cell>
          <cell r="E2922">
            <v>100.7</v>
          </cell>
          <cell r="F2922">
            <v>382.35</v>
          </cell>
        </row>
        <row r="2923">
          <cell r="A2923" t="str">
            <v>44.04.050</v>
          </cell>
          <cell r="B2923" t="str">
            <v>Prateleira em granito com espessura de 3 cm</v>
          </cell>
          <cell r="C2923" t="str">
            <v>M2</v>
          </cell>
          <cell r="D2923">
            <v>865.76</v>
          </cell>
          <cell r="E2923">
            <v>32.729999999999997</v>
          </cell>
          <cell r="F2923">
            <v>898.49</v>
          </cell>
        </row>
        <row r="2924">
          <cell r="A2924" t="str">
            <v>44.06</v>
          </cell>
          <cell r="B2924" t="str">
            <v>Aparelhos de aco inoxidavel</v>
          </cell>
        </row>
        <row r="2925">
          <cell r="A2925" t="str">
            <v>44.06.010</v>
          </cell>
          <cell r="B2925" t="str">
            <v>Lavatório coletivo em aço inoxidável</v>
          </cell>
          <cell r="C2925" t="str">
            <v>M</v>
          </cell>
          <cell r="D2925">
            <v>2144.63</v>
          </cell>
          <cell r="E2925">
            <v>78.540000000000006</v>
          </cell>
          <cell r="F2925">
            <v>2223.17</v>
          </cell>
        </row>
        <row r="2926">
          <cell r="A2926" t="str">
            <v>44.06.100</v>
          </cell>
          <cell r="B2926" t="str">
            <v>Mictório coletivo em aço inoxidável</v>
          </cell>
          <cell r="C2926" t="str">
            <v>M</v>
          </cell>
          <cell r="D2926">
            <v>853.46</v>
          </cell>
          <cell r="E2926">
            <v>78.540000000000006</v>
          </cell>
          <cell r="F2926">
            <v>932</v>
          </cell>
        </row>
        <row r="2927">
          <cell r="A2927" t="str">
            <v>44.06.200</v>
          </cell>
          <cell r="B2927" t="str">
            <v>Tanque em aço inoxidável</v>
          </cell>
          <cell r="C2927" t="str">
            <v>UN</v>
          </cell>
          <cell r="D2927">
            <v>1197.3800000000001</v>
          </cell>
          <cell r="E2927">
            <v>167.49</v>
          </cell>
          <cell r="F2927">
            <v>1364.87</v>
          </cell>
        </row>
        <row r="2928">
          <cell r="A2928" t="str">
            <v>44.06.250</v>
          </cell>
          <cell r="B2928" t="str">
            <v>Cuba em aço inoxidável simples de 300 x 140mm</v>
          </cell>
          <cell r="C2928" t="str">
            <v>UN</v>
          </cell>
          <cell r="D2928">
            <v>223.83</v>
          </cell>
          <cell r="E2928">
            <v>27.92</v>
          </cell>
          <cell r="F2928">
            <v>251.75</v>
          </cell>
        </row>
        <row r="2929">
          <cell r="A2929" t="str">
            <v>44.06.300</v>
          </cell>
          <cell r="B2929" t="str">
            <v>Cuba em aço inoxidável simples de 400x340x140mm</v>
          </cell>
          <cell r="C2929" t="str">
            <v>UN</v>
          </cell>
          <cell r="D2929">
            <v>262</v>
          </cell>
          <cell r="E2929">
            <v>27.92</v>
          </cell>
          <cell r="F2929">
            <v>289.92</v>
          </cell>
        </row>
        <row r="2930">
          <cell r="A2930" t="str">
            <v>44.06.310</v>
          </cell>
          <cell r="B2930" t="str">
            <v>Cuba em aço inoxidável simples de 465x300x140mm</v>
          </cell>
          <cell r="C2930" t="str">
            <v>UN</v>
          </cell>
          <cell r="D2930">
            <v>274.74</v>
          </cell>
          <cell r="E2930">
            <v>27.92</v>
          </cell>
          <cell r="F2930">
            <v>302.66000000000003</v>
          </cell>
        </row>
        <row r="2931">
          <cell r="A2931" t="str">
            <v>44.06.320</v>
          </cell>
          <cell r="B2931" t="str">
            <v>Cuba em aço inoxidável simples de 560x330x140mm</v>
          </cell>
          <cell r="C2931" t="str">
            <v>UN</v>
          </cell>
          <cell r="D2931">
            <v>387.92</v>
          </cell>
          <cell r="E2931">
            <v>27.92</v>
          </cell>
          <cell r="F2931">
            <v>415.84</v>
          </cell>
        </row>
        <row r="2932">
          <cell r="A2932" t="str">
            <v>44.06.330</v>
          </cell>
          <cell r="B2932" t="str">
            <v>Cuba em aço inoxidável simples de 500x400x400mm</v>
          </cell>
          <cell r="C2932" t="str">
            <v>UN</v>
          </cell>
          <cell r="D2932">
            <v>947.53</v>
          </cell>
          <cell r="E2932">
            <v>27.92</v>
          </cell>
          <cell r="F2932">
            <v>975.45</v>
          </cell>
        </row>
        <row r="2933">
          <cell r="A2933" t="str">
            <v>44.06.360</v>
          </cell>
          <cell r="B2933" t="str">
            <v>Cuba em aço inoxidável simples de 500x400x200mm</v>
          </cell>
          <cell r="C2933" t="str">
            <v>UN</v>
          </cell>
          <cell r="D2933">
            <v>402.35</v>
          </cell>
          <cell r="E2933">
            <v>27.92</v>
          </cell>
          <cell r="F2933">
            <v>430.27</v>
          </cell>
        </row>
        <row r="2934">
          <cell r="A2934" t="str">
            <v>44.06.370</v>
          </cell>
          <cell r="B2934" t="str">
            <v>Cuba em aço inoxidável simples de 500x400x250mm</v>
          </cell>
          <cell r="C2934" t="str">
            <v>UN</v>
          </cell>
          <cell r="D2934">
            <v>439.59</v>
          </cell>
          <cell r="E2934">
            <v>27.92</v>
          </cell>
          <cell r="F2934">
            <v>467.51</v>
          </cell>
        </row>
        <row r="2935">
          <cell r="A2935" t="str">
            <v>44.06.400</v>
          </cell>
          <cell r="B2935" t="str">
            <v>Cuba em aço inoxidável simples de 500x400x300mm</v>
          </cell>
          <cell r="C2935" t="str">
            <v>UN</v>
          </cell>
          <cell r="D2935">
            <v>635.66999999999996</v>
          </cell>
          <cell r="E2935">
            <v>27.92</v>
          </cell>
          <cell r="F2935">
            <v>663.59</v>
          </cell>
        </row>
        <row r="2936">
          <cell r="A2936" t="str">
            <v>44.06.410</v>
          </cell>
          <cell r="B2936" t="str">
            <v>Cuba em aço inoxidável simples de 600x500x300mm</v>
          </cell>
          <cell r="C2936" t="str">
            <v>UN</v>
          </cell>
          <cell r="D2936">
            <v>797.03</v>
          </cell>
          <cell r="E2936">
            <v>27.92</v>
          </cell>
          <cell r="F2936">
            <v>824.95</v>
          </cell>
        </row>
        <row r="2937">
          <cell r="A2937" t="str">
            <v>44.06.470</v>
          </cell>
          <cell r="B2937" t="str">
            <v>Cuba em aço inoxidável simples de 600x500x350mm</v>
          </cell>
          <cell r="C2937" t="str">
            <v>UN</v>
          </cell>
          <cell r="D2937">
            <v>1314.81</v>
          </cell>
          <cell r="E2937">
            <v>27.92</v>
          </cell>
          <cell r="F2937">
            <v>1342.73</v>
          </cell>
        </row>
        <row r="2938">
          <cell r="A2938" t="str">
            <v>44.06.520</v>
          </cell>
          <cell r="B2938" t="str">
            <v>Cuba em aço inoxidável simples de 600x500x400mm</v>
          </cell>
          <cell r="C2938" t="str">
            <v>UN</v>
          </cell>
          <cell r="D2938">
            <v>1482.2</v>
          </cell>
          <cell r="E2938">
            <v>27.92</v>
          </cell>
          <cell r="F2938">
            <v>1510.12</v>
          </cell>
        </row>
        <row r="2939">
          <cell r="A2939" t="str">
            <v>44.06.570</v>
          </cell>
          <cell r="B2939" t="str">
            <v>Cuba em aço inoxidável simples de 700x600x450mm</v>
          </cell>
          <cell r="C2939" t="str">
            <v>UN</v>
          </cell>
          <cell r="D2939">
            <v>1762.39</v>
          </cell>
          <cell r="E2939">
            <v>27.92</v>
          </cell>
          <cell r="F2939">
            <v>1790.31</v>
          </cell>
        </row>
        <row r="2940">
          <cell r="A2940" t="str">
            <v>44.06.600</v>
          </cell>
          <cell r="B2940" t="str">
            <v>Cuba em aço inoxidável simples de 1400x900x500mm</v>
          </cell>
          <cell r="C2940" t="str">
            <v>UN</v>
          </cell>
          <cell r="D2940">
            <v>4958.3500000000004</v>
          </cell>
          <cell r="E2940">
            <v>27.92</v>
          </cell>
          <cell r="F2940">
            <v>4986.2700000000004</v>
          </cell>
        </row>
        <row r="2941">
          <cell r="A2941" t="str">
            <v>44.06.610</v>
          </cell>
          <cell r="B2941" t="str">
            <v>Cuba em aço inoxidável simples de 1100x600x400mm</v>
          </cell>
          <cell r="C2941" t="str">
            <v>UN</v>
          </cell>
          <cell r="D2941">
            <v>2115.67</v>
          </cell>
          <cell r="E2941">
            <v>27.92</v>
          </cell>
          <cell r="F2941">
            <v>2143.59</v>
          </cell>
        </row>
        <row r="2942">
          <cell r="A2942" t="str">
            <v>44.06.700</v>
          </cell>
          <cell r="B2942" t="str">
            <v>Cuba em aço inoxidável dupla de 715x400x140mm</v>
          </cell>
          <cell r="C2942" t="str">
            <v>UN</v>
          </cell>
          <cell r="D2942">
            <v>764.97</v>
          </cell>
          <cell r="E2942">
            <v>27.92</v>
          </cell>
          <cell r="F2942">
            <v>792.89</v>
          </cell>
        </row>
        <row r="2943">
          <cell r="A2943" t="str">
            <v>44.06.710</v>
          </cell>
          <cell r="B2943" t="str">
            <v>Cuba em aço inoxidável dupla de 835x340x140mm</v>
          </cell>
          <cell r="C2943" t="str">
            <v>UN</v>
          </cell>
          <cell r="D2943">
            <v>747.46</v>
          </cell>
          <cell r="E2943">
            <v>27.92</v>
          </cell>
          <cell r="F2943">
            <v>775.38</v>
          </cell>
        </row>
        <row r="2944">
          <cell r="A2944" t="str">
            <v>44.06.750</v>
          </cell>
          <cell r="B2944" t="str">
            <v>Cuba em aço inoxidável dupla de 1020x400x250mm</v>
          </cell>
          <cell r="C2944" t="str">
            <v>UN</v>
          </cell>
          <cell r="D2944">
            <v>1021.14</v>
          </cell>
          <cell r="E2944">
            <v>27.92</v>
          </cell>
          <cell r="F2944">
            <v>1049.06</v>
          </cell>
        </row>
        <row r="2945">
          <cell r="A2945" t="str">
            <v>44.20</v>
          </cell>
          <cell r="B2945" t="str">
            <v>Reparos, conservacoes e complementos - GRUPO 44</v>
          </cell>
        </row>
        <row r="2946">
          <cell r="A2946" t="str">
            <v>44.20.010</v>
          </cell>
          <cell r="B2946" t="str">
            <v>Sifão plástico sanfonado universal de 1´</v>
          </cell>
          <cell r="C2946" t="str">
            <v>UN</v>
          </cell>
          <cell r="D2946">
            <v>9.1999999999999993</v>
          </cell>
          <cell r="E2946">
            <v>22.33</v>
          </cell>
          <cell r="F2946">
            <v>31.53</v>
          </cell>
        </row>
        <row r="2947">
          <cell r="A2947" t="str">
            <v>44.20.020</v>
          </cell>
          <cell r="B2947" t="str">
            <v>Recolocação de torneiras</v>
          </cell>
          <cell r="C2947" t="str">
            <v>UN</v>
          </cell>
          <cell r="D2947">
            <v>0.05</v>
          </cell>
          <cell r="E2947">
            <v>27.92</v>
          </cell>
          <cell r="F2947">
            <v>27.97</v>
          </cell>
        </row>
        <row r="2948">
          <cell r="A2948" t="str">
            <v>44.20.040</v>
          </cell>
          <cell r="B2948" t="str">
            <v>Recolocação de sifões</v>
          </cell>
          <cell r="C2948" t="str">
            <v>UN</v>
          </cell>
          <cell r="D2948">
            <v>0.06</v>
          </cell>
          <cell r="E2948">
            <v>27.92</v>
          </cell>
          <cell r="F2948">
            <v>27.98</v>
          </cell>
        </row>
        <row r="2949">
          <cell r="A2949" t="str">
            <v>44.20.060</v>
          </cell>
          <cell r="B2949" t="str">
            <v>Recolocação de aparelhos sanitários, incluindo acessórios</v>
          </cell>
          <cell r="C2949" t="str">
            <v>UN</v>
          </cell>
          <cell r="D2949">
            <v>1.69</v>
          </cell>
          <cell r="E2949">
            <v>78.540000000000006</v>
          </cell>
          <cell r="F2949">
            <v>80.23</v>
          </cell>
        </row>
        <row r="2950">
          <cell r="A2950" t="str">
            <v>44.20.080</v>
          </cell>
          <cell r="B2950" t="str">
            <v>Recolocação de caixas de descarga de sobrepor</v>
          </cell>
          <cell r="C2950" t="str">
            <v>UN</v>
          </cell>
          <cell r="E2950">
            <v>139.58000000000001</v>
          </cell>
          <cell r="F2950">
            <v>139.58000000000001</v>
          </cell>
        </row>
        <row r="2951">
          <cell r="A2951" t="str">
            <v>44.20.100</v>
          </cell>
          <cell r="B2951" t="str">
            <v>Engate flexível metálico DN= 1/2´</v>
          </cell>
          <cell r="C2951" t="str">
            <v>UN</v>
          </cell>
          <cell r="D2951">
            <v>26.02</v>
          </cell>
          <cell r="E2951">
            <v>6.81</v>
          </cell>
          <cell r="F2951">
            <v>32.83</v>
          </cell>
        </row>
        <row r="2952">
          <cell r="A2952" t="str">
            <v>44.20.110</v>
          </cell>
          <cell r="B2952" t="str">
            <v>Engate flexível de PVC DN= 1/2´</v>
          </cell>
          <cell r="C2952" t="str">
            <v>UN</v>
          </cell>
          <cell r="D2952">
            <v>6.79</v>
          </cell>
          <cell r="E2952">
            <v>6.81</v>
          </cell>
          <cell r="F2952">
            <v>13.6</v>
          </cell>
        </row>
        <row r="2953">
          <cell r="A2953" t="str">
            <v>44.20.120</v>
          </cell>
          <cell r="B2953" t="str">
            <v>Canopla para válvula de descarga</v>
          </cell>
          <cell r="C2953" t="str">
            <v>UN</v>
          </cell>
          <cell r="D2953">
            <v>134.58000000000001</v>
          </cell>
          <cell r="E2953">
            <v>3.86</v>
          </cell>
          <cell r="F2953">
            <v>138.44</v>
          </cell>
        </row>
        <row r="2954">
          <cell r="A2954" t="str">
            <v>44.20.121</v>
          </cell>
          <cell r="B2954" t="str">
            <v>Arejador com articulador em ABS cromado para torneira padrão, completo</v>
          </cell>
          <cell r="C2954" t="str">
            <v>UN</v>
          </cell>
          <cell r="D2954">
            <v>47.51</v>
          </cell>
          <cell r="E2954">
            <v>2.27</v>
          </cell>
          <cell r="F2954">
            <v>49.78</v>
          </cell>
        </row>
        <row r="2955">
          <cell r="A2955" t="str">
            <v>44.20.130</v>
          </cell>
          <cell r="B2955" t="str">
            <v>Tubo de ligação para mictório, DN= 1/2´</v>
          </cell>
          <cell r="C2955" t="str">
            <v>UN</v>
          </cell>
          <cell r="D2955">
            <v>66.930000000000007</v>
          </cell>
          <cell r="E2955">
            <v>6.81</v>
          </cell>
          <cell r="F2955">
            <v>73.739999999999995</v>
          </cell>
        </row>
        <row r="2956">
          <cell r="A2956" t="str">
            <v>44.20.150</v>
          </cell>
          <cell r="B2956" t="str">
            <v>Acabamento cromado para registro</v>
          </cell>
          <cell r="C2956" t="str">
            <v>UN</v>
          </cell>
          <cell r="D2956">
            <v>61</v>
          </cell>
          <cell r="E2956">
            <v>3.86</v>
          </cell>
          <cell r="F2956">
            <v>64.86</v>
          </cell>
        </row>
        <row r="2957">
          <cell r="A2957" t="str">
            <v>44.20.160</v>
          </cell>
          <cell r="B2957" t="str">
            <v>Botão para válvula de descarga</v>
          </cell>
          <cell r="C2957" t="str">
            <v>UN</v>
          </cell>
          <cell r="D2957">
            <v>46.54</v>
          </cell>
          <cell r="E2957">
            <v>3.86</v>
          </cell>
          <cell r="F2957">
            <v>50.4</v>
          </cell>
        </row>
        <row r="2958">
          <cell r="A2958" t="str">
            <v>44.20.180</v>
          </cell>
          <cell r="B2958" t="str">
            <v>Reparo para válvula de descarga</v>
          </cell>
          <cell r="C2958" t="str">
            <v>UN</v>
          </cell>
          <cell r="D2958">
            <v>71.48</v>
          </cell>
          <cell r="E2958">
            <v>50.25</v>
          </cell>
          <cell r="F2958">
            <v>121.73</v>
          </cell>
        </row>
        <row r="2959">
          <cell r="A2959" t="str">
            <v>44.20.200</v>
          </cell>
          <cell r="B2959" t="str">
            <v>Sifão de metal cromado de 1 1/2´ x 2´</v>
          </cell>
          <cell r="C2959" t="str">
            <v>UN</v>
          </cell>
          <cell r="D2959">
            <v>147.02000000000001</v>
          </cell>
          <cell r="E2959">
            <v>27.92</v>
          </cell>
          <cell r="F2959">
            <v>174.94</v>
          </cell>
        </row>
        <row r="2960">
          <cell r="A2960" t="str">
            <v>44.20.220</v>
          </cell>
          <cell r="B2960" t="str">
            <v>Sifão de metal cromado de 1´ x 1 1/2´</v>
          </cell>
          <cell r="C2960" t="str">
            <v>UN</v>
          </cell>
          <cell r="D2960">
            <v>168.37</v>
          </cell>
          <cell r="E2960">
            <v>27.92</v>
          </cell>
          <cell r="F2960">
            <v>196.29</v>
          </cell>
        </row>
        <row r="2961">
          <cell r="A2961" t="str">
            <v>44.20.230</v>
          </cell>
          <cell r="B2961" t="str">
            <v>Tubo de ligação para sanitário</v>
          </cell>
          <cell r="C2961" t="str">
            <v>UN</v>
          </cell>
          <cell r="D2961">
            <v>38.5</v>
          </cell>
          <cell r="E2961">
            <v>6.81</v>
          </cell>
          <cell r="F2961">
            <v>45.31</v>
          </cell>
        </row>
        <row r="2962">
          <cell r="A2962" t="str">
            <v>44.20.240</v>
          </cell>
          <cell r="B2962" t="str">
            <v>Sifão plástico com copo, rígido, de 1´ x 1 1/2´</v>
          </cell>
          <cell r="C2962" t="str">
            <v>UN</v>
          </cell>
          <cell r="D2962">
            <v>8.89</v>
          </cell>
          <cell r="E2962">
            <v>22.33</v>
          </cell>
          <cell r="F2962">
            <v>31.22</v>
          </cell>
        </row>
        <row r="2963">
          <cell r="A2963" t="str">
            <v>44.20.260</v>
          </cell>
          <cell r="B2963" t="str">
            <v>Sifão plástico com copo, rígido, de 1 1/4´ x 2´</v>
          </cell>
          <cell r="C2963" t="str">
            <v>UN</v>
          </cell>
          <cell r="D2963">
            <v>14.46</v>
          </cell>
          <cell r="E2963">
            <v>22.33</v>
          </cell>
          <cell r="F2963">
            <v>36.79</v>
          </cell>
        </row>
        <row r="2964">
          <cell r="A2964" t="str">
            <v>44.20.280</v>
          </cell>
          <cell r="B2964" t="str">
            <v>Tampa de plástico para bacia sanitária</v>
          </cell>
          <cell r="C2964" t="str">
            <v>UN</v>
          </cell>
          <cell r="D2964">
            <v>37.85</v>
          </cell>
          <cell r="E2964">
            <v>3.41</v>
          </cell>
          <cell r="F2964">
            <v>41.26</v>
          </cell>
        </row>
        <row r="2965">
          <cell r="A2965" t="str">
            <v>44.20.300</v>
          </cell>
          <cell r="B2965" t="str">
            <v>Bolsa para bacia sanitária</v>
          </cell>
          <cell r="C2965" t="str">
            <v>UN</v>
          </cell>
          <cell r="D2965">
            <v>8.9700000000000006</v>
          </cell>
          <cell r="E2965">
            <v>9.49</v>
          </cell>
          <cell r="F2965">
            <v>18.46</v>
          </cell>
        </row>
        <row r="2966">
          <cell r="A2966" t="str">
            <v>44.20.310</v>
          </cell>
          <cell r="B2966" t="str">
            <v>Filtro de pressão em ABS, para 360 l/h</v>
          </cell>
          <cell r="C2966" t="str">
            <v>UN</v>
          </cell>
          <cell r="D2966">
            <v>382.08</v>
          </cell>
          <cell r="E2966">
            <v>39.270000000000003</v>
          </cell>
          <cell r="F2966">
            <v>421.35</v>
          </cell>
        </row>
        <row r="2967">
          <cell r="A2967" t="str">
            <v>44.20.390</v>
          </cell>
          <cell r="B2967" t="str">
            <v>Válvula de PVC para lavatório</v>
          </cell>
          <cell r="C2967" t="str">
            <v>UN</v>
          </cell>
          <cell r="D2967">
            <v>7.17</v>
          </cell>
          <cell r="E2967">
            <v>2.27</v>
          </cell>
          <cell r="F2967">
            <v>9.44</v>
          </cell>
        </row>
        <row r="2968">
          <cell r="A2968" t="str">
            <v>44.20.620</v>
          </cell>
          <cell r="B2968" t="str">
            <v>Válvula americana</v>
          </cell>
          <cell r="C2968" t="str">
            <v>UN</v>
          </cell>
          <cell r="D2968">
            <v>61.09</v>
          </cell>
          <cell r="E2968">
            <v>2.27</v>
          </cell>
          <cell r="F2968">
            <v>63.36</v>
          </cell>
        </row>
        <row r="2969">
          <cell r="A2969" t="str">
            <v>44.20.640</v>
          </cell>
          <cell r="B2969" t="str">
            <v>Válvula de metal cromado de 1 1/2´</v>
          </cell>
          <cell r="C2969" t="str">
            <v>UN</v>
          </cell>
          <cell r="D2969">
            <v>76.540000000000006</v>
          </cell>
          <cell r="E2969">
            <v>11.16</v>
          </cell>
          <cell r="F2969">
            <v>87.7</v>
          </cell>
        </row>
        <row r="2970">
          <cell r="A2970" t="str">
            <v>44.20.650</v>
          </cell>
          <cell r="B2970" t="str">
            <v>Válvula de metal cromado de 1´</v>
          </cell>
          <cell r="C2970" t="str">
            <v>UN</v>
          </cell>
          <cell r="D2970">
            <v>29.63</v>
          </cell>
          <cell r="E2970">
            <v>11.16</v>
          </cell>
          <cell r="F2970">
            <v>40.79</v>
          </cell>
        </row>
        <row r="2971">
          <cell r="A2971" t="str">
            <v>45</v>
          </cell>
          <cell r="B2971" t="str">
            <v>ENTRADA DE AGUA, INCÊNDIO E GAS</v>
          </cell>
        </row>
        <row r="2972">
          <cell r="A2972" t="str">
            <v>45.01</v>
          </cell>
          <cell r="B2972" t="str">
            <v>Entrada de agua</v>
          </cell>
        </row>
        <row r="2973">
          <cell r="A2973" t="str">
            <v>45.01.020</v>
          </cell>
          <cell r="B2973" t="str">
            <v>Entrada completa de água com abrigo e registro de gaveta, DN= 3/4´</v>
          </cell>
          <cell r="C2973" t="str">
            <v>UN</v>
          </cell>
          <cell r="D2973">
            <v>851.26</v>
          </cell>
          <cell r="E2973">
            <v>686.98</v>
          </cell>
          <cell r="F2973">
            <v>1538.24</v>
          </cell>
        </row>
        <row r="2974">
          <cell r="A2974" t="str">
            <v>45.01.040</v>
          </cell>
          <cell r="B2974" t="str">
            <v>Entrada completa de água com abrigo e registro de gaveta, DN= 1´</v>
          </cell>
          <cell r="C2974" t="str">
            <v>UN</v>
          </cell>
          <cell r="D2974">
            <v>885.56</v>
          </cell>
          <cell r="E2974">
            <v>686.98</v>
          </cell>
          <cell r="F2974">
            <v>1572.54</v>
          </cell>
        </row>
        <row r="2975">
          <cell r="A2975" t="str">
            <v>45.01.060</v>
          </cell>
          <cell r="B2975" t="str">
            <v>Entrada completa de água com abrigo e registro de gaveta, DN= 1 1/2´</v>
          </cell>
          <cell r="C2975" t="str">
            <v>UN</v>
          </cell>
          <cell r="D2975">
            <v>2528.9899999999998</v>
          </cell>
          <cell r="E2975">
            <v>1211.45</v>
          </cell>
          <cell r="F2975">
            <v>3740.44</v>
          </cell>
        </row>
        <row r="2976">
          <cell r="A2976" t="str">
            <v>45.01.066</v>
          </cell>
          <cell r="B2976" t="str">
            <v>Entrada completa de água com abrigo e registro de gaveta, DN= 2´</v>
          </cell>
          <cell r="C2976" t="str">
            <v>UN</v>
          </cell>
          <cell r="D2976">
            <v>2652.59</v>
          </cell>
          <cell r="E2976">
            <v>1211.45</v>
          </cell>
          <cell r="F2976">
            <v>3864.04</v>
          </cell>
        </row>
        <row r="2977">
          <cell r="A2977" t="str">
            <v>45.01.080</v>
          </cell>
          <cell r="B2977" t="str">
            <v>Entrada completa de água com abrigo e registro de gaveta, DN= 2 1/2´</v>
          </cell>
          <cell r="C2977" t="str">
            <v>UN</v>
          </cell>
          <cell r="D2977">
            <v>2955.54</v>
          </cell>
          <cell r="E2977">
            <v>1211.45</v>
          </cell>
          <cell r="F2977">
            <v>4166.99</v>
          </cell>
        </row>
        <row r="2978">
          <cell r="A2978" t="str">
            <v>45.01.082</v>
          </cell>
          <cell r="B2978" t="str">
            <v>Entrada completa de água com abrigo e registro de gaveta, DN= 3´</v>
          </cell>
          <cell r="C2978" t="str">
            <v>UN</v>
          </cell>
          <cell r="D2978">
            <v>3297.83</v>
          </cell>
          <cell r="E2978">
            <v>1211.45</v>
          </cell>
          <cell r="F2978">
            <v>4509.28</v>
          </cell>
        </row>
        <row r="2979">
          <cell r="A2979" t="str">
            <v>45.02</v>
          </cell>
          <cell r="B2979" t="str">
            <v>Entrada de gas</v>
          </cell>
        </row>
        <row r="2980">
          <cell r="A2980" t="str">
            <v>45.02.020</v>
          </cell>
          <cell r="B2980" t="str">
            <v>Entrada completa de gás GLP domiciliar com 2 botijões de 13 kg</v>
          </cell>
          <cell r="C2980" t="str">
            <v>UN</v>
          </cell>
          <cell r="D2980">
            <v>2443.84</v>
          </cell>
          <cell r="E2980">
            <v>875.72</v>
          </cell>
          <cell r="F2980">
            <v>3319.56</v>
          </cell>
        </row>
        <row r="2981">
          <cell r="A2981" t="str">
            <v>45.02.040</v>
          </cell>
          <cell r="B2981" t="str">
            <v>Entrada completa de gás GLP com 2 cilindros de 45 kg</v>
          </cell>
          <cell r="C2981" t="str">
            <v>UN</v>
          </cell>
          <cell r="D2981">
            <v>5759.52</v>
          </cell>
          <cell r="E2981">
            <v>1870.68</v>
          </cell>
          <cell r="F2981">
            <v>7630.2</v>
          </cell>
        </row>
        <row r="2982">
          <cell r="A2982" t="str">
            <v>45.02.060</v>
          </cell>
          <cell r="B2982" t="str">
            <v>Entrada completa de gás GLP com 4 cilindros de 45 kg</v>
          </cell>
          <cell r="C2982" t="str">
            <v>UN</v>
          </cell>
          <cell r="D2982">
            <v>9549.5400000000009</v>
          </cell>
          <cell r="E2982">
            <v>2465.84</v>
          </cell>
          <cell r="F2982">
            <v>12015.38</v>
          </cell>
        </row>
        <row r="2983">
          <cell r="A2983" t="str">
            <v>45.02.080</v>
          </cell>
          <cell r="B2983" t="str">
            <v>Entrada completa de gás GLP com 6 cilindros de 45 kg</v>
          </cell>
          <cell r="C2983" t="str">
            <v>UN</v>
          </cell>
          <cell r="D2983">
            <v>13321.04</v>
          </cell>
          <cell r="E2983">
            <v>2989.58</v>
          </cell>
          <cell r="F2983">
            <v>16310.62</v>
          </cell>
        </row>
        <row r="2984">
          <cell r="A2984" t="str">
            <v>45.02.200</v>
          </cell>
          <cell r="B2984" t="str">
            <v>Abrigo padronizado de gás GLP encanado</v>
          </cell>
          <cell r="C2984" t="str">
            <v>UN</v>
          </cell>
          <cell r="D2984">
            <v>589.57000000000005</v>
          </cell>
          <cell r="E2984">
            <v>595.04999999999995</v>
          </cell>
          <cell r="F2984">
            <v>1184.6199999999999</v>
          </cell>
        </row>
        <row r="2985">
          <cell r="A2985" t="str">
            <v>45.03</v>
          </cell>
          <cell r="B2985" t="str">
            <v>Hidrômetro</v>
          </cell>
        </row>
        <row r="2986">
          <cell r="A2986" t="str">
            <v>45.03.010</v>
          </cell>
          <cell r="B2986" t="str">
            <v>Hidrômetro em ferro fundido, diâmetro 50 mm (2´)</v>
          </cell>
          <cell r="C2986" t="str">
            <v>UN</v>
          </cell>
          <cell r="D2986">
            <v>1821.89</v>
          </cell>
          <cell r="E2986">
            <v>41.87</v>
          </cell>
          <cell r="F2986">
            <v>1863.76</v>
          </cell>
        </row>
        <row r="2987">
          <cell r="A2987" t="str">
            <v>45.03.030</v>
          </cell>
          <cell r="B2987" t="str">
            <v>Hidrômetro em ferro fundido, diâmetro 100 mm (4´)</v>
          </cell>
          <cell r="C2987" t="str">
            <v>UN</v>
          </cell>
          <cell r="D2987">
            <v>3215.72</v>
          </cell>
          <cell r="E2987">
            <v>41.87</v>
          </cell>
          <cell r="F2987">
            <v>3257.59</v>
          </cell>
        </row>
        <row r="2988">
          <cell r="A2988" t="str">
            <v>45.03.100</v>
          </cell>
          <cell r="B2988" t="str">
            <v>Hidrômetro em bronze, diâmetro de 25 mm (1´)</v>
          </cell>
          <cell r="C2988" t="str">
            <v>UN</v>
          </cell>
          <cell r="D2988">
            <v>606.80999999999995</v>
          </cell>
          <cell r="E2988">
            <v>66.989999999999995</v>
          </cell>
          <cell r="F2988">
            <v>673.8</v>
          </cell>
        </row>
        <row r="2989">
          <cell r="A2989" t="str">
            <v>45.03.110</v>
          </cell>
          <cell r="B2989" t="str">
            <v>Hidrômetro em bronze, diâmetro de 40 mm (1 1/2´)</v>
          </cell>
          <cell r="C2989" t="str">
            <v>UN</v>
          </cell>
          <cell r="D2989">
            <v>1012.98</v>
          </cell>
          <cell r="E2989">
            <v>66.989999999999995</v>
          </cell>
          <cell r="F2989">
            <v>1079.97</v>
          </cell>
        </row>
        <row r="2990">
          <cell r="A2990" t="str">
            <v>45.03.200</v>
          </cell>
          <cell r="B2990" t="str">
            <v>Filtro tipo cesto para hidrômetro de 50 mm (2´)</v>
          </cell>
          <cell r="C2990" t="str">
            <v>UN</v>
          </cell>
          <cell r="D2990">
            <v>2581.21</v>
          </cell>
          <cell r="E2990">
            <v>41.87</v>
          </cell>
          <cell r="F2990">
            <v>2623.08</v>
          </cell>
        </row>
        <row r="2991">
          <cell r="A2991" t="str">
            <v>45.20</v>
          </cell>
          <cell r="B2991" t="str">
            <v>Reparos, conservacoes e complementos - GRUPO 45</v>
          </cell>
        </row>
        <row r="2992">
          <cell r="A2992" t="str">
            <v>45.20.020</v>
          </cell>
          <cell r="B2992" t="str">
            <v>Cilindro de gás (GLP) de 45 kg, com carga</v>
          </cell>
          <cell r="C2992" t="str">
            <v>UN</v>
          </cell>
          <cell r="D2992">
            <v>1056.5</v>
          </cell>
          <cell r="F2992">
            <v>1056.5</v>
          </cell>
        </row>
        <row r="2993">
          <cell r="A2993" t="str">
            <v>46</v>
          </cell>
          <cell r="B2993" t="str">
            <v>TUBULACAO E CONDUTORES PARA LIQUIDOS E GASES.</v>
          </cell>
        </row>
        <row r="2994">
          <cell r="A2994" t="str">
            <v>46.01</v>
          </cell>
          <cell r="B2994" t="str">
            <v>Tubulacao em PVC rigido marrom para sistemas prediais de agua fria</v>
          </cell>
        </row>
        <row r="2995">
          <cell r="A2995" t="str">
            <v>46.01.010</v>
          </cell>
          <cell r="B2995" t="str">
            <v>Tubo de PVC rígido soldável marrom, DN= 20 mm, (1/2´), inclusive conexões</v>
          </cell>
          <cell r="C2995" t="str">
            <v>M</v>
          </cell>
          <cell r="D2995">
            <v>5.87</v>
          </cell>
          <cell r="E2995">
            <v>27.92</v>
          </cell>
          <cell r="F2995">
            <v>33.79</v>
          </cell>
        </row>
        <row r="2996">
          <cell r="A2996" t="str">
            <v>46.01.020</v>
          </cell>
          <cell r="B2996" t="str">
            <v>Tubo de PVC rígido soldável marrom, DN= 25 mm, (3/4´), inclusive conexões</v>
          </cell>
          <cell r="C2996" t="str">
            <v>M</v>
          </cell>
          <cell r="D2996">
            <v>5.94</v>
          </cell>
          <cell r="E2996">
            <v>27.92</v>
          </cell>
          <cell r="F2996">
            <v>33.86</v>
          </cell>
        </row>
        <row r="2997">
          <cell r="A2997" t="str">
            <v>46.01.030</v>
          </cell>
          <cell r="B2997" t="str">
            <v>Tubo de PVC rígido soldável marrom, DN= 32 mm, (1´), inclusive conexões</v>
          </cell>
          <cell r="C2997" t="str">
            <v>M</v>
          </cell>
          <cell r="D2997">
            <v>13.17</v>
          </cell>
          <cell r="E2997">
            <v>27.92</v>
          </cell>
          <cell r="F2997">
            <v>41.09</v>
          </cell>
        </row>
        <row r="2998">
          <cell r="A2998" t="str">
            <v>46.01.040</v>
          </cell>
          <cell r="B2998" t="str">
            <v>Tubo de PVC rígido soldável marrom, DN= 40 mm, (1 1/4´), inclusive conexões</v>
          </cell>
          <cell r="C2998" t="str">
            <v>M</v>
          </cell>
          <cell r="D2998">
            <v>22.71</v>
          </cell>
          <cell r="E2998">
            <v>27.92</v>
          </cell>
          <cell r="F2998">
            <v>50.63</v>
          </cell>
        </row>
        <row r="2999">
          <cell r="A2999" t="str">
            <v>46.01.050</v>
          </cell>
          <cell r="B2999" t="str">
            <v>Tubo de PVC rígido soldável marrom, DN= 50 mm, (1 1/2´), inclusive conexões</v>
          </cell>
          <cell r="C2999" t="str">
            <v>M</v>
          </cell>
          <cell r="D2999">
            <v>20.25</v>
          </cell>
          <cell r="E2999">
            <v>33.5</v>
          </cell>
          <cell r="F2999">
            <v>53.75</v>
          </cell>
        </row>
        <row r="3000">
          <cell r="A3000" t="str">
            <v>46.01.060</v>
          </cell>
          <cell r="B3000" t="str">
            <v>Tubo de PVC rígido soldável marrom, DN= 60 mm, (2´), inclusive conexões</v>
          </cell>
          <cell r="C3000" t="str">
            <v>M</v>
          </cell>
          <cell r="D3000">
            <v>40.15</v>
          </cell>
          <cell r="E3000">
            <v>39.08</v>
          </cell>
          <cell r="F3000">
            <v>79.23</v>
          </cell>
        </row>
        <row r="3001">
          <cell r="A3001" t="str">
            <v>46.01.070</v>
          </cell>
          <cell r="B3001" t="str">
            <v>Tubo de PVC rígido soldável marrom, DN= 75 mm, (2 1/2´), inclusive conexões</v>
          </cell>
          <cell r="C3001" t="str">
            <v>M</v>
          </cell>
          <cell r="D3001">
            <v>60.86</v>
          </cell>
          <cell r="E3001">
            <v>50.25</v>
          </cell>
          <cell r="F3001">
            <v>111.11</v>
          </cell>
        </row>
        <row r="3002">
          <cell r="A3002" t="str">
            <v>46.01.080</v>
          </cell>
          <cell r="B3002" t="str">
            <v>Tubo de PVC rígido soldável marrom, DN= 85 mm, (3´), inclusive conexões</v>
          </cell>
          <cell r="C3002" t="str">
            <v>M</v>
          </cell>
          <cell r="D3002">
            <v>73.56</v>
          </cell>
          <cell r="E3002">
            <v>55.83</v>
          </cell>
          <cell r="F3002">
            <v>129.38999999999999</v>
          </cell>
        </row>
        <row r="3003">
          <cell r="A3003" t="str">
            <v>46.01.090</v>
          </cell>
          <cell r="B3003" t="str">
            <v>Tubo de PVC rígido soldável marrom, DN= 110 mm, (4´), inclusive conexões</v>
          </cell>
          <cell r="C3003" t="str">
            <v>M</v>
          </cell>
          <cell r="D3003">
            <v>141.34</v>
          </cell>
          <cell r="E3003">
            <v>61.41</v>
          </cell>
          <cell r="F3003">
            <v>202.75</v>
          </cell>
        </row>
        <row r="3004">
          <cell r="A3004" t="str">
            <v>46.02</v>
          </cell>
          <cell r="B3004" t="str">
            <v>Tubulacao em PVC rigido branco para esgoto domiciliar</v>
          </cell>
        </row>
        <row r="3005">
          <cell r="A3005" t="str">
            <v>46.02.010</v>
          </cell>
          <cell r="B3005" t="str">
            <v>Tubo de PVC rígido branco, pontas lisas, soldável, linha esgoto série normal, DN= 40 mm, inclusive conexões</v>
          </cell>
          <cell r="C3005" t="str">
            <v>M</v>
          </cell>
          <cell r="D3005">
            <v>11.87</v>
          </cell>
          <cell r="E3005">
            <v>27.92</v>
          </cell>
          <cell r="F3005">
            <v>39.79</v>
          </cell>
        </row>
        <row r="3006">
          <cell r="A3006" t="str">
            <v>46.02.050</v>
          </cell>
          <cell r="B3006" t="str">
            <v>Tubo de PVC rígido branco PxB com virola e anel de borracha, linha esgoto série normal, DN= 50 mm, inclusive conexões</v>
          </cell>
          <cell r="C3006" t="str">
            <v>M</v>
          </cell>
          <cell r="D3006">
            <v>15.64</v>
          </cell>
          <cell r="E3006">
            <v>33.5</v>
          </cell>
          <cell r="F3006">
            <v>49.14</v>
          </cell>
        </row>
        <row r="3007">
          <cell r="A3007" t="str">
            <v>46.02.060</v>
          </cell>
          <cell r="B3007" t="str">
            <v>Tubo de PVC rígido branco PxB com virola e anel de borracha, linha esgoto série normal, DN= 75 mm, inclusive conexões</v>
          </cell>
          <cell r="C3007" t="str">
            <v>M</v>
          </cell>
          <cell r="D3007">
            <v>28.57</v>
          </cell>
          <cell r="E3007">
            <v>50.25</v>
          </cell>
          <cell r="F3007">
            <v>78.819999999999993</v>
          </cell>
        </row>
        <row r="3008">
          <cell r="A3008" t="str">
            <v>46.02.070</v>
          </cell>
          <cell r="B3008" t="str">
            <v>Tubo de PVC rígido branco PxB com virola e anel de borracha, linha esgoto série normal, DN= 100 mm, inclusive conexões</v>
          </cell>
          <cell r="C3008" t="str">
            <v>M</v>
          </cell>
          <cell r="D3008">
            <v>23.65</v>
          </cell>
          <cell r="E3008">
            <v>61.41</v>
          </cell>
          <cell r="F3008">
            <v>85.06</v>
          </cell>
        </row>
        <row r="3009">
          <cell r="A3009" t="str">
            <v>46.03</v>
          </cell>
          <cell r="B3009" t="str">
            <v>Tubulacao em PVC rigido branco serie R - A.P e esgoto domiciliar</v>
          </cell>
        </row>
        <row r="3010">
          <cell r="A3010" t="str">
            <v>46.03.038</v>
          </cell>
          <cell r="B3010" t="str">
            <v>Tubo de PVC rígido PxB com virola e anel de borracha, linha esgoto série reforçada ´R´, DN= 50 mm, inclusive conexões</v>
          </cell>
          <cell r="C3010" t="str">
            <v>M</v>
          </cell>
          <cell r="D3010">
            <v>21.96</v>
          </cell>
          <cell r="E3010">
            <v>33.5</v>
          </cell>
          <cell r="F3010">
            <v>55.46</v>
          </cell>
        </row>
        <row r="3011">
          <cell r="A3011" t="str">
            <v>46.03.040</v>
          </cell>
          <cell r="B3011" t="str">
            <v>Tubo de PVC rígido PxB com virola e anel de borracha, linha esgoto série reforçada ´R´, DN= 75 mm, inclusive conexões</v>
          </cell>
          <cell r="C3011" t="str">
            <v>M</v>
          </cell>
          <cell r="D3011">
            <v>42.12</v>
          </cell>
          <cell r="E3011">
            <v>50.25</v>
          </cell>
          <cell r="F3011">
            <v>92.37</v>
          </cell>
        </row>
        <row r="3012">
          <cell r="A3012" t="str">
            <v>46.03.050</v>
          </cell>
          <cell r="B3012" t="str">
            <v>Tubo de PVC rígido PxB com virola e anel de borracha, linha esgoto série reforçada ´R´, DN= 100 mm, inclusive conexões</v>
          </cell>
          <cell r="C3012" t="str">
            <v>M</v>
          </cell>
          <cell r="D3012">
            <v>56.09</v>
          </cell>
          <cell r="E3012">
            <v>61.41</v>
          </cell>
          <cell r="F3012">
            <v>117.5</v>
          </cell>
        </row>
        <row r="3013">
          <cell r="A3013" t="str">
            <v>46.03.060</v>
          </cell>
          <cell r="B3013" t="str">
            <v>Tubo de PVC rígido PxB com virola e anel de borracha, linha esgoto série reforçada ´R´. DN= 150 mm, inclusive conexões</v>
          </cell>
          <cell r="C3013" t="str">
            <v>M</v>
          </cell>
          <cell r="D3013">
            <v>106.24</v>
          </cell>
          <cell r="E3013">
            <v>61.41</v>
          </cell>
          <cell r="F3013">
            <v>167.65</v>
          </cell>
        </row>
        <row r="3014">
          <cell r="A3014" t="str">
            <v>46.03.080</v>
          </cell>
          <cell r="B3014" t="str">
            <v>Tubo de PVC rígido, pontas lisas, soldável, linha esgoto série reforçada ´R´, DN= 40 mm, inclusive conexões</v>
          </cell>
          <cell r="C3014" t="str">
            <v>M</v>
          </cell>
          <cell r="D3014">
            <v>18.989999999999998</v>
          </cell>
          <cell r="E3014">
            <v>27.92</v>
          </cell>
          <cell r="F3014">
            <v>46.91</v>
          </cell>
        </row>
        <row r="3015">
          <cell r="A3015" t="str">
            <v>46.04</v>
          </cell>
          <cell r="B3015" t="str">
            <v>Tubulacao em PVC rigido com junta elastica - aducao e distribuicao de agua</v>
          </cell>
        </row>
        <row r="3016">
          <cell r="A3016" t="str">
            <v>46.04.010</v>
          </cell>
          <cell r="B3016" t="str">
            <v>Tubo de PVC rígido tipo PBA classe 15, DN= 50mm, (DE= 60mm), inclusive conexões</v>
          </cell>
          <cell r="C3016" t="str">
            <v>M</v>
          </cell>
          <cell r="D3016">
            <v>27.5</v>
          </cell>
          <cell r="E3016">
            <v>19.64</v>
          </cell>
          <cell r="F3016">
            <v>47.14</v>
          </cell>
        </row>
        <row r="3017">
          <cell r="A3017" t="str">
            <v>46.04.020</v>
          </cell>
          <cell r="B3017" t="str">
            <v>Tubo de PVC rígido tipo PBA classe 15, DN= 75mm, (DE= 85mm), inclusive conexões</v>
          </cell>
          <cell r="C3017" t="str">
            <v>M</v>
          </cell>
          <cell r="D3017">
            <v>49.93</v>
          </cell>
          <cell r="E3017">
            <v>19.64</v>
          </cell>
          <cell r="F3017">
            <v>69.569999999999993</v>
          </cell>
        </row>
        <row r="3018">
          <cell r="A3018" t="str">
            <v>46.04.030</v>
          </cell>
          <cell r="B3018" t="str">
            <v>Tubo de PVC rígido tipo PBA classe 15, DN= 100mm, (DE= 110mm), inclusive conexões</v>
          </cell>
          <cell r="C3018" t="str">
            <v>M</v>
          </cell>
          <cell r="D3018">
            <v>92.16</v>
          </cell>
          <cell r="E3018">
            <v>19.64</v>
          </cell>
          <cell r="F3018">
            <v>111.8</v>
          </cell>
        </row>
        <row r="3019">
          <cell r="A3019" t="str">
            <v>46.04.040</v>
          </cell>
          <cell r="B3019" t="str">
            <v>Tubo de PVC rígido DEFoFo, DN= 100mm (DE= 118mm), inclusive conexões</v>
          </cell>
          <cell r="C3019" t="str">
            <v>M</v>
          </cell>
          <cell r="D3019">
            <v>70.150000000000006</v>
          </cell>
          <cell r="E3019">
            <v>19.64</v>
          </cell>
          <cell r="F3019">
            <v>89.79</v>
          </cell>
        </row>
        <row r="3020">
          <cell r="A3020" t="str">
            <v>46.04.050</v>
          </cell>
          <cell r="B3020" t="str">
            <v>Tubo de PVC rígido DEFoFo, DN= 150mm (DE= 170mm), inclusive conexões</v>
          </cell>
          <cell r="C3020" t="str">
            <v>M</v>
          </cell>
          <cell r="D3020">
            <v>140.91</v>
          </cell>
          <cell r="E3020">
            <v>19.64</v>
          </cell>
          <cell r="F3020">
            <v>160.55000000000001</v>
          </cell>
        </row>
        <row r="3021">
          <cell r="A3021" t="str">
            <v>46.04.070</v>
          </cell>
          <cell r="B3021" t="str">
            <v>Tubo de PVC rígido DEFoFo, DN= 200mm (DE= 222mm), inclusive conexões</v>
          </cell>
          <cell r="C3021" t="str">
            <v>M</v>
          </cell>
          <cell r="D3021">
            <v>181.7</v>
          </cell>
          <cell r="E3021">
            <v>39.270000000000003</v>
          </cell>
          <cell r="F3021">
            <v>220.97</v>
          </cell>
        </row>
        <row r="3022">
          <cell r="A3022" t="str">
            <v>46.04.080</v>
          </cell>
          <cell r="B3022" t="str">
            <v>Tubo de PVC rígido DEFoFo, DN= 250mm (DE= 274mm), inclusive conexões</v>
          </cell>
          <cell r="C3022" t="str">
            <v>M</v>
          </cell>
          <cell r="D3022">
            <v>340.61</v>
          </cell>
          <cell r="E3022">
            <v>39.270000000000003</v>
          </cell>
          <cell r="F3022">
            <v>379.88</v>
          </cell>
        </row>
        <row r="3023">
          <cell r="A3023" t="str">
            <v>46.04.090</v>
          </cell>
          <cell r="B3023" t="str">
            <v>Tubo de PVC rígido DEFoFo, DN= 300mm (DE= 326mm), inclusive conexões</v>
          </cell>
          <cell r="C3023" t="str">
            <v>M</v>
          </cell>
          <cell r="D3023">
            <v>499.85</v>
          </cell>
          <cell r="E3023">
            <v>39.270000000000003</v>
          </cell>
          <cell r="F3023">
            <v>539.12</v>
          </cell>
        </row>
        <row r="3024">
          <cell r="A3024" t="str">
            <v>46.05</v>
          </cell>
          <cell r="B3024" t="str">
            <v>Tubulacao em PVC rigido com junta elastica - rede de esgoto</v>
          </cell>
        </row>
        <row r="3025">
          <cell r="A3025" t="str">
            <v>46.05.020</v>
          </cell>
          <cell r="B3025" t="str">
            <v>Tubo PVC rígido, tipo Coletor Esgoto, junta elástica, DN= 100 mm, inclusive conexões</v>
          </cell>
          <cell r="C3025" t="str">
            <v>M</v>
          </cell>
          <cell r="D3025">
            <v>25.49</v>
          </cell>
          <cell r="E3025">
            <v>19.64</v>
          </cell>
          <cell r="F3025">
            <v>45.13</v>
          </cell>
        </row>
        <row r="3026">
          <cell r="A3026" t="str">
            <v>46.05.040</v>
          </cell>
          <cell r="B3026" t="str">
            <v>Tubo PVC rígido, tipo Coletor Esgoto, junta elástica, DN= 150 mm, inclusive conexões</v>
          </cell>
          <cell r="C3026" t="str">
            <v>M</v>
          </cell>
          <cell r="D3026">
            <v>48.85</v>
          </cell>
          <cell r="E3026">
            <v>19.64</v>
          </cell>
          <cell r="F3026">
            <v>68.489999999999995</v>
          </cell>
        </row>
        <row r="3027">
          <cell r="A3027" t="str">
            <v>46.05.050</v>
          </cell>
          <cell r="B3027" t="str">
            <v>Tubo PVC rígido, tipo Coletor Esgoto, junta elástica, DN= 200 mm, inclusive conexões</v>
          </cell>
          <cell r="C3027" t="str">
            <v>M</v>
          </cell>
          <cell r="D3027">
            <v>79.569999999999993</v>
          </cell>
          <cell r="E3027">
            <v>39.270000000000003</v>
          </cell>
          <cell r="F3027">
            <v>118.84</v>
          </cell>
        </row>
        <row r="3028">
          <cell r="A3028" t="str">
            <v>46.05.060</v>
          </cell>
          <cell r="B3028" t="str">
            <v>Tubo PVC rígido, tipo Coletor Esgoto, junta elástica, DN= 250 mm, inclusive conexões</v>
          </cell>
          <cell r="C3028" t="str">
            <v>M</v>
          </cell>
          <cell r="D3028">
            <v>128.85</v>
          </cell>
          <cell r="E3028">
            <v>39.270000000000003</v>
          </cell>
          <cell r="F3028">
            <v>168.12</v>
          </cell>
        </row>
        <row r="3029">
          <cell r="A3029" t="str">
            <v>46.05.070</v>
          </cell>
          <cell r="B3029" t="str">
            <v>Tubo PVC rígido, tipo Coletor Esgoto, junta elástica, DN= 300 mm, inclusive conexões</v>
          </cell>
          <cell r="C3029" t="str">
            <v>M</v>
          </cell>
          <cell r="D3029">
            <v>221.03</v>
          </cell>
          <cell r="E3029">
            <v>39.270000000000003</v>
          </cell>
          <cell r="F3029">
            <v>260.3</v>
          </cell>
        </row>
        <row r="3030">
          <cell r="A3030" t="str">
            <v>46.05.090</v>
          </cell>
          <cell r="B3030" t="str">
            <v>Tubo PVC rígido, tipo Coletor Esgoto, junta elástica, DN= 400 mm, inclusive conexões</v>
          </cell>
          <cell r="C3030" t="str">
            <v>M</v>
          </cell>
          <cell r="D3030">
            <v>391.2</v>
          </cell>
          <cell r="E3030">
            <v>39.270000000000003</v>
          </cell>
          <cell r="F3030">
            <v>430.47</v>
          </cell>
        </row>
        <row r="3031">
          <cell r="A3031" t="str">
            <v>46.07</v>
          </cell>
          <cell r="B3031" t="str">
            <v>Tubulacao galvanizado</v>
          </cell>
        </row>
        <row r="3032">
          <cell r="A3032" t="str">
            <v>46.07.010</v>
          </cell>
          <cell r="B3032" t="str">
            <v>Tubo galvanizado DN= 1/2´, inclusive conexões</v>
          </cell>
          <cell r="C3032" t="str">
            <v>M</v>
          </cell>
          <cell r="D3032">
            <v>33.78</v>
          </cell>
          <cell r="E3032">
            <v>55.83</v>
          </cell>
          <cell r="F3032">
            <v>89.61</v>
          </cell>
        </row>
        <row r="3033">
          <cell r="A3033" t="str">
            <v>46.07.020</v>
          </cell>
          <cell r="B3033" t="str">
            <v>Tubo galvanizado DN= 3/4´, inclusive conexões</v>
          </cell>
          <cell r="C3033" t="str">
            <v>M</v>
          </cell>
          <cell r="D3033">
            <v>41.1</v>
          </cell>
          <cell r="E3033">
            <v>61.41</v>
          </cell>
          <cell r="F3033">
            <v>102.51</v>
          </cell>
        </row>
        <row r="3034">
          <cell r="A3034" t="str">
            <v>46.07.030</v>
          </cell>
          <cell r="B3034" t="str">
            <v>Tubo galvanizado DN= 1´, inclusive conexões</v>
          </cell>
          <cell r="C3034" t="str">
            <v>M</v>
          </cell>
          <cell r="D3034">
            <v>54.71</v>
          </cell>
          <cell r="E3034">
            <v>72.58</v>
          </cell>
          <cell r="F3034">
            <v>127.29</v>
          </cell>
        </row>
        <row r="3035">
          <cell r="A3035" t="str">
            <v>46.07.040</v>
          </cell>
          <cell r="B3035" t="str">
            <v>Tubo galvanizado DN= 1 1/4´, inclusive conexões</v>
          </cell>
          <cell r="C3035" t="str">
            <v>M</v>
          </cell>
          <cell r="D3035">
            <v>71.010000000000005</v>
          </cell>
          <cell r="E3035">
            <v>78.16</v>
          </cell>
          <cell r="F3035">
            <v>149.16999999999999</v>
          </cell>
        </row>
        <row r="3036">
          <cell r="A3036" t="str">
            <v>46.07.050</v>
          </cell>
          <cell r="B3036" t="str">
            <v>Tubo galvanizado DN= 1 1/2´, inclusive conexões</v>
          </cell>
          <cell r="C3036" t="str">
            <v>M</v>
          </cell>
          <cell r="D3036">
            <v>82.97</v>
          </cell>
          <cell r="E3036">
            <v>89.33</v>
          </cell>
          <cell r="F3036">
            <v>172.3</v>
          </cell>
        </row>
        <row r="3037">
          <cell r="A3037" t="str">
            <v>46.07.060</v>
          </cell>
          <cell r="B3037" t="str">
            <v>Tubo galvanizado DN= 2´, inclusive conexões</v>
          </cell>
          <cell r="C3037" t="str">
            <v>M</v>
          </cell>
          <cell r="D3037">
            <v>107.12</v>
          </cell>
          <cell r="E3037">
            <v>100.5</v>
          </cell>
          <cell r="F3037">
            <v>207.62</v>
          </cell>
        </row>
        <row r="3038">
          <cell r="A3038" t="str">
            <v>46.07.070</v>
          </cell>
          <cell r="B3038" t="str">
            <v>Tubo galvanizado DN= 2 1/2´, inclusive conexões</v>
          </cell>
          <cell r="C3038" t="str">
            <v>M</v>
          </cell>
          <cell r="D3038">
            <v>136.53</v>
          </cell>
          <cell r="E3038">
            <v>111.66</v>
          </cell>
          <cell r="F3038">
            <v>248.19</v>
          </cell>
        </row>
        <row r="3039">
          <cell r="A3039" t="str">
            <v>46.07.080</v>
          </cell>
          <cell r="B3039" t="str">
            <v>Tubo galvanizado DN= 3´, inclusive conexões</v>
          </cell>
          <cell r="C3039" t="str">
            <v>M</v>
          </cell>
          <cell r="D3039">
            <v>157.83000000000001</v>
          </cell>
          <cell r="E3039">
            <v>125.62</v>
          </cell>
          <cell r="F3039">
            <v>283.45</v>
          </cell>
        </row>
        <row r="3040">
          <cell r="A3040" t="str">
            <v>46.07.090</v>
          </cell>
          <cell r="B3040" t="str">
            <v>Tubo galvanizado DN= 4´, inclusive conexões</v>
          </cell>
          <cell r="C3040" t="str">
            <v>M</v>
          </cell>
          <cell r="D3040">
            <v>224.47</v>
          </cell>
          <cell r="E3040">
            <v>139.58000000000001</v>
          </cell>
          <cell r="F3040">
            <v>364.05</v>
          </cell>
        </row>
        <row r="3041">
          <cell r="A3041" t="str">
            <v>46.07.100</v>
          </cell>
          <cell r="B3041" t="str">
            <v>Tubo galvanizado DN= 6´, inclusive conexões</v>
          </cell>
          <cell r="C3041" t="str">
            <v>M</v>
          </cell>
          <cell r="D3041">
            <v>380.01</v>
          </cell>
          <cell r="E3041">
            <v>153.53</v>
          </cell>
          <cell r="F3041">
            <v>533.54</v>
          </cell>
        </row>
        <row r="3042">
          <cell r="A3042" t="str">
            <v>46.08</v>
          </cell>
          <cell r="B3042" t="str">
            <v>Tubulacao em aco carbono galvanizado classe schedule</v>
          </cell>
        </row>
        <row r="3043">
          <cell r="A3043" t="str">
            <v>46.08.006</v>
          </cell>
          <cell r="B3043" t="str">
            <v>Tubo galvanizado sem costura schedule 40, DN= 1/2´, inclusive conexões</v>
          </cell>
          <cell r="C3043" t="str">
            <v>M</v>
          </cell>
          <cell r="D3043">
            <v>67.89</v>
          </cell>
          <cell r="E3043">
            <v>55.83</v>
          </cell>
          <cell r="F3043">
            <v>123.72</v>
          </cell>
        </row>
        <row r="3044">
          <cell r="A3044" t="str">
            <v>46.08.010</v>
          </cell>
          <cell r="B3044" t="str">
            <v>Tubo galvanizado sem costura schedule 40, DN= 3/4´, inclusive conexões</v>
          </cell>
          <cell r="C3044" t="str">
            <v>M</v>
          </cell>
          <cell r="D3044">
            <v>88.46</v>
          </cell>
          <cell r="E3044">
            <v>61.41</v>
          </cell>
          <cell r="F3044">
            <v>149.87</v>
          </cell>
        </row>
        <row r="3045">
          <cell r="A3045" t="str">
            <v>46.08.020</v>
          </cell>
          <cell r="B3045" t="str">
            <v>Tubo galvanizado sem costura schedule 40, DN= 1´, inclusive conexões</v>
          </cell>
          <cell r="C3045" t="str">
            <v>M</v>
          </cell>
          <cell r="D3045">
            <v>94.25</v>
          </cell>
          <cell r="E3045">
            <v>72.58</v>
          </cell>
          <cell r="F3045">
            <v>166.83</v>
          </cell>
        </row>
        <row r="3046">
          <cell r="A3046" t="str">
            <v>46.08.030</v>
          </cell>
          <cell r="B3046" t="str">
            <v>Tubo galvanizado sem costura schedule 40, DN= 1 1/4´, inclusive conexões</v>
          </cell>
          <cell r="C3046" t="str">
            <v>M</v>
          </cell>
          <cell r="D3046">
            <v>133.86000000000001</v>
          </cell>
          <cell r="E3046">
            <v>78.16</v>
          </cell>
          <cell r="F3046">
            <v>212.02</v>
          </cell>
        </row>
        <row r="3047">
          <cell r="A3047" t="str">
            <v>46.08.040</v>
          </cell>
          <cell r="B3047" t="str">
            <v>Tubo galvanizado sem costura schedule 40, DN= 1 1/2´, inclusive conexões</v>
          </cell>
          <cell r="C3047" t="str">
            <v>M</v>
          </cell>
          <cell r="D3047">
            <v>134.16999999999999</v>
          </cell>
          <cell r="E3047">
            <v>89.33</v>
          </cell>
          <cell r="F3047">
            <v>223.5</v>
          </cell>
        </row>
        <row r="3048">
          <cell r="A3048" t="str">
            <v>46.08.050</v>
          </cell>
          <cell r="B3048" t="str">
            <v>Tubo galvanizado sem costura schedule 40, DN= 2´, inclusive conexões</v>
          </cell>
          <cell r="C3048" t="str">
            <v>M</v>
          </cell>
          <cell r="D3048">
            <v>158.33000000000001</v>
          </cell>
          <cell r="E3048">
            <v>100.5</v>
          </cell>
          <cell r="F3048">
            <v>258.83</v>
          </cell>
        </row>
        <row r="3049">
          <cell r="A3049" t="str">
            <v>46.08.070</v>
          </cell>
          <cell r="B3049" t="str">
            <v>Tubo galvanizado sem costura schedule 40, DN= 2 1/2´, inclusive conexões</v>
          </cell>
          <cell r="C3049" t="str">
            <v>M</v>
          </cell>
          <cell r="D3049">
            <v>254.14</v>
          </cell>
          <cell r="E3049">
            <v>111.66</v>
          </cell>
          <cell r="F3049">
            <v>365.8</v>
          </cell>
        </row>
        <row r="3050">
          <cell r="A3050" t="str">
            <v>46.08.080</v>
          </cell>
          <cell r="B3050" t="str">
            <v>Tubo galvanizado sem costura schedule 40, DN= 3´, inclusive conexões</v>
          </cell>
          <cell r="C3050" t="str">
            <v>M</v>
          </cell>
          <cell r="D3050">
            <v>300.82</v>
          </cell>
          <cell r="E3050">
            <v>125.62</v>
          </cell>
          <cell r="F3050">
            <v>426.44</v>
          </cell>
        </row>
        <row r="3051">
          <cell r="A3051" t="str">
            <v>46.08.100</v>
          </cell>
          <cell r="B3051" t="str">
            <v>Tubo galvanizado sem costura schedule 40, DN= 4´, inclusive conexões</v>
          </cell>
          <cell r="C3051" t="str">
            <v>M</v>
          </cell>
          <cell r="D3051">
            <v>417.92</v>
          </cell>
          <cell r="E3051">
            <v>139.58000000000001</v>
          </cell>
          <cell r="F3051">
            <v>557.5</v>
          </cell>
        </row>
        <row r="3052">
          <cell r="A3052" t="str">
            <v>46.08.110</v>
          </cell>
          <cell r="B3052" t="str">
            <v>Tubo galvanizado sem costura schedule 40, DN= 6´, inclusive conexões</v>
          </cell>
          <cell r="C3052" t="str">
            <v>M</v>
          </cell>
          <cell r="D3052">
            <v>708.71</v>
          </cell>
          <cell r="E3052">
            <v>153.53</v>
          </cell>
          <cell r="F3052">
            <v>862.24</v>
          </cell>
        </row>
        <row r="3053">
          <cell r="A3053" t="str">
            <v>46.09</v>
          </cell>
          <cell r="B3053" t="str">
            <v>Conexoes e acessorios em ferro fundido, predial e tradicional, esgoto e pluvial</v>
          </cell>
        </row>
        <row r="3054">
          <cell r="A3054" t="str">
            <v>46.09.050</v>
          </cell>
          <cell r="B3054" t="str">
            <v>Joelho 45° em ferro fundido, linha predial tradicional, DN= 50 mm</v>
          </cell>
          <cell r="C3054" t="str">
            <v>UN</v>
          </cell>
          <cell r="D3054">
            <v>90.12</v>
          </cell>
          <cell r="E3054">
            <v>16.75</v>
          </cell>
          <cell r="F3054">
            <v>106.87</v>
          </cell>
        </row>
        <row r="3055">
          <cell r="A3055" t="str">
            <v>46.09.060</v>
          </cell>
          <cell r="B3055" t="str">
            <v>Joelho 45° em ferro fundido, linha predial tradicional, DN= 75 mm</v>
          </cell>
          <cell r="C3055" t="str">
            <v>UN</v>
          </cell>
          <cell r="D3055">
            <v>129.96</v>
          </cell>
          <cell r="E3055">
            <v>16.75</v>
          </cell>
          <cell r="F3055">
            <v>146.71</v>
          </cell>
        </row>
        <row r="3056">
          <cell r="A3056" t="str">
            <v>46.09.070</v>
          </cell>
          <cell r="B3056" t="str">
            <v>Joelho 45° em ferro fundido, linha predial tradicional, DN= 100 mm</v>
          </cell>
          <cell r="C3056" t="str">
            <v>UN</v>
          </cell>
          <cell r="D3056">
            <v>135.83000000000001</v>
          </cell>
          <cell r="E3056">
            <v>22.33</v>
          </cell>
          <cell r="F3056">
            <v>158.16</v>
          </cell>
        </row>
        <row r="3057">
          <cell r="A3057" t="str">
            <v>46.09.080</v>
          </cell>
          <cell r="B3057" t="str">
            <v>Joelho 45° em ferro fundido, linha predial tradicional, DN= 150 mm</v>
          </cell>
          <cell r="C3057" t="str">
            <v>UN</v>
          </cell>
          <cell r="D3057">
            <v>248.79</v>
          </cell>
          <cell r="E3057">
            <v>22.33</v>
          </cell>
          <cell r="F3057">
            <v>271.12</v>
          </cell>
        </row>
        <row r="3058">
          <cell r="A3058" t="str">
            <v>46.09.100</v>
          </cell>
          <cell r="B3058" t="str">
            <v>Joelho 87° 30´ em ferro fundido, linha predial tradicional, DN= 50 mm</v>
          </cell>
          <cell r="C3058" t="str">
            <v>UN</v>
          </cell>
          <cell r="D3058">
            <v>121.12</v>
          </cell>
          <cell r="E3058">
            <v>16.75</v>
          </cell>
          <cell r="F3058">
            <v>137.87</v>
          </cell>
        </row>
        <row r="3059">
          <cell r="A3059" t="str">
            <v>46.09.110</v>
          </cell>
          <cell r="B3059" t="str">
            <v>Joelho 87° 30´ em ferro fundido, linha predial tradicional, DN= 75 mm</v>
          </cell>
          <cell r="C3059" t="str">
            <v>UN</v>
          </cell>
          <cell r="D3059">
            <v>168.71</v>
          </cell>
          <cell r="E3059">
            <v>16.75</v>
          </cell>
          <cell r="F3059">
            <v>185.46</v>
          </cell>
        </row>
        <row r="3060">
          <cell r="A3060" t="str">
            <v>46.09.120</v>
          </cell>
          <cell r="B3060" t="str">
            <v>Joelho 87° 30´ em ferro fundido, linha predial tradicional, DN= 100 mm</v>
          </cell>
          <cell r="C3060" t="str">
            <v>UN</v>
          </cell>
          <cell r="D3060">
            <v>220.66</v>
          </cell>
          <cell r="E3060">
            <v>22.33</v>
          </cell>
          <cell r="F3060">
            <v>242.99</v>
          </cell>
        </row>
        <row r="3061">
          <cell r="A3061" t="str">
            <v>46.09.130</v>
          </cell>
          <cell r="B3061" t="str">
            <v>Joelho 87° 30´ em ferro fundido, linha predial tradicional, DN= 150 mm</v>
          </cell>
          <cell r="C3061" t="str">
            <v>UN</v>
          </cell>
          <cell r="D3061">
            <v>377.7</v>
          </cell>
          <cell r="E3061">
            <v>22.33</v>
          </cell>
          <cell r="F3061">
            <v>400.03</v>
          </cell>
        </row>
        <row r="3062">
          <cell r="A3062" t="str">
            <v>46.09.150</v>
          </cell>
          <cell r="B3062" t="str">
            <v>Luva bolsa e bolsa em ferro fundido, linha predial tradicional, DN= 50 mm</v>
          </cell>
          <cell r="C3062" t="str">
            <v>UN</v>
          </cell>
          <cell r="D3062">
            <v>80.94</v>
          </cell>
          <cell r="E3062">
            <v>16.75</v>
          </cell>
          <cell r="F3062">
            <v>97.69</v>
          </cell>
        </row>
        <row r="3063">
          <cell r="A3063" t="str">
            <v>46.09.160</v>
          </cell>
          <cell r="B3063" t="str">
            <v>Luva bolsa e bolsa em ferro fundido, linha predial tradicional, DN= 75 mm</v>
          </cell>
          <cell r="C3063" t="str">
            <v>UN</v>
          </cell>
          <cell r="D3063">
            <v>87.77</v>
          </cell>
          <cell r="E3063">
            <v>16.75</v>
          </cell>
          <cell r="F3063">
            <v>104.52</v>
          </cell>
        </row>
        <row r="3064">
          <cell r="A3064" t="str">
            <v>46.09.170</v>
          </cell>
          <cell r="B3064" t="str">
            <v>Luva bolsa e bolsa em ferro fundido, linha predial tradicional, DN= 100 mm</v>
          </cell>
          <cell r="C3064" t="str">
            <v>UN</v>
          </cell>
          <cell r="D3064">
            <v>118.61</v>
          </cell>
          <cell r="E3064">
            <v>22.33</v>
          </cell>
          <cell r="F3064">
            <v>140.94</v>
          </cell>
        </row>
        <row r="3065">
          <cell r="A3065" t="str">
            <v>46.09.180</v>
          </cell>
          <cell r="B3065" t="str">
            <v>Luva bolsa e bolsa em ferro fundido, linha predial tradicional, DN= 150 mm</v>
          </cell>
          <cell r="C3065" t="str">
            <v>UN</v>
          </cell>
          <cell r="D3065">
            <v>166.88</v>
          </cell>
          <cell r="E3065">
            <v>22.33</v>
          </cell>
          <cell r="F3065">
            <v>189.21</v>
          </cell>
        </row>
        <row r="3066">
          <cell r="A3066" t="str">
            <v>46.09.200</v>
          </cell>
          <cell r="B3066" t="str">
            <v>Placa cega em ferro fundido, linha predial tradicional, DN= 75 mm</v>
          </cell>
          <cell r="C3066" t="str">
            <v>UN</v>
          </cell>
          <cell r="D3066">
            <v>67.89</v>
          </cell>
          <cell r="E3066">
            <v>16.75</v>
          </cell>
          <cell r="F3066">
            <v>84.64</v>
          </cell>
        </row>
        <row r="3067">
          <cell r="A3067" t="str">
            <v>46.09.210</v>
          </cell>
          <cell r="B3067" t="str">
            <v>Placa cega em ferro fundido, linha predial tradicional, DN= 100 mm</v>
          </cell>
          <cell r="C3067" t="str">
            <v>UN</v>
          </cell>
          <cell r="D3067">
            <v>91.12</v>
          </cell>
          <cell r="E3067">
            <v>22.33</v>
          </cell>
          <cell r="F3067">
            <v>113.45</v>
          </cell>
        </row>
        <row r="3068">
          <cell r="A3068" t="str">
            <v>46.09.230</v>
          </cell>
          <cell r="B3068" t="str">
            <v>Junção 45° em ferro fundido, linha predial tradicional, DN= 50 x 50 mm</v>
          </cell>
          <cell r="C3068" t="str">
            <v>UN</v>
          </cell>
          <cell r="D3068">
            <v>145.35</v>
          </cell>
          <cell r="E3068">
            <v>16.75</v>
          </cell>
          <cell r="F3068">
            <v>162.1</v>
          </cell>
        </row>
        <row r="3069">
          <cell r="A3069" t="str">
            <v>46.09.240</v>
          </cell>
          <cell r="B3069" t="str">
            <v>Junção 45° em ferro fundido, linha predial tradicional, DN= 75 x 50 mm</v>
          </cell>
          <cell r="C3069" t="str">
            <v>UN</v>
          </cell>
          <cell r="D3069">
            <v>172.78</v>
          </cell>
          <cell r="E3069">
            <v>22.33</v>
          </cell>
          <cell r="F3069">
            <v>195.11</v>
          </cell>
        </row>
        <row r="3070">
          <cell r="A3070" t="str">
            <v>46.09.250</v>
          </cell>
          <cell r="B3070" t="str">
            <v>Junção 45° em ferro fundido, linha predial tradicional, DN= 75 x 75 mm</v>
          </cell>
          <cell r="C3070" t="str">
            <v>UN</v>
          </cell>
          <cell r="D3070">
            <v>195.67</v>
          </cell>
          <cell r="E3070">
            <v>22.33</v>
          </cell>
          <cell r="F3070">
            <v>218</v>
          </cell>
        </row>
        <row r="3071">
          <cell r="A3071" t="str">
            <v>46.09.260</v>
          </cell>
          <cell r="B3071" t="str">
            <v>Junção 45° em ferro fundido, linha predial tradicional, DN= 100 x 50 mm</v>
          </cell>
          <cell r="C3071" t="str">
            <v>UN</v>
          </cell>
          <cell r="D3071">
            <v>204.75</v>
          </cell>
          <cell r="E3071">
            <v>22.33</v>
          </cell>
          <cell r="F3071">
            <v>227.08</v>
          </cell>
        </row>
        <row r="3072">
          <cell r="A3072" t="str">
            <v>46.09.270</v>
          </cell>
          <cell r="B3072" t="str">
            <v>Junção 45° em ferro fundido, linha predial tradicional, DN= 100 x 75 mm</v>
          </cell>
          <cell r="C3072" t="str">
            <v>UN</v>
          </cell>
          <cell r="D3072">
            <v>243.67</v>
          </cell>
          <cell r="E3072">
            <v>22.33</v>
          </cell>
          <cell r="F3072">
            <v>266</v>
          </cell>
        </row>
        <row r="3073">
          <cell r="A3073" t="str">
            <v>46.09.280</v>
          </cell>
          <cell r="B3073" t="str">
            <v>Junção 45° em ferro fundido, linha predial tradicional, DN= 100 x 100 mm</v>
          </cell>
          <cell r="C3073" t="str">
            <v>UN</v>
          </cell>
          <cell r="D3073">
            <v>257.13</v>
          </cell>
          <cell r="E3073">
            <v>22.33</v>
          </cell>
          <cell r="F3073">
            <v>279.45999999999998</v>
          </cell>
        </row>
        <row r="3074">
          <cell r="A3074" t="str">
            <v>46.09.290</v>
          </cell>
          <cell r="B3074" t="str">
            <v>Junção 45° em ferro fundido, linha predial tradicional, DN= 150 x 100 mm</v>
          </cell>
          <cell r="C3074" t="str">
            <v>UN</v>
          </cell>
          <cell r="D3074">
            <v>361.02</v>
          </cell>
          <cell r="E3074">
            <v>27.92</v>
          </cell>
          <cell r="F3074">
            <v>388.94</v>
          </cell>
        </row>
        <row r="3075">
          <cell r="A3075" t="str">
            <v>46.09.300</v>
          </cell>
          <cell r="B3075" t="str">
            <v>Junção dupla 45° em ferro fundido, linha predial tradicional, DN= 100 mm</v>
          </cell>
          <cell r="C3075" t="str">
            <v>UN</v>
          </cell>
          <cell r="D3075">
            <v>304.16000000000003</v>
          </cell>
          <cell r="E3075">
            <v>22.33</v>
          </cell>
          <cell r="F3075">
            <v>326.49</v>
          </cell>
        </row>
        <row r="3076">
          <cell r="A3076" t="str">
            <v>46.09.320</v>
          </cell>
          <cell r="B3076" t="str">
            <v>Te sanitário 87° 30´ em ferro fundido, linha predial tradicional, DN= 50 x 50 mm</v>
          </cell>
          <cell r="C3076" t="str">
            <v>UN</v>
          </cell>
          <cell r="D3076">
            <v>145.44</v>
          </cell>
          <cell r="E3076">
            <v>16.75</v>
          </cell>
          <cell r="F3076">
            <v>162.19</v>
          </cell>
        </row>
        <row r="3077">
          <cell r="A3077" t="str">
            <v>46.09.330</v>
          </cell>
          <cell r="B3077" t="str">
            <v>Te sanitário 87° 30´ em ferro fundido, linha predial tradicional, DN= 75 x 50 mm</v>
          </cell>
          <cell r="C3077" t="str">
            <v>UN</v>
          </cell>
          <cell r="D3077">
            <v>182.53</v>
          </cell>
          <cell r="E3077">
            <v>22.33</v>
          </cell>
          <cell r="F3077">
            <v>204.86</v>
          </cell>
        </row>
        <row r="3078">
          <cell r="A3078" t="str">
            <v>46.09.340</v>
          </cell>
          <cell r="B3078" t="str">
            <v>Te sanitário 87° 30´ em ferro fundido, linha predial tradicional, DN= 75 x 75 mm</v>
          </cell>
          <cell r="C3078" t="str">
            <v>UN</v>
          </cell>
          <cell r="D3078">
            <v>215.01</v>
          </cell>
          <cell r="E3078">
            <v>22.33</v>
          </cell>
          <cell r="F3078">
            <v>237.34</v>
          </cell>
        </row>
        <row r="3079">
          <cell r="A3079" t="str">
            <v>46.09.350</v>
          </cell>
          <cell r="B3079" t="str">
            <v>Te sanitário 87° 30´ em ferro fundido, linha predial tradicional, DN= 100 x 50 mm</v>
          </cell>
          <cell r="C3079" t="str">
            <v>UN</v>
          </cell>
          <cell r="D3079">
            <v>221.54</v>
          </cell>
          <cell r="E3079">
            <v>22.33</v>
          </cell>
          <cell r="F3079">
            <v>243.87</v>
          </cell>
        </row>
        <row r="3080">
          <cell r="A3080" t="str">
            <v>46.09.360</v>
          </cell>
          <cell r="B3080" t="str">
            <v>Te sanitário 87° 30´ em ferro fundido, linha predial tradicional, DN= 100 x 75 mm</v>
          </cell>
          <cell r="C3080" t="str">
            <v>UN</v>
          </cell>
          <cell r="D3080">
            <v>225.36</v>
          </cell>
          <cell r="E3080">
            <v>22.33</v>
          </cell>
          <cell r="F3080">
            <v>247.69</v>
          </cell>
        </row>
        <row r="3081">
          <cell r="A3081" t="str">
            <v>46.09.370</v>
          </cell>
          <cell r="B3081" t="str">
            <v>Te sanitário 87° 30´ em ferro fundido, linha predial tradicional, DN= 100 x 100 mm</v>
          </cell>
          <cell r="C3081" t="str">
            <v>UN</v>
          </cell>
          <cell r="D3081">
            <v>289.91000000000003</v>
          </cell>
          <cell r="E3081">
            <v>22.33</v>
          </cell>
          <cell r="F3081">
            <v>312.24</v>
          </cell>
        </row>
        <row r="3082">
          <cell r="A3082" t="str">
            <v>46.09.400</v>
          </cell>
          <cell r="B3082" t="str">
            <v>Bucha de redução em ferro fundido, linha predial tradicional, DN= 75 x 50 mm</v>
          </cell>
          <cell r="C3082" t="str">
            <v>UN</v>
          </cell>
          <cell r="D3082">
            <v>56.51</v>
          </cell>
          <cell r="E3082">
            <v>22.33</v>
          </cell>
          <cell r="F3082">
            <v>78.84</v>
          </cell>
        </row>
        <row r="3083">
          <cell r="A3083" t="str">
            <v>46.09.410</v>
          </cell>
          <cell r="B3083" t="str">
            <v>Bucha de redução em ferro fundido, linha predial tradicional, DN= 100 x 75 mm</v>
          </cell>
          <cell r="C3083" t="str">
            <v>UN</v>
          </cell>
          <cell r="D3083">
            <v>65.44</v>
          </cell>
          <cell r="E3083">
            <v>22.33</v>
          </cell>
          <cell r="F3083">
            <v>87.77</v>
          </cell>
        </row>
        <row r="3084">
          <cell r="A3084" t="str">
            <v>46.09.420</v>
          </cell>
          <cell r="B3084" t="str">
            <v>Bucha de redução em ferro fundido, linha predial tradicional, DN= 150 x 100 mm</v>
          </cell>
          <cell r="C3084" t="str">
            <v>UN</v>
          </cell>
          <cell r="D3084">
            <v>160.47999999999999</v>
          </cell>
          <cell r="E3084">
            <v>27.92</v>
          </cell>
          <cell r="F3084">
            <v>188.4</v>
          </cell>
        </row>
        <row r="3085">
          <cell r="A3085" t="str">
            <v>46.10</v>
          </cell>
          <cell r="B3085" t="str">
            <v>Tubulacao em cobre para agua quente, gas e vapor</v>
          </cell>
        </row>
        <row r="3086">
          <cell r="A3086" t="str">
            <v>46.10.010</v>
          </cell>
          <cell r="B3086" t="str">
            <v>Tubo de cobre classe A, DN= 15mm (1/2´), inclusive conexões</v>
          </cell>
          <cell r="C3086" t="str">
            <v>M</v>
          </cell>
          <cell r="D3086">
            <v>78.069999999999993</v>
          </cell>
          <cell r="E3086">
            <v>18.420000000000002</v>
          </cell>
          <cell r="F3086">
            <v>96.49</v>
          </cell>
        </row>
        <row r="3087">
          <cell r="A3087" t="str">
            <v>46.10.020</v>
          </cell>
          <cell r="B3087" t="str">
            <v>Tubo de cobre classe A, DN= 22mm (3/4´), inclusive conexões</v>
          </cell>
          <cell r="C3087" t="str">
            <v>M</v>
          </cell>
          <cell r="D3087">
            <v>115.35</v>
          </cell>
          <cell r="E3087">
            <v>20.100000000000001</v>
          </cell>
          <cell r="F3087">
            <v>135.44999999999999</v>
          </cell>
        </row>
        <row r="3088">
          <cell r="A3088" t="str">
            <v>46.10.030</v>
          </cell>
          <cell r="B3088" t="str">
            <v>Tubo de cobre classe A, DN= 28mm (1´), inclusive conexões</v>
          </cell>
          <cell r="C3088" t="str">
            <v>M</v>
          </cell>
          <cell r="D3088">
            <v>142.9</v>
          </cell>
          <cell r="E3088">
            <v>25.12</v>
          </cell>
          <cell r="F3088">
            <v>168.02</v>
          </cell>
        </row>
        <row r="3089">
          <cell r="A3089" t="str">
            <v>46.10.040</v>
          </cell>
          <cell r="B3089" t="str">
            <v>Tubo de cobre classe A, DN= 35mm (1 1/4´), inclusive conexões</v>
          </cell>
          <cell r="C3089" t="str">
            <v>M</v>
          </cell>
          <cell r="D3089">
            <v>237.95</v>
          </cell>
          <cell r="E3089">
            <v>28.47</v>
          </cell>
          <cell r="F3089">
            <v>266.42</v>
          </cell>
        </row>
        <row r="3090">
          <cell r="A3090" t="str">
            <v>46.10.050</v>
          </cell>
          <cell r="B3090" t="str">
            <v>Tubo de cobre classe A, DN= 42mm (1 1/2´), inclusive conexões</v>
          </cell>
          <cell r="C3090" t="str">
            <v>M</v>
          </cell>
          <cell r="D3090">
            <v>273.60000000000002</v>
          </cell>
          <cell r="E3090">
            <v>28.47</v>
          </cell>
          <cell r="F3090">
            <v>302.07</v>
          </cell>
        </row>
        <row r="3091">
          <cell r="A3091" t="str">
            <v>46.10.060</v>
          </cell>
          <cell r="B3091" t="str">
            <v>Tubo de cobre classe A, DN= 54mm (2´), inclusive conexões</v>
          </cell>
          <cell r="C3091" t="str">
            <v>M</v>
          </cell>
          <cell r="D3091">
            <v>371.72</v>
          </cell>
          <cell r="E3091">
            <v>38.520000000000003</v>
          </cell>
          <cell r="F3091">
            <v>410.24</v>
          </cell>
        </row>
        <row r="3092">
          <cell r="A3092" t="str">
            <v>46.10.070</v>
          </cell>
          <cell r="B3092" t="str">
            <v>Tubo de cobre classe A, DN= 66mm (2 1/2´), inclusive conexões</v>
          </cell>
          <cell r="C3092" t="str">
            <v>M</v>
          </cell>
          <cell r="D3092">
            <v>481.88</v>
          </cell>
          <cell r="E3092">
            <v>45.23</v>
          </cell>
          <cell r="F3092">
            <v>527.11</v>
          </cell>
        </row>
        <row r="3093">
          <cell r="A3093" t="str">
            <v>46.10.080</v>
          </cell>
          <cell r="B3093" t="str">
            <v>Tubo de cobre classe A, DN= 79mm (3´), inclusive conexões</v>
          </cell>
          <cell r="C3093" t="str">
            <v>M</v>
          </cell>
          <cell r="D3093">
            <v>637.65</v>
          </cell>
          <cell r="E3093">
            <v>48.57</v>
          </cell>
          <cell r="F3093">
            <v>686.22</v>
          </cell>
        </row>
        <row r="3094">
          <cell r="A3094" t="str">
            <v>46.10.090</v>
          </cell>
          <cell r="B3094" t="str">
            <v>Tubo de cobre classe A, DN= 104mm (4´), inclusive conexões</v>
          </cell>
          <cell r="C3094" t="str">
            <v>M</v>
          </cell>
          <cell r="D3094">
            <v>827.93</v>
          </cell>
          <cell r="E3094">
            <v>55.27</v>
          </cell>
          <cell r="F3094">
            <v>883.2</v>
          </cell>
        </row>
        <row r="3095">
          <cell r="A3095" t="str">
            <v>46.10.200</v>
          </cell>
          <cell r="B3095" t="str">
            <v>Tubo de cobre classe E, DN= 22mm (3/4´), inclusive conexões</v>
          </cell>
          <cell r="C3095" t="str">
            <v>M</v>
          </cell>
          <cell r="D3095">
            <v>81.83</v>
          </cell>
          <cell r="E3095">
            <v>20.100000000000001</v>
          </cell>
          <cell r="F3095">
            <v>101.93</v>
          </cell>
        </row>
        <row r="3096">
          <cell r="A3096" t="str">
            <v>46.10.210</v>
          </cell>
          <cell r="B3096" t="str">
            <v>Tubo de cobre classe E, DN= 28mm (1´), inclusive conexões</v>
          </cell>
          <cell r="C3096" t="str">
            <v>M</v>
          </cell>
          <cell r="D3096">
            <v>101.44</v>
          </cell>
          <cell r="E3096">
            <v>25.12</v>
          </cell>
          <cell r="F3096">
            <v>126.56</v>
          </cell>
        </row>
        <row r="3097">
          <cell r="A3097" t="str">
            <v>46.10.220</v>
          </cell>
          <cell r="B3097" t="str">
            <v>Tubo de cobre classe E, DN= 35mm (1 1/4´), inclusive conexões</v>
          </cell>
          <cell r="C3097" t="str">
            <v>M</v>
          </cell>
          <cell r="D3097">
            <v>180.82</v>
          </cell>
          <cell r="E3097">
            <v>28.47</v>
          </cell>
          <cell r="F3097">
            <v>209.29</v>
          </cell>
        </row>
        <row r="3098">
          <cell r="A3098" t="str">
            <v>46.10.230</v>
          </cell>
          <cell r="B3098" t="str">
            <v>Tubo de cobre classe E, DN= 42mm (1 1/2´), inclusive conexões</v>
          </cell>
          <cell r="C3098" t="str">
            <v>M</v>
          </cell>
          <cell r="D3098">
            <v>244.69</v>
          </cell>
          <cell r="E3098">
            <v>28.47</v>
          </cell>
          <cell r="F3098">
            <v>273.16000000000003</v>
          </cell>
        </row>
        <row r="3099">
          <cell r="A3099" t="str">
            <v>46.10.240</v>
          </cell>
          <cell r="B3099" t="str">
            <v>Tubo de cobre classe E, DN= 54mm (2´), inclusive conexões</v>
          </cell>
          <cell r="C3099" t="str">
            <v>M</v>
          </cell>
          <cell r="D3099">
            <v>285.2</v>
          </cell>
          <cell r="E3099">
            <v>38.520000000000003</v>
          </cell>
          <cell r="F3099">
            <v>323.72000000000003</v>
          </cell>
        </row>
        <row r="3100">
          <cell r="A3100" t="str">
            <v>46.10.250</v>
          </cell>
          <cell r="B3100" t="str">
            <v>Tubo de cobre classe E, DN= 66mm (2 1/2´), inclusive conexões</v>
          </cell>
          <cell r="C3100" t="str">
            <v>M</v>
          </cell>
          <cell r="D3100">
            <v>397.47</v>
          </cell>
          <cell r="E3100">
            <v>45.23</v>
          </cell>
          <cell r="F3100">
            <v>442.7</v>
          </cell>
        </row>
        <row r="3101">
          <cell r="A3101" t="str">
            <v>46.12</v>
          </cell>
          <cell r="B3101" t="str">
            <v>Tubulacao em concreto para rede de aguas pluviais</v>
          </cell>
        </row>
        <row r="3102">
          <cell r="A3102" t="str">
            <v>46.12.010</v>
          </cell>
          <cell r="B3102" t="str">
            <v>Tubo de concreto (PS-1), DN= 300mm</v>
          </cell>
          <cell r="C3102" t="str">
            <v>M</v>
          </cell>
          <cell r="D3102">
            <v>70.319999999999993</v>
          </cell>
          <cell r="E3102">
            <v>36.92</v>
          </cell>
          <cell r="F3102">
            <v>107.24</v>
          </cell>
        </row>
        <row r="3103">
          <cell r="A3103" t="str">
            <v>46.12.020</v>
          </cell>
          <cell r="B3103" t="str">
            <v>Tubo de concreto (PS-1), DN= 400mm</v>
          </cell>
          <cell r="C3103" t="str">
            <v>M</v>
          </cell>
          <cell r="D3103">
            <v>88.4</v>
          </cell>
          <cell r="E3103">
            <v>42.85</v>
          </cell>
          <cell r="F3103">
            <v>131.25</v>
          </cell>
        </row>
        <row r="3104">
          <cell r="A3104" t="str">
            <v>46.12.050</v>
          </cell>
          <cell r="B3104" t="str">
            <v>Tubo de concreto (PS-2), DN= 300mm</v>
          </cell>
          <cell r="C3104" t="str">
            <v>M</v>
          </cell>
          <cell r="D3104">
            <v>71.94</v>
          </cell>
          <cell r="E3104">
            <v>36.92</v>
          </cell>
          <cell r="F3104">
            <v>108.86</v>
          </cell>
        </row>
        <row r="3105">
          <cell r="A3105" t="str">
            <v>46.12.060</v>
          </cell>
          <cell r="B3105" t="str">
            <v>Tubo de concreto (PS-2), DN= 400mm</v>
          </cell>
          <cell r="C3105" t="str">
            <v>M</v>
          </cell>
          <cell r="D3105">
            <v>88.77</v>
          </cell>
          <cell r="E3105">
            <v>42.85</v>
          </cell>
          <cell r="F3105">
            <v>131.62</v>
          </cell>
        </row>
        <row r="3106">
          <cell r="A3106" t="str">
            <v>46.12.070</v>
          </cell>
          <cell r="B3106" t="str">
            <v>Tubo de concreto (PS-2), DN= 500mm</v>
          </cell>
          <cell r="C3106" t="str">
            <v>M</v>
          </cell>
          <cell r="D3106">
            <v>122.72</v>
          </cell>
          <cell r="E3106">
            <v>52.92</v>
          </cell>
          <cell r="F3106">
            <v>175.64</v>
          </cell>
        </row>
        <row r="3107">
          <cell r="A3107" t="str">
            <v>46.12.080</v>
          </cell>
          <cell r="B3107" t="str">
            <v>Tubo de concreto (PA-1), DN= 600mm</v>
          </cell>
          <cell r="C3107" t="str">
            <v>M</v>
          </cell>
          <cell r="D3107">
            <v>251.09</v>
          </cell>
          <cell r="E3107">
            <v>60.23</v>
          </cell>
          <cell r="F3107">
            <v>311.32</v>
          </cell>
        </row>
        <row r="3108">
          <cell r="A3108" t="str">
            <v>46.12.100</v>
          </cell>
          <cell r="B3108" t="str">
            <v>Tubo de concreto (PA-1), DN= 800mm</v>
          </cell>
          <cell r="C3108" t="str">
            <v>M</v>
          </cell>
          <cell r="D3108">
            <v>394.49</v>
          </cell>
          <cell r="E3108">
            <v>77.599999999999994</v>
          </cell>
          <cell r="F3108">
            <v>472.09</v>
          </cell>
        </row>
        <row r="3109">
          <cell r="A3109" t="str">
            <v>46.12.120</v>
          </cell>
          <cell r="B3109" t="str">
            <v>Tubo de concreto (PA-1), DN= 1000mm</v>
          </cell>
          <cell r="C3109" t="str">
            <v>M</v>
          </cell>
          <cell r="D3109">
            <v>537.08000000000004</v>
          </cell>
          <cell r="E3109">
            <v>97.75</v>
          </cell>
          <cell r="F3109">
            <v>634.83000000000004</v>
          </cell>
        </row>
        <row r="3110">
          <cell r="A3110" t="str">
            <v>46.12.140</v>
          </cell>
          <cell r="B3110" t="str">
            <v>Tubo de concreto (PA-1), DN= 1200mm</v>
          </cell>
          <cell r="C3110" t="str">
            <v>M</v>
          </cell>
          <cell r="D3110">
            <v>805.47</v>
          </cell>
          <cell r="E3110">
            <v>146.12</v>
          </cell>
          <cell r="F3110">
            <v>951.59</v>
          </cell>
        </row>
        <row r="3111">
          <cell r="A3111" t="str">
            <v>46.12.150</v>
          </cell>
          <cell r="B3111" t="str">
            <v>Tubo de concreto (PA-2), DN= 600mm</v>
          </cell>
          <cell r="C3111" t="str">
            <v>M</v>
          </cell>
          <cell r="D3111">
            <v>188.27</v>
          </cell>
          <cell r="E3111">
            <v>60.23</v>
          </cell>
          <cell r="F3111">
            <v>248.5</v>
          </cell>
        </row>
        <row r="3112">
          <cell r="A3112" t="str">
            <v>46.12.160</v>
          </cell>
          <cell r="B3112" t="str">
            <v>Tubo de concreto (PA-2), DN= 800mm</v>
          </cell>
          <cell r="C3112" t="str">
            <v>M</v>
          </cell>
          <cell r="D3112">
            <v>393.25</v>
          </cell>
          <cell r="E3112">
            <v>77.599999999999994</v>
          </cell>
          <cell r="F3112">
            <v>470.85</v>
          </cell>
        </row>
        <row r="3113">
          <cell r="A3113" t="str">
            <v>46.12.170</v>
          </cell>
          <cell r="B3113" t="str">
            <v>Tubo de concreto (PA-2), DN= 1000mm</v>
          </cell>
          <cell r="C3113" t="str">
            <v>M</v>
          </cell>
          <cell r="D3113">
            <v>548.94000000000005</v>
          </cell>
          <cell r="E3113">
            <v>97.75</v>
          </cell>
          <cell r="F3113">
            <v>646.69000000000005</v>
          </cell>
        </row>
        <row r="3114">
          <cell r="A3114" t="str">
            <v>46.12.180</v>
          </cell>
          <cell r="B3114" t="str">
            <v>Tubo de concreto (PA-3), DN= 600mm</v>
          </cell>
          <cell r="C3114" t="str">
            <v>M</v>
          </cell>
          <cell r="D3114">
            <v>299.52999999999997</v>
          </cell>
          <cell r="E3114">
            <v>60.23</v>
          </cell>
          <cell r="F3114">
            <v>359.76</v>
          </cell>
        </row>
        <row r="3115">
          <cell r="A3115" t="str">
            <v>46.12.190</v>
          </cell>
          <cell r="B3115" t="str">
            <v>Tubo de concreto (PA-3), DN= 800mm</v>
          </cell>
          <cell r="C3115" t="str">
            <v>M</v>
          </cell>
          <cell r="D3115">
            <v>489.57</v>
          </cell>
          <cell r="E3115">
            <v>77.599999999999994</v>
          </cell>
          <cell r="F3115">
            <v>567.16999999999996</v>
          </cell>
        </row>
        <row r="3116">
          <cell r="A3116" t="str">
            <v>46.12.200</v>
          </cell>
          <cell r="B3116" t="str">
            <v>Tubo de concreto (PA-3), DN= 1000mm</v>
          </cell>
          <cell r="C3116" t="str">
            <v>M</v>
          </cell>
          <cell r="D3116">
            <v>715.23</v>
          </cell>
          <cell r="E3116">
            <v>97.75</v>
          </cell>
          <cell r="F3116">
            <v>812.98</v>
          </cell>
        </row>
        <row r="3117">
          <cell r="A3117" t="str">
            <v>46.12.210</v>
          </cell>
          <cell r="B3117" t="str">
            <v>Meio tubo de concreto, DN= 300mm</v>
          </cell>
          <cell r="C3117" t="str">
            <v>M</v>
          </cell>
          <cell r="D3117">
            <v>35.03</v>
          </cell>
          <cell r="E3117">
            <v>35.770000000000003</v>
          </cell>
          <cell r="F3117">
            <v>70.8</v>
          </cell>
        </row>
        <row r="3118">
          <cell r="A3118" t="str">
            <v>46.12.220</v>
          </cell>
          <cell r="B3118" t="str">
            <v>Meio tubo de concreto, DN= 400mm</v>
          </cell>
          <cell r="C3118" t="str">
            <v>M</v>
          </cell>
          <cell r="D3118">
            <v>45.81</v>
          </cell>
          <cell r="E3118">
            <v>45.58</v>
          </cell>
          <cell r="F3118">
            <v>91.39</v>
          </cell>
        </row>
        <row r="3119">
          <cell r="A3119" t="str">
            <v>46.12.240</v>
          </cell>
          <cell r="B3119" t="str">
            <v>Meio tubo de concreto, DN= 600mm</v>
          </cell>
          <cell r="C3119" t="str">
            <v>M</v>
          </cell>
          <cell r="D3119">
            <v>82.23</v>
          </cell>
          <cell r="E3119">
            <v>77.03</v>
          </cell>
          <cell r="F3119">
            <v>159.26</v>
          </cell>
        </row>
        <row r="3120">
          <cell r="A3120" t="str">
            <v>46.12.250</v>
          </cell>
          <cell r="B3120" t="str">
            <v>Tubo de concreto (PA-2), DN= 1500mm</v>
          </cell>
          <cell r="C3120" t="str">
            <v>M</v>
          </cell>
          <cell r="D3120">
            <v>1079.5899999999999</v>
          </cell>
          <cell r="E3120">
            <v>219.18</v>
          </cell>
          <cell r="F3120">
            <v>1298.77</v>
          </cell>
        </row>
        <row r="3121">
          <cell r="A3121" t="str">
            <v>46.12.260</v>
          </cell>
          <cell r="B3121" t="str">
            <v>Tubo de concreto (PA-1), DN= 400mm</v>
          </cell>
          <cell r="C3121" t="str">
            <v>M</v>
          </cell>
          <cell r="D3121">
            <v>137.55000000000001</v>
          </cell>
          <cell r="E3121">
            <v>42.85</v>
          </cell>
          <cell r="F3121">
            <v>180.4</v>
          </cell>
        </row>
        <row r="3122">
          <cell r="A3122" t="str">
            <v>46.12.270</v>
          </cell>
          <cell r="B3122" t="str">
            <v>Tubo de concreto (PA-2), DN= 400mm</v>
          </cell>
          <cell r="C3122" t="str">
            <v>M</v>
          </cell>
          <cell r="D3122">
            <v>107.72</v>
          </cell>
          <cell r="E3122">
            <v>42.85</v>
          </cell>
          <cell r="F3122">
            <v>150.57</v>
          </cell>
        </row>
        <row r="3123">
          <cell r="A3123" t="str">
            <v>46.12.280</v>
          </cell>
          <cell r="B3123" t="str">
            <v>Tubo de concreto (PA-3), DN= 400mm</v>
          </cell>
          <cell r="C3123" t="str">
            <v>M</v>
          </cell>
          <cell r="D3123">
            <v>154.76</v>
          </cell>
          <cell r="E3123">
            <v>42.85</v>
          </cell>
          <cell r="F3123">
            <v>197.61</v>
          </cell>
        </row>
        <row r="3124">
          <cell r="A3124" t="str">
            <v>46.12.290</v>
          </cell>
          <cell r="B3124" t="str">
            <v>Tubo de concreto (PA-2), DN= 700mm</v>
          </cell>
          <cell r="C3124" t="str">
            <v>M</v>
          </cell>
          <cell r="D3124">
            <v>259.01</v>
          </cell>
          <cell r="E3124">
            <v>67.53</v>
          </cell>
          <cell r="F3124">
            <v>326.54000000000002</v>
          </cell>
        </row>
        <row r="3125">
          <cell r="A3125" t="str">
            <v>46.12.300</v>
          </cell>
          <cell r="B3125" t="str">
            <v>Tubo de concreto (PA-2), DN= 500mm</v>
          </cell>
          <cell r="C3125" t="str">
            <v>M</v>
          </cell>
          <cell r="D3125">
            <v>147.11000000000001</v>
          </cell>
          <cell r="E3125">
            <v>52.92</v>
          </cell>
          <cell r="F3125">
            <v>200.03</v>
          </cell>
        </row>
        <row r="3126">
          <cell r="A3126" t="str">
            <v>46.12.310</v>
          </cell>
          <cell r="B3126" t="str">
            <v>Tubo de concreto (PA-2), DN= 900mm</v>
          </cell>
          <cell r="C3126" t="str">
            <v>M</v>
          </cell>
          <cell r="D3126">
            <v>472.83</v>
          </cell>
          <cell r="E3126">
            <v>87.67</v>
          </cell>
          <cell r="F3126">
            <v>560.5</v>
          </cell>
        </row>
        <row r="3127">
          <cell r="A3127" t="str">
            <v>46.12.320</v>
          </cell>
          <cell r="B3127" t="str">
            <v>Tubo de concreto (PA-1), DN= 300mm</v>
          </cell>
          <cell r="C3127" t="str">
            <v>M</v>
          </cell>
          <cell r="D3127">
            <v>109.89</v>
          </cell>
          <cell r="E3127">
            <v>36.92</v>
          </cell>
          <cell r="F3127">
            <v>146.81</v>
          </cell>
        </row>
        <row r="3128">
          <cell r="A3128" t="str">
            <v>46.12.330</v>
          </cell>
          <cell r="B3128" t="str">
            <v>Tubo de concreto (PA-2), DN= 300mm</v>
          </cell>
          <cell r="C3128" t="str">
            <v>M</v>
          </cell>
          <cell r="D3128">
            <v>103.17</v>
          </cell>
          <cell r="E3128">
            <v>36.92</v>
          </cell>
          <cell r="F3128">
            <v>140.09</v>
          </cell>
        </row>
        <row r="3129">
          <cell r="A3129" t="str">
            <v>46.12.340</v>
          </cell>
          <cell r="B3129" t="str">
            <v>Meio tubo de concreto, DN= 200mm</v>
          </cell>
          <cell r="C3129" t="str">
            <v>M</v>
          </cell>
          <cell r="D3129">
            <v>24.59</v>
          </cell>
          <cell r="E3129">
            <v>13.02</v>
          </cell>
          <cell r="F3129">
            <v>37.61</v>
          </cell>
        </row>
        <row r="3130">
          <cell r="A3130" t="str">
            <v>46.13</v>
          </cell>
          <cell r="B3130" t="str">
            <v>Tubulacao em PEAD corrugado perfurado para rede drenagem</v>
          </cell>
        </row>
        <row r="3131">
          <cell r="A3131" t="str">
            <v>46.13.006</v>
          </cell>
          <cell r="B3131" t="str">
            <v>Tubo em polietileno de alta densidade corrugado perfurado, DN= 2 1/2´, inclusive conexões</v>
          </cell>
          <cell r="C3131" t="str">
            <v>M</v>
          </cell>
          <cell r="D3131">
            <v>7.33</v>
          </cell>
          <cell r="E3131">
            <v>1.87</v>
          </cell>
          <cell r="F3131">
            <v>9.1999999999999993</v>
          </cell>
        </row>
        <row r="3132">
          <cell r="A3132" t="str">
            <v>46.13.010</v>
          </cell>
          <cell r="B3132" t="str">
            <v>Tubo em polietileno de alta densidade corrugado perfurado, DN= 3´, inclusive conexões</v>
          </cell>
          <cell r="C3132" t="str">
            <v>M</v>
          </cell>
          <cell r="D3132">
            <v>8.1199999999999992</v>
          </cell>
          <cell r="E3132">
            <v>1.87</v>
          </cell>
          <cell r="F3132">
            <v>9.99</v>
          </cell>
        </row>
        <row r="3133">
          <cell r="A3133" t="str">
            <v>46.13.020</v>
          </cell>
          <cell r="B3133" t="str">
            <v>Tubo em polietileno de alta densidade corrugado perfurado, DN= 4´, inclusive conexões</v>
          </cell>
          <cell r="C3133" t="str">
            <v>M</v>
          </cell>
          <cell r="D3133">
            <v>10.9</v>
          </cell>
          <cell r="E3133">
            <v>1.87</v>
          </cell>
          <cell r="F3133">
            <v>12.77</v>
          </cell>
        </row>
        <row r="3134">
          <cell r="A3134" t="str">
            <v>46.13.026</v>
          </cell>
          <cell r="B3134" t="str">
            <v>Tubo em polietileno de alta densidade corrugado perfurado, DN= 6´, inclusive conexões</v>
          </cell>
          <cell r="C3134" t="str">
            <v>M</v>
          </cell>
          <cell r="D3134">
            <v>23.62</v>
          </cell>
          <cell r="E3134">
            <v>1.87</v>
          </cell>
          <cell r="F3134">
            <v>25.49</v>
          </cell>
        </row>
        <row r="3135">
          <cell r="A3135" t="str">
            <v>46.13.030</v>
          </cell>
          <cell r="B3135" t="str">
            <v>Tubo em polietileno de alta densidade corrugado perfurado, DN= 8´, inclusive conexões</v>
          </cell>
          <cell r="C3135" t="str">
            <v>M</v>
          </cell>
          <cell r="D3135">
            <v>32.31</v>
          </cell>
          <cell r="E3135">
            <v>1.87</v>
          </cell>
          <cell r="F3135">
            <v>34.18</v>
          </cell>
        </row>
        <row r="3136">
          <cell r="A3136" t="str">
            <v>46.13.100</v>
          </cell>
          <cell r="B3136" t="str">
            <v>Tubo em polietileno de alta densidade corrugado, DN/DI= 250 mm</v>
          </cell>
          <cell r="C3136" t="str">
            <v>M</v>
          </cell>
          <cell r="D3136">
            <v>79.52</v>
          </cell>
          <cell r="E3136">
            <v>2.8</v>
          </cell>
          <cell r="F3136">
            <v>82.32</v>
          </cell>
        </row>
        <row r="3137">
          <cell r="A3137" t="str">
            <v>46.13.101</v>
          </cell>
          <cell r="B3137" t="str">
            <v>Tubo em polietileno de alta densidade corrugado, DN/DI= 300 mm</v>
          </cell>
          <cell r="C3137" t="str">
            <v>M</v>
          </cell>
          <cell r="D3137">
            <v>108.75</v>
          </cell>
          <cell r="E3137">
            <v>2.8</v>
          </cell>
          <cell r="F3137">
            <v>111.55</v>
          </cell>
        </row>
        <row r="3138">
          <cell r="A3138" t="str">
            <v>46.13.102</v>
          </cell>
          <cell r="B3138" t="str">
            <v>Tubo em polietileno de alta densidade corrugado, DN/DI= 400 mm</v>
          </cell>
          <cell r="C3138" t="str">
            <v>M</v>
          </cell>
          <cell r="D3138">
            <v>156.30000000000001</v>
          </cell>
          <cell r="E3138">
            <v>2.8</v>
          </cell>
          <cell r="F3138">
            <v>159.1</v>
          </cell>
        </row>
        <row r="3139">
          <cell r="A3139" t="str">
            <v>46.13.103</v>
          </cell>
          <cell r="B3139" t="str">
            <v>Tubo em polietileno de alta densidade corrugado, DN/DI= 500 mm</v>
          </cell>
          <cell r="C3139" t="str">
            <v>M</v>
          </cell>
          <cell r="D3139">
            <v>267.24</v>
          </cell>
          <cell r="E3139">
            <v>2.8</v>
          </cell>
          <cell r="F3139">
            <v>270.04000000000002</v>
          </cell>
        </row>
        <row r="3140">
          <cell r="A3140" t="str">
            <v>46.13.104</v>
          </cell>
          <cell r="B3140" t="str">
            <v>Tubo em polietileno de alta densidade corrugado, DN/DI= 600 mm</v>
          </cell>
          <cell r="C3140" t="str">
            <v>M</v>
          </cell>
          <cell r="D3140">
            <v>400.03</v>
          </cell>
          <cell r="E3140">
            <v>2.8</v>
          </cell>
          <cell r="F3140">
            <v>402.83</v>
          </cell>
        </row>
        <row r="3141">
          <cell r="A3141" t="str">
            <v>46.13.105</v>
          </cell>
          <cell r="B3141" t="str">
            <v>Tubo em polietileno de alta densidade corrugado, DN/DI= 800 mm</v>
          </cell>
          <cell r="C3141" t="str">
            <v>M</v>
          </cell>
          <cell r="D3141">
            <v>544.37</v>
          </cell>
          <cell r="E3141">
            <v>2.8</v>
          </cell>
          <cell r="F3141">
            <v>547.16999999999996</v>
          </cell>
        </row>
        <row r="3142">
          <cell r="A3142" t="str">
            <v>46.13.106</v>
          </cell>
          <cell r="B3142" t="str">
            <v>Tubo em polietileno de alta densidade corrugado, DN/DI= 1000 mm</v>
          </cell>
          <cell r="C3142" t="str">
            <v>M</v>
          </cell>
          <cell r="D3142">
            <v>911.53</v>
          </cell>
          <cell r="E3142">
            <v>2.8</v>
          </cell>
          <cell r="F3142">
            <v>914.33</v>
          </cell>
        </row>
        <row r="3143">
          <cell r="A3143" t="str">
            <v>46.13.107</v>
          </cell>
          <cell r="B3143" t="str">
            <v>Tubo em polietileno de alta densidade corrugado, DN/DI= 1200 mm</v>
          </cell>
          <cell r="C3143" t="str">
            <v>M</v>
          </cell>
          <cell r="D3143">
            <v>1278.75</v>
          </cell>
          <cell r="E3143">
            <v>2.8</v>
          </cell>
          <cell r="F3143">
            <v>1281.55</v>
          </cell>
        </row>
        <row r="3144">
          <cell r="A3144" t="str">
            <v>46.14</v>
          </cell>
          <cell r="B3144" t="str">
            <v>Tubulacao em ferro ductil para redes de saneamento</v>
          </cell>
        </row>
        <row r="3145">
          <cell r="A3145" t="str">
            <v>46.14.020</v>
          </cell>
          <cell r="B3145" t="str">
            <v>Tubo de ferro fundido classe K-7 com junta elástica, DN= 150mm, inclusive conexões</v>
          </cell>
          <cell r="C3145" t="str">
            <v>M</v>
          </cell>
          <cell r="D3145">
            <v>624.6</v>
          </cell>
          <cell r="E3145">
            <v>39.270000000000003</v>
          </cell>
          <cell r="F3145">
            <v>663.87</v>
          </cell>
        </row>
        <row r="3146">
          <cell r="A3146" t="str">
            <v>46.14.030</v>
          </cell>
          <cell r="B3146" t="str">
            <v>Tubo de ferro fundido classe K-7 com junta elástica, DN= 200mm, inclusive conexões</v>
          </cell>
          <cell r="C3146" t="str">
            <v>M</v>
          </cell>
          <cell r="D3146">
            <v>716.28</v>
          </cell>
          <cell r="E3146">
            <v>39.270000000000003</v>
          </cell>
          <cell r="F3146">
            <v>755.55</v>
          </cell>
        </row>
        <row r="3147">
          <cell r="A3147" t="str">
            <v>46.14.040</v>
          </cell>
          <cell r="B3147" t="str">
            <v>Tubo de ferro fundido classe K-7 com junta elástica, DN= 250mm, inclusive conexões</v>
          </cell>
          <cell r="C3147" t="str">
            <v>M</v>
          </cell>
          <cell r="D3147">
            <v>917.08</v>
          </cell>
          <cell r="E3147">
            <v>39.270000000000003</v>
          </cell>
          <cell r="F3147">
            <v>956.35</v>
          </cell>
        </row>
        <row r="3148">
          <cell r="A3148" t="str">
            <v>46.14.050</v>
          </cell>
          <cell r="B3148" t="str">
            <v>Tubo de ferro fundido classe K-7 com junta elástica, DN= 350mm, inclusive conexões</v>
          </cell>
          <cell r="C3148" t="str">
            <v>M</v>
          </cell>
          <cell r="D3148">
            <v>1378.11</v>
          </cell>
          <cell r="E3148">
            <v>39.270000000000003</v>
          </cell>
          <cell r="F3148">
            <v>1417.38</v>
          </cell>
        </row>
        <row r="3149">
          <cell r="A3149" t="str">
            <v>46.14.060</v>
          </cell>
          <cell r="B3149" t="str">
            <v>Tubo de ferro fundido classe K-7 com junta elástica, DN= 300mm, inclusive conexões</v>
          </cell>
          <cell r="C3149" t="str">
            <v>M</v>
          </cell>
          <cell r="D3149">
            <v>1102.79</v>
          </cell>
          <cell r="E3149">
            <v>39.270000000000003</v>
          </cell>
          <cell r="F3149">
            <v>1142.06</v>
          </cell>
        </row>
        <row r="3150">
          <cell r="A3150" t="str">
            <v>46.14.490</v>
          </cell>
          <cell r="B3150" t="str">
            <v>Tubo de ferro fundido classe k-9 com junta elástica, DN= 80mm, inclusive conexões</v>
          </cell>
          <cell r="C3150" t="str">
            <v>M</v>
          </cell>
          <cell r="D3150">
            <v>560.84</v>
          </cell>
          <cell r="E3150">
            <v>39.270000000000003</v>
          </cell>
          <cell r="F3150">
            <v>600.11</v>
          </cell>
        </row>
        <row r="3151">
          <cell r="A3151" t="str">
            <v>46.14.510</v>
          </cell>
          <cell r="B3151" t="str">
            <v>Tubo de ferro fundido classe K-9 com junta elástica, DN= 100mm, inclusive conexões</v>
          </cell>
          <cell r="C3151" t="str">
            <v>M</v>
          </cell>
          <cell r="D3151">
            <v>579.89</v>
          </cell>
          <cell r="E3151">
            <v>39.270000000000003</v>
          </cell>
          <cell r="F3151">
            <v>619.16</v>
          </cell>
        </row>
        <row r="3152">
          <cell r="A3152" t="str">
            <v>46.14.520</v>
          </cell>
          <cell r="B3152" t="str">
            <v>Tubo de ferro fundido classe K-9 com junta elástica, DN= 150mm, inclusive conexões</v>
          </cell>
          <cell r="C3152" t="str">
            <v>M</v>
          </cell>
          <cell r="D3152">
            <v>670.96</v>
          </cell>
          <cell r="E3152">
            <v>39.270000000000003</v>
          </cell>
          <cell r="F3152">
            <v>710.23</v>
          </cell>
        </row>
        <row r="3153">
          <cell r="A3153" t="str">
            <v>46.14.530</v>
          </cell>
          <cell r="B3153" t="str">
            <v>Tubo de ferro fundido classe K-9 com junta elástica, DN= 200mm, inclusive conexões</v>
          </cell>
          <cell r="C3153" t="str">
            <v>M</v>
          </cell>
          <cell r="D3153">
            <v>800.84</v>
          </cell>
          <cell r="E3153">
            <v>39.270000000000003</v>
          </cell>
          <cell r="F3153">
            <v>840.11</v>
          </cell>
        </row>
        <row r="3154">
          <cell r="A3154" t="str">
            <v>46.14.540</v>
          </cell>
          <cell r="B3154" t="str">
            <v>Tubo de ferro fundido classe k-9 com junta elástica, DN= 250mm, inclusive conexões</v>
          </cell>
          <cell r="C3154" t="str">
            <v>M</v>
          </cell>
          <cell r="D3154">
            <v>1010.91</v>
          </cell>
          <cell r="E3154">
            <v>39.270000000000003</v>
          </cell>
          <cell r="F3154">
            <v>1050.18</v>
          </cell>
        </row>
        <row r="3155">
          <cell r="A3155" t="str">
            <v>46.14.550</v>
          </cell>
          <cell r="B3155" t="str">
            <v>Tubo de ferro fundido classe K-9 com junta elástica, DN= 300mm, inclusive conexões</v>
          </cell>
          <cell r="C3155" t="str">
            <v>M</v>
          </cell>
          <cell r="D3155">
            <v>1215</v>
          </cell>
          <cell r="E3155">
            <v>39.270000000000003</v>
          </cell>
          <cell r="F3155">
            <v>1254.27</v>
          </cell>
        </row>
        <row r="3156">
          <cell r="A3156" t="str">
            <v>46.14.560</v>
          </cell>
          <cell r="B3156" t="str">
            <v>Tubo de ferro fundido classe k-9 com junta elástica, DN= 350mm, inclusive conexões</v>
          </cell>
          <cell r="C3156" t="str">
            <v>M</v>
          </cell>
          <cell r="D3156">
            <v>1517.93</v>
          </cell>
          <cell r="E3156">
            <v>39.270000000000003</v>
          </cell>
          <cell r="F3156">
            <v>1557.2</v>
          </cell>
        </row>
        <row r="3157">
          <cell r="A3157" t="str">
            <v>46.15</v>
          </cell>
          <cell r="B3157" t="str">
            <v>Tubulacao em PEAD - recalque de tratamento de esgoto</v>
          </cell>
        </row>
        <row r="3158">
          <cell r="A3158" t="str">
            <v>46.15.111</v>
          </cell>
          <cell r="B3158" t="str">
            <v>Tubo em polietileno de alta densidade DE=160 mm - PN-10, inclusive conexões</v>
          </cell>
          <cell r="C3158" t="str">
            <v>M</v>
          </cell>
          <cell r="D3158">
            <v>136.81</v>
          </cell>
          <cell r="E3158">
            <v>23.57</v>
          </cell>
          <cell r="F3158">
            <v>160.38</v>
          </cell>
        </row>
        <row r="3159">
          <cell r="A3159" t="str">
            <v>46.15.112</v>
          </cell>
          <cell r="B3159" t="str">
            <v>Tubo em polietileno de alta densidade DE=200 mm - PN-10, inclusive conexões</v>
          </cell>
          <cell r="C3159" t="str">
            <v>M</v>
          </cell>
          <cell r="D3159">
            <v>193.07</v>
          </cell>
          <cell r="E3159">
            <v>31.42</v>
          </cell>
          <cell r="F3159">
            <v>224.49</v>
          </cell>
        </row>
        <row r="3160">
          <cell r="A3160" t="str">
            <v>46.15.113</v>
          </cell>
          <cell r="B3160" t="str">
            <v>Tubo em polietileno de alta densidade DE=225 mm - PN-10, inclusive conexões</v>
          </cell>
          <cell r="C3160" t="str">
            <v>M</v>
          </cell>
          <cell r="D3160">
            <v>220.72</v>
          </cell>
          <cell r="E3160">
            <v>31.42</v>
          </cell>
          <cell r="F3160">
            <v>252.14</v>
          </cell>
        </row>
        <row r="3161">
          <cell r="A3161" t="str">
            <v>46.18</v>
          </cell>
          <cell r="B3161" t="str">
            <v>Tubulacao flangeada em ferro ductil para redes de saneamento</v>
          </cell>
        </row>
        <row r="3162">
          <cell r="A3162" t="str">
            <v>46.18.010</v>
          </cell>
          <cell r="B3162" t="str">
            <v>Tubo em ferro fundido com ponta e ponta TCLA - DN= 80mm, sem juntas e conexões</v>
          </cell>
          <cell r="C3162" t="str">
            <v>M</v>
          </cell>
          <cell r="D3162">
            <v>753.16</v>
          </cell>
          <cell r="E3162">
            <v>44.85</v>
          </cell>
          <cell r="F3162">
            <v>798.01</v>
          </cell>
        </row>
        <row r="3163">
          <cell r="A3163" t="str">
            <v>46.18.020</v>
          </cell>
          <cell r="B3163" t="str">
            <v>Tubo em ferro fundido com ponta e ponta TCLA - DN= 100mm, sem juntas e conexões</v>
          </cell>
          <cell r="C3163" t="str">
            <v>M</v>
          </cell>
          <cell r="D3163">
            <v>724.66</v>
          </cell>
          <cell r="E3163">
            <v>44.85</v>
          </cell>
          <cell r="F3163">
            <v>769.51</v>
          </cell>
        </row>
        <row r="3164">
          <cell r="A3164" t="str">
            <v>46.18.030</v>
          </cell>
          <cell r="B3164" t="str">
            <v>Tubo em ferro fundido com ponta e ponta TCLA - DN= 150mm, sem juntas e conexões</v>
          </cell>
          <cell r="C3164" t="str">
            <v>M</v>
          </cell>
          <cell r="D3164">
            <v>714.43</v>
          </cell>
          <cell r="E3164">
            <v>44.85</v>
          </cell>
          <cell r="F3164">
            <v>759.28</v>
          </cell>
        </row>
        <row r="3165">
          <cell r="A3165" t="str">
            <v>46.18.040</v>
          </cell>
          <cell r="B3165" t="str">
            <v>Tubo em ferro fundido com ponta e ponta TCLA - DN= 200mm, sem juntas e conexões</v>
          </cell>
          <cell r="C3165" t="str">
            <v>M</v>
          </cell>
          <cell r="D3165">
            <v>848.3</v>
          </cell>
          <cell r="E3165">
            <v>44.85</v>
          </cell>
          <cell r="F3165">
            <v>893.15</v>
          </cell>
        </row>
        <row r="3166">
          <cell r="A3166" t="str">
            <v>46.18.050</v>
          </cell>
          <cell r="B3166" t="str">
            <v>Tubo em ferro fundido com ponta e ponta TCLA - DN= 250mm, sem juntas e conexões</v>
          </cell>
          <cell r="C3166" t="str">
            <v>M</v>
          </cell>
          <cell r="D3166">
            <v>1140.3800000000001</v>
          </cell>
          <cell r="E3166">
            <v>48.2</v>
          </cell>
          <cell r="F3166">
            <v>1188.58</v>
          </cell>
        </row>
        <row r="3167">
          <cell r="A3167" t="str">
            <v>46.18.060</v>
          </cell>
          <cell r="B3167" t="str">
            <v>Tubo em ferro fundido com ponta e ponta TCLA - DN= 300mm, sem juntas e conexões</v>
          </cell>
          <cell r="C3167" t="str">
            <v>M</v>
          </cell>
          <cell r="D3167">
            <v>1289.71</v>
          </cell>
          <cell r="E3167">
            <v>48.2</v>
          </cell>
          <cell r="F3167">
            <v>1337.91</v>
          </cell>
        </row>
        <row r="3168">
          <cell r="A3168" t="str">
            <v>46.18.089</v>
          </cell>
          <cell r="B3168" t="str">
            <v>Flange avulso em ferro fundido, classe PN-10, DN= 50mm</v>
          </cell>
          <cell r="C3168" t="str">
            <v>UN</v>
          </cell>
          <cell r="D3168">
            <v>144.13</v>
          </cell>
          <cell r="E3168">
            <v>24.56</v>
          </cell>
          <cell r="F3168">
            <v>168.69</v>
          </cell>
        </row>
        <row r="3169">
          <cell r="A3169" t="str">
            <v>46.18.090</v>
          </cell>
          <cell r="B3169" t="str">
            <v>Flange avulso em ferro fundido, classe PN-10, DN= 80mm</v>
          </cell>
          <cell r="C3169" t="str">
            <v>UN</v>
          </cell>
          <cell r="D3169">
            <v>185.19</v>
          </cell>
          <cell r="E3169">
            <v>24.56</v>
          </cell>
          <cell r="F3169">
            <v>209.75</v>
          </cell>
        </row>
        <row r="3170">
          <cell r="A3170" t="str">
            <v>46.18.100</v>
          </cell>
          <cell r="B3170" t="str">
            <v>Flange avulso em ferro fundido, classe PN-10, DN= 100mm</v>
          </cell>
          <cell r="C3170" t="str">
            <v>UN</v>
          </cell>
          <cell r="D3170">
            <v>243.12</v>
          </cell>
          <cell r="E3170">
            <v>26.8</v>
          </cell>
          <cell r="F3170">
            <v>269.92</v>
          </cell>
        </row>
        <row r="3171">
          <cell r="A3171" t="str">
            <v>46.18.110</v>
          </cell>
          <cell r="B3171" t="str">
            <v>Flange avulso em ferro fundido, classe PN-10, DN= 150mm</v>
          </cell>
          <cell r="C3171" t="str">
            <v>UN</v>
          </cell>
          <cell r="D3171">
            <v>346.18</v>
          </cell>
          <cell r="E3171">
            <v>29.03</v>
          </cell>
          <cell r="F3171">
            <v>375.21</v>
          </cell>
        </row>
        <row r="3172">
          <cell r="A3172" t="str">
            <v>46.18.120</v>
          </cell>
          <cell r="B3172" t="str">
            <v>Flange avulso em ferro fundido, classe PN-10, DN= 200mm</v>
          </cell>
          <cell r="C3172" t="str">
            <v>UN</v>
          </cell>
          <cell r="D3172">
            <v>433.11</v>
          </cell>
          <cell r="E3172">
            <v>31.27</v>
          </cell>
          <cell r="F3172">
            <v>464.38</v>
          </cell>
        </row>
        <row r="3173">
          <cell r="A3173" t="str">
            <v>46.18.130</v>
          </cell>
          <cell r="B3173" t="str">
            <v>Flange avulso em ferro fundido, classe PN-10, DN= 250mm</v>
          </cell>
          <cell r="C3173" t="str">
            <v>UN</v>
          </cell>
          <cell r="D3173">
            <v>599.44000000000005</v>
          </cell>
          <cell r="E3173">
            <v>33.5</v>
          </cell>
          <cell r="F3173">
            <v>632.94000000000005</v>
          </cell>
        </row>
        <row r="3174">
          <cell r="A3174" t="str">
            <v>46.18.140</v>
          </cell>
          <cell r="B3174" t="str">
            <v>Flange avulso em ferro fundido, classe PN-10, DN= 300mm</v>
          </cell>
          <cell r="C3174" t="str">
            <v>UN</v>
          </cell>
          <cell r="D3174">
            <v>805.14</v>
          </cell>
          <cell r="E3174">
            <v>35.729999999999997</v>
          </cell>
          <cell r="F3174">
            <v>840.87</v>
          </cell>
        </row>
        <row r="3175">
          <cell r="A3175" t="str">
            <v>46.18.168</v>
          </cell>
          <cell r="B3175" t="str">
            <v>Curva de 90° em ferro fundido com flanges, classe PN-10, DN= 50mm</v>
          </cell>
          <cell r="C3175" t="str">
            <v>UN</v>
          </cell>
          <cell r="D3175">
            <v>298.2</v>
          </cell>
          <cell r="E3175">
            <v>31.27</v>
          </cell>
          <cell r="F3175">
            <v>329.47</v>
          </cell>
        </row>
        <row r="3176">
          <cell r="A3176" t="str">
            <v>46.18.170</v>
          </cell>
          <cell r="B3176" t="str">
            <v>Curva de 90° em ferro fundido, com flanges, classe PN-10, DN= 80mm</v>
          </cell>
          <cell r="C3176" t="str">
            <v>UN</v>
          </cell>
          <cell r="D3176">
            <v>323.35000000000002</v>
          </cell>
          <cell r="E3176">
            <v>24.56</v>
          </cell>
          <cell r="F3176">
            <v>347.91</v>
          </cell>
        </row>
        <row r="3177">
          <cell r="A3177" t="str">
            <v>46.18.180</v>
          </cell>
          <cell r="B3177" t="str">
            <v>Curva de 90° em ferro fundido, com flanges, classe PN-10, DN= 100mm</v>
          </cell>
          <cell r="C3177" t="str">
            <v>UN</v>
          </cell>
          <cell r="D3177">
            <v>435.83</v>
          </cell>
          <cell r="E3177">
            <v>31.27</v>
          </cell>
          <cell r="F3177">
            <v>467.1</v>
          </cell>
        </row>
        <row r="3178">
          <cell r="A3178" t="str">
            <v>46.18.190</v>
          </cell>
          <cell r="B3178" t="str">
            <v>Curva de 90° em ferro fundido, com flanges, classe PN-10, DN= 150mm</v>
          </cell>
          <cell r="C3178" t="str">
            <v>UN</v>
          </cell>
          <cell r="D3178">
            <v>766.88</v>
          </cell>
          <cell r="E3178">
            <v>35.729999999999997</v>
          </cell>
          <cell r="F3178">
            <v>802.61</v>
          </cell>
        </row>
        <row r="3179">
          <cell r="A3179" t="str">
            <v>46.18.410</v>
          </cell>
          <cell r="B3179" t="str">
            <v>Te em ferro fundido, com flanges, classe PN-10, DN= 80mm, com derivação de 80mm</v>
          </cell>
          <cell r="C3179" t="str">
            <v>UN</v>
          </cell>
          <cell r="D3179">
            <v>577.1</v>
          </cell>
          <cell r="E3179">
            <v>26.8</v>
          </cell>
          <cell r="F3179">
            <v>603.9</v>
          </cell>
        </row>
        <row r="3180">
          <cell r="A3180" t="str">
            <v>46.18.420</v>
          </cell>
          <cell r="B3180" t="str">
            <v>Te em ferro fundido, com flanges, classe PN-10, DN= 100mm, com derivações de 80 até 100mm</v>
          </cell>
          <cell r="C3180" t="str">
            <v>UN</v>
          </cell>
          <cell r="D3180">
            <v>673.72</v>
          </cell>
          <cell r="E3180">
            <v>31.27</v>
          </cell>
          <cell r="F3180">
            <v>704.99</v>
          </cell>
        </row>
        <row r="3181">
          <cell r="A3181" t="str">
            <v>46.18.430</v>
          </cell>
          <cell r="B3181" t="str">
            <v>Te em ferro fundido, com flanges, classe PN-10, DN= 150mm, com derivações de 80 até 150mm</v>
          </cell>
          <cell r="C3181" t="str">
            <v>UN</v>
          </cell>
          <cell r="D3181">
            <v>1093.82</v>
          </cell>
          <cell r="E3181">
            <v>35.729999999999997</v>
          </cell>
          <cell r="F3181">
            <v>1129.55</v>
          </cell>
        </row>
        <row r="3182">
          <cell r="A3182" t="str">
            <v>46.18.560</v>
          </cell>
          <cell r="B3182" t="str">
            <v>Junta Gibault em ferro fundido, DN= 80mm, completa</v>
          </cell>
          <cell r="C3182" t="str">
            <v>UN</v>
          </cell>
          <cell r="D3182">
            <v>400.74</v>
          </cell>
          <cell r="E3182">
            <v>24.56</v>
          </cell>
          <cell r="F3182">
            <v>425.3</v>
          </cell>
        </row>
        <row r="3183">
          <cell r="A3183" t="str">
            <v>46.18.570</v>
          </cell>
          <cell r="B3183" t="str">
            <v>Junta Gibault em ferro fundido, DN= 100 mm, completa</v>
          </cell>
          <cell r="C3183" t="str">
            <v>UN</v>
          </cell>
          <cell r="D3183">
            <v>527.57000000000005</v>
          </cell>
          <cell r="E3183">
            <v>26.8</v>
          </cell>
          <cell r="F3183">
            <v>554.37</v>
          </cell>
        </row>
        <row r="3184">
          <cell r="A3184" t="str">
            <v>46.19</v>
          </cell>
          <cell r="B3184" t="str">
            <v>Tubulacao flangeada em ferro ductil para redes de saneamento.</v>
          </cell>
        </row>
        <row r="3185">
          <cell r="A3185" t="str">
            <v>46.19.500</v>
          </cell>
          <cell r="B3185" t="str">
            <v>Redução excêntrica em ferro fundido, com flanges, classe PN-10, DN= 100mm x 80mm</v>
          </cell>
          <cell r="C3185" t="str">
            <v>UN</v>
          </cell>
          <cell r="D3185">
            <v>452.77</v>
          </cell>
          <cell r="E3185">
            <v>31.27</v>
          </cell>
          <cell r="F3185">
            <v>484.04</v>
          </cell>
        </row>
        <row r="3186">
          <cell r="A3186" t="str">
            <v>46.19.510</v>
          </cell>
          <cell r="B3186" t="str">
            <v>Redução excêntrica em ferro fundido, com flanges, classe PN-10, DN= 150mm x 80/100mm</v>
          </cell>
          <cell r="C3186" t="str">
            <v>UN</v>
          </cell>
          <cell r="D3186">
            <v>672.3</v>
          </cell>
          <cell r="E3186">
            <v>35.729999999999997</v>
          </cell>
          <cell r="F3186">
            <v>708.03</v>
          </cell>
        </row>
        <row r="3187">
          <cell r="A3187" t="str">
            <v>46.19.520</v>
          </cell>
          <cell r="B3187" t="str">
            <v>Redução excêntrica em ferro fundido, com flanges, classe PN-10, DN= 200mm x 100/150mm</v>
          </cell>
          <cell r="C3187" t="str">
            <v>UN</v>
          </cell>
          <cell r="D3187">
            <v>983.75</v>
          </cell>
          <cell r="E3187">
            <v>40.200000000000003</v>
          </cell>
          <cell r="F3187">
            <v>1023.95</v>
          </cell>
        </row>
        <row r="3188">
          <cell r="A3188" t="str">
            <v>46.19.530</v>
          </cell>
          <cell r="B3188" t="str">
            <v>Redução excêntrica em ferro fundido, com flanges, classe PN-10, DN= 250mm x 150/200mm</v>
          </cell>
          <cell r="C3188" t="str">
            <v>UN</v>
          </cell>
          <cell r="D3188">
            <v>1561.19</v>
          </cell>
          <cell r="E3188">
            <v>44.67</v>
          </cell>
          <cell r="F3188">
            <v>1605.86</v>
          </cell>
        </row>
        <row r="3189">
          <cell r="A3189" t="str">
            <v>46.19.590</v>
          </cell>
          <cell r="B3189" t="str">
            <v>Redução concêntrica em ferro fundido, com flanges, classe PN-10, DN= 80 x 50mm</v>
          </cell>
          <cell r="C3189" t="str">
            <v>UN</v>
          </cell>
          <cell r="D3189">
            <v>349.24</v>
          </cell>
          <cell r="E3189">
            <v>31.27</v>
          </cell>
          <cell r="F3189">
            <v>380.51</v>
          </cell>
        </row>
        <row r="3190">
          <cell r="A3190" t="str">
            <v>46.19.600</v>
          </cell>
          <cell r="B3190" t="str">
            <v>Redução concêntrica em ferro fundido, com flanges, classe PN-10, DN= 100mm x 80mm</v>
          </cell>
          <cell r="C3190" t="str">
            <v>UN</v>
          </cell>
          <cell r="D3190">
            <v>428.58</v>
          </cell>
          <cell r="E3190">
            <v>31.27</v>
          </cell>
          <cell r="F3190">
            <v>459.85</v>
          </cell>
        </row>
        <row r="3191">
          <cell r="A3191" t="str">
            <v>46.19.610</v>
          </cell>
          <cell r="B3191" t="str">
            <v>Redução concêntrica em ferro fundido, com flanges, classe PN-10, DN= 150mm x 80/100mm</v>
          </cell>
          <cell r="C3191" t="str">
            <v>UN</v>
          </cell>
          <cell r="D3191">
            <v>764.56</v>
          </cell>
          <cell r="E3191">
            <v>35.729999999999997</v>
          </cell>
          <cell r="F3191">
            <v>800.29</v>
          </cell>
        </row>
        <row r="3192">
          <cell r="A3192" t="str">
            <v>46.19.620</v>
          </cell>
          <cell r="B3192" t="str">
            <v>Redução concêntrica em ferro fundido, com flanges, classe PN-10, DN= 200mm x 100/150mm</v>
          </cell>
          <cell r="C3192" t="str">
            <v>UN</v>
          </cell>
          <cell r="D3192">
            <v>895.13</v>
          </cell>
          <cell r="E3192">
            <v>40.200000000000003</v>
          </cell>
          <cell r="F3192">
            <v>935.33</v>
          </cell>
        </row>
        <row r="3193">
          <cell r="A3193" t="str">
            <v>46.19.630</v>
          </cell>
          <cell r="B3193" t="str">
            <v>Redução concêntrica em ferro fundido, com flanges, classe PN-10, DN= 250mm x 150/200mm</v>
          </cell>
          <cell r="C3193" t="str">
            <v>UN</v>
          </cell>
          <cell r="D3193">
            <v>1399.58</v>
          </cell>
          <cell r="E3193">
            <v>44.67</v>
          </cell>
          <cell r="F3193">
            <v>1444.25</v>
          </cell>
        </row>
        <row r="3194">
          <cell r="A3194" t="str">
            <v>46.20</v>
          </cell>
          <cell r="B3194" t="str">
            <v>Reparos, conservacoes e complementos - GRUPO 46</v>
          </cell>
        </row>
        <row r="3195">
          <cell r="A3195" t="str">
            <v>46.20.010</v>
          </cell>
          <cell r="B3195" t="str">
            <v>Assentamento de tubo de concreto com diâmetro até 600 mm</v>
          </cell>
          <cell r="C3195" t="str">
            <v>M</v>
          </cell>
          <cell r="D3195">
            <v>1.81</v>
          </cell>
          <cell r="E3195">
            <v>77.03</v>
          </cell>
          <cell r="F3195">
            <v>78.84</v>
          </cell>
        </row>
        <row r="3196">
          <cell r="A3196" t="str">
            <v>46.20.020</v>
          </cell>
          <cell r="B3196" t="str">
            <v>Assentamento de tubo de concreto com diâmetro de 700 até 1500 mm</v>
          </cell>
          <cell r="C3196" t="str">
            <v>M</v>
          </cell>
          <cell r="D3196">
            <v>69.17</v>
          </cell>
          <cell r="E3196">
            <v>44.82</v>
          </cell>
          <cell r="F3196">
            <v>113.99</v>
          </cell>
        </row>
        <row r="3197">
          <cell r="A3197" t="str">
            <v>46.21</v>
          </cell>
          <cell r="B3197" t="str">
            <v>Tubulacao em aco preto schedule</v>
          </cell>
        </row>
        <row r="3198">
          <cell r="A3198" t="str">
            <v>46.21.012</v>
          </cell>
          <cell r="B3198" t="str">
            <v>Tubo de aço carbono preto sem costura Schedule 40, DN= 1´ - inclusive conexões</v>
          </cell>
          <cell r="C3198" t="str">
            <v>M</v>
          </cell>
          <cell r="D3198">
            <v>78.930000000000007</v>
          </cell>
          <cell r="E3198">
            <v>78.16</v>
          </cell>
          <cell r="F3198">
            <v>157.09</v>
          </cell>
        </row>
        <row r="3199">
          <cell r="A3199" t="str">
            <v>46.21.036</v>
          </cell>
          <cell r="B3199" t="str">
            <v>Tubo de aço carbono preto sem costura Schedule 40, DN= 1 1/4´ - inclusive conexões</v>
          </cell>
          <cell r="C3199" t="str">
            <v>M</v>
          </cell>
          <cell r="D3199">
            <v>101.37</v>
          </cell>
          <cell r="E3199">
            <v>89.33</v>
          </cell>
          <cell r="F3199">
            <v>190.7</v>
          </cell>
        </row>
        <row r="3200">
          <cell r="A3200" t="str">
            <v>46.21.040</v>
          </cell>
          <cell r="B3200" t="str">
            <v>Tubo de aço carbono preto sem costura Schedule 40, DN= 1 1/2´ - inclusive conexões</v>
          </cell>
          <cell r="C3200" t="str">
            <v>M</v>
          </cell>
          <cell r="D3200">
            <v>100.09</v>
          </cell>
          <cell r="E3200">
            <v>89.33</v>
          </cell>
          <cell r="F3200">
            <v>189.42</v>
          </cell>
        </row>
        <row r="3201">
          <cell r="A3201" t="str">
            <v>46.21.046</v>
          </cell>
          <cell r="B3201" t="str">
            <v>Tubo de aço carbono preto sem costura Schedule 40, DN= 2´ - inclusive conexões</v>
          </cell>
          <cell r="C3201" t="str">
            <v>M</v>
          </cell>
          <cell r="D3201">
            <v>125.33</v>
          </cell>
          <cell r="E3201">
            <v>100.5</v>
          </cell>
          <cell r="F3201">
            <v>225.83</v>
          </cell>
        </row>
        <row r="3202">
          <cell r="A3202" t="str">
            <v>46.21.056</v>
          </cell>
          <cell r="B3202" t="str">
            <v>Tubo de aço carbono preto sem costura Schedule 40, DN= 2 1/2´ - inclusive conexões</v>
          </cell>
          <cell r="C3202" t="str">
            <v>M</v>
          </cell>
          <cell r="D3202">
            <v>208</v>
          </cell>
          <cell r="E3202">
            <v>111.66</v>
          </cell>
          <cell r="F3202">
            <v>319.66000000000003</v>
          </cell>
        </row>
        <row r="3203">
          <cell r="A3203" t="str">
            <v>46.21.060</v>
          </cell>
          <cell r="B3203" t="str">
            <v>Tubo de aço carbono preto sem costura Schedule 40, DN= 3´ - inclusive conexões</v>
          </cell>
          <cell r="C3203" t="str">
            <v>M</v>
          </cell>
          <cell r="D3203">
            <v>229.04</v>
          </cell>
          <cell r="E3203">
            <v>125.62</v>
          </cell>
          <cell r="F3203">
            <v>354.66</v>
          </cell>
        </row>
        <row r="3204">
          <cell r="A3204" t="str">
            <v>46.21.066</v>
          </cell>
          <cell r="B3204" t="str">
            <v>Tubo de aço carbono preto sem costura Schedule 40, DN= 3 1/2´ - inclusive conexões</v>
          </cell>
          <cell r="C3204" t="str">
            <v>M</v>
          </cell>
          <cell r="D3204">
            <v>280.98</v>
          </cell>
          <cell r="E3204">
            <v>133.99</v>
          </cell>
          <cell r="F3204">
            <v>414.97</v>
          </cell>
        </row>
        <row r="3205">
          <cell r="A3205" t="str">
            <v>46.21.080</v>
          </cell>
          <cell r="B3205" t="str">
            <v>Tubo de aço carbono preto sem costura Schedule 40, DN= 4´ - inclusive conexões</v>
          </cell>
          <cell r="C3205" t="str">
            <v>M</v>
          </cell>
          <cell r="D3205">
            <v>318.14</v>
          </cell>
          <cell r="E3205">
            <v>139.58000000000001</v>
          </cell>
          <cell r="F3205">
            <v>457.72</v>
          </cell>
        </row>
        <row r="3206">
          <cell r="A3206" t="str">
            <v>46.21.090</v>
          </cell>
          <cell r="B3206" t="str">
            <v>Tubo de aço carbono preto sem costura Schedule 40, DN= 5´ - inclusive conexões</v>
          </cell>
          <cell r="C3206" t="str">
            <v>M</v>
          </cell>
          <cell r="D3206">
            <v>438.79</v>
          </cell>
          <cell r="E3206">
            <v>147.94999999999999</v>
          </cell>
          <cell r="F3206">
            <v>586.74</v>
          </cell>
        </row>
        <row r="3207">
          <cell r="A3207" t="str">
            <v>46.21.100</v>
          </cell>
          <cell r="B3207" t="str">
            <v>Tubo de aço carbono preto sem costura Schedule 40, DN= 6´ - inclusive conexões</v>
          </cell>
          <cell r="C3207" t="str">
            <v>M</v>
          </cell>
          <cell r="D3207">
            <v>577.57000000000005</v>
          </cell>
          <cell r="E3207">
            <v>153.53</v>
          </cell>
          <cell r="F3207">
            <v>731.1</v>
          </cell>
        </row>
        <row r="3208">
          <cell r="A3208" t="str">
            <v>46.21.110</v>
          </cell>
          <cell r="B3208" t="str">
            <v>Tubo de aço carbono preto sem costura Schedule 40, DN= 8´ - inclusive conexões</v>
          </cell>
          <cell r="C3208" t="str">
            <v>M</v>
          </cell>
          <cell r="D3208">
            <v>832.17</v>
          </cell>
          <cell r="E3208">
            <v>167.49</v>
          </cell>
          <cell r="F3208">
            <v>999.66</v>
          </cell>
        </row>
        <row r="3209">
          <cell r="A3209" t="str">
            <v>46.21.140</v>
          </cell>
          <cell r="B3209" t="str">
            <v>Tubo de aço carbono preto com costura Schedule 40, DN= 10´ - inclusive conexões</v>
          </cell>
          <cell r="C3209" t="str">
            <v>M</v>
          </cell>
          <cell r="D3209">
            <v>757.59</v>
          </cell>
          <cell r="E3209">
            <v>184.24</v>
          </cell>
          <cell r="F3209">
            <v>941.83</v>
          </cell>
        </row>
        <row r="3210">
          <cell r="A3210" t="str">
            <v>46.21.150</v>
          </cell>
          <cell r="B3210" t="str">
            <v>Tubo de aço carbono preto com costura Schedule 40, DN= 12´ - inclusive conexões</v>
          </cell>
          <cell r="C3210" t="str">
            <v>M</v>
          </cell>
          <cell r="D3210">
            <v>938.48</v>
          </cell>
          <cell r="E3210">
            <v>195.41</v>
          </cell>
          <cell r="F3210">
            <v>1133.8900000000001</v>
          </cell>
        </row>
        <row r="3211">
          <cell r="A3211" t="str">
            <v>46.23</v>
          </cell>
          <cell r="B3211" t="str">
            <v>Tubulacao em concreto para rede de esgoto sanitario</v>
          </cell>
        </row>
        <row r="3212">
          <cell r="A3212" t="str">
            <v>46.23.110</v>
          </cell>
          <cell r="B3212" t="str">
            <v>Tubo de concreto classe EA-3, DN= 400 mm</v>
          </cell>
          <cell r="C3212" t="str">
            <v>M</v>
          </cell>
          <cell r="D3212">
            <v>141.83000000000001</v>
          </cell>
          <cell r="E3212">
            <v>18.170000000000002</v>
          </cell>
          <cell r="F3212">
            <v>160</v>
          </cell>
        </row>
        <row r="3213">
          <cell r="A3213" t="str">
            <v>46.23.120</v>
          </cell>
          <cell r="B3213" t="str">
            <v>Tubo de concreto classe EA-3, DN= 500 mm</v>
          </cell>
          <cell r="C3213" t="str">
            <v>M</v>
          </cell>
          <cell r="D3213">
            <v>265.11</v>
          </cell>
          <cell r="E3213">
            <v>27.25</v>
          </cell>
          <cell r="F3213">
            <v>292.36</v>
          </cell>
        </row>
        <row r="3214">
          <cell r="A3214" t="str">
            <v>46.23.130</v>
          </cell>
          <cell r="B3214" t="str">
            <v>Tubo de concreto classe EA-3, DN= 600 mm</v>
          </cell>
          <cell r="C3214" t="str">
            <v>M</v>
          </cell>
          <cell r="D3214">
            <v>304.94</v>
          </cell>
          <cell r="E3214">
            <v>31.79</v>
          </cell>
          <cell r="F3214">
            <v>336.73</v>
          </cell>
        </row>
        <row r="3215">
          <cell r="A3215" t="str">
            <v>46.23.140</v>
          </cell>
          <cell r="B3215" t="str">
            <v>Tubo de concreto classe EA-3, DN= 700 mm</v>
          </cell>
          <cell r="C3215" t="str">
            <v>M</v>
          </cell>
          <cell r="D3215">
            <v>424.78</v>
          </cell>
          <cell r="E3215">
            <v>36.340000000000003</v>
          </cell>
          <cell r="F3215">
            <v>461.12</v>
          </cell>
        </row>
        <row r="3216">
          <cell r="A3216" t="str">
            <v>46.23.150</v>
          </cell>
          <cell r="B3216" t="str">
            <v>Tubo de concreto classe EA-3, DN= 800 mm</v>
          </cell>
          <cell r="C3216" t="str">
            <v>M</v>
          </cell>
          <cell r="D3216">
            <v>521.79999999999995</v>
          </cell>
          <cell r="E3216">
            <v>45.42</v>
          </cell>
          <cell r="F3216">
            <v>567.22</v>
          </cell>
        </row>
        <row r="3217">
          <cell r="A3217" t="str">
            <v>46.23.160</v>
          </cell>
          <cell r="B3217" t="str">
            <v>Tubo de concreto classe EA-3, DN= 900 mm</v>
          </cell>
          <cell r="C3217" t="str">
            <v>M</v>
          </cell>
          <cell r="D3217">
            <v>787.96</v>
          </cell>
          <cell r="E3217">
            <v>54.5</v>
          </cell>
          <cell r="F3217">
            <v>842.46</v>
          </cell>
        </row>
        <row r="3218">
          <cell r="A3218" t="str">
            <v>46.23.170</v>
          </cell>
          <cell r="B3218" t="str">
            <v>Tubo de concreto classe EA-3, DN= 1000 mm</v>
          </cell>
          <cell r="C3218" t="str">
            <v>M</v>
          </cell>
          <cell r="D3218">
            <v>800.58</v>
          </cell>
          <cell r="E3218">
            <v>68.13</v>
          </cell>
          <cell r="F3218">
            <v>868.71</v>
          </cell>
        </row>
        <row r="3219">
          <cell r="A3219" t="str">
            <v>46.23.180</v>
          </cell>
          <cell r="B3219" t="str">
            <v>Tubo de concreto classe EA-3, DN= 1200 mm</v>
          </cell>
          <cell r="C3219" t="str">
            <v>M</v>
          </cell>
          <cell r="D3219">
            <v>1134.76</v>
          </cell>
          <cell r="E3219">
            <v>136.26</v>
          </cell>
          <cell r="F3219">
            <v>1271.02</v>
          </cell>
        </row>
        <row r="3220">
          <cell r="A3220" t="str">
            <v>46.25</v>
          </cell>
          <cell r="B3220" t="str">
            <v>Tubulação em CPVC</v>
          </cell>
        </row>
        <row r="3221">
          <cell r="A3221" t="str">
            <v>46.25.050</v>
          </cell>
          <cell r="B3221" t="str">
            <v>Condutor em PVC 88mm, inclusive conexões - AP</v>
          </cell>
          <cell r="C3221" t="str">
            <v>M</v>
          </cell>
          <cell r="D3221">
            <v>68.62</v>
          </cell>
          <cell r="E3221">
            <v>46.34</v>
          </cell>
          <cell r="F3221">
            <v>114.96</v>
          </cell>
        </row>
        <row r="3222">
          <cell r="A3222" t="str">
            <v>46.26</v>
          </cell>
          <cell r="B3222" t="str">
            <v>Tubulacao em ferro fundido predial SMU - esgoto e pluvial</v>
          </cell>
        </row>
        <row r="3223">
          <cell r="A3223" t="str">
            <v>46.26.010</v>
          </cell>
          <cell r="B3223" t="str">
            <v>Tubo em ferro fundido com ponta e ponta, predial SMU, DN= 50 mm</v>
          </cell>
          <cell r="C3223" t="str">
            <v>M</v>
          </cell>
          <cell r="D3223">
            <v>176.52</v>
          </cell>
          <cell r="E3223">
            <v>27.92</v>
          </cell>
          <cell r="F3223">
            <v>204.44</v>
          </cell>
        </row>
        <row r="3224">
          <cell r="A3224" t="str">
            <v>46.26.020</v>
          </cell>
          <cell r="B3224" t="str">
            <v>Tubo em ferro fundido com ponta e ponta, predial SMU, DN= 75 mm</v>
          </cell>
          <cell r="C3224" t="str">
            <v>M</v>
          </cell>
          <cell r="D3224">
            <v>244.2</v>
          </cell>
          <cell r="E3224">
            <v>27.92</v>
          </cell>
          <cell r="F3224">
            <v>272.12</v>
          </cell>
        </row>
        <row r="3225">
          <cell r="A3225" t="str">
            <v>46.26.030</v>
          </cell>
          <cell r="B3225" t="str">
            <v>Tubo em ferro fundido com ponta e ponta, predial SMU, DN= 100 mm</v>
          </cell>
          <cell r="C3225" t="str">
            <v>M</v>
          </cell>
          <cell r="D3225">
            <v>279.10000000000002</v>
          </cell>
          <cell r="E3225">
            <v>39.270000000000003</v>
          </cell>
          <cell r="F3225">
            <v>318.37</v>
          </cell>
        </row>
        <row r="3226">
          <cell r="A3226" t="str">
            <v>46.26.040</v>
          </cell>
          <cell r="B3226" t="str">
            <v>Tubo em ferro fundido com ponta e ponta, predial SMU, DN= 150 mm</v>
          </cell>
          <cell r="C3226" t="str">
            <v>M</v>
          </cell>
          <cell r="D3226">
            <v>385.9</v>
          </cell>
          <cell r="E3226">
            <v>39.270000000000003</v>
          </cell>
          <cell r="F3226">
            <v>425.17</v>
          </cell>
        </row>
        <row r="3227">
          <cell r="A3227" t="str">
            <v>46.26.050</v>
          </cell>
          <cell r="B3227" t="str">
            <v>Tubo em ferro fundido com ponta e ponta, predial SMU, DN= 200 mm</v>
          </cell>
          <cell r="C3227" t="str">
            <v>M</v>
          </cell>
          <cell r="D3227">
            <v>641.36</v>
          </cell>
          <cell r="E3227">
            <v>39.270000000000003</v>
          </cell>
          <cell r="F3227">
            <v>680.63</v>
          </cell>
        </row>
        <row r="3228">
          <cell r="A3228" t="str">
            <v>46.26.060</v>
          </cell>
          <cell r="B3228" t="str">
            <v>Junta de união em aço inoxidável para tubo em ferro fundido predial SMU, DN= 50 mm</v>
          </cell>
          <cell r="C3228" t="str">
            <v>UN</v>
          </cell>
          <cell r="D3228">
            <v>67.97</v>
          </cell>
          <cell r="E3228">
            <v>22.33</v>
          </cell>
          <cell r="F3228">
            <v>90.3</v>
          </cell>
        </row>
        <row r="3229">
          <cell r="A3229" t="str">
            <v>46.26.070</v>
          </cell>
          <cell r="B3229" t="str">
            <v>Junta de união em aço inoxidável para tubo em ferro fundido predial SMU, DN= 75 mm</v>
          </cell>
          <cell r="C3229" t="str">
            <v>UN</v>
          </cell>
          <cell r="D3229">
            <v>78.45</v>
          </cell>
          <cell r="E3229">
            <v>22.33</v>
          </cell>
          <cell r="F3229">
            <v>100.78</v>
          </cell>
        </row>
        <row r="3230">
          <cell r="A3230" t="str">
            <v>46.26.080</v>
          </cell>
          <cell r="B3230" t="str">
            <v>Junta de união em aço inoxidável para tubo em ferro fundido predial SMU, DN= 100 mm</v>
          </cell>
          <cell r="C3230" t="str">
            <v>UN</v>
          </cell>
          <cell r="D3230">
            <v>97.7</v>
          </cell>
          <cell r="E3230">
            <v>27.92</v>
          </cell>
          <cell r="F3230">
            <v>125.62</v>
          </cell>
        </row>
        <row r="3231">
          <cell r="A3231" t="str">
            <v>46.26.090</v>
          </cell>
          <cell r="B3231" t="str">
            <v>Junta de união em aço inoxidável para tubo em ferro fundido predial SMU, DN= 150 mm</v>
          </cell>
          <cell r="C3231" t="str">
            <v>UN</v>
          </cell>
          <cell r="D3231">
            <v>152.46</v>
          </cell>
          <cell r="E3231">
            <v>27.92</v>
          </cell>
          <cell r="F3231">
            <v>180.38</v>
          </cell>
        </row>
        <row r="3232">
          <cell r="A3232" t="str">
            <v>46.26.100</v>
          </cell>
          <cell r="B3232" t="str">
            <v>Junta de união em aço inoxidável para tubo em ferro fundido predial SMU, DN= 200 mm</v>
          </cell>
          <cell r="C3232" t="str">
            <v>UN</v>
          </cell>
          <cell r="D3232">
            <v>202.04</v>
          </cell>
          <cell r="E3232">
            <v>27.92</v>
          </cell>
          <cell r="F3232">
            <v>229.96</v>
          </cell>
        </row>
        <row r="3233">
          <cell r="A3233" t="str">
            <v>46.26.110</v>
          </cell>
          <cell r="B3233" t="str">
            <v>Conjunto de ancoragem para tubo em ferro fundido predial SMU, DN= 50 mm</v>
          </cell>
          <cell r="C3233" t="str">
            <v>CJ</v>
          </cell>
          <cell r="D3233">
            <v>1034.07</v>
          </cell>
          <cell r="E3233">
            <v>22.33</v>
          </cell>
          <cell r="F3233">
            <v>1056.4000000000001</v>
          </cell>
        </row>
        <row r="3234">
          <cell r="A3234" t="str">
            <v>46.26.120</v>
          </cell>
          <cell r="B3234" t="str">
            <v>Conjunto de ancoragem para tubo em ferro fundido predial SMU, DN= 75 mm</v>
          </cell>
          <cell r="C3234" t="str">
            <v>CJ</v>
          </cell>
          <cell r="D3234">
            <v>1103.01</v>
          </cell>
          <cell r="E3234">
            <v>22.33</v>
          </cell>
          <cell r="F3234">
            <v>1125.3399999999999</v>
          </cell>
        </row>
        <row r="3235">
          <cell r="A3235" t="str">
            <v>46.26.130</v>
          </cell>
          <cell r="B3235" t="str">
            <v>Conjunto de ancoragem para tubo em ferro fundido predial SMU, DN= 100 mm</v>
          </cell>
          <cell r="C3235" t="str">
            <v>CJ</v>
          </cell>
          <cell r="D3235">
            <v>1030.02</v>
          </cell>
          <cell r="E3235">
            <v>27.92</v>
          </cell>
          <cell r="F3235">
            <v>1057.94</v>
          </cell>
        </row>
        <row r="3236">
          <cell r="A3236" t="str">
            <v>46.26.136</v>
          </cell>
          <cell r="B3236" t="str">
            <v>Conjunto de ancoragem para tubo em ferro fundido predial SMU, DN= 125 mm</v>
          </cell>
          <cell r="C3236" t="str">
            <v>CJ</v>
          </cell>
          <cell r="D3236">
            <v>1074.33</v>
          </cell>
          <cell r="E3236">
            <v>27.92</v>
          </cell>
          <cell r="F3236">
            <v>1102.25</v>
          </cell>
        </row>
        <row r="3237">
          <cell r="A3237" t="str">
            <v>46.26.140</v>
          </cell>
          <cell r="B3237" t="str">
            <v>Conjunto de ancoragem para tubo em ferro fundido predial SMU, DN= 150 mm</v>
          </cell>
          <cell r="C3237" t="str">
            <v>CJ</v>
          </cell>
          <cell r="D3237">
            <v>1294.32</v>
          </cell>
          <cell r="E3237">
            <v>27.92</v>
          </cell>
          <cell r="F3237">
            <v>1322.24</v>
          </cell>
        </row>
        <row r="3238">
          <cell r="A3238" t="str">
            <v>46.26.150</v>
          </cell>
          <cell r="B3238" t="str">
            <v>Conjunto de ancoragem para tubo em ferro fundido predial SMU, DN= 200 mm</v>
          </cell>
          <cell r="C3238" t="str">
            <v>CJ</v>
          </cell>
          <cell r="D3238">
            <v>1975.14</v>
          </cell>
          <cell r="E3238">
            <v>27.92</v>
          </cell>
          <cell r="F3238">
            <v>2003.06</v>
          </cell>
        </row>
        <row r="3239">
          <cell r="A3239" t="str">
            <v>46.26.200</v>
          </cell>
          <cell r="B3239" t="str">
            <v>Tubo em ferro fundido com ponta e ponta, predial SMU, DN= 125 mm</v>
          </cell>
          <cell r="C3239" t="str">
            <v>M</v>
          </cell>
          <cell r="D3239">
            <v>349.73</v>
          </cell>
          <cell r="E3239">
            <v>39.270000000000003</v>
          </cell>
          <cell r="F3239">
            <v>389</v>
          </cell>
        </row>
        <row r="3240">
          <cell r="A3240" t="str">
            <v>46.26.210</v>
          </cell>
          <cell r="B3240" t="str">
            <v>Tubo em ferro fundido com ponta e ponta, predial SMU, DN= 250 mm</v>
          </cell>
          <cell r="C3240" t="str">
            <v>M</v>
          </cell>
          <cell r="D3240">
            <v>1008.45</v>
          </cell>
          <cell r="E3240">
            <v>39.270000000000003</v>
          </cell>
          <cell r="F3240">
            <v>1047.72</v>
          </cell>
        </row>
        <row r="3241">
          <cell r="A3241" t="str">
            <v>46.26.400</v>
          </cell>
          <cell r="B3241" t="str">
            <v>Joelho 45° em ferro fundido, predial SMU, DN= 50 mm</v>
          </cell>
          <cell r="C3241" t="str">
            <v>UN</v>
          </cell>
          <cell r="D3241">
            <v>111.47</v>
          </cell>
          <cell r="E3241">
            <v>22.33</v>
          </cell>
          <cell r="F3241">
            <v>133.80000000000001</v>
          </cell>
        </row>
        <row r="3242">
          <cell r="A3242" t="str">
            <v>46.26.410</v>
          </cell>
          <cell r="B3242" t="str">
            <v>Joelho 45° em ferro fundido, predial SMU, DN= 75 mm</v>
          </cell>
          <cell r="C3242" t="str">
            <v>UN</v>
          </cell>
          <cell r="D3242">
            <v>152.74</v>
          </cell>
          <cell r="E3242">
            <v>22.33</v>
          </cell>
          <cell r="F3242">
            <v>175.07</v>
          </cell>
        </row>
        <row r="3243">
          <cell r="A3243" t="str">
            <v>46.26.420</v>
          </cell>
          <cell r="B3243" t="str">
            <v>Joelho 45° em ferro fundido, predial SMU, DN= 100 mm</v>
          </cell>
          <cell r="C3243" t="str">
            <v>UN</v>
          </cell>
          <cell r="D3243">
            <v>164.33</v>
          </cell>
          <cell r="E3243">
            <v>27.92</v>
          </cell>
          <cell r="F3243">
            <v>192.25</v>
          </cell>
        </row>
        <row r="3244">
          <cell r="A3244" t="str">
            <v>46.26.426</v>
          </cell>
          <cell r="B3244" t="str">
            <v>Joelho 45° em ferro fundido, predial SMU, DN= 125 mm</v>
          </cell>
          <cell r="C3244" t="str">
            <v>UN</v>
          </cell>
          <cell r="D3244">
            <v>293.32</v>
          </cell>
          <cell r="E3244">
            <v>27.92</v>
          </cell>
          <cell r="F3244">
            <v>321.24</v>
          </cell>
        </row>
        <row r="3245">
          <cell r="A3245" t="str">
            <v>46.26.430</v>
          </cell>
          <cell r="B3245" t="str">
            <v>Joelho 45° em ferro fundido, predial SMU, DN= 150 mm</v>
          </cell>
          <cell r="C3245" t="str">
            <v>UN</v>
          </cell>
          <cell r="D3245">
            <v>300.88</v>
          </cell>
          <cell r="E3245">
            <v>27.92</v>
          </cell>
          <cell r="F3245">
            <v>328.8</v>
          </cell>
        </row>
        <row r="3246">
          <cell r="A3246" t="str">
            <v>46.26.440</v>
          </cell>
          <cell r="B3246" t="str">
            <v>Joelho 45° em ferro fundido, predial SMU, DN= 200 mm</v>
          </cell>
          <cell r="C3246" t="str">
            <v>UN</v>
          </cell>
          <cell r="D3246">
            <v>623.84</v>
          </cell>
          <cell r="E3246">
            <v>27.92</v>
          </cell>
          <cell r="F3246">
            <v>651.76</v>
          </cell>
        </row>
        <row r="3247">
          <cell r="A3247" t="str">
            <v>46.26.460</v>
          </cell>
          <cell r="B3247" t="str">
            <v>Joelho 88° em ferro fundido, predial SMU, DN= 50 mm</v>
          </cell>
          <cell r="C3247" t="str">
            <v>UN</v>
          </cell>
          <cell r="D3247">
            <v>186.1</v>
          </cell>
          <cell r="E3247">
            <v>22.33</v>
          </cell>
          <cell r="F3247">
            <v>208.43</v>
          </cell>
        </row>
        <row r="3248">
          <cell r="A3248" t="str">
            <v>46.26.470</v>
          </cell>
          <cell r="B3248" t="str">
            <v>Joelho 88° em ferro fundido, predial SMU, DN= 75 mm</v>
          </cell>
          <cell r="C3248" t="str">
            <v>UN</v>
          </cell>
          <cell r="D3248">
            <v>194.61</v>
          </cell>
          <cell r="E3248">
            <v>22.33</v>
          </cell>
          <cell r="F3248">
            <v>216.94</v>
          </cell>
        </row>
        <row r="3249">
          <cell r="A3249" t="str">
            <v>46.26.480</v>
          </cell>
          <cell r="B3249" t="str">
            <v>Joelho 88° em ferro fundido, predial SMU, DN= 100 mm</v>
          </cell>
          <cell r="C3249" t="str">
            <v>UN</v>
          </cell>
          <cell r="D3249">
            <v>198.01</v>
          </cell>
          <cell r="E3249">
            <v>27.92</v>
          </cell>
          <cell r="F3249">
            <v>225.93</v>
          </cell>
        </row>
        <row r="3250">
          <cell r="A3250" t="str">
            <v>46.26.490</v>
          </cell>
          <cell r="B3250" t="str">
            <v>Joelho 88° em ferro fundido, predial SMU, DN= 150 mm</v>
          </cell>
          <cell r="C3250" t="str">
            <v>UN</v>
          </cell>
          <cell r="D3250">
            <v>247.47</v>
          </cell>
          <cell r="E3250">
            <v>27.92</v>
          </cell>
          <cell r="F3250">
            <v>275.39</v>
          </cell>
        </row>
        <row r="3251">
          <cell r="A3251" t="str">
            <v>46.26.500</v>
          </cell>
          <cell r="B3251" t="str">
            <v>Joelho 88° em ferro fundido, predial SMU, DN= 200 mm</v>
          </cell>
          <cell r="C3251" t="str">
            <v>UN</v>
          </cell>
          <cell r="D3251">
            <v>376.08</v>
          </cell>
          <cell r="E3251">
            <v>27.92</v>
          </cell>
          <cell r="F3251">
            <v>404</v>
          </cell>
        </row>
        <row r="3252">
          <cell r="A3252" t="str">
            <v>46.26.510</v>
          </cell>
          <cell r="B3252" t="str">
            <v>Junção 45° em ferro fundido, predial SMU, DN= 50 x 50 mm</v>
          </cell>
          <cell r="C3252" t="str">
            <v>UN</v>
          </cell>
          <cell r="D3252">
            <v>143.69999999999999</v>
          </cell>
          <cell r="E3252">
            <v>22.33</v>
          </cell>
          <cell r="F3252">
            <v>166.03</v>
          </cell>
        </row>
        <row r="3253">
          <cell r="A3253" t="str">
            <v>46.26.516</v>
          </cell>
          <cell r="B3253" t="str">
            <v>Junção 45° em ferro fundido, predial SMU, DN= 75 x 50 mm</v>
          </cell>
          <cell r="C3253" t="str">
            <v>UN</v>
          </cell>
          <cell r="D3253">
            <v>206.91</v>
          </cell>
          <cell r="E3253">
            <v>22.33</v>
          </cell>
          <cell r="F3253">
            <v>229.24</v>
          </cell>
        </row>
        <row r="3254">
          <cell r="A3254" t="str">
            <v>46.26.520</v>
          </cell>
          <cell r="B3254" t="str">
            <v>Junção 45° em ferro fundido, predial SMU, DN= 75 x 75 mm</v>
          </cell>
          <cell r="C3254" t="str">
            <v>UN</v>
          </cell>
          <cell r="D3254">
            <v>246.9</v>
          </cell>
          <cell r="E3254">
            <v>22.33</v>
          </cell>
          <cell r="F3254">
            <v>269.23</v>
          </cell>
        </row>
        <row r="3255">
          <cell r="A3255" t="str">
            <v>46.26.540</v>
          </cell>
          <cell r="B3255" t="str">
            <v>Junção 45° em ferro fundido, predial SMU, DN= 100 x 75 mm</v>
          </cell>
          <cell r="C3255" t="str">
            <v>UN</v>
          </cell>
          <cell r="D3255">
            <v>295.44</v>
          </cell>
          <cell r="E3255">
            <v>27.92</v>
          </cell>
          <cell r="F3255">
            <v>323.36</v>
          </cell>
        </row>
        <row r="3256">
          <cell r="A3256" t="str">
            <v>46.26.550</v>
          </cell>
          <cell r="B3256" t="str">
            <v>Junção 45° em ferro fundido, predial SMU, DN= 100 x 100 mm</v>
          </cell>
          <cell r="C3256" t="str">
            <v>UN</v>
          </cell>
          <cell r="D3256">
            <v>345.39</v>
          </cell>
          <cell r="E3256">
            <v>27.92</v>
          </cell>
          <cell r="F3256">
            <v>373.31</v>
          </cell>
        </row>
        <row r="3257">
          <cell r="A3257" t="str">
            <v>46.26.560</v>
          </cell>
          <cell r="B3257" t="str">
            <v>Junção 45° em ferro fundido, predial SMU, DN= 150 x 150 mm</v>
          </cell>
          <cell r="C3257" t="str">
            <v>UN</v>
          </cell>
          <cell r="D3257">
            <v>974.51</v>
          </cell>
          <cell r="E3257">
            <v>27.92</v>
          </cell>
          <cell r="F3257">
            <v>1002.43</v>
          </cell>
        </row>
        <row r="3258">
          <cell r="A3258" t="str">
            <v>46.26.580</v>
          </cell>
          <cell r="B3258" t="str">
            <v>Junta de união em aço inoxidável para tubo em ferro fundido predial SMU, DN= 125 mm</v>
          </cell>
          <cell r="C3258" t="str">
            <v>UN</v>
          </cell>
          <cell r="D3258">
            <v>123.59</v>
          </cell>
          <cell r="E3258">
            <v>27.92</v>
          </cell>
          <cell r="F3258">
            <v>151.51</v>
          </cell>
        </row>
        <row r="3259">
          <cell r="A3259" t="str">
            <v>46.26.590</v>
          </cell>
          <cell r="B3259" t="str">
            <v>Junta de união em aço inoxidável para tubo em ferro fundido predial SMU, DN= 250 mm</v>
          </cell>
          <cell r="C3259" t="str">
            <v>UN</v>
          </cell>
          <cell r="D3259">
            <v>686.54</v>
          </cell>
          <cell r="E3259">
            <v>27.92</v>
          </cell>
          <cell r="F3259">
            <v>714.46</v>
          </cell>
        </row>
        <row r="3260">
          <cell r="A3260" t="str">
            <v>46.26.600</v>
          </cell>
          <cell r="B3260" t="str">
            <v>Redução excêntrica em ferro fundido, predial SMU, DN= 75 x 50 mm</v>
          </cell>
          <cell r="C3260" t="str">
            <v>UN</v>
          </cell>
          <cell r="D3260">
            <v>144.15</v>
          </cell>
          <cell r="E3260">
            <v>22.33</v>
          </cell>
          <cell r="F3260">
            <v>166.48</v>
          </cell>
        </row>
        <row r="3261">
          <cell r="A3261" t="str">
            <v>46.26.610</v>
          </cell>
          <cell r="B3261" t="str">
            <v>Redução excêntrica em ferro fundido, predial SMU, DN= 100 x 75 mm</v>
          </cell>
          <cell r="C3261" t="str">
            <v>UN</v>
          </cell>
          <cell r="D3261">
            <v>218.7</v>
          </cell>
          <cell r="E3261">
            <v>27.92</v>
          </cell>
          <cell r="F3261">
            <v>246.62</v>
          </cell>
        </row>
        <row r="3262">
          <cell r="A3262" t="str">
            <v>46.26.612</v>
          </cell>
          <cell r="B3262" t="str">
            <v>Redução excêntrica em ferro fundido, predial SMU, DN= 125 x 75 mm</v>
          </cell>
          <cell r="C3262" t="str">
            <v>UN</v>
          </cell>
          <cell r="D3262">
            <v>258.77999999999997</v>
          </cell>
          <cell r="E3262">
            <v>27.92</v>
          </cell>
          <cell r="F3262">
            <v>286.7</v>
          </cell>
        </row>
        <row r="3263">
          <cell r="A3263" t="str">
            <v>46.26.614</v>
          </cell>
          <cell r="B3263" t="str">
            <v>Redução excêntrica em ferro fundido, predial SMU, DN= 125 x 100 mm</v>
          </cell>
          <cell r="C3263" t="str">
            <v>UN</v>
          </cell>
          <cell r="D3263">
            <v>257.05</v>
          </cell>
          <cell r="E3263">
            <v>27.92</v>
          </cell>
          <cell r="F3263">
            <v>284.97000000000003</v>
          </cell>
        </row>
        <row r="3264">
          <cell r="A3264" t="str">
            <v>46.26.616</v>
          </cell>
          <cell r="B3264" t="str">
            <v>Redução excêntrica em ferro fundido, predial SMU, DN= 150 x 75 mm</v>
          </cell>
          <cell r="C3264" t="str">
            <v>UN</v>
          </cell>
          <cell r="D3264">
            <v>520.62</v>
          </cell>
          <cell r="E3264">
            <v>27.92</v>
          </cell>
          <cell r="F3264">
            <v>548.54</v>
          </cell>
        </row>
        <row r="3265">
          <cell r="A3265" t="str">
            <v>46.26.632</v>
          </cell>
          <cell r="B3265" t="str">
            <v>Redução excêntrica em ferro fundido, predial SMU, DN= 150 x 100 mm</v>
          </cell>
          <cell r="C3265" t="str">
            <v>UN</v>
          </cell>
          <cell r="D3265">
            <v>532.49</v>
          </cell>
          <cell r="E3265">
            <v>27.92</v>
          </cell>
          <cell r="F3265">
            <v>560.41</v>
          </cell>
        </row>
        <row r="3266">
          <cell r="A3266" t="str">
            <v>46.26.634</v>
          </cell>
          <cell r="B3266" t="str">
            <v>Redução excêntrica em ferro fundido, predial SMU, DN= 150 x 125 mm</v>
          </cell>
          <cell r="C3266" t="str">
            <v>UN</v>
          </cell>
          <cell r="D3266">
            <v>565.52</v>
          </cell>
          <cell r="E3266">
            <v>27.92</v>
          </cell>
          <cell r="F3266">
            <v>593.44000000000005</v>
          </cell>
        </row>
        <row r="3267">
          <cell r="A3267" t="str">
            <v>46.26.636</v>
          </cell>
          <cell r="B3267" t="str">
            <v>Redução excêntrica em ferro fundido, predial SMU, DN= 200 x 125 mm</v>
          </cell>
          <cell r="C3267" t="str">
            <v>UN</v>
          </cell>
          <cell r="D3267">
            <v>583.84</v>
          </cell>
          <cell r="E3267">
            <v>27.92</v>
          </cell>
          <cell r="F3267">
            <v>611.76</v>
          </cell>
        </row>
        <row r="3268">
          <cell r="A3268" t="str">
            <v>46.26.640</v>
          </cell>
          <cell r="B3268" t="str">
            <v>Redução excêntrica em ferro fundido, predial SMU, DN= 200 x 150 mm</v>
          </cell>
          <cell r="C3268" t="str">
            <v>UN</v>
          </cell>
          <cell r="D3268">
            <v>633.09</v>
          </cell>
          <cell r="E3268">
            <v>27.92</v>
          </cell>
          <cell r="F3268">
            <v>661.01</v>
          </cell>
        </row>
        <row r="3269">
          <cell r="A3269" t="str">
            <v>46.26.690</v>
          </cell>
          <cell r="B3269" t="str">
            <v>Redução excêntrica em ferro fundido, predial SMU, DN= 250 x 200 mm</v>
          </cell>
          <cell r="C3269" t="str">
            <v>UN</v>
          </cell>
          <cell r="D3269">
            <v>1463.95</v>
          </cell>
          <cell r="E3269">
            <v>27.92</v>
          </cell>
          <cell r="F3269">
            <v>1491.87</v>
          </cell>
        </row>
        <row r="3270">
          <cell r="A3270" t="str">
            <v>46.26.700</v>
          </cell>
          <cell r="B3270" t="str">
            <v>Te de visita em ferro fundido, predial SMU, DN= 75 mm</v>
          </cell>
          <cell r="C3270" t="str">
            <v>UN</v>
          </cell>
          <cell r="D3270">
            <v>504</v>
          </cell>
          <cell r="E3270">
            <v>22.33</v>
          </cell>
          <cell r="F3270">
            <v>526.33000000000004</v>
          </cell>
        </row>
        <row r="3271">
          <cell r="A3271" t="str">
            <v>46.26.710</v>
          </cell>
          <cell r="B3271" t="str">
            <v>Te de visita em ferro fundido, predial SMU, DN= 100 mm</v>
          </cell>
          <cell r="C3271" t="str">
            <v>UN</v>
          </cell>
          <cell r="D3271">
            <v>980.27</v>
          </cell>
          <cell r="E3271">
            <v>27.92</v>
          </cell>
          <cell r="F3271">
            <v>1008.19</v>
          </cell>
        </row>
        <row r="3272">
          <cell r="A3272" t="str">
            <v>46.26.720</v>
          </cell>
          <cell r="B3272" t="str">
            <v>Te de visita em ferro fundido, predial SMU, DN= 125 mm</v>
          </cell>
          <cell r="C3272" t="str">
            <v>UN</v>
          </cell>
          <cell r="D3272">
            <v>1266.74</v>
          </cell>
          <cell r="E3272">
            <v>27.92</v>
          </cell>
          <cell r="F3272">
            <v>1294.6600000000001</v>
          </cell>
        </row>
        <row r="3273">
          <cell r="A3273" t="str">
            <v>46.26.730</v>
          </cell>
          <cell r="B3273" t="str">
            <v>Te de visita em ferro fundido, predial SMU, DN= 150 mm</v>
          </cell>
          <cell r="C3273" t="str">
            <v>UN</v>
          </cell>
          <cell r="D3273">
            <v>1542.39</v>
          </cell>
          <cell r="E3273">
            <v>27.92</v>
          </cell>
          <cell r="F3273">
            <v>1570.31</v>
          </cell>
        </row>
        <row r="3274">
          <cell r="A3274" t="str">
            <v>46.26.740</v>
          </cell>
          <cell r="B3274" t="str">
            <v>Te de visita em ferro fundido, predial SMU, DN= 200 mm</v>
          </cell>
          <cell r="C3274" t="str">
            <v>UN</v>
          </cell>
          <cell r="D3274">
            <v>3460.52</v>
          </cell>
          <cell r="E3274">
            <v>27.92</v>
          </cell>
          <cell r="F3274">
            <v>3488.44</v>
          </cell>
        </row>
        <row r="3275">
          <cell r="A3275" t="str">
            <v>46.26.800</v>
          </cell>
          <cell r="B3275" t="str">
            <v>Abraçadeira dentada para travamento em aço inoxidável, com parafuso de aço zincado, para tubo em ferro fundido predial SMU, DN= 50 mm</v>
          </cell>
          <cell r="C3275" t="str">
            <v>UN</v>
          </cell>
          <cell r="D3275">
            <v>220.36</v>
          </cell>
          <cell r="E3275">
            <v>22.33</v>
          </cell>
          <cell r="F3275">
            <v>242.69</v>
          </cell>
        </row>
        <row r="3276">
          <cell r="A3276" t="str">
            <v>46.26.810</v>
          </cell>
          <cell r="B3276" t="str">
            <v>Abraçadeira dentada para travamento em aço inoxidável, com parafuso de aço zincado, para tubo em ferro fundido predial SMU, DN= 75 mm</v>
          </cell>
          <cell r="C3276" t="str">
            <v>UN</v>
          </cell>
          <cell r="D3276">
            <v>271.86</v>
          </cell>
          <cell r="E3276">
            <v>22.33</v>
          </cell>
          <cell r="F3276">
            <v>294.19</v>
          </cell>
        </row>
        <row r="3277">
          <cell r="A3277" t="str">
            <v>46.26.820</v>
          </cell>
          <cell r="B3277" t="str">
            <v>Abraçadeira dentada para travamento em aço inoxidável, com parafuso de aço zincado, para tubo em ferro fundido predial SMU, DN= 100 mm</v>
          </cell>
          <cell r="C3277" t="str">
            <v>UN</v>
          </cell>
          <cell r="D3277">
            <v>582.21</v>
          </cell>
          <cell r="E3277">
            <v>27.92</v>
          </cell>
          <cell r="F3277">
            <v>610.13</v>
          </cell>
        </row>
        <row r="3278">
          <cell r="A3278" t="str">
            <v>46.26.825</v>
          </cell>
          <cell r="B3278" t="str">
            <v>Abraçadeira dentada para travamento em aço inoxidável, com parafuso de aço zincado, para tubo em ferro fundido predial SMU, DN= 125 mm</v>
          </cell>
          <cell r="C3278" t="str">
            <v>UN</v>
          </cell>
          <cell r="D3278">
            <v>675.87</v>
          </cell>
          <cell r="E3278">
            <v>27.92</v>
          </cell>
          <cell r="F3278">
            <v>703.79</v>
          </cell>
        </row>
        <row r="3279">
          <cell r="A3279" t="str">
            <v>46.26.830</v>
          </cell>
          <cell r="B3279" t="str">
            <v>Abraçadeira dentada para travamento em aço inoxidável, com parafuso de aço zincado, para tubo em ferro fundido predial SMU, DN= 150 mm</v>
          </cell>
          <cell r="C3279" t="str">
            <v>UN</v>
          </cell>
          <cell r="D3279">
            <v>833.11</v>
          </cell>
          <cell r="E3279">
            <v>27.92</v>
          </cell>
          <cell r="F3279">
            <v>861.03</v>
          </cell>
        </row>
        <row r="3280">
          <cell r="A3280" t="str">
            <v>46.26.840</v>
          </cell>
          <cell r="B3280" t="str">
            <v>Tampão simples em ferro fundido, predial SMU, DN= 150 mm</v>
          </cell>
          <cell r="C3280" t="str">
            <v>UN</v>
          </cell>
          <cell r="D3280">
            <v>259.56</v>
          </cell>
          <cell r="E3280">
            <v>27.92</v>
          </cell>
          <cell r="F3280">
            <v>287.48</v>
          </cell>
        </row>
        <row r="3281">
          <cell r="A3281" t="str">
            <v>46.26.843</v>
          </cell>
          <cell r="B3281" t="str">
            <v>Tampão simples em ferro fundido, predial SMU, DN= 200 mm</v>
          </cell>
          <cell r="C3281" t="str">
            <v>UN</v>
          </cell>
          <cell r="D3281">
            <v>590.61</v>
          </cell>
          <cell r="E3281">
            <v>27.92</v>
          </cell>
          <cell r="F3281">
            <v>618.53</v>
          </cell>
        </row>
        <row r="3282">
          <cell r="A3282" t="str">
            <v>46.26.900</v>
          </cell>
          <cell r="B3282" t="str">
            <v>Junção 45° em ferro fundido, predial SMU, DN= 125 x 100 mm</v>
          </cell>
          <cell r="C3282" t="str">
            <v>UN</v>
          </cell>
          <cell r="D3282">
            <v>613.76</v>
          </cell>
          <cell r="E3282">
            <v>27.92</v>
          </cell>
          <cell r="F3282">
            <v>641.67999999999995</v>
          </cell>
        </row>
        <row r="3283">
          <cell r="A3283" t="str">
            <v>46.26.910</v>
          </cell>
          <cell r="B3283" t="str">
            <v>Junção 45° em ferro fundido, predial SMU, DN= 150 x 100 mm</v>
          </cell>
          <cell r="C3283" t="str">
            <v>UN</v>
          </cell>
          <cell r="D3283">
            <v>840.23</v>
          </cell>
          <cell r="E3283">
            <v>27.92</v>
          </cell>
          <cell r="F3283">
            <v>868.15</v>
          </cell>
        </row>
        <row r="3284">
          <cell r="A3284" t="str">
            <v>46.26.920</v>
          </cell>
          <cell r="B3284" t="str">
            <v>Junção 45° em ferro fundido, predial SMU, DN= 200 x 100 mm</v>
          </cell>
          <cell r="C3284" t="str">
            <v>UN</v>
          </cell>
          <cell r="D3284">
            <v>1198.95</v>
          </cell>
          <cell r="E3284">
            <v>27.92</v>
          </cell>
          <cell r="F3284">
            <v>1226.8699999999999</v>
          </cell>
        </row>
        <row r="3285">
          <cell r="A3285" t="str">
            <v>46.26.930</v>
          </cell>
          <cell r="B3285" t="str">
            <v>Junção 45° em ferro fundido, predial SMU, DN= 200 x 200 mm</v>
          </cell>
          <cell r="C3285" t="str">
            <v>UN</v>
          </cell>
          <cell r="D3285">
            <v>3543.08</v>
          </cell>
          <cell r="E3285">
            <v>27.92</v>
          </cell>
          <cell r="F3285">
            <v>3571</v>
          </cell>
        </row>
        <row r="3286">
          <cell r="A3286" t="str">
            <v>46.27</v>
          </cell>
          <cell r="B3286" t="str">
            <v>Tubulacao em cobre, para sistema de ar condicionado</v>
          </cell>
        </row>
        <row r="3287">
          <cell r="A3287" t="str">
            <v>46.27.050</v>
          </cell>
          <cell r="B3287" t="str">
            <v>Tubo de cobre flexível, espessura 1/32" - diâmetro 3/16", inclusive conexões</v>
          </cell>
          <cell r="C3287" t="str">
            <v>M</v>
          </cell>
          <cell r="D3287">
            <v>9.23</v>
          </cell>
          <cell r="E3287">
            <v>9.2100000000000009</v>
          </cell>
          <cell r="F3287">
            <v>18.440000000000001</v>
          </cell>
        </row>
        <row r="3288">
          <cell r="A3288" t="str">
            <v>46.27.060</v>
          </cell>
          <cell r="B3288" t="str">
            <v>Tubo de cobre flexível, espessura 1/32" - diâmetro 1/4", inclusive conexões</v>
          </cell>
          <cell r="C3288" t="str">
            <v>M</v>
          </cell>
          <cell r="D3288">
            <v>13.2</v>
          </cell>
          <cell r="E3288">
            <v>9.2100000000000009</v>
          </cell>
          <cell r="F3288">
            <v>22.41</v>
          </cell>
        </row>
        <row r="3289">
          <cell r="A3289" t="str">
            <v>46.27.070</v>
          </cell>
          <cell r="B3289" t="str">
            <v>Tubo de cobre flexível, espessura 1/32" - diâmetro 5/16", inclusive conexões</v>
          </cell>
          <cell r="C3289" t="str">
            <v>M</v>
          </cell>
          <cell r="D3289">
            <v>16.809999999999999</v>
          </cell>
          <cell r="E3289">
            <v>9.2100000000000009</v>
          </cell>
          <cell r="F3289">
            <v>26.02</v>
          </cell>
        </row>
        <row r="3290">
          <cell r="A3290" t="str">
            <v>46.27.080</v>
          </cell>
          <cell r="B3290" t="str">
            <v>Tubo de cobre flexível, espessura 1/32" - diâmetro 3/8", inclusive conexões</v>
          </cell>
          <cell r="C3290" t="str">
            <v>M</v>
          </cell>
          <cell r="D3290">
            <v>20.87</v>
          </cell>
          <cell r="E3290">
            <v>13.96</v>
          </cell>
          <cell r="F3290">
            <v>34.83</v>
          </cell>
        </row>
        <row r="3291">
          <cell r="A3291" t="str">
            <v>46.27.090</v>
          </cell>
          <cell r="B3291" t="str">
            <v>Tubo de cobre flexível, espessura 1/32" - diâmetro 1/2", inclusive conexões</v>
          </cell>
          <cell r="C3291" t="str">
            <v>M</v>
          </cell>
          <cell r="D3291">
            <v>27.75</v>
          </cell>
          <cell r="E3291">
            <v>13.96</v>
          </cell>
          <cell r="F3291">
            <v>41.71</v>
          </cell>
        </row>
        <row r="3292">
          <cell r="A3292" t="str">
            <v>46.27.100</v>
          </cell>
          <cell r="B3292" t="str">
            <v>Tubo de cobre flexível, espessura 1/32" - diâmetro 5/8", inclusive conexões</v>
          </cell>
          <cell r="C3292" t="str">
            <v>M</v>
          </cell>
          <cell r="D3292">
            <v>36.28</v>
          </cell>
          <cell r="E3292">
            <v>13.96</v>
          </cell>
          <cell r="F3292">
            <v>50.24</v>
          </cell>
        </row>
        <row r="3293">
          <cell r="A3293" t="str">
            <v>46.27.110</v>
          </cell>
          <cell r="B3293" t="str">
            <v>Tubo de cobre flexível, espessura 1/32" - diâmetro 3/4", inclusive conexões</v>
          </cell>
          <cell r="C3293" t="str">
            <v>M</v>
          </cell>
          <cell r="D3293">
            <v>43.85</v>
          </cell>
          <cell r="E3293">
            <v>13.96</v>
          </cell>
          <cell r="F3293">
            <v>57.81</v>
          </cell>
        </row>
        <row r="3294">
          <cell r="A3294" t="str">
            <v>46.32</v>
          </cell>
          <cell r="B3294" t="str">
            <v>Tubulacao em cobre rigido, para sistema VRF de ar condicionado</v>
          </cell>
        </row>
        <row r="3295">
          <cell r="A3295" t="str">
            <v>46.32.001</v>
          </cell>
          <cell r="B3295" t="str">
            <v>Tubo de cobre sem costura, rígido, espessura 1/16" - diâmetro 3/8", inclusive conexões</v>
          </cell>
          <cell r="C3295" t="str">
            <v>M</v>
          </cell>
          <cell r="D3295">
            <v>51.67</v>
          </cell>
          <cell r="E3295">
            <v>20.100000000000001</v>
          </cell>
          <cell r="F3295">
            <v>71.77</v>
          </cell>
        </row>
        <row r="3296">
          <cell r="A3296" t="str">
            <v>46.32.002</v>
          </cell>
          <cell r="B3296" t="str">
            <v>Tubo de cobre sem costura, rígido, espessura 1/16" - diâmetro 1/2", inclusive conexões</v>
          </cell>
          <cell r="C3296" t="str">
            <v>M</v>
          </cell>
          <cell r="D3296">
            <v>74.45</v>
          </cell>
          <cell r="E3296">
            <v>20.100000000000001</v>
          </cell>
          <cell r="F3296">
            <v>94.55</v>
          </cell>
        </row>
        <row r="3297">
          <cell r="A3297" t="str">
            <v>46.32.003</v>
          </cell>
          <cell r="B3297" t="str">
            <v>Tubo de cobre sem costura, rígido, espessura 1/16" - diâmetro 5/8", inclusive conexões</v>
          </cell>
          <cell r="C3297" t="str">
            <v>M</v>
          </cell>
          <cell r="D3297">
            <v>90.02</v>
          </cell>
          <cell r="E3297">
            <v>20.100000000000001</v>
          </cell>
          <cell r="F3297">
            <v>110.12</v>
          </cell>
        </row>
        <row r="3298">
          <cell r="A3298" t="str">
            <v>46.32.004</v>
          </cell>
          <cell r="B3298" t="str">
            <v>Tubo de cobre sem costura, rígido, espessura 1/16" - diâmetro 3/4", inclusive conexões</v>
          </cell>
          <cell r="C3298" t="str">
            <v>M</v>
          </cell>
          <cell r="D3298">
            <v>109.34</v>
          </cell>
          <cell r="E3298">
            <v>20.100000000000001</v>
          </cell>
          <cell r="F3298">
            <v>129.44</v>
          </cell>
        </row>
        <row r="3299">
          <cell r="A3299" t="str">
            <v>46.32.005</v>
          </cell>
          <cell r="B3299" t="str">
            <v>Tubo de cobre sem costura, rígido, espessura 1/16" - diâmetro 7/8", inclusive conexões</v>
          </cell>
          <cell r="C3299" t="str">
            <v>M</v>
          </cell>
          <cell r="D3299">
            <v>135.27000000000001</v>
          </cell>
          <cell r="E3299">
            <v>20.100000000000001</v>
          </cell>
          <cell r="F3299">
            <v>155.37</v>
          </cell>
        </row>
        <row r="3300">
          <cell r="A3300" t="str">
            <v>46.32.006</v>
          </cell>
          <cell r="B3300" t="str">
            <v>Tubo de cobre sem costura, rígido, espessura 1/16" - diâmetro 1", inclusive conexões</v>
          </cell>
          <cell r="C3300" t="str">
            <v>M</v>
          </cell>
          <cell r="D3300">
            <v>153.01</v>
          </cell>
          <cell r="E3300">
            <v>20.100000000000001</v>
          </cell>
          <cell r="F3300">
            <v>173.11</v>
          </cell>
        </row>
        <row r="3301">
          <cell r="A3301" t="str">
            <v>46.32.007</v>
          </cell>
          <cell r="B3301" t="str">
            <v>Tubo de cobre sem costura, rígido, espessura 1/16" - diâmetro 1.1/8", inclusive conexões</v>
          </cell>
          <cell r="C3301" t="str">
            <v>M</v>
          </cell>
          <cell r="D3301">
            <v>175.7</v>
          </cell>
          <cell r="E3301">
            <v>20.100000000000001</v>
          </cell>
          <cell r="F3301">
            <v>195.8</v>
          </cell>
        </row>
        <row r="3302">
          <cell r="A3302" t="str">
            <v>46.32.008</v>
          </cell>
          <cell r="B3302" t="str">
            <v>Tubo de cobre sem costura, rígido, espessura 1/16" - diâmetro 1.1/4", inclusive conexões</v>
          </cell>
          <cell r="C3302" t="str">
            <v>M</v>
          </cell>
          <cell r="D3302">
            <v>198.72</v>
          </cell>
          <cell r="E3302">
            <v>20.100000000000001</v>
          </cell>
          <cell r="F3302">
            <v>218.82</v>
          </cell>
        </row>
        <row r="3303">
          <cell r="A3303" t="str">
            <v>46.32.009</v>
          </cell>
          <cell r="B3303" t="str">
            <v>Tubo de cobre sem costura, rígido, espessura 1/16" - diâmetro 1.3/8", inclusive conexões</v>
          </cell>
          <cell r="C3303" t="str">
            <v>M</v>
          </cell>
          <cell r="D3303">
            <v>211.32</v>
          </cell>
          <cell r="E3303">
            <v>20.100000000000001</v>
          </cell>
          <cell r="F3303">
            <v>231.42</v>
          </cell>
        </row>
        <row r="3304">
          <cell r="A3304" t="str">
            <v>46.32.010</v>
          </cell>
          <cell r="B3304" t="str">
            <v>Tubo de cobre sem costura, rígido, espessura 1/16" - diâmetro 1.1/2", inclusive conexões</v>
          </cell>
          <cell r="C3304" t="str">
            <v>M</v>
          </cell>
          <cell r="D3304">
            <v>244.69</v>
          </cell>
          <cell r="E3304">
            <v>20.100000000000001</v>
          </cell>
          <cell r="F3304">
            <v>264.79000000000002</v>
          </cell>
        </row>
        <row r="3305">
          <cell r="A3305" t="str">
            <v>46.32.011</v>
          </cell>
          <cell r="B3305" t="str">
            <v>Tubo de cobre sem costura, rígido, espessura 1/16" - diâmetro 1.5/8", inclusive conexões</v>
          </cell>
          <cell r="C3305" t="str">
            <v>M</v>
          </cell>
          <cell r="D3305">
            <v>271.22000000000003</v>
          </cell>
          <cell r="E3305">
            <v>20.100000000000001</v>
          </cell>
          <cell r="F3305">
            <v>291.32</v>
          </cell>
        </row>
        <row r="3306">
          <cell r="A3306" t="str">
            <v>46.33</v>
          </cell>
          <cell r="B3306" t="str">
            <v>Tubulacao em PP - aguas pluviais / esgoto</v>
          </cell>
        </row>
        <row r="3307">
          <cell r="A3307" t="str">
            <v>46.33.001</v>
          </cell>
          <cell r="B3307" t="str">
            <v>Tubo de esgoto em polipropileno de alta resistência - PP, DN= 40mm, preto, com união deslizante e guarnição elastomérica de duplo lábio</v>
          </cell>
          <cell r="C3307" t="str">
            <v>M</v>
          </cell>
          <cell r="D3307">
            <v>33.81</v>
          </cell>
          <cell r="E3307">
            <v>19.64</v>
          </cell>
          <cell r="F3307">
            <v>53.45</v>
          </cell>
        </row>
        <row r="3308">
          <cell r="A3308" t="str">
            <v>46.33.002</v>
          </cell>
          <cell r="B3308" t="str">
            <v>Tubo de esgoto em polipropileno de alta resistência - PP, DN= 50mm, preto, com união deslizante e guarnição elastomérica de duplo lábio</v>
          </cell>
          <cell r="C3308" t="str">
            <v>M</v>
          </cell>
          <cell r="D3308">
            <v>42.61</v>
          </cell>
          <cell r="E3308">
            <v>19.64</v>
          </cell>
          <cell r="F3308">
            <v>62.25</v>
          </cell>
        </row>
        <row r="3309">
          <cell r="A3309" t="str">
            <v>46.33.003</v>
          </cell>
          <cell r="B3309" t="str">
            <v>Tubo de esgoto em polipropileno de alta resistência - PP, DN= 63mm, preto, com união deslizante e guarnição elastomérica de duplo lábio</v>
          </cell>
          <cell r="C3309" t="str">
            <v>M</v>
          </cell>
          <cell r="D3309">
            <v>48.3</v>
          </cell>
          <cell r="E3309">
            <v>19.64</v>
          </cell>
          <cell r="F3309">
            <v>67.94</v>
          </cell>
        </row>
        <row r="3310">
          <cell r="A3310" t="str">
            <v>46.33.004</v>
          </cell>
          <cell r="B3310" t="str">
            <v>Tubo de esgoto em polipropileno de alta resistência - PP, DN= 110mm, preto, com união deslizante e guarnição elastomérica de duplo lábio</v>
          </cell>
          <cell r="C3310" t="str">
            <v>M</v>
          </cell>
          <cell r="D3310">
            <v>112.02</v>
          </cell>
          <cell r="E3310">
            <v>29.45</v>
          </cell>
          <cell r="F3310">
            <v>141.47</v>
          </cell>
        </row>
        <row r="3311">
          <cell r="A3311" t="str">
            <v>46.33.020</v>
          </cell>
          <cell r="B3311" t="str">
            <v>Joelho 45° em polipropileno de alta resistência, preto, tipo PB, DN= 40mm</v>
          </cell>
          <cell r="C3311" t="str">
            <v>UN</v>
          </cell>
          <cell r="D3311">
            <v>12.14</v>
          </cell>
          <cell r="E3311">
            <v>12.84</v>
          </cell>
          <cell r="F3311">
            <v>24.98</v>
          </cell>
        </row>
        <row r="3312">
          <cell r="A3312" t="str">
            <v>46.33.021</v>
          </cell>
          <cell r="B3312" t="str">
            <v>Joelho 45° em polipropileno de alta resistência - PP, preto, tipo PB, DN= 50mm</v>
          </cell>
          <cell r="C3312" t="str">
            <v>UN</v>
          </cell>
          <cell r="D3312">
            <v>18.309999999999999</v>
          </cell>
          <cell r="E3312">
            <v>12.84</v>
          </cell>
          <cell r="F3312">
            <v>31.15</v>
          </cell>
        </row>
        <row r="3313">
          <cell r="A3313" t="str">
            <v>46.33.022</v>
          </cell>
          <cell r="B3313" t="str">
            <v>Joelho 45° em polipropileno de alta resistência - PP, preto, tipo PB, DN= 63mm</v>
          </cell>
          <cell r="C3313" t="str">
            <v>UN</v>
          </cell>
          <cell r="D3313">
            <v>19.48</v>
          </cell>
          <cell r="E3313">
            <v>19.54</v>
          </cell>
          <cell r="F3313">
            <v>39.020000000000003</v>
          </cell>
        </row>
        <row r="3314">
          <cell r="A3314" t="str">
            <v>46.33.023</v>
          </cell>
          <cell r="B3314" t="str">
            <v>Joelho 45° em polipropileno de alta resistência - PP, preto, tipo PB, DN= 110mm</v>
          </cell>
          <cell r="C3314" t="str">
            <v>UN</v>
          </cell>
          <cell r="D3314">
            <v>27.56</v>
          </cell>
          <cell r="E3314">
            <v>22.33</v>
          </cell>
          <cell r="F3314">
            <v>49.89</v>
          </cell>
        </row>
        <row r="3315">
          <cell r="A3315" t="str">
            <v>46.33.047</v>
          </cell>
          <cell r="B3315" t="str">
            <v>Joelho 87°30' em polipropileno de alta resistência - PP, preto, tipo PB, DN= 40mm</v>
          </cell>
          <cell r="C3315" t="str">
            <v>UN</v>
          </cell>
          <cell r="D3315">
            <v>12.26</v>
          </cell>
          <cell r="E3315">
            <v>12.84</v>
          </cell>
          <cell r="F3315">
            <v>25.1</v>
          </cell>
        </row>
        <row r="3316">
          <cell r="A3316" t="str">
            <v>46.33.048</v>
          </cell>
          <cell r="B3316" t="str">
            <v>Joelho 87°30' em polipropileno de alta resistência - PP, preto, tipo PB, DN= 50mm</v>
          </cell>
          <cell r="C3316" t="str">
            <v>UN</v>
          </cell>
          <cell r="D3316">
            <v>18.71</v>
          </cell>
          <cell r="E3316">
            <v>12.84</v>
          </cell>
          <cell r="F3316">
            <v>31.55</v>
          </cell>
        </row>
        <row r="3317">
          <cell r="A3317" t="str">
            <v>46.33.049</v>
          </cell>
          <cell r="B3317" t="str">
            <v>Joelho 87°30' em polipropileno de alta resistência - PP, preto, tipo PB, DN= 63mm</v>
          </cell>
          <cell r="C3317" t="str">
            <v>UN</v>
          </cell>
          <cell r="D3317">
            <v>24.77</v>
          </cell>
          <cell r="E3317">
            <v>19.54</v>
          </cell>
          <cell r="F3317">
            <v>44.31</v>
          </cell>
        </row>
        <row r="3318">
          <cell r="A3318" t="str">
            <v>46.33.074</v>
          </cell>
          <cell r="B3318" t="str">
            <v>Joelho 87°30' em polipropileno de alta resistência - PP, preto, tipo PB, DN= 110mm, com base de apoio</v>
          </cell>
          <cell r="C3318" t="str">
            <v>UN</v>
          </cell>
          <cell r="D3318">
            <v>40.99</v>
          </cell>
          <cell r="E3318">
            <v>22.33</v>
          </cell>
          <cell r="F3318">
            <v>63.32</v>
          </cell>
        </row>
        <row r="3319">
          <cell r="A3319" t="str">
            <v>46.33.102</v>
          </cell>
          <cell r="B3319" t="str">
            <v>Luva dupla em polipropileno de alta resistência - PP,  preto,  DN= 40mm</v>
          </cell>
          <cell r="C3319" t="str">
            <v>UN</v>
          </cell>
          <cell r="D3319">
            <v>15.49</v>
          </cell>
          <cell r="E3319">
            <v>12.84</v>
          </cell>
          <cell r="F3319">
            <v>28.33</v>
          </cell>
        </row>
        <row r="3320">
          <cell r="A3320" t="str">
            <v>46.33.103</v>
          </cell>
          <cell r="B3320" t="str">
            <v>Luva dupla em polipropileno de alta resistência - PP,  preto,  DN= 50mm</v>
          </cell>
          <cell r="C3320" t="str">
            <v>UN</v>
          </cell>
          <cell r="D3320">
            <v>21.55</v>
          </cell>
          <cell r="E3320">
            <v>12.84</v>
          </cell>
          <cell r="F3320">
            <v>34.39</v>
          </cell>
        </row>
        <row r="3321">
          <cell r="A3321" t="str">
            <v>46.33.104</v>
          </cell>
          <cell r="B3321" t="str">
            <v>Luva dupla em polipropileno de alta resistência - PP,  preto,  DN= 63mm</v>
          </cell>
          <cell r="C3321" t="str">
            <v>UN</v>
          </cell>
          <cell r="D3321">
            <v>24.67</v>
          </cell>
          <cell r="E3321">
            <v>19.54</v>
          </cell>
          <cell r="F3321">
            <v>44.21</v>
          </cell>
        </row>
        <row r="3322">
          <cell r="A3322" t="str">
            <v>46.33.105</v>
          </cell>
          <cell r="B3322" t="str">
            <v>Luva dupla em polipropileno de alta resistência - PP,  preto,  DN= 110mm</v>
          </cell>
          <cell r="C3322" t="str">
            <v>UN</v>
          </cell>
          <cell r="D3322">
            <v>38.270000000000003</v>
          </cell>
          <cell r="E3322">
            <v>22.33</v>
          </cell>
          <cell r="F3322">
            <v>60.6</v>
          </cell>
        </row>
        <row r="3323">
          <cell r="A3323" t="str">
            <v>46.33.116</v>
          </cell>
          <cell r="B3323" t="str">
            <v>Luva de Redução em polipropileno de alta resistência - PP, preto, tipo PB, DN= 50x40mm</v>
          </cell>
          <cell r="C3323" t="str">
            <v>UN</v>
          </cell>
          <cell r="D3323">
            <v>12.84</v>
          </cell>
          <cell r="E3323">
            <v>12.84</v>
          </cell>
          <cell r="F3323">
            <v>25.68</v>
          </cell>
        </row>
        <row r="3324">
          <cell r="A3324" t="str">
            <v>46.33.117</v>
          </cell>
          <cell r="B3324" t="str">
            <v>Luva de Redução em polipropileno de alta resistência - PP, preto, tipo PB, DN= 63x50mm</v>
          </cell>
          <cell r="C3324" t="str">
            <v>UN</v>
          </cell>
          <cell r="D3324">
            <v>19.23</v>
          </cell>
          <cell r="E3324">
            <v>19.54</v>
          </cell>
          <cell r="F3324">
            <v>38.770000000000003</v>
          </cell>
        </row>
        <row r="3325">
          <cell r="A3325" t="str">
            <v>46.33.118</v>
          </cell>
          <cell r="B3325" t="str">
            <v>Luva de Redução em polipropileno de alta resistência - PP, preto, tipo PB, DN= 110x63mm</v>
          </cell>
          <cell r="C3325" t="str">
            <v>UN</v>
          </cell>
          <cell r="D3325">
            <v>32.36</v>
          </cell>
          <cell r="E3325">
            <v>22.33</v>
          </cell>
          <cell r="F3325">
            <v>54.69</v>
          </cell>
        </row>
        <row r="3326">
          <cell r="A3326" t="str">
            <v>46.33.130</v>
          </cell>
          <cell r="B3326" t="str">
            <v>Tê 87°30' simples em polipropileno de alta resistência - PP, preto, tipo PB, DN= 50x50mm</v>
          </cell>
          <cell r="C3326" t="str">
            <v>UN</v>
          </cell>
          <cell r="D3326">
            <v>36.78</v>
          </cell>
          <cell r="E3326">
            <v>12.84</v>
          </cell>
          <cell r="F3326">
            <v>49.62</v>
          </cell>
        </row>
        <row r="3327">
          <cell r="A3327" t="str">
            <v>46.33.131</v>
          </cell>
          <cell r="B3327" t="str">
            <v>Tê 87°30' simples em polipropileno de alta resistência - PP, preto, tipo PB, DN= 63x63mm</v>
          </cell>
          <cell r="C3327" t="str">
            <v>UN</v>
          </cell>
          <cell r="D3327">
            <v>47.58</v>
          </cell>
          <cell r="E3327">
            <v>19.54</v>
          </cell>
          <cell r="F3327">
            <v>67.12</v>
          </cell>
        </row>
        <row r="3328">
          <cell r="A3328" t="str">
            <v>46.33.132</v>
          </cell>
          <cell r="B3328" t="str">
            <v>Tê 87°30' simples em polipropileno de alta resistência - PP, preto, tipo PB, DN= 110x110mm</v>
          </cell>
          <cell r="C3328" t="str">
            <v>UN</v>
          </cell>
          <cell r="D3328">
            <v>84.34</v>
          </cell>
          <cell r="E3328">
            <v>22.33</v>
          </cell>
          <cell r="F3328">
            <v>106.67</v>
          </cell>
        </row>
        <row r="3329">
          <cell r="A3329" t="str">
            <v>46.33.137</v>
          </cell>
          <cell r="B3329" t="str">
            <v>Tê 87°30' simples de redução em polipropileno de alta resistência - PP, preto, tipo PB, DN= 110x63mm</v>
          </cell>
          <cell r="C3329" t="str">
            <v>UN</v>
          </cell>
          <cell r="D3329">
            <v>66.67</v>
          </cell>
          <cell r="E3329">
            <v>22.33</v>
          </cell>
          <cell r="F3329">
            <v>89</v>
          </cell>
        </row>
        <row r="3330">
          <cell r="A3330" t="str">
            <v>46.33.140</v>
          </cell>
          <cell r="B3330" t="str">
            <v>Tê 87°30' de inspeção em polipropileno de alta resistência - PP, preto (PxB), DN 110mm</v>
          </cell>
          <cell r="C3330" t="str">
            <v>UN</v>
          </cell>
          <cell r="D3330">
            <v>199.06</v>
          </cell>
          <cell r="E3330">
            <v>19.54</v>
          </cell>
          <cell r="F3330">
            <v>218.6</v>
          </cell>
        </row>
        <row r="3331">
          <cell r="A3331" t="str">
            <v>46.33.149</v>
          </cell>
          <cell r="B3331" t="str">
            <v>Junção 45° simples em polipropileno de alta resistência - PP, preto, tipo PB, DN= 50x50mm</v>
          </cell>
          <cell r="C3331" t="str">
            <v>UN</v>
          </cell>
          <cell r="D3331">
            <v>36.619999999999997</v>
          </cell>
          <cell r="E3331">
            <v>12.84</v>
          </cell>
          <cell r="F3331">
            <v>49.46</v>
          </cell>
        </row>
        <row r="3332">
          <cell r="A3332" t="str">
            <v>46.33.150</v>
          </cell>
          <cell r="B3332" t="str">
            <v>Junção 45° simples em polipropileno de alta resistência - PP, preto, tipo PB, DN= 63x63mm</v>
          </cell>
          <cell r="C3332" t="str">
            <v>UN</v>
          </cell>
          <cell r="D3332">
            <v>42.28</v>
          </cell>
          <cell r="E3332">
            <v>19.54</v>
          </cell>
          <cell r="F3332">
            <v>61.82</v>
          </cell>
        </row>
        <row r="3333">
          <cell r="A3333" t="str">
            <v>46.33.151</v>
          </cell>
          <cell r="B3333" t="str">
            <v>Junção 45° simples em polipropileno de alta resistência - PP, preto, tipo PB, DN= 110x110mm</v>
          </cell>
          <cell r="C3333" t="str">
            <v>UN</v>
          </cell>
          <cell r="D3333">
            <v>70.64</v>
          </cell>
          <cell r="E3333">
            <v>22.33</v>
          </cell>
          <cell r="F3333">
            <v>92.97</v>
          </cell>
        </row>
        <row r="3334">
          <cell r="A3334" t="str">
            <v>46.33.159</v>
          </cell>
          <cell r="B3334" t="str">
            <v>Junção 45° simples de redução em polipropileno de alta resistência - PP, preto, tipo PB, DN= 63x50mm</v>
          </cell>
          <cell r="C3334" t="str">
            <v>UN</v>
          </cell>
          <cell r="D3334">
            <v>34.450000000000003</v>
          </cell>
          <cell r="E3334">
            <v>19.54</v>
          </cell>
          <cell r="F3334">
            <v>53.99</v>
          </cell>
        </row>
        <row r="3335">
          <cell r="A3335" t="str">
            <v>46.33.160</v>
          </cell>
          <cell r="B3335" t="str">
            <v>Junção 45° simples de redução em polipropileno de alta resistência - PP, preto, tipo PB, DN= 110x50mm</v>
          </cell>
          <cell r="C3335" t="str">
            <v>UN</v>
          </cell>
          <cell r="D3335">
            <v>67.09</v>
          </cell>
          <cell r="E3335">
            <v>22.33</v>
          </cell>
          <cell r="F3335">
            <v>89.42</v>
          </cell>
        </row>
        <row r="3336">
          <cell r="A3336" t="str">
            <v>46.33.161</v>
          </cell>
          <cell r="B3336" t="str">
            <v>Junção 45° simples de redução em polipropileno de alta resistência - PP, preto, tipo PB, DN= 110x63mm</v>
          </cell>
          <cell r="C3336" t="str">
            <v>UN</v>
          </cell>
          <cell r="D3336">
            <v>50.27</v>
          </cell>
          <cell r="E3336">
            <v>22.33</v>
          </cell>
          <cell r="F3336">
            <v>72.599999999999994</v>
          </cell>
        </row>
        <row r="3337">
          <cell r="A3337" t="str">
            <v>46.33.170</v>
          </cell>
          <cell r="B3337" t="str">
            <v>Curva 87°30' em polipropileno de alta resistência - PP, preto, tipo PB, DN= 110mm</v>
          </cell>
          <cell r="C3337" t="str">
            <v>UN</v>
          </cell>
          <cell r="D3337">
            <v>66.94</v>
          </cell>
          <cell r="E3337">
            <v>22.33</v>
          </cell>
          <cell r="F3337">
            <v>89.27</v>
          </cell>
        </row>
        <row r="3338">
          <cell r="A3338" t="str">
            <v>46.33.186</v>
          </cell>
          <cell r="B3338" t="str">
            <v>Caixa sifonada de piso, em polipropileno de alta resistência PP, preto,  DN=125mm, uma saída de 63mm</v>
          </cell>
          <cell r="C3338" t="str">
            <v>UN</v>
          </cell>
          <cell r="D3338">
            <v>110.87</v>
          </cell>
          <cell r="E3338">
            <v>19.54</v>
          </cell>
          <cell r="F3338">
            <v>130.41</v>
          </cell>
        </row>
        <row r="3339">
          <cell r="A3339" t="str">
            <v>46.33.197</v>
          </cell>
          <cell r="B3339" t="str">
            <v>Prolongamento para caixa sifonada em prolipropileno de alta resistência PP, preto, DN= 125mm</v>
          </cell>
          <cell r="C3339" t="str">
            <v>UN</v>
          </cell>
          <cell r="D3339">
            <v>76.22</v>
          </cell>
          <cell r="E3339">
            <v>22.33</v>
          </cell>
          <cell r="F3339">
            <v>98.55</v>
          </cell>
        </row>
        <row r="3340">
          <cell r="A3340" t="str">
            <v>46.33.201</v>
          </cell>
          <cell r="B3340" t="str">
            <v>Tampa tê de inspeção oval, em polipropileno de alta resistência preto (PxB), DN=110mm</v>
          </cell>
          <cell r="C3340" t="str">
            <v>UN</v>
          </cell>
          <cell r="D3340">
            <v>64.69</v>
          </cell>
          <cell r="E3340">
            <v>12.84</v>
          </cell>
          <cell r="F3340">
            <v>77.53</v>
          </cell>
        </row>
        <row r="3341">
          <cell r="A3341" t="str">
            <v>46.33.206</v>
          </cell>
          <cell r="B3341" t="str">
            <v>Tampão em polipropileno de alta resistência PP, preto (PxB), DN=63mm</v>
          </cell>
          <cell r="C3341" t="str">
            <v>UN</v>
          </cell>
          <cell r="D3341">
            <v>11.52</v>
          </cell>
          <cell r="E3341">
            <v>12.84</v>
          </cell>
          <cell r="F3341">
            <v>24.36</v>
          </cell>
        </row>
        <row r="3342">
          <cell r="A3342" t="str">
            <v>46.33.207</v>
          </cell>
          <cell r="B3342" t="str">
            <v>Tampão em polipropileno de alta resistência PP, preto (PxB), DN=110mm</v>
          </cell>
          <cell r="C3342" t="str">
            <v>UN</v>
          </cell>
          <cell r="D3342">
            <v>29.57</v>
          </cell>
          <cell r="E3342">
            <v>12.84</v>
          </cell>
          <cell r="F3342">
            <v>42.41</v>
          </cell>
        </row>
        <row r="3343">
          <cell r="A3343" t="str">
            <v>46.33.210</v>
          </cell>
          <cell r="B3343" t="str">
            <v>Porta marco para grelha de 12x12 cm, em prolipropileno de alta resistência PP,  preto</v>
          </cell>
          <cell r="C3343" t="str">
            <v>UN</v>
          </cell>
          <cell r="D3343">
            <v>45.6</v>
          </cell>
          <cell r="E3343">
            <v>19.54</v>
          </cell>
          <cell r="F3343">
            <v>65.14</v>
          </cell>
        </row>
        <row r="3344">
          <cell r="A3344" t="str">
            <v>46.33.211</v>
          </cell>
          <cell r="B3344" t="str">
            <v>Marco de bronze com grelha em aço inoxidável de 12x12cm</v>
          </cell>
          <cell r="C3344" t="str">
            <v>CJ</v>
          </cell>
          <cell r="D3344">
            <v>76.53</v>
          </cell>
          <cell r="E3344">
            <v>5.58</v>
          </cell>
          <cell r="F3344">
            <v>82.11</v>
          </cell>
        </row>
        <row r="3345">
          <cell r="A3345" t="str">
            <v>47</v>
          </cell>
          <cell r="B3345" t="str">
            <v>VALVULAS E APARELHOS DE MEDICAO E CONTROLE PARA LIQUIDOS E GASES</v>
          </cell>
        </row>
        <row r="3346">
          <cell r="A3346" t="str">
            <v>47.01</v>
          </cell>
          <cell r="B3346" t="str">
            <v>Registro e / ou valvula em latao fundido sem acabamento</v>
          </cell>
        </row>
        <row r="3347">
          <cell r="A3347" t="str">
            <v>47.01.010</v>
          </cell>
          <cell r="B3347" t="str">
            <v>Registro de gaveta em latão fundido sem acabamento, DN= 1/2´</v>
          </cell>
          <cell r="C3347" t="str">
            <v>UN</v>
          </cell>
          <cell r="D3347">
            <v>42.98</v>
          </cell>
          <cell r="E3347">
            <v>25.12</v>
          </cell>
          <cell r="F3347">
            <v>68.099999999999994</v>
          </cell>
        </row>
        <row r="3348">
          <cell r="A3348" t="str">
            <v>47.01.020</v>
          </cell>
          <cell r="B3348" t="str">
            <v>Registro de gaveta em latão fundido sem acabamento, DN= 3/4´</v>
          </cell>
          <cell r="C3348" t="str">
            <v>UN</v>
          </cell>
          <cell r="D3348">
            <v>60.23</v>
          </cell>
          <cell r="E3348">
            <v>33.5</v>
          </cell>
          <cell r="F3348">
            <v>93.73</v>
          </cell>
        </row>
        <row r="3349">
          <cell r="A3349" t="str">
            <v>47.01.030</v>
          </cell>
          <cell r="B3349" t="str">
            <v>Registro de gaveta em latão fundido sem acabamento, DN= 1´</v>
          </cell>
          <cell r="C3349" t="str">
            <v>UN</v>
          </cell>
          <cell r="D3349">
            <v>70.34</v>
          </cell>
          <cell r="E3349">
            <v>41.87</v>
          </cell>
          <cell r="F3349">
            <v>112.21</v>
          </cell>
        </row>
        <row r="3350">
          <cell r="A3350" t="str">
            <v>47.01.040</v>
          </cell>
          <cell r="B3350" t="str">
            <v>Registro de gaveta em latão fundido sem acabamento, DN= 1 1/4´</v>
          </cell>
          <cell r="C3350" t="str">
            <v>UN</v>
          </cell>
          <cell r="D3350">
            <v>91.42</v>
          </cell>
          <cell r="E3350">
            <v>50.25</v>
          </cell>
          <cell r="F3350">
            <v>141.66999999999999</v>
          </cell>
        </row>
        <row r="3351">
          <cell r="A3351" t="str">
            <v>47.01.050</v>
          </cell>
          <cell r="B3351" t="str">
            <v>Registro de gaveta em latão fundido sem acabamento, DN= 1 1/2´</v>
          </cell>
          <cell r="C3351" t="str">
            <v>UN</v>
          </cell>
          <cell r="D3351">
            <v>116.93</v>
          </cell>
          <cell r="E3351">
            <v>55.83</v>
          </cell>
          <cell r="F3351">
            <v>172.76</v>
          </cell>
        </row>
        <row r="3352">
          <cell r="A3352" t="str">
            <v>47.01.060</v>
          </cell>
          <cell r="B3352" t="str">
            <v>Registro de gaveta em latão fundido sem acabamento, DN= 2´</v>
          </cell>
          <cell r="C3352" t="str">
            <v>UN</v>
          </cell>
          <cell r="D3352">
            <v>171.77</v>
          </cell>
          <cell r="E3352">
            <v>69.790000000000006</v>
          </cell>
          <cell r="F3352">
            <v>241.56</v>
          </cell>
        </row>
        <row r="3353">
          <cell r="A3353" t="str">
            <v>47.01.070</v>
          </cell>
          <cell r="B3353" t="str">
            <v>Registro de gaveta em latão fundido sem acabamento, DN= 2 1/2´</v>
          </cell>
          <cell r="C3353" t="str">
            <v>UN</v>
          </cell>
          <cell r="D3353">
            <v>390.97</v>
          </cell>
          <cell r="E3353">
            <v>83.75</v>
          </cell>
          <cell r="F3353">
            <v>474.72</v>
          </cell>
        </row>
        <row r="3354">
          <cell r="A3354" t="str">
            <v>47.01.080</v>
          </cell>
          <cell r="B3354" t="str">
            <v>Registro de gaveta em latão fundido sem acabamento, DN= 3´</v>
          </cell>
          <cell r="C3354" t="str">
            <v>UN</v>
          </cell>
          <cell r="D3354">
            <v>638.05999999999995</v>
          </cell>
          <cell r="E3354">
            <v>111.66</v>
          </cell>
          <cell r="F3354">
            <v>749.72</v>
          </cell>
        </row>
        <row r="3355">
          <cell r="A3355" t="str">
            <v>47.01.090</v>
          </cell>
          <cell r="B3355" t="str">
            <v>Registro de gaveta em latão fundido sem acabamento, DN= 4´</v>
          </cell>
          <cell r="C3355" t="str">
            <v>UN</v>
          </cell>
          <cell r="D3355">
            <v>1104.18</v>
          </cell>
          <cell r="E3355">
            <v>167.49</v>
          </cell>
          <cell r="F3355">
            <v>1271.67</v>
          </cell>
        </row>
        <row r="3356">
          <cell r="A3356" t="str">
            <v>47.01.130</v>
          </cell>
          <cell r="B3356" t="str">
            <v>Registro de pressão em latão fundido sem acabamento, DN= 3/4´</v>
          </cell>
          <cell r="C3356" t="str">
            <v>UN</v>
          </cell>
          <cell r="D3356">
            <v>74.72</v>
          </cell>
          <cell r="E3356">
            <v>33.5</v>
          </cell>
          <cell r="F3356">
            <v>108.22</v>
          </cell>
        </row>
        <row r="3357">
          <cell r="A3357" t="str">
            <v>47.01.170</v>
          </cell>
          <cell r="B3357" t="str">
            <v>Válvula de esfera monobloco em latão, passagem plena, acionamento com alavanca, DN= 1/2´</v>
          </cell>
          <cell r="C3357" t="str">
            <v>UN</v>
          </cell>
          <cell r="D3357">
            <v>32.549999999999997</v>
          </cell>
          <cell r="E3357">
            <v>25.12</v>
          </cell>
          <cell r="F3357">
            <v>57.67</v>
          </cell>
        </row>
        <row r="3358">
          <cell r="A3358" t="str">
            <v>47.01.180</v>
          </cell>
          <cell r="B3358" t="str">
            <v>Válvula de esfera monobloco em latão, passagem plena, acionamento com alavanca, DN= 3/4´</v>
          </cell>
          <cell r="C3358" t="str">
            <v>UN</v>
          </cell>
          <cell r="D3358">
            <v>73.099999999999994</v>
          </cell>
          <cell r="E3358">
            <v>25.12</v>
          </cell>
          <cell r="F3358">
            <v>98.22</v>
          </cell>
        </row>
        <row r="3359">
          <cell r="A3359" t="str">
            <v>47.01.190</v>
          </cell>
          <cell r="B3359" t="str">
            <v>Válvula de esfera monobloco em latão, passagem plena, acionamento com alavanca, DN= 1´</v>
          </cell>
          <cell r="C3359" t="str">
            <v>UN</v>
          </cell>
          <cell r="D3359">
            <v>70.95</v>
          </cell>
          <cell r="E3359">
            <v>25.12</v>
          </cell>
          <cell r="F3359">
            <v>96.07</v>
          </cell>
        </row>
        <row r="3360">
          <cell r="A3360" t="str">
            <v>47.01.191</v>
          </cell>
          <cell r="B3360" t="str">
            <v>Válvula de esfera monobloco em latão, passagem plena, acionamento com alavanca, DN= 1.1/4´</v>
          </cell>
          <cell r="C3360" t="str">
            <v>UN</v>
          </cell>
          <cell r="D3360">
            <v>99.28</v>
          </cell>
          <cell r="E3360">
            <v>27.92</v>
          </cell>
          <cell r="F3360">
            <v>127.2</v>
          </cell>
        </row>
        <row r="3361">
          <cell r="A3361" t="str">
            <v>47.01.210</v>
          </cell>
          <cell r="B3361" t="str">
            <v>Válvula de esfera monobloco em latão, passagem plena, acionamento com alavanca, DN= 2´</v>
          </cell>
          <cell r="C3361" t="str">
            <v>UN</v>
          </cell>
          <cell r="D3361">
            <v>250.92</v>
          </cell>
          <cell r="E3361">
            <v>25.12</v>
          </cell>
          <cell r="F3361">
            <v>276.04000000000002</v>
          </cell>
        </row>
        <row r="3362">
          <cell r="A3362" t="str">
            <v>47.01.220</v>
          </cell>
          <cell r="B3362" t="str">
            <v>Válvula de esfera monobloco em latão, passagem plena, acionamento com alavanca, DN= 4´</v>
          </cell>
          <cell r="C3362" t="str">
            <v>UN</v>
          </cell>
          <cell r="D3362">
            <v>1283.48</v>
          </cell>
          <cell r="E3362">
            <v>55.83</v>
          </cell>
          <cell r="F3362">
            <v>1339.31</v>
          </cell>
        </row>
        <row r="3363">
          <cell r="A3363" t="str">
            <v>47.02</v>
          </cell>
          <cell r="B3363" t="str">
            <v>Registro e / ou valvula em latao fundido com acabamento cromado</v>
          </cell>
        </row>
        <row r="3364">
          <cell r="A3364" t="str">
            <v>47.02.010</v>
          </cell>
          <cell r="B3364" t="str">
            <v>Registro de gaveta em latão fundido cromado com canopla, DN= 1/2´ - linha especial</v>
          </cell>
          <cell r="C3364" t="str">
            <v>UN</v>
          </cell>
          <cell r="D3364">
            <v>64.06</v>
          </cell>
          <cell r="E3364">
            <v>25.12</v>
          </cell>
          <cell r="F3364">
            <v>89.18</v>
          </cell>
        </row>
        <row r="3365">
          <cell r="A3365" t="str">
            <v>47.02.020</v>
          </cell>
          <cell r="B3365" t="str">
            <v>Registro de gaveta em latão fundido cromado com canopla, DN= 3/4´ - linha especial</v>
          </cell>
          <cell r="C3365" t="str">
            <v>UN</v>
          </cell>
          <cell r="D3365">
            <v>68.599999999999994</v>
          </cell>
          <cell r="E3365">
            <v>25.12</v>
          </cell>
          <cell r="F3365">
            <v>93.72</v>
          </cell>
        </row>
        <row r="3366">
          <cell r="A3366" t="str">
            <v>47.02.030</v>
          </cell>
          <cell r="B3366" t="str">
            <v>Registro de gaveta em latão fundido cromado com canopla, DN= 1´ - linha especial</v>
          </cell>
          <cell r="C3366" t="str">
            <v>UN</v>
          </cell>
          <cell r="D3366">
            <v>95.67</v>
          </cell>
          <cell r="E3366">
            <v>25.12</v>
          </cell>
          <cell r="F3366">
            <v>120.79</v>
          </cell>
        </row>
        <row r="3367">
          <cell r="A3367" t="str">
            <v>47.02.040</v>
          </cell>
          <cell r="B3367" t="str">
            <v>Registro de gaveta em latão fundido cromado com canopla, DN= 1 1/4´ - linha especial</v>
          </cell>
          <cell r="C3367" t="str">
            <v>UN</v>
          </cell>
          <cell r="D3367">
            <v>137.63</v>
          </cell>
          <cell r="E3367">
            <v>25.12</v>
          </cell>
          <cell r="F3367">
            <v>162.75</v>
          </cell>
        </row>
        <row r="3368">
          <cell r="A3368" t="str">
            <v>47.02.050</v>
          </cell>
          <cell r="B3368" t="str">
            <v>Registro de gaveta em latão fundido cromado com canopla, DN= 1 1/2´ - linha especial</v>
          </cell>
          <cell r="C3368" t="str">
            <v>UN</v>
          </cell>
          <cell r="D3368">
            <v>173.22</v>
          </cell>
          <cell r="E3368">
            <v>25.12</v>
          </cell>
          <cell r="F3368">
            <v>198.34</v>
          </cell>
        </row>
        <row r="3369">
          <cell r="A3369" t="str">
            <v>47.02.100</v>
          </cell>
          <cell r="B3369" t="str">
            <v>Registro de pressão em latão fundido cromado com canopla, DN= 1/2´ - linha especial</v>
          </cell>
          <cell r="C3369" t="str">
            <v>UN</v>
          </cell>
          <cell r="D3369">
            <v>79.290000000000006</v>
          </cell>
          <cell r="E3369">
            <v>25.12</v>
          </cell>
          <cell r="F3369">
            <v>104.41</v>
          </cell>
        </row>
        <row r="3370">
          <cell r="A3370" t="str">
            <v>47.02.110</v>
          </cell>
          <cell r="B3370" t="str">
            <v>Registro de pressão em latão fundido cromado com canopla, DN= 3/4´ - linha especial</v>
          </cell>
          <cell r="C3370" t="str">
            <v>UN</v>
          </cell>
          <cell r="D3370">
            <v>53.14</v>
          </cell>
          <cell r="E3370">
            <v>25.12</v>
          </cell>
          <cell r="F3370">
            <v>78.260000000000005</v>
          </cell>
        </row>
        <row r="3371">
          <cell r="A3371" t="str">
            <v>47.02.200</v>
          </cell>
          <cell r="B3371" t="str">
            <v>Registro regulador de vazão para chuveiro e ducha em latão cromado com canopla, DN= 1/2´</v>
          </cell>
          <cell r="C3371" t="str">
            <v>UN</v>
          </cell>
          <cell r="D3371">
            <v>85.85</v>
          </cell>
          <cell r="E3371">
            <v>25.12</v>
          </cell>
          <cell r="F3371">
            <v>110.97</v>
          </cell>
        </row>
        <row r="3372">
          <cell r="A3372" t="str">
            <v>47.02.210</v>
          </cell>
          <cell r="B3372" t="str">
            <v>Registro regulador de vazão para torneira, misturador e bidê, em latão cromado com canopla, DN= 1/2´</v>
          </cell>
          <cell r="C3372" t="str">
            <v>UN</v>
          </cell>
          <cell r="D3372">
            <v>96.34</v>
          </cell>
          <cell r="E3372">
            <v>25.12</v>
          </cell>
          <cell r="F3372">
            <v>121.46</v>
          </cell>
        </row>
        <row r="3373">
          <cell r="A3373" t="str">
            <v>47.04</v>
          </cell>
          <cell r="B3373" t="str">
            <v>Valvula de descarga ou para acionamento de metais sanitarios</v>
          </cell>
        </row>
        <row r="3374">
          <cell r="A3374" t="str">
            <v>47.04.020</v>
          </cell>
          <cell r="B3374" t="str">
            <v>Válvula de descarga com registro próprio, duplo acionamento limitador de fluxo, DN= 1 1/4´</v>
          </cell>
          <cell r="C3374" t="str">
            <v>UN</v>
          </cell>
          <cell r="D3374">
            <v>350.87</v>
          </cell>
          <cell r="E3374">
            <v>83.75</v>
          </cell>
          <cell r="F3374">
            <v>434.62</v>
          </cell>
        </row>
        <row r="3375">
          <cell r="A3375" t="str">
            <v>47.04.030</v>
          </cell>
          <cell r="B3375" t="str">
            <v>Válvula de descarga com registro próprio, DN= 1 1/4´</v>
          </cell>
          <cell r="C3375" t="str">
            <v>UN</v>
          </cell>
          <cell r="D3375">
            <v>236.29</v>
          </cell>
          <cell r="E3375">
            <v>83.75</v>
          </cell>
          <cell r="F3375">
            <v>320.04000000000002</v>
          </cell>
        </row>
        <row r="3376">
          <cell r="A3376" t="str">
            <v>47.04.040</v>
          </cell>
          <cell r="B3376" t="str">
            <v>Válvula de descarga com registro próprio, DN= 1 1/2´</v>
          </cell>
          <cell r="C3376" t="str">
            <v>UN</v>
          </cell>
          <cell r="D3376">
            <v>283.60000000000002</v>
          </cell>
          <cell r="E3376">
            <v>83.75</v>
          </cell>
          <cell r="F3376">
            <v>367.35</v>
          </cell>
        </row>
        <row r="3377">
          <cell r="A3377" t="str">
            <v>47.04.050</v>
          </cell>
          <cell r="B3377" t="str">
            <v>Válvula de descarga antivandalismo, DN= 1 1/2´</v>
          </cell>
          <cell r="C3377" t="str">
            <v>UN</v>
          </cell>
          <cell r="D3377">
            <v>437.72</v>
          </cell>
          <cell r="E3377">
            <v>83.75</v>
          </cell>
          <cell r="F3377">
            <v>521.47</v>
          </cell>
        </row>
        <row r="3378">
          <cell r="A3378" t="str">
            <v>47.04.080</v>
          </cell>
          <cell r="B3378" t="str">
            <v>Válvula de descarga externa, tipo alavanca com registro próprio, DN= 1 1/4´ e DN= 1 1/2´</v>
          </cell>
          <cell r="C3378" t="str">
            <v>UN</v>
          </cell>
          <cell r="D3378">
            <v>1675.29</v>
          </cell>
          <cell r="E3378">
            <v>83.75</v>
          </cell>
          <cell r="F3378">
            <v>1759.04</v>
          </cell>
        </row>
        <row r="3379">
          <cell r="A3379" t="str">
            <v>47.04.090</v>
          </cell>
          <cell r="B3379" t="str">
            <v>Válvula de mictório antivandalismo, DN= 3/4´</v>
          </cell>
          <cell r="C3379" t="str">
            <v>UN</v>
          </cell>
          <cell r="D3379">
            <v>557.15</v>
          </cell>
          <cell r="E3379">
            <v>33.5</v>
          </cell>
          <cell r="F3379">
            <v>590.65</v>
          </cell>
        </row>
        <row r="3380">
          <cell r="A3380" t="str">
            <v>47.04.100</v>
          </cell>
          <cell r="B3380" t="str">
            <v>Válvula de mictório padrão, vazão automática, DN= 3/4´</v>
          </cell>
          <cell r="C3380" t="str">
            <v>UN</v>
          </cell>
          <cell r="D3380">
            <v>450.76</v>
          </cell>
          <cell r="E3380">
            <v>33.5</v>
          </cell>
          <cell r="F3380">
            <v>484.26</v>
          </cell>
        </row>
        <row r="3381">
          <cell r="A3381" t="str">
            <v>47.04.110</v>
          </cell>
          <cell r="B3381" t="str">
            <v>Válvula de acionamento hidromecânico para piso</v>
          </cell>
          <cell r="C3381" t="str">
            <v>UN</v>
          </cell>
          <cell r="D3381">
            <v>1038.76</v>
          </cell>
          <cell r="E3381">
            <v>83.75</v>
          </cell>
          <cell r="F3381">
            <v>1122.51</v>
          </cell>
        </row>
        <row r="3382">
          <cell r="A3382" t="str">
            <v>47.04.120</v>
          </cell>
          <cell r="B3382" t="str">
            <v>Válvula de acionamento hidromecânico para ducha, em latão cromado, DN= 3/4´</v>
          </cell>
          <cell r="C3382" t="str">
            <v>UN</v>
          </cell>
          <cell r="D3382">
            <v>638.4</v>
          </cell>
          <cell r="E3382">
            <v>25.12</v>
          </cell>
          <cell r="F3382">
            <v>663.52</v>
          </cell>
        </row>
        <row r="3383">
          <cell r="A3383" t="str">
            <v>47.04.180</v>
          </cell>
          <cell r="B3383" t="str">
            <v>Válvula de descarga com registro próprio, duplo acionamento limitador de fluxo, DN = 1 1/2´</v>
          </cell>
          <cell r="C3383" t="str">
            <v>UN</v>
          </cell>
          <cell r="D3383">
            <v>387.78</v>
          </cell>
          <cell r="E3383">
            <v>83.75</v>
          </cell>
          <cell r="F3383">
            <v>471.53</v>
          </cell>
        </row>
        <row r="3384">
          <cell r="A3384" t="str">
            <v>47.05</v>
          </cell>
          <cell r="B3384" t="str">
            <v>Registro e / ou valvula em bronze</v>
          </cell>
        </row>
        <row r="3385">
          <cell r="A3385" t="str">
            <v>47.05.010</v>
          </cell>
          <cell r="B3385" t="str">
            <v>Válvula de retenção horizontal em bronze, DN= 3/4´</v>
          </cell>
          <cell r="C3385" t="str">
            <v>UN</v>
          </cell>
          <cell r="D3385">
            <v>110.89</v>
          </cell>
          <cell r="E3385">
            <v>25.12</v>
          </cell>
          <cell r="F3385">
            <v>136.01</v>
          </cell>
        </row>
        <row r="3386">
          <cell r="A3386" t="str">
            <v>47.05.020</v>
          </cell>
          <cell r="B3386" t="str">
            <v>Válvula de retenção horizontal em bronze, DN= 1´</v>
          </cell>
          <cell r="C3386" t="str">
            <v>UN</v>
          </cell>
          <cell r="D3386">
            <v>142.21</v>
          </cell>
          <cell r="E3386">
            <v>25.12</v>
          </cell>
          <cell r="F3386">
            <v>167.33</v>
          </cell>
        </row>
        <row r="3387">
          <cell r="A3387" t="str">
            <v>47.05.030</v>
          </cell>
          <cell r="B3387" t="str">
            <v>Válvula de retenção horizontal em bronze, DN= 1 1/4´</v>
          </cell>
          <cell r="C3387" t="str">
            <v>UN</v>
          </cell>
          <cell r="D3387">
            <v>207.31</v>
          </cell>
          <cell r="E3387">
            <v>25.12</v>
          </cell>
          <cell r="F3387">
            <v>232.43</v>
          </cell>
        </row>
        <row r="3388">
          <cell r="A3388" t="str">
            <v>47.05.040</v>
          </cell>
          <cell r="B3388" t="str">
            <v>Válvula de retenção horizontal em bronze, DN= 1 1/2´</v>
          </cell>
          <cell r="C3388" t="str">
            <v>UN</v>
          </cell>
          <cell r="D3388">
            <v>232</v>
          </cell>
          <cell r="E3388">
            <v>25.12</v>
          </cell>
          <cell r="F3388">
            <v>257.12</v>
          </cell>
        </row>
        <row r="3389">
          <cell r="A3389" t="str">
            <v>47.05.050</v>
          </cell>
          <cell r="B3389" t="str">
            <v>Válvula de retenção horizontal em bronze, DN= 2´</v>
          </cell>
          <cell r="C3389" t="str">
            <v>UN</v>
          </cell>
          <cell r="D3389">
            <v>339.73</v>
          </cell>
          <cell r="E3389">
            <v>25.12</v>
          </cell>
          <cell r="F3389">
            <v>364.85</v>
          </cell>
        </row>
        <row r="3390">
          <cell r="A3390" t="str">
            <v>47.05.060</v>
          </cell>
          <cell r="B3390" t="str">
            <v>Válvula de retenção horizontal em bronze, DN= 2 1/2´</v>
          </cell>
          <cell r="C3390" t="str">
            <v>UN</v>
          </cell>
          <cell r="D3390">
            <v>601.80999999999995</v>
          </cell>
          <cell r="E3390">
            <v>25.12</v>
          </cell>
          <cell r="F3390">
            <v>626.92999999999995</v>
          </cell>
        </row>
        <row r="3391">
          <cell r="A3391" t="str">
            <v>47.05.070</v>
          </cell>
          <cell r="B3391" t="str">
            <v>Válvula de retenção horizontal em bronze, DN= 3´</v>
          </cell>
          <cell r="C3391" t="str">
            <v>UN</v>
          </cell>
          <cell r="D3391">
            <v>720.01</v>
          </cell>
          <cell r="E3391">
            <v>25.12</v>
          </cell>
          <cell r="F3391">
            <v>745.13</v>
          </cell>
        </row>
        <row r="3392">
          <cell r="A3392" t="str">
            <v>47.05.100</v>
          </cell>
          <cell r="B3392" t="str">
            <v>Válvula de retenção vertical em bronze, DN= 1´</v>
          </cell>
          <cell r="C3392" t="str">
            <v>UN</v>
          </cell>
          <cell r="D3392">
            <v>102.03</v>
          </cell>
          <cell r="E3392">
            <v>25.12</v>
          </cell>
          <cell r="F3392">
            <v>127.15</v>
          </cell>
        </row>
        <row r="3393">
          <cell r="A3393" t="str">
            <v>47.05.110</v>
          </cell>
          <cell r="B3393" t="str">
            <v>Válvula de retenção vertical em bronze, DN= 1 1/4´</v>
          </cell>
          <cell r="C3393" t="str">
            <v>UN</v>
          </cell>
          <cell r="D3393">
            <v>140.68</v>
          </cell>
          <cell r="E3393">
            <v>25.12</v>
          </cell>
          <cell r="F3393">
            <v>165.8</v>
          </cell>
        </row>
        <row r="3394">
          <cell r="A3394" t="str">
            <v>47.05.120</v>
          </cell>
          <cell r="B3394" t="str">
            <v>Válvula de retenção vertical em bronze, DN= 1 1/2´</v>
          </cell>
          <cell r="C3394" t="str">
            <v>UN</v>
          </cell>
          <cell r="D3394">
            <v>173.23</v>
          </cell>
          <cell r="E3394">
            <v>25.12</v>
          </cell>
          <cell r="F3394">
            <v>198.35</v>
          </cell>
        </row>
        <row r="3395">
          <cell r="A3395" t="str">
            <v>47.05.130</v>
          </cell>
          <cell r="B3395" t="str">
            <v>Válvula de retenção vertical em bronze, DN= 2´</v>
          </cell>
          <cell r="C3395" t="str">
            <v>UN</v>
          </cell>
          <cell r="D3395">
            <v>247.22</v>
          </cell>
          <cell r="E3395">
            <v>25.12</v>
          </cell>
          <cell r="F3395">
            <v>272.33999999999997</v>
          </cell>
        </row>
        <row r="3396">
          <cell r="A3396" t="str">
            <v>47.05.140</v>
          </cell>
          <cell r="B3396" t="str">
            <v>Válvula de retenção vertical em bronze, DN= 2 1/2´</v>
          </cell>
          <cell r="C3396" t="str">
            <v>UN</v>
          </cell>
          <cell r="D3396">
            <v>402.83</v>
          </cell>
          <cell r="E3396">
            <v>25.12</v>
          </cell>
          <cell r="F3396">
            <v>427.95</v>
          </cell>
        </row>
        <row r="3397">
          <cell r="A3397" t="str">
            <v>47.05.150</v>
          </cell>
          <cell r="B3397" t="str">
            <v>Válvula de retenção vertical em bronze, DN= 3´</v>
          </cell>
          <cell r="C3397" t="str">
            <v>UN</v>
          </cell>
          <cell r="D3397">
            <v>589.99</v>
          </cell>
          <cell r="E3397">
            <v>25.12</v>
          </cell>
          <cell r="F3397">
            <v>615.11</v>
          </cell>
        </row>
        <row r="3398">
          <cell r="A3398" t="str">
            <v>47.05.160</v>
          </cell>
          <cell r="B3398" t="str">
            <v>Válvula de retenção vertical em bronze, DN= 4´</v>
          </cell>
          <cell r="C3398" t="str">
            <v>UN</v>
          </cell>
          <cell r="D3398">
            <v>1000.09</v>
          </cell>
          <cell r="E3398">
            <v>33.5</v>
          </cell>
          <cell r="F3398">
            <v>1033.5899999999999</v>
          </cell>
        </row>
        <row r="3399">
          <cell r="A3399" t="str">
            <v>47.05.170</v>
          </cell>
          <cell r="B3399" t="str">
            <v>Válvula de retenção de pé com crivo em bronze, DN= 1´</v>
          </cell>
          <cell r="C3399" t="str">
            <v>UN</v>
          </cell>
          <cell r="D3399">
            <v>97.41</v>
          </cell>
          <cell r="E3399">
            <v>25.12</v>
          </cell>
          <cell r="F3399">
            <v>122.53</v>
          </cell>
        </row>
        <row r="3400">
          <cell r="A3400" t="str">
            <v>47.05.180</v>
          </cell>
          <cell r="B3400" t="str">
            <v>Válvula de retenção de pé com crivo em bronze, DN= 1 1/4´</v>
          </cell>
          <cell r="C3400" t="str">
            <v>UN</v>
          </cell>
          <cell r="D3400">
            <v>126.01</v>
          </cell>
          <cell r="E3400">
            <v>25.12</v>
          </cell>
          <cell r="F3400">
            <v>151.13</v>
          </cell>
        </row>
        <row r="3401">
          <cell r="A3401" t="str">
            <v>47.05.190</v>
          </cell>
          <cell r="B3401" t="str">
            <v>Válvula de retenção de pé com crivo em bronze, DN= 1 1/2´</v>
          </cell>
          <cell r="C3401" t="str">
            <v>UN</v>
          </cell>
          <cell r="D3401">
            <v>158.13999999999999</v>
          </cell>
          <cell r="E3401">
            <v>25.12</v>
          </cell>
          <cell r="F3401">
            <v>183.26</v>
          </cell>
        </row>
        <row r="3402">
          <cell r="A3402" t="str">
            <v>47.05.200</v>
          </cell>
          <cell r="B3402" t="str">
            <v>Válvula de retenção de pé com crivo em bronze, DN= 2´</v>
          </cell>
          <cell r="C3402" t="str">
            <v>UN</v>
          </cell>
          <cell r="D3402">
            <v>218.21</v>
          </cell>
          <cell r="E3402">
            <v>25.12</v>
          </cell>
          <cell r="F3402">
            <v>243.33</v>
          </cell>
        </row>
        <row r="3403">
          <cell r="A3403" t="str">
            <v>47.05.210</v>
          </cell>
          <cell r="B3403" t="str">
            <v>Válvula de retenção de pé com crivo em bronze, DN= 2 1/2´</v>
          </cell>
          <cell r="C3403" t="str">
            <v>UN</v>
          </cell>
          <cell r="D3403">
            <v>357.55</v>
          </cell>
          <cell r="E3403">
            <v>25.12</v>
          </cell>
          <cell r="F3403">
            <v>382.67</v>
          </cell>
        </row>
        <row r="3404">
          <cell r="A3404" t="str">
            <v>47.05.220</v>
          </cell>
          <cell r="B3404" t="str">
            <v>Válvula de gaveta em bronze, com haste não ascendente, classe 125 libras para vapor e classe 200 libras para água, óleo e gás, DN= 6´</v>
          </cell>
          <cell r="C3404" t="str">
            <v>UN</v>
          </cell>
          <cell r="D3404">
            <v>8265.67</v>
          </cell>
          <cell r="E3404">
            <v>41.87</v>
          </cell>
          <cell r="F3404">
            <v>8307.5400000000009</v>
          </cell>
        </row>
        <row r="3405">
          <cell r="A3405" t="str">
            <v>47.05.230</v>
          </cell>
          <cell r="B3405" t="str">
            <v>Válvula de gaveta em bronze, com haste não ascendente, classe 125 libras para vapor e classe 200 libras para água, óleo e gás, DN= 2´</v>
          </cell>
          <cell r="C3405" t="str">
            <v>UN</v>
          </cell>
          <cell r="D3405">
            <v>196.01</v>
          </cell>
          <cell r="E3405">
            <v>25.12</v>
          </cell>
          <cell r="F3405">
            <v>221.13</v>
          </cell>
        </row>
        <row r="3406">
          <cell r="A3406" t="str">
            <v>47.05.240</v>
          </cell>
          <cell r="B3406" t="str">
            <v>Válvula globo em bronze, classe 125 libras para vapor e classe 200 libras para água, óleo e gás, DN= 2´</v>
          </cell>
          <cell r="C3406" t="str">
            <v>UN</v>
          </cell>
          <cell r="D3406">
            <v>589.70000000000005</v>
          </cell>
          <cell r="E3406">
            <v>25.12</v>
          </cell>
          <cell r="F3406">
            <v>614.82000000000005</v>
          </cell>
        </row>
        <row r="3407">
          <cell r="A3407" t="str">
            <v>47.05.260</v>
          </cell>
          <cell r="B3407" t="str">
            <v>Válvula de retenção de pé com crivo em bronze, DN= 3´</v>
          </cell>
          <cell r="C3407" t="str">
            <v>UN</v>
          </cell>
          <cell r="D3407">
            <v>523.17999999999995</v>
          </cell>
          <cell r="E3407">
            <v>25.12</v>
          </cell>
          <cell r="F3407">
            <v>548.29999999999995</v>
          </cell>
        </row>
        <row r="3408">
          <cell r="A3408" t="str">
            <v>47.05.270</v>
          </cell>
          <cell r="B3408" t="str">
            <v>Válvula de retenção de pé com crivo em bronze, DN= 4´</v>
          </cell>
          <cell r="C3408" t="str">
            <v>UN</v>
          </cell>
          <cell r="D3408">
            <v>998.71</v>
          </cell>
          <cell r="E3408">
            <v>33.5</v>
          </cell>
          <cell r="F3408">
            <v>1032.21</v>
          </cell>
        </row>
        <row r="3409">
          <cell r="A3409" t="str">
            <v>47.05.280</v>
          </cell>
          <cell r="B3409" t="str">
            <v>Válvula globo angular de 45° em bronze, DN= 2 1/2´</v>
          </cell>
          <cell r="C3409" t="str">
            <v>UN</v>
          </cell>
          <cell r="D3409">
            <v>427.67</v>
          </cell>
          <cell r="E3409">
            <v>25.12</v>
          </cell>
          <cell r="F3409">
            <v>452.79</v>
          </cell>
        </row>
        <row r="3410">
          <cell r="A3410" t="str">
            <v>47.05.290</v>
          </cell>
          <cell r="B3410" t="str">
            <v>Válvula de gaveta em bronze, haste ascendente, classe 150 libras para vapor saturado e 300 libras para água, óleo e gás, DN= 1/2´</v>
          </cell>
          <cell r="C3410" t="str">
            <v>UN</v>
          </cell>
          <cell r="D3410">
            <v>161.01</v>
          </cell>
          <cell r="E3410">
            <v>13.96</v>
          </cell>
          <cell r="F3410">
            <v>174.97</v>
          </cell>
        </row>
        <row r="3411">
          <cell r="A3411" t="str">
            <v>47.05.296</v>
          </cell>
          <cell r="B3411" t="str">
            <v>Válvula de gaveta em bronze, haste ascendente, classe 150 libras para vapor saturado e 300 libras para água, óleo e gás, DN= 4´</v>
          </cell>
          <cell r="C3411" t="str">
            <v>UN</v>
          </cell>
          <cell r="D3411">
            <v>6163.45</v>
          </cell>
          <cell r="E3411">
            <v>33.5</v>
          </cell>
          <cell r="F3411">
            <v>6196.95</v>
          </cell>
        </row>
        <row r="3412">
          <cell r="A3412" t="str">
            <v>47.05.300</v>
          </cell>
          <cell r="B3412" t="str">
            <v>Válvula de gaveta em bronze, haste não ascendente, classe 150 libras para vapor saturado e 300 libras para água, óleo e gás, DN= 4´</v>
          </cell>
          <cell r="C3412" t="str">
            <v>UN</v>
          </cell>
          <cell r="D3412">
            <v>1757.99</v>
          </cell>
          <cell r="E3412">
            <v>33.5</v>
          </cell>
          <cell r="F3412">
            <v>1791.49</v>
          </cell>
        </row>
        <row r="3413">
          <cell r="A3413" t="str">
            <v>47.05.310</v>
          </cell>
          <cell r="B3413" t="str">
            <v>Válvula de gaveta em bronze, haste não ascendente, classe 150 libras para vapor saturado e 300 libras para água, óleo e gás, DN= 2´</v>
          </cell>
          <cell r="C3413" t="str">
            <v>UN</v>
          </cell>
          <cell r="D3413">
            <v>434.21</v>
          </cell>
          <cell r="E3413">
            <v>25.12</v>
          </cell>
          <cell r="F3413">
            <v>459.33</v>
          </cell>
        </row>
        <row r="3414">
          <cell r="A3414" t="str">
            <v>47.05.340</v>
          </cell>
          <cell r="B3414" t="str">
            <v>Válvula globo em bronze, classe 150 libras para vapor saturado e 300 libras para água, óleo e gás, DN= 3/4´</v>
          </cell>
          <cell r="C3414" t="str">
            <v>UN</v>
          </cell>
          <cell r="D3414">
            <v>210.43</v>
          </cell>
          <cell r="E3414">
            <v>25.12</v>
          </cell>
          <cell r="F3414">
            <v>235.55</v>
          </cell>
        </row>
        <row r="3415">
          <cell r="A3415" t="str">
            <v>47.05.350</v>
          </cell>
          <cell r="B3415" t="str">
            <v>Válvula globo em bronze, classe 150 libras para vapor saturado e 300 libras para água, óleo e gás, DN= 1´</v>
          </cell>
          <cell r="C3415" t="str">
            <v>UN</v>
          </cell>
          <cell r="D3415">
            <v>299.19</v>
          </cell>
          <cell r="E3415">
            <v>25.12</v>
          </cell>
          <cell r="F3415">
            <v>324.31</v>
          </cell>
        </row>
        <row r="3416">
          <cell r="A3416" t="str">
            <v>47.05.360</v>
          </cell>
          <cell r="B3416" t="str">
            <v>Válvula globo em bronze, classe 150 libras para vapor saturado e 300 libras para água, óleo e gás, DN= 1 1/2´</v>
          </cell>
          <cell r="C3416" t="str">
            <v>UN</v>
          </cell>
          <cell r="D3416">
            <v>598.22</v>
          </cell>
          <cell r="E3416">
            <v>25.12</v>
          </cell>
          <cell r="F3416">
            <v>623.34</v>
          </cell>
        </row>
        <row r="3417">
          <cell r="A3417" t="str">
            <v>47.05.370</v>
          </cell>
          <cell r="B3417" t="str">
            <v>Válvula globo em bronze, classe 150 libras para vapor saturado e 300 libras para água, óleo e gás, DN= 2´</v>
          </cell>
          <cell r="C3417" t="str">
            <v>UN</v>
          </cell>
          <cell r="D3417">
            <v>784.91</v>
          </cell>
          <cell r="E3417">
            <v>25.12</v>
          </cell>
          <cell r="F3417">
            <v>810.03</v>
          </cell>
        </row>
        <row r="3418">
          <cell r="A3418" t="str">
            <v>47.05.390</v>
          </cell>
          <cell r="B3418" t="str">
            <v>Válvula globo em bronze, classe 150 libras para vapor saturado e 300 libras para água, óleo e gás, DN= 2 1/2´</v>
          </cell>
          <cell r="C3418" t="str">
            <v>UN</v>
          </cell>
          <cell r="D3418">
            <v>1297.8900000000001</v>
          </cell>
          <cell r="E3418">
            <v>25.12</v>
          </cell>
          <cell r="F3418">
            <v>1323.01</v>
          </cell>
        </row>
        <row r="3419">
          <cell r="A3419" t="str">
            <v>47.05.392</v>
          </cell>
          <cell r="B3419" t="str">
            <v>Válvula globo em bronze, classe 150 libras para vapor saturado e 300 libras para água, óleo e gás, DN= 3´</v>
          </cell>
          <cell r="C3419" t="str">
            <v>UN</v>
          </cell>
          <cell r="D3419">
            <v>2331.98</v>
          </cell>
          <cell r="E3419">
            <v>33.5</v>
          </cell>
          <cell r="F3419">
            <v>2365.48</v>
          </cell>
        </row>
        <row r="3420">
          <cell r="A3420" t="str">
            <v>47.05.394</v>
          </cell>
          <cell r="B3420" t="str">
            <v>Válvula globo em bronze, classe 150 libras para vapor saturado e 300 libras para água, óleo e gás, DN= 4´</v>
          </cell>
          <cell r="C3420" t="str">
            <v>UN</v>
          </cell>
          <cell r="D3420">
            <v>6876.31</v>
          </cell>
          <cell r="E3420">
            <v>33.5</v>
          </cell>
          <cell r="F3420">
            <v>6909.81</v>
          </cell>
        </row>
        <row r="3421">
          <cell r="A3421" t="str">
            <v>47.05.398</v>
          </cell>
          <cell r="B3421" t="str">
            <v>Válvula de gaveta em bronze, haste não ascendente, classe 125 libras para vapor e classe 200 libras para água, óleo e gás, DN= 3/4´</v>
          </cell>
          <cell r="C3421" t="str">
            <v>UN</v>
          </cell>
          <cell r="D3421">
            <v>76.930000000000007</v>
          </cell>
          <cell r="E3421">
            <v>16.75</v>
          </cell>
          <cell r="F3421">
            <v>93.68</v>
          </cell>
        </row>
        <row r="3422">
          <cell r="A3422" t="str">
            <v>47.05.400</v>
          </cell>
          <cell r="B3422" t="str">
            <v>Válvula de gaveta em bronze, haste não ascendente, classe 125 libras para vapor e classe 200 libras para água, óleo e gás, DN= 1´</v>
          </cell>
          <cell r="C3422" t="str">
            <v>UN</v>
          </cell>
          <cell r="D3422">
            <v>93.28</v>
          </cell>
          <cell r="E3422">
            <v>25.12</v>
          </cell>
          <cell r="F3422">
            <v>118.4</v>
          </cell>
        </row>
        <row r="3423">
          <cell r="A3423" t="str">
            <v>47.05.406</v>
          </cell>
          <cell r="B3423" t="str">
            <v>Válvula de gaveta em bronze, haste não ascendente, classe 125 libras para vapor e classe 200 libras para água, óleo e gás, DN= 1.1/4´</v>
          </cell>
          <cell r="C3423" t="str">
            <v>UN</v>
          </cell>
          <cell r="D3423">
            <v>116.8</v>
          </cell>
          <cell r="E3423">
            <v>22.33</v>
          </cell>
          <cell r="F3423">
            <v>139.13</v>
          </cell>
        </row>
        <row r="3424">
          <cell r="A3424" t="str">
            <v>47.05.410</v>
          </cell>
          <cell r="B3424" t="str">
            <v>Válvula de gaveta em bronze, haste não ascendente, classe 125 libras para vapor e classe 200 libras para água, óleo e gás, DN= 1 1/2´</v>
          </cell>
          <cell r="C3424" t="str">
            <v>UN</v>
          </cell>
          <cell r="D3424">
            <v>126.35</v>
          </cell>
          <cell r="E3424">
            <v>25.12</v>
          </cell>
          <cell r="F3424">
            <v>151.47</v>
          </cell>
        </row>
        <row r="3425">
          <cell r="A3425" t="str">
            <v>47.05.420</v>
          </cell>
          <cell r="B3425" t="str">
            <v>Válvula de gaveta em bronze, haste não ascendente, classe 125 libras para vapor e classe 200 libras para água, óleo e gás, DN= 2 1/2´</v>
          </cell>
          <cell r="C3425" t="str">
            <v>UN</v>
          </cell>
          <cell r="D3425">
            <v>484.98</v>
          </cell>
          <cell r="E3425">
            <v>25.12</v>
          </cell>
          <cell r="F3425">
            <v>510.1</v>
          </cell>
        </row>
        <row r="3426">
          <cell r="A3426" t="str">
            <v>47.05.430</v>
          </cell>
          <cell r="B3426" t="str">
            <v>Válvula de gaveta em bronze, haste não ascendente, classe 125 libras para vapor e classe 200 libras para água, óleo e gás, DN= 3´</v>
          </cell>
          <cell r="C3426" t="str">
            <v>UN</v>
          </cell>
          <cell r="D3426">
            <v>699.66</v>
          </cell>
          <cell r="E3426">
            <v>25.12</v>
          </cell>
          <cell r="F3426">
            <v>724.78</v>
          </cell>
        </row>
        <row r="3427">
          <cell r="A3427" t="str">
            <v>47.05.450</v>
          </cell>
          <cell r="B3427" t="str">
            <v>Válvula redutora de pressão de ação direta em bronze, extremidade roscada, para água, ar, óleo e gás, PE= 200 psi e PS= 20 à 90 psi, DN= 1 1/4´</v>
          </cell>
          <cell r="C3427" t="str">
            <v>UN</v>
          </cell>
          <cell r="D3427">
            <v>6182.87</v>
          </cell>
          <cell r="E3427">
            <v>111.66</v>
          </cell>
          <cell r="F3427">
            <v>6294.53</v>
          </cell>
        </row>
        <row r="3428">
          <cell r="A3428" t="str">
            <v>47.05.460</v>
          </cell>
          <cell r="B3428" t="str">
            <v>Válvula redutora de pressão de ação direta em bronze, extremidade roscada, para água, ar, óleo e gás, PE= 200 psi e PS= 20 à 90 psi, DN= 2´</v>
          </cell>
          <cell r="C3428" t="str">
            <v>UN</v>
          </cell>
          <cell r="D3428">
            <v>7435.05</v>
          </cell>
          <cell r="E3428">
            <v>111.66</v>
          </cell>
          <cell r="F3428">
            <v>7546.71</v>
          </cell>
        </row>
        <row r="3429">
          <cell r="A3429" t="str">
            <v>47.05.580</v>
          </cell>
          <cell r="B3429" t="str">
            <v>Válvula de gaveta em bronze com fecho rápido, DN= 1 1/2´</v>
          </cell>
          <cell r="C3429" t="str">
            <v>UN</v>
          </cell>
          <cell r="D3429">
            <v>527.95000000000005</v>
          </cell>
          <cell r="E3429">
            <v>55.83</v>
          </cell>
          <cell r="F3429">
            <v>583.78</v>
          </cell>
        </row>
        <row r="3430">
          <cell r="A3430" t="str">
            <v>47.06</v>
          </cell>
          <cell r="B3430" t="str">
            <v>Registro e / ou valvula em ferro fundido</v>
          </cell>
        </row>
        <row r="3431">
          <cell r="A3431" t="str">
            <v>47.06.030</v>
          </cell>
          <cell r="B3431" t="str">
            <v>Válvula de gaveta em ferro fundido, haste ascendente com flange, classe 125 libras, DN= 2´</v>
          </cell>
          <cell r="C3431" t="str">
            <v>UN</v>
          </cell>
          <cell r="D3431">
            <v>1460.38</v>
          </cell>
          <cell r="E3431">
            <v>69.790000000000006</v>
          </cell>
          <cell r="F3431">
            <v>1530.17</v>
          </cell>
        </row>
        <row r="3432">
          <cell r="A3432" t="str">
            <v>47.06.040</v>
          </cell>
          <cell r="B3432" t="str">
            <v>Válvula de retenção de pé com crivo em ferro fundido, flangeada, DN= 6´</v>
          </cell>
          <cell r="C3432" t="str">
            <v>UN</v>
          </cell>
          <cell r="D3432">
            <v>2392.91</v>
          </cell>
          <cell r="E3432">
            <v>195.41</v>
          </cell>
          <cell r="F3432">
            <v>2588.3200000000002</v>
          </cell>
        </row>
        <row r="3433">
          <cell r="A3433" t="str">
            <v>47.06.050</v>
          </cell>
          <cell r="B3433" t="str">
            <v>Válvula de retenção tipo portinhola dupla em ferro fundido, DN= 6´</v>
          </cell>
          <cell r="C3433" t="str">
            <v>UN</v>
          </cell>
          <cell r="D3433">
            <v>1453.29</v>
          </cell>
          <cell r="E3433">
            <v>195.41</v>
          </cell>
          <cell r="F3433">
            <v>1648.7</v>
          </cell>
        </row>
        <row r="3434">
          <cell r="A3434" t="str">
            <v>47.06.051</v>
          </cell>
          <cell r="B3434" t="str">
            <v>Válvula de retenção tipo portinhola simples em ferro fundido, flangeada, DN= 6´</v>
          </cell>
          <cell r="C3434" t="str">
            <v>UN</v>
          </cell>
          <cell r="D3434">
            <v>3711.87</v>
          </cell>
          <cell r="E3434">
            <v>195.41</v>
          </cell>
          <cell r="F3434">
            <v>3907.28</v>
          </cell>
        </row>
        <row r="3435">
          <cell r="A3435" t="str">
            <v>47.06.060</v>
          </cell>
          <cell r="B3435" t="str">
            <v>Válvula de gaveta em ferro fundido com bolsa, DN= 150 mm</v>
          </cell>
          <cell r="C3435" t="str">
            <v>UN</v>
          </cell>
          <cell r="D3435">
            <v>1790.49</v>
          </cell>
          <cell r="E3435">
            <v>111.66</v>
          </cell>
          <cell r="F3435">
            <v>1902.15</v>
          </cell>
        </row>
        <row r="3436">
          <cell r="A3436" t="str">
            <v>47.06.070</v>
          </cell>
          <cell r="B3436" t="str">
            <v>Válvula de gaveta em ferro fundido com bolsa, DN= 200 mm</v>
          </cell>
          <cell r="C3436" t="str">
            <v>UN</v>
          </cell>
          <cell r="D3436">
            <v>3007.64</v>
          </cell>
          <cell r="E3436">
            <v>111.66</v>
          </cell>
          <cell r="F3436">
            <v>3119.3</v>
          </cell>
        </row>
        <row r="3437">
          <cell r="A3437" t="str">
            <v>47.06.080</v>
          </cell>
          <cell r="B3437" t="str">
            <v>Válvula de retenção tipo portinhola simples em ferro fundido, DN= 4´</v>
          </cell>
          <cell r="C3437" t="str">
            <v>UN</v>
          </cell>
          <cell r="D3437">
            <v>1001.83</v>
          </cell>
          <cell r="E3437">
            <v>111.66</v>
          </cell>
          <cell r="F3437">
            <v>1113.49</v>
          </cell>
        </row>
        <row r="3438">
          <cell r="A3438" t="str">
            <v>47.06.090</v>
          </cell>
          <cell r="B3438" t="str">
            <v>Válvula de retenção tipo portinhola dupla em ferro fundido, DN= 4´</v>
          </cell>
          <cell r="C3438" t="str">
            <v>UN</v>
          </cell>
          <cell r="D3438">
            <v>892</v>
          </cell>
          <cell r="E3438">
            <v>111.66</v>
          </cell>
          <cell r="F3438">
            <v>1003.66</v>
          </cell>
        </row>
        <row r="3439">
          <cell r="A3439" t="str">
            <v>47.06.100</v>
          </cell>
          <cell r="B3439" t="str">
            <v>Válvula de segurança em ferro fundido rosqueada com pressão de ajuste 0,4 até 0,75kgf/cm², DN= 2´</v>
          </cell>
          <cell r="C3439" t="str">
            <v>UN</v>
          </cell>
          <cell r="D3439">
            <v>6636.68</v>
          </cell>
          <cell r="E3439">
            <v>69.790000000000006</v>
          </cell>
          <cell r="F3439">
            <v>6706.47</v>
          </cell>
        </row>
        <row r="3440">
          <cell r="A3440" t="str">
            <v>47.06.110</v>
          </cell>
          <cell r="B3440" t="str">
            <v>Válvula de segurança em ferro fundido rosqueada com pressão de ajuste 6,1 até 10,0kgf/cm², DN= 3/4´</v>
          </cell>
          <cell r="C3440" t="str">
            <v>UN</v>
          </cell>
          <cell r="D3440">
            <v>3279.51</v>
          </cell>
          <cell r="E3440">
            <v>33.5</v>
          </cell>
          <cell r="F3440">
            <v>3313.01</v>
          </cell>
        </row>
        <row r="3441">
          <cell r="A3441" t="str">
            <v>47.06.180</v>
          </cell>
          <cell r="B3441" t="str">
            <v>Válvula de gaveta em ferro fundido com bolsa, DN= 100mm</v>
          </cell>
          <cell r="C3441" t="str">
            <v>UN</v>
          </cell>
          <cell r="D3441">
            <v>1057.52</v>
          </cell>
          <cell r="E3441">
            <v>111.66</v>
          </cell>
          <cell r="F3441">
            <v>1169.18</v>
          </cell>
        </row>
        <row r="3442">
          <cell r="A3442" t="str">
            <v>47.06.310</v>
          </cell>
          <cell r="B3442" t="str">
            <v>Visor de fluxo com janela simples, corpo em ferro fundido ou aço carbono, DN = 1´</v>
          </cell>
          <cell r="C3442" t="str">
            <v>UN</v>
          </cell>
          <cell r="D3442">
            <v>902.58</v>
          </cell>
          <cell r="E3442">
            <v>41.87</v>
          </cell>
          <cell r="F3442">
            <v>944.45</v>
          </cell>
        </row>
        <row r="3443">
          <cell r="A3443" t="str">
            <v>47.06.320</v>
          </cell>
          <cell r="B3443" t="str">
            <v>Válvula de governo (retenção e alarme) completa, corpo em ferro fundido, classe 125 libras, DN= 4´</v>
          </cell>
          <cell r="C3443" t="str">
            <v>UN</v>
          </cell>
          <cell r="D3443">
            <v>6534.18</v>
          </cell>
          <cell r="E3443">
            <v>167.49</v>
          </cell>
          <cell r="F3443">
            <v>6701.67</v>
          </cell>
        </row>
        <row r="3444">
          <cell r="A3444" t="str">
            <v>47.06.330</v>
          </cell>
          <cell r="B3444" t="str">
            <v>Válvula de gaveta em ferro fundido, haste ascendente com flange, classe 125 libras, DN= 4´</v>
          </cell>
          <cell r="C3444" t="str">
            <v>UN</v>
          </cell>
          <cell r="D3444">
            <v>2283.9299999999998</v>
          </cell>
          <cell r="E3444">
            <v>111.66</v>
          </cell>
          <cell r="F3444">
            <v>2395.59</v>
          </cell>
        </row>
        <row r="3445">
          <cell r="A3445" t="str">
            <v>47.06.340</v>
          </cell>
          <cell r="B3445" t="str">
            <v>Válvula de gaveta em ferro fundido, haste ascendente com flange, classe 125 libras, DN= 6´</v>
          </cell>
          <cell r="C3445" t="str">
            <v>UN</v>
          </cell>
          <cell r="D3445">
            <v>3513.1</v>
          </cell>
          <cell r="E3445">
            <v>111.66</v>
          </cell>
          <cell r="F3445">
            <v>3624.76</v>
          </cell>
        </row>
        <row r="3446">
          <cell r="A3446" t="str">
            <v>47.06.350</v>
          </cell>
          <cell r="B3446" t="str">
            <v>Válvula de retenção vertical em ferro fundido com flange, classe 125 libras, DN= 4´</v>
          </cell>
          <cell r="C3446" t="str">
            <v>UN</v>
          </cell>
          <cell r="D3446">
            <v>2339.2399999999998</v>
          </cell>
          <cell r="E3446">
            <v>111.66</v>
          </cell>
          <cell r="F3446">
            <v>2450.9</v>
          </cell>
        </row>
        <row r="3447">
          <cell r="A3447" t="str">
            <v>47.07</v>
          </cell>
          <cell r="B3447" t="str">
            <v>Registro e / ou valvula em aco carbono fundido</v>
          </cell>
        </row>
        <row r="3448">
          <cell r="A3448" t="str">
            <v>47.07.010</v>
          </cell>
          <cell r="B3448" t="str">
            <v>Válvula de esfera em aço carbono fundido, passagem plena, extremidades rosqueáveis, classe 300 libras para vapor e classe 600 libras para água, óleo e gás, DN= 1/2"</v>
          </cell>
          <cell r="C3448" t="str">
            <v>UN</v>
          </cell>
          <cell r="D3448">
            <v>94.03</v>
          </cell>
          <cell r="E3448">
            <v>25.12</v>
          </cell>
          <cell r="F3448">
            <v>119.15</v>
          </cell>
        </row>
        <row r="3449">
          <cell r="A3449" t="str">
            <v>47.07.020</v>
          </cell>
          <cell r="B3449" t="str">
            <v>Válvula de esfera em aço carbono fundido, passagem plena, extremidades rosqueáveis, classe 300 libras para vapor e classe 600 libras para água, óleo e gás, DN= 3/4"</v>
          </cell>
          <cell r="C3449" t="str">
            <v>UN</v>
          </cell>
          <cell r="D3449">
            <v>127.58</v>
          </cell>
          <cell r="E3449">
            <v>33.5</v>
          </cell>
          <cell r="F3449">
            <v>161.08000000000001</v>
          </cell>
        </row>
        <row r="3450">
          <cell r="A3450" t="str">
            <v>47.07.030</v>
          </cell>
          <cell r="B3450" t="str">
            <v>Válvula de esfera em aço carbono fundido, passagem plena, extremidades rosqueáveis, classe 300 libras para vapor e classe 600 libras para água, óleo e gás, DN= 1"</v>
          </cell>
          <cell r="C3450" t="str">
            <v>UN</v>
          </cell>
          <cell r="D3450">
            <v>183.87</v>
          </cell>
          <cell r="E3450">
            <v>41.87</v>
          </cell>
          <cell r="F3450">
            <v>225.74</v>
          </cell>
        </row>
        <row r="3451">
          <cell r="A3451" t="str">
            <v>47.07.031</v>
          </cell>
          <cell r="B3451" t="str">
            <v>Válvula de esfera em aço carbono fundido, passagem plena, extremidades rosqueáveis, classe 300 libras para vapor e classe 600 libras para água, óleo e gás, DN= 1.1/4"</v>
          </cell>
          <cell r="C3451" t="str">
            <v>UN</v>
          </cell>
          <cell r="D3451">
            <v>255.4</v>
          </cell>
          <cell r="E3451">
            <v>44.67</v>
          </cell>
          <cell r="F3451">
            <v>300.07</v>
          </cell>
        </row>
        <row r="3452">
          <cell r="A3452" t="str">
            <v>47.07.090</v>
          </cell>
          <cell r="B3452" t="str">
            <v>Válvula de esfera em aço carbono fundido, passagem plena, extremidades rosqueáveis, classe 300 libras para vapor saturado, DN= 2"</v>
          </cell>
          <cell r="C3452" t="str">
            <v>UN</v>
          </cell>
          <cell r="D3452">
            <v>549.58000000000004</v>
          </cell>
          <cell r="E3452">
            <v>69.790000000000006</v>
          </cell>
          <cell r="F3452">
            <v>619.37</v>
          </cell>
        </row>
        <row r="3453">
          <cell r="A3453" t="str">
            <v>47.09</v>
          </cell>
          <cell r="B3453" t="str">
            <v>Registro e / ou valvula em aco carbono forjado</v>
          </cell>
        </row>
        <row r="3454">
          <cell r="A3454" t="str">
            <v>47.09.010</v>
          </cell>
          <cell r="B3454" t="str">
            <v>Válvula globo em aço carbono forjado, classe 800 libras para vapor e classe 2000 libras para água, óleo e gás, DN= 3/4´</v>
          </cell>
          <cell r="C3454" t="str">
            <v>UN</v>
          </cell>
          <cell r="D3454">
            <v>410.54</v>
          </cell>
          <cell r="E3454">
            <v>33.5</v>
          </cell>
          <cell r="F3454">
            <v>444.04</v>
          </cell>
        </row>
        <row r="3455">
          <cell r="A3455" t="str">
            <v>47.09.020</v>
          </cell>
          <cell r="B3455" t="str">
            <v>Válvula globo em aço carbono forjado, classe 800 libras para vapor e classe 2000 libras para água, óleo e gás, DN= 1´</v>
          </cell>
          <cell r="C3455" t="str">
            <v>UN</v>
          </cell>
          <cell r="D3455">
            <v>532.98</v>
          </cell>
          <cell r="E3455">
            <v>41.87</v>
          </cell>
          <cell r="F3455">
            <v>574.85</v>
          </cell>
        </row>
        <row r="3456">
          <cell r="A3456" t="str">
            <v>47.09.030</v>
          </cell>
          <cell r="B3456" t="str">
            <v>Válvula globo em aço carbono forjado, classe 800 libras para vapor e classe 2000 libras para água, óleo e gás, DN= 1 1/2´</v>
          </cell>
          <cell r="C3456" t="str">
            <v>UN</v>
          </cell>
          <cell r="D3456">
            <v>988.95</v>
          </cell>
          <cell r="E3456">
            <v>55.83</v>
          </cell>
          <cell r="F3456">
            <v>1044.78</v>
          </cell>
        </row>
        <row r="3457">
          <cell r="A3457" t="str">
            <v>47.09.040</v>
          </cell>
          <cell r="B3457" t="str">
            <v>Válvula globo em aço carbono forjado, classe 800 libras para vapor e classe 2000 libras para água, óleo e gás, DN= 2´</v>
          </cell>
          <cell r="C3457" t="str">
            <v>UN</v>
          </cell>
          <cell r="D3457">
            <v>1342.7</v>
          </cell>
          <cell r="E3457">
            <v>69.790000000000006</v>
          </cell>
          <cell r="F3457">
            <v>1412.49</v>
          </cell>
        </row>
        <row r="3458">
          <cell r="A3458" t="str">
            <v>47.10</v>
          </cell>
          <cell r="B3458" t="str">
            <v>Registro e / ou valvula em aco inoxidavel forjado</v>
          </cell>
        </row>
        <row r="3459">
          <cell r="A3459" t="str">
            <v>47.10.010</v>
          </cell>
          <cell r="B3459" t="str">
            <v>Purgador termodinâmico com filtro incorporado, em aço inoxidável forjado, pressão de 0,25 a 42 kg/cm², temperatura até 425°C, DN= 1/2´</v>
          </cell>
          <cell r="C3459" t="str">
            <v>UN</v>
          </cell>
          <cell r="D3459">
            <v>592.45000000000005</v>
          </cell>
          <cell r="E3459">
            <v>25.12</v>
          </cell>
          <cell r="F3459">
            <v>617.57000000000005</v>
          </cell>
        </row>
        <row r="3460">
          <cell r="A3460" t="str">
            <v>47.11</v>
          </cell>
          <cell r="B3460" t="str">
            <v>Aparelho de medicao e controle</v>
          </cell>
        </row>
        <row r="3461">
          <cell r="A3461" t="str">
            <v>47.11.021</v>
          </cell>
          <cell r="B3461" t="str">
            <v>Pressostato diferencial ajustável mecânico, montagem inferior com diâmetro de 1/2" e/ou 1/4", faixa de operação até 16 bar</v>
          </cell>
          <cell r="C3461" t="str">
            <v>UN</v>
          </cell>
          <cell r="D3461">
            <v>496.28</v>
          </cell>
          <cell r="E3461">
            <v>116.87</v>
          </cell>
          <cell r="F3461">
            <v>613.15</v>
          </cell>
        </row>
        <row r="3462">
          <cell r="A3462" t="str">
            <v>47.11.080</v>
          </cell>
          <cell r="B3462" t="str">
            <v>Termômetro bimetálico, mostrador com 4´, saída angular, escala 0-100°C</v>
          </cell>
          <cell r="C3462" t="str">
            <v>UN</v>
          </cell>
          <cell r="D3462">
            <v>197.6</v>
          </cell>
          <cell r="E3462">
            <v>11.16</v>
          </cell>
          <cell r="F3462">
            <v>208.76</v>
          </cell>
        </row>
        <row r="3463">
          <cell r="A3463" t="str">
            <v>47.11.100</v>
          </cell>
          <cell r="B3463" t="str">
            <v>Manômetro com mostrador de 4´, escalas: 0-4 / 0-7 / 0-10 / 0-17 / 0-21 / 0-28 kg/cm²</v>
          </cell>
          <cell r="C3463" t="str">
            <v>UN</v>
          </cell>
          <cell r="D3463">
            <v>235.99</v>
          </cell>
          <cell r="E3463">
            <v>27.92</v>
          </cell>
          <cell r="F3463">
            <v>263.91000000000003</v>
          </cell>
        </row>
        <row r="3464">
          <cell r="A3464" t="str">
            <v>47.11.111</v>
          </cell>
          <cell r="B3464" t="str">
            <v>Pressostato diferencial ajustável, caixa à prova de água, unidade sensora em aço inoxidável 316, faixa de operação entre 1,4 a 14 bar, para fluídos corrosivos, DN=1/2´</v>
          </cell>
          <cell r="C3464" t="str">
            <v>UN</v>
          </cell>
          <cell r="D3464">
            <v>11860.14</v>
          </cell>
          <cell r="E3464">
            <v>116.87</v>
          </cell>
          <cell r="F3464">
            <v>11977.01</v>
          </cell>
        </row>
        <row r="3465">
          <cell r="A3465" t="str">
            <v>47.12</v>
          </cell>
          <cell r="B3465" t="str">
            <v>Registro e / ou valvula em ferro ductil</v>
          </cell>
        </row>
        <row r="3466">
          <cell r="A3466" t="str">
            <v>47.12.040</v>
          </cell>
          <cell r="B3466" t="str">
            <v>Válvula de gaveta em ferro dúctil com flanges, classe PN-10, DN= 200mm</v>
          </cell>
          <cell r="C3466" t="str">
            <v>UN</v>
          </cell>
          <cell r="D3466">
            <v>3166.58</v>
          </cell>
          <cell r="E3466">
            <v>193.28</v>
          </cell>
          <cell r="F3466">
            <v>3359.86</v>
          </cell>
        </row>
        <row r="3467">
          <cell r="A3467" t="str">
            <v>47.12.270</v>
          </cell>
          <cell r="B3467" t="str">
            <v>Válvula de gaveta em ferro dúctil com flanges, classe PN-10, DN= 80mm</v>
          </cell>
          <cell r="C3467" t="str">
            <v>UN</v>
          </cell>
          <cell r="D3467">
            <v>1116.7</v>
          </cell>
          <cell r="E3467">
            <v>193.28</v>
          </cell>
          <cell r="F3467">
            <v>1309.98</v>
          </cell>
        </row>
        <row r="3468">
          <cell r="A3468" t="str">
            <v>47.12.280</v>
          </cell>
          <cell r="B3468" t="str">
            <v>Válvula globo auto-operada hidraulicamente, em ferro dúctil, classe PN-10/16, DN= 50mm</v>
          </cell>
          <cell r="C3468" t="str">
            <v>UN</v>
          </cell>
          <cell r="D3468">
            <v>1208.99</v>
          </cell>
          <cell r="E3468">
            <v>69.790000000000006</v>
          </cell>
          <cell r="F3468">
            <v>1278.78</v>
          </cell>
        </row>
        <row r="3469">
          <cell r="A3469" t="str">
            <v>47.12.290</v>
          </cell>
          <cell r="B3469" t="str">
            <v>Válvula globo auto-operada hidraulicamente, comandada por solenóide, em ferro dúctil, classe PN-10, DN= 50mm</v>
          </cell>
          <cell r="C3469" t="str">
            <v>UN</v>
          </cell>
          <cell r="D3469">
            <v>1602.38</v>
          </cell>
          <cell r="E3469">
            <v>125.62</v>
          </cell>
          <cell r="F3469">
            <v>1728</v>
          </cell>
        </row>
        <row r="3470">
          <cell r="A3470" t="str">
            <v>47.12.300</v>
          </cell>
          <cell r="B3470" t="str">
            <v>Válvula globo auto-operada hidraulicamente, comandada por solenóide, em ferro dúctil, classe PN-10, DN= 100mm</v>
          </cell>
          <cell r="C3470" t="str">
            <v>UN</v>
          </cell>
          <cell r="D3470">
            <v>2365.4</v>
          </cell>
          <cell r="E3470">
            <v>125.62</v>
          </cell>
          <cell r="F3470">
            <v>2491.02</v>
          </cell>
        </row>
        <row r="3471">
          <cell r="A3471" t="str">
            <v>47.12.310</v>
          </cell>
          <cell r="B3471" t="str">
            <v>Válvula de gaveta em ferro dúctil com flanges, classe PN-10, DN= 300mm</v>
          </cell>
          <cell r="C3471" t="str">
            <v>UN</v>
          </cell>
          <cell r="D3471">
            <v>7424.89</v>
          </cell>
          <cell r="E3471">
            <v>193.28</v>
          </cell>
          <cell r="F3471">
            <v>7618.17</v>
          </cell>
        </row>
        <row r="3472">
          <cell r="A3472" t="str">
            <v>47.12.320</v>
          </cell>
          <cell r="B3472" t="str">
            <v>Válvula de gaveta em ferro dúctil com flanges, classe PN-10, DN= 100mm</v>
          </cell>
          <cell r="C3472" t="str">
            <v>UN</v>
          </cell>
          <cell r="D3472">
            <v>1361.18</v>
          </cell>
          <cell r="E3472">
            <v>193.28</v>
          </cell>
          <cell r="F3472">
            <v>1554.46</v>
          </cell>
        </row>
        <row r="3473">
          <cell r="A3473" t="str">
            <v>47.12.330</v>
          </cell>
          <cell r="B3473" t="str">
            <v>Válvula de gaveta em ferro dúctil com flanges, classe PN-10, DN= 150mm</v>
          </cell>
          <cell r="C3473" t="str">
            <v>UN</v>
          </cell>
          <cell r="D3473">
            <v>2032</v>
          </cell>
          <cell r="E3473">
            <v>193.28</v>
          </cell>
          <cell r="F3473">
            <v>2225.2800000000002</v>
          </cell>
        </row>
        <row r="3474">
          <cell r="A3474" t="str">
            <v>47.12.340</v>
          </cell>
          <cell r="B3474" t="str">
            <v>Ventosa simples rosqueada em ferro dúctil, classe PN-25, DN= 3/4´</v>
          </cell>
          <cell r="C3474" t="str">
            <v>UN</v>
          </cell>
          <cell r="D3474">
            <v>1170.67</v>
          </cell>
          <cell r="E3474">
            <v>16.75</v>
          </cell>
          <cell r="F3474">
            <v>1187.42</v>
          </cell>
        </row>
        <row r="3475">
          <cell r="A3475" t="str">
            <v>47.12.350</v>
          </cell>
          <cell r="B3475" t="str">
            <v>Ventosa de tríplice função em ferro dúctil flangeada, classe PN-10/16/25, DN= 50mm</v>
          </cell>
          <cell r="C3475" t="str">
            <v>UN</v>
          </cell>
          <cell r="D3475">
            <v>3114.59</v>
          </cell>
          <cell r="E3475">
            <v>24.56</v>
          </cell>
          <cell r="F3475">
            <v>3139.15</v>
          </cell>
        </row>
        <row r="3476">
          <cell r="A3476" t="str">
            <v>47.14</v>
          </cell>
          <cell r="B3476" t="str">
            <v>Registro e / ou valvula em PVC rigido ou ABS</v>
          </cell>
        </row>
        <row r="3477">
          <cell r="A3477" t="str">
            <v>47.14.020</v>
          </cell>
          <cell r="B3477" t="str">
            <v>Registro de pressão em PVC rígido, soldável, DN= 25mm (3/4´)</v>
          </cell>
          <cell r="C3477" t="str">
            <v>UN</v>
          </cell>
          <cell r="D3477">
            <v>11.81</v>
          </cell>
          <cell r="E3477">
            <v>25.12</v>
          </cell>
          <cell r="F3477">
            <v>36.93</v>
          </cell>
        </row>
        <row r="3478">
          <cell r="A3478" t="str">
            <v>47.14.200</v>
          </cell>
          <cell r="B3478" t="str">
            <v>Registro regulador de vazão para torneira, misturador e bidê, em ABS com canopla, DN= 1/2´</v>
          </cell>
          <cell r="C3478" t="str">
            <v>UN</v>
          </cell>
          <cell r="D3478">
            <v>53.4</v>
          </cell>
          <cell r="E3478">
            <v>25.12</v>
          </cell>
          <cell r="F3478">
            <v>78.52</v>
          </cell>
        </row>
        <row r="3479">
          <cell r="A3479" t="str">
            <v>47.20</v>
          </cell>
          <cell r="B3479" t="str">
            <v>Reparos, conservacoes e complementos - GRUPO 47</v>
          </cell>
        </row>
        <row r="3480">
          <cell r="A3480" t="str">
            <v>47.20.010</v>
          </cell>
          <cell r="B3480" t="str">
            <v>Pigtail em latão para manômetro, DN= 1/2´</v>
          </cell>
          <cell r="C3480" t="str">
            <v>UN</v>
          </cell>
          <cell r="D3480">
            <v>131.32</v>
          </cell>
          <cell r="E3480">
            <v>8.3800000000000008</v>
          </cell>
          <cell r="F3480">
            <v>139.69999999999999</v>
          </cell>
        </row>
        <row r="3481">
          <cell r="A3481" t="str">
            <v>47.20.020</v>
          </cell>
          <cell r="B3481" t="str">
            <v>Filtro ´Y´ em bronze para gás combustível, DN= 2´</v>
          </cell>
          <cell r="C3481" t="str">
            <v>UN</v>
          </cell>
          <cell r="D3481">
            <v>529.82000000000005</v>
          </cell>
          <cell r="E3481">
            <v>69.790000000000006</v>
          </cell>
          <cell r="F3481">
            <v>599.61</v>
          </cell>
        </row>
        <row r="3482">
          <cell r="A3482" t="str">
            <v>47.20.030</v>
          </cell>
          <cell r="B3482" t="str">
            <v>Filtro ´Y´ em ferro fundido, classe 125 libras para vapor saturado, com extremidades rosqueáveis, DN= 2´</v>
          </cell>
          <cell r="C3482" t="str">
            <v>UN</v>
          </cell>
          <cell r="D3482">
            <v>489.33</v>
          </cell>
          <cell r="E3482">
            <v>69.790000000000006</v>
          </cell>
          <cell r="F3482">
            <v>559.12</v>
          </cell>
        </row>
        <row r="3483">
          <cell r="A3483" t="str">
            <v>47.20.070</v>
          </cell>
          <cell r="B3483" t="str">
            <v>Pigtail flexível, revestido com borracha sintética resistente, DN= 7/16´ comprimento até 1,00 m</v>
          </cell>
          <cell r="C3483" t="str">
            <v>UN</v>
          </cell>
          <cell r="D3483">
            <v>29.5</v>
          </cell>
          <cell r="E3483">
            <v>11.78</v>
          </cell>
          <cell r="F3483">
            <v>41.28</v>
          </cell>
        </row>
        <row r="3484">
          <cell r="A3484" t="str">
            <v>47.20.080</v>
          </cell>
          <cell r="B3484" t="str">
            <v>Regulador de primeiro estágio de alta pressão até 2 kgf/cm², vazão de 90 kg GLP/hora</v>
          </cell>
          <cell r="C3484" t="str">
            <v>UN</v>
          </cell>
          <cell r="D3484">
            <v>640.36</v>
          </cell>
          <cell r="E3484">
            <v>39.270000000000003</v>
          </cell>
          <cell r="F3484">
            <v>679.63</v>
          </cell>
        </row>
        <row r="3485">
          <cell r="A3485" t="str">
            <v>47.20.100</v>
          </cell>
          <cell r="B3485" t="str">
            <v>Regulador de primeiro estágio de alta pressão até 1,3 kgf/cm², vazão de 50 kg GLP/hora</v>
          </cell>
          <cell r="C3485" t="str">
            <v>UN</v>
          </cell>
          <cell r="D3485">
            <v>310.97000000000003</v>
          </cell>
          <cell r="E3485">
            <v>39.270000000000003</v>
          </cell>
          <cell r="F3485">
            <v>350.24</v>
          </cell>
        </row>
        <row r="3486">
          <cell r="A3486" t="str">
            <v>47.20.120</v>
          </cell>
          <cell r="B3486" t="str">
            <v>Regulador de segundo estágio para gás, uso industrial, vazão até 12 kg GLP/hora</v>
          </cell>
          <cell r="C3486" t="str">
            <v>UN</v>
          </cell>
          <cell r="D3486">
            <v>99.19</v>
          </cell>
          <cell r="E3486">
            <v>27.92</v>
          </cell>
          <cell r="F3486">
            <v>127.11</v>
          </cell>
        </row>
        <row r="3487">
          <cell r="A3487" t="str">
            <v>47.20.181</v>
          </cell>
          <cell r="B3487" t="str">
            <v>Filtro Y em aço carbono, classe 150 libras, conexões flangeadas, DN= 4´</v>
          </cell>
          <cell r="C3487" t="str">
            <v>UN</v>
          </cell>
          <cell r="D3487">
            <v>4317.93</v>
          </cell>
          <cell r="E3487">
            <v>167.49</v>
          </cell>
          <cell r="F3487">
            <v>4485.42</v>
          </cell>
        </row>
        <row r="3488">
          <cell r="A3488" t="str">
            <v>47.20.190</v>
          </cell>
          <cell r="B3488" t="str">
            <v>Chave de fluxo tipo palheta para tubulação de líquidos</v>
          </cell>
          <cell r="C3488" t="str">
            <v>UN</v>
          </cell>
          <cell r="D3488">
            <v>126.84</v>
          </cell>
          <cell r="E3488">
            <v>22.33</v>
          </cell>
          <cell r="F3488">
            <v>149.16999999999999</v>
          </cell>
        </row>
        <row r="3489">
          <cell r="A3489" t="str">
            <v>47.20.300</v>
          </cell>
          <cell r="B3489" t="str">
            <v>Chave de fluxo de água com retardo para tubulações com diâmetro nominal de 1´ a 6´ - conexão BSP</v>
          </cell>
          <cell r="C3489" t="str">
            <v>UN</v>
          </cell>
          <cell r="D3489">
            <v>460.2</v>
          </cell>
          <cell r="E3489">
            <v>66.239999999999995</v>
          </cell>
          <cell r="F3489">
            <v>526.44000000000005</v>
          </cell>
        </row>
        <row r="3490">
          <cell r="A3490" t="str">
            <v>47.20.320</v>
          </cell>
          <cell r="B3490" t="str">
            <v>Filtro ´Y´ corpo em bronze, pressão de serviço até 20,7 bar (PN 20), DN= 1 1/2´</v>
          </cell>
          <cell r="C3490" t="str">
            <v>UN</v>
          </cell>
          <cell r="D3490">
            <v>344.25</v>
          </cell>
          <cell r="E3490">
            <v>69.790000000000006</v>
          </cell>
          <cell r="F3490">
            <v>414.04</v>
          </cell>
        </row>
        <row r="3491">
          <cell r="A3491" t="str">
            <v>47.20.330</v>
          </cell>
          <cell r="B3491" t="str">
            <v>Filtro ´Y´ corpo em bronze, pressão de serviço até 20,7 bar (PN 20), DN= 2´</v>
          </cell>
          <cell r="C3491" t="str">
            <v>UN</v>
          </cell>
          <cell r="D3491">
            <v>421.01</v>
          </cell>
          <cell r="E3491">
            <v>69.790000000000006</v>
          </cell>
          <cell r="F3491">
            <v>490.8</v>
          </cell>
        </row>
        <row r="3492">
          <cell r="A3492" t="str">
            <v>48</v>
          </cell>
          <cell r="B3492" t="str">
            <v>RESERVATORIO E TANQUE PARA LIQUIDOS E GASES</v>
          </cell>
        </row>
        <row r="3493">
          <cell r="A3493" t="str">
            <v>48.02</v>
          </cell>
          <cell r="B3493" t="str">
            <v>Reservatorio em material sintetico</v>
          </cell>
        </row>
        <row r="3494">
          <cell r="A3494" t="str">
            <v>48.02.008</v>
          </cell>
          <cell r="B3494" t="str">
            <v>Reservatório de fibra de vidro - capacidade de 15.000 litros</v>
          </cell>
          <cell r="C3494" t="str">
            <v>UN</v>
          </cell>
          <cell r="D3494">
            <v>9726.36</v>
          </cell>
          <cell r="E3494">
            <v>123.96</v>
          </cell>
          <cell r="F3494">
            <v>9850.32</v>
          </cell>
        </row>
        <row r="3495">
          <cell r="A3495" t="str">
            <v>48.02.009</v>
          </cell>
          <cell r="B3495" t="str">
            <v>Reservatório de fibra de vidro - capacidade de 20.000 litros</v>
          </cell>
          <cell r="C3495" t="str">
            <v>UN</v>
          </cell>
          <cell r="D3495">
            <v>11351.37</v>
          </cell>
          <cell r="E3495">
            <v>169.38</v>
          </cell>
          <cell r="F3495">
            <v>11520.75</v>
          </cell>
        </row>
        <row r="3496">
          <cell r="A3496" t="str">
            <v>48.02.204</v>
          </cell>
          <cell r="B3496" t="str">
            <v>Reservatório em polietileno com tampa de encaixar - capacidade de 2.000 litros</v>
          </cell>
          <cell r="C3496" t="str">
            <v>UN</v>
          </cell>
          <cell r="D3496">
            <v>1058.71</v>
          </cell>
          <cell r="E3496">
            <v>67.19</v>
          </cell>
          <cell r="F3496">
            <v>1125.9000000000001</v>
          </cell>
        </row>
        <row r="3497">
          <cell r="A3497" t="str">
            <v>48.02.205</v>
          </cell>
          <cell r="B3497" t="str">
            <v>Reservatório em polietileno com tampa de encaixar - capacidade de 3.000 litros</v>
          </cell>
          <cell r="C3497" t="str">
            <v>UN</v>
          </cell>
          <cell r="D3497">
            <v>1954.54</v>
          </cell>
          <cell r="E3497">
            <v>67.19</v>
          </cell>
          <cell r="F3497">
            <v>2021.73</v>
          </cell>
        </row>
        <row r="3498">
          <cell r="A3498" t="str">
            <v>48.02.206</v>
          </cell>
          <cell r="B3498" t="str">
            <v>Reservatório em polietileno com tampa de encaixar - capacidade de 5.000 litros</v>
          </cell>
          <cell r="C3498" t="str">
            <v>UN</v>
          </cell>
          <cell r="D3498">
            <v>3015.94</v>
          </cell>
          <cell r="E3498">
            <v>78.540000000000006</v>
          </cell>
          <cell r="F3498">
            <v>3094.48</v>
          </cell>
        </row>
        <row r="3499">
          <cell r="A3499" t="str">
            <v>48.02.207</v>
          </cell>
          <cell r="B3499" t="str">
            <v>Reservatório em polietileno com tampa de encaixar - capacidade de 10.000 litros</v>
          </cell>
          <cell r="C3499" t="str">
            <v>UN</v>
          </cell>
          <cell r="D3499">
            <v>5518.07</v>
          </cell>
          <cell r="E3499">
            <v>101.25</v>
          </cell>
          <cell r="F3499">
            <v>5619.32</v>
          </cell>
        </row>
        <row r="3500">
          <cell r="A3500" t="str">
            <v>48.02.300</v>
          </cell>
          <cell r="B3500" t="str">
            <v>Reservatório em polietileno de alta densidade (cisterna) com antioxidante e proteção contra raios ultravioleta (UV) - capacidade de 5.000 litros</v>
          </cell>
          <cell r="C3500" t="str">
            <v>UN</v>
          </cell>
          <cell r="D3500">
            <v>7013.36</v>
          </cell>
          <cell r="E3500">
            <v>89.9</v>
          </cell>
          <cell r="F3500">
            <v>7103.26</v>
          </cell>
        </row>
        <row r="3501">
          <cell r="A3501" t="str">
            <v>48.02.310</v>
          </cell>
          <cell r="B3501" t="str">
            <v>Reservatório em polietileno de alta densidade (cisterna) com antioxidante e proteção contra raios ultravioleta (UV) - capacidade de 10.000 litros</v>
          </cell>
          <cell r="C3501" t="str">
            <v>UN</v>
          </cell>
          <cell r="D3501">
            <v>14734.74</v>
          </cell>
          <cell r="E3501">
            <v>123.96</v>
          </cell>
          <cell r="F3501">
            <v>14858.7</v>
          </cell>
        </row>
        <row r="3502">
          <cell r="A3502" t="str">
            <v>48.02.400</v>
          </cell>
          <cell r="B3502" t="str">
            <v>Reservatório em polietileno com tampa de rosca - capacidade de 1.000 litros</v>
          </cell>
          <cell r="C3502" t="str">
            <v>UN</v>
          </cell>
          <cell r="D3502">
            <v>925.57</v>
          </cell>
          <cell r="E3502">
            <v>78.540000000000006</v>
          </cell>
          <cell r="F3502">
            <v>1004.11</v>
          </cell>
        </row>
        <row r="3503">
          <cell r="A3503" t="str">
            <v>48.02.401</v>
          </cell>
          <cell r="B3503" t="str">
            <v>Reservatório em polietileno com tampa de rosca - capacidade de 500 litros</v>
          </cell>
          <cell r="C3503" t="str">
            <v>UN</v>
          </cell>
          <cell r="D3503">
            <v>551.79</v>
          </cell>
          <cell r="E3503">
            <v>78.540000000000006</v>
          </cell>
          <cell r="F3503">
            <v>630.33000000000004</v>
          </cell>
        </row>
        <row r="3504">
          <cell r="A3504" t="str">
            <v>48.03</v>
          </cell>
          <cell r="B3504" t="str">
            <v>Reservatorio metalico</v>
          </cell>
        </row>
        <row r="3505">
          <cell r="A3505" t="str">
            <v>48.03.112</v>
          </cell>
          <cell r="B3505" t="str">
            <v>Reservatório metálico cilíndrico horizontal - capacidade de 3.000 litros</v>
          </cell>
          <cell r="C3505" t="str">
            <v>CJ</v>
          </cell>
          <cell r="D3505">
            <v>5192.17</v>
          </cell>
          <cell r="E3505">
            <v>78.540000000000006</v>
          </cell>
          <cell r="F3505">
            <v>5270.71</v>
          </cell>
        </row>
        <row r="3506">
          <cell r="A3506" t="str">
            <v>48.03.130</v>
          </cell>
          <cell r="B3506" t="str">
            <v>Reservatório metálico cilíndrico horizontal - capacidade de 5.000 litros</v>
          </cell>
          <cell r="C3506" t="str">
            <v>CJ</v>
          </cell>
          <cell r="D3506">
            <v>7328.59</v>
          </cell>
          <cell r="E3506">
            <v>78.540000000000006</v>
          </cell>
          <cell r="F3506">
            <v>7407.13</v>
          </cell>
        </row>
        <row r="3507">
          <cell r="A3507" t="str">
            <v>48.03.138</v>
          </cell>
          <cell r="B3507" t="str">
            <v>Reservatório metálico cilíndrico horizontal - capacidade de 10.000 litros</v>
          </cell>
          <cell r="C3507" t="str">
            <v>CJ</v>
          </cell>
          <cell r="D3507">
            <v>13298.36</v>
          </cell>
          <cell r="E3507">
            <v>78.540000000000006</v>
          </cell>
          <cell r="F3507">
            <v>13376.9</v>
          </cell>
        </row>
        <row r="3508">
          <cell r="A3508" t="str">
            <v>48.04</v>
          </cell>
          <cell r="B3508" t="str">
            <v>Reservatorio em concreto</v>
          </cell>
        </row>
        <row r="3509">
          <cell r="A3509" t="str">
            <v>48.04.381</v>
          </cell>
          <cell r="B3509" t="str">
            <v>Reservatório em concreto armado cilíndrico, vertical, bipartido, método construtivo em formas deslizantes, diâmetro interno de 3,50m a 4,00m, altura de 15,00m a 25,00m</v>
          </cell>
          <cell r="C3509" t="str">
            <v>M</v>
          </cell>
          <cell r="D3509">
            <v>18146.09</v>
          </cell>
          <cell r="E3509">
            <v>4187.79</v>
          </cell>
          <cell r="F3509">
            <v>22333.88</v>
          </cell>
        </row>
        <row r="3510">
          <cell r="A3510" t="str">
            <v>48.04.391</v>
          </cell>
          <cell r="B3510" t="str">
            <v>Reservatório em concreto armado cilíndrico, vertical, bipartido, método construtivo em formas deslizantes, diâmetro interno de 5,5m a 6,00m, altura de 25,00m a 30,00m</v>
          </cell>
          <cell r="C3510" t="str">
            <v>M</v>
          </cell>
          <cell r="D3510">
            <v>34720.51</v>
          </cell>
          <cell r="E3510">
            <v>8969.8700000000008</v>
          </cell>
          <cell r="F3510">
            <v>43690.38</v>
          </cell>
        </row>
        <row r="3511">
          <cell r="A3511" t="str">
            <v>48.05</v>
          </cell>
          <cell r="B3511" t="str">
            <v>Torneira de boia</v>
          </cell>
        </row>
        <row r="3512">
          <cell r="A3512" t="str">
            <v>48.05.010</v>
          </cell>
          <cell r="B3512" t="str">
            <v>Torneira de boia, DN= 3/4´</v>
          </cell>
          <cell r="C3512" t="str">
            <v>UN</v>
          </cell>
          <cell r="D3512">
            <v>96.22</v>
          </cell>
          <cell r="E3512">
            <v>16.75</v>
          </cell>
          <cell r="F3512">
            <v>112.97</v>
          </cell>
        </row>
        <row r="3513">
          <cell r="A3513" t="str">
            <v>48.05.020</v>
          </cell>
          <cell r="B3513" t="str">
            <v>Torneira de boia, DN= 1´</v>
          </cell>
          <cell r="C3513" t="str">
            <v>UN</v>
          </cell>
          <cell r="D3513">
            <v>122.6</v>
          </cell>
          <cell r="E3513">
            <v>22.33</v>
          </cell>
          <cell r="F3513">
            <v>144.93</v>
          </cell>
        </row>
        <row r="3514">
          <cell r="A3514" t="str">
            <v>48.05.030</v>
          </cell>
          <cell r="B3514" t="str">
            <v>Torneira de boia, DN= 1 1/4´</v>
          </cell>
          <cell r="C3514" t="str">
            <v>UN</v>
          </cell>
          <cell r="D3514">
            <v>236.49</v>
          </cell>
          <cell r="E3514">
            <v>25.12</v>
          </cell>
          <cell r="F3514">
            <v>261.61</v>
          </cell>
        </row>
        <row r="3515">
          <cell r="A3515" t="str">
            <v>48.05.040</v>
          </cell>
          <cell r="B3515" t="str">
            <v>Torneira de boia, DN= 1 1/2´</v>
          </cell>
          <cell r="C3515" t="str">
            <v>UN</v>
          </cell>
          <cell r="D3515">
            <v>250.87</v>
          </cell>
          <cell r="E3515">
            <v>25.12</v>
          </cell>
          <cell r="F3515">
            <v>275.99</v>
          </cell>
        </row>
        <row r="3516">
          <cell r="A3516" t="str">
            <v>48.05.050</v>
          </cell>
          <cell r="B3516" t="str">
            <v>Torneira de boia, DN= 2´</v>
          </cell>
          <cell r="C3516" t="str">
            <v>UN</v>
          </cell>
          <cell r="D3516">
            <v>330.4</v>
          </cell>
          <cell r="E3516">
            <v>33.5</v>
          </cell>
          <cell r="F3516">
            <v>363.9</v>
          </cell>
        </row>
        <row r="3517">
          <cell r="A3517" t="str">
            <v>48.05.052</v>
          </cell>
          <cell r="B3517" t="str">
            <v>Torneira de boia, DN= 2 1/2´</v>
          </cell>
          <cell r="C3517" t="str">
            <v>UN</v>
          </cell>
          <cell r="D3517">
            <v>1548.13</v>
          </cell>
          <cell r="E3517">
            <v>25.12</v>
          </cell>
          <cell r="F3517">
            <v>1573.25</v>
          </cell>
        </row>
        <row r="3518">
          <cell r="A3518" t="str">
            <v>48.05.070</v>
          </cell>
          <cell r="B3518" t="str">
            <v>Torneira de boia, tipo registro automático de entrada, DN= 3´</v>
          </cell>
          <cell r="C3518" t="str">
            <v>UN</v>
          </cell>
          <cell r="D3518">
            <v>2333.1999999999998</v>
          </cell>
          <cell r="E3518">
            <v>111.66</v>
          </cell>
          <cell r="F3518">
            <v>2444.86</v>
          </cell>
        </row>
        <row r="3519">
          <cell r="A3519" t="str">
            <v>48.20</v>
          </cell>
          <cell r="B3519" t="str">
            <v>Reparos, conservacoes e complementos - GRUPO 48</v>
          </cell>
        </row>
        <row r="3520">
          <cell r="A3520" t="str">
            <v>48.20.020</v>
          </cell>
          <cell r="B3520" t="str">
            <v>Limpeza de caixa d´água até 1.000 litros</v>
          </cell>
          <cell r="C3520" t="str">
            <v>UN</v>
          </cell>
          <cell r="E3520">
            <v>68.13</v>
          </cell>
          <cell r="F3520">
            <v>68.13</v>
          </cell>
        </row>
        <row r="3521">
          <cell r="A3521" t="str">
            <v>48.20.040</v>
          </cell>
          <cell r="B3521" t="str">
            <v>Limpeza de caixa d´água de 1.001 até 10.000 litros</v>
          </cell>
          <cell r="C3521" t="str">
            <v>UN</v>
          </cell>
          <cell r="E3521">
            <v>181.68</v>
          </cell>
          <cell r="F3521">
            <v>181.68</v>
          </cell>
        </row>
        <row r="3522">
          <cell r="A3522" t="str">
            <v>48.20.060</v>
          </cell>
          <cell r="B3522" t="str">
            <v>Limpeza de caixa d´água acima de 10.000 litros</v>
          </cell>
          <cell r="C3522" t="str">
            <v>UN</v>
          </cell>
          <cell r="E3522">
            <v>408.78</v>
          </cell>
          <cell r="F3522">
            <v>408.78</v>
          </cell>
        </row>
        <row r="3523">
          <cell r="A3523" t="str">
            <v>49</v>
          </cell>
          <cell r="B3523" t="str">
            <v>CAIXA, RALO, GRELHA E ACESSORIO HIDRAULICO</v>
          </cell>
        </row>
        <row r="3524">
          <cell r="A3524" t="str">
            <v>49.01</v>
          </cell>
          <cell r="B3524" t="str">
            <v>Caixas sifonadas de PVC rigido</v>
          </cell>
        </row>
        <row r="3525">
          <cell r="A3525" t="str">
            <v>49.01.016</v>
          </cell>
          <cell r="B3525" t="str">
            <v>Caixa sifonada de PVC rígido de 100 x 100 x 50 mm, com grelha</v>
          </cell>
          <cell r="C3525" t="str">
            <v>UN</v>
          </cell>
          <cell r="D3525">
            <v>36.25</v>
          </cell>
          <cell r="E3525">
            <v>55.83</v>
          </cell>
          <cell r="F3525">
            <v>92.08</v>
          </cell>
        </row>
        <row r="3526">
          <cell r="A3526" t="str">
            <v>49.01.020</v>
          </cell>
          <cell r="B3526" t="str">
            <v>Caixa sifonada de PVC rígido de 100 x 150 x 50 mm, com grelha</v>
          </cell>
          <cell r="C3526" t="str">
            <v>UN</v>
          </cell>
          <cell r="D3526">
            <v>49.23</v>
          </cell>
          <cell r="E3526">
            <v>55.83</v>
          </cell>
          <cell r="F3526">
            <v>105.06</v>
          </cell>
        </row>
        <row r="3527">
          <cell r="A3527" t="str">
            <v>49.01.030</v>
          </cell>
          <cell r="B3527" t="str">
            <v>Caixa sifonada de PVC rígido de 150 x 150 x 50 mm, com grelha</v>
          </cell>
          <cell r="C3527" t="str">
            <v>UN</v>
          </cell>
          <cell r="D3527">
            <v>64.97</v>
          </cell>
          <cell r="E3527">
            <v>55.83</v>
          </cell>
          <cell r="F3527">
            <v>120.8</v>
          </cell>
        </row>
        <row r="3528">
          <cell r="A3528" t="str">
            <v>49.01.040</v>
          </cell>
          <cell r="B3528" t="str">
            <v>Caixa sifonada de PVC rígido de 150 x 185 x 75 mm, com grelha</v>
          </cell>
          <cell r="C3528" t="str">
            <v>UN</v>
          </cell>
          <cell r="D3528">
            <v>71.239999999999995</v>
          </cell>
          <cell r="E3528">
            <v>55.83</v>
          </cell>
          <cell r="F3528">
            <v>127.07</v>
          </cell>
        </row>
        <row r="3529">
          <cell r="A3529" t="str">
            <v>49.01.050</v>
          </cell>
          <cell r="B3529" t="str">
            <v>Caixa sifonada de PVC rígido de 250 x 172 x 50 mm, com tampa cega</v>
          </cell>
          <cell r="C3529" t="str">
            <v>UN</v>
          </cell>
          <cell r="D3529">
            <v>76.7</v>
          </cell>
          <cell r="E3529">
            <v>55.83</v>
          </cell>
          <cell r="F3529">
            <v>132.53</v>
          </cell>
        </row>
        <row r="3530">
          <cell r="A3530" t="str">
            <v>49.01.070</v>
          </cell>
          <cell r="B3530" t="str">
            <v>Caixa sifonada de PVC rígido de 250 x 230 x 75 mm, com tampa cega</v>
          </cell>
          <cell r="C3530" t="str">
            <v>UN</v>
          </cell>
          <cell r="D3530">
            <v>107.19</v>
          </cell>
          <cell r="E3530">
            <v>55.83</v>
          </cell>
          <cell r="F3530">
            <v>163.02000000000001</v>
          </cell>
        </row>
        <row r="3531">
          <cell r="A3531" t="str">
            <v>49.03</v>
          </cell>
          <cell r="B3531" t="str">
            <v>Caixa de gordura</v>
          </cell>
        </row>
        <row r="3532">
          <cell r="A3532" t="str">
            <v>49.03.020</v>
          </cell>
          <cell r="B3532" t="str">
            <v>Caixa de gordura em alvenaria, 600 x 600 x 600 mm</v>
          </cell>
          <cell r="C3532" t="str">
            <v>UN</v>
          </cell>
          <cell r="D3532">
            <v>119.6</v>
          </cell>
          <cell r="E3532">
            <v>252.54</v>
          </cell>
          <cell r="F3532">
            <v>372.14</v>
          </cell>
        </row>
        <row r="3533">
          <cell r="A3533" t="str">
            <v>49.03.022</v>
          </cell>
          <cell r="B3533" t="str">
            <v>Caixa de gordura premoldada com tampa - capacidade 18 litros</v>
          </cell>
          <cell r="C3533" t="str">
            <v>UN</v>
          </cell>
          <cell r="D3533">
            <v>74.78</v>
          </cell>
          <cell r="E3533">
            <v>61.36</v>
          </cell>
          <cell r="F3533">
            <v>136.13999999999999</v>
          </cell>
        </row>
        <row r="3534">
          <cell r="A3534" t="str">
            <v>49.03.036</v>
          </cell>
          <cell r="B3534" t="str">
            <v>Caixa de gordura em PVC com tampa reforçada - capacidade 19 litros</v>
          </cell>
          <cell r="C3534" t="str">
            <v>UN</v>
          </cell>
          <cell r="D3534">
            <v>359.16</v>
          </cell>
          <cell r="E3534">
            <v>55.83</v>
          </cell>
          <cell r="F3534">
            <v>414.99</v>
          </cell>
        </row>
        <row r="3535">
          <cell r="A3535" t="str">
            <v>49.04</v>
          </cell>
          <cell r="B3535" t="str">
            <v>Ralo em PVC rigido</v>
          </cell>
        </row>
        <row r="3536">
          <cell r="A3536" t="str">
            <v>49.04.010</v>
          </cell>
          <cell r="B3536" t="str">
            <v>Ralo seco em PVC rígido de 100 x 40 mm, com grelha</v>
          </cell>
          <cell r="C3536" t="str">
            <v>UN</v>
          </cell>
          <cell r="D3536">
            <v>32.93</v>
          </cell>
          <cell r="E3536">
            <v>55.83</v>
          </cell>
          <cell r="F3536">
            <v>88.76</v>
          </cell>
        </row>
        <row r="3537">
          <cell r="A3537" t="str">
            <v>49.05</v>
          </cell>
          <cell r="B3537" t="str">
            <v>Ralo em ferro fundido</v>
          </cell>
        </row>
        <row r="3538">
          <cell r="A3538" t="str">
            <v>49.05.020</v>
          </cell>
          <cell r="B3538" t="str">
            <v>Ralo seco em ferro fundido, 100 x 165 x 50 mm, com grelha metálica saída vertical</v>
          </cell>
          <cell r="C3538" t="str">
            <v>UN</v>
          </cell>
          <cell r="D3538">
            <v>149.31</v>
          </cell>
          <cell r="E3538">
            <v>66.989999999999995</v>
          </cell>
          <cell r="F3538">
            <v>216.3</v>
          </cell>
        </row>
        <row r="3539">
          <cell r="A3539" t="str">
            <v>49.05.040</v>
          </cell>
          <cell r="B3539" t="str">
            <v>Ralo sifonado em ferro fundido de 150 x 240 x 75 mm, com grelha</v>
          </cell>
          <cell r="C3539" t="str">
            <v>UN</v>
          </cell>
          <cell r="D3539">
            <v>514.27</v>
          </cell>
          <cell r="E3539">
            <v>83.75</v>
          </cell>
          <cell r="F3539">
            <v>598.02</v>
          </cell>
        </row>
        <row r="3540">
          <cell r="A3540" t="str">
            <v>49.06</v>
          </cell>
          <cell r="B3540" t="str">
            <v>Grelhas e tampas</v>
          </cell>
        </row>
        <row r="3541">
          <cell r="A3541" t="str">
            <v>49.06.010</v>
          </cell>
          <cell r="B3541" t="str">
            <v>Grelha hemisférica em ferro fundido de 4´</v>
          </cell>
          <cell r="C3541" t="str">
            <v>UN</v>
          </cell>
          <cell r="D3541">
            <v>15.34</v>
          </cell>
          <cell r="E3541">
            <v>3.35</v>
          </cell>
          <cell r="F3541">
            <v>18.690000000000001</v>
          </cell>
        </row>
        <row r="3542">
          <cell r="A3542" t="str">
            <v>49.06.020</v>
          </cell>
          <cell r="B3542" t="str">
            <v>Grelha em ferro fundido para caixas e canaletas</v>
          </cell>
          <cell r="C3542" t="str">
            <v>M2</v>
          </cell>
          <cell r="D3542">
            <v>1208.68</v>
          </cell>
          <cell r="E3542">
            <v>36.53</v>
          </cell>
          <cell r="F3542">
            <v>1245.21</v>
          </cell>
        </row>
        <row r="3543">
          <cell r="A3543" t="str">
            <v>49.06.030</v>
          </cell>
          <cell r="B3543" t="str">
            <v>Grelha hemisférica em ferro fundido de 3´</v>
          </cell>
          <cell r="C3543" t="str">
            <v>UN</v>
          </cell>
          <cell r="D3543">
            <v>11.13</v>
          </cell>
          <cell r="E3543">
            <v>3.35</v>
          </cell>
          <cell r="F3543">
            <v>14.48</v>
          </cell>
        </row>
        <row r="3544">
          <cell r="A3544" t="str">
            <v>49.06.072</v>
          </cell>
          <cell r="B3544" t="str">
            <v>Grelha articulada em ferro fundido tipo boca de leão</v>
          </cell>
          <cell r="C3544" t="str">
            <v>UN</v>
          </cell>
          <cell r="D3544">
            <v>332.44</v>
          </cell>
          <cell r="E3544">
            <v>29.23</v>
          </cell>
          <cell r="F3544">
            <v>361.67</v>
          </cell>
        </row>
        <row r="3545">
          <cell r="A3545" t="str">
            <v>49.06.080</v>
          </cell>
          <cell r="B3545" t="str">
            <v>Grelha hemisférica em ferro fundido de 6´</v>
          </cell>
          <cell r="C3545" t="str">
            <v>UN</v>
          </cell>
          <cell r="D3545">
            <v>33.58</v>
          </cell>
          <cell r="E3545">
            <v>3.35</v>
          </cell>
          <cell r="F3545">
            <v>36.93</v>
          </cell>
        </row>
        <row r="3546">
          <cell r="A3546" t="str">
            <v>49.06.110</v>
          </cell>
          <cell r="B3546" t="str">
            <v>Grelha hemisférica em ferro fundido de 2´</v>
          </cell>
          <cell r="C3546" t="str">
            <v>UN</v>
          </cell>
          <cell r="D3546">
            <v>7.4</v>
          </cell>
          <cell r="E3546">
            <v>3.35</v>
          </cell>
          <cell r="F3546">
            <v>10.75</v>
          </cell>
        </row>
        <row r="3547">
          <cell r="A3547" t="str">
            <v>49.06.160</v>
          </cell>
          <cell r="B3547" t="str">
            <v>Grelha quadriculada em ferro fundido para caixas e canaletas</v>
          </cell>
          <cell r="C3547" t="str">
            <v>M2</v>
          </cell>
          <cell r="D3547">
            <v>1285.78</v>
          </cell>
          <cell r="E3547">
            <v>36.53</v>
          </cell>
          <cell r="F3547">
            <v>1322.31</v>
          </cell>
        </row>
        <row r="3548">
          <cell r="A3548" t="str">
            <v>49.06.170</v>
          </cell>
          <cell r="B3548" t="str">
            <v>Grelha em alumínio fundido para caixas e canaletas - linha comercial</v>
          </cell>
          <cell r="C3548" t="str">
            <v>M2</v>
          </cell>
          <cell r="D3548">
            <v>1382.17</v>
          </cell>
          <cell r="E3548">
            <v>36.53</v>
          </cell>
          <cell r="F3548">
            <v>1418.7</v>
          </cell>
        </row>
        <row r="3549">
          <cell r="A3549" t="str">
            <v>49.06.190</v>
          </cell>
          <cell r="B3549" t="str">
            <v>Grelha pré-moldada em concreto, com furos redondos, 79,5 x 24,5 x 8 cm</v>
          </cell>
          <cell r="C3549" t="str">
            <v>UN</v>
          </cell>
          <cell r="D3549">
            <v>81.97</v>
          </cell>
          <cell r="E3549">
            <v>18.27</v>
          </cell>
          <cell r="F3549">
            <v>100.24</v>
          </cell>
        </row>
        <row r="3550">
          <cell r="A3550" t="str">
            <v>49.06.194</v>
          </cell>
          <cell r="B3550" t="str">
            <v>Grelha em aço inoxidável com fecho rotativo, DN= 100mm</v>
          </cell>
          <cell r="C3550" t="str">
            <v>UN</v>
          </cell>
          <cell r="D3550">
            <v>10.26</v>
          </cell>
          <cell r="E3550">
            <v>3.35</v>
          </cell>
          <cell r="F3550">
            <v>13.61</v>
          </cell>
        </row>
        <row r="3551">
          <cell r="A3551" t="str">
            <v>49.06.196</v>
          </cell>
          <cell r="B3551" t="str">
            <v>Grelha em aço inoxidável com fecho rotativo, DN= 150mm</v>
          </cell>
          <cell r="C3551" t="str">
            <v>UN</v>
          </cell>
          <cell r="D3551">
            <v>22.76</v>
          </cell>
          <cell r="E3551">
            <v>3.35</v>
          </cell>
          <cell r="F3551">
            <v>26.11</v>
          </cell>
        </row>
        <row r="3552">
          <cell r="A3552" t="str">
            <v>49.06.200</v>
          </cell>
          <cell r="B3552" t="str">
            <v>Captador pluvial em aço inoxidável e grelha em alumínio, com mecanismo anti-vórtice, DN= 50 mm</v>
          </cell>
          <cell r="C3552" t="str">
            <v>UN</v>
          </cell>
          <cell r="D3552">
            <v>4169.58</v>
          </cell>
          <cell r="E3552">
            <v>66.989999999999995</v>
          </cell>
          <cell r="F3552">
            <v>4236.57</v>
          </cell>
        </row>
        <row r="3553">
          <cell r="A3553" t="str">
            <v>49.06.210</v>
          </cell>
          <cell r="B3553" t="str">
            <v>Captador pluvial em aço inoxidável e grelha em alumínio, com mecanismo anti-vórtice, DN= 75 mm</v>
          </cell>
          <cell r="C3553" t="str">
            <v>UN</v>
          </cell>
          <cell r="D3553">
            <v>5205.79</v>
          </cell>
          <cell r="E3553">
            <v>66.989999999999995</v>
          </cell>
          <cell r="F3553">
            <v>5272.78</v>
          </cell>
        </row>
        <row r="3554">
          <cell r="A3554" t="str">
            <v>49.06.400</v>
          </cell>
          <cell r="B3554" t="str">
            <v>Tampão em ferro fundido, diâmetro de 600 mm, classe B 125 (ruptura &gt; 125 kN)</v>
          </cell>
          <cell r="C3554" t="str">
            <v>UN</v>
          </cell>
          <cell r="D3554">
            <v>394.86</v>
          </cell>
          <cell r="E3554">
            <v>75.53</v>
          </cell>
          <cell r="F3554">
            <v>470.39</v>
          </cell>
        </row>
        <row r="3555">
          <cell r="A3555" t="str">
            <v>49.06.410</v>
          </cell>
          <cell r="B3555" t="str">
            <v>Tampão em ferro fundido, diâmetro de 600 mm, classe C 300 (ruptura &gt; 300 kN)</v>
          </cell>
          <cell r="C3555" t="str">
            <v>UN</v>
          </cell>
          <cell r="D3555">
            <v>443.07</v>
          </cell>
          <cell r="E3555">
            <v>75.53</v>
          </cell>
          <cell r="F3555">
            <v>518.6</v>
          </cell>
        </row>
        <row r="3556">
          <cell r="A3556" t="str">
            <v>49.06.420</v>
          </cell>
          <cell r="B3556" t="str">
            <v>Tampão em ferro fundido, diâmetro de 600 mm, classe D 400 (ruptura&gt; 400 kN)</v>
          </cell>
          <cell r="C3556" t="str">
            <v>UN</v>
          </cell>
          <cell r="D3556">
            <v>574.66</v>
          </cell>
          <cell r="E3556">
            <v>75.53</v>
          </cell>
          <cell r="F3556">
            <v>650.19000000000005</v>
          </cell>
        </row>
        <row r="3557">
          <cell r="A3557" t="str">
            <v>49.06.430</v>
          </cell>
          <cell r="B3557" t="str">
            <v>Tampão em ferro fundido de 300 x 300 mm, classe B 125 (ruptura &gt; 125 kN)</v>
          </cell>
          <cell r="C3557" t="str">
            <v>UN</v>
          </cell>
          <cell r="D3557">
            <v>143.61000000000001</v>
          </cell>
          <cell r="E3557">
            <v>75.53</v>
          </cell>
          <cell r="F3557">
            <v>219.14</v>
          </cell>
        </row>
        <row r="3558">
          <cell r="A3558" t="str">
            <v>49.06.440</v>
          </cell>
          <cell r="B3558" t="str">
            <v>Tampão em ferro fundido de 400 x 400 mm, classe B 125 (ruptura &gt; 125 kN)</v>
          </cell>
          <cell r="C3558" t="str">
            <v>UN</v>
          </cell>
          <cell r="D3558">
            <v>208.83</v>
          </cell>
          <cell r="E3558">
            <v>75.53</v>
          </cell>
          <cell r="F3558">
            <v>284.36</v>
          </cell>
        </row>
        <row r="3559">
          <cell r="A3559" t="str">
            <v>49.06.450</v>
          </cell>
          <cell r="B3559" t="str">
            <v>Tampão em ferro fundido de 500 x 500 mm, classe B 125 (ruptura &gt; 125 kN)</v>
          </cell>
          <cell r="C3559" t="str">
            <v>UN</v>
          </cell>
          <cell r="D3559">
            <v>348.26</v>
          </cell>
          <cell r="E3559">
            <v>75.53</v>
          </cell>
          <cell r="F3559">
            <v>423.79</v>
          </cell>
        </row>
        <row r="3560">
          <cell r="A3560" t="str">
            <v>49.06.460</v>
          </cell>
          <cell r="B3560" t="str">
            <v>Tampão em ferro fundido de 600 x 600 mm, classe B 125 (ruptura &gt; 125 kN)</v>
          </cell>
          <cell r="C3560" t="str">
            <v>UN</v>
          </cell>
          <cell r="D3560">
            <v>429.09</v>
          </cell>
          <cell r="E3560">
            <v>75.53</v>
          </cell>
          <cell r="F3560">
            <v>504.62</v>
          </cell>
        </row>
        <row r="3561">
          <cell r="A3561" t="str">
            <v>49.06.480</v>
          </cell>
          <cell r="B3561" t="str">
            <v>Tampão em ferro fundido com tampa articulada, de 400 x 600 mm, classe 15 (ruptura &gt; 1500 kg)</v>
          </cell>
          <cell r="C3561" t="str">
            <v>UN</v>
          </cell>
          <cell r="D3561">
            <v>355.17</v>
          </cell>
          <cell r="E3561">
            <v>75.53</v>
          </cell>
          <cell r="F3561">
            <v>430.7</v>
          </cell>
        </row>
        <row r="3562">
          <cell r="A3562" t="str">
            <v>49.06.486</v>
          </cell>
          <cell r="B3562" t="str">
            <v>Tampão em ferro fundido com tampa articulada, de 900 mm, classe D 400 (ruptura &gt; 400kN</v>
          </cell>
          <cell r="C3562" t="str">
            <v>UN</v>
          </cell>
          <cell r="D3562">
            <v>1711.75</v>
          </cell>
          <cell r="E3562">
            <v>75.53</v>
          </cell>
          <cell r="F3562">
            <v>1787.28</v>
          </cell>
        </row>
        <row r="3563">
          <cell r="A3563" t="str">
            <v>49.06.550</v>
          </cell>
          <cell r="B3563" t="str">
            <v>Grelha com calha e cesto coletor para piso em aço inoxidável, largura de 15 cm</v>
          </cell>
          <cell r="C3563" t="str">
            <v>M</v>
          </cell>
          <cell r="D3563">
            <v>1024.78</v>
          </cell>
          <cell r="E3563">
            <v>23.66</v>
          </cell>
          <cell r="F3563">
            <v>1048.44</v>
          </cell>
        </row>
        <row r="3564">
          <cell r="A3564" t="str">
            <v>49.06.560</v>
          </cell>
          <cell r="B3564" t="str">
            <v>Grelha com calha e cesto coletor para piso em aço inoxidável, largura de 20 cm</v>
          </cell>
          <cell r="C3564" t="str">
            <v>M</v>
          </cell>
          <cell r="D3564">
            <v>1111.5899999999999</v>
          </cell>
          <cell r="E3564">
            <v>31.22</v>
          </cell>
          <cell r="F3564">
            <v>1142.81</v>
          </cell>
        </row>
        <row r="3565">
          <cell r="A3565" t="str">
            <v>49.08</v>
          </cell>
          <cell r="B3565" t="str">
            <v>Caixa de passagem e inspecao</v>
          </cell>
        </row>
        <row r="3566">
          <cell r="A3566" t="str">
            <v>49.08.250</v>
          </cell>
          <cell r="B3566" t="str">
            <v>Caixa de areia em PVC, diâmetro nominal de 100 mm</v>
          </cell>
          <cell r="C3566" t="str">
            <v>UN</v>
          </cell>
          <cell r="D3566">
            <v>420.67</v>
          </cell>
          <cell r="E3566">
            <v>55.83</v>
          </cell>
          <cell r="F3566">
            <v>476.5</v>
          </cell>
        </row>
        <row r="3567">
          <cell r="A3567" t="str">
            <v>49.11</v>
          </cell>
          <cell r="B3567" t="str">
            <v>Canaletas e afins</v>
          </cell>
        </row>
        <row r="3568">
          <cell r="A3568" t="str">
            <v>49.11.130</v>
          </cell>
          <cell r="B3568" t="str">
            <v>Canaleta com grelha em alumínio, largura de 80 mm</v>
          </cell>
          <cell r="C3568" t="str">
            <v>M</v>
          </cell>
          <cell r="D3568">
            <v>451.99</v>
          </cell>
          <cell r="E3568">
            <v>12.59</v>
          </cell>
          <cell r="F3568">
            <v>464.58</v>
          </cell>
        </row>
        <row r="3569">
          <cell r="A3569" t="str">
            <v>49.11.140</v>
          </cell>
          <cell r="B3569" t="str">
            <v>Canaleta com grelha em alumínio, saída central / vertical, largura de 46 mm</v>
          </cell>
          <cell r="C3569" t="str">
            <v>M</v>
          </cell>
          <cell r="D3569">
            <v>247.05</v>
          </cell>
          <cell r="E3569">
            <v>12.59</v>
          </cell>
          <cell r="F3569">
            <v>259.64</v>
          </cell>
        </row>
        <row r="3570">
          <cell r="A3570" t="str">
            <v>49.11.141</v>
          </cell>
          <cell r="B3570" t="str">
            <v>Canaleta com grelha abre-fecha, em alumínio, saída central ou vertical, largura 46mm</v>
          </cell>
          <cell r="C3570" t="str">
            <v>M</v>
          </cell>
          <cell r="D3570">
            <v>352.95</v>
          </cell>
          <cell r="E3570">
            <v>12.59</v>
          </cell>
          <cell r="F3570">
            <v>365.54</v>
          </cell>
        </row>
        <row r="3571">
          <cell r="A3571" t="str">
            <v>49.12</v>
          </cell>
          <cell r="B3571" t="str">
            <v>Poco de visita, boca de lobo, caixa de passagem e afins</v>
          </cell>
        </row>
        <row r="3572">
          <cell r="A3572" t="str">
            <v>49.12.010</v>
          </cell>
          <cell r="B3572" t="str">
            <v>Boca de lobo simples tipo PMSP com tampa de concreto</v>
          </cell>
          <cell r="C3572" t="str">
            <v>UN</v>
          </cell>
          <cell r="D3572">
            <v>1912.26</v>
          </cell>
          <cell r="E3572">
            <v>1802.97</v>
          </cell>
          <cell r="F3572">
            <v>3715.23</v>
          </cell>
        </row>
        <row r="3573">
          <cell r="A3573" t="str">
            <v>49.12.030</v>
          </cell>
          <cell r="B3573" t="str">
            <v>Boca de lobo dupla tipo PMSP com tampa de concreto</v>
          </cell>
          <cell r="C3573" t="str">
            <v>UN</v>
          </cell>
          <cell r="D3573">
            <v>3234.2</v>
          </cell>
          <cell r="E3573">
            <v>2802.2</v>
          </cell>
          <cell r="F3573">
            <v>6036.4</v>
          </cell>
        </row>
        <row r="3574">
          <cell r="A3574" t="str">
            <v>49.12.050</v>
          </cell>
          <cell r="B3574" t="str">
            <v>Boca de lobo tripla tipo PMSP com tampa de concreto</v>
          </cell>
          <cell r="C3574" t="str">
            <v>UN</v>
          </cell>
          <cell r="D3574">
            <v>4500.2</v>
          </cell>
          <cell r="E3574">
            <v>3794.21</v>
          </cell>
          <cell r="F3574">
            <v>8294.41</v>
          </cell>
        </row>
        <row r="3575">
          <cell r="A3575" t="str">
            <v>49.12.058</v>
          </cell>
          <cell r="B3575" t="str">
            <v>Boca de leão simples tipo PMSP com grelha</v>
          </cell>
          <cell r="C3575" t="str">
            <v>UN</v>
          </cell>
          <cell r="D3575">
            <v>1303.8699999999999</v>
          </cell>
          <cell r="E3575">
            <v>1779.21</v>
          </cell>
          <cell r="F3575">
            <v>3083.08</v>
          </cell>
        </row>
        <row r="3576">
          <cell r="A3576" t="str">
            <v>49.12.110</v>
          </cell>
          <cell r="B3576" t="str">
            <v>Poço de visita de 1,60 x 1,60 x 1,60 m - tipo PMSP</v>
          </cell>
          <cell r="C3576" t="str">
            <v>UN</v>
          </cell>
          <cell r="D3576">
            <v>3940.41</v>
          </cell>
          <cell r="E3576">
            <v>3050.8</v>
          </cell>
          <cell r="F3576">
            <v>6991.21</v>
          </cell>
        </row>
        <row r="3577">
          <cell r="A3577" t="str">
            <v>49.12.120</v>
          </cell>
          <cell r="B3577" t="str">
            <v>Chaminé para poço de visita tipo PMSP em alvenaria, diâmetro interno 70 cm - pescoço</v>
          </cell>
          <cell r="C3577" t="str">
            <v>M</v>
          </cell>
          <cell r="D3577">
            <v>323.92</v>
          </cell>
          <cell r="E3577">
            <v>443.2</v>
          </cell>
          <cell r="F3577">
            <v>767.12</v>
          </cell>
        </row>
        <row r="3578">
          <cell r="A3578" t="str">
            <v>49.12.140</v>
          </cell>
          <cell r="B3578" t="str">
            <v>Poço de visita em alvenaria tipo PMSP - balão</v>
          </cell>
          <cell r="C3578" t="str">
            <v>UN</v>
          </cell>
          <cell r="D3578">
            <v>2457.83</v>
          </cell>
          <cell r="E3578">
            <v>2825.43</v>
          </cell>
          <cell r="F3578">
            <v>5283.26</v>
          </cell>
        </row>
        <row r="3579">
          <cell r="A3579" t="str">
            <v>49.13</v>
          </cell>
          <cell r="B3579" t="str">
            <v>Filtro anaerobio</v>
          </cell>
        </row>
        <row r="3580">
          <cell r="A3580" t="str">
            <v>49.13.010</v>
          </cell>
          <cell r="B3580" t="str">
            <v>Filtro biológico anaeróbio com anéis pré-moldados de concreto diâmetro de 1,40 m - h= 2,00 m</v>
          </cell>
          <cell r="C3580" t="str">
            <v>UN</v>
          </cell>
          <cell r="D3580">
            <v>3936.64</v>
          </cell>
          <cell r="E3580">
            <v>3546.86</v>
          </cell>
          <cell r="F3580">
            <v>7483.5</v>
          </cell>
        </row>
        <row r="3581">
          <cell r="A3581" t="str">
            <v>49.13.020</v>
          </cell>
          <cell r="B3581" t="str">
            <v>Filtro biológico anaeróbio com anéis pré-moldados de concreto diâmetro de 2,00 m - h= 2,00 m</v>
          </cell>
          <cell r="C3581" t="str">
            <v>UN</v>
          </cell>
          <cell r="D3581">
            <v>6554.76</v>
          </cell>
          <cell r="E3581">
            <v>5765</v>
          </cell>
          <cell r="F3581">
            <v>12319.76</v>
          </cell>
        </row>
        <row r="3582">
          <cell r="A3582" t="str">
            <v>49.13.030</v>
          </cell>
          <cell r="B3582" t="str">
            <v>Filtro biológico anaeróbio com anéis pré-moldados de concreto diâmetro de 2,40 m - h= 2,00 m</v>
          </cell>
          <cell r="C3582" t="str">
            <v>UN</v>
          </cell>
          <cell r="D3582">
            <v>9300.9500000000007</v>
          </cell>
          <cell r="E3582">
            <v>7613.28</v>
          </cell>
          <cell r="F3582">
            <v>16914.23</v>
          </cell>
        </row>
        <row r="3583">
          <cell r="A3583" t="str">
            <v>49.13.040</v>
          </cell>
          <cell r="B3583" t="str">
            <v>Filtro biológico anaeróbio com anéis pré-moldados de concreto diâmetro de 2,84 m - h= 2,50 m</v>
          </cell>
          <cell r="C3583" t="str">
            <v>UN</v>
          </cell>
          <cell r="D3583">
            <v>13975.54</v>
          </cell>
          <cell r="E3583">
            <v>9489.73</v>
          </cell>
          <cell r="F3583">
            <v>23465.27</v>
          </cell>
        </row>
        <row r="3584">
          <cell r="A3584" t="str">
            <v>49.14</v>
          </cell>
          <cell r="B3584" t="str">
            <v>Fossa septica</v>
          </cell>
        </row>
        <row r="3585">
          <cell r="A3585" t="str">
            <v>49.14.010</v>
          </cell>
          <cell r="B3585" t="str">
            <v>Fossa séptica câmara única com anéis pré-moldados em concreto, diâmetro externo de 1,50 m, altura útil de 1,50 m</v>
          </cell>
          <cell r="C3585" t="str">
            <v>UN</v>
          </cell>
          <cell r="D3585">
            <v>2725.3</v>
          </cell>
          <cell r="E3585">
            <v>1774.75</v>
          </cell>
          <cell r="F3585">
            <v>4500.05</v>
          </cell>
        </row>
        <row r="3586">
          <cell r="A3586" t="str">
            <v>49.14.020</v>
          </cell>
          <cell r="B3586" t="str">
            <v>Fossa séptica câmara única com anéis pré-moldados em concreto, diâmetro externo de 2,50 m, altura útil de 2,50 m</v>
          </cell>
          <cell r="C3586" t="str">
            <v>UN</v>
          </cell>
          <cell r="D3586">
            <v>7631.67</v>
          </cell>
          <cell r="E3586">
            <v>2650.76</v>
          </cell>
          <cell r="F3586">
            <v>10282.43</v>
          </cell>
        </row>
        <row r="3587">
          <cell r="A3587" t="str">
            <v>49.14.030</v>
          </cell>
          <cell r="B3587" t="str">
            <v>Fossa séptica câmara única com anéis pré-moldados em concreto, diâmetro externo de 2,50 m, altura útil de 4,00 m</v>
          </cell>
          <cell r="C3587" t="str">
            <v>UN</v>
          </cell>
          <cell r="D3587">
            <v>11461.26</v>
          </cell>
          <cell r="E3587">
            <v>5301.51</v>
          </cell>
          <cell r="F3587">
            <v>16762.77</v>
          </cell>
        </row>
        <row r="3588">
          <cell r="A3588" t="str">
            <v>49.14.061</v>
          </cell>
          <cell r="B3588" t="str">
            <v>SM01 Sumidouro - poço absorvente</v>
          </cell>
          <cell r="C3588" t="str">
            <v>M</v>
          </cell>
          <cell r="D3588">
            <v>1574.37</v>
          </cell>
          <cell r="E3588">
            <v>882.32</v>
          </cell>
          <cell r="F3588">
            <v>2456.69</v>
          </cell>
        </row>
        <row r="3589">
          <cell r="A3589" t="str">
            <v>49.14.071</v>
          </cell>
          <cell r="B3589" t="str">
            <v>Tampão pré-moldado de concreto armado para sumidouro com diâmetro externo de 2,00 m</v>
          </cell>
          <cell r="C3589" t="str">
            <v>UN</v>
          </cell>
          <cell r="D3589">
            <v>1022.24</v>
          </cell>
          <cell r="E3589">
            <v>50.35</v>
          </cell>
          <cell r="F3589">
            <v>1072.5899999999999</v>
          </cell>
        </row>
        <row r="3590">
          <cell r="A3590" t="str">
            <v>49.15</v>
          </cell>
          <cell r="B3590" t="str">
            <v>Anel e aduela pre-moldados</v>
          </cell>
        </row>
        <row r="3591">
          <cell r="A3591" t="str">
            <v>49.15.010</v>
          </cell>
          <cell r="B3591" t="str">
            <v>Anel pré-moldado de concreto com diâmetro de 0,60 m</v>
          </cell>
          <cell r="C3591" t="str">
            <v>M</v>
          </cell>
          <cell r="D3591">
            <v>370.11</v>
          </cell>
          <cell r="E3591">
            <v>36.53</v>
          </cell>
          <cell r="F3591">
            <v>406.64</v>
          </cell>
        </row>
        <row r="3592">
          <cell r="A3592" t="str">
            <v>49.15.030</v>
          </cell>
          <cell r="B3592" t="str">
            <v>Anel pré-moldado de concreto com diâmetro de 0,80 m</v>
          </cell>
          <cell r="C3592" t="str">
            <v>M</v>
          </cell>
          <cell r="D3592">
            <v>617.28</v>
          </cell>
          <cell r="E3592">
            <v>54.8</v>
          </cell>
          <cell r="F3592">
            <v>672.08</v>
          </cell>
        </row>
        <row r="3593">
          <cell r="A3593" t="str">
            <v>49.15.040</v>
          </cell>
          <cell r="B3593" t="str">
            <v>Anel pré-moldado de concreto com diâmetro de 1,20 m</v>
          </cell>
          <cell r="C3593" t="str">
            <v>M</v>
          </cell>
          <cell r="D3593">
            <v>604.94000000000005</v>
          </cell>
          <cell r="E3593">
            <v>73.06</v>
          </cell>
          <cell r="F3593">
            <v>678</v>
          </cell>
        </row>
        <row r="3594">
          <cell r="A3594" t="str">
            <v>49.15.050</v>
          </cell>
          <cell r="B3594" t="str">
            <v>Anel pré-moldado de concreto com diâmetro de 1,50 m</v>
          </cell>
          <cell r="C3594" t="str">
            <v>M</v>
          </cell>
          <cell r="D3594">
            <v>984.78</v>
          </cell>
          <cell r="E3594">
            <v>91.33</v>
          </cell>
          <cell r="F3594">
            <v>1076.1099999999999</v>
          </cell>
        </row>
        <row r="3595">
          <cell r="A3595" t="str">
            <v>49.15.060</v>
          </cell>
          <cell r="B3595" t="str">
            <v>Anel pré-moldado de concreto com diâmetro de 1,80 m</v>
          </cell>
          <cell r="C3595" t="str">
            <v>M</v>
          </cell>
          <cell r="D3595">
            <v>1526.76</v>
          </cell>
          <cell r="E3595">
            <v>109.59</v>
          </cell>
          <cell r="F3595">
            <v>1636.35</v>
          </cell>
        </row>
        <row r="3596">
          <cell r="A3596" t="str">
            <v>49.15.100</v>
          </cell>
          <cell r="B3596" t="str">
            <v>Anel pré-moldado de concreto com diâmetro de 3,00 m</v>
          </cell>
          <cell r="C3596" t="str">
            <v>M</v>
          </cell>
          <cell r="D3596">
            <v>2924.57</v>
          </cell>
          <cell r="E3596">
            <v>182.65</v>
          </cell>
          <cell r="F3596">
            <v>3107.22</v>
          </cell>
        </row>
        <row r="3597">
          <cell r="A3597" t="str">
            <v>49.16</v>
          </cell>
          <cell r="B3597" t="str">
            <v>Acessorios hidraulicos para agua de reuso</v>
          </cell>
        </row>
        <row r="3598">
          <cell r="A3598" t="str">
            <v>49.16.050</v>
          </cell>
          <cell r="B3598" t="str">
            <v>Realimentador automático, DN= 1´</v>
          </cell>
          <cell r="C3598" t="str">
            <v>UN</v>
          </cell>
          <cell r="D3598">
            <v>452.51</v>
          </cell>
          <cell r="E3598">
            <v>22.33</v>
          </cell>
          <cell r="F3598">
            <v>474.84</v>
          </cell>
        </row>
        <row r="3599">
          <cell r="A3599" t="str">
            <v>49.16.051</v>
          </cell>
          <cell r="B3599" t="str">
            <v>Sifão ladrão em polietileno para extravasão, diâmetro de 100mm</v>
          </cell>
          <cell r="C3599" t="str">
            <v>UN</v>
          </cell>
          <cell r="D3599">
            <v>224.24</v>
          </cell>
          <cell r="E3599">
            <v>27.92</v>
          </cell>
          <cell r="F3599">
            <v>252.16</v>
          </cell>
        </row>
        <row r="3600">
          <cell r="A3600" t="str">
            <v>50</v>
          </cell>
          <cell r="B3600" t="str">
            <v>DETECCAO, COMBATE E PREVENCAO A INCÊNDIO</v>
          </cell>
        </row>
        <row r="3601">
          <cell r="A3601" t="str">
            <v>50.01</v>
          </cell>
          <cell r="B3601" t="str">
            <v>Hidrantes e acessorios</v>
          </cell>
        </row>
        <row r="3602">
          <cell r="A3602" t="str">
            <v>50.01.030</v>
          </cell>
          <cell r="B3602" t="str">
            <v>Abrigo duplo para hidrante/mangueira, com visor e suporte (embutir e externo)</v>
          </cell>
          <cell r="C3602" t="str">
            <v>UN</v>
          </cell>
          <cell r="D3602">
            <v>958.96</v>
          </cell>
          <cell r="E3602">
            <v>195.41</v>
          </cell>
          <cell r="F3602">
            <v>1154.3699999999999</v>
          </cell>
        </row>
        <row r="3603">
          <cell r="A3603" t="str">
            <v>50.01.060</v>
          </cell>
          <cell r="B3603" t="str">
            <v>Abrigo para hidrante/mangueira (embutir e externo)</v>
          </cell>
          <cell r="C3603" t="str">
            <v>UN</v>
          </cell>
          <cell r="D3603">
            <v>341.34</v>
          </cell>
          <cell r="E3603">
            <v>195.41</v>
          </cell>
          <cell r="F3603">
            <v>536.75</v>
          </cell>
        </row>
        <row r="3604">
          <cell r="A3604" t="str">
            <v>50.01.062</v>
          </cell>
          <cell r="B3604" t="str">
            <v>Abrigo para hidrante de recalque (embutir e interno)</v>
          </cell>
          <cell r="C3604" t="str">
            <v>UN</v>
          </cell>
          <cell r="D3604">
            <v>217.68</v>
          </cell>
          <cell r="E3604">
            <v>195.41</v>
          </cell>
          <cell r="F3604">
            <v>413.09</v>
          </cell>
        </row>
        <row r="3605">
          <cell r="A3605" t="str">
            <v>50.01.080</v>
          </cell>
          <cell r="B3605" t="str">
            <v>Mangueira com união de engate rápido, DN= 1 1/2´ (38 mm)</v>
          </cell>
          <cell r="C3605" t="str">
            <v>M</v>
          </cell>
          <cell r="D3605">
            <v>20.010000000000002</v>
          </cell>
          <cell r="E3605">
            <v>5.58</v>
          </cell>
          <cell r="F3605">
            <v>25.59</v>
          </cell>
        </row>
        <row r="3606">
          <cell r="A3606" t="str">
            <v>50.01.090</v>
          </cell>
          <cell r="B3606" t="str">
            <v>Botoeira para acionamento de bomba de incêndio tipo quebra-vidro</v>
          </cell>
          <cell r="C3606" t="str">
            <v>UN</v>
          </cell>
          <cell r="D3606">
            <v>67.53</v>
          </cell>
          <cell r="E3606">
            <v>16.75</v>
          </cell>
          <cell r="F3606">
            <v>84.28</v>
          </cell>
        </row>
        <row r="3607">
          <cell r="A3607" t="str">
            <v>50.01.100</v>
          </cell>
          <cell r="B3607" t="str">
            <v>Mangueira com união de engate rápido, DN= 2 1/2´ (63 mm)</v>
          </cell>
          <cell r="C3607" t="str">
            <v>M</v>
          </cell>
          <cell r="D3607">
            <v>30.09</v>
          </cell>
          <cell r="E3607">
            <v>5.58</v>
          </cell>
          <cell r="F3607">
            <v>35.67</v>
          </cell>
        </row>
        <row r="3608">
          <cell r="A3608" t="str">
            <v>50.01.110</v>
          </cell>
          <cell r="B3608" t="str">
            <v>Esguicho em latão com engate rápido, DN= 2 1/2´, jato regulável</v>
          </cell>
          <cell r="C3608" t="str">
            <v>UN</v>
          </cell>
          <cell r="D3608">
            <v>230.94</v>
          </cell>
          <cell r="E3608">
            <v>5.58</v>
          </cell>
          <cell r="F3608">
            <v>236.52</v>
          </cell>
        </row>
        <row r="3609">
          <cell r="A3609" t="str">
            <v>50.01.130</v>
          </cell>
          <cell r="B3609" t="str">
            <v>Abrigo simples com suporte, em aço inoxidável escovado, para mangueira de 1 1/2´, porta em vidro temperado jateado - inclusive mangueira de 30 m (2 x 15 m)</v>
          </cell>
          <cell r="C3609" t="str">
            <v>UN</v>
          </cell>
          <cell r="D3609">
            <v>4037.7</v>
          </cell>
          <cell r="E3609">
            <v>307.06</v>
          </cell>
          <cell r="F3609">
            <v>4344.76</v>
          </cell>
        </row>
        <row r="3610">
          <cell r="A3610" t="str">
            <v>50.01.160</v>
          </cell>
          <cell r="B3610" t="str">
            <v>Adaptador de engate rápido em latão de 2 1/2´ x 1 1/2´</v>
          </cell>
          <cell r="C3610" t="str">
            <v>UN</v>
          </cell>
          <cell r="D3610">
            <v>65.400000000000006</v>
          </cell>
          <cell r="E3610">
            <v>5.58</v>
          </cell>
          <cell r="F3610">
            <v>70.98</v>
          </cell>
        </row>
        <row r="3611">
          <cell r="A3611" t="str">
            <v>50.01.170</v>
          </cell>
          <cell r="B3611" t="str">
            <v>Adaptador de engate rápido em latão de 2 1/2´ x 2 1/2´</v>
          </cell>
          <cell r="C3611" t="str">
            <v>UN</v>
          </cell>
          <cell r="D3611">
            <v>89.52</v>
          </cell>
          <cell r="E3611">
            <v>5.58</v>
          </cell>
          <cell r="F3611">
            <v>95.1</v>
          </cell>
        </row>
        <row r="3612">
          <cell r="A3612" t="str">
            <v>50.01.180</v>
          </cell>
          <cell r="B3612" t="str">
            <v>Hidrante de coluna com duas saídas, 4´x 2 1/2´ - simples</v>
          </cell>
          <cell r="C3612" t="str">
            <v>UN</v>
          </cell>
          <cell r="D3612">
            <v>2217.6999999999998</v>
          </cell>
          <cell r="E3612">
            <v>71.650000000000006</v>
          </cell>
          <cell r="F3612">
            <v>2289.35</v>
          </cell>
        </row>
        <row r="3613">
          <cell r="A3613" t="str">
            <v>50.01.190</v>
          </cell>
          <cell r="B3613" t="str">
            <v>Tampão de engate rápido em latão, DN= 2 1/2´, com corrente</v>
          </cell>
          <cell r="C3613" t="str">
            <v>UN</v>
          </cell>
          <cell r="D3613">
            <v>113.23</v>
          </cell>
          <cell r="E3613">
            <v>5.58</v>
          </cell>
          <cell r="F3613">
            <v>118.81</v>
          </cell>
        </row>
        <row r="3614">
          <cell r="A3614" t="str">
            <v>50.01.200</v>
          </cell>
          <cell r="B3614" t="str">
            <v>Tampão de engate rápido em latão, DN= 1 1/2´, com corrente</v>
          </cell>
          <cell r="C3614" t="str">
            <v>UN</v>
          </cell>
          <cell r="D3614">
            <v>85.21</v>
          </cell>
          <cell r="E3614">
            <v>5.58</v>
          </cell>
          <cell r="F3614">
            <v>90.79</v>
          </cell>
        </row>
        <row r="3615">
          <cell r="A3615" t="str">
            <v>50.01.210</v>
          </cell>
          <cell r="B3615" t="str">
            <v>Chave para conexão de engate rápido</v>
          </cell>
          <cell r="C3615" t="str">
            <v>UN</v>
          </cell>
          <cell r="D3615">
            <v>17.95</v>
          </cell>
          <cell r="E3615">
            <v>0.75</v>
          </cell>
          <cell r="F3615">
            <v>18.7</v>
          </cell>
        </row>
        <row r="3616">
          <cell r="A3616" t="str">
            <v>50.01.220</v>
          </cell>
          <cell r="B3616" t="str">
            <v>Esguicho latão com engate rápido, DN= 1 1/2´, jato regulável</v>
          </cell>
          <cell r="C3616" t="str">
            <v>UN</v>
          </cell>
          <cell r="D3616">
            <v>160.41</v>
          </cell>
          <cell r="E3616">
            <v>5.58</v>
          </cell>
          <cell r="F3616">
            <v>165.99</v>
          </cell>
        </row>
        <row r="3617">
          <cell r="A3617" t="str">
            <v>50.01.320</v>
          </cell>
          <cell r="B3617" t="str">
            <v>Abrigo de hidrante de 1 1/2´ completo - inclusive mangueira de 30 m (2 x 15 m)</v>
          </cell>
          <cell r="C3617" t="str">
            <v>UN</v>
          </cell>
          <cell r="D3617">
            <v>1929.47</v>
          </cell>
          <cell r="E3617">
            <v>290.31</v>
          </cell>
          <cell r="F3617">
            <v>2219.7800000000002</v>
          </cell>
        </row>
        <row r="3618">
          <cell r="A3618" t="str">
            <v>50.01.330</v>
          </cell>
          <cell r="B3618" t="str">
            <v>Abrigo de hidrante de 2 1/2´ completo - inclusive mangueira de 30 m (2 x 15 m)</v>
          </cell>
          <cell r="C3618" t="str">
            <v>UN</v>
          </cell>
          <cell r="D3618">
            <v>2476.77</v>
          </cell>
          <cell r="E3618">
            <v>290.31</v>
          </cell>
          <cell r="F3618">
            <v>2767.08</v>
          </cell>
        </row>
        <row r="3619">
          <cell r="A3619" t="str">
            <v>50.01.340</v>
          </cell>
          <cell r="B3619" t="str">
            <v>Abrigo para registro de recalque tipo coluna, completo - inclusive tubulações e válvulas</v>
          </cell>
          <cell r="C3619" t="str">
            <v>UN</v>
          </cell>
          <cell r="D3619">
            <v>2892.27</v>
          </cell>
          <cell r="E3619">
            <v>908.96</v>
          </cell>
          <cell r="F3619">
            <v>3801.23</v>
          </cell>
        </row>
        <row r="3620">
          <cell r="A3620" t="str">
            <v>50.02</v>
          </cell>
          <cell r="B3620" t="str">
            <v>Registro e valvula controladora</v>
          </cell>
        </row>
        <row r="3621">
          <cell r="A3621" t="str">
            <v>50.02.020</v>
          </cell>
          <cell r="B3621" t="str">
            <v>Bico de sprinkler resposta rápida, posição pendente, temperatura nominal 68°C</v>
          </cell>
          <cell r="C3621" t="str">
            <v>UN</v>
          </cell>
          <cell r="D3621">
            <v>31.72</v>
          </cell>
          <cell r="E3621">
            <v>19.64</v>
          </cell>
          <cell r="F3621">
            <v>51.36</v>
          </cell>
        </row>
        <row r="3622">
          <cell r="A3622" t="str">
            <v>50.02.050</v>
          </cell>
          <cell r="B3622" t="str">
            <v>Alarme hidráulico tipo gongo</v>
          </cell>
          <cell r="C3622" t="str">
            <v>UN</v>
          </cell>
          <cell r="D3622">
            <v>744.44</v>
          </cell>
          <cell r="E3622">
            <v>27.92</v>
          </cell>
          <cell r="F3622">
            <v>772.36</v>
          </cell>
        </row>
        <row r="3623">
          <cell r="A3623" t="str">
            <v>50.02.060</v>
          </cell>
          <cell r="B3623" t="str">
            <v>Bico de sprinkler resposta rápida, posição para cima, temperatura nominal 68°C</v>
          </cell>
          <cell r="C3623" t="str">
            <v>UN</v>
          </cell>
          <cell r="D3623">
            <v>34.36</v>
          </cell>
          <cell r="E3623">
            <v>19.64</v>
          </cell>
          <cell r="F3623">
            <v>54</v>
          </cell>
        </row>
        <row r="3624">
          <cell r="A3624" t="str">
            <v>50.02.080</v>
          </cell>
          <cell r="B3624" t="str">
            <v>Válvula de governo completa com alarme VGA, corpo em ferro fundido, extremidades flangeadas e DN = 6´</v>
          </cell>
          <cell r="C3624" t="str">
            <v>UN</v>
          </cell>
          <cell r="D3624">
            <v>8082.44</v>
          </cell>
          <cell r="E3624">
            <v>167.49</v>
          </cell>
          <cell r="F3624">
            <v>8249.93</v>
          </cell>
        </row>
        <row r="3625">
          <cell r="A3625" t="str">
            <v>50.05</v>
          </cell>
          <cell r="B3625" t="str">
            <v>Iluminacao e sinalizacao de emergencia</v>
          </cell>
        </row>
        <row r="3626">
          <cell r="A3626" t="str">
            <v>50.05.022</v>
          </cell>
          <cell r="B3626" t="str">
            <v>Destravador magnético (eletroímã) para porta corta-fogo de 24 Vcc</v>
          </cell>
          <cell r="C3626" t="str">
            <v>UN</v>
          </cell>
          <cell r="D3626">
            <v>235.58</v>
          </cell>
          <cell r="E3626">
            <v>44.67</v>
          </cell>
          <cell r="F3626">
            <v>280.25</v>
          </cell>
        </row>
        <row r="3627">
          <cell r="A3627" t="str">
            <v>50.05.060</v>
          </cell>
          <cell r="B3627" t="str">
            <v>Central de iluminação de emergência, completa, para até 6.000 W</v>
          </cell>
          <cell r="C3627" t="str">
            <v>UN</v>
          </cell>
          <cell r="D3627">
            <v>26020.98</v>
          </cell>
          <cell r="E3627">
            <v>17.79</v>
          </cell>
          <cell r="F3627">
            <v>26038.77</v>
          </cell>
        </row>
        <row r="3628">
          <cell r="A3628" t="str">
            <v>50.05.072</v>
          </cell>
          <cell r="B3628" t="str">
            <v>Luminária de emergência LED de sobrepor, para teto ou parede, autonomia mínima 2 horas</v>
          </cell>
          <cell r="C3628" t="str">
            <v>UN</v>
          </cell>
          <cell r="D3628">
            <v>76.930000000000007</v>
          </cell>
          <cell r="E3628">
            <v>27.92</v>
          </cell>
          <cell r="F3628">
            <v>104.85</v>
          </cell>
        </row>
        <row r="3629">
          <cell r="A3629" t="str">
            <v>50.05.160</v>
          </cell>
          <cell r="B3629" t="str">
            <v>Módulo para adaptação de luminária de emergência, autonomia 90 minutos para lâmpada fluorescente de 32 W</v>
          </cell>
          <cell r="C3629" t="str">
            <v>UN</v>
          </cell>
          <cell r="D3629">
            <v>481.36</v>
          </cell>
          <cell r="E3629">
            <v>16.75</v>
          </cell>
          <cell r="F3629">
            <v>498.11</v>
          </cell>
        </row>
        <row r="3630">
          <cell r="A3630" t="str">
            <v>50.05.170</v>
          </cell>
          <cell r="B3630" t="str">
            <v>Acionador manual tipo quebra vidro, em caixa plástica</v>
          </cell>
          <cell r="C3630" t="str">
            <v>UN</v>
          </cell>
          <cell r="D3630">
            <v>76.06</v>
          </cell>
          <cell r="E3630">
            <v>16.75</v>
          </cell>
          <cell r="F3630">
            <v>92.81</v>
          </cell>
        </row>
        <row r="3631">
          <cell r="A3631" t="str">
            <v>50.05.210</v>
          </cell>
          <cell r="B3631" t="str">
            <v>Detector termovelocimétrico endereçável com base endereçável</v>
          </cell>
          <cell r="C3631" t="str">
            <v>UN</v>
          </cell>
          <cell r="D3631">
            <v>185.02</v>
          </cell>
          <cell r="E3631">
            <v>16.75</v>
          </cell>
          <cell r="F3631">
            <v>201.77</v>
          </cell>
        </row>
        <row r="3632">
          <cell r="A3632" t="str">
            <v>50.05.214</v>
          </cell>
          <cell r="B3632" t="str">
            <v>Detector de gás liquefeito (GLP), gás natural (GN) ou derivados de metano</v>
          </cell>
          <cell r="C3632" t="str">
            <v>UN</v>
          </cell>
          <cell r="D3632">
            <v>325.54000000000002</v>
          </cell>
          <cell r="E3632">
            <v>16.75</v>
          </cell>
          <cell r="F3632">
            <v>342.29</v>
          </cell>
        </row>
        <row r="3633">
          <cell r="A3633" t="str">
            <v>50.05.230</v>
          </cell>
          <cell r="B3633" t="str">
            <v>Sirene audiovisual tipo endereçável</v>
          </cell>
          <cell r="C3633" t="str">
            <v>UN</v>
          </cell>
          <cell r="D3633">
            <v>317.69</v>
          </cell>
          <cell r="E3633">
            <v>16.75</v>
          </cell>
          <cell r="F3633">
            <v>334.44</v>
          </cell>
        </row>
        <row r="3634">
          <cell r="A3634" t="str">
            <v>50.05.250</v>
          </cell>
          <cell r="B3634" t="str">
            <v>Central de iluminação de emergência, completa, autonomia 1 hora, para até 240 W</v>
          </cell>
          <cell r="C3634" t="str">
            <v>UN</v>
          </cell>
          <cell r="D3634">
            <v>870.27</v>
          </cell>
          <cell r="E3634">
            <v>17.79</v>
          </cell>
          <cell r="F3634">
            <v>888.06</v>
          </cell>
        </row>
        <row r="3635">
          <cell r="A3635" t="str">
            <v>50.05.270</v>
          </cell>
          <cell r="B3635" t="str">
            <v>Central de detecção e alarme de incêndio completa, autonomia de 1 hora para 12 laços, 220 V/12 V</v>
          </cell>
          <cell r="C3635" t="str">
            <v>UN</v>
          </cell>
          <cell r="D3635">
            <v>812.34</v>
          </cell>
          <cell r="E3635">
            <v>17.79</v>
          </cell>
          <cell r="F3635">
            <v>830.13</v>
          </cell>
        </row>
        <row r="3636">
          <cell r="A3636" t="str">
            <v>50.05.280</v>
          </cell>
          <cell r="B3636" t="str">
            <v>Sirene tipo corneta de 12 V</v>
          </cell>
          <cell r="C3636" t="str">
            <v>UN</v>
          </cell>
          <cell r="D3636">
            <v>97.07</v>
          </cell>
          <cell r="E3636">
            <v>16.75</v>
          </cell>
          <cell r="F3636">
            <v>113.82</v>
          </cell>
        </row>
        <row r="3637">
          <cell r="A3637" t="str">
            <v>50.05.312</v>
          </cell>
          <cell r="B3637" t="str">
            <v>Bloco autônomo de iluminação de emergência LED, com autonomia mínima de 3 horas, fluxo luminoso de 2.000 até 3.000 lúmens, equipado com 2 faróis</v>
          </cell>
          <cell r="C3637" t="str">
            <v>UN</v>
          </cell>
          <cell r="D3637">
            <v>212.11</v>
          </cell>
          <cell r="E3637">
            <v>17.79</v>
          </cell>
          <cell r="F3637">
            <v>229.9</v>
          </cell>
        </row>
        <row r="3638">
          <cell r="A3638" t="str">
            <v>50.05.400</v>
          </cell>
          <cell r="B3638" t="str">
            <v>Sirene eletrônica em caixa metálica de 4 x 4</v>
          </cell>
          <cell r="C3638" t="str">
            <v>UN</v>
          </cell>
          <cell r="D3638">
            <v>78.92</v>
          </cell>
          <cell r="E3638">
            <v>61.41</v>
          </cell>
          <cell r="F3638">
            <v>140.33000000000001</v>
          </cell>
        </row>
        <row r="3639">
          <cell r="A3639" t="str">
            <v>50.05.430</v>
          </cell>
          <cell r="B3639" t="str">
            <v>Detector óptico de fumaça com base endereçável</v>
          </cell>
          <cell r="C3639" t="str">
            <v>UN</v>
          </cell>
          <cell r="D3639">
            <v>186.53</v>
          </cell>
          <cell r="E3639">
            <v>55.83</v>
          </cell>
          <cell r="F3639">
            <v>242.36</v>
          </cell>
        </row>
        <row r="3640">
          <cell r="A3640" t="str">
            <v>50.05.440</v>
          </cell>
          <cell r="B3640" t="str">
            <v>Painel repetidor de detecção e alarme de incêndio tipo endereçável</v>
          </cell>
          <cell r="C3640" t="str">
            <v>UN</v>
          </cell>
          <cell r="D3640">
            <v>1227.06</v>
          </cell>
          <cell r="E3640">
            <v>16.75</v>
          </cell>
          <cell r="F3640">
            <v>1243.81</v>
          </cell>
        </row>
        <row r="3641">
          <cell r="A3641" t="str">
            <v>50.05.450</v>
          </cell>
          <cell r="B3641" t="str">
            <v>Acionador manual quebra-vidro endereçável</v>
          </cell>
          <cell r="C3641" t="str">
            <v>UN</v>
          </cell>
          <cell r="D3641">
            <v>178.63</v>
          </cell>
          <cell r="E3641">
            <v>16.75</v>
          </cell>
          <cell r="F3641">
            <v>195.38</v>
          </cell>
        </row>
        <row r="3642">
          <cell r="A3642" t="str">
            <v>50.05.470</v>
          </cell>
          <cell r="B3642" t="str">
            <v>Módulo isolador, módulo endereçador para audiovisual</v>
          </cell>
          <cell r="C3642" t="str">
            <v>UN</v>
          </cell>
          <cell r="D3642">
            <v>136.38</v>
          </cell>
          <cell r="E3642">
            <v>27.92</v>
          </cell>
          <cell r="F3642">
            <v>164.3</v>
          </cell>
        </row>
        <row r="3643">
          <cell r="A3643" t="str">
            <v>50.05.490</v>
          </cell>
          <cell r="B3643" t="str">
            <v>Sinalizador audiovisual endereçável com LED</v>
          </cell>
          <cell r="C3643" t="str">
            <v>UN</v>
          </cell>
          <cell r="D3643">
            <v>387.17</v>
          </cell>
          <cell r="E3643">
            <v>16.75</v>
          </cell>
          <cell r="F3643">
            <v>403.92</v>
          </cell>
        </row>
        <row r="3644">
          <cell r="A3644" t="str">
            <v>50.05.491</v>
          </cell>
          <cell r="B3644" t="str">
            <v>Sinalizador visual de advertência</v>
          </cell>
          <cell r="C3644" t="str">
            <v>UN</v>
          </cell>
          <cell r="D3644">
            <v>268.64</v>
          </cell>
          <cell r="E3644">
            <v>13.96</v>
          </cell>
          <cell r="F3644">
            <v>282.60000000000002</v>
          </cell>
        </row>
        <row r="3645">
          <cell r="A3645" t="str">
            <v>50.05.492</v>
          </cell>
          <cell r="B3645" t="str">
            <v>Sinalizador audiovisual de advertência</v>
          </cell>
          <cell r="C3645" t="str">
            <v>UN</v>
          </cell>
          <cell r="D3645">
            <v>267.11</v>
          </cell>
          <cell r="E3645">
            <v>13.96</v>
          </cell>
          <cell r="F3645">
            <v>281.07</v>
          </cell>
        </row>
        <row r="3646">
          <cell r="A3646" t="str">
            <v>50.10</v>
          </cell>
          <cell r="B3646" t="str">
            <v>Extintores</v>
          </cell>
        </row>
        <row r="3647">
          <cell r="A3647" t="str">
            <v>50.10.030</v>
          </cell>
          <cell r="B3647" t="str">
            <v>Extintor sobre rodas de gás carbônico - capacidade de 10 kg</v>
          </cell>
          <cell r="C3647" t="str">
            <v>UN</v>
          </cell>
          <cell r="D3647">
            <v>1535.86</v>
          </cell>
          <cell r="E3647">
            <v>23.18</v>
          </cell>
          <cell r="F3647">
            <v>1559.04</v>
          </cell>
        </row>
        <row r="3648">
          <cell r="A3648" t="str">
            <v>50.10.050</v>
          </cell>
          <cell r="B3648" t="str">
            <v>Extintor sobre rodas de gás carbônico - capacidade de 25 kg</v>
          </cell>
          <cell r="C3648" t="str">
            <v>UN</v>
          </cell>
          <cell r="D3648">
            <v>6636.01</v>
          </cell>
          <cell r="E3648">
            <v>23.18</v>
          </cell>
          <cell r="F3648">
            <v>6659.19</v>
          </cell>
        </row>
        <row r="3649">
          <cell r="A3649" t="str">
            <v>50.10.058</v>
          </cell>
          <cell r="B3649" t="str">
            <v>Extintor manual de pó químico seco BC - capacidade de 4 kg</v>
          </cell>
          <cell r="C3649" t="str">
            <v>UN</v>
          </cell>
          <cell r="D3649">
            <v>179.86</v>
          </cell>
          <cell r="E3649">
            <v>23.18</v>
          </cell>
          <cell r="F3649">
            <v>203.04</v>
          </cell>
        </row>
        <row r="3650">
          <cell r="A3650" t="str">
            <v>50.10.060</v>
          </cell>
          <cell r="B3650" t="str">
            <v>Extintor manual de pó químico seco BC - capacidade de 8 kg</v>
          </cell>
          <cell r="C3650" t="str">
            <v>UN</v>
          </cell>
          <cell r="D3650">
            <v>263.75</v>
          </cell>
          <cell r="E3650">
            <v>23.18</v>
          </cell>
          <cell r="F3650">
            <v>286.93</v>
          </cell>
        </row>
        <row r="3651">
          <cell r="A3651" t="str">
            <v>50.10.084</v>
          </cell>
          <cell r="B3651" t="str">
            <v>Extintor manual de pó químico seco 20 BC - capacidade de 12 kg</v>
          </cell>
          <cell r="C3651" t="str">
            <v>UN</v>
          </cell>
          <cell r="D3651">
            <v>289.43</v>
          </cell>
          <cell r="E3651">
            <v>23.18</v>
          </cell>
          <cell r="F3651">
            <v>312.61</v>
          </cell>
        </row>
        <row r="3652">
          <cell r="A3652" t="str">
            <v>50.10.096</v>
          </cell>
          <cell r="B3652" t="str">
            <v>Extintor sobre rodas de pó químico seco BC - capacidade de 20 kg</v>
          </cell>
          <cell r="C3652" t="str">
            <v>UN</v>
          </cell>
          <cell r="D3652">
            <v>1790.61</v>
          </cell>
          <cell r="F3652">
            <v>1790.61</v>
          </cell>
        </row>
        <row r="3653">
          <cell r="A3653" t="str">
            <v>50.10.100</v>
          </cell>
          <cell r="B3653" t="str">
            <v>Extintor manual de água pressurizada - capacidade de 10 litros</v>
          </cell>
          <cell r="C3653" t="str">
            <v>UN</v>
          </cell>
          <cell r="D3653">
            <v>198.33</v>
          </cell>
          <cell r="E3653">
            <v>23.18</v>
          </cell>
          <cell r="F3653">
            <v>221.51</v>
          </cell>
        </row>
        <row r="3654">
          <cell r="A3654" t="str">
            <v>50.10.110</v>
          </cell>
          <cell r="B3654" t="str">
            <v>Extintor manual de pó químico seco ABC - capacidade de 4 kg</v>
          </cell>
          <cell r="C3654" t="str">
            <v>UN</v>
          </cell>
          <cell r="D3654">
            <v>196.04</v>
          </cell>
          <cell r="E3654">
            <v>23.18</v>
          </cell>
          <cell r="F3654">
            <v>219.22</v>
          </cell>
        </row>
        <row r="3655">
          <cell r="A3655" t="str">
            <v>50.10.120</v>
          </cell>
          <cell r="B3655" t="str">
            <v>Extintor manual de pó químico seco ABC - capacidade de 6 kg</v>
          </cell>
          <cell r="C3655" t="str">
            <v>UN</v>
          </cell>
          <cell r="D3655">
            <v>247.55</v>
          </cell>
          <cell r="E3655">
            <v>23.18</v>
          </cell>
          <cell r="F3655">
            <v>270.73</v>
          </cell>
        </row>
        <row r="3656">
          <cell r="A3656" t="str">
            <v>50.10.140</v>
          </cell>
          <cell r="B3656" t="str">
            <v>Extintor manual de gás carbônico 5 BC - capacidade de 6 kg</v>
          </cell>
          <cell r="C3656" t="str">
            <v>UN</v>
          </cell>
          <cell r="D3656">
            <v>618.30999999999995</v>
          </cell>
          <cell r="E3656">
            <v>23.18</v>
          </cell>
          <cell r="F3656">
            <v>641.49</v>
          </cell>
        </row>
        <row r="3657">
          <cell r="A3657" t="str">
            <v>50.10.210</v>
          </cell>
          <cell r="B3657" t="str">
            <v>Suporte para extintor de piso em fibra de vidro</v>
          </cell>
          <cell r="C3657" t="str">
            <v>UN</v>
          </cell>
          <cell r="D3657">
            <v>224.74</v>
          </cell>
          <cell r="E3657">
            <v>2.27</v>
          </cell>
          <cell r="F3657">
            <v>227.01</v>
          </cell>
        </row>
        <row r="3658">
          <cell r="A3658" t="str">
            <v>50.10.220</v>
          </cell>
          <cell r="B3658" t="str">
            <v>Suporte para extintor de piso em aço inoxidável</v>
          </cell>
          <cell r="C3658" t="str">
            <v>UN</v>
          </cell>
          <cell r="D3658">
            <v>320.58</v>
          </cell>
          <cell r="E3658">
            <v>2.27</v>
          </cell>
          <cell r="F3658">
            <v>322.85000000000002</v>
          </cell>
        </row>
        <row r="3659">
          <cell r="A3659" t="str">
            <v>50.20</v>
          </cell>
          <cell r="B3659" t="str">
            <v>Reparos, conservacoes e complementos - GRUPO 50</v>
          </cell>
        </row>
        <row r="3660">
          <cell r="A3660" t="str">
            <v>50.20.110</v>
          </cell>
          <cell r="B3660" t="str">
            <v>Recarga de extintor de água pressurizada</v>
          </cell>
          <cell r="C3660" t="str">
            <v>L</v>
          </cell>
          <cell r="D3660">
            <v>2.65</v>
          </cell>
          <cell r="F3660">
            <v>2.65</v>
          </cell>
        </row>
        <row r="3661">
          <cell r="A3661" t="str">
            <v>50.20.120</v>
          </cell>
          <cell r="B3661" t="str">
            <v>Recarga de extintor de gás carbônico</v>
          </cell>
          <cell r="C3661" t="str">
            <v>KG</v>
          </cell>
          <cell r="D3661">
            <v>13.97</v>
          </cell>
          <cell r="F3661">
            <v>13.97</v>
          </cell>
        </row>
        <row r="3662">
          <cell r="A3662" t="str">
            <v>50.20.130</v>
          </cell>
          <cell r="B3662" t="str">
            <v>Recarga de extintor de pó químico seco</v>
          </cell>
          <cell r="C3662" t="str">
            <v>KG</v>
          </cell>
          <cell r="D3662">
            <v>8.6</v>
          </cell>
          <cell r="F3662">
            <v>8.6</v>
          </cell>
        </row>
        <row r="3663">
          <cell r="A3663" t="str">
            <v>50.20.160</v>
          </cell>
          <cell r="B3663" t="str">
            <v>Pintura de extintor de gás carbônico, pó químico seco, ou água pressurizada, com capacidade acima de 12 kg até 20 kg</v>
          </cell>
          <cell r="C3663" t="str">
            <v>UN</v>
          </cell>
          <cell r="D3663">
            <v>36.200000000000003</v>
          </cell>
          <cell r="F3663">
            <v>36.200000000000003</v>
          </cell>
        </row>
        <row r="3664">
          <cell r="A3664" t="str">
            <v>50.20.170</v>
          </cell>
          <cell r="B3664" t="str">
            <v>Pintura de extintor de gás carbônico, pó químico seco, ou água pressurizada, com capacidade até 12 kg</v>
          </cell>
          <cell r="C3664" t="str">
            <v>UN</v>
          </cell>
          <cell r="D3664">
            <v>25.3</v>
          </cell>
          <cell r="F3664">
            <v>25.3</v>
          </cell>
        </row>
        <row r="3665">
          <cell r="A3665" t="str">
            <v>50.20.200</v>
          </cell>
          <cell r="B3665" t="str">
            <v>Recolocação de bico de sprinkler</v>
          </cell>
          <cell r="C3665" t="str">
            <v>UN</v>
          </cell>
          <cell r="D3665">
            <v>0.06</v>
          </cell>
          <cell r="E3665">
            <v>19.64</v>
          </cell>
          <cell r="F3665">
            <v>19.7</v>
          </cell>
        </row>
        <row r="3666">
          <cell r="A3666" t="str">
            <v>54</v>
          </cell>
          <cell r="B3666" t="str">
            <v>PAVIMENTACAO E PASSEIO</v>
          </cell>
        </row>
        <row r="3667">
          <cell r="A3667" t="str">
            <v>54.01</v>
          </cell>
          <cell r="B3667" t="str">
            <v>Pavimentacao preparo de base</v>
          </cell>
        </row>
        <row r="3668">
          <cell r="A3668" t="str">
            <v>54.01.010</v>
          </cell>
          <cell r="B3668" t="str">
            <v>Regularização e compactação mecanizada de superfície, sem controle do proctor normal</v>
          </cell>
          <cell r="C3668" t="str">
            <v>M2</v>
          </cell>
          <cell r="D3668">
            <v>3.46</v>
          </cell>
          <cell r="E3668">
            <v>0.18</v>
          </cell>
          <cell r="F3668">
            <v>3.64</v>
          </cell>
        </row>
        <row r="3669">
          <cell r="A3669" t="str">
            <v>54.01.030</v>
          </cell>
          <cell r="B3669" t="str">
            <v>Abertura e preparo de caixa até 40 cm, compactação do subleito mínimo de 95% do PN e transporte até o raio de 1 km</v>
          </cell>
          <cell r="C3669" t="str">
            <v>M2</v>
          </cell>
          <cell r="D3669">
            <v>30.16</v>
          </cell>
          <cell r="E3669">
            <v>0.36</v>
          </cell>
          <cell r="F3669">
            <v>30.52</v>
          </cell>
        </row>
        <row r="3670">
          <cell r="A3670" t="str">
            <v>54.01.050</v>
          </cell>
          <cell r="B3670" t="str">
            <v>Compactação do subleito mínimo de 95% do PN</v>
          </cell>
          <cell r="C3670" t="str">
            <v>M3</v>
          </cell>
          <cell r="D3670">
            <v>20.86</v>
          </cell>
          <cell r="E3670">
            <v>0.73</v>
          </cell>
          <cell r="F3670">
            <v>21.59</v>
          </cell>
        </row>
        <row r="3671">
          <cell r="A3671" t="str">
            <v>54.01.200</v>
          </cell>
          <cell r="B3671" t="str">
            <v>Base de macadame hidráulico</v>
          </cell>
          <cell r="C3671" t="str">
            <v>M3</v>
          </cell>
          <cell r="D3671">
            <v>328.68</v>
          </cell>
          <cell r="E3671">
            <v>34.07</v>
          </cell>
          <cell r="F3671">
            <v>362.75</v>
          </cell>
        </row>
        <row r="3672">
          <cell r="A3672" t="str">
            <v>54.01.210</v>
          </cell>
          <cell r="B3672" t="str">
            <v>Base de brita graduada</v>
          </cell>
          <cell r="C3672" t="str">
            <v>M3</v>
          </cell>
          <cell r="D3672">
            <v>267.83999999999997</v>
          </cell>
          <cell r="E3672">
            <v>3.5</v>
          </cell>
          <cell r="F3672">
            <v>271.33999999999997</v>
          </cell>
        </row>
        <row r="3673">
          <cell r="A3673" t="str">
            <v>54.01.220</v>
          </cell>
          <cell r="B3673" t="str">
            <v>Base de bica corrida</v>
          </cell>
          <cell r="C3673" t="str">
            <v>M3</v>
          </cell>
          <cell r="D3673">
            <v>231.5</v>
          </cell>
          <cell r="E3673">
            <v>3.5</v>
          </cell>
          <cell r="F3673">
            <v>235</v>
          </cell>
        </row>
        <row r="3674">
          <cell r="A3674" t="str">
            <v>54.01.230</v>
          </cell>
          <cell r="B3674" t="str">
            <v>Base de macadame betuminoso</v>
          </cell>
          <cell r="C3674" t="str">
            <v>M3</v>
          </cell>
          <cell r="D3674">
            <v>1061.6400000000001</v>
          </cell>
          <cell r="E3674">
            <v>17.03</v>
          </cell>
          <cell r="F3674">
            <v>1078.67</v>
          </cell>
        </row>
        <row r="3675">
          <cell r="A3675" t="str">
            <v>54.01.400</v>
          </cell>
          <cell r="B3675" t="str">
            <v>Abertura de caixa até 25 cm, inclui escavação, compactação, transporte e preparo do sub-leito</v>
          </cell>
          <cell r="C3675" t="str">
            <v>M2</v>
          </cell>
          <cell r="D3675">
            <v>25.01</v>
          </cell>
          <cell r="E3675">
            <v>0.51</v>
          </cell>
          <cell r="F3675">
            <v>25.52</v>
          </cell>
        </row>
        <row r="3676">
          <cell r="A3676" t="str">
            <v>54.01.410</v>
          </cell>
          <cell r="B3676" t="str">
            <v>Varrição de pavimento para recapeamento</v>
          </cell>
          <cell r="C3676" t="str">
            <v>M2</v>
          </cell>
          <cell r="E3676">
            <v>0.91</v>
          </cell>
          <cell r="F3676">
            <v>0.91</v>
          </cell>
        </row>
        <row r="3677">
          <cell r="A3677" t="str">
            <v>54.02</v>
          </cell>
          <cell r="B3677" t="str">
            <v>Pavimentacao com pedrisco e revestimento primario</v>
          </cell>
        </row>
        <row r="3678">
          <cell r="A3678" t="str">
            <v>54.02.030</v>
          </cell>
          <cell r="B3678" t="str">
            <v>Revestimento primário com pedra britada, compactação mínima de 95% do PN</v>
          </cell>
          <cell r="C3678" t="str">
            <v>M3</v>
          </cell>
          <cell r="D3678">
            <v>123.56</v>
          </cell>
          <cell r="E3678">
            <v>14.53</v>
          </cell>
          <cell r="F3678">
            <v>138.09</v>
          </cell>
        </row>
        <row r="3679">
          <cell r="A3679" t="str">
            <v>54.02.040</v>
          </cell>
          <cell r="B3679" t="str">
            <v>Camada de areia grossa compactada manualmente com compactador</v>
          </cell>
          <cell r="C3679" t="str">
            <v>M3</v>
          </cell>
          <cell r="D3679">
            <v>206.31</v>
          </cell>
          <cell r="E3679">
            <v>107.13</v>
          </cell>
          <cell r="F3679">
            <v>313.44</v>
          </cell>
        </row>
        <row r="3680">
          <cell r="A3680" t="str">
            <v>54.03</v>
          </cell>
          <cell r="B3680" t="str">
            <v>Pavimentacao flexivel</v>
          </cell>
        </row>
        <row r="3681">
          <cell r="A3681" t="str">
            <v>54.03.200</v>
          </cell>
          <cell r="B3681" t="str">
            <v>Concreto asfáltico usinado a quente - Binder</v>
          </cell>
          <cell r="C3681" t="str">
            <v>M3</v>
          </cell>
          <cell r="D3681">
            <v>1238.55</v>
          </cell>
          <cell r="E3681">
            <v>18.920000000000002</v>
          </cell>
          <cell r="F3681">
            <v>1257.47</v>
          </cell>
        </row>
        <row r="3682">
          <cell r="A3682" t="str">
            <v>54.03.210</v>
          </cell>
          <cell r="B3682" t="str">
            <v>Camada de rolamento em concreto betuminoso usinado quente - CBUQ</v>
          </cell>
          <cell r="C3682" t="str">
            <v>M3</v>
          </cell>
          <cell r="D3682">
            <v>1564.47</v>
          </cell>
          <cell r="E3682">
            <v>18.920000000000002</v>
          </cell>
          <cell r="F3682">
            <v>1583.39</v>
          </cell>
        </row>
        <row r="3683">
          <cell r="A3683" t="str">
            <v>54.03.221</v>
          </cell>
          <cell r="B3683" t="str">
            <v>Restauração de pavimento asfáltico com concreto betuminoso usinado quente - CBUQ</v>
          </cell>
          <cell r="C3683" t="str">
            <v>M3</v>
          </cell>
          <cell r="D3683">
            <v>1564.47</v>
          </cell>
          <cell r="E3683">
            <v>18.920000000000002</v>
          </cell>
          <cell r="F3683">
            <v>1583.39</v>
          </cell>
        </row>
        <row r="3684">
          <cell r="A3684" t="str">
            <v>54.03.230</v>
          </cell>
          <cell r="B3684" t="str">
            <v>Imprimação betuminosa ligante</v>
          </cell>
          <cell r="C3684" t="str">
            <v>M2</v>
          </cell>
          <cell r="D3684">
            <v>6.56</v>
          </cell>
          <cell r="E3684">
            <v>0.11</v>
          </cell>
          <cell r="F3684">
            <v>6.67</v>
          </cell>
        </row>
        <row r="3685">
          <cell r="A3685" t="str">
            <v>54.03.240</v>
          </cell>
          <cell r="B3685" t="str">
            <v>Imprimação betuminosa impermeabilizante</v>
          </cell>
          <cell r="C3685" t="str">
            <v>M2</v>
          </cell>
          <cell r="D3685">
            <v>13.56</v>
          </cell>
          <cell r="E3685">
            <v>0.14000000000000001</v>
          </cell>
          <cell r="F3685">
            <v>13.7</v>
          </cell>
        </row>
        <row r="3686">
          <cell r="A3686" t="str">
            <v>54.03.250</v>
          </cell>
          <cell r="B3686" t="str">
            <v>Revestimento de pré-misturado a quente</v>
          </cell>
          <cell r="C3686" t="str">
            <v>M3</v>
          </cell>
          <cell r="D3686">
            <v>1566.23</v>
          </cell>
          <cell r="E3686">
            <v>18.920000000000002</v>
          </cell>
          <cell r="F3686">
            <v>1585.15</v>
          </cell>
        </row>
        <row r="3687">
          <cell r="A3687" t="str">
            <v>54.03.260</v>
          </cell>
          <cell r="B3687" t="str">
            <v>Revestimento de pré-misturado a frio</v>
          </cell>
          <cell r="C3687" t="str">
            <v>M3</v>
          </cell>
          <cell r="D3687">
            <v>1454.23</v>
          </cell>
          <cell r="E3687">
            <v>45.42</v>
          </cell>
          <cell r="F3687">
            <v>1499.65</v>
          </cell>
        </row>
        <row r="3688">
          <cell r="A3688" t="str">
            <v>54.04</v>
          </cell>
          <cell r="B3688" t="str">
            <v>Pavimentacao em paralelepipedos e blocos de concreto</v>
          </cell>
        </row>
        <row r="3689">
          <cell r="A3689" t="str">
            <v>54.04.030</v>
          </cell>
          <cell r="B3689" t="str">
            <v>Pavimentação em paralelepípedo, sem rejunte</v>
          </cell>
          <cell r="C3689" t="str">
            <v>M2</v>
          </cell>
          <cell r="D3689">
            <v>310.27</v>
          </cell>
          <cell r="E3689">
            <v>29.04</v>
          </cell>
          <cell r="F3689">
            <v>339.31</v>
          </cell>
        </row>
        <row r="3690">
          <cell r="A3690" t="str">
            <v>54.04.040</v>
          </cell>
          <cell r="B3690" t="str">
            <v>Rejuntamento de paralelepípedo com areia</v>
          </cell>
          <cell r="C3690" t="str">
            <v>M2</v>
          </cell>
          <cell r="D3690">
            <v>15.23</v>
          </cell>
          <cell r="E3690">
            <v>2.27</v>
          </cell>
          <cell r="F3690">
            <v>17.5</v>
          </cell>
        </row>
        <row r="3691">
          <cell r="A3691" t="str">
            <v>54.04.050</v>
          </cell>
          <cell r="B3691" t="str">
            <v>Rejuntamento de paralelepípedo com argamassa de cimento e areia 1:3</v>
          </cell>
          <cell r="C3691" t="str">
            <v>M2</v>
          </cell>
          <cell r="D3691">
            <v>10.54</v>
          </cell>
          <cell r="E3691">
            <v>7.04</v>
          </cell>
          <cell r="F3691">
            <v>17.579999999999998</v>
          </cell>
        </row>
        <row r="3692">
          <cell r="A3692" t="str">
            <v>54.04.060</v>
          </cell>
          <cell r="B3692" t="str">
            <v>Rejuntamento de paralelepípedo com asfalto e pedrisco</v>
          </cell>
          <cell r="C3692" t="str">
            <v>M2</v>
          </cell>
          <cell r="D3692">
            <v>51.8</v>
          </cell>
          <cell r="E3692">
            <v>5.68</v>
          </cell>
          <cell r="F3692">
            <v>57.48</v>
          </cell>
        </row>
        <row r="3693">
          <cell r="A3693" t="str">
            <v>54.04.340</v>
          </cell>
          <cell r="B3693" t="str">
            <v>Pavimentação em lajota de concreto 35 MPa, espessura 6 cm, cor natural, tipos: raquete, retangular, sextavado e 16 faces, com rejunte em areia</v>
          </cell>
          <cell r="C3693" t="str">
            <v>M2</v>
          </cell>
          <cell r="D3693">
            <v>97.22</v>
          </cell>
          <cell r="E3693">
            <v>21.92</v>
          </cell>
          <cell r="F3693">
            <v>119.14</v>
          </cell>
        </row>
        <row r="3694">
          <cell r="A3694" t="str">
            <v>54.04.342</v>
          </cell>
          <cell r="B3694" t="str">
            <v>Pavimentação em lajota de concreto 35 MPa, espessura 6 cm, colorido, tipos: raquete, retangular, sextavado e 16 faces, com rejunte em areia</v>
          </cell>
          <cell r="C3694" t="str">
            <v>M2</v>
          </cell>
          <cell r="D3694">
            <v>101.19</v>
          </cell>
          <cell r="E3694">
            <v>21.92</v>
          </cell>
          <cell r="F3694">
            <v>123.11</v>
          </cell>
        </row>
        <row r="3695">
          <cell r="A3695" t="str">
            <v>54.04.350</v>
          </cell>
          <cell r="B3695" t="str">
            <v>Pavimentação em lajota de concreto 35 MPa, espessura 8 cm, tipos: raquete, retangular, sextavado e 16 faces, com rejunte em areia</v>
          </cell>
          <cell r="C3695" t="str">
            <v>M2</v>
          </cell>
          <cell r="D3695">
            <v>94.24</v>
          </cell>
          <cell r="E3695">
            <v>29.23</v>
          </cell>
          <cell r="F3695">
            <v>123.47</v>
          </cell>
        </row>
        <row r="3696">
          <cell r="A3696" t="str">
            <v>54.04.360</v>
          </cell>
          <cell r="B3696" t="str">
            <v>Bloco diagonal em concreto tipo piso drenante para plantio de grama - espessura de 10 cm</v>
          </cell>
          <cell r="C3696" t="str">
            <v>M2</v>
          </cell>
          <cell r="D3696">
            <v>133.44</v>
          </cell>
          <cell r="E3696">
            <v>10.74</v>
          </cell>
          <cell r="F3696">
            <v>144.18</v>
          </cell>
        </row>
        <row r="3697">
          <cell r="A3697" t="str">
            <v>54.04.392</v>
          </cell>
          <cell r="B3697" t="str">
            <v>Piso em placa de concreto permeável drenante, cor natural - espessura de 6 cm</v>
          </cell>
          <cell r="C3697" t="str">
            <v>M2</v>
          </cell>
          <cell r="D3697">
            <v>119.38</v>
          </cell>
          <cell r="E3697">
            <v>22.72</v>
          </cell>
          <cell r="F3697">
            <v>142.1</v>
          </cell>
        </row>
        <row r="3698">
          <cell r="A3698" t="str">
            <v>54.04.393</v>
          </cell>
          <cell r="B3698" t="str">
            <v>Piso em placa de concreto permeável drenante, cor natural - espessura de 8 cm</v>
          </cell>
          <cell r="C3698" t="str">
            <v>M2</v>
          </cell>
          <cell r="D3698">
            <v>130.76</v>
          </cell>
          <cell r="E3698">
            <v>22.72</v>
          </cell>
          <cell r="F3698">
            <v>153.47999999999999</v>
          </cell>
        </row>
        <row r="3699">
          <cell r="A3699" t="str">
            <v>54.06</v>
          </cell>
          <cell r="B3699" t="str">
            <v>Guias e sarjetas</v>
          </cell>
        </row>
        <row r="3700">
          <cell r="A3700" t="str">
            <v>54.06.020</v>
          </cell>
          <cell r="B3700" t="str">
            <v>Guia pré-moldada curva tipo PMSP 100 - fck 25 MPa</v>
          </cell>
          <cell r="C3700" t="str">
            <v>M</v>
          </cell>
          <cell r="D3700">
            <v>49.32</v>
          </cell>
          <cell r="E3700">
            <v>13.71</v>
          </cell>
          <cell r="F3700">
            <v>63.03</v>
          </cell>
        </row>
        <row r="3701">
          <cell r="A3701" t="str">
            <v>54.06.040</v>
          </cell>
          <cell r="B3701" t="str">
            <v>Guia pré-moldada reta tipo PMSP 100 - fck 25 MPa</v>
          </cell>
          <cell r="C3701" t="str">
            <v>M</v>
          </cell>
          <cell r="D3701">
            <v>46.69</v>
          </cell>
          <cell r="E3701">
            <v>13.71</v>
          </cell>
          <cell r="F3701">
            <v>60.4</v>
          </cell>
        </row>
        <row r="3702">
          <cell r="A3702" t="str">
            <v>54.06.100</v>
          </cell>
          <cell r="B3702" t="str">
            <v>Base em concreto com fck de 20 MPa, para guias, sarjetas ou sarjetões</v>
          </cell>
          <cell r="C3702" t="str">
            <v>M3</v>
          </cell>
          <cell r="D3702">
            <v>553.95000000000005</v>
          </cell>
          <cell r="E3702">
            <v>49.36</v>
          </cell>
          <cell r="F3702">
            <v>603.30999999999995</v>
          </cell>
        </row>
        <row r="3703">
          <cell r="A3703" t="str">
            <v>54.06.110</v>
          </cell>
          <cell r="B3703" t="str">
            <v>Base em concreto com fck de 25 MPa, para guias, sarjetas ou sarjetões</v>
          </cell>
          <cell r="C3703" t="str">
            <v>M3</v>
          </cell>
          <cell r="D3703">
            <v>577.12</v>
          </cell>
          <cell r="E3703">
            <v>49.36</v>
          </cell>
          <cell r="F3703">
            <v>626.48</v>
          </cell>
        </row>
        <row r="3704">
          <cell r="A3704" t="str">
            <v>54.06.151</v>
          </cell>
          <cell r="B3704" t="str">
            <v>Execução de perfil extrusado no local, sem concreto</v>
          </cell>
          <cell r="C3704" t="str">
            <v>M3</v>
          </cell>
          <cell r="D3704">
            <v>91.01</v>
          </cell>
          <cell r="E3704">
            <v>355.54</v>
          </cell>
          <cell r="F3704">
            <v>446.55</v>
          </cell>
        </row>
        <row r="3705">
          <cell r="A3705" t="str">
            <v>54.06.160</v>
          </cell>
          <cell r="B3705" t="str">
            <v>Sarjeta ou sarjetão moldado no local, tipo PMSP em concreto com fck 20 MPa</v>
          </cell>
          <cell r="C3705" t="str">
            <v>M3</v>
          </cell>
          <cell r="D3705">
            <v>783.06</v>
          </cell>
          <cell r="E3705">
            <v>100.7</v>
          </cell>
          <cell r="F3705">
            <v>883.76</v>
          </cell>
        </row>
        <row r="3706">
          <cell r="A3706" t="str">
            <v>54.06.170</v>
          </cell>
          <cell r="B3706" t="str">
            <v>Sarjeta ou sarjetão moldado no local, tipo PMSP em concreto com fck 25 MPa</v>
          </cell>
          <cell r="C3706" t="str">
            <v>M3</v>
          </cell>
          <cell r="D3706">
            <v>806.23</v>
          </cell>
          <cell r="E3706">
            <v>100.7</v>
          </cell>
          <cell r="F3706">
            <v>906.93</v>
          </cell>
        </row>
        <row r="3707">
          <cell r="A3707" t="str">
            <v>54.07</v>
          </cell>
          <cell r="B3707" t="str">
            <v>Calcadas e passeios.</v>
          </cell>
        </row>
        <row r="3708">
          <cell r="A3708" t="str">
            <v>54.07.040</v>
          </cell>
          <cell r="B3708" t="str">
            <v>Passeio em mosaico português</v>
          </cell>
          <cell r="C3708" t="str">
            <v>M2</v>
          </cell>
          <cell r="D3708">
            <v>372.42</v>
          </cell>
          <cell r="F3708">
            <v>372.42</v>
          </cell>
        </row>
        <row r="3709">
          <cell r="A3709" t="str">
            <v>54.07.110</v>
          </cell>
          <cell r="B3709" t="str">
            <v>Piso em ladrilho hidráulico preto, branco e cinza, assentado com argamassa colante industrializada</v>
          </cell>
          <cell r="C3709" t="str">
            <v>M2</v>
          </cell>
          <cell r="D3709">
            <v>101.13</v>
          </cell>
          <cell r="E3709">
            <v>12.83</v>
          </cell>
          <cell r="F3709">
            <v>113.96</v>
          </cell>
        </row>
        <row r="3710">
          <cell r="A3710" t="str">
            <v>54.07.130</v>
          </cell>
          <cell r="B3710" t="str">
            <v>Piso em ladrilho hidráulico várias cores 20 x 20 cm, assentado com argamassa colante industrializada</v>
          </cell>
          <cell r="C3710" t="str">
            <v>M2</v>
          </cell>
          <cell r="D3710">
            <v>90.46</v>
          </cell>
          <cell r="E3710">
            <v>12.83</v>
          </cell>
          <cell r="F3710">
            <v>103.29</v>
          </cell>
        </row>
        <row r="3711">
          <cell r="A3711" t="str">
            <v>54.07.210</v>
          </cell>
          <cell r="B3711" t="str">
            <v>Rejuntamento de piso em ladrilho hidráulico (20 x 20 x 1,8 cm) com argamassa industrializada para rejunte, juntas de 2 mm</v>
          </cell>
          <cell r="C3711" t="str">
            <v>M2</v>
          </cell>
          <cell r="D3711">
            <v>5.08</v>
          </cell>
          <cell r="E3711">
            <v>11.45</v>
          </cell>
          <cell r="F3711">
            <v>16.53</v>
          </cell>
        </row>
        <row r="3712">
          <cell r="A3712" t="str">
            <v>54.07.240</v>
          </cell>
          <cell r="B3712" t="str">
            <v>Rejuntamento de piso em ladrilho hidráulico (30 x 30 x 2,5 cm), com cimento branco, juntas de 2 mm</v>
          </cell>
          <cell r="C3712" t="str">
            <v>M2</v>
          </cell>
          <cell r="D3712">
            <v>1.99</v>
          </cell>
          <cell r="E3712">
            <v>11.45</v>
          </cell>
          <cell r="F3712">
            <v>13.44</v>
          </cell>
        </row>
        <row r="3713">
          <cell r="A3713" t="str">
            <v>54.07.260</v>
          </cell>
          <cell r="B3713" t="str">
            <v>Piso em ladrilho hidráulico tipo rampa várias cores 30 x 30 cm, antiderrapante, assentado com argamassa mista</v>
          </cell>
          <cell r="C3713" t="str">
            <v>M2</v>
          </cell>
          <cell r="D3713">
            <v>125.26</v>
          </cell>
          <cell r="E3713">
            <v>32.479999999999997</v>
          </cell>
          <cell r="F3713">
            <v>157.74</v>
          </cell>
        </row>
        <row r="3714">
          <cell r="A3714" t="str">
            <v>54.08</v>
          </cell>
          <cell r="B3714" t="str">
            <v>Pavimentação rígida</v>
          </cell>
        </row>
        <row r="3715">
          <cell r="A3715" t="str">
            <v>54.08.001</v>
          </cell>
          <cell r="B3715" t="str">
            <v>Nivelamento e regularização de superfície e desempeno mecânico através de régua vibratória de pavimento em concreto</v>
          </cell>
          <cell r="C3715" t="str">
            <v>M2</v>
          </cell>
          <cell r="D3715">
            <v>0.25</v>
          </cell>
          <cell r="E3715">
            <v>0.3</v>
          </cell>
          <cell r="F3715">
            <v>0.55000000000000004</v>
          </cell>
        </row>
        <row r="3716">
          <cell r="A3716" t="str">
            <v>54.08.002</v>
          </cell>
          <cell r="B3716" t="str">
            <v>Texturização de superfície de pavimento em concreto com vassoura</v>
          </cell>
          <cell r="C3716" t="str">
            <v>M2</v>
          </cell>
          <cell r="D3716">
            <v>0.98</v>
          </cell>
          <cell r="E3716">
            <v>0.3</v>
          </cell>
          <cell r="F3716">
            <v>1.28</v>
          </cell>
        </row>
        <row r="3717">
          <cell r="A3717" t="str">
            <v>54.08.005</v>
          </cell>
          <cell r="B3717" t="str">
            <v>Agente de cura química, retardador de evaporação, em pavimento de concreto</v>
          </cell>
          <cell r="C3717" t="str">
            <v>M</v>
          </cell>
          <cell r="D3717">
            <v>3.38</v>
          </cell>
          <cell r="E3717">
            <v>0.19</v>
          </cell>
          <cell r="F3717">
            <v>3.57</v>
          </cell>
        </row>
        <row r="3718">
          <cell r="A3718" t="str">
            <v>54.08.010</v>
          </cell>
          <cell r="B3718" t="str">
            <v>Fibra em polipropileno (macrofibra), resistência residual 4,3+-0,3 Mpa</v>
          </cell>
          <cell r="C3718" t="str">
            <v>KG</v>
          </cell>
          <cell r="D3718">
            <v>34.71</v>
          </cell>
          <cell r="E3718">
            <v>0.18</v>
          </cell>
          <cell r="F3718">
            <v>34.89</v>
          </cell>
        </row>
        <row r="3719">
          <cell r="A3719" t="str">
            <v>54.08.011</v>
          </cell>
          <cell r="B3719" t="str">
            <v>Fibra polimérica (microfibra anticrack), tenacidade mínima 5cN/dtex</v>
          </cell>
          <cell r="C3719" t="str">
            <v>KG</v>
          </cell>
          <cell r="D3719">
            <v>27.62</v>
          </cell>
          <cell r="E3719">
            <v>0.18</v>
          </cell>
          <cell r="F3719">
            <v>27.8</v>
          </cell>
        </row>
        <row r="3720">
          <cell r="A3720" t="str">
            <v>54.20</v>
          </cell>
          <cell r="B3720" t="str">
            <v>Reparos, conservacoes e complementos - GRUPO 54</v>
          </cell>
        </row>
        <row r="3721">
          <cell r="A3721" t="str">
            <v>54.20.040</v>
          </cell>
          <cell r="B3721" t="str">
            <v>Bate-roda em concreto pré-moldado</v>
          </cell>
          <cell r="C3721" t="str">
            <v>M</v>
          </cell>
          <cell r="D3721">
            <v>72.36</v>
          </cell>
          <cell r="E3721">
            <v>15.67</v>
          </cell>
          <cell r="F3721">
            <v>88.03</v>
          </cell>
        </row>
        <row r="3722">
          <cell r="A3722" t="str">
            <v>54.20.050</v>
          </cell>
          <cell r="B3722" t="str">
            <v>Bate rodas / limitador de pneus em resina</v>
          </cell>
          <cell r="C3722" t="str">
            <v>UN</v>
          </cell>
          <cell r="D3722">
            <v>112.83</v>
          </cell>
          <cell r="E3722">
            <v>22.02</v>
          </cell>
          <cell r="F3722">
            <v>134.85</v>
          </cell>
        </row>
        <row r="3723">
          <cell r="A3723" t="str">
            <v>54.20.100</v>
          </cell>
          <cell r="B3723" t="str">
            <v>Reassentamento de guia pré-moldada reta e/ou curva</v>
          </cell>
          <cell r="C3723" t="str">
            <v>M</v>
          </cell>
          <cell r="D3723">
            <v>10.59</v>
          </cell>
          <cell r="E3723">
            <v>13.71</v>
          </cell>
          <cell r="F3723">
            <v>24.3</v>
          </cell>
        </row>
        <row r="3724">
          <cell r="A3724" t="str">
            <v>54.20.110</v>
          </cell>
          <cell r="B3724" t="str">
            <v>Reassentamento de paralelepípedos, sem rejunte</v>
          </cell>
          <cell r="C3724" t="str">
            <v>M2</v>
          </cell>
          <cell r="D3724">
            <v>17.559999999999999</v>
          </cell>
          <cell r="E3724">
            <v>29.04</v>
          </cell>
          <cell r="F3724">
            <v>46.6</v>
          </cell>
        </row>
        <row r="3725">
          <cell r="A3725" t="str">
            <v>54.20.120</v>
          </cell>
          <cell r="B3725" t="str">
            <v>Reassentamento de pavimentação em lajota de concreto, espessura 6 cm, com rejunte em areia</v>
          </cell>
          <cell r="C3725" t="str">
            <v>M2</v>
          </cell>
          <cell r="D3725">
            <v>10.93</v>
          </cell>
          <cell r="E3725">
            <v>17.93</v>
          </cell>
          <cell r="F3725">
            <v>28.86</v>
          </cell>
        </row>
        <row r="3726">
          <cell r="A3726" t="str">
            <v>54.20.130</v>
          </cell>
          <cell r="B3726" t="str">
            <v>Reassentamento de pavimentação em lajota de concreto, espessura 8 cm, com rejunte em areia</v>
          </cell>
          <cell r="C3726" t="str">
            <v>M2</v>
          </cell>
          <cell r="D3726">
            <v>11.06</v>
          </cell>
          <cell r="E3726">
            <v>20.78</v>
          </cell>
          <cell r="F3726">
            <v>31.84</v>
          </cell>
        </row>
        <row r="3727">
          <cell r="A3727" t="str">
            <v>54.20.140</v>
          </cell>
          <cell r="B3727" t="str">
            <v>Reassentamento de pavimentação em lajota de concreto, espessura 10 cm, com rejunte em areia</v>
          </cell>
          <cell r="C3727" t="str">
            <v>M2</v>
          </cell>
          <cell r="D3727">
            <v>11.24</v>
          </cell>
          <cell r="E3727">
            <v>24.96</v>
          </cell>
          <cell r="F3727">
            <v>36.200000000000003</v>
          </cell>
        </row>
        <row r="3728">
          <cell r="A3728" t="str">
            <v>54.20.160</v>
          </cell>
          <cell r="B3728" t="str">
            <v>Corte para junta de dilatação através de cortadora a gasolina, com serra de disco diamantado segmentado para pavimento de concreto e asfalto</v>
          </cell>
          <cell r="C3728" t="str">
            <v>M</v>
          </cell>
          <cell r="D3728">
            <v>0.08</v>
          </cell>
          <cell r="E3728">
            <v>0.46</v>
          </cell>
          <cell r="F3728">
            <v>0.54</v>
          </cell>
        </row>
        <row r="3729">
          <cell r="A3729" t="str">
            <v>55</v>
          </cell>
          <cell r="B3729" t="str">
            <v>LIMPEZA E ARREMATE</v>
          </cell>
        </row>
        <row r="3730">
          <cell r="A3730" t="str">
            <v>55.01</v>
          </cell>
          <cell r="B3730" t="str">
            <v>Limpeza de obra</v>
          </cell>
        </row>
        <row r="3731">
          <cell r="A3731" t="str">
            <v>55.01.020</v>
          </cell>
          <cell r="B3731" t="str">
            <v>Limpeza final da obra</v>
          </cell>
          <cell r="C3731" t="str">
            <v>M2</v>
          </cell>
          <cell r="E3731">
            <v>15.9</v>
          </cell>
          <cell r="F3731">
            <v>15.9</v>
          </cell>
        </row>
        <row r="3732">
          <cell r="A3732" t="str">
            <v>55.01.030</v>
          </cell>
          <cell r="B3732" t="str">
            <v>Limpeza complementar com hidrojateamento</v>
          </cell>
          <cell r="C3732" t="str">
            <v>M2</v>
          </cell>
          <cell r="D3732">
            <v>2.85</v>
          </cell>
          <cell r="E3732">
            <v>6.56</v>
          </cell>
          <cell r="F3732">
            <v>9.41</v>
          </cell>
        </row>
        <row r="3733">
          <cell r="A3733" t="str">
            <v>55.01.070</v>
          </cell>
          <cell r="B3733" t="str">
            <v>Limpeza complementar e especial de piso com produtos químicos</v>
          </cell>
          <cell r="C3733" t="str">
            <v>M2</v>
          </cell>
          <cell r="D3733">
            <v>2.0299999999999998</v>
          </cell>
          <cell r="E3733">
            <v>4.54</v>
          </cell>
          <cell r="F3733">
            <v>6.57</v>
          </cell>
        </row>
        <row r="3734">
          <cell r="A3734" t="str">
            <v>55.01.080</v>
          </cell>
          <cell r="B3734" t="str">
            <v>Limpeza complementar e especial de peças e aparelhos sanitários</v>
          </cell>
          <cell r="C3734" t="str">
            <v>UN</v>
          </cell>
          <cell r="E3734">
            <v>18.170000000000002</v>
          </cell>
          <cell r="F3734">
            <v>18.170000000000002</v>
          </cell>
        </row>
        <row r="3735">
          <cell r="A3735" t="str">
            <v>55.01.100</v>
          </cell>
          <cell r="B3735" t="str">
            <v>Limpeza complementar e especial de vidros</v>
          </cell>
          <cell r="C3735" t="str">
            <v>M2</v>
          </cell>
          <cell r="E3735">
            <v>17.03</v>
          </cell>
          <cell r="F3735">
            <v>17.03</v>
          </cell>
        </row>
        <row r="3736">
          <cell r="A3736" t="str">
            <v>55.01.130</v>
          </cell>
          <cell r="B3736" t="str">
            <v>Limpeza e lavagem de superfície revestida com material cerâmico ou pastilhas por hidrojateamento com rejuntamento</v>
          </cell>
          <cell r="C3736" t="str">
            <v>M2</v>
          </cell>
          <cell r="D3736">
            <v>9.6199999999999992</v>
          </cell>
          <cell r="E3736">
            <v>6.56</v>
          </cell>
          <cell r="F3736">
            <v>16.18</v>
          </cell>
        </row>
        <row r="3737">
          <cell r="A3737" t="str">
            <v>55.01.140</v>
          </cell>
          <cell r="B3737" t="str">
            <v>Limpeza de superfície com hidrojateamento</v>
          </cell>
          <cell r="C3737" t="str">
            <v>M2</v>
          </cell>
          <cell r="D3737">
            <v>7.87</v>
          </cell>
          <cell r="F3737">
            <v>7.87</v>
          </cell>
        </row>
        <row r="3738">
          <cell r="A3738" t="str">
            <v>55.02</v>
          </cell>
          <cell r="B3738" t="str">
            <v>Limpeza e desinfeccao sanitaria</v>
          </cell>
        </row>
        <row r="3739">
          <cell r="A3739" t="str">
            <v>55.02.010</v>
          </cell>
          <cell r="B3739" t="str">
            <v>Limpeza de caixa de inspeção</v>
          </cell>
          <cell r="C3739" t="str">
            <v>UN</v>
          </cell>
          <cell r="E3739">
            <v>6.81</v>
          </cell>
          <cell r="F3739">
            <v>6.81</v>
          </cell>
        </row>
        <row r="3740">
          <cell r="A3740" t="str">
            <v>55.02.012</v>
          </cell>
          <cell r="B3740" t="str">
            <v>Limpeza de caixa de passagem, poço de visita ou bueiro</v>
          </cell>
          <cell r="C3740" t="str">
            <v>UN</v>
          </cell>
          <cell r="D3740">
            <v>26.22</v>
          </cell>
          <cell r="E3740">
            <v>22.71</v>
          </cell>
          <cell r="F3740">
            <v>48.93</v>
          </cell>
        </row>
        <row r="3741">
          <cell r="A3741" t="str">
            <v>55.02.020</v>
          </cell>
          <cell r="B3741" t="str">
            <v>Limpeza de fossa</v>
          </cell>
          <cell r="C3741" t="str">
            <v>M3</v>
          </cell>
          <cell r="D3741">
            <v>194.85</v>
          </cell>
          <cell r="F3741">
            <v>194.85</v>
          </cell>
        </row>
        <row r="3742">
          <cell r="A3742" t="str">
            <v>55.02.040</v>
          </cell>
          <cell r="B3742" t="str">
            <v>Limpeza e desobstrução de boca de lobo</v>
          </cell>
          <cell r="C3742" t="str">
            <v>UN</v>
          </cell>
          <cell r="E3742">
            <v>25.18</v>
          </cell>
          <cell r="F3742">
            <v>25.18</v>
          </cell>
        </row>
        <row r="3743">
          <cell r="A3743" t="str">
            <v>55.02.050</v>
          </cell>
          <cell r="B3743" t="str">
            <v>Limpeza e desobstrução de canaletas ou tubulações de águas pluviais</v>
          </cell>
          <cell r="C3743" t="str">
            <v>M</v>
          </cell>
          <cell r="E3743">
            <v>12.59</v>
          </cell>
          <cell r="F3743">
            <v>12.59</v>
          </cell>
        </row>
        <row r="3744">
          <cell r="A3744" t="str">
            <v>55.02.060</v>
          </cell>
          <cell r="B3744" t="str">
            <v>Limpeza e desentupimento manual de tubulação de esgoto predial</v>
          </cell>
          <cell r="C3744" t="str">
            <v>M</v>
          </cell>
          <cell r="E3744">
            <v>13.43</v>
          </cell>
          <cell r="F3744">
            <v>13.43</v>
          </cell>
        </row>
        <row r="3745">
          <cell r="A3745" t="str">
            <v>55.10</v>
          </cell>
          <cell r="B3745" t="str">
            <v>Remocao de entulho</v>
          </cell>
        </row>
        <row r="3746">
          <cell r="A3746" t="str">
            <v>55.10.030</v>
          </cell>
          <cell r="B3746" t="str">
            <v>Locação de duto coletor de entulho</v>
          </cell>
          <cell r="C3746" t="str">
            <v>MXMES</v>
          </cell>
          <cell r="D3746">
            <v>94.83</v>
          </cell>
          <cell r="F3746">
            <v>94.83</v>
          </cell>
        </row>
        <row r="3747">
          <cell r="A3747" t="str">
            <v>61</v>
          </cell>
          <cell r="B3747" t="str">
            <v>CONFORTO MECANICO, EQUIPAMENTO E SISTEMA</v>
          </cell>
        </row>
        <row r="3748">
          <cell r="A3748" t="str">
            <v>61.01</v>
          </cell>
          <cell r="B3748" t="str">
            <v>Elevador</v>
          </cell>
        </row>
        <row r="3749">
          <cell r="A3749" t="str">
            <v>61.01.670</v>
          </cell>
          <cell r="B3749" t="str">
            <v>Elevador para passageiros, uso interno com capacidade mínima de 600 kg para duas paradas, portas unilaterais</v>
          </cell>
          <cell r="C3749" t="str">
            <v>CJ</v>
          </cell>
          <cell r="D3749">
            <v>195858.25</v>
          </cell>
          <cell r="F3749">
            <v>195858.25</v>
          </cell>
        </row>
        <row r="3750">
          <cell r="A3750" t="str">
            <v>61.01.680</v>
          </cell>
          <cell r="B3750" t="str">
            <v>Elevador para passageiros, uso interno com capacidade mínima de 600 kg para três paradas, portas unilaterais</v>
          </cell>
          <cell r="C3750" t="str">
            <v>CJ</v>
          </cell>
          <cell r="D3750">
            <v>211316.67</v>
          </cell>
          <cell r="F3750">
            <v>211316.67</v>
          </cell>
        </row>
        <row r="3751">
          <cell r="A3751" t="str">
            <v>61.01.690</v>
          </cell>
          <cell r="B3751" t="str">
            <v>Elevador para passageiros, uso interno com capacidade mínima de 600 kg para três paradas, portas bilaterais</v>
          </cell>
          <cell r="C3751" t="str">
            <v>CJ</v>
          </cell>
          <cell r="D3751">
            <v>229384.34</v>
          </cell>
          <cell r="F3751">
            <v>229384.34</v>
          </cell>
        </row>
        <row r="3752">
          <cell r="A3752" t="str">
            <v>61.01.760</v>
          </cell>
          <cell r="B3752" t="str">
            <v>Elevador para passageiros, uso interno com capacidade mínima de 600 kg para quatro paradas, portas bilaterais</v>
          </cell>
          <cell r="C3752" t="str">
            <v>CJ</v>
          </cell>
          <cell r="D3752">
            <v>235084.28</v>
          </cell>
          <cell r="F3752">
            <v>235084.28</v>
          </cell>
        </row>
        <row r="3753">
          <cell r="A3753" t="str">
            <v>61.01.770</v>
          </cell>
          <cell r="B3753" t="str">
            <v>Elevador para passageiros, uso interno com capacidade mínima de 600 kg para quatro paradas, portas unilaterais</v>
          </cell>
          <cell r="C3753" t="str">
            <v>CJ</v>
          </cell>
          <cell r="D3753">
            <v>221566.67</v>
          </cell>
          <cell r="F3753">
            <v>221566.67</v>
          </cell>
        </row>
        <row r="3754">
          <cell r="A3754" t="str">
            <v>61.01.800</v>
          </cell>
          <cell r="B3754" t="str">
            <v>Fechamento em vidro laminado para caixa de elevador</v>
          </cell>
          <cell r="C3754" t="str">
            <v>M2</v>
          </cell>
          <cell r="D3754">
            <v>1580.78</v>
          </cell>
          <cell r="F3754">
            <v>1580.78</v>
          </cell>
        </row>
        <row r="3755">
          <cell r="A3755" t="str">
            <v>61.10</v>
          </cell>
          <cell r="B3755" t="str">
            <v>Climatizacao</v>
          </cell>
        </row>
        <row r="3756">
          <cell r="A3756" t="str">
            <v>61.10.001</v>
          </cell>
          <cell r="B3756" t="str">
            <v>Resfriadora de líquidos (chiller), com compressor e condensação à ar, capacidade de 120 TR</v>
          </cell>
          <cell r="C3756" t="str">
            <v>UN</v>
          </cell>
          <cell r="D3756">
            <v>457108.84</v>
          </cell>
          <cell r="E3756">
            <v>34614.949999999997</v>
          </cell>
          <cell r="F3756">
            <v>491723.79</v>
          </cell>
        </row>
        <row r="3757">
          <cell r="A3757" t="str">
            <v>61.10.007</v>
          </cell>
          <cell r="B3757" t="str">
            <v>Resfriadora de líquidos (chiller), com compressor e condensação à ar, capacidade de 160 TR</v>
          </cell>
          <cell r="C3757" t="str">
            <v>UN</v>
          </cell>
          <cell r="D3757">
            <v>478116.35</v>
          </cell>
          <cell r="E3757">
            <v>36873.32</v>
          </cell>
          <cell r="F3757">
            <v>514989.67</v>
          </cell>
        </row>
        <row r="3758">
          <cell r="A3758" t="str">
            <v>61.10.010</v>
          </cell>
          <cell r="B3758" t="str">
            <v>Resfriadora de líquidos (chiller), com compressor e condensação à ar, capacidade de 200-210 TR</v>
          </cell>
          <cell r="C3758" t="str">
            <v>UN</v>
          </cell>
          <cell r="D3758">
            <v>676530.77</v>
          </cell>
          <cell r="E3758">
            <v>33523.949999999997</v>
          </cell>
          <cell r="F3758">
            <v>710054.72</v>
          </cell>
        </row>
        <row r="3759">
          <cell r="A3759" t="str">
            <v>61.10.012</v>
          </cell>
          <cell r="B3759" t="str">
            <v>Resfriadora de líquidos (chiller), com compressor e condensação à ar, capacidade de 80 TR</v>
          </cell>
          <cell r="C3759" t="str">
            <v>UN</v>
          </cell>
          <cell r="D3759">
            <v>275763.09000000003</v>
          </cell>
          <cell r="E3759">
            <v>27691.96</v>
          </cell>
          <cell r="F3759">
            <v>303455.05</v>
          </cell>
        </row>
        <row r="3760">
          <cell r="A3760" t="str">
            <v>61.10.014</v>
          </cell>
          <cell r="B3760" t="str">
            <v>Resfriadora de líquidos (chiller), com compressor e condensação à ar, capacidade de 20 TR</v>
          </cell>
          <cell r="C3760" t="str">
            <v>UN</v>
          </cell>
          <cell r="D3760">
            <v>83618.3</v>
          </cell>
          <cell r="E3760">
            <v>17307.48</v>
          </cell>
          <cell r="F3760">
            <v>100925.78</v>
          </cell>
        </row>
        <row r="3761">
          <cell r="A3761" t="str">
            <v>61.10.100</v>
          </cell>
          <cell r="B3761" t="str">
            <v>Tratamento de ar (fan-coil) tipo Air Handling Unit de concepção modular, capacidade de 10 TR</v>
          </cell>
          <cell r="C3761" t="str">
            <v>UN</v>
          </cell>
          <cell r="D3761">
            <v>23527.919999999998</v>
          </cell>
          <cell r="E3761">
            <v>4097.6499999999996</v>
          </cell>
          <cell r="F3761">
            <v>27625.57</v>
          </cell>
        </row>
        <row r="3762">
          <cell r="A3762" t="str">
            <v>61.10.101</v>
          </cell>
          <cell r="B3762" t="str">
            <v>Tratamento de ar (fan-Coil) tipo Air Handling Unit de concepção modular, capacidade de 6 TR</v>
          </cell>
          <cell r="C3762" t="str">
            <v>UN</v>
          </cell>
          <cell r="D3762">
            <v>19848.689999999999</v>
          </cell>
          <cell r="E3762">
            <v>4097.6499999999996</v>
          </cell>
          <cell r="F3762">
            <v>23946.34</v>
          </cell>
        </row>
        <row r="3763">
          <cell r="A3763" t="str">
            <v>61.10.110</v>
          </cell>
          <cell r="B3763" t="str">
            <v>Tratamento de ar (fan-coil) tipo Air Handling Unit de concepção modular, capacidade de 40 TR</v>
          </cell>
          <cell r="C3763" t="str">
            <v>UN</v>
          </cell>
          <cell r="D3763">
            <v>64766.84</v>
          </cell>
          <cell r="E3763">
            <v>8951.32</v>
          </cell>
          <cell r="F3763">
            <v>73718.16</v>
          </cell>
        </row>
        <row r="3764">
          <cell r="A3764" t="str">
            <v>61.10.120</v>
          </cell>
          <cell r="B3764" t="str">
            <v>Tratamento de ar (fan-coil) tipo Air Handling Unit de concepção modular, capacidade de 50 TR</v>
          </cell>
          <cell r="C3764" t="str">
            <v>UN</v>
          </cell>
          <cell r="D3764">
            <v>59054.03</v>
          </cell>
          <cell r="E3764">
            <v>10922.8</v>
          </cell>
          <cell r="F3764">
            <v>69976.83</v>
          </cell>
        </row>
        <row r="3765">
          <cell r="A3765" t="str">
            <v>61.10.200</v>
          </cell>
          <cell r="B3765" t="str">
            <v>Tratamento de ar compacta fancolete hidrônico tipo piso-teto, vazão de ar nominal 637 m³/h, capacidade de refrigeração 14.000 Btu/h - 1,2 TR</v>
          </cell>
          <cell r="C3765" t="str">
            <v>UN</v>
          </cell>
          <cell r="D3765">
            <v>5860.52</v>
          </cell>
          <cell r="E3765">
            <v>691.12</v>
          </cell>
          <cell r="F3765">
            <v>6551.64</v>
          </cell>
        </row>
        <row r="3766">
          <cell r="A3766" t="str">
            <v>61.10.210</v>
          </cell>
          <cell r="B3766" t="str">
            <v>Tratamento de ar compacta fancolete hidrônico tipo piso-teto, vazão de ar nominal 1.215 m³/h, capacidade de refrigeração 25.000 Btu/h - 2,1 TR</v>
          </cell>
          <cell r="C3766" t="str">
            <v>UN</v>
          </cell>
          <cell r="D3766">
            <v>6076.3</v>
          </cell>
          <cell r="E3766">
            <v>863.9</v>
          </cell>
          <cell r="F3766">
            <v>6940.2</v>
          </cell>
        </row>
        <row r="3767">
          <cell r="A3767" t="str">
            <v>61.10.220</v>
          </cell>
          <cell r="B3767" t="str">
            <v>Tratamento de ar compacta fancolete hidrônico tipo piso-teto, vazão de ar nominal 1.758 m³/h, capacidade de refrigeração 36.000 Btu/h - 3,0 TR</v>
          </cell>
          <cell r="C3767" t="str">
            <v>UN</v>
          </cell>
          <cell r="D3767">
            <v>6500.5</v>
          </cell>
          <cell r="E3767">
            <v>1036.68</v>
          </cell>
          <cell r="F3767">
            <v>7537.18</v>
          </cell>
        </row>
        <row r="3768">
          <cell r="A3768" t="str">
            <v>61.10.230</v>
          </cell>
          <cell r="B3768" t="str">
            <v>Tratamento de ar compacta fancolete hidrônico tipo piso-teto, vazão de ar nominal 2.166 m³/h, capacidade de refrigeração 48.000 Btu/h - 4,0 TR</v>
          </cell>
          <cell r="C3768" t="str">
            <v>UN</v>
          </cell>
          <cell r="D3768">
            <v>6655.12</v>
          </cell>
          <cell r="E3768">
            <v>1123.07</v>
          </cell>
          <cell r="F3768">
            <v>7778.19</v>
          </cell>
        </row>
        <row r="3769">
          <cell r="A3769" t="str">
            <v>61.10.250</v>
          </cell>
          <cell r="B3769" t="str">
            <v>Tratamento de ar compacta fancolete hidrônico tipo cassete, capacidade de refrigeração 20.000 Btu/h - 1,6 TR</v>
          </cell>
          <cell r="C3769" t="str">
            <v>UN</v>
          </cell>
          <cell r="D3769">
            <v>5722.03</v>
          </cell>
          <cell r="E3769">
            <v>541.04999999999995</v>
          </cell>
          <cell r="F3769">
            <v>6263.08</v>
          </cell>
        </row>
        <row r="3770">
          <cell r="A3770" t="str">
            <v>61.10.260</v>
          </cell>
          <cell r="B3770" t="str">
            <v>Tratamento de ar compacta fancolete hidrônico tipo cassete, capacidade de refrigeração 25.000 Btu/h - 2,1 TR</v>
          </cell>
          <cell r="C3770" t="str">
            <v>UN</v>
          </cell>
          <cell r="D3770">
            <v>5306.88</v>
          </cell>
          <cell r="E3770">
            <v>541.04999999999995</v>
          </cell>
          <cell r="F3770">
            <v>5847.93</v>
          </cell>
        </row>
        <row r="3771">
          <cell r="A3771" t="str">
            <v>61.10.270</v>
          </cell>
          <cell r="B3771" t="str">
            <v>Tratamento de ar compacta fancolete hidrônico tipo cassete, capacidade de refrigeração 32.000 Btu/h - 2,6 TR</v>
          </cell>
          <cell r="C3771" t="str">
            <v>UN</v>
          </cell>
          <cell r="D3771">
            <v>5595.62</v>
          </cell>
          <cell r="E3771">
            <v>541.04999999999995</v>
          </cell>
          <cell r="F3771">
            <v>6136.67</v>
          </cell>
        </row>
        <row r="3772">
          <cell r="A3772" t="str">
            <v>61.10.300</v>
          </cell>
          <cell r="B3772" t="str">
            <v>Duto flexível aluminizado, seção circular de 10cm (4´)</v>
          </cell>
          <cell r="C3772" t="str">
            <v>M</v>
          </cell>
          <cell r="D3772">
            <v>11.02</v>
          </cell>
          <cell r="E3772">
            <v>15</v>
          </cell>
          <cell r="F3772">
            <v>26.02</v>
          </cell>
        </row>
        <row r="3773">
          <cell r="A3773" t="str">
            <v>61.10.310</v>
          </cell>
          <cell r="B3773" t="str">
            <v>Duto flexível aluminizado, seção circular de 15cm (6´)</v>
          </cell>
          <cell r="C3773" t="str">
            <v>M</v>
          </cell>
          <cell r="D3773">
            <v>18.739999999999998</v>
          </cell>
          <cell r="E3773">
            <v>15</v>
          </cell>
          <cell r="F3773">
            <v>33.74</v>
          </cell>
        </row>
        <row r="3774">
          <cell r="A3774" t="str">
            <v>61.10.320</v>
          </cell>
          <cell r="B3774" t="str">
            <v>Duto flexível aluminizado, seção circular de 20cm (8´)</v>
          </cell>
          <cell r="C3774" t="str">
            <v>M</v>
          </cell>
          <cell r="D3774">
            <v>17.190000000000001</v>
          </cell>
          <cell r="E3774">
            <v>15</v>
          </cell>
          <cell r="F3774">
            <v>32.19</v>
          </cell>
        </row>
        <row r="3775">
          <cell r="A3775" t="str">
            <v>61.10.380</v>
          </cell>
          <cell r="B3775" t="str">
            <v>Duto em painel rígido de lã de vidro acústico, espessura 25 mm</v>
          </cell>
          <cell r="C3775" t="str">
            <v>M2</v>
          </cell>
          <cell r="D3775">
            <v>99.39</v>
          </cell>
          <cell r="E3775">
            <v>107.99</v>
          </cell>
          <cell r="F3775">
            <v>207.38</v>
          </cell>
        </row>
        <row r="3776">
          <cell r="A3776" t="str">
            <v>61.10.400</v>
          </cell>
          <cell r="B3776" t="str">
            <v>Damper corta fogo (DCF) tipo comporta, com elemento fusível e chave fim de curso.</v>
          </cell>
          <cell r="C3776" t="str">
            <v>M2</v>
          </cell>
          <cell r="D3776">
            <v>6531.79</v>
          </cell>
          <cell r="F3776">
            <v>6531.79</v>
          </cell>
        </row>
        <row r="3777">
          <cell r="A3777" t="str">
            <v>61.10.401</v>
          </cell>
          <cell r="B3777" t="str">
            <v>Damper de regulagem manual, tamanho: 0,10 m² a 0,14 m²</v>
          </cell>
          <cell r="C3777" t="str">
            <v>M2</v>
          </cell>
          <cell r="D3777">
            <v>2042.07</v>
          </cell>
          <cell r="E3777">
            <v>140.09</v>
          </cell>
          <cell r="F3777">
            <v>2182.16</v>
          </cell>
        </row>
        <row r="3778">
          <cell r="A3778" t="str">
            <v>61.10.402</v>
          </cell>
          <cell r="B3778" t="str">
            <v>Damper de regulagem manual, tamanho: 0,15 m² a 0,20 m²</v>
          </cell>
          <cell r="C3778" t="str">
            <v>M2</v>
          </cell>
          <cell r="D3778">
            <v>1722.76</v>
          </cell>
          <cell r="E3778">
            <v>108.26</v>
          </cell>
          <cell r="F3778">
            <v>1831.02</v>
          </cell>
        </row>
        <row r="3779">
          <cell r="A3779" t="str">
            <v>61.10.403</v>
          </cell>
          <cell r="B3779" t="str">
            <v>Damper de regulagem manual, tamanho: 0,21 m² a 0,40 m²</v>
          </cell>
          <cell r="C3779" t="str">
            <v>M2</v>
          </cell>
          <cell r="D3779">
            <v>1337.19</v>
          </cell>
          <cell r="E3779">
            <v>95.53</v>
          </cell>
          <cell r="F3779">
            <v>1432.72</v>
          </cell>
        </row>
        <row r="3780">
          <cell r="A3780" t="str">
            <v>61.10.410</v>
          </cell>
          <cell r="B3780" t="str">
            <v>Serviço de instalação de Damper Corta Fogo</v>
          </cell>
          <cell r="C3780" t="str">
            <v>UN</v>
          </cell>
          <cell r="E3780">
            <v>406.88</v>
          </cell>
          <cell r="F3780">
            <v>406.88</v>
          </cell>
        </row>
        <row r="3781">
          <cell r="A3781" t="str">
            <v>61.10.430</v>
          </cell>
          <cell r="B3781" t="str">
            <v>Tanque de compensação pressurizado, capacidade (volume mínimo) de 250 litros</v>
          </cell>
          <cell r="C3781" t="str">
            <v>UN</v>
          </cell>
          <cell r="D3781">
            <v>9576.2199999999993</v>
          </cell>
          <cell r="E3781">
            <v>1727.8</v>
          </cell>
          <cell r="F3781">
            <v>11304.02</v>
          </cell>
        </row>
        <row r="3782">
          <cell r="A3782" t="str">
            <v>61.10.440</v>
          </cell>
          <cell r="B3782" t="str">
            <v>Registro de regulagem de vazão de ar</v>
          </cell>
          <cell r="C3782" t="str">
            <v>UN</v>
          </cell>
          <cell r="D3782">
            <v>185.94</v>
          </cell>
          <cell r="E3782">
            <v>50.95</v>
          </cell>
          <cell r="F3782">
            <v>236.89</v>
          </cell>
        </row>
        <row r="3783">
          <cell r="A3783" t="str">
            <v>61.10.510</v>
          </cell>
          <cell r="B3783" t="str">
            <v>Difusor de ar de longo alcance tipo Jet-Nozzles, vazão de ar 1.330 m³/h</v>
          </cell>
          <cell r="C3783" t="str">
            <v>UN</v>
          </cell>
          <cell r="D3783">
            <v>1230.17</v>
          </cell>
          <cell r="E3783">
            <v>146.46</v>
          </cell>
          <cell r="F3783">
            <v>1376.63</v>
          </cell>
        </row>
        <row r="3784">
          <cell r="A3784" t="str">
            <v>61.10.511</v>
          </cell>
          <cell r="B3784" t="str">
            <v>Difusor para insuflamento de ar com plenum, multivias e colarinho</v>
          </cell>
          <cell r="C3784" t="str">
            <v>M2</v>
          </cell>
          <cell r="D3784">
            <v>4417.2299999999996</v>
          </cell>
          <cell r="E3784">
            <v>222.89</v>
          </cell>
          <cell r="F3784">
            <v>4640.12</v>
          </cell>
        </row>
        <row r="3785">
          <cell r="A3785" t="str">
            <v>61.10.512</v>
          </cell>
          <cell r="B3785" t="str">
            <v>Difusor para insuflamento de ar com plenum, com 2 aberturas</v>
          </cell>
          <cell r="C3785" t="str">
            <v>M</v>
          </cell>
          <cell r="D3785">
            <v>4600.32</v>
          </cell>
          <cell r="E3785">
            <v>55.83</v>
          </cell>
          <cell r="F3785">
            <v>4656.1499999999996</v>
          </cell>
        </row>
        <row r="3786">
          <cell r="A3786" t="str">
            <v>61.10.513</v>
          </cell>
          <cell r="B3786" t="str">
            <v>Difusor de plástico, diâmetro 15 cm</v>
          </cell>
          <cell r="C3786" t="str">
            <v>UN</v>
          </cell>
          <cell r="D3786">
            <v>105.66</v>
          </cell>
          <cell r="E3786">
            <v>50.95</v>
          </cell>
          <cell r="F3786">
            <v>156.61000000000001</v>
          </cell>
        </row>
        <row r="3787">
          <cell r="A3787" t="str">
            <v>61.10.514</v>
          </cell>
          <cell r="B3787" t="str">
            <v>Difusor de plástico, diâmetro 20 cm</v>
          </cell>
          <cell r="C3787" t="str">
            <v>UN</v>
          </cell>
          <cell r="D3787">
            <v>132.65</v>
          </cell>
          <cell r="E3787">
            <v>50.95</v>
          </cell>
          <cell r="F3787">
            <v>183.6</v>
          </cell>
        </row>
        <row r="3788">
          <cell r="A3788" t="str">
            <v>61.10.530</v>
          </cell>
          <cell r="B3788" t="str">
            <v>Difusor de insuflação de ar tipo direcional, medindo 30 x 30 cm</v>
          </cell>
          <cell r="C3788" t="str">
            <v>UN</v>
          </cell>
          <cell r="D3788">
            <v>374.31</v>
          </cell>
          <cell r="E3788">
            <v>50.95</v>
          </cell>
          <cell r="F3788">
            <v>425.26</v>
          </cell>
        </row>
        <row r="3789">
          <cell r="A3789" t="str">
            <v>61.10.550</v>
          </cell>
          <cell r="B3789" t="str">
            <v>Difusor de insuflação de ar tipo direcional, medindo 45 x 15 cm</v>
          </cell>
          <cell r="C3789" t="str">
            <v>UN</v>
          </cell>
          <cell r="D3789">
            <v>293.14999999999998</v>
          </cell>
          <cell r="E3789">
            <v>50.95</v>
          </cell>
          <cell r="F3789">
            <v>344.1</v>
          </cell>
        </row>
        <row r="3790">
          <cell r="A3790" t="str">
            <v>61.10.564</v>
          </cell>
          <cell r="B3790" t="str">
            <v>Grelha de insuflação de ar em alumínio anodizado, de dupla deflexão, tamanho: até 0,10 m²</v>
          </cell>
          <cell r="C3790" t="str">
            <v>M2</v>
          </cell>
          <cell r="D3790">
            <v>3464.8</v>
          </cell>
          <cell r="E3790">
            <v>312.02999999999997</v>
          </cell>
          <cell r="F3790">
            <v>3776.83</v>
          </cell>
        </row>
        <row r="3791">
          <cell r="A3791" t="str">
            <v>61.10.565</v>
          </cell>
          <cell r="B3791" t="str">
            <v>Grelha de insuflação de ar em alumínio anodizado, de dupla deflexão, tamanho: acima de 0,10 m² até 0,50 m²</v>
          </cell>
          <cell r="C3791" t="str">
            <v>M2</v>
          </cell>
          <cell r="D3791">
            <v>2276.36</v>
          </cell>
          <cell r="E3791">
            <v>127.36</v>
          </cell>
          <cell r="F3791">
            <v>2403.7199999999998</v>
          </cell>
        </row>
        <row r="3792">
          <cell r="A3792" t="str">
            <v>61.10.566</v>
          </cell>
          <cell r="B3792" t="str">
            <v>Grelha de insuflação de ar em alumínio anodizado, de dupla deflexão, tamanho: acima de 0,50 m² até 1,00 m²</v>
          </cell>
          <cell r="C3792" t="str">
            <v>M2</v>
          </cell>
          <cell r="D3792">
            <v>1805.53</v>
          </cell>
          <cell r="E3792">
            <v>63.68</v>
          </cell>
          <cell r="F3792">
            <v>1869.21</v>
          </cell>
        </row>
        <row r="3793">
          <cell r="A3793" t="str">
            <v>61.10.567</v>
          </cell>
          <cell r="B3793" t="str">
            <v>Grelha de porta, tamanho: 0,14 m² a 0,30 m²</v>
          </cell>
          <cell r="C3793" t="str">
            <v>M2</v>
          </cell>
          <cell r="D3793">
            <v>1714.58</v>
          </cell>
          <cell r="E3793">
            <v>140.09</v>
          </cell>
          <cell r="F3793">
            <v>1854.67</v>
          </cell>
        </row>
        <row r="3794">
          <cell r="A3794" t="str">
            <v>61.10.568</v>
          </cell>
          <cell r="B3794" t="str">
            <v>Grelha de porta, tamanho: 0,07 m² a 0,13 m²</v>
          </cell>
          <cell r="C3794" t="str">
            <v>M2</v>
          </cell>
          <cell r="D3794">
            <v>2221.52</v>
          </cell>
          <cell r="E3794">
            <v>184.67</v>
          </cell>
          <cell r="F3794">
            <v>2406.19</v>
          </cell>
        </row>
        <row r="3795">
          <cell r="A3795" t="str">
            <v>61.10.569</v>
          </cell>
          <cell r="B3795" t="str">
            <v>Grelha de porta, tamanho: 0,03 m² a 0,06 m²</v>
          </cell>
          <cell r="C3795" t="str">
            <v>M2</v>
          </cell>
          <cell r="D3795">
            <v>3874.45</v>
          </cell>
          <cell r="E3795">
            <v>305.67</v>
          </cell>
          <cell r="F3795">
            <v>4180.12</v>
          </cell>
        </row>
        <row r="3796">
          <cell r="A3796" t="str">
            <v>61.10.574</v>
          </cell>
          <cell r="B3796" t="str">
            <v>Grelha de retorno/exaustão com registro, tamanho: 0,03 m² a 0,06 m²</v>
          </cell>
          <cell r="C3796" t="str">
            <v>M2</v>
          </cell>
          <cell r="D3796">
            <v>2601.4</v>
          </cell>
          <cell r="E3796">
            <v>229.25</v>
          </cell>
          <cell r="F3796">
            <v>2830.65</v>
          </cell>
        </row>
        <row r="3797">
          <cell r="A3797" t="str">
            <v>61.10.575</v>
          </cell>
          <cell r="B3797" t="str">
            <v>Grelha de retorno/exaustão com registro, tamanho: 0,07 m² a 0,13 m²</v>
          </cell>
          <cell r="C3797" t="str">
            <v>M2</v>
          </cell>
          <cell r="D3797">
            <v>1898.87</v>
          </cell>
          <cell r="E3797">
            <v>159.21</v>
          </cell>
          <cell r="F3797">
            <v>2058.08</v>
          </cell>
        </row>
        <row r="3798">
          <cell r="A3798" t="str">
            <v>61.10.576</v>
          </cell>
          <cell r="B3798" t="str">
            <v>Grelha de retorno/exaustão com registro, tamanho: 0,14 m² a 0,19 m²</v>
          </cell>
          <cell r="C3798" t="str">
            <v>M2</v>
          </cell>
          <cell r="D3798">
            <v>1516.66</v>
          </cell>
          <cell r="E3798">
            <v>127.36</v>
          </cell>
          <cell r="F3798">
            <v>1644.02</v>
          </cell>
        </row>
        <row r="3799">
          <cell r="A3799" t="str">
            <v>61.10.577</v>
          </cell>
          <cell r="B3799" t="str">
            <v>Grelha de retorno/exaustão com registro, tamanho: 0,20 m² a 0,40 m²</v>
          </cell>
          <cell r="C3799" t="str">
            <v>M2</v>
          </cell>
          <cell r="D3799">
            <v>1352.34</v>
          </cell>
          <cell r="E3799">
            <v>108.26</v>
          </cell>
          <cell r="F3799">
            <v>1460.6</v>
          </cell>
        </row>
        <row r="3800">
          <cell r="A3800" t="str">
            <v>61.10.578</v>
          </cell>
          <cell r="B3800" t="str">
            <v>Grelha de retorno/exaustão com registro, tamanho: 0,41 m² a 0,65 m²</v>
          </cell>
          <cell r="C3800" t="str">
            <v>M2</v>
          </cell>
          <cell r="D3800">
            <v>1211.81</v>
          </cell>
          <cell r="E3800">
            <v>95.53</v>
          </cell>
          <cell r="F3800">
            <v>1307.3399999999999</v>
          </cell>
        </row>
        <row r="3801">
          <cell r="A3801" t="str">
            <v>61.10.581</v>
          </cell>
          <cell r="B3801" t="str">
            <v>Veneziana com tela e filtro G4</v>
          </cell>
          <cell r="C3801" t="str">
            <v>M2</v>
          </cell>
          <cell r="D3801">
            <v>1434.03</v>
          </cell>
          <cell r="E3801">
            <v>127.36</v>
          </cell>
          <cell r="F3801">
            <v>1561.39</v>
          </cell>
        </row>
        <row r="3802">
          <cell r="A3802" t="str">
            <v>61.10.582</v>
          </cell>
          <cell r="B3802" t="str">
            <v>Veneziana com tela</v>
          </cell>
          <cell r="C3802" t="str">
            <v>M2</v>
          </cell>
          <cell r="D3802">
            <v>1325.18</v>
          </cell>
          <cell r="E3802">
            <v>76.41</v>
          </cell>
          <cell r="F3802">
            <v>1401.59</v>
          </cell>
        </row>
        <row r="3803">
          <cell r="A3803" t="str">
            <v>61.10.583</v>
          </cell>
          <cell r="B3803" t="str">
            <v>Veneziana com tela, tamanho 38,5 x 33 cm</v>
          </cell>
          <cell r="C3803" t="str">
            <v>UN</v>
          </cell>
          <cell r="D3803">
            <v>205.85</v>
          </cell>
          <cell r="E3803">
            <v>57.31</v>
          </cell>
          <cell r="F3803">
            <v>263.16000000000003</v>
          </cell>
        </row>
        <row r="3804">
          <cell r="A3804" t="str">
            <v>61.10.584</v>
          </cell>
          <cell r="B3804" t="str">
            <v>Veneziana com tela, tamanho 78,5 x 33 cm</v>
          </cell>
          <cell r="C3804" t="str">
            <v>UN</v>
          </cell>
          <cell r="D3804">
            <v>318.83999999999997</v>
          </cell>
          <cell r="E3804">
            <v>76.41</v>
          </cell>
          <cell r="F3804">
            <v>395.25</v>
          </cell>
        </row>
        <row r="3805">
          <cell r="A3805" t="str">
            <v>61.14</v>
          </cell>
          <cell r="B3805" t="str">
            <v>Ventilacao</v>
          </cell>
        </row>
        <row r="3806">
          <cell r="A3806" t="str">
            <v>61.14.005</v>
          </cell>
          <cell r="B3806" t="str">
            <v>Caixa ventiladora com ventilador centrífugo, vazão 4.600 m³/h, pressão 30 mmCA - 220 / 380 V / 60HZ</v>
          </cell>
          <cell r="C3806" t="str">
            <v>UN</v>
          </cell>
          <cell r="D3806">
            <v>4947.3</v>
          </cell>
          <cell r="E3806">
            <v>382.08</v>
          </cell>
          <cell r="F3806">
            <v>5329.38</v>
          </cell>
        </row>
        <row r="3807">
          <cell r="A3807" t="str">
            <v>61.14.015</v>
          </cell>
          <cell r="B3807" t="str">
            <v>Caixa ventiladora com ventilador centrífugo, vazão 28.000 m³/h, pressão 30 mmCA - 220 / 380 V / 60HZ</v>
          </cell>
          <cell r="C3807" t="str">
            <v>UN</v>
          </cell>
          <cell r="D3807">
            <v>19348.45</v>
          </cell>
          <cell r="E3807">
            <v>382.08</v>
          </cell>
          <cell r="F3807">
            <v>19730.53</v>
          </cell>
        </row>
        <row r="3808">
          <cell r="A3808" t="str">
            <v>61.14.050</v>
          </cell>
          <cell r="B3808" t="str">
            <v>Caixa ventiladora com ventilador centrífugo, vazão 8.800 m³/h, pressão 35 mmCA - 220/380 V / 60Hz</v>
          </cell>
          <cell r="C3808" t="str">
            <v>UN</v>
          </cell>
          <cell r="D3808">
            <v>9817.7199999999993</v>
          </cell>
          <cell r="E3808">
            <v>334.98</v>
          </cell>
          <cell r="F3808">
            <v>10152.700000000001</v>
          </cell>
        </row>
        <row r="3809">
          <cell r="A3809" t="str">
            <v>61.14.051</v>
          </cell>
          <cell r="B3809" t="str">
            <v>Caixa ventiladora com ventilador centrífugo, vazão 10.000 m³/h, pressão 30 mmCA - 220/380 V / 60Hz</v>
          </cell>
          <cell r="C3809" t="str">
            <v>UN</v>
          </cell>
          <cell r="D3809">
            <v>7215.25</v>
          </cell>
          <cell r="E3809">
            <v>334.98</v>
          </cell>
          <cell r="F3809">
            <v>7550.23</v>
          </cell>
        </row>
        <row r="3810">
          <cell r="A3810" t="str">
            <v>61.14.070</v>
          </cell>
          <cell r="B3810" t="str">
            <v>Caixa ventiladora com ventilador centrífugo, vazão 1.710 m³/h, pressão 35 mmCA - 220/380 V / 60Hz</v>
          </cell>
          <cell r="C3810" t="str">
            <v>UN</v>
          </cell>
          <cell r="D3810">
            <v>3710.64</v>
          </cell>
          <cell r="E3810">
            <v>334.98</v>
          </cell>
          <cell r="F3810">
            <v>4045.62</v>
          </cell>
        </row>
        <row r="3811">
          <cell r="A3811" t="str">
            <v>61.14.080</v>
          </cell>
          <cell r="B3811" t="str">
            <v>Caixa ventiladora com ventilador centrífugo, vazão 1.190 m³/h, pressão 37 mmCA - 220/380 V / 60Hz</v>
          </cell>
          <cell r="C3811" t="str">
            <v>UN</v>
          </cell>
          <cell r="D3811">
            <v>3955.57</v>
          </cell>
          <cell r="E3811">
            <v>334.98</v>
          </cell>
          <cell r="F3811">
            <v>4290.55</v>
          </cell>
        </row>
        <row r="3812">
          <cell r="A3812" t="str">
            <v>61.14.100</v>
          </cell>
          <cell r="B3812" t="str">
            <v>Ventilador centrífugo de dupla aspiração "limite-load", vazão 20.000 m³/h, pressão 50 mmCA - 380/660 V / 60 Hz</v>
          </cell>
          <cell r="C3812" t="str">
            <v>UN</v>
          </cell>
          <cell r="D3812">
            <v>14644.08</v>
          </cell>
          <cell r="E3812">
            <v>785.4</v>
          </cell>
          <cell r="F3812">
            <v>15429.48</v>
          </cell>
        </row>
        <row r="3813">
          <cell r="A3813" t="str">
            <v>61.15</v>
          </cell>
          <cell r="B3813" t="str">
            <v>Controles para Fan-Coil e CAG</v>
          </cell>
        </row>
        <row r="3814">
          <cell r="A3814" t="str">
            <v>61.15.010</v>
          </cell>
          <cell r="B3814" t="str">
            <v>Fonte de alimentação universal bivolt com saída de 24 V - 1,5 A - 35 W</v>
          </cell>
          <cell r="C3814" t="str">
            <v>UN</v>
          </cell>
          <cell r="D3814">
            <v>156.76</v>
          </cell>
          <cell r="E3814">
            <v>2.8</v>
          </cell>
          <cell r="F3814">
            <v>159.56</v>
          </cell>
        </row>
        <row r="3815">
          <cell r="A3815" t="str">
            <v>61.15.020</v>
          </cell>
          <cell r="B3815" t="str">
            <v>Tomada simples de sobrepor universal 2P+T - 10 A - 250 V</v>
          </cell>
          <cell r="C3815" t="str">
            <v>UN</v>
          </cell>
          <cell r="D3815">
            <v>10.17</v>
          </cell>
          <cell r="E3815">
            <v>16.75</v>
          </cell>
          <cell r="F3815">
            <v>26.92</v>
          </cell>
        </row>
        <row r="3816">
          <cell r="A3816" t="str">
            <v>61.15.030</v>
          </cell>
          <cell r="B3816" t="str">
            <v>Transformador abaixador, entrada 110/220V, saída 24V+24V, corrente secundário 6A</v>
          </cell>
          <cell r="C3816" t="str">
            <v>UN</v>
          </cell>
          <cell r="D3816">
            <v>212.78</v>
          </cell>
          <cell r="E3816">
            <v>2.8</v>
          </cell>
          <cell r="F3816">
            <v>215.58</v>
          </cell>
        </row>
        <row r="3817">
          <cell r="A3817" t="str">
            <v>61.15.040</v>
          </cell>
          <cell r="B3817" t="str">
            <v>Atuador Floating de 40Nm, sinal de controle 3 e 2 pontos, tensão de entrada AC/DC 24V, IP 54</v>
          </cell>
          <cell r="C3817" t="str">
            <v>UN</v>
          </cell>
          <cell r="D3817">
            <v>2299.33</v>
          </cell>
          <cell r="E3817">
            <v>16.96</v>
          </cell>
          <cell r="F3817">
            <v>2316.29</v>
          </cell>
        </row>
        <row r="3818">
          <cell r="A3818" t="str">
            <v>61.15.050</v>
          </cell>
          <cell r="B3818" t="str">
            <v>Válvula motorizada esfera, com duas vias atuador floating, diâmetro 3/4´ a 1 1/2´</v>
          </cell>
          <cell r="C3818" t="str">
            <v>UN</v>
          </cell>
          <cell r="D3818">
            <v>2462.92</v>
          </cell>
          <cell r="E3818">
            <v>25.43</v>
          </cell>
          <cell r="F3818">
            <v>2488.35</v>
          </cell>
        </row>
        <row r="3819">
          <cell r="A3819" t="str">
            <v>61.15.060</v>
          </cell>
          <cell r="B3819" t="str">
            <v>Válvula de balanceamento diâmetro 1´ a 2 1/2´</v>
          </cell>
          <cell r="C3819" t="str">
            <v>UN</v>
          </cell>
          <cell r="D3819">
            <v>1064.68</v>
          </cell>
          <cell r="E3819">
            <v>19.75</v>
          </cell>
          <cell r="F3819">
            <v>1084.43</v>
          </cell>
        </row>
        <row r="3820">
          <cell r="A3820" t="str">
            <v>61.15.070</v>
          </cell>
          <cell r="B3820" t="str">
            <v>Válvula borboleta na configuração wafer motorizada atuador floating diâmetro 3´ a 4´</v>
          </cell>
          <cell r="C3820" t="str">
            <v>UN</v>
          </cell>
          <cell r="D3820">
            <v>3006.19</v>
          </cell>
          <cell r="E3820">
            <v>25.43</v>
          </cell>
          <cell r="F3820">
            <v>3031.62</v>
          </cell>
        </row>
        <row r="3821">
          <cell r="A3821" t="str">
            <v>61.15.080</v>
          </cell>
          <cell r="B3821" t="str">
            <v>Válvula duas vias on/off retorno elétrico diâmetro 1/2´ a 3/4´</v>
          </cell>
          <cell r="C3821" t="str">
            <v>UN</v>
          </cell>
          <cell r="D3821">
            <v>357.24</v>
          </cell>
          <cell r="E3821">
            <v>25.43</v>
          </cell>
          <cell r="F3821">
            <v>382.67</v>
          </cell>
        </row>
        <row r="3822">
          <cell r="A3822" t="str">
            <v>61.15.090</v>
          </cell>
          <cell r="B3822" t="str">
            <v>Válvula esfera motorizada de duas vias de atuador proporcional diâmetro 2´ a 2 1/2´</v>
          </cell>
          <cell r="C3822" t="str">
            <v>UN</v>
          </cell>
          <cell r="D3822">
            <v>2497.2399999999998</v>
          </cell>
          <cell r="E3822">
            <v>25.43</v>
          </cell>
          <cell r="F3822">
            <v>2522.67</v>
          </cell>
        </row>
        <row r="3823">
          <cell r="A3823" t="str">
            <v>61.15.100</v>
          </cell>
          <cell r="B3823" t="str">
            <v>Atuador proporcional de 10 Nm, tensão de entrada AC/DC 24 V - IP 54</v>
          </cell>
          <cell r="C3823" t="str">
            <v>UN</v>
          </cell>
          <cell r="D3823">
            <v>1142.57</v>
          </cell>
          <cell r="E3823">
            <v>16.96</v>
          </cell>
          <cell r="F3823">
            <v>1159.53</v>
          </cell>
        </row>
        <row r="3824">
          <cell r="A3824" t="str">
            <v>61.15.110</v>
          </cell>
          <cell r="B3824" t="str">
            <v>Válvula esfera duas vias flangeada, diâmetro 3´</v>
          </cell>
          <cell r="C3824" t="str">
            <v>UN</v>
          </cell>
          <cell r="D3824">
            <v>2541.96</v>
          </cell>
          <cell r="E3824">
            <v>19.75</v>
          </cell>
          <cell r="F3824">
            <v>2561.71</v>
          </cell>
        </row>
        <row r="3825">
          <cell r="A3825" t="str">
            <v>61.15.120</v>
          </cell>
          <cell r="B3825" t="str">
            <v>Acoplador a relé 24 VCC/VAC - 1 contato reversível</v>
          </cell>
          <cell r="C3825" t="str">
            <v>UN</v>
          </cell>
          <cell r="D3825">
            <v>119.17</v>
          </cell>
          <cell r="E3825">
            <v>8.3800000000000008</v>
          </cell>
          <cell r="F3825">
            <v>127.55</v>
          </cell>
        </row>
        <row r="3826">
          <cell r="A3826" t="str">
            <v>61.15.130</v>
          </cell>
          <cell r="B3826" t="str">
            <v>Chave de fluxo para ar</v>
          </cell>
          <cell r="C3826" t="str">
            <v>UN</v>
          </cell>
          <cell r="D3826">
            <v>259.22000000000003</v>
          </cell>
          <cell r="E3826">
            <v>84.1</v>
          </cell>
          <cell r="F3826">
            <v>343.32</v>
          </cell>
        </row>
        <row r="3827">
          <cell r="A3827" t="str">
            <v>61.15.140</v>
          </cell>
          <cell r="B3827" t="str">
            <v>Repetidor de sinal I/I e V/I</v>
          </cell>
          <cell r="C3827" t="str">
            <v>UN</v>
          </cell>
          <cell r="D3827">
            <v>1722.31</v>
          </cell>
          <cell r="E3827">
            <v>57.57</v>
          </cell>
          <cell r="F3827">
            <v>1779.88</v>
          </cell>
        </row>
        <row r="3828">
          <cell r="A3828" t="str">
            <v>61.15.150</v>
          </cell>
          <cell r="B3828" t="str">
            <v>Relé de corrente ajustável de 0 a 200 A</v>
          </cell>
          <cell r="C3828" t="str">
            <v>UN</v>
          </cell>
          <cell r="D3828">
            <v>358.18</v>
          </cell>
          <cell r="E3828">
            <v>41.87</v>
          </cell>
          <cell r="F3828">
            <v>400.05</v>
          </cell>
        </row>
        <row r="3829">
          <cell r="A3829" t="str">
            <v>61.15.160</v>
          </cell>
          <cell r="B3829" t="str">
            <v>Sensor de temperatura ambiente PT100</v>
          </cell>
          <cell r="C3829" t="str">
            <v>UN</v>
          </cell>
          <cell r="D3829">
            <v>279.77</v>
          </cell>
          <cell r="E3829">
            <v>84.1</v>
          </cell>
          <cell r="F3829">
            <v>363.87</v>
          </cell>
        </row>
        <row r="3830">
          <cell r="A3830" t="str">
            <v>61.15.164</v>
          </cell>
          <cell r="B3830" t="str">
            <v>Termostato de segurança com temperatura ajustável de 90°C - 110°C</v>
          </cell>
          <cell r="C3830" t="str">
            <v>UN</v>
          </cell>
          <cell r="D3830">
            <v>66.77</v>
          </cell>
          <cell r="E3830">
            <v>91.96</v>
          </cell>
          <cell r="F3830">
            <v>158.72999999999999</v>
          </cell>
        </row>
        <row r="3831">
          <cell r="A3831" t="str">
            <v>61.15.170</v>
          </cell>
          <cell r="B3831" t="str">
            <v>Transmissor de pressão diferencial, operação de 0 a 750 Pa</v>
          </cell>
          <cell r="C3831" t="str">
            <v>UN</v>
          </cell>
          <cell r="D3831">
            <v>1265.79</v>
          </cell>
          <cell r="E3831">
            <v>84.1</v>
          </cell>
          <cell r="F3831">
            <v>1349.89</v>
          </cell>
        </row>
        <row r="3832">
          <cell r="A3832" t="str">
            <v>61.15.172</v>
          </cell>
          <cell r="B3832" t="str">
            <v>Transmissor de pressão compacto, escala de pressão 0 a 10 Bar, sinal de saída 4 - 20 mA</v>
          </cell>
          <cell r="C3832" t="str">
            <v>UN</v>
          </cell>
          <cell r="D3832">
            <v>1040.76</v>
          </cell>
          <cell r="E3832">
            <v>84.1</v>
          </cell>
          <cell r="F3832">
            <v>1124.8599999999999</v>
          </cell>
        </row>
        <row r="3833">
          <cell r="A3833" t="str">
            <v>61.15.174</v>
          </cell>
          <cell r="B3833" t="str">
            <v>Transmissor de temperatura e umidade para dutos, alta precisão, corrente de 0 a 20 mA, alimentação 12Vcc a 30Vcc</v>
          </cell>
          <cell r="C3833" t="str">
            <v>UN</v>
          </cell>
          <cell r="D3833">
            <v>1940.73</v>
          </cell>
          <cell r="E3833">
            <v>84.1</v>
          </cell>
          <cell r="F3833">
            <v>2024.83</v>
          </cell>
        </row>
        <row r="3834">
          <cell r="A3834" t="str">
            <v>61.15.181</v>
          </cell>
          <cell r="B3834" t="str">
            <v>Controlador lógico programável para 16 entradas/16 saídas</v>
          </cell>
          <cell r="C3834" t="str">
            <v>UN</v>
          </cell>
          <cell r="D3834">
            <v>5365.43</v>
          </cell>
          <cell r="E3834">
            <v>381.98</v>
          </cell>
          <cell r="F3834">
            <v>5747.41</v>
          </cell>
        </row>
        <row r="3835">
          <cell r="A3835" t="str">
            <v>61.15.191</v>
          </cell>
          <cell r="B3835" t="str">
            <v>Módulo de expansão para 4 canais de saída analógica</v>
          </cell>
          <cell r="C3835" t="str">
            <v>UN</v>
          </cell>
          <cell r="D3835">
            <v>3480.83</v>
          </cell>
          <cell r="E3835">
            <v>224.11</v>
          </cell>
          <cell r="F3835">
            <v>3704.94</v>
          </cell>
        </row>
        <row r="3836">
          <cell r="A3836" t="str">
            <v>61.15.196</v>
          </cell>
          <cell r="B3836" t="str">
            <v>Módulo de expansão para 8 canais de entrada analógica</v>
          </cell>
          <cell r="C3836" t="str">
            <v>UN</v>
          </cell>
          <cell r="D3836">
            <v>3745.56</v>
          </cell>
          <cell r="E3836">
            <v>224.11</v>
          </cell>
          <cell r="F3836">
            <v>3969.67</v>
          </cell>
        </row>
        <row r="3837">
          <cell r="A3837" t="str">
            <v>61.15.201</v>
          </cell>
          <cell r="B3837" t="str">
            <v>Módulo de expansão para 8 canais de entrada e saída digitais</v>
          </cell>
          <cell r="C3837" t="str">
            <v>UN</v>
          </cell>
          <cell r="D3837">
            <v>817.61</v>
          </cell>
          <cell r="E3837">
            <v>257.08</v>
          </cell>
          <cell r="F3837">
            <v>1074.69</v>
          </cell>
        </row>
        <row r="3838">
          <cell r="A3838" t="str">
            <v>61.20</v>
          </cell>
          <cell r="B3838" t="str">
            <v>Reparos, conservacoes e complementos - GRUPO 61</v>
          </cell>
        </row>
        <row r="3839">
          <cell r="A3839" t="str">
            <v>61.20.040</v>
          </cell>
          <cell r="B3839" t="str">
            <v>Cortina de ar com duas velocidades, para vão de 1,20 m</v>
          </cell>
          <cell r="C3839" t="str">
            <v>CJ</v>
          </cell>
          <cell r="D3839">
            <v>1038.8399999999999</v>
          </cell>
          <cell r="E3839">
            <v>14.67</v>
          </cell>
          <cell r="F3839">
            <v>1053.51</v>
          </cell>
        </row>
        <row r="3840">
          <cell r="A3840" t="str">
            <v>61.20.092</v>
          </cell>
          <cell r="B3840" t="str">
            <v>Cortina de ar com duas velocidades, para vão de 1,50 m</v>
          </cell>
          <cell r="C3840" t="str">
            <v>CJ</v>
          </cell>
          <cell r="D3840">
            <v>1274.02</v>
          </cell>
          <cell r="E3840">
            <v>14.67</v>
          </cell>
          <cell r="F3840">
            <v>1288.69</v>
          </cell>
        </row>
        <row r="3841">
          <cell r="A3841" t="str">
            <v>61.20.100</v>
          </cell>
          <cell r="B3841" t="str">
            <v>Ligação típica, (cavalete), para ar condicionado ´fancoil´, diâmetro de 1/2´</v>
          </cell>
          <cell r="C3841" t="str">
            <v>CJ</v>
          </cell>
          <cell r="D3841">
            <v>1388.54</v>
          </cell>
          <cell r="E3841">
            <v>592.98</v>
          </cell>
          <cell r="F3841">
            <v>1981.52</v>
          </cell>
        </row>
        <row r="3842">
          <cell r="A3842" t="str">
            <v>61.20.110</v>
          </cell>
          <cell r="B3842" t="str">
            <v>Ligação típica, (cavalete), para ar condicionado ´fancoil´, diâmetro de 3/4´</v>
          </cell>
          <cell r="C3842" t="str">
            <v>CJ</v>
          </cell>
          <cell r="D3842">
            <v>1632.94</v>
          </cell>
          <cell r="E3842">
            <v>632.25</v>
          </cell>
          <cell r="F3842">
            <v>2265.19</v>
          </cell>
        </row>
        <row r="3843">
          <cell r="A3843" t="str">
            <v>61.20.120</v>
          </cell>
          <cell r="B3843" t="str">
            <v>Ligação típica, (cavalete), para ar condicionado ´fancoil´, diâmetro de 1´</v>
          </cell>
          <cell r="C3843" t="str">
            <v>CJ</v>
          </cell>
          <cell r="D3843">
            <v>1907.38</v>
          </cell>
          <cell r="E3843">
            <v>710.79</v>
          </cell>
          <cell r="F3843">
            <v>2618.17</v>
          </cell>
        </row>
        <row r="3844">
          <cell r="A3844" t="str">
            <v>61.20.130</v>
          </cell>
          <cell r="B3844" t="str">
            <v>Ligação típica, (cavalete), para ar condicionado ´fancoil´, diâmetro de 1 1/4´</v>
          </cell>
          <cell r="C3844" t="str">
            <v>CJ</v>
          </cell>
          <cell r="D3844">
            <v>2800.89</v>
          </cell>
          <cell r="E3844">
            <v>750.06</v>
          </cell>
          <cell r="F3844">
            <v>3550.95</v>
          </cell>
        </row>
        <row r="3845">
          <cell r="A3845" t="str">
            <v>61.20.450</v>
          </cell>
          <cell r="B3845" t="str">
            <v>Duto em chapa de aço galvanizado</v>
          </cell>
          <cell r="C3845" t="str">
            <v>KG</v>
          </cell>
          <cell r="D3845">
            <v>20.5</v>
          </cell>
          <cell r="E3845">
            <v>32.32</v>
          </cell>
          <cell r="F3845">
            <v>52.82</v>
          </cell>
        </row>
        <row r="3846">
          <cell r="A3846" t="str">
            <v>61.20.452</v>
          </cell>
          <cell r="B3846" t="str">
            <v>Chapéu tipo chinês para duto galvanizado de 35cm</v>
          </cell>
          <cell r="C3846" t="str">
            <v>UN</v>
          </cell>
          <cell r="D3846">
            <v>179.72</v>
          </cell>
          <cell r="E3846">
            <v>18.03</v>
          </cell>
          <cell r="F3846">
            <v>197.75</v>
          </cell>
        </row>
        <row r="3847">
          <cell r="A3847" t="str">
            <v>62</v>
          </cell>
          <cell r="B3847" t="str">
            <v>COZINHA, REFEITORIO, LAVANDERIA INDUSTRIAL E EQUIPAMENTOS</v>
          </cell>
        </row>
        <row r="3848">
          <cell r="A3848" t="str">
            <v>62.04</v>
          </cell>
          <cell r="B3848" t="str">
            <v>Mobiliario e acessorios</v>
          </cell>
        </row>
        <row r="3849">
          <cell r="A3849" t="str">
            <v>62.04.060</v>
          </cell>
          <cell r="B3849" t="str">
            <v>Tanque duplo com pés em aço inoxidável de 1600 x 700 x 850 mm</v>
          </cell>
          <cell r="C3849" t="str">
            <v>UN</v>
          </cell>
          <cell r="D3849">
            <v>6663.36</v>
          </cell>
          <cell r="E3849">
            <v>27.92</v>
          </cell>
          <cell r="F3849">
            <v>6691.28</v>
          </cell>
        </row>
        <row r="3850">
          <cell r="A3850" t="str">
            <v>62.04.070</v>
          </cell>
          <cell r="B3850" t="str">
            <v>Mesa em aço inoxidável, largura até 700 mm</v>
          </cell>
          <cell r="C3850" t="str">
            <v>M</v>
          </cell>
          <cell r="D3850">
            <v>2793.82</v>
          </cell>
          <cell r="F3850">
            <v>2793.82</v>
          </cell>
        </row>
        <row r="3851">
          <cell r="A3851" t="str">
            <v>62.04.090</v>
          </cell>
          <cell r="B3851" t="str">
            <v>Mesa lateral em aço inoxidável com prateleira inferior, largura até 700 mm</v>
          </cell>
          <cell r="C3851" t="str">
            <v>M</v>
          </cell>
          <cell r="D3851">
            <v>3155.6</v>
          </cell>
          <cell r="F3851">
            <v>3155.6</v>
          </cell>
        </row>
        <row r="3852">
          <cell r="A3852" t="str">
            <v>62.20</v>
          </cell>
          <cell r="B3852" t="str">
            <v>Reparos, conservacoes e complementos - GRUPO 62</v>
          </cell>
        </row>
        <row r="3853">
          <cell r="A3853" t="str">
            <v>62.20.330</v>
          </cell>
          <cell r="B3853" t="str">
            <v>Coifa em aço inoxidável com filtro e exaustor axial - área até 3,00 m²</v>
          </cell>
          <cell r="C3853" t="str">
            <v>M2</v>
          </cell>
          <cell r="D3853">
            <v>10615.42</v>
          </cell>
          <cell r="F3853">
            <v>10615.42</v>
          </cell>
        </row>
        <row r="3854">
          <cell r="A3854" t="str">
            <v>62.20.340</v>
          </cell>
          <cell r="B3854" t="str">
            <v>Coifa em aço inoxidável com filtro e exaustor axial - área de 3,01 até 7,50 m²</v>
          </cell>
          <cell r="C3854" t="str">
            <v>M2</v>
          </cell>
          <cell r="D3854">
            <v>8859.23</v>
          </cell>
          <cell r="F3854">
            <v>8859.23</v>
          </cell>
        </row>
        <row r="3855">
          <cell r="A3855" t="str">
            <v>62.20.350</v>
          </cell>
          <cell r="B3855" t="str">
            <v>Coifa em aço inoxidável com filtro e exaustor axial - área de 7,51 até 16,00 m²</v>
          </cell>
          <cell r="C3855" t="str">
            <v>M2</v>
          </cell>
          <cell r="D3855">
            <v>4549.53</v>
          </cell>
          <cell r="F3855">
            <v>4549.53</v>
          </cell>
        </row>
        <row r="3856">
          <cell r="A3856" t="str">
            <v>65</v>
          </cell>
          <cell r="B3856" t="str">
            <v>RESFRIAMENTO E CONSERVACAO DE MATERIAL PERECIVEL</v>
          </cell>
        </row>
        <row r="3857">
          <cell r="A3857" t="str">
            <v>65.01</v>
          </cell>
          <cell r="B3857" t="str">
            <v>Camara frigorifica para resfriado</v>
          </cell>
        </row>
        <row r="3858">
          <cell r="A3858" t="str">
            <v>65.01.210</v>
          </cell>
          <cell r="B3858" t="str">
            <v>Câmara frigorífica para resfriados</v>
          </cell>
          <cell r="C3858" t="str">
            <v>M2</v>
          </cell>
          <cell r="D3858">
            <v>2143.16</v>
          </cell>
          <cell r="F3858">
            <v>2143.16</v>
          </cell>
        </row>
        <row r="3859">
          <cell r="A3859" t="str">
            <v>65.02</v>
          </cell>
          <cell r="B3859" t="str">
            <v>Camara frigorifica para congelado</v>
          </cell>
        </row>
        <row r="3860">
          <cell r="A3860" t="str">
            <v>65.02.100</v>
          </cell>
          <cell r="B3860" t="str">
            <v>Câmara frigorífica para congelados</v>
          </cell>
          <cell r="C3860" t="str">
            <v>M2</v>
          </cell>
          <cell r="D3860">
            <v>2583.02</v>
          </cell>
          <cell r="F3860">
            <v>2583.02</v>
          </cell>
        </row>
        <row r="3861">
          <cell r="A3861" t="str">
            <v>66</v>
          </cell>
          <cell r="B3861" t="str">
            <v>SEGURANCA, VIGILANCIA E CONTROLE, EQUIPAMENTO E SISTEMA</v>
          </cell>
        </row>
        <row r="3862">
          <cell r="A3862" t="str">
            <v>66.02</v>
          </cell>
          <cell r="B3862" t="str">
            <v>Controle de acessos e alarme</v>
          </cell>
        </row>
        <row r="3863">
          <cell r="A3863" t="str">
            <v>66.02.060</v>
          </cell>
          <cell r="B3863" t="str">
            <v>Repetidora de sinais de ocorrências, do painel sinóptico da central de alarme</v>
          </cell>
          <cell r="C3863" t="str">
            <v>UN</v>
          </cell>
          <cell r="D3863">
            <v>873.27</v>
          </cell>
          <cell r="E3863">
            <v>16.75</v>
          </cell>
          <cell r="F3863">
            <v>890.02</v>
          </cell>
        </row>
        <row r="3864">
          <cell r="A3864" t="str">
            <v>66.02.090</v>
          </cell>
          <cell r="B3864" t="str">
            <v>Detector de metais, tipo portal, microprocessado</v>
          </cell>
          <cell r="C3864" t="str">
            <v>UN</v>
          </cell>
          <cell r="D3864">
            <v>14550.59</v>
          </cell>
          <cell r="F3864">
            <v>14550.59</v>
          </cell>
        </row>
        <row r="3865">
          <cell r="A3865" t="str">
            <v>66.02.130</v>
          </cell>
          <cell r="B3865" t="str">
            <v>Porteiro eletrônico com um interfone</v>
          </cell>
          <cell r="C3865" t="str">
            <v>CJ</v>
          </cell>
          <cell r="D3865">
            <v>196.74</v>
          </cell>
          <cell r="E3865">
            <v>55.83</v>
          </cell>
          <cell r="F3865">
            <v>252.57</v>
          </cell>
        </row>
        <row r="3866">
          <cell r="A3866" t="str">
            <v>66.02.239</v>
          </cell>
          <cell r="B3866" t="str">
            <v>Sistema eletrônico de automatização de portão deslizante, para esforços até 800 kg</v>
          </cell>
          <cell r="C3866" t="str">
            <v>CJ</v>
          </cell>
          <cell r="D3866">
            <v>1948.45</v>
          </cell>
          <cell r="F3866">
            <v>1948.45</v>
          </cell>
        </row>
        <row r="3867">
          <cell r="A3867" t="str">
            <v>66.02.240</v>
          </cell>
          <cell r="B3867" t="str">
            <v>Sistema eletrônico de automatização de portão deslizante, para esforços maior de 800 kg e até 1400 kg</v>
          </cell>
          <cell r="C3867" t="str">
            <v>CJ</v>
          </cell>
          <cell r="D3867">
            <v>5915.65</v>
          </cell>
          <cell r="F3867">
            <v>5915.65</v>
          </cell>
        </row>
        <row r="3868">
          <cell r="A3868" t="str">
            <v>66.02.460</v>
          </cell>
          <cell r="B3868" t="str">
            <v>Vídeo porteiro eletrônico colorido, com um interfone</v>
          </cell>
          <cell r="C3868" t="str">
            <v>CJ</v>
          </cell>
          <cell r="D3868">
            <v>1631.74</v>
          </cell>
          <cell r="E3868">
            <v>139.58000000000001</v>
          </cell>
          <cell r="F3868">
            <v>1771.32</v>
          </cell>
        </row>
        <row r="3869">
          <cell r="A3869" t="str">
            <v>66.02.500</v>
          </cell>
          <cell r="B3869" t="str">
            <v>Central de alarme microprocessada, para até 125 zonas</v>
          </cell>
          <cell r="C3869" t="str">
            <v>UN</v>
          </cell>
          <cell r="D3869">
            <v>2699.83</v>
          </cell>
          <cell r="E3869">
            <v>16.75</v>
          </cell>
          <cell r="F3869">
            <v>2716.58</v>
          </cell>
        </row>
        <row r="3870">
          <cell r="A3870" t="str">
            <v>66.02.560</v>
          </cell>
          <cell r="B3870" t="str">
            <v>Controlador de acesso com identificação por impressão digital (biometria) e software de gerenciamento</v>
          </cell>
          <cell r="C3870" t="str">
            <v>CJ</v>
          </cell>
          <cell r="D3870">
            <v>3213.38</v>
          </cell>
          <cell r="E3870">
            <v>760.28</v>
          </cell>
          <cell r="F3870">
            <v>3973.66</v>
          </cell>
        </row>
        <row r="3871">
          <cell r="A3871" t="str">
            <v>66.08</v>
          </cell>
          <cell r="B3871" t="str">
            <v>Equipamentos para sistema de seguranca, vigilancia e controle</v>
          </cell>
        </row>
        <row r="3872">
          <cell r="A3872" t="str">
            <v>66.08.061</v>
          </cell>
          <cell r="B3872" t="str">
            <v>Mesa controladora híbrida para até 32 câmeras IPs, com teclado e joystick, compatível com sistema de CFTV, IP ou analógico</v>
          </cell>
          <cell r="C3872" t="str">
            <v>UN</v>
          </cell>
          <cell r="D3872">
            <v>4125.04</v>
          </cell>
          <cell r="E3872">
            <v>1234.24</v>
          </cell>
          <cell r="F3872">
            <v>5359.28</v>
          </cell>
        </row>
        <row r="3873">
          <cell r="A3873" t="str">
            <v>66.08.100</v>
          </cell>
          <cell r="B3873" t="str">
            <v>Rack fechado padrão metálico, 19 x 12 Us x 470 mm</v>
          </cell>
          <cell r="C3873" t="str">
            <v>UN</v>
          </cell>
          <cell r="D3873">
            <v>914.15</v>
          </cell>
          <cell r="E3873">
            <v>385.7</v>
          </cell>
          <cell r="F3873">
            <v>1299.8499999999999</v>
          </cell>
        </row>
        <row r="3874">
          <cell r="A3874" t="str">
            <v>66.08.110</v>
          </cell>
          <cell r="B3874" t="str">
            <v>Rack fechado padrão metálico, 19 x 20 Us x 470 mm</v>
          </cell>
          <cell r="C3874" t="str">
            <v>UN</v>
          </cell>
          <cell r="D3874">
            <v>1325.89</v>
          </cell>
          <cell r="E3874">
            <v>385.7</v>
          </cell>
          <cell r="F3874">
            <v>1711.59</v>
          </cell>
        </row>
        <row r="3875">
          <cell r="A3875" t="str">
            <v>66.08.111</v>
          </cell>
          <cell r="B3875" t="str">
            <v>Rack fechado de piso padrão metálico, 19 x 24 Us x 570 mm</v>
          </cell>
          <cell r="C3875" t="str">
            <v>UN</v>
          </cell>
          <cell r="D3875">
            <v>1308.3900000000001</v>
          </cell>
          <cell r="E3875">
            <v>385.7</v>
          </cell>
          <cell r="F3875">
            <v>1694.09</v>
          </cell>
        </row>
        <row r="3876">
          <cell r="A3876" t="str">
            <v>66.08.115</v>
          </cell>
          <cell r="B3876" t="str">
            <v>Rack fechado de piso padrão metálico, 19 x 44 Us x 770 mm</v>
          </cell>
          <cell r="C3876" t="str">
            <v>UN</v>
          </cell>
          <cell r="D3876">
            <v>2788.67</v>
          </cell>
          <cell r="E3876">
            <v>771.4</v>
          </cell>
          <cell r="F3876">
            <v>3560.07</v>
          </cell>
        </row>
        <row r="3877">
          <cell r="A3877" t="str">
            <v>66.08.131</v>
          </cell>
          <cell r="B3877" t="str">
            <v>Monitor LCD ou LED colorido, tela plana de 21,5´</v>
          </cell>
          <cell r="C3877" t="str">
            <v>UN</v>
          </cell>
          <cell r="D3877">
            <v>688.14</v>
          </cell>
          <cell r="E3877">
            <v>12.3</v>
          </cell>
          <cell r="F3877">
            <v>700.44</v>
          </cell>
        </row>
        <row r="3878">
          <cell r="A3878" t="str">
            <v>66.08.258</v>
          </cell>
          <cell r="B3878" t="str">
            <v>Ponto de acesso de dados (Access Point), uso interno, compatível com PoE 802.3af</v>
          </cell>
          <cell r="C3878" t="str">
            <v>UN</v>
          </cell>
          <cell r="D3878">
            <v>1053.95</v>
          </cell>
          <cell r="E3878">
            <v>223.32</v>
          </cell>
          <cell r="F3878">
            <v>1277.27</v>
          </cell>
        </row>
        <row r="3879">
          <cell r="A3879" t="str">
            <v>66.08.260</v>
          </cell>
          <cell r="B3879" t="str">
            <v>Modulador de canais VHF / UHF / CATV / CFTV</v>
          </cell>
          <cell r="C3879" t="str">
            <v>UN</v>
          </cell>
          <cell r="D3879">
            <v>221.95</v>
          </cell>
          <cell r="E3879">
            <v>55.83</v>
          </cell>
          <cell r="F3879">
            <v>277.77999999999997</v>
          </cell>
        </row>
        <row r="3880">
          <cell r="A3880" t="str">
            <v>66.08.270</v>
          </cell>
          <cell r="B3880" t="str">
            <v>Amplificador de linha VHF / UHF com conector de F-50 dB</v>
          </cell>
          <cell r="C3880" t="str">
            <v>UN</v>
          </cell>
          <cell r="D3880">
            <v>519.80999999999995</v>
          </cell>
          <cell r="E3880">
            <v>16.75</v>
          </cell>
          <cell r="F3880">
            <v>536.55999999999995</v>
          </cell>
        </row>
        <row r="3881">
          <cell r="A3881" t="str">
            <v>66.08.324</v>
          </cell>
          <cell r="B3881" t="str">
            <v>Câmera fixa colorida compacta com domo, para áreas internas e externas - 1,3 MP</v>
          </cell>
          <cell r="C3881" t="str">
            <v>UN</v>
          </cell>
          <cell r="D3881">
            <v>1125.68</v>
          </cell>
          <cell r="E3881">
            <v>226.54</v>
          </cell>
          <cell r="F3881">
            <v>1352.22</v>
          </cell>
        </row>
        <row r="3882">
          <cell r="A3882" t="str">
            <v>66.08.326</v>
          </cell>
          <cell r="B3882" t="str">
            <v>Câmera fixa colorida tipo bullet, para áreas internas e externas - 1,3 MP</v>
          </cell>
          <cell r="C3882" t="str">
            <v>UN</v>
          </cell>
          <cell r="D3882">
            <v>4253.26</v>
          </cell>
          <cell r="E3882">
            <v>226.54</v>
          </cell>
          <cell r="F3882">
            <v>4479.8</v>
          </cell>
        </row>
        <row r="3883">
          <cell r="A3883" t="str">
            <v>66.08.328</v>
          </cell>
          <cell r="B3883" t="str">
            <v>Câmera fixa colorida com domo, para áreas internas e externas - 5 MP</v>
          </cell>
          <cell r="C3883" t="str">
            <v>UN</v>
          </cell>
          <cell r="D3883">
            <v>12165.91</v>
          </cell>
          <cell r="E3883">
            <v>226.54</v>
          </cell>
          <cell r="F3883">
            <v>12392.45</v>
          </cell>
        </row>
        <row r="3884">
          <cell r="A3884" t="str">
            <v>66.08.340</v>
          </cell>
          <cell r="B3884" t="str">
            <v>Unidade de disco rígido (HD) externo de 5 TB</v>
          </cell>
          <cell r="C3884" t="str">
            <v>UN</v>
          </cell>
          <cell r="D3884">
            <v>1183.21</v>
          </cell>
          <cell r="E3884">
            <v>4.0999999999999996</v>
          </cell>
          <cell r="F3884">
            <v>1187.31</v>
          </cell>
        </row>
        <row r="3885">
          <cell r="A3885" t="str">
            <v>66.08.400</v>
          </cell>
          <cell r="B3885" t="str">
            <v>Estação de monitoramento "WorkStation" para até 3 monitores - memória RAM de 8 GB</v>
          </cell>
          <cell r="C3885" t="str">
            <v>CJ</v>
          </cell>
          <cell r="D3885">
            <v>12454.14</v>
          </cell>
          <cell r="E3885">
            <v>292.94</v>
          </cell>
          <cell r="F3885">
            <v>12747.08</v>
          </cell>
        </row>
        <row r="3886">
          <cell r="A3886" t="str">
            <v>66.08.401</v>
          </cell>
          <cell r="B3886" t="str">
            <v>Estação de monitoramento "WorkStation" para até 3 monitores - memória RAM de 16 GB</v>
          </cell>
          <cell r="C3886" t="str">
            <v>CJ</v>
          </cell>
          <cell r="D3886">
            <v>18826.080000000002</v>
          </cell>
          <cell r="E3886">
            <v>292.94</v>
          </cell>
          <cell r="F3886">
            <v>19119.02</v>
          </cell>
        </row>
        <row r="3887">
          <cell r="A3887" t="str">
            <v>66.08.600</v>
          </cell>
          <cell r="B3887" t="str">
            <v>Unidade gerenciadora digital de vídeo em rede (NVR) de até 8 câmeras IP, armazenamento de 6 TB, 1 interface de rede Fast Ethernet</v>
          </cell>
          <cell r="C3887" t="str">
            <v>UN</v>
          </cell>
          <cell r="D3887">
            <v>1768.64</v>
          </cell>
          <cell r="E3887">
            <v>195.29</v>
          </cell>
          <cell r="F3887">
            <v>1963.93</v>
          </cell>
        </row>
        <row r="3888">
          <cell r="A3888" t="str">
            <v>66.08.610</v>
          </cell>
          <cell r="B3888" t="str">
            <v>Unidade gerenciadora digital de vídeo em rede (NVR) de até 16 câmeras IP, armazenamento de 12 TB, 1 interface de rede Gigabit Ethernet e 4 entradas de alarme</v>
          </cell>
          <cell r="C3888" t="str">
            <v>UN</v>
          </cell>
          <cell r="D3888">
            <v>2199.46</v>
          </cell>
          <cell r="E3888">
            <v>292.94</v>
          </cell>
          <cell r="F3888">
            <v>2492.4</v>
          </cell>
        </row>
        <row r="3889">
          <cell r="A3889" t="str">
            <v>66.08.620</v>
          </cell>
          <cell r="B3889" t="str">
            <v>Unidade gerenciadora digital vídeo em rede (NVR) de até 32 câmeras IP, armazenamento de 48 TB, 2 interface de rede Gigabit Ethernet e 16 entradas de alarme</v>
          </cell>
          <cell r="C3889" t="str">
            <v>UN</v>
          </cell>
          <cell r="D3889">
            <v>5563.13</v>
          </cell>
          <cell r="E3889">
            <v>385.7</v>
          </cell>
          <cell r="F3889">
            <v>5948.83</v>
          </cell>
        </row>
        <row r="3890">
          <cell r="A3890" t="str">
            <v>66.20</v>
          </cell>
          <cell r="B3890" t="str">
            <v>Reparos, conservacoes e complementos - GRUPO 66</v>
          </cell>
        </row>
        <row r="3891">
          <cell r="A3891" t="str">
            <v>66.20.150</v>
          </cell>
          <cell r="B3891" t="str">
            <v>Guia organizadora de cabos para rack, 19´ 1 U</v>
          </cell>
          <cell r="C3891" t="str">
            <v>UN</v>
          </cell>
          <cell r="D3891">
            <v>23.32</v>
          </cell>
          <cell r="E3891">
            <v>15.43</v>
          </cell>
          <cell r="F3891">
            <v>38.75</v>
          </cell>
        </row>
        <row r="3892">
          <cell r="A3892" t="str">
            <v>66.20.170</v>
          </cell>
          <cell r="B3892" t="str">
            <v>Guia organizadora de cabos para rack, 19´ 2 U</v>
          </cell>
          <cell r="C3892" t="str">
            <v>UN</v>
          </cell>
          <cell r="D3892">
            <v>41.54</v>
          </cell>
          <cell r="E3892">
            <v>15.43</v>
          </cell>
          <cell r="F3892">
            <v>56.97</v>
          </cell>
        </row>
        <row r="3893">
          <cell r="A3893" t="str">
            <v>66.20.202</v>
          </cell>
          <cell r="B3893" t="str">
            <v>Instalação de câmera fixa para CFTV</v>
          </cell>
          <cell r="C3893" t="str">
            <v>UN</v>
          </cell>
          <cell r="E3893">
            <v>226.54</v>
          </cell>
          <cell r="F3893">
            <v>226.54</v>
          </cell>
        </row>
        <row r="3894">
          <cell r="A3894" t="str">
            <v>66.20.212</v>
          </cell>
          <cell r="B3894" t="str">
            <v>Instalação de câmera móvel para CFTV</v>
          </cell>
          <cell r="C3894" t="str">
            <v>UN</v>
          </cell>
          <cell r="E3894">
            <v>226.54</v>
          </cell>
          <cell r="F3894">
            <v>226.54</v>
          </cell>
        </row>
        <row r="3895">
          <cell r="A3895" t="str">
            <v>66.20.221</v>
          </cell>
          <cell r="B3895" t="str">
            <v>Switch Gigabit para servidor central com 24 portas frontais e 4 portas SFP, capacidade 10 / 100 / 1000 Mbps</v>
          </cell>
          <cell r="C3895" t="str">
            <v>UN</v>
          </cell>
          <cell r="D3895">
            <v>15490.99</v>
          </cell>
          <cell r="E3895">
            <v>20.51</v>
          </cell>
          <cell r="F3895">
            <v>15511.5</v>
          </cell>
        </row>
        <row r="3896">
          <cell r="A3896" t="str">
            <v>66.20.225</v>
          </cell>
          <cell r="B3896" t="str">
            <v>Switch Gigabit 24 portas com capacidade de 10/100/1000/Mbps</v>
          </cell>
          <cell r="C3896" t="str">
            <v>UN</v>
          </cell>
          <cell r="D3896">
            <v>2057.4699999999998</v>
          </cell>
          <cell r="E3896">
            <v>20.51</v>
          </cell>
          <cell r="F3896">
            <v>2077.98</v>
          </cell>
        </row>
        <row r="3897">
          <cell r="A3897" t="str">
            <v>67</v>
          </cell>
          <cell r="B3897" t="str">
            <v>CAPTACAO, ADUCAO E TRATAMENTO DE AGUA E ESGOTO, EQUIPAMENTOS E SISTEMA</v>
          </cell>
        </row>
        <row r="3898">
          <cell r="A3898" t="str">
            <v>67.02</v>
          </cell>
          <cell r="B3898" t="str">
            <v>Tratamento</v>
          </cell>
        </row>
        <row r="3899">
          <cell r="A3899" t="str">
            <v>67.02.160</v>
          </cell>
          <cell r="B3899" t="str">
            <v>Medidor de vazão tipo calha Parshall com garganta W= 3´</v>
          </cell>
          <cell r="C3899" t="str">
            <v>UN</v>
          </cell>
          <cell r="D3899">
            <v>2631.18</v>
          </cell>
          <cell r="E3899">
            <v>100.7</v>
          </cell>
          <cell r="F3899">
            <v>2731.88</v>
          </cell>
        </row>
        <row r="3900">
          <cell r="A3900" t="str">
            <v>67.02.210</v>
          </cell>
          <cell r="B3900" t="str">
            <v>Tela galvanizada revestida em poliamida, malha de 10 mm</v>
          </cell>
          <cell r="C3900" t="str">
            <v>M2</v>
          </cell>
          <cell r="D3900">
            <v>1113.31</v>
          </cell>
          <cell r="E3900">
            <v>11.36</v>
          </cell>
          <cell r="F3900">
            <v>1124.67</v>
          </cell>
        </row>
        <row r="3901">
          <cell r="A3901" t="str">
            <v>67.02.240</v>
          </cell>
          <cell r="B3901" t="str">
            <v>Grade média em aço carbono, espaçamento de 2 cm com barras chatas de 1´ x 3/8´</v>
          </cell>
          <cell r="C3901" t="str">
            <v>M2</v>
          </cell>
          <cell r="D3901">
            <v>3349.73</v>
          </cell>
          <cell r="E3901">
            <v>11.36</v>
          </cell>
          <cell r="F3901">
            <v>3361.09</v>
          </cell>
        </row>
        <row r="3902">
          <cell r="A3902" t="str">
            <v>67.02.280</v>
          </cell>
          <cell r="B3902" t="str">
            <v>Cesto em chapa de aço inoxidável com espessura de 1,5 mm e furos de 1/2´</v>
          </cell>
          <cell r="C3902" t="str">
            <v>UN</v>
          </cell>
          <cell r="D3902">
            <v>1004.1</v>
          </cell>
          <cell r="E3902">
            <v>5.68</v>
          </cell>
          <cell r="F3902">
            <v>1009.78</v>
          </cell>
        </row>
        <row r="3903">
          <cell r="A3903" t="str">
            <v>67.02.301</v>
          </cell>
          <cell r="B3903" t="str">
            <v>Peneira estática em poliéster reforçado de fibra de vidro (PRFV) com tela de aço inoxidável AISI 304, malha de 1,5 mm, vazão de 50 l/s</v>
          </cell>
          <cell r="C3903" t="str">
            <v>UN</v>
          </cell>
          <cell r="D3903">
            <v>23508.85</v>
          </cell>
          <cell r="E3903">
            <v>201.95</v>
          </cell>
          <cell r="F3903">
            <v>23710.799999999999</v>
          </cell>
        </row>
        <row r="3904">
          <cell r="A3904" t="str">
            <v>67.02.320</v>
          </cell>
          <cell r="B3904" t="str">
            <v>Comporta em fibra de vidro (stop log) - espessura de 10 mm</v>
          </cell>
          <cell r="C3904" t="str">
            <v>M2</v>
          </cell>
          <cell r="D3904">
            <v>5644.25</v>
          </cell>
          <cell r="E3904">
            <v>36.53</v>
          </cell>
          <cell r="F3904">
            <v>5680.78</v>
          </cell>
        </row>
        <row r="3905">
          <cell r="A3905" t="str">
            <v>67.02.330</v>
          </cell>
          <cell r="B3905" t="str">
            <v>Sistema de tratamento de águas cinzas e aproveitamento de águas pluviais, para reuso em fins não potáveis, vazão de 2 m³/h</v>
          </cell>
          <cell r="C3905" t="str">
            <v>UN</v>
          </cell>
          <cell r="D3905">
            <v>111877.04</v>
          </cell>
          <cell r="F3905">
            <v>111877.04</v>
          </cell>
        </row>
        <row r="3906">
          <cell r="A3906" t="str">
            <v>67.02.400</v>
          </cell>
          <cell r="B3906" t="str">
            <v>Tanque em fibra de vidro (PRFV) com quebra ondas, capacidade de 25.000 l e misturador interno vertical em aço inoxidável</v>
          </cell>
          <cell r="C3906" t="str">
            <v>UN</v>
          </cell>
          <cell r="D3906">
            <v>58791.24</v>
          </cell>
          <cell r="E3906">
            <v>326.45999999999998</v>
          </cell>
          <cell r="F3906">
            <v>59117.7</v>
          </cell>
        </row>
        <row r="3907">
          <cell r="A3907" t="str">
            <v>67.02.410</v>
          </cell>
          <cell r="B3907" t="str">
            <v>Sistema de tratamento de efluente por reator anaeróbio (UASB) e filtro aeróbio (FAS), para obras de segurança com vazão máxima horária 12 l/s</v>
          </cell>
          <cell r="C3907" t="str">
            <v>CJ</v>
          </cell>
          <cell r="D3907">
            <v>504489.74</v>
          </cell>
          <cell r="F3907">
            <v>504489.74</v>
          </cell>
        </row>
        <row r="3908">
          <cell r="A3908" t="str">
            <v>67.02.502</v>
          </cell>
          <cell r="B3908" t="str">
            <v>Elaboração de projeto de sistema de estação compacta de tratamento de esgoto para vazão máxima horária 12 l/s e atendimento classe II, assessoria, documentação e aprovação na CETESB</v>
          </cell>
          <cell r="C3908" t="str">
            <v>CJ</v>
          </cell>
          <cell r="D3908">
            <v>6402.77</v>
          </cell>
          <cell r="E3908">
            <v>70395.64</v>
          </cell>
          <cell r="F3908">
            <v>76798.41</v>
          </cell>
        </row>
        <row r="3909">
          <cell r="A3909" t="str">
            <v>67.02.503</v>
          </cell>
          <cell r="B3909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09" t="str">
            <v>CJ</v>
          </cell>
          <cell r="D3909">
            <v>8862.26</v>
          </cell>
          <cell r="E3909">
            <v>84972.77</v>
          </cell>
          <cell r="F3909">
            <v>93835.03</v>
          </cell>
        </row>
        <row r="3910">
          <cell r="A3910" t="str">
            <v>68</v>
          </cell>
          <cell r="B3910" t="str">
            <v>ELETRIFICACAO, EQUIPAMENTOS E SISTEMA</v>
          </cell>
        </row>
        <row r="3911">
          <cell r="A3911" t="str">
            <v>68.01</v>
          </cell>
          <cell r="B3911" t="str">
            <v>Posteamento</v>
          </cell>
        </row>
        <row r="3912">
          <cell r="A3912" t="str">
            <v>68.01.600</v>
          </cell>
          <cell r="B3912" t="str">
            <v>Poste de concreto circular, 200 kg, H = 7,00 m</v>
          </cell>
          <cell r="C3912" t="str">
            <v>UN</v>
          </cell>
          <cell r="D3912">
            <v>1385.97</v>
          </cell>
          <cell r="E3912">
            <v>340.98</v>
          </cell>
          <cell r="F3912">
            <v>1726.95</v>
          </cell>
        </row>
        <row r="3913">
          <cell r="A3913" t="str">
            <v>68.01.620</v>
          </cell>
          <cell r="B3913" t="str">
            <v>Poste de concreto circular, 200 kg, H = 9,00 m</v>
          </cell>
          <cell r="C3913" t="str">
            <v>UN</v>
          </cell>
          <cell r="D3913">
            <v>1461.54</v>
          </cell>
          <cell r="E3913">
            <v>340.98</v>
          </cell>
          <cell r="F3913">
            <v>1802.52</v>
          </cell>
        </row>
        <row r="3914">
          <cell r="A3914" t="str">
            <v>68.01.630</v>
          </cell>
          <cell r="B3914" t="str">
            <v>Poste de concreto circular, 200 kg, H = 10,00 m</v>
          </cell>
          <cell r="C3914" t="str">
            <v>UN</v>
          </cell>
          <cell r="D3914">
            <v>1955.18</v>
          </cell>
          <cell r="E3914">
            <v>340.98</v>
          </cell>
          <cell r="F3914">
            <v>2296.16</v>
          </cell>
        </row>
        <row r="3915">
          <cell r="A3915" t="str">
            <v>68.01.640</v>
          </cell>
          <cell r="B3915" t="str">
            <v>Poste de concreto circular, 200 kg, H = 11,00 m</v>
          </cell>
          <cell r="C3915" t="str">
            <v>UN</v>
          </cell>
          <cell r="D3915">
            <v>2058.0300000000002</v>
          </cell>
          <cell r="E3915">
            <v>340.98</v>
          </cell>
          <cell r="F3915">
            <v>2399.0100000000002</v>
          </cell>
        </row>
        <row r="3916">
          <cell r="A3916" t="str">
            <v>68.01.650</v>
          </cell>
          <cell r="B3916" t="str">
            <v>Poste de concreto circular, 200 kg, H = 12,00 m</v>
          </cell>
          <cell r="C3916" t="str">
            <v>UN</v>
          </cell>
          <cell r="D3916">
            <v>2328.35</v>
          </cell>
          <cell r="E3916">
            <v>340.98</v>
          </cell>
          <cell r="F3916">
            <v>2669.33</v>
          </cell>
        </row>
        <row r="3917">
          <cell r="A3917" t="str">
            <v>68.01.670</v>
          </cell>
          <cell r="B3917" t="str">
            <v>Poste de concreto circular, 300 kg, H = 9,00 m</v>
          </cell>
          <cell r="C3917" t="str">
            <v>UN</v>
          </cell>
          <cell r="D3917">
            <v>1508.42</v>
          </cell>
          <cell r="E3917">
            <v>340.98</v>
          </cell>
          <cell r="F3917">
            <v>1849.4</v>
          </cell>
        </row>
        <row r="3918">
          <cell r="A3918" t="str">
            <v>68.01.730</v>
          </cell>
          <cell r="B3918" t="str">
            <v>Poste de concreto circular, 400 kg, H = 9,00 m</v>
          </cell>
          <cell r="C3918" t="str">
            <v>UN</v>
          </cell>
          <cell r="D3918">
            <v>1686.82</v>
          </cell>
          <cell r="E3918">
            <v>340.98</v>
          </cell>
          <cell r="F3918">
            <v>2027.8</v>
          </cell>
        </row>
        <row r="3919">
          <cell r="A3919" t="str">
            <v>68.01.740</v>
          </cell>
          <cell r="B3919" t="str">
            <v>Poste de concreto circular, 400 kg, H = 10,00 m</v>
          </cell>
          <cell r="C3919" t="str">
            <v>UN</v>
          </cell>
          <cell r="D3919">
            <v>2490.89</v>
          </cell>
          <cell r="E3919">
            <v>340.98</v>
          </cell>
          <cell r="F3919">
            <v>2831.87</v>
          </cell>
        </row>
        <row r="3920">
          <cell r="A3920" t="str">
            <v>68.01.750</v>
          </cell>
          <cell r="B3920" t="str">
            <v>Poste de concreto circular, 400 kg, H = 11,00 m</v>
          </cell>
          <cell r="C3920" t="str">
            <v>UN</v>
          </cell>
          <cell r="D3920">
            <v>2566.4899999999998</v>
          </cell>
          <cell r="E3920">
            <v>340.98</v>
          </cell>
          <cell r="F3920">
            <v>2907.47</v>
          </cell>
        </row>
        <row r="3921">
          <cell r="A3921" t="str">
            <v>68.01.760</v>
          </cell>
          <cell r="B3921" t="str">
            <v>Poste de concreto circular, 400 kg, H = 12,00 m</v>
          </cell>
          <cell r="C3921" t="str">
            <v>UN</v>
          </cell>
          <cell r="D3921">
            <v>2901.9</v>
          </cell>
          <cell r="E3921">
            <v>340.98</v>
          </cell>
          <cell r="F3921">
            <v>3242.88</v>
          </cell>
        </row>
        <row r="3922">
          <cell r="A3922" t="str">
            <v>68.01.800</v>
          </cell>
          <cell r="B3922" t="str">
            <v>Poste de concreto circular, 600 kg, H = 11,00 m</v>
          </cell>
          <cell r="C3922" t="str">
            <v>UN</v>
          </cell>
          <cell r="D3922">
            <v>3029.68</v>
          </cell>
          <cell r="E3922">
            <v>340.98</v>
          </cell>
          <cell r="F3922">
            <v>3370.66</v>
          </cell>
        </row>
        <row r="3923">
          <cell r="A3923" t="str">
            <v>68.01.810</v>
          </cell>
          <cell r="B3923" t="str">
            <v>Poste de concreto circular, 600 kg, H = 12,00 m</v>
          </cell>
          <cell r="C3923" t="str">
            <v>UN</v>
          </cell>
          <cell r="D3923">
            <v>3343.89</v>
          </cell>
          <cell r="E3923">
            <v>340.98</v>
          </cell>
          <cell r="F3923">
            <v>3684.87</v>
          </cell>
        </row>
        <row r="3924">
          <cell r="A3924" t="str">
            <v>68.01.850</v>
          </cell>
          <cell r="B3924" t="str">
            <v>Poste de concreto circular, 1000 kg, H = 12,00 m</v>
          </cell>
          <cell r="C3924" t="str">
            <v>UN</v>
          </cell>
          <cell r="D3924">
            <v>5247.98</v>
          </cell>
          <cell r="E3924">
            <v>340.98</v>
          </cell>
          <cell r="F3924">
            <v>5588.96</v>
          </cell>
        </row>
        <row r="3925">
          <cell r="A3925" t="str">
            <v>68.02</v>
          </cell>
          <cell r="B3925" t="str">
            <v>Estrutura especifica</v>
          </cell>
        </row>
        <row r="3926">
          <cell r="A3926" t="str">
            <v>68.02.010</v>
          </cell>
          <cell r="B3926" t="str">
            <v>Estai</v>
          </cell>
          <cell r="C3926" t="str">
            <v>UN</v>
          </cell>
          <cell r="D3926">
            <v>655.51</v>
          </cell>
          <cell r="E3926">
            <v>221.53</v>
          </cell>
          <cell r="F3926">
            <v>877.04</v>
          </cell>
        </row>
        <row r="3927">
          <cell r="A3927" t="str">
            <v>68.02.020</v>
          </cell>
          <cell r="B3927" t="str">
            <v>Estrutura tipo M1</v>
          </cell>
          <cell r="C3927" t="str">
            <v>UN</v>
          </cell>
          <cell r="D3927">
            <v>628.97</v>
          </cell>
          <cell r="E3927">
            <v>238.83</v>
          </cell>
          <cell r="F3927">
            <v>867.8</v>
          </cell>
        </row>
        <row r="3928">
          <cell r="A3928" t="str">
            <v>68.02.030</v>
          </cell>
          <cell r="B3928" t="str">
            <v>Estrutura tipo M2</v>
          </cell>
          <cell r="C3928" t="str">
            <v>UN</v>
          </cell>
          <cell r="D3928">
            <v>1334.96</v>
          </cell>
          <cell r="E3928">
            <v>238.83</v>
          </cell>
          <cell r="F3928">
            <v>1573.79</v>
          </cell>
        </row>
        <row r="3929">
          <cell r="A3929" t="str">
            <v>68.02.040</v>
          </cell>
          <cell r="B3929" t="str">
            <v>Estrutura tipo N3</v>
          </cell>
          <cell r="C3929" t="str">
            <v>UN</v>
          </cell>
          <cell r="D3929">
            <v>1558.74</v>
          </cell>
          <cell r="E3929">
            <v>358.25</v>
          </cell>
          <cell r="F3929">
            <v>1916.99</v>
          </cell>
        </row>
        <row r="3930">
          <cell r="A3930" t="str">
            <v>68.02.050</v>
          </cell>
          <cell r="B3930" t="str">
            <v>Estrutura tipo M1 - N3</v>
          </cell>
          <cell r="C3930" t="str">
            <v>UN</v>
          </cell>
          <cell r="D3930">
            <v>1821.49</v>
          </cell>
          <cell r="E3930">
            <v>477.66</v>
          </cell>
          <cell r="F3930">
            <v>2299.15</v>
          </cell>
        </row>
        <row r="3931">
          <cell r="A3931" t="str">
            <v>68.02.060</v>
          </cell>
          <cell r="B3931" t="str">
            <v>Estrutura tipo M4</v>
          </cell>
          <cell r="C3931" t="str">
            <v>UN</v>
          </cell>
          <cell r="D3931">
            <v>2786.77</v>
          </cell>
          <cell r="E3931">
            <v>358.25</v>
          </cell>
          <cell r="F3931">
            <v>3145.02</v>
          </cell>
        </row>
        <row r="3932">
          <cell r="A3932" t="str">
            <v>68.02.070</v>
          </cell>
          <cell r="B3932" t="str">
            <v>Estrutura tipo N2</v>
          </cell>
          <cell r="C3932" t="str">
            <v>UN</v>
          </cell>
          <cell r="D3932">
            <v>1515.53</v>
          </cell>
          <cell r="E3932">
            <v>358.25</v>
          </cell>
          <cell r="F3932">
            <v>1873.78</v>
          </cell>
        </row>
        <row r="3933">
          <cell r="A3933" t="str">
            <v>68.02.090</v>
          </cell>
          <cell r="B3933" t="str">
            <v>Estrutura tipo N4</v>
          </cell>
          <cell r="C3933" t="str">
            <v>UN</v>
          </cell>
          <cell r="D3933">
            <v>2775.78</v>
          </cell>
          <cell r="E3933">
            <v>477.66</v>
          </cell>
          <cell r="F3933">
            <v>3253.44</v>
          </cell>
        </row>
        <row r="3934">
          <cell r="A3934" t="str">
            <v>68.02.100</v>
          </cell>
          <cell r="B3934" t="str">
            <v>Armação secundária tipo 1C - 2R</v>
          </cell>
          <cell r="C3934" t="str">
            <v>UN</v>
          </cell>
          <cell r="D3934">
            <v>150.88</v>
          </cell>
          <cell r="E3934">
            <v>159.22</v>
          </cell>
          <cell r="F3934">
            <v>310.10000000000002</v>
          </cell>
        </row>
        <row r="3935">
          <cell r="A3935" t="str">
            <v>68.02.110</v>
          </cell>
          <cell r="B3935" t="str">
            <v>Armação secundária tipo 1C - 3R</v>
          </cell>
          <cell r="C3935" t="str">
            <v>UN</v>
          </cell>
          <cell r="D3935">
            <v>161.46</v>
          </cell>
          <cell r="E3935">
            <v>159.22</v>
          </cell>
          <cell r="F3935">
            <v>320.68</v>
          </cell>
        </row>
        <row r="3936">
          <cell r="A3936" t="str">
            <v>68.02.120</v>
          </cell>
          <cell r="B3936" t="str">
            <v>Armação secundária tipo 2C - 3R</v>
          </cell>
          <cell r="C3936" t="str">
            <v>UN</v>
          </cell>
          <cell r="D3936">
            <v>274.45999999999998</v>
          </cell>
          <cell r="E3936">
            <v>199.03</v>
          </cell>
          <cell r="F3936">
            <v>473.49</v>
          </cell>
        </row>
        <row r="3937">
          <cell r="A3937" t="str">
            <v>68.02.140</v>
          </cell>
          <cell r="B3937" t="str">
            <v>Armação secundária tipo 4C - 6R</v>
          </cell>
          <cell r="C3937" t="str">
            <v>UN</v>
          </cell>
          <cell r="D3937">
            <v>548.91999999999996</v>
          </cell>
          <cell r="E3937">
            <v>238.83</v>
          </cell>
          <cell r="F3937">
            <v>787.75</v>
          </cell>
        </row>
        <row r="3938">
          <cell r="A3938" t="str">
            <v>68.20</v>
          </cell>
          <cell r="B3938" t="str">
            <v>Reparos, conservacoes e complementos - GRUPO 68</v>
          </cell>
        </row>
        <row r="3939">
          <cell r="A3939" t="str">
            <v>68.20.010</v>
          </cell>
          <cell r="B3939" t="str">
            <v>Recolocação de poste de madeira</v>
          </cell>
          <cell r="C3939" t="str">
            <v>UN</v>
          </cell>
          <cell r="D3939">
            <v>252.07</v>
          </cell>
          <cell r="E3939">
            <v>269.14</v>
          </cell>
          <cell r="F3939">
            <v>521.21</v>
          </cell>
        </row>
        <row r="3940">
          <cell r="A3940" t="str">
            <v>68.20.040</v>
          </cell>
          <cell r="B3940" t="str">
            <v>Braçadeira circular em aço carbono galvanizado, diâmetro nominal de 140 até 300 mm</v>
          </cell>
          <cell r="C3940" t="str">
            <v>UN</v>
          </cell>
          <cell r="D3940">
            <v>76.94</v>
          </cell>
          <cell r="E3940">
            <v>19.64</v>
          </cell>
          <cell r="F3940">
            <v>96.58</v>
          </cell>
        </row>
        <row r="3941">
          <cell r="A3941" t="str">
            <v>68.20.050</v>
          </cell>
          <cell r="B3941" t="str">
            <v>Cruzeta em aço carbono galvanizado perfil ´L´ 75 x 75 x 8 mm, comprimento 2500 mm</v>
          </cell>
          <cell r="C3941" t="str">
            <v>UN</v>
          </cell>
          <cell r="D3941">
            <v>844.48</v>
          </cell>
          <cell r="E3941">
            <v>39.270000000000003</v>
          </cell>
          <cell r="F3941">
            <v>883.75</v>
          </cell>
        </row>
        <row r="3942">
          <cell r="A3942" t="str">
            <v>68.20.120</v>
          </cell>
          <cell r="B3942" t="str">
            <v>Bengala em PVC para ramal de entrada, diâmetro de 32 mm</v>
          </cell>
          <cell r="C3942" t="str">
            <v>UN</v>
          </cell>
          <cell r="D3942">
            <v>35.130000000000003</v>
          </cell>
          <cell r="E3942">
            <v>39.08</v>
          </cell>
          <cell r="F3942">
            <v>74.209999999999994</v>
          </cell>
        </row>
        <row r="3943">
          <cell r="A3943" t="str">
            <v>69</v>
          </cell>
          <cell r="B3943" t="str">
            <v>TELEFONIA, LOGICA E TRANSMISSAO DE DADOS, EQUIPAMENTOS E SISTEMA</v>
          </cell>
        </row>
        <row r="3944">
          <cell r="A3944" t="str">
            <v>69.03</v>
          </cell>
          <cell r="B3944" t="str">
            <v>Distribuicao e comando, caixas e equipamentos especificos</v>
          </cell>
        </row>
        <row r="3945">
          <cell r="A3945" t="str">
            <v>69.03.090</v>
          </cell>
          <cell r="B3945" t="str">
            <v>Aparelho telefônico multifrequencial, com teclas ´FLASH´, ´HOOK´, ´PAUSE´, ´LND´, ´MODE´</v>
          </cell>
          <cell r="C3945" t="str">
            <v>UN</v>
          </cell>
          <cell r="D3945">
            <v>81.16</v>
          </cell>
          <cell r="F3945">
            <v>81.16</v>
          </cell>
        </row>
        <row r="3946">
          <cell r="A3946" t="str">
            <v>69.03.130</v>
          </cell>
          <cell r="B3946" t="str">
            <v>Caixa subterrânea de entrada de telefonia, tipo R1 (550 x 350 x 550) mm, padrão TELEBRÁS, com tampa</v>
          </cell>
          <cell r="C3946" t="str">
            <v>UN</v>
          </cell>
          <cell r="D3946">
            <v>467.8</v>
          </cell>
          <cell r="E3946">
            <v>162.44999999999999</v>
          </cell>
          <cell r="F3946">
            <v>630.25</v>
          </cell>
        </row>
        <row r="3947">
          <cell r="A3947" t="str">
            <v>69.03.140</v>
          </cell>
          <cell r="B3947" t="str">
            <v>Caixa subterrânea de entrada de telefonia, tipo R2 (1050 x 550 x 800) mm, padrão TELEBRÁS, com tampa</v>
          </cell>
          <cell r="C3947" t="str">
            <v>UN</v>
          </cell>
          <cell r="D3947">
            <v>1106.6600000000001</v>
          </cell>
          <cell r="E3947">
            <v>410.73</v>
          </cell>
          <cell r="F3947">
            <v>1517.39</v>
          </cell>
        </row>
        <row r="3948">
          <cell r="A3948" t="str">
            <v>69.03.301</v>
          </cell>
          <cell r="B3948" t="str">
            <v>Central de Pabx para 2 linhas e 8 ramais</v>
          </cell>
          <cell r="C3948" t="str">
            <v>UN</v>
          </cell>
          <cell r="D3948">
            <v>1842.19</v>
          </cell>
          <cell r="E3948">
            <v>7.85</v>
          </cell>
          <cell r="F3948">
            <v>1850.04</v>
          </cell>
        </row>
        <row r="3949">
          <cell r="A3949" t="str">
            <v>69.03.310</v>
          </cell>
          <cell r="B3949" t="str">
            <v>Caixa de tomada em poliamida e tampa para piso elevado, com 4 alojamentos para elétrica e até 8 alojamentos para telefonia e dados</v>
          </cell>
          <cell r="C3949" t="str">
            <v>UN</v>
          </cell>
          <cell r="D3949">
            <v>165.51</v>
          </cell>
          <cell r="E3949">
            <v>22.33</v>
          </cell>
          <cell r="F3949">
            <v>187.84</v>
          </cell>
        </row>
        <row r="3950">
          <cell r="A3950" t="str">
            <v>69.03.340</v>
          </cell>
          <cell r="B3950" t="str">
            <v>Conector RJ-45 fêmea - categoria 6</v>
          </cell>
          <cell r="C3950" t="str">
            <v>UN</v>
          </cell>
          <cell r="D3950">
            <v>37.86</v>
          </cell>
          <cell r="E3950">
            <v>8.3800000000000008</v>
          </cell>
          <cell r="F3950">
            <v>46.24</v>
          </cell>
        </row>
        <row r="3951">
          <cell r="A3951" t="str">
            <v>69.03.360</v>
          </cell>
          <cell r="B3951" t="str">
            <v>Conector RJ-45 fêmea - categoria 6A</v>
          </cell>
          <cell r="C3951" t="str">
            <v>UN</v>
          </cell>
          <cell r="D3951">
            <v>151.12</v>
          </cell>
          <cell r="E3951">
            <v>8.3800000000000008</v>
          </cell>
          <cell r="F3951">
            <v>159.5</v>
          </cell>
        </row>
        <row r="3952">
          <cell r="A3952" t="str">
            <v>69.03.400</v>
          </cell>
          <cell r="B3952" t="str">
            <v>Central PABX híbrida de telefonia para 8 linhas tronco e 24 a 32 ramais digital e analógico</v>
          </cell>
          <cell r="C3952" t="str">
            <v>CJ</v>
          </cell>
          <cell r="D3952">
            <v>7514.54</v>
          </cell>
          <cell r="F3952">
            <v>7514.54</v>
          </cell>
        </row>
        <row r="3953">
          <cell r="A3953" t="str">
            <v>69.03.410</v>
          </cell>
          <cell r="B3953" t="str">
            <v>Central PABX híbrida de telefonia para 8 linhas tronco e 128 ramais digital e analógico</v>
          </cell>
          <cell r="C3953" t="str">
            <v>CJ</v>
          </cell>
          <cell r="D3953">
            <v>37091.279999999999</v>
          </cell>
          <cell r="F3953">
            <v>37091.279999999999</v>
          </cell>
        </row>
        <row r="3954">
          <cell r="A3954" t="str">
            <v>69.03.420</v>
          </cell>
          <cell r="B3954" t="str">
            <v>Central PABX híbrida de telefonia para 8 linhas tronco e 128 ramais analógico e digital, com recursos PBX Networking</v>
          </cell>
          <cell r="C3954" t="str">
            <v>CJ</v>
          </cell>
          <cell r="D3954">
            <v>46135.01</v>
          </cell>
          <cell r="F3954">
            <v>46135.01</v>
          </cell>
        </row>
        <row r="3955">
          <cell r="A3955" t="str">
            <v>69.05</v>
          </cell>
          <cell r="B3955" t="str">
            <v>Estabilizacao de tensao</v>
          </cell>
        </row>
        <row r="3956">
          <cell r="A3956" t="str">
            <v>69.05.010</v>
          </cell>
          <cell r="B3956" t="str">
            <v>Estabilizador eletrônico de tensão, monofásico, com potência de 5 kVA</v>
          </cell>
          <cell r="C3956" t="str">
            <v>UN</v>
          </cell>
          <cell r="D3956">
            <v>10034.6</v>
          </cell>
          <cell r="E3956">
            <v>83.75</v>
          </cell>
          <cell r="F3956">
            <v>10118.35</v>
          </cell>
        </row>
        <row r="3957">
          <cell r="A3957" t="str">
            <v>69.05.040</v>
          </cell>
          <cell r="B3957" t="str">
            <v>Estabilizador eletrônico de tensão, monofásico, com potência de 10 kVA</v>
          </cell>
          <cell r="C3957" t="str">
            <v>UN</v>
          </cell>
          <cell r="D3957">
            <v>16116.94</v>
          </cell>
          <cell r="E3957">
            <v>83.75</v>
          </cell>
          <cell r="F3957">
            <v>16200.69</v>
          </cell>
        </row>
        <row r="3958">
          <cell r="A3958" t="str">
            <v>69.05.230</v>
          </cell>
          <cell r="B3958" t="str">
            <v>Estabilizador eletrônico de tensão, trifásico, com potência de 40 kVA</v>
          </cell>
          <cell r="C3958" t="str">
            <v>UN</v>
          </cell>
          <cell r="D3958">
            <v>44679.62</v>
          </cell>
          <cell r="E3958">
            <v>83.75</v>
          </cell>
          <cell r="F3958">
            <v>44763.37</v>
          </cell>
        </row>
        <row r="3959">
          <cell r="A3959" t="str">
            <v>69.06</v>
          </cell>
          <cell r="B3959" t="str">
            <v>Sistemas ininterruptos de energia</v>
          </cell>
        </row>
        <row r="3960">
          <cell r="A3960" t="str">
            <v>69.06.020</v>
          </cell>
          <cell r="B3960" t="str">
            <v>Sistema ininterrupto de energia, trifásico on line de 10 kVA (220 V/220 V), com autonomia de 15 minutos</v>
          </cell>
          <cell r="C3960" t="str">
            <v>UN</v>
          </cell>
          <cell r="D3960">
            <v>39678.199999999997</v>
          </cell>
          <cell r="E3960">
            <v>157.08000000000001</v>
          </cell>
          <cell r="F3960">
            <v>39835.279999999999</v>
          </cell>
        </row>
        <row r="3961">
          <cell r="A3961" t="str">
            <v>69.06.030</v>
          </cell>
          <cell r="B3961" t="str">
            <v>Sistema ininterrupto de energia, trifásico on line de 20 kVA (220 V/208 V-108 V), com autonomia 15 minutos</v>
          </cell>
          <cell r="C3961" t="str">
            <v>UN</v>
          </cell>
          <cell r="D3961">
            <v>48292.87</v>
          </cell>
          <cell r="E3961">
            <v>157.08000000000001</v>
          </cell>
          <cell r="F3961">
            <v>48449.95</v>
          </cell>
        </row>
        <row r="3962">
          <cell r="A3962" t="str">
            <v>69.06.040</v>
          </cell>
          <cell r="B3962" t="str">
            <v>Sistema ininterrupto de energia, trifásico on line senoidal de 15 kVA (208 V/110 V), com autonomia de 15 minutos</v>
          </cell>
          <cell r="C3962" t="str">
            <v>UN</v>
          </cell>
          <cell r="D3962">
            <v>46792.41</v>
          </cell>
          <cell r="E3962">
            <v>157.08000000000001</v>
          </cell>
          <cell r="F3962">
            <v>46949.49</v>
          </cell>
        </row>
        <row r="3963">
          <cell r="A3963" t="str">
            <v>69.06.050</v>
          </cell>
          <cell r="B3963" t="str">
            <v>Sistema ininterrupto de energia, monofásico, com potência de 2 kVA</v>
          </cell>
          <cell r="C3963" t="str">
            <v>UN</v>
          </cell>
          <cell r="D3963">
            <v>5323.39</v>
          </cell>
          <cell r="E3963">
            <v>111.66</v>
          </cell>
          <cell r="F3963">
            <v>5435.05</v>
          </cell>
        </row>
        <row r="3964">
          <cell r="A3964" t="str">
            <v>69.06.080</v>
          </cell>
          <cell r="B3964" t="str">
            <v>Sistema ininterrupto de energia, monofásico on line senoidal de 5 kVA (220 V/110 V), com autonomia de 15 minutos</v>
          </cell>
          <cell r="C3964" t="str">
            <v>UN</v>
          </cell>
          <cell r="D3964">
            <v>15952.78</v>
          </cell>
          <cell r="E3964">
            <v>157.08000000000001</v>
          </cell>
          <cell r="F3964">
            <v>16109.86</v>
          </cell>
        </row>
        <row r="3965">
          <cell r="A3965" t="str">
            <v>69.06.100</v>
          </cell>
          <cell r="B3965" t="str">
            <v>Sistema ininterrupto de energia, monofásico, com potência entre 5 a 7,5 kVA</v>
          </cell>
          <cell r="C3965" t="str">
            <v>UN</v>
          </cell>
          <cell r="D3965">
            <v>25254.15</v>
          </cell>
          <cell r="E3965">
            <v>111.66</v>
          </cell>
          <cell r="F3965">
            <v>25365.81</v>
          </cell>
        </row>
        <row r="3966">
          <cell r="A3966" t="str">
            <v>69.06.110</v>
          </cell>
          <cell r="B3966" t="str">
            <v>Sistema ininterrupto de energia, monofásico de 600 VA (127 V/127 V), com autonomia de 10 a 15 minutos</v>
          </cell>
          <cell r="C3966" t="str">
            <v>UN</v>
          </cell>
          <cell r="D3966">
            <v>1020.15</v>
          </cell>
          <cell r="E3966">
            <v>55.83</v>
          </cell>
          <cell r="F3966">
            <v>1075.98</v>
          </cell>
        </row>
        <row r="3967">
          <cell r="A3967" t="str">
            <v>69.06.120</v>
          </cell>
          <cell r="B3967" t="str">
            <v>Sistema ininterrupto de energia, trifásico on line senoidal de 10 kVA (220 V/110 V), com autonomia de 2 horas</v>
          </cell>
          <cell r="C3967" t="str">
            <v>UN</v>
          </cell>
          <cell r="D3967">
            <v>42026.97</v>
          </cell>
          <cell r="E3967">
            <v>157.08000000000001</v>
          </cell>
          <cell r="F3967">
            <v>42184.05</v>
          </cell>
        </row>
        <row r="3968">
          <cell r="A3968" t="str">
            <v>69.06.200</v>
          </cell>
          <cell r="B3968" t="str">
            <v>Sistema ininterrupto de energia, trifásico on line de 20 kVA (220/127 V), com autonomia de 15 minutos</v>
          </cell>
          <cell r="C3968" t="str">
            <v>UN</v>
          </cell>
          <cell r="D3968">
            <v>58100.66</v>
          </cell>
          <cell r="E3968">
            <v>157.08000000000001</v>
          </cell>
          <cell r="F3968">
            <v>58257.74</v>
          </cell>
        </row>
        <row r="3969">
          <cell r="A3969" t="str">
            <v>69.06.210</v>
          </cell>
          <cell r="B3969" t="str">
            <v>Sistema ininterrupto de energia, trifásico on line de 60 kVA (220/127 V), com autonomia de 15 minutos</v>
          </cell>
          <cell r="C3969" t="str">
            <v>UN</v>
          </cell>
          <cell r="D3969">
            <v>120086.52</v>
          </cell>
          <cell r="E3969">
            <v>157.08000000000001</v>
          </cell>
          <cell r="F3969">
            <v>120243.6</v>
          </cell>
        </row>
        <row r="3970">
          <cell r="A3970" t="str">
            <v>69.06.220</v>
          </cell>
          <cell r="B3970" t="str">
            <v>Sistema ininterrupto de energia, trifásico on line de 80 kVA (220/127 V), com autonomia de 15 minutos</v>
          </cell>
          <cell r="C3970" t="str">
            <v>UN</v>
          </cell>
          <cell r="D3970">
            <v>145681</v>
          </cell>
          <cell r="E3970">
            <v>157.08000000000001</v>
          </cell>
          <cell r="F3970">
            <v>145838.07999999999</v>
          </cell>
        </row>
        <row r="3971">
          <cell r="A3971" t="str">
            <v>69.06.240</v>
          </cell>
          <cell r="B3971" t="str">
            <v>Sistema ininterrupto de energia, trifásico on line de 20 kVA (380/220 V), com autonomia de 15 minutos</v>
          </cell>
          <cell r="C3971" t="str">
            <v>UN</v>
          </cell>
          <cell r="D3971">
            <v>51983.16</v>
          </cell>
          <cell r="E3971">
            <v>157.08000000000001</v>
          </cell>
          <cell r="F3971">
            <v>52140.24</v>
          </cell>
        </row>
        <row r="3972">
          <cell r="A3972" t="str">
            <v>69.06.280</v>
          </cell>
          <cell r="B3972" t="str">
            <v>Sistema ininterrupto de energia, trifásico on line senoidal de 5 kVA (220/110 V), com autonomia de 15 minutos</v>
          </cell>
          <cell r="C3972" t="str">
            <v>UN</v>
          </cell>
          <cell r="D3972">
            <v>27709.439999999999</v>
          </cell>
          <cell r="E3972">
            <v>157.08000000000001</v>
          </cell>
          <cell r="F3972">
            <v>27866.52</v>
          </cell>
        </row>
        <row r="3973">
          <cell r="A3973" t="str">
            <v>69.06.290</v>
          </cell>
          <cell r="B3973" t="str">
            <v>Sistema ininterrupto de energia, trifásico on line senoidal de 10 kVA (220/110 V), com autonomia de 10 a 15 minutos</v>
          </cell>
          <cell r="C3973" t="str">
            <v>UN</v>
          </cell>
          <cell r="D3973">
            <v>37355.72</v>
          </cell>
          <cell r="E3973">
            <v>157.08000000000001</v>
          </cell>
          <cell r="F3973">
            <v>37512.800000000003</v>
          </cell>
        </row>
        <row r="3974">
          <cell r="A3974" t="str">
            <v>69.06.300</v>
          </cell>
          <cell r="B3974" t="str">
            <v>Sistema ininterrupto de energia, trifásico on line senoidal de 50 kVA (220/110 V), com autonomia de 15 minutos</v>
          </cell>
          <cell r="C3974" t="str">
            <v>UN</v>
          </cell>
          <cell r="D3974">
            <v>65659.31</v>
          </cell>
          <cell r="E3974">
            <v>157.08000000000001</v>
          </cell>
          <cell r="F3974">
            <v>65816.39</v>
          </cell>
        </row>
        <row r="3975">
          <cell r="A3975" t="str">
            <v>69.06.320</v>
          </cell>
          <cell r="B3975" t="str">
            <v>Sistema ininterrupto de energia, trifásico on line senoidal de 7,5 kVA (220/110 V), com autonomia de 15 minutos</v>
          </cell>
          <cell r="C3975" t="str">
            <v>UN</v>
          </cell>
          <cell r="D3975">
            <v>43030.7</v>
          </cell>
          <cell r="E3975">
            <v>157.08000000000001</v>
          </cell>
          <cell r="F3975">
            <v>43187.78</v>
          </cell>
        </row>
        <row r="3976">
          <cell r="A3976" t="str">
            <v>69.06.390</v>
          </cell>
          <cell r="B3976" t="str">
            <v>Sistema ininterrupto de energia, trifásico on line senoidal de 40 kVA (380/220 V), com autonomia de 15 minutos</v>
          </cell>
          <cell r="C3976" t="str">
            <v>UN</v>
          </cell>
          <cell r="D3976">
            <v>96674.25</v>
          </cell>
          <cell r="E3976">
            <v>157.08000000000001</v>
          </cell>
          <cell r="F3976">
            <v>96831.33</v>
          </cell>
        </row>
        <row r="3977">
          <cell r="A3977" t="str">
            <v>69.08</v>
          </cell>
          <cell r="B3977" t="str">
            <v>Equipamentos para informatica</v>
          </cell>
        </row>
        <row r="3978">
          <cell r="A3978" t="str">
            <v>69.08.012</v>
          </cell>
          <cell r="B3978" t="str">
            <v>Distribuidor interno óptico 1U de até 24 fibras - completo</v>
          </cell>
          <cell r="C3978" t="str">
            <v>UN</v>
          </cell>
          <cell r="D3978">
            <v>662.69</v>
          </cell>
          <cell r="E3978">
            <v>63.72</v>
          </cell>
          <cell r="F3978">
            <v>726.41</v>
          </cell>
        </row>
        <row r="3979">
          <cell r="A3979" t="str">
            <v>69.09</v>
          </cell>
          <cell r="B3979" t="str">
            <v>Sistema de rede</v>
          </cell>
        </row>
        <row r="3980">
          <cell r="A3980" t="str">
            <v>69.09.250</v>
          </cell>
          <cell r="B3980" t="str">
            <v>Patch cords de 1,50 ou 3,00 m - RJ-45 / RJ-45 - categoria 6A</v>
          </cell>
          <cell r="C3980" t="str">
            <v>UN</v>
          </cell>
          <cell r="D3980">
            <v>40.98</v>
          </cell>
          <cell r="E3980">
            <v>11.16</v>
          </cell>
          <cell r="F3980">
            <v>52.14</v>
          </cell>
        </row>
        <row r="3981">
          <cell r="A3981" t="str">
            <v>69.09.260</v>
          </cell>
          <cell r="B3981" t="str">
            <v>Patch panel de 24 portas - categoria 6</v>
          </cell>
          <cell r="C3981" t="str">
            <v>UN</v>
          </cell>
          <cell r="D3981">
            <v>751.5</v>
          </cell>
          <cell r="E3981">
            <v>44.67</v>
          </cell>
          <cell r="F3981">
            <v>796.17</v>
          </cell>
        </row>
        <row r="3982">
          <cell r="A3982" t="str">
            <v>69.09.300</v>
          </cell>
          <cell r="B3982" t="str">
            <v>Voice panel de 50 portas - categoria 3</v>
          </cell>
          <cell r="C3982" t="str">
            <v>UN</v>
          </cell>
          <cell r="D3982">
            <v>632.35</v>
          </cell>
          <cell r="E3982">
            <v>44.67</v>
          </cell>
          <cell r="F3982">
            <v>677.02</v>
          </cell>
        </row>
        <row r="3983">
          <cell r="A3983" t="str">
            <v>69.09.360</v>
          </cell>
          <cell r="B3983" t="str">
            <v>Patch cords de 2,00 ou 3,00 m - RJ-45 / RJ-45 - categoria 6A</v>
          </cell>
          <cell r="C3983" t="str">
            <v>UN</v>
          </cell>
          <cell r="D3983">
            <v>117.25</v>
          </cell>
          <cell r="E3983">
            <v>11.16</v>
          </cell>
          <cell r="F3983">
            <v>128.41</v>
          </cell>
        </row>
        <row r="3984">
          <cell r="A3984" t="str">
            <v>69.09.370</v>
          </cell>
          <cell r="B3984" t="str">
            <v>Transceptor Gigabit SX - LC conectável de formato pequeno (SFP)</v>
          </cell>
          <cell r="C3984" t="str">
            <v>UN</v>
          </cell>
          <cell r="D3984">
            <v>975.26</v>
          </cell>
          <cell r="E3984">
            <v>4.0999999999999996</v>
          </cell>
          <cell r="F3984">
            <v>979.36</v>
          </cell>
        </row>
        <row r="3985">
          <cell r="A3985" t="str">
            <v>69.10</v>
          </cell>
          <cell r="B3985" t="str">
            <v>Telecomunicacoes</v>
          </cell>
        </row>
        <row r="3986">
          <cell r="A3986" t="str">
            <v>69.10.130</v>
          </cell>
          <cell r="B3986" t="str">
            <v xml:space="preserve">Amplificador de potência para VHF e CATV-50 dB, frequência 54 a 750 MHz  </v>
          </cell>
          <cell r="C3986" t="str">
            <v>UN</v>
          </cell>
          <cell r="D3986">
            <v>502.13</v>
          </cell>
          <cell r="E3986">
            <v>25.48</v>
          </cell>
          <cell r="F3986">
            <v>527.61</v>
          </cell>
        </row>
        <row r="3987">
          <cell r="A3987" t="str">
            <v>69.10.152</v>
          </cell>
          <cell r="B3987" t="str">
            <v>Antena WI-FI dual band access point, bandas simultâneas - 1750Mbps</v>
          </cell>
          <cell r="C3987" t="str">
            <v>UN</v>
          </cell>
          <cell r="D3987">
            <v>754.11</v>
          </cell>
          <cell r="E3987">
            <v>32.65</v>
          </cell>
          <cell r="F3987">
            <v>786.76</v>
          </cell>
        </row>
        <row r="3988">
          <cell r="A3988" t="str">
            <v>69.20</v>
          </cell>
          <cell r="B3988" t="str">
            <v>Reparos, conservacoes e complementos - GRUPO 69</v>
          </cell>
        </row>
        <row r="3989">
          <cell r="A3989" t="str">
            <v>69.20.010</v>
          </cell>
          <cell r="B3989" t="str">
            <v>Arame de espinar em aço inoxidável nu, para TV a cabo</v>
          </cell>
          <cell r="C3989" t="str">
            <v>M</v>
          </cell>
          <cell r="D3989">
            <v>0.48</v>
          </cell>
          <cell r="E3989">
            <v>5.58</v>
          </cell>
          <cell r="F3989">
            <v>6.06</v>
          </cell>
        </row>
        <row r="3990">
          <cell r="A3990" t="str">
            <v>69.20.040</v>
          </cell>
          <cell r="B3990" t="str">
            <v>Isolador roldana em porcelana de 72 x 72 mm</v>
          </cell>
          <cell r="C3990" t="str">
            <v>UN</v>
          </cell>
          <cell r="D3990">
            <v>6.18</v>
          </cell>
          <cell r="E3990">
            <v>11.16</v>
          </cell>
          <cell r="F3990">
            <v>17.34</v>
          </cell>
        </row>
        <row r="3991">
          <cell r="A3991" t="str">
            <v>69.20.050</v>
          </cell>
          <cell r="B3991" t="str">
            <v>Suporte para isolador roldana tipo DM, padrão TELEBRÁS</v>
          </cell>
          <cell r="C3991" t="str">
            <v>UN</v>
          </cell>
          <cell r="D3991">
            <v>1.95</v>
          </cell>
          <cell r="E3991">
            <v>11.16</v>
          </cell>
          <cell r="F3991">
            <v>13.11</v>
          </cell>
        </row>
        <row r="3992">
          <cell r="A3992" t="str">
            <v>69.20.070</v>
          </cell>
          <cell r="B3992" t="str">
            <v>Fita em aço inoxidável para poste de 0,50 m x 19 mm, com fecho em aço inoxidável</v>
          </cell>
          <cell r="C3992" t="str">
            <v>UN</v>
          </cell>
          <cell r="D3992">
            <v>2.5299999999999998</v>
          </cell>
          <cell r="E3992">
            <v>11.16</v>
          </cell>
          <cell r="F3992">
            <v>13.69</v>
          </cell>
        </row>
        <row r="3993">
          <cell r="A3993" t="str">
            <v>69.20.100</v>
          </cell>
          <cell r="B3993" t="str">
            <v>Tampa para caixa R1, padrão TELEBRÁS</v>
          </cell>
          <cell r="C3993" t="str">
            <v>UN</v>
          </cell>
          <cell r="D3993">
            <v>294.44</v>
          </cell>
          <cell r="E3993">
            <v>12.39</v>
          </cell>
          <cell r="F3993">
            <v>306.83</v>
          </cell>
        </row>
        <row r="3994">
          <cell r="A3994" t="str">
            <v>69.20.110</v>
          </cell>
          <cell r="B3994" t="str">
            <v>Tampa para caixa R2, padrão TELEBRÁS</v>
          </cell>
          <cell r="C3994" t="str">
            <v>UN</v>
          </cell>
          <cell r="D3994">
            <v>668.08</v>
          </cell>
          <cell r="E3994">
            <v>12.39</v>
          </cell>
          <cell r="F3994">
            <v>680.47</v>
          </cell>
        </row>
        <row r="3995">
          <cell r="A3995" t="str">
            <v>69.20.130</v>
          </cell>
          <cell r="B3995" t="str">
            <v>Bloco de ligação interna para 10 pares, BLI-10</v>
          </cell>
          <cell r="C3995" t="str">
            <v>UN</v>
          </cell>
          <cell r="D3995">
            <v>8.7899999999999991</v>
          </cell>
          <cell r="E3995">
            <v>19.64</v>
          </cell>
          <cell r="F3995">
            <v>28.43</v>
          </cell>
        </row>
        <row r="3996">
          <cell r="A3996" t="str">
            <v>69.20.140</v>
          </cell>
          <cell r="B3996" t="str">
            <v>Bloco de ligação com engate rápido para 10 pares, BER-10</v>
          </cell>
          <cell r="C3996" t="str">
            <v>UN</v>
          </cell>
          <cell r="D3996">
            <v>18.68</v>
          </cell>
          <cell r="E3996">
            <v>19.64</v>
          </cell>
          <cell r="F3996">
            <v>38.32</v>
          </cell>
        </row>
        <row r="3997">
          <cell r="A3997" t="str">
            <v>69.20.170</v>
          </cell>
          <cell r="B3997" t="str">
            <v>Calha de aço com 4 tomadas 2P+T - 250 V, com cabo</v>
          </cell>
          <cell r="C3997" t="str">
            <v>UN</v>
          </cell>
          <cell r="D3997">
            <v>86.5</v>
          </cell>
          <cell r="E3997">
            <v>2.27</v>
          </cell>
          <cell r="F3997">
            <v>88.77</v>
          </cell>
        </row>
        <row r="3998">
          <cell r="A3998" t="str">
            <v>69.20.180</v>
          </cell>
          <cell r="B3998" t="str">
            <v>Cordão óptico duplex, multimodo com conector LC/LC - 2,5 m</v>
          </cell>
          <cell r="C3998" t="str">
            <v>UN</v>
          </cell>
          <cell r="D3998">
            <v>271.17</v>
          </cell>
          <cell r="E3998">
            <v>12.74</v>
          </cell>
          <cell r="F3998">
            <v>283.91000000000003</v>
          </cell>
        </row>
        <row r="3999">
          <cell r="A3999" t="str">
            <v>69.20.200</v>
          </cell>
          <cell r="B3999" t="str">
            <v>Bandeja fixa para rack, 19´ x 500 mm</v>
          </cell>
          <cell r="C3999" t="str">
            <v>UN</v>
          </cell>
          <cell r="D3999">
            <v>95.29</v>
          </cell>
          <cell r="E3999">
            <v>8.1999999999999993</v>
          </cell>
          <cell r="F3999">
            <v>103.49</v>
          </cell>
        </row>
        <row r="4000">
          <cell r="A4000" t="str">
            <v>69.20.210</v>
          </cell>
          <cell r="B4000" t="str">
            <v>Bandeja fixa para rack, 19´ x 800 mm</v>
          </cell>
          <cell r="C4000" t="str">
            <v>UN</v>
          </cell>
          <cell r="D4000">
            <v>123.35</v>
          </cell>
          <cell r="E4000">
            <v>8.1999999999999993</v>
          </cell>
          <cell r="F4000">
            <v>131.55000000000001</v>
          </cell>
        </row>
        <row r="4001">
          <cell r="A4001" t="str">
            <v>69.20.220</v>
          </cell>
          <cell r="B4001" t="str">
            <v>Bandeja deslizante para rack, 19´ x 800 mm</v>
          </cell>
          <cell r="C4001" t="str">
            <v>UN</v>
          </cell>
          <cell r="D4001">
            <v>165.02</v>
          </cell>
          <cell r="E4001">
            <v>8.1999999999999993</v>
          </cell>
          <cell r="F4001">
            <v>173.22</v>
          </cell>
        </row>
        <row r="4002">
          <cell r="A4002" t="str">
            <v>69.20.230</v>
          </cell>
          <cell r="B4002" t="str">
            <v>Calha de aço com 8 tomadas 2P+T - 250 V, com cabo</v>
          </cell>
          <cell r="C4002" t="str">
            <v>UN</v>
          </cell>
          <cell r="D4002">
            <v>98.2</v>
          </cell>
          <cell r="E4002">
            <v>2.27</v>
          </cell>
          <cell r="F4002">
            <v>100.47</v>
          </cell>
        </row>
        <row r="4003">
          <cell r="A4003" t="str">
            <v>69.20.240</v>
          </cell>
          <cell r="B4003" t="str">
            <v>Calha de aço com 12 tomadas 2P+T - 250 V, com cabo</v>
          </cell>
          <cell r="C4003" t="str">
            <v>UN</v>
          </cell>
          <cell r="D4003">
            <v>106.24</v>
          </cell>
          <cell r="E4003">
            <v>2.27</v>
          </cell>
          <cell r="F4003">
            <v>108.51</v>
          </cell>
        </row>
        <row r="4004">
          <cell r="A4004" t="str">
            <v>69.20.248</v>
          </cell>
          <cell r="B4004" t="str">
            <v>Painel frontal cego - 19´ x 1 U</v>
          </cell>
          <cell r="C4004" t="str">
            <v>UN</v>
          </cell>
          <cell r="D4004">
            <v>10.220000000000001</v>
          </cell>
          <cell r="E4004">
            <v>4.54</v>
          </cell>
          <cell r="F4004">
            <v>14.76</v>
          </cell>
        </row>
        <row r="4005">
          <cell r="A4005" t="str">
            <v>69.20.250</v>
          </cell>
          <cell r="B4005" t="str">
            <v>Painel frontal cego - 19´ x 2 U</v>
          </cell>
          <cell r="C4005" t="str">
            <v>UN</v>
          </cell>
          <cell r="D4005">
            <v>15.66</v>
          </cell>
          <cell r="E4005">
            <v>4.54</v>
          </cell>
          <cell r="F4005">
            <v>20.2</v>
          </cell>
        </row>
        <row r="4006">
          <cell r="A4006" t="str">
            <v>69.20.260</v>
          </cell>
          <cell r="B4006" t="str">
            <v>Protetor de surto híbrido para rede de telecomunicações</v>
          </cell>
          <cell r="C4006" t="str">
            <v>UN</v>
          </cell>
          <cell r="D4006">
            <v>19.010000000000002</v>
          </cell>
          <cell r="E4006">
            <v>21.02</v>
          </cell>
          <cell r="F4006">
            <v>40.03</v>
          </cell>
        </row>
        <row r="4007">
          <cell r="A4007" t="str">
            <v>69.20.270</v>
          </cell>
          <cell r="B4007" t="str">
            <v>Divisor interno com 1 entrada e 2 saídas - 75 Ohms</v>
          </cell>
          <cell r="C4007" t="str">
            <v>UN</v>
          </cell>
          <cell r="D4007">
            <v>10.18</v>
          </cell>
          <cell r="E4007">
            <v>12.74</v>
          </cell>
          <cell r="F4007">
            <v>22.92</v>
          </cell>
        </row>
        <row r="4008">
          <cell r="A4008" t="str">
            <v>69.20.280</v>
          </cell>
          <cell r="B4008" t="str">
            <v>Divisor interno com 1 entrada e 4 saídas - 75 Ohms</v>
          </cell>
          <cell r="C4008" t="str">
            <v>UN</v>
          </cell>
          <cell r="D4008">
            <v>11.62</v>
          </cell>
          <cell r="E4008">
            <v>12.74</v>
          </cell>
          <cell r="F4008">
            <v>24.36</v>
          </cell>
        </row>
        <row r="4009">
          <cell r="A4009" t="str">
            <v>69.20.290</v>
          </cell>
          <cell r="B4009" t="str">
            <v>Tomada blindada para VHF/UHF, CATV e FM, frequência 5 MHz a 1 GHz</v>
          </cell>
          <cell r="C4009" t="str">
            <v>UN</v>
          </cell>
          <cell r="D4009">
            <v>14.76</v>
          </cell>
          <cell r="E4009">
            <v>12.74</v>
          </cell>
          <cell r="F4009">
            <v>27.5</v>
          </cell>
        </row>
        <row r="4010">
          <cell r="A4010" t="str">
            <v>69.20.300</v>
          </cell>
          <cell r="B4010" t="str">
            <v>Bloco de distribuição para 10 pares</v>
          </cell>
          <cell r="C4010" t="str">
            <v>UN</v>
          </cell>
          <cell r="D4010">
            <v>14.43</v>
          </cell>
          <cell r="E4010">
            <v>21.61</v>
          </cell>
          <cell r="F4010">
            <v>36.04</v>
          </cell>
        </row>
        <row r="4011">
          <cell r="A4011" t="str">
            <v>69.20.340</v>
          </cell>
          <cell r="B4011" t="str">
            <v>Tomada para TV, tipo pino Jack, com placa</v>
          </cell>
          <cell r="C4011" t="str">
            <v>UN</v>
          </cell>
          <cell r="D4011">
            <v>12.72</v>
          </cell>
          <cell r="E4011">
            <v>11.16</v>
          </cell>
          <cell r="F4011">
            <v>23.88</v>
          </cell>
        </row>
        <row r="4012">
          <cell r="A4012" t="str">
            <v>69.20.350</v>
          </cell>
          <cell r="B4012" t="str">
            <v>Caixa de emenda ventilada, em polipropileno, para até 200 pares</v>
          </cell>
          <cell r="C4012" t="str">
            <v>UN</v>
          </cell>
          <cell r="D4012">
            <v>82.21</v>
          </cell>
          <cell r="E4012">
            <v>39.270000000000003</v>
          </cell>
          <cell r="F4012">
            <v>121.48</v>
          </cell>
        </row>
        <row r="4013">
          <cell r="A4013" t="str">
            <v>70</v>
          </cell>
          <cell r="B4013" t="str">
            <v>SINALIZACAO VIARIA</v>
          </cell>
        </row>
        <row r="4014">
          <cell r="A4014" t="str">
            <v>70.01</v>
          </cell>
          <cell r="B4014" t="str">
            <v>Dispositivo viario</v>
          </cell>
        </row>
        <row r="4015">
          <cell r="A4015" t="str">
            <v>70.01.003</v>
          </cell>
          <cell r="B4015" t="str">
            <v>Faixa elevada para travessia de pedestres em massa asfáltica - lombofaixa de vias com execução de recapeamento</v>
          </cell>
          <cell r="C4015" t="str">
            <v>M2</v>
          </cell>
          <cell r="D4015">
            <v>271.77</v>
          </cell>
          <cell r="E4015">
            <v>3.82</v>
          </cell>
          <cell r="F4015">
            <v>275.58999999999997</v>
          </cell>
        </row>
        <row r="4016">
          <cell r="A4016" t="str">
            <v>70.01.030</v>
          </cell>
          <cell r="B4016" t="str">
            <v>Ondulação transversal em massa asfáltica - lombada tipo "A" de vias com execução de recapeamento</v>
          </cell>
          <cell r="C4016" t="str">
            <v>M2</v>
          </cell>
          <cell r="D4016">
            <v>221.36</v>
          </cell>
          <cell r="E4016">
            <v>3.2</v>
          </cell>
          <cell r="F4016">
            <v>224.56</v>
          </cell>
        </row>
        <row r="4017">
          <cell r="A4017" t="str">
            <v>70.01.031</v>
          </cell>
          <cell r="B4017" t="str">
            <v>Ondulação transversal em massa asfáltica - lombada tipo "B" de vias com execução de recapeamento</v>
          </cell>
          <cell r="C4017" t="str">
            <v>M2</v>
          </cell>
          <cell r="D4017">
            <v>222.11</v>
          </cell>
          <cell r="E4017">
            <v>3.22</v>
          </cell>
          <cell r="F4017">
            <v>225.33</v>
          </cell>
        </row>
        <row r="4018">
          <cell r="A4018" t="str">
            <v>70.01.050</v>
          </cell>
          <cell r="B4018" t="str">
            <v>Defensa semimaleavel simples</v>
          </cell>
          <cell r="C4018" t="str">
            <v>M</v>
          </cell>
          <cell r="D4018">
            <v>382.41</v>
          </cell>
          <cell r="E4018">
            <v>15.92</v>
          </cell>
          <cell r="F4018">
            <v>398.33</v>
          </cell>
        </row>
        <row r="4019">
          <cell r="A4019" t="str">
            <v>70.02</v>
          </cell>
          <cell r="B4019" t="str">
            <v>Sinalizacao horizontal</v>
          </cell>
        </row>
        <row r="4020">
          <cell r="A4020" t="str">
            <v>70.02.001</v>
          </cell>
          <cell r="B4020" t="str">
            <v>Limpeza, pré marcação e pré pintura de solo</v>
          </cell>
          <cell r="C4020" t="str">
            <v>M2</v>
          </cell>
          <cell r="D4020">
            <v>80.459999999999994</v>
          </cell>
          <cell r="F4020">
            <v>80.459999999999994</v>
          </cell>
        </row>
        <row r="4021">
          <cell r="A4021" t="str">
            <v>70.02.010</v>
          </cell>
          <cell r="B4021" t="str">
            <v>Sinalização horizontal com tinta vinílica ou acrílica</v>
          </cell>
          <cell r="C4021" t="str">
            <v>M2</v>
          </cell>
          <cell r="D4021">
            <v>37.42</v>
          </cell>
          <cell r="F4021">
            <v>37.42</v>
          </cell>
        </row>
        <row r="4022">
          <cell r="A4022" t="str">
            <v>70.02.012</v>
          </cell>
          <cell r="B4022" t="str">
            <v>Sinalização horizontal em laminado elastoplástico retrorefletivo e antiderrapante, para faixas</v>
          </cell>
          <cell r="C4022" t="str">
            <v>M2</v>
          </cell>
          <cell r="D4022">
            <v>185.65</v>
          </cell>
          <cell r="F4022">
            <v>185.65</v>
          </cell>
        </row>
        <row r="4023">
          <cell r="A4023" t="str">
            <v>70.02.013</v>
          </cell>
          <cell r="B4023" t="str">
            <v>Sinalização horizontal em laminado elastoplástico retrorefletivo e antiderrapante, para símbolos e letras</v>
          </cell>
          <cell r="C4023" t="str">
            <v>M2</v>
          </cell>
          <cell r="D4023">
            <v>232.06</v>
          </cell>
          <cell r="F4023">
            <v>232.06</v>
          </cell>
        </row>
        <row r="4024">
          <cell r="A4024" t="str">
            <v>70.02.014</v>
          </cell>
          <cell r="B4024" t="str">
            <v>Sinalização horizontal em massa termoplástica à quente por aspersão, espessura de 1,5 mm, para faixas</v>
          </cell>
          <cell r="C4024" t="str">
            <v>M2</v>
          </cell>
          <cell r="D4024">
            <v>84.86</v>
          </cell>
          <cell r="F4024">
            <v>84.86</v>
          </cell>
        </row>
        <row r="4025">
          <cell r="A4025" t="str">
            <v>70.02.016</v>
          </cell>
          <cell r="B4025" t="str">
            <v>Sinalização horizontal em massa termoplástica à quente por extrusão, espessura de 3,0 mm, para faixas</v>
          </cell>
          <cell r="C4025" t="str">
            <v>M2</v>
          </cell>
          <cell r="D4025">
            <v>126.8</v>
          </cell>
          <cell r="F4025">
            <v>126.8</v>
          </cell>
        </row>
        <row r="4026">
          <cell r="A4026" t="str">
            <v>70.02.017</v>
          </cell>
          <cell r="B4026" t="str">
            <v>Sinalização horizontal em massa termoplástica à quente por extrusão, espessura de 3,0 mm, para legendas</v>
          </cell>
          <cell r="C4026" t="str">
            <v>M2</v>
          </cell>
          <cell r="D4026">
            <v>134.33000000000001</v>
          </cell>
          <cell r="F4026">
            <v>134.33000000000001</v>
          </cell>
        </row>
        <row r="4027">
          <cell r="A4027" t="str">
            <v>70.02.020</v>
          </cell>
          <cell r="B4027" t="str">
            <v>Sinalização horizontal em plástico a frio manual, para faixas</v>
          </cell>
          <cell r="C4027" t="str">
            <v>M2</v>
          </cell>
          <cell r="D4027">
            <v>244.08</v>
          </cell>
          <cell r="F4027">
            <v>244.08</v>
          </cell>
        </row>
        <row r="4028">
          <cell r="A4028" t="str">
            <v>70.02.021</v>
          </cell>
          <cell r="B4028" t="str">
            <v>Sinalização horizontal em termoplástico de alto relevo</v>
          </cell>
          <cell r="C4028" t="str">
            <v>M2</v>
          </cell>
          <cell r="D4028">
            <v>290.33999999999997</v>
          </cell>
          <cell r="F4028">
            <v>290.33999999999997</v>
          </cell>
        </row>
        <row r="4029">
          <cell r="A4029" t="str">
            <v>70.02.022</v>
          </cell>
          <cell r="B4029" t="str">
            <v>Sinalização horizontal em tinta a base de resina acrílica emulsionada em água</v>
          </cell>
          <cell r="C4029" t="str">
            <v>M2</v>
          </cell>
          <cell r="D4029">
            <v>44.48</v>
          </cell>
          <cell r="F4029">
            <v>44.48</v>
          </cell>
        </row>
        <row r="4030">
          <cell r="A4030" t="str">
            <v>70.03</v>
          </cell>
          <cell r="B4030" t="str">
            <v>Sinalizacao vertical</v>
          </cell>
        </row>
        <row r="4031">
          <cell r="A4031" t="str">
            <v>70.03.001</v>
          </cell>
          <cell r="B4031" t="str">
            <v>Placa para sinalização viária em chapa de aço, totalmente refletiva com película IA/IA - área até 2,0 m²</v>
          </cell>
          <cell r="C4031" t="str">
            <v>M2</v>
          </cell>
          <cell r="D4031">
            <v>1614.59</v>
          </cell>
          <cell r="E4031">
            <v>28.81</v>
          </cell>
          <cell r="F4031">
            <v>1643.4</v>
          </cell>
        </row>
        <row r="4032">
          <cell r="A4032" t="str">
            <v>70.03.003</v>
          </cell>
          <cell r="B4032" t="str">
            <v>Placa para sinalização viária em chapa de aço, totalmente refletiva com película III/III - área até 2,0 m²</v>
          </cell>
          <cell r="C4032" t="str">
            <v>M2</v>
          </cell>
          <cell r="D4032">
            <v>1682.06</v>
          </cell>
          <cell r="E4032">
            <v>28.8</v>
          </cell>
          <cell r="F4032">
            <v>1710.86</v>
          </cell>
        </row>
        <row r="4033">
          <cell r="A4033" t="str">
            <v>70.03.006</v>
          </cell>
          <cell r="B4033" t="str">
            <v>Placa para sinalização viária em chapa de alumínio, totalmente refletiva com película IA/IA - área até 2,0 m²</v>
          </cell>
          <cell r="C4033" t="str">
            <v>M2</v>
          </cell>
          <cell r="D4033">
            <v>1813.83</v>
          </cell>
          <cell r="E4033">
            <v>28.8</v>
          </cell>
          <cell r="F4033">
            <v>1842.63</v>
          </cell>
        </row>
        <row r="4034">
          <cell r="A4034" t="str">
            <v>70.03.008</v>
          </cell>
          <cell r="B4034" t="str">
            <v>Placa para sinalização viária em chapa de alumínio, totalmente refletiva com película III/III - área até 2,0 m²</v>
          </cell>
          <cell r="C4034" t="str">
            <v>M2</v>
          </cell>
          <cell r="D4034">
            <v>1871.8</v>
          </cell>
          <cell r="E4034">
            <v>28.8</v>
          </cell>
          <cell r="F4034">
            <v>1900.6</v>
          </cell>
        </row>
        <row r="4035">
          <cell r="A4035" t="str">
            <v>70.03.009</v>
          </cell>
          <cell r="B4035" t="str">
            <v>Placa para sinalização viária em chapa de alumínio, totalmente refletiva com película III/III - área maior que 2,0 m²</v>
          </cell>
          <cell r="C4035" t="str">
            <v>M2</v>
          </cell>
          <cell r="D4035">
            <v>2271.67</v>
          </cell>
          <cell r="E4035">
            <v>28.8</v>
          </cell>
          <cell r="F4035">
            <v>2300.4699999999998</v>
          </cell>
        </row>
        <row r="4036">
          <cell r="A4036" t="str">
            <v>70.03.010</v>
          </cell>
          <cell r="B4036" t="str">
            <v>Placa para sinalização viária em alumínio composto, totalmente refletiva com película IA/IA - área até 2,0 m²</v>
          </cell>
          <cell r="C4036" t="str">
            <v>M2</v>
          </cell>
          <cell r="D4036">
            <v>1833.15</v>
          </cell>
          <cell r="E4036">
            <v>43.2</v>
          </cell>
          <cell r="F4036">
            <v>1876.35</v>
          </cell>
        </row>
        <row r="4037">
          <cell r="A4037" t="str">
            <v>70.03.012</v>
          </cell>
          <cell r="B4037" t="str">
            <v>Placa para sinalização viária em alumínio composto, totalmente refletiva com película III/III - área até 2,0 m²</v>
          </cell>
          <cell r="C4037" t="str">
            <v>M2</v>
          </cell>
          <cell r="D4037">
            <v>1754.24</v>
          </cell>
          <cell r="E4037">
            <v>43.2</v>
          </cell>
          <cell r="F4037">
            <v>1797.44</v>
          </cell>
        </row>
        <row r="4038">
          <cell r="A4038" t="str">
            <v>70.03.013</v>
          </cell>
          <cell r="B4038" t="str">
            <v>Placa para sinalização viária em alumínio composto, totalmente refletiva com película III/III - área maior que 2,0 m²</v>
          </cell>
          <cell r="C4038" t="str">
            <v>M2</v>
          </cell>
          <cell r="D4038">
            <v>2066.9299999999998</v>
          </cell>
          <cell r="E4038">
            <v>43.2</v>
          </cell>
          <cell r="F4038">
            <v>2110.13</v>
          </cell>
        </row>
        <row r="4039">
          <cell r="A4039" t="str">
            <v>70.04</v>
          </cell>
          <cell r="B4039" t="str">
            <v>Coluna cônica</v>
          </cell>
        </row>
        <row r="4040">
          <cell r="A4040" t="str">
            <v>70.04.001</v>
          </cell>
          <cell r="B4040" t="str">
            <v>Coluna simples (PP), diâmetro de 2 1/2´ e comprimento de 3,6 m</v>
          </cell>
          <cell r="C4040" t="str">
            <v>UN</v>
          </cell>
          <cell r="D4040">
            <v>1209.31</v>
          </cell>
          <cell r="E4040">
            <v>126.15</v>
          </cell>
          <cell r="F4040">
            <v>1335.46</v>
          </cell>
        </row>
        <row r="4041">
          <cell r="A4041" t="str">
            <v>70.04.002</v>
          </cell>
          <cell r="B4041" t="str">
            <v>Coluna simples (P-51), para fixação de placa de orientação</v>
          </cell>
          <cell r="C4041" t="str">
            <v>UN</v>
          </cell>
          <cell r="D4041">
            <v>3524.37</v>
          </cell>
          <cell r="E4041">
            <v>126.15</v>
          </cell>
          <cell r="F4041">
            <v>3650.52</v>
          </cell>
        </row>
        <row r="4042">
          <cell r="A4042" t="str">
            <v>70.04.003</v>
          </cell>
          <cell r="B4042" t="str">
            <v>Coluna dupla (P-53) para fixação de placa de orientação</v>
          </cell>
          <cell r="C4042" t="str">
            <v>UN</v>
          </cell>
          <cell r="D4042">
            <v>5981.98</v>
          </cell>
          <cell r="E4042">
            <v>215.77</v>
          </cell>
          <cell r="F4042">
            <v>6197.75</v>
          </cell>
        </row>
        <row r="4043">
          <cell r="A4043" t="str">
            <v>70.04.004</v>
          </cell>
          <cell r="B4043" t="str">
            <v>Coluna (P-57) para fixação de placa de orientação, com braço projetado</v>
          </cell>
          <cell r="C4043" t="str">
            <v>UN</v>
          </cell>
          <cell r="D4043">
            <v>6008.98</v>
          </cell>
          <cell r="E4043">
            <v>126.15</v>
          </cell>
          <cell r="F4043">
            <v>6135.13</v>
          </cell>
        </row>
        <row r="4044">
          <cell r="A4044" t="str">
            <v>70.04.005</v>
          </cell>
          <cell r="B4044" t="str">
            <v>Braço (P-55) para fixação em poste de concreto</v>
          </cell>
          <cell r="C4044" t="str">
            <v>UN</v>
          </cell>
          <cell r="D4044">
            <v>2958.51</v>
          </cell>
          <cell r="E4044">
            <v>78.540000000000006</v>
          </cell>
          <cell r="F4044">
            <v>3037.05</v>
          </cell>
        </row>
        <row r="4045">
          <cell r="A4045" t="str">
            <v>70.04.006</v>
          </cell>
          <cell r="B4045" t="str">
            <v>Coluna dupla (PP), diâmetro de 2 x 2 1/2´ e comprimento de 3,6 m</v>
          </cell>
          <cell r="C4045" t="str">
            <v>UN</v>
          </cell>
          <cell r="D4045">
            <v>1991.32</v>
          </cell>
          <cell r="E4045">
            <v>126.15</v>
          </cell>
          <cell r="F4045">
            <v>2117.4699999999998</v>
          </cell>
        </row>
        <row r="4046">
          <cell r="A4046" t="str">
            <v>70.04.007</v>
          </cell>
          <cell r="B4046" t="str">
            <v>Coluna semafórica simples 101 mm x 6 m</v>
          </cell>
          <cell r="C4046" t="str">
            <v>UN</v>
          </cell>
          <cell r="D4046">
            <v>2894.08</v>
          </cell>
          <cell r="E4046">
            <v>126.15</v>
          </cell>
          <cell r="F4046">
            <v>3020.23</v>
          </cell>
        </row>
        <row r="4047">
          <cell r="A4047" t="str">
            <v>70.05</v>
          </cell>
          <cell r="B4047" t="str">
            <v>Sinalizacao semaforica e complementar</v>
          </cell>
        </row>
        <row r="4048">
          <cell r="A4048" t="str">
            <v>70.05.001</v>
          </cell>
          <cell r="B4048" t="str">
            <v>Botoeira convencional para pedestre</v>
          </cell>
          <cell r="C4048" t="str">
            <v>UN</v>
          </cell>
          <cell r="D4048">
            <v>455.68</v>
          </cell>
          <cell r="E4048">
            <v>26.45</v>
          </cell>
          <cell r="F4048">
            <v>482.13</v>
          </cell>
        </row>
        <row r="4049">
          <cell r="A4049" t="str">
            <v>70.05.002</v>
          </cell>
          <cell r="B4049" t="str">
            <v>Botoeira sonora para deficientes visuais</v>
          </cell>
          <cell r="C4049" t="str">
            <v>UN</v>
          </cell>
          <cell r="D4049">
            <v>3189.96</v>
          </cell>
          <cell r="E4049">
            <v>58.77</v>
          </cell>
          <cell r="F4049">
            <v>3248.73</v>
          </cell>
        </row>
        <row r="4050">
          <cell r="A4050" t="str">
            <v>70.05.006</v>
          </cell>
          <cell r="B4050" t="str">
            <v>Luminária LED 20W com braço, para travessia de pedestre</v>
          </cell>
          <cell r="C4050" t="str">
            <v>UN</v>
          </cell>
          <cell r="D4050">
            <v>1558.83</v>
          </cell>
          <cell r="E4050">
            <v>39.270000000000003</v>
          </cell>
          <cell r="F4050">
            <v>1598.1</v>
          </cell>
        </row>
        <row r="4051">
          <cell r="A4051" t="str">
            <v>70.05.011</v>
          </cell>
          <cell r="B4051" t="str">
            <v>Grupo focal para pedestre com lâmpada LED e contador regressivo</v>
          </cell>
          <cell r="C4051" t="str">
            <v>UN</v>
          </cell>
          <cell r="D4051">
            <v>3237.02</v>
          </cell>
          <cell r="E4051">
            <v>671.85</v>
          </cell>
          <cell r="F4051">
            <v>3908.87</v>
          </cell>
        </row>
        <row r="4052">
          <cell r="A4052" t="str">
            <v>70.05.020</v>
          </cell>
          <cell r="B4052" t="str">
            <v>Grupo focal veicular com lâmpada LED, com anteparo e suportes de fixação</v>
          </cell>
          <cell r="C4052" t="str">
            <v>UN</v>
          </cell>
          <cell r="D4052">
            <v>8610.1200000000008</v>
          </cell>
          <cell r="E4052">
            <v>783.51</v>
          </cell>
          <cell r="F4052">
            <v>9393.6299999999992</v>
          </cell>
        </row>
        <row r="4053">
          <cell r="A4053" t="str">
            <v>70.06</v>
          </cell>
          <cell r="B4053" t="str">
            <v>Tachas e tachoes</v>
          </cell>
        </row>
        <row r="4054">
          <cell r="A4054" t="str">
            <v>70.06.001</v>
          </cell>
          <cell r="B4054" t="str">
            <v>Segregador (bate-roda) refletivo - resina</v>
          </cell>
          <cell r="C4054" t="str">
            <v>UN</v>
          </cell>
          <cell r="D4054">
            <v>103.93</v>
          </cell>
          <cell r="E4054">
            <v>12.73</v>
          </cell>
          <cell r="F4054">
            <v>116.66</v>
          </cell>
        </row>
        <row r="4055">
          <cell r="A4055" t="str">
            <v>70.06.011</v>
          </cell>
          <cell r="B4055" t="str">
            <v>Tacha tipo I bidirecional refletiva</v>
          </cell>
          <cell r="C4055" t="str">
            <v>UN</v>
          </cell>
          <cell r="D4055">
            <v>22.19</v>
          </cell>
          <cell r="E4055">
            <v>9.56</v>
          </cell>
          <cell r="F4055">
            <v>31.75</v>
          </cell>
        </row>
        <row r="4056">
          <cell r="A4056" t="str">
            <v>70.06.012</v>
          </cell>
          <cell r="B4056" t="str">
            <v>Tacha tipo I monodirecional refletiva</v>
          </cell>
          <cell r="C4056" t="str">
            <v>UN</v>
          </cell>
          <cell r="D4056">
            <v>18.440000000000001</v>
          </cell>
          <cell r="E4056">
            <v>9.56</v>
          </cell>
          <cell r="F4056">
            <v>28</v>
          </cell>
        </row>
        <row r="4057">
          <cell r="A4057" t="str">
            <v>70.06.013</v>
          </cell>
          <cell r="B4057" t="str">
            <v>Tacha tipo II bidirecional refletiva</v>
          </cell>
          <cell r="C4057" t="str">
            <v>UN</v>
          </cell>
          <cell r="D4057">
            <v>28.95</v>
          </cell>
          <cell r="E4057">
            <v>9.56</v>
          </cell>
          <cell r="F4057">
            <v>38.51</v>
          </cell>
        </row>
        <row r="4058">
          <cell r="A4058" t="str">
            <v>70.06.014</v>
          </cell>
          <cell r="B4058" t="str">
            <v>Tacha tipo II monodirecional refletiva</v>
          </cell>
          <cell r="C4058" t="str">
            <v>UN</v>
          </cell>
          <cell r="D4058">
            <v>22.37</v>
          </cell>
          <cell r="E4058">
            <v>9.56</v>
          </cell>
          <cell r="F4058">
            <v>31.93</v>
          </cell>
        </row>
        <row r="4059">
          <cell r="A4059" t="str">
            <v>70.06.020</v>
          </cell>
          <cell r="B4059" t="str">
            <v>Tachão tipo I bidirecional refletivo</v>
          </cell>
          <cell r="C4059" t="str">
            <v>UN</v>
          </cell>
          <cell r="D4059">
            <v>64.53</v>
          </cell>
          <cell r="E4059">
            <v>10.69</v>
          </cell>
          <cell r="F4059">
            <v>75.22</v>
          </cell>
        </row>
        <row r="4060">
          <cell r="A4060" t="str">
            <v>70.06.021</v>
          </cell>
          <cell r="B4060" t="str">
            <v>Tachão tipo I monodirecional refletivo</v>
          </cell>
          <cell r="C4060" t="str">
            <v>UN</v>
          </cell>
          <cell r="D4060">
            <v>63.26</v>
          </cell>
          <cell r="E4060">
            <v>10.69</v>
          </cell>
          <cell r="F4060">
            <v>73.95</v>
          </cell>
        </row>
        <row r="4061">
          <cell r="A4061" t="str">
            <v>70.06.031</v>
          </cell>
          <cell r="B4061" t="str">
            <v>Tacha tipo I bidirecional refletiva - resina</v>
          </cell>
          <cell r="C4061" t="str">
            <v>UN</v>
          </cell>
          <cell r="D4061">
            <v>53.42</v>
          </cell>
          <cell r="E4061">
            <v>9.56</v>
          </cell>
          <cell r="F4061">
            <v>62.98</v>
          </cell>
        </row>
        <row r="4062">
          <cell r="A4062" t="str">
            <v>70.06.032</v>
          </cell>
          <cell r="B4062" t="str">
            <v>Tacha tipo I monodirecional refletiva - resina</v>
          </cell>
          <cell r="C4062" t="str">
            <v>UN</v>
          </cell>
          <cell r="D4062">
            <v>28.82</v>
          </cell>
          <cell r="E4062">
            <v>9.56</v>
          </cell>
          <cell r="F4062">
            <v>38.380000000000003</v>
          </cell>
        </row>
        <row r="4063">
          <cell r="A4063" t="str">
            <v>70.06.033</v>
          </cell>
          <cell r="B4063" t="str">
            <v>Tacha tipo II bidirecional refletiva - resina</v>
          </cell>
          <cell r="C4063" t="str">
            <v>UN</v>
          </cell>
          <cell r="D4063">
            <v>39.64</v>
          </cell>
          <cell r="E4063">
            <v>9.56</v>
          </cell>
          <cell r="F4063">
            <v>49.2</v>
          </cell>
        </row>
        <row r="4064">
          <cell r="A4064" t="str">
            <v>70.06.034</v>
          </cell>
          <cell r="B4064" t="str">
            <v>Tacha tipo II monodirecional refletiva - resina</v>
          </cell>
          <cell r="C4064" t="str">
            <v>UN</v>
          </cell>
          <cell r="D4064">
            <v>34.94</v>
          </cell>
          <cell r="E4064">
            <v>9.56</v>
          </cell>
          <cell r="F4064">
            <v>44.5</v>
          </cell>
        </row>
        <row r="4065">
          <cell r="A4065" t="str">
            <v>70.06.040</v>
          </cell>
          <cell r="B4065" t="str">
            <v>Tachão tipo I bidirecional refletivo - resina</v>
          </cell>
          <cell r="C4065" t="str">
            <v>UN</v>
          </cell>
          <cell r="D4065">
            <v>55.27</v>
          </cell>
          <cell r="E4065">
            <v>10.69</v>
          </cell>
          <cell r="F4065">
            <v>65.959999999999994</v>
          </cell>
        </row>
        <row r="4066">
          <cell r="A4066" t="str">
            <v>70.06.041</v>
          </cell>
          <cell r="B4066" t="str">
            <v>Tachão tipo I monodirecional refletivo - resina</v>
          </cell>
          <cell r="C4066" t="str">
            <v>UN</v>
          </cell>
          <cell r="D4066">
            <v>54.25</v>
          </cell>
          <cell r="E4066">
            <v>10.69</v>
          </cell>
          <cell r="F4066">
            <v>64.94</v>
          </cell>
        </row>
        <row r="4067">
          <cell r="A4067" t="str">
            <v>70.20</v>
          </cell>
          <cell r="B4067" t="str">
            <v>Dispositivo viário / transporte</v>
          </cell>
        </row>
        <row r="4068">
          <cell r="A4068" t="str">
            <v>70.20.001</v>
          </cell>
          <cell r="B4068" t="str">
            <v>Faixa elevada para travessia de pedestres em massa asfáltica - lombafaixa - conservação de vias sem execução de recapeamento</v>
          </cell>
          <cell r="C4068" t="str">
            <v>M2</v>
          </cell>
          <cell r="D4068">
            <v>351.42</v>
          </cell>
          <cell r="E4068">
            <v>15.31</v>
          </cell>
          <cell r="F4068">
            <v>366.73</v>
          </cell>
        </row>
        <row r="4069">
          <cell r="A4069" t="str">
            <v>70.20.010</v>
          </cell>
          <cell r="B4069" t="str">
            <v>Ondulação transversal em massa asfáltica - lombada tipo "A" - conservação de vias urbanas sem execução de recapeamento</v>
          </cell>
          <cell r="C4069" t="str">
            <v>M2</v>
          </cell>
          <cell r="D4069">
            <v>256.45999999999998</v>
          </cell>
          <cell r="E4069">
            <v>14.13</v>
          </cell>
          <cell r="F4069">
            <v>270.58999999999997</v>
          </cell>
        </row>
        <row r="4070">
          <cell r="A4070" t="str">
            <v>70.20.011</v>
          </cell>
          <cell r="B4070" t="str">
            <v>Ondulação transversal em massa asfáltica - lombada tipo "B" - conservação de vias urbanas sem execução de recapeamento</v>
          </cell>
          <cell r="C4070" t="str">
            <v>M2</v>
          </cell>
          <cell r="D4070">
            <v>258.17</v>
          </cell>
          <cell r="E4070">
            <v>14.22</v>
          </cell>
          <cell r="F4070">
            <v>272.39</v>
          </cell>
        </row>
        <row r="4071">
          <cell r="A4071" t="str">
            <v>70.20.020</v>
          </cell>
          <cell r="B4071" t="str">
            <v>Transporte de equipamentos com caminhão carroceria em rodovia pavimentada</v>
          </cell>
          <cell r="C4071" t="str">
            <v>KM</v>
          </cell>
          <cell r="D4071">
            <v>8.59</v>
          </cell>
          <cell r="E4071">
            <v>2.4500000000000002</v>
          </cell>
          <cell r="F4071">
            <v>11.04</v>
          </cell>
        </row>
        <row r="4072">
          <cell r="A4072" t="str">
            <v>70.20.021</v>
          </cell>
          <cell r="B4072" t="str">
            <v>Equipe para serviços de conservação de pavimentação de vias</v>
          </cell>
          <cell r="C4072" t="str">
            <v>CJDIA</v>
          </cell>
          <cell r="D4072">
            <v>570.74</v>
          </cell>
          <cell r="E4072">
            <v>1512.24</v>
          </cell>
          <cell r="F4072">
            <v>2082.98</v>
          </cell>
        </row>
        <row r="4073">
          <cell r="A4073" t="str">
            <v>97</v>
          </cell>
          <cell r="B4073" t="str">
            <v>SINALIZACAO E COMUNICACAO VISUAL</v>
          </cell>
        </row>
        <row r="4074">
          <cell r="A4074" t="str">
            <v>97.02</v>
          </cell>
          <cell r="B4074" t="str">
            <v>Placas, porticos e obeliscos arquitetônicos</v>
          </cell>
        </row>
        <row r="4075">
          <cell r="A4075" t="str">
            <v>97.02.030</v>
          </cell>
          <cell r="B4075" t="str">
            <v>Placa comemorativa em aço inoxidável escovado</v>
          </cell>
          <cell r="C4075" t="str">
            <v>M2</v>
          </cell>
          <cell r="D4075">
            <v>9332.93</v>
          </cell>
          <cell r="E4075">
            <v>100.7</v>
          </cell>
          <cell r="F4075">
            <v>9433.6299999999992</v>
          </cell>
        </row>
        <row r="4076">
          <cell r="A4076" t="str">
            <v>97.02.036</v>
          </cell>
          <cell r="B4076" t="str">
            <v>Placa de identificação em PVC com texto em vinil</v>
          </cell>
          <cell r="C4076" t="str">
            <v>M2</v>
          </cell>
          <cell r="D4076">
            <v>231.87</v>
          </cell>
          <cell r="E4076">
            <v>100.7</v>
          </cell>
          <cell r="F4076">
            <v>332.57</v>
          </cell>
        </row>
        <row r="4077">
          <cell r="A4077" t="str">
            <v>97.02.190</v>
          </cell>
          <cell r="B4077" t="str">
            <v>Placa de identificação em acrílico com texto em vinil</v>
          </cell>
          <cell r="C4077" t="str">
            <v>M2</v>
          </cell>
          <cell r="D4077">
            <v>1649.58</v>
          </cell>
          <cell r="E4077">
            <v>100.7</v>
          </cell>
          <cell r="F4077">
            <v>1750.28</v>
          </cell>
        </row>
        <row r="4078">
          <cell r="A4078" t="str">
            <v>97.02.193</v>
          </cell>
          <cell r="B4078" t="str">
            <v>Placa de sinalização em PVC fotoluminescente (200x200mm), com indicação de equipamentos de alarme, detecção e extinção de incêndio</v>
          </cell>
          <cell r="C4078" t="str">
            <v>UN</v>
          </cell>
          <cell r="D4078">
            <v>15.56</v>
          </cell>
          <cell r="E4078">
            <v>7.3</v>
          </cell>
          <cell r="F4078">
            <v>22.86</v>
          </cell>
        </row>
        <row r="4079">
          <cell r="A4079" t="str">
            <v>97.02.194</v>
          </cell>
          <cell r="B4079" t="str">
            <v>Placa de sinalização em PVC fotoluminescente (150x150mm), com indicação de equipamentos de combate à incêndio e alarme</v>
          </cell>
          <cell r="C4079" t="str">
            <v>UN</v>
          </cell>
          <cell r="D4079">
            <v>9.84</v>
          </cell>
          <cell r="E4079">
            <v>7.3</v>
          </cell>
          <cell r="F4079">
            <v>17.14</v>
          </cell>
        </row>
        <row r="4080">
          <cell r="A4080" t="str">
            <v>97.02.195</v>
          </cell>
          <cell r="B4080" t="str">
            <v>Placa de sinalização em PVC fotoluminescente (240x120mm), com indicação de rota de evacuação e saída de emergência</v>
          </cell>
          <cell r="C4080" t="str">
            <v>UN</v>
          </cell>
          <cell r="D4080">
            <v>20.02</v>
          </cell>
          <cell r="E4080">
            <v>7.3</v>
          </cell>
          <cell r="F4080">
            <v>27.32</v>
          </cell>
        </row>
        <row r="4081">
          <cell r="A4081" t="str">
            <v>97.02.196</v>
          </cell>
          <cell r="B4081" t="str">
            <v>Placa de sinalização em PVC fotoluminescente, com identificação de pavimentos</v>
          </cell>
          <cell r="C4081" t="str">
            <v>UN</v>
          </cell>
          <cell r="D4081">
            <v>12.22</v>
          </cell>
          <cell r="E4081">
            <v>7.3</v>
          </cell>
          <cell r="F4081">
            <v>19.52</v>
          </cell>
        </row>
        <row r="4082">
          <cell r="A4082" t="str">
            <v>97.02.197</v>
          </cell>
          <cell r="B4082" t="str">
            <v>Placa de sinalização em PVC, com indicação de alerta</v>
          </cell>
          <cell r="C4082" t="str">
            <v>UN</v>
          </cell>
          <cell r="D4082">
            <v>25.34</v>
          </cell>
          <cell r="E4082">
            <v>7.3</v>
          </cell>
          <cell r="F4082">
            <v>32.64</v>
          </cell>
        </row>
        <row r="4083">
          <cell r="A4083" t="str">
            <v>97.02.198</v>
          </cell>
          <cell r="B4083" t="str">
            <v>Placa de sinalização em PVC, com indicação de proibição normativa</v>
          </cell>
          <cell r="C4083" t="str">
            <v>UN</v>
          </cell>
          <cell r="D4083">
            <v>8.86</v>
          </cell>
          <cell r="E4083">
            <v>7.3</v>
          </cell>
          <cell r="F4083">
            <v>16.16</v>
          </cell>
        </row>
        <row r="4084">
          <cell r="A4084" t="str">
            <v>97.02.210</v>
          </cell>
          <cell r="B4084" t="str">
            <v>Placa de sinalização em PVC para ambientes</v>
          </cell>
          <cell r="C4084" t="str">
            <v>UN</v>
          </cell>
          <cell r="D4084">
            <v>209.8</v>
          </cell>
          <cell r="E4084">
            <v>4.1500000000000004</v>
          </cell>
          <cell r="F4084">
            <v>213.95</v>
          </cell>
        </row>
        <row r="4085">
          <cell r="A4085" t="str">
            <v>97.03</v>
          </cell>
          <cell r="B4085" t="str">
            <v>Pintura de letras e pictogramas</v>
          </cell>
        </row>
        <row r="4086">
          <cell r="A4086" t="str">
            <v>97.03.010</v>
          </cell>
          <cell r="B4086" t="str">
            <v>Sinalização com pictograma em tinta acrílica</v>
          </cell>
          <cell r="C4086" t="str">
            <v>UN</v>
          </cell>
          <cell r="D4086">
            <v>12.02</v>
          </cell>
          <cell r="E4086">
            <v>63.68</v>
          </cell>
          <cell r="F4086">
            <v>75.7</v>
          </cell>
        </row>
        <row r="4087">
          <cell r="A4087" t="str">
            <v>97.05</v>
          </cell>
          <cell r="B4087" t="str">
            <v>Placas, porticos e sinalizacao viaria</v>
          </cell>
        </row>
        <row r="4088">
          <cell r="A4088" t="str">
            <v>97.05.070</v>
          </cell>
          <cell r="B4088" t="str">
            <v>Manta de borracha para sinalização em estacionamento e proteção de coluna e parede, de 1000 x 750 mm e espessura 10 mm</v>
          </cell>
          <cell r="C4088" t="str">
            <v>UN</v>
          </cell>
          <cell r="D4088">
            <v>88.92</v>
          </cell>
          <cell r="E4088">
            <v>8.56</v>
          </cell>
          <cell r="F4088">
            <v>97.48</v>
          </cell>
        </row>
        <row r="4089">
          <cell r="A4089" t="str">
            <v>97.05.080</v>
          </cell>
          <cell r="B4089" t="str">
            <v>Cantoneira de borracha para sinalização em estacionamento e proteção de coluna, de 750 x 100 x 100 mm e espessura 10 mm</v>
          </cell>
          <cell r="C4089" t="str">
            <v>UN</v>
          </cell>
          <cell r="D4089">
            <v>32.270000000000003</v>
          </cell>
          <cell r="E4089">
            <v>1.76</v>
          </cell>
          <cell r="F4089">
            <v>34.03</v>
          </cell>
        </row>
        <row r="4090">
          <cell r="A4090" t="str">
            <v>97.05.130</v>
          </cell>
          <cell r="B4090" t="str">
            <v>Colocação de placa em suporte de madeira / metálico - solo</v>
          </cell>
          <cell r="C4090" t="str">
            <v>M2</v>
          </cell>
          <cell r="D4090">
            <v>73.69</v>
          </cell>
          <cell r="F4090">
            <v>73.69</v>
          </cell>
        </row>
        <row r="4091">
          <cell r="A4091" t="str">
            <v>97.05.140</v>
          </cell>
          <cell r="B4091" t="str">
            <v>Suporte de perfil metálico galvanizado</v>
          </cell>
          <cell r="C4091" t="str">
            <v>KG</v>
          </cell>
          <cell r="D4091">
            <v>30.83</v>
          </cell>
          <cell r="F4091">
            <v>30.83</v>
          </cell>
        </row>
        <row r="4092">
          <cell r="A4092" t="str">
            <v>98</v>
          </cell>
          <cell r="B4092" t="str">
            <v>ARQUITETURA DE INTERIORES</v>
          </cell>
        </row>
        <row r="4093">
          <cell r="A4093" t="str">
            <v>98.02</v>
          </cell>
          <cell r="B4093" t="str">
            <v>Mobiliario</v>
          </cell>
        </row>
        <row r="4094">
          <cell r="A4094" t="str">
            <v>98.02.210</v>
          </cell>
          <cell r="B4094" t="str">
            <v>Banco de madeira com encosto e pés em ferro fundido pintado</v>
          </cell>
          <cell r="C4094" t="str">
            <v>UN</v>
          </cell>
          <cell r="D4094">
            <v>832.67</v>
          </cell>
          <cell r="F4094">
            <v>832.67</v>
          </cell>
        </row>
      </sheetData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7F6BC-F216-4C05-8583-73C5EB293E5D}">
  <sheetPr>
    <pageSetUpPr fitToPage="1"/>
  </sheetPr>
  <dimension ref="A1:BG54"/>
  <sheetViews>
    <sheetView tabSelected="1" view="pageBreakPreview" zoomScale="70" zoomScaleNormal="70" zoomScaleSheetLayoutView="70" workbookViewId="0">
      <selection activeCell="B4" sqref="B4"/>
    </sheetView>
  </sheetViews>
  <sheetFormatPr defaultColWidth="9.140625" defaultRowHeight="15" x14ac:dyDescent="0.25"/>
  <cols>
    <col min="1" max="1" width="6.85546875" style="9" customWidth="1"/>
    <col min="2" max="2" width="55.7109375" customWidth="1"/>
    <col min="3" max="3" width="11.7109375" bestFit="1" customWidth="1"/>
    <col min="4" max="4" width="19.28515625" style="1" bestFit="1" customWidth="1"/>
    <col min="5" max="5" width="0" style="9" hidden="1" customWidth="1"/>
    <col min="6" max="6" width="0" style="1" hidden="1" customWidth="1"/>
    <col min="7" max="7" width="32.7109375" style="1" bestFit="1" customWidth="1"/>
    <col min="8" max="8" width="24.5703125" style="6" bestFit="1" customWidth="1"/>
    <col min="9" max="9" width="22.85546875" style="6" hidden="1" customWidth="1"/>
    <col min="10" max="10" width="0" style="6" hidden="1" customWidth="1"/>
    <col min="11" max="11" width="15.7109375" style="1" hidden="1" customWidth="1"/>
    <col min="12" max="12" width="11.5703125" style="1" hidden="1" customWidth="1"/>
    <col min="13" max="13" width="18" style="1" hidden="1" customWidth="1"/>
    <col min="14" max="14" width="10.42578125" style="1" hidden="1" customWidth="1"/>
    <col min="15" max="15" width="11.85546875" style="1" hidden="1" customWidth="1"/>
    <col min="16" max="16" width="11.42578125" style="1" hidden="1" customWidth="1"/>
    <col min="17" max="17" width="10.85546875" style="6" hidden="1" customWidth="1"/>
    <col min="18" max="18" width="19" style="5" hidden="1" customWidth="1"/>
    <col min="19" max="19" width="4.28515625" style="5" hidden="1" customWidth="1"/>
    <col min="20" max="20" width="7.5703125" style="4" hidden="1" customWidth="1"/>
    <col min="21" max="21" width="2.28515625" style="1" hidden="1" customWidth="1"/>
    <col min="22" max="22" width="7.42578125" style="1" hidden="1" customWidth="1"/>
    <col min="23" max="23" width="2.28515625" style="1" hidden="1" customWidth="1"/>
    <col min="24" max="24" width="6" style="1" hidden="1" customWidth="1"/>
    <col min="25" max="25" width="2.28515625" style="1" hidden="1" customWidth="1"/>
    <col min="26" max="26" width="7.28515625" style="1" hidden="1" customWidth="1"/>
    <col min="27" max="27" width="10" style="1" hidden="1" customWidth="1"/>
    <col min="28" max="30" width="0" style="1" hidden="1" customWidth="1"/>
    <col min="31" max="31" width="15.140625" style="1" hidden="1" customWidth="1"/>
    <col min="32" max="32" width="8.85546875" style="1" hidden="1" customWidth="1"/>
    <col min="33" max="33" width="11.140625" style="1" hidden="1" customWidth="1"/>
    <col min="34" max="34" width="45.42578125" style="1" hidden="1" customWidth="1"/>
    <col min="35" max="35" width="6.85546875" style="1" hidden="1" customWidth="1"/>
    <col min="36" max="36" width="6.28515625" style="1" hidden="1" customWidth="1"/>
    <col min="37" max="37" width="6.42578125" style="1" hidden="1" customWidth="1"/>
    <col min="38" max="38" width="8.7109375" style="1" hidden="1" customWidth="1"/>
    <col min="39" max="39" width="9" style="1" hidden="1" customWidth="1"/>
    <col min="40" max="42" width="0" style="1" hidden="1" customWidth="1"/>
    <col min="43" max="43" width="0" style="3" hidden="1" customWidth="1"/>
    <col min="44" max="44" width="0" style="2" hidden="1" customWidth="1"/>
    <col min="45" max="45" width="16.42578125" style="1" hidden="1" customWidth="1"/>
    <col min="46" max="46" width="16" style="1" hidden="1" customWidth="1"/>
    <col min="47" max="47" width="0" style="1" hidden="1" customWidth="1"/>
    <col min="48" max="48" width="20.7109375" style="1" hidden="1" customWidth="1"/>
    <col min="49" max="55" width="0" style="1" hidden="1" customWidth="1"/>
    <col min="56" max="56" width="9.85546875" style="1" bestFit="1" customWidth="1"/>
    <col min="57" max="16384" width="9.140625" style="1"/>
  </cols>
  <sheetData>
    <row r="1" spans="1:56" s="5" customFormat="1" ht="18.75" x14ac:dyDescent="0.25">
      <c r="A1" s="61" t="s">
        <v>94</v>
      </c>
      <c r="B1" s="61"/>
      <c r="C1" s="61"/>
      <c r="D1" s="61"/>
      <c r="E1" s="61"/>
      <c r="F1" s="61"/>
      <c r="G1" s="61"/>
      <c r="H1" s="61"/>
      <c r="I1" s="11"/>
      <c r="J1" s="52"/>
      <c r="O1" s="12"/>
      <c r="R1" s="20"/>
    </row>
    <row r="2" spans="1:56" s="5" customFormat="1" ht="15.75" x14ac:dyDescent="0.25">
      <c r="A2" s="55" t="s">
        <v>95</v>
      </c>
      <c r="B2" s="55"/>
      <c r="C2" s="55"/>
      <c r="D2" s="55"/>
      <c r="E2" s="55"/>
      <c r="F2" s="55"/>
      <c r="G2" s="55"/>
      <c r="H2" s="55"/>
      <c r="I2" s="12"/>
      <c r="J2" s="52"/>
      <c r="K2" s="12"/>
      <c r="O2" s="12"/>
      <c r="R2" s="20"/>
    </row>
    <row r="3" spans="1:56" s="5" customFormat="1" ht="9" customHeight="1" x14ac:dyDescent="0.25">
      <c r="A3" s="55"/>
      <c r="B3" s="55"/>
      <c r="C3" s="55"/>
      <c r="D3" s="55"/>
      <c r="E3" s="55"/>
      <c r="F3" s="55"/>
      <c r="G3" s="55"/>
      <c r="H3" s="55"/>
      <c r="O3" s="12"/>
      <c r="R3" s="20"/>
    </row>
    <row r="4" spans="1:56" s="5" customFormat="1" ht="39" customHeight="1" x14ac:dyDescent="0.25">
      <c r="A4" s="51" t="s">
        <v>56</v>
      </c>
      <c r="B4" s="51" t="s">
        <v>55</v>
      </c>
      <c r="C4" s="51" t="s">
        <v>54</v>
      </c>
      <c r="D4" s="50" t="s">
        <v>53</v>
      </c>
      <c r="E4" s="50" t="s">
        <v>52</v>
      </c>
      <c r="F4" s="50" t="s">
        <v>51</v>
      </c>
      <c r="G4" s="49" t="s">
        <v>50</v>
      </c>
      <c r="H4" s="49" t="s">
        <v>49</v>
      </c>
      <c r="M4" s="48" t="s">
        <v>48</v>
      </c>
      <c r="N4" s="48" t="s">
        <v>47</v>
      </c>
      <c r="O4" s="56" t="s">
        <v>46</v>
      </c>
      <c r="P4" s="56"/>
      <c r="Q4" s="46" t="s">
        <v>36</v>
      </c>
      <c r="R4" s="47" t="s">
        <v>45</v>
      </c>
      <c r="S4" s="46"/>
      <c r="T4" s="46" t="s">
        <v>44</v>
      </c>
      <c r="U4" s="46"/>
      <c r="V4" s="46" t="s">
        <v>43</v>
      </c>
      <c r="W4" s="46"/>
      <c r="X4" s="46" t="s">
        <v>42</v>
      </c>
      <c r="Y4" s="46" t="s">
        <v>41</v>
      </c>
      <c r="AO4" s="5" t="s">
        <v>40</v>
      </c>
    </row>
    <row r="5" spans="1:56" s="5" customFormat="1" ht="26.25" customHeight="1" x14ac:dyDescent="0.2">
      <c r="A5" s="33">
        <v>1</v>
      </c>
      <c r="B5" s="32" t="s">
        <v>39</v>
      </c>
      <c r="C5" s="57"/>
      <c r="D5" s="58"/>
      <c r="E5" s="31"/>
      <c r="F5" s="30"/>
      <c r="G5" s="53"/>
      <c r="H5" s="29">
        <f>SUM(H6)</f>
        <v>0</v>
      </c>
      <c r="I5" s="28"/>
      <c r="N5" s="10"/>
      <c r="O5" s="12"/>
      <c r="P5" s="11"/>
      <c r="Q5" s="10"/>
      <c r="R5" s="4"/>
      <c r="S5" s="1"/>
      <c r="T5" s="1"/>
      <c r="U5" s="1"/>
      <c r="W5" s="1"/>
      <c r="AK5" s="27"/>
    </row>
    <row r="6" spans="1:56" ht="27" customHeight="1" x14ac:dyDescent="0.2">
      <c r="A6" s="26" t="s">
        <v>38</v>
      </c>
      <c r="B6" s="21" t="s">
        <v>37</v>
      </c>
      <c r="C6" s="42" t="s">
        <v>36</v>
      </c>
      <c r="D6" s="41">
        <v>1</v>
      </c>
      <c r="E6" s="24"/>
      <c r="F6" s="24">
        <v>8430.4529999999995</v>
      </c>
      <c r="G6" s="21"/>
      <c r="H6" s="21">
        <f>D6*G6</f>
        <v>0</v>
      </c>
      <c r="I6" s="20"/>
      <c r="J6" s="18"/>
      <c r="K6" s="18"/>
      <c r="M6" s="19"/>
      <c r="N6" s="19"/>
      <c r="O6" s="6"/>
      <c r="P6" s="12"/>
      <c r="Q6" s="10"/>
      <c r="R6" s="4"/>
      <c r="S6" s="1"/>
      <c r="T6" s="1"/>
      <c r="AC6" s="45"/>
      <c r="AD6" s="44"/>
      <c r="AE6" s="25"/>
      <c r="AF6" s="43"/>
      <c r="AG6" s="42"/>
      <c r="AH6" s="41"/>
      <c r="AI6" s="28"/>
      <c r="AJ6" s="40"/>
      <c r="AK6" s="40"/>
      <c r="AO6" s="28"/>
      <c r="AP6" s="28"/>
      <c r="AQ6" s="39"/>
      <c r="AR6" s="38"/>
      <c r="AS6" s="54"/>
      <c r="AT6" s="54"/>
      <c r="AU6" s="36"/>
      <c r="AV6" s="37"/>
      <c r="AW6" s="36"/>
      <c r="AX6" s="36"/>
      <c r="AY6" s="36"/>
      <c r="AZ6" s="36"/>
      <c r="BA6" s="36"/>
      <c r="BB6" s="36"/>
      <c r="BC6" s="36"/>
    </row>
    <row r="7" spans="1:56" s="5" customFormat="1" ht="26.25" customHeight="1" x14ac:dyDescent="0.2">
      <c r="A7" s="33">
        <v>2</v>
      </c>
      <c r="B7" s="32" t="s">
        <v>35</v>
      </c>
      <c r="C7" s="57"/>
      <c r="D7" s="58"/>
      <c r="E7" s="31"/>
      <c r="F7" s="30"/>
      <c r="G7" s="53"/>
      <c r="H7" s="29">
        <f>SUM(H8:H14)</f>
        <v>0</v>
      </c>
      <c r="I7" s="28">
        <v>936.38</v>
      </c>
      <c r="N7" s="10" t="e">
        <f>SUM(#REF!)</f>
        <v>#REF!</v>
      </c>
      <c r="O7" s="12"/>
      <c r="P7" s="11"/>
      <c r="Q7" s="10"/>
      <c r="R7" s="4"/>
      <c r="S7" s="1"/>
      <c r="T7" s="1"/>
      <c r="U7" s="1"/>
      <c r="W7" s="1"/>
      <c r="AK7" s="27" t="e">
        <f>SUM(#REF!)</f>
        <v>#REF!</v>
      </c>
    </row>
    <row r="8" spans="1:56" ht="28.5" customHeight="1" x14ac:dyDescent="0.2">
      <c r="A8" s="26" t="s">
        <v>34</v>
      </c>
      <c r="B8" s="21" t="s">
        <v>57</v>
      </c>
      <c r="C8" s="24" t="s">
        <v>58</v>
      </c>
      <c r="D8" s="23">
        <v>133.06000000000003</v>
      </c>
      <c r="E8" s="21">
        <v>0</v>
      </c>
      <c r="F8" s="21">
        <v>6.58</v>
      </c>
      <c r="G8" s="21"/>
      <c r="H8" s="21">
        <f>D8*G8</f>
        <v>0</v>
      </c>
      <c r="I8" s="1"/>
      <c r="J8" s="35"/>
      <c r="K8" s="34"/>
      <c r="M8" s="19"/>
      <c r="N8" s="19"/>
      <c r="O8" s="6"/>
      <c r="P8" s="12"/>
      <c r="Q8" s="10"/>
      <c r="R8" s="4"/>
      <c r="S8" s="1"/>
      <c r="T8" s="1"/>
      <c r="V8" s="5"/>
      <c r="AC8" s="1" t="s">
        <v>33</v>
      </c>
      <c r="AQ8" s="1"/>
      <c r="AR8" s="1"/>
      <c r="BD8" s="19"/>
    </row>
    <row r="9" spans="1:56" ht="28.5" customHeight="1" x14ac:dyDescent="0.2">
      <c r="A9" s="26" t="s">
        <v>32</v>
      </c>
      <c r="B9" s="21" t="s">
        <v>59</v>
      </c>
      <c r="C9" s="24" t="s">
        <v>60</v>
      </c>
      <c r="D9" s="23">
        <v>13.305999999999999</v>
      </c>
      <c r="E9" s="21">
        <v>0</v>
      </c>
      <c r="F9" s="21">
        <v>31.72</v>
      </c>
      <c r="G9" s="21"/>
      <c r="H9" s="21">
        <f t="shared" ref="H9:H14" si="0">D9*G9</f>
        <v>0</v>
      </c>
      <c r="I9" s="1"/>
      <c r="J9" s="35"/>
      <c r="K9" s="34"/>
      <c r="M9" s="19"/>
      <c r="N9" s="19"/>
      <c r="O9" s="6"/>
      <c r="P9" s="12"/>
      <c r="Q9" s="10"/>
      <c r="R9" s="4"/>
      <c r="S9" s="1"/>
      <c r="T9" s="1"/>
      <c r="V9" s="5"/>
      <c r="AQ9" s="1"/>
      <c r="AR9" s="1"/>
      <c r="BD9" s="19"/>
    </row>
    <row r="10" spans="1:56" ht="28.5" customHeight="1" x14ac:dyDescent="0.2">
      <c r="A10" s="26" t="s">
        <v>31</v>
      </c>
      <c r="B10" s="21" t="s">
        <v>61</v>
      </c>
      <c r="C10" s="24" t="s">
        <v>62</v>
      </c>
      <c r="D10" s="23">
        <v>13306.000000000004</v>
      </c>
      <c r="E10" s="21">
        <v>0.16</v>
      </c>
      <c r="F10" s="21">
        <v>0.12</v>
      </c>
      <c r="G10" s="21"/>
      <c r="H10" s="21">
        <f t="shared" si="0"/>
        <v>0</v>
      </c>
      <c r="I10" s="1"/>
      <c r="J10" s="35"/>
      <c r="K10" s="34"/>
      <c r="M10" s="19"/>
      <c r="N10" s="19"/>
      <c r="O10" s="6"/>
      <c r="P10" s="12"/>
      <c r="Q10" s="10"/>
      <c r="R10" s="4"/>
      <c r="S10" s="1"/>
      <c r="T10" s="1"/>
      <c r="V10" s="5"/>
      <c r="AQ10" s="1"/>
      <c r="AR10" s="1"/>
      <c r="BD10" s="19"/>
    </row>
    <row r="11" spans="1:56" ht="28.5" customHeight="1" x14ac:dyDescent="0.2">
      <c r="A11" s="26" t="s">
        <v>30</v>
      </c>
      <c r="B11" s="21" t="s">
        <v>63</v>
      </c>
      <c r="C11" s="24" t="s">
        <v>58</v>
      </c>
      <c r="D11" s="23">
        <v>133.06000000000003</v>
      </c>
      <c r="E11" s="21">
        <v>6.77</v>
      </c>
      <c r="F11" s="21">
        <v>4.97</v>
      </c>
      <c r="G11" s="21"/>
      <c r="H11" s="21">
        <f t="shared" si="0"/>
        <v>0</v>
      </c>
      <c r="I11" s="1"/>
      <c r="J11" s="35"/>
      <c r="K11" s="34"/>
      <c r="M11" s="19"/>
      <c r="N11" s="19"/>
      <c r="O11" s="6"/>
      <c r="P11" s="12"/>
      <c r="Q11" s="10"/>
      <c r="R11" s="4"/>
      <c r="S11" s="1"/>
      <c r="T11" s="1"/>
      <c r="V11" s="5"/>
      <c r="AQ11" s="1"/>
      <c r="AR11" s="1"/>
      <c r="BD11" s="19"/>
    </row>
    <row r="12" spans="1:56" ht="28.5" customHeight="1" x14ac:dyDescent="0.2">
      <c r="A12" s="26" t="s">
        <v>29</v>
      </c>
      <c r="B12" s="21" t="s">
        <v>64</v>
      </c>
      <c r="C12" s="24" t="s">
        <v>65</v>
      </c>
      <c r="D12" s="23">
        <v>252.81400000000005</v>
      </c>
      <c r="E12" s="21">
        <v>9.93</v>
      </c>
      <c r="F12" s="21">
        <v>13.59</v>
      </c>
      <c r="G12" s="21"/>
      <c r="H12" s="21">
        <f t="shared" si="0"/>
        <v>0</v>
      </c>
      <c r="I12" s="1"/>
      <c r="J12" s="35"/>
      <c r="K12" s="34"/>
      <c r="M12" s="19"/>
      <c r="N12" s="19"/>
      <c r="O12" s="6"/>
      <c r="P12" s="12"/>
      <c r="Q12" s="10"/>
      <c r="R12" s="4"/>
      <c r="S12" s="1"/>
      <c r="T12" s="1"/>
      <c r="V12" s="5"/>
      <c r="AQ12" s="1"/>
      <c r="AR12" s="1"/>
      <c r="BD12" s="19"/>
    </row>
    <row r="13" spans="1:56" ht="28.5" customHeight="1" x14ac:dyDescent="0.2">
      <c r="A13" s="26" t="s">
        <v>28</v>
      </c>
      <c r="B13" s="21" t="s">
        <v>66</v>
      </c>
      <c r="C13" s="24" t="s">
        <v>60</v>
      </c>
      <c r="D13" s="23">
        <v>20.278344000000004</v>
      </c>
      <c r="E13" s="21">
        <v>18.649999999999999</v>
      </c>
      <c r="F13" s="21">
        <v>30.14</v>
      </c>
      <c r="G13" s="21"/>
      <c r="H13" s="21">
        <f t="shared" si="0"/>
        <v>0</v>
      </c>
      <c r="I13" s="1"/>
      <c r="J13" s="35"/>
      <c r="K13" s="34"/>
      <c r="M13" s="19"/>
      <c r="N13" s="19"/>
      <c r="O13" s="6"/>
      <c r="P13" s="12"/>
      <c r="Q13" s="10"/>
      <c r="R13" s="4"/>
      <c r="S13" s="1"/>
      <c r="T13" s="1"/>
      <c r="V13" s="5"/>
      <c r="AQ13" s="1"/>
      <c r="AR13" s="1"/>
      <c r="BD13" s="19"/>
    </row>
    <row r="14" spans="1:56" ht="28.5" customHeight="1" x14ac:dyDescent="0.2">
      <c r="A14" s="26" t="s">
        <v>27</v>
      </c>
      <c r="B14" s="21" t="s">
        <v>67</v>
      </c>
      <c r="C14" s="24" t="s">
        <v>60</v>
      </c>
      <c r="D14" s="23">
        <v>66.530000000000015</v>
      </c>
      <c r="E14" s="21">
        <v>8.94</v>
      </c>
      <c r="F14" s="21">
        <v>21.59</v>
      </c>
      <c r="G14" s="21"/>
      <c r="H14" s="21">
        <f t="shared" si="0"/>
        <v>0</v>
      </c>
      <c r="I14" s="1"/>
      <c r="J14" s="35"/>
      <c r="K14" s="34"/>
      <c r="M14" s="19"/>
      <c r="N14" s="19"/>
      <c r="O14" s="6"/>
      <c r="P14" s="12"/>
      <c r="Q14" s="10"/>
      <c r="R14" s="4"/>
      <c r="S14" s="1"/>
      <c r="T14" s="1"/>
      <c r="V14" s="5"/>
      <c r="AQ14" s="1"/>
      <c r="AR14" s="1"/>
      <c r="BD14" s="19"/>
    </row>
    <row r="15" spans="1:56" s="5" customFormat="1" ht="26.25" customHeight="1" x14ac:dyDescent="0.2">
      <c r="A15" s="33">
        <v>3</v>
      </c>
      <c r="B15" s="32" t="s">
        <v>26</v>
      </c>
      <c r="C15" s="57"/>
      <c r="D15" s="58"/>
      <c r="E15" s="31"/>
      <c r="F15" s="30"/>
      <c r="G15" s="53"/>
      <c r="H15" s="29">
        <f>SUM(H16:H22)</f>
        <v>0</v>
      </c>
      <c r="I15" s="28">
        <v>936.38</v>
      </c>
      <c r="N15" s="10" t="e">
        <f>SUM(#REF!)</f>
        <v>#REF!</v>
      </c>
      <c r="O15" s="12"/>
      <c r="P15" s="11"/>
      <c r="Q15" s="10"/>
      <c r="R15" s="4"/>
      <c r="S15" s="1"/>
      <c r="T15" s="1"/>
      <c r="U15" s="1"/>
      <c r="W15" s="1"/>
      <c r="AK15" s="27" t="e">
        <f>SUM(#REF!)</f>
        <v>#REF!</v>
      </c>
    </row>
    <row r="16" spans="1:56" ht="28.5" customHeight="1" x14ac:dyDescent="0.2">
      <c r="A16" s="26" t="s">
        <v>25</v>
      </c>
      <c r="B16" s="21" t="s">
        <v>68</v>
      </c>
      <c r="C16" s="24" t="s">
        <v>60</v>
      </c>
      <c r="D16" s="23">
        <v>170.2535</v>
      </c>
      <c r="E16" s="21">
        <v>0</v>
      </c>
      <c r="F16" s="21">
        <v>8.18</v>
      </c>
      <c r="G16" s="21"/>
      <c r="H16" s="21">
        <f t="shared" ref="H16:H22" si="1">D16*G16</f>
        <v>0</v>
      </c>
      <c r="I16" s="1"/>
      <c r="J16" s="35"/>
      <c r="K16" s="34"/>
      <c r="M16" s="19"/>
      <c r="N16" s="19"/>
      <c r="O16" s="6"/>
      <c r="P16" s="12"/>
      <c r="Q16" s="10"/>
      <c r="R16" s="4"/>
      <c r="S16" s="1"/>
      <c r="T16" s="1"/>
      <c r="V16" s="5"/>
      <c r="AQ16" s="1"/>
      <c r="AR16" s="1"/>
    </row>
    <row r="17" spans="1:44" ht="28.5" customHeight="1" x14ac:dyDescent="0.2">
      <c r="A17" s="26" t="s">
        <v>24</v>
      </c>
      <c r="B17" s="21" t="s">
        <v>69</v>
      </c>
      <c r="C17" s="24" t="s">
        <v>60</v>
      </c>
      <c r="D17" s="23">
        <v>8.5574999999999992</v>
      </c>
      <c r="E17" s="21">
        <v>60.74</v>
      </c>
      <c r="F17" s="21">
        <v>18.13</v>
      </c>
      <c r="G17" s="21"/>
      <c r="H17" s="21">
        <f t="shared" si="1"/>
        <v>0</v>
      </c>
      <c r="I17" s="21" t="e">
        <f>VLOOKUP(#REF!,'[13]S. CDHU 199 SD'!$A:$F,2,FALSE)</f>
        <v>#REF!</v>
      </c>
      <c r="J17" s="24" t="e">
        <f>VLOOKUP(#REF!,'[13]S. CDHU 198 SD'!$A:$F,3,FALSE)</f>
        <v>#REF!</v>
      </c>
      <c r="K17" s="23" t="e">
        <f>VLOOKUP(#REF!,#REF!,13,FALSE)</f>
        <v>#REF!</v>
      </c>
      <c r="L17" s="21" t="e">
        <f>VLOOKUP(#REF!,'[13]S. CDHU 199 CD'!$A:$F,4,FALSE)</f>
        <v>#REF!</v>
      </c>
      <c r="M17" s="21" t="e">
        <f>VLOOKUP(#REF!,'[13]S. CDHU 199 CD'!$A:$F,5,FALSE)</f>
        <v>#REF!</v>
      </c>
      <c r="N17" s="21" t="e">
        <f>VLOOKUP(#REF!,'[13]S. CDHU 199 CD'!$A:$F,6,FALSE)</f>
        <v>#REF!</v>
      </c>
      <c r="O17" s="22" t="e">
        <f>ROUND(K17*L17,2)</f>
        <v>#REF!</v>
      </c>
      <c r="P17" s="22" t="e">
        <f>ROUND(K17*M17,2)</f>
        <v>#REF!</v>
      </c>
      <c r="Q17" s="21" t="e">
        <f>ROUND(O17+P17,2)</f>
        <v>#REF!</v>
      </c>
      <c r="R17" s="21" t="e">
        <f>VLOOKUP(#REF!,'[13]S. CDHU 199 SD'!$A:$F,2,FALSE)</f>
        <v>#REF!</v>
      </c>
      <c r="S17" s="24" t="e">
        <f>VLOOKUP(#REF!,'[13]S. CDHU 198 SD'!$A:$F,3,FALSE)</f>
        <v>#REF!</v>
      </c>
      <c r="T17" s="23" t="e">
        <f>VLOOKUP(#REF!,#REF!,13,FALSE)</f>
        <v>#REF!</v>
      </c>
      <c r="U17" s="21" t="e">
        <f>VLOOKUP(#REF!,'[13]S. CDHU 199 CD'!$A:$F,4,FALSE)</f>
        <v>#REF!</v>
      </c>
      <c r="V17" s="21" t="e">
        <f>VLOOKUP(#REF!,'[13]S. CDHU 199 CD'!$A:$F,5,FALSE)</f>
        <v>#REF!</v>
      </c>
      <c r="W17" s="21" t="e">
        <f>VLOOKUP(#REF!,'[13]S. CDHU 199 CD'!$A:$F,6,FALSE)</f>
        <v>#REF!</v>
      </c>
      <c r="X17" s="22" t="e">
        <f>ROUND(T17*U17,2)</f>
        <v>#REF!</v>
      </c>
      <c r="Y17" s="22" t="e">
        <f>ROUND(T17*V17,2)</f>
        <v>#REF!</v>
      </c>
      <c r="Z17" s="21" t="e">
        <f>ROUND(X17+Y17,2)</f>
        <v>#REF!</v>
      </c>
      <c r="AA17" s="21" t="e">
        <f>VLOOKUP(#REF!,'[13]S. CDHU 199 SD'!$A:$F,2,FALSE)</f>
        <v>#REF!</v>
      </c>
      <c r="AB17" s="24" t="e">
        <f>VLOOKUP(#REF!,'[13]S. CDHU 198 SD'!$A:$F,3,FALSE)</f>
        <v>#REF!</v>
      </c>
      <c r="AC17" s="23" t="e">
        <f>VLOOKUP(#REF!,#REF!,13,FALSE)</f>
        <v>#REF!</v>
      </c>
      <c r="AD17" s="21" t="e">
        <f>VLOOKUP(#REF!,'[13]S. CDHU 199 CD'!$A:$F,4,FALSE)</f>
        <v>#REF!</v>
      </c>
      <c r="AE17" s="21" t="e">
        <f>VLOOKUP(#REF!,'[13]S. CDHU 199 CD'!$A:$F,5,FALSE)</f>
        <v>#REF!</v>
      </c>
      <c r="AF17" s="21" t="e">
        <f>VLOOKUP(#REF!,'[13]S. CDHU 199 CD'!$A:$F,6,FALSE)</f>
        <v>#REF!</v>
      </c>
      <c r="AG17" s="22" t="e">
        <f>ROUND(AC17*AD17,2)</f>
        <v>#REF!</v>
      </c>
      <c r="AH17" s="22" t="e">
        <f>ROUND(AC17*AE17,2)</f>
        <v>#REF!</v>
      </c>
      <c r="AI17" s="21" t="e">
        <f>ROUND(AG17+AH17,2)</f>
        <v>#REF!</v>
      </c>
      <c r="AJ17" s="21" t="e">
        <f>VLOOKUP(#REF!,'[13]S. CDHU 199 SD'!$A:$F,2,FALSE)</f>
        <v>#REF!</v>
      </c>
      <c r="AK17" s="24" t="e">
        <f>VLOOKUP(#REF!,'[13]S. CDHU 198 SD'!$A:$F,3,FALSE)</f>
        <v>#REF!</v>
      </c>
      <c r="AL17" s="23" t="e">
        <f>VLOOKUP(#REF!,#REF!,13,FALSE)</f>
        <v>#REF!</v>
      </c>
      <c r="AM17" s="21" t="e">
        <f>VLOOKUP(#REF!,'[13]S. CDHU 199 CD'!$A:$F,4,FALSE)</f>
        <v>#REF!</v>
      </c>
      <c r="AN17" s="21" t="e">
        <f>VLOOKUP(#REF!,'[13]S. CDHU 199 CD'!$A:$F,5,FALSE)</f>
        <v>#REF!</v>
      </c>
      <c r="AO17" s="21" t="e">
        <f>VLOOKUP(#REF!,'[13]S. CDHU 199 CD'!$A:$F,6,FALSE)</f>
        <v>#REF!</v>
      </c>
      <c r="AP17" s="22" t="e">
        <f>ROUND(AL17*AM17,2)</f>
        <v>#REF!</v>
      </c>
      <c r="AQ17" s="1"/>
      <c r="AR17" s="1"/>
    </row>
    <row r="18" spans="1:44" ht="28.5" customHeight="1" x14ac:dyDescent="0.2">
      <c r="A18" s="26" t="s">
        <v>23</v>
      </c>
      <c r="B18" s="21" t="s">
        <v>70</v>
      </c>
      <c r="C18" s="24" t="s">
        <v>60</v>
      </c>
      <c r="D18" s="23">
        <v>161.696</v>
      </c>
      <c r="E18" s="21">
        <v>3.24</v>
      </c>
      <c r="F18" s="21">
        <v>18.13</v>
      </c>
      <c r="G18" s="21"/>
      <c r="H18" s="21">
        <f t="shared" si="1"/>
        <v>0</v>
      </c>
      <c r="I18" s="1"/>
      <c r="J18" s="35"/>
      <c r="K18" s="34"/>
      <c r="M18" s="19"/>
      <c r="N18" s="19"/>
      <c r="O18" s="6"/>
      <c r="P18" s="12"/>
      <c r="Q18" s="10"/>
      <c r="R18" s="4"/>
      <c r="S18" s="1"/>
      <c r="T18" s="1"/>
      <c r="V18" s="5"/>
      <c r="AQ18" s="1"/>
      <c r="AR18" s="1"/>
    </row>
    <row r="19" spans="1:44" ht="22.5" customHeight="1" x14ac:dyDescent="0.2">
      <c r="A19" s="26" t="s">
        <v>22</v>
      </c>
      <c r="B19" s="21" t="s">
        <v>71</v>
      </c>
      <c r="C19" s="24" t="s">
        <v>58</v>
      </c>
      <c r="D19" s="23">
        <v>8</v>
      </c>
      <c r="E19" s="21">
        <v>0</v>
      </c>
      <c r="F19" s="21">
        <v>10.220000000000001</v>
      </c>
      <c r="G19" s="21"/>
      <c r="H19" s="21">
        <f t="shared" si="1"/>
        <v>0</v>
      </c>
      <c r="I19" s="1"/>
      <c r="J19" s="35"/>
      <c r="K19" s="34"/>
      <c r="M19" s="19"/>
      <c r="N19" s="19"/>
      <c r="O19" s="6"/>
      <c r="P19" s="12"/>
      <c r="Q19" s="10"/>
      <c r="R19" s="4"/>
      <c r="S19" s="1"/>
      <c r="T19" s="1"/>
      <c r="V19" s="5"/>
      <c r="AQ19" s="1"/>
      <c r="AR19" s="1"/>
    </row>
    <row r="20" spans="1:44" ht="28.5" customHeight="1" x14ac:dyDescent="0.2">
      <c r="A20" s="26" t="s">
        <v>21</v>
      </c>
      <c r="B20" s="21" t="s">
        <v>72</v>
      </c>
      <c r="C20" s="24" t="s">
        <v>58</v>
      </c>
      <c r="D20" s="23">
        <v>8</v>
      </c>
      <c r="E20" s="21">
        <v>85.66</v>
      </c>
      <c r="F20" s="21">
        <v>9.06</v>
      </c>
      <c r="G20" s="21"/>
      <c r="H20" s="21">
        <f t="shared" si="1"/>
        <v>0</v>
      </c>
      <c r="I20" s="1"/>
      <c r="J20" s="35"/>
      <c r="K20" s="34"/>
      <c r="M20" s="19"/>
      <c r="N20" s="19"/>
      <c r="O20" s="6"/>
      <c r="P20" s="12"/>
      <c r="Q20" s="10"/>
      <c r="R20" s="4"/>
      <c r="S20" s="1"/>
      <c r="T20" s="1"/>
      <c r="V20" s="5"/>
      <c r="AQ20" s="1"/>
      <c r="AR20" s="1"/>
    </row>
    <row r="21" spans="1:44" ht="28.5" customHeight="1" x14ac:dyDescent="0.2">
      <c r="A21" s="26" t="s">
        <v>20</v>
      </c>
      <c r="B21" s="21" t="s">
        <v>73</v>
      </c>
      <c r="C21" s="24" t="s">
        <v>58</v>
      </c>
      <c r="D21" s="23">
        <v>5</v>
      </c>
      <c r="E21" s="21">
        <v>56.94</v>
      </c>
      <c r="F21" s="21">
        <v>9.06</v>
      </c>
      <c r="G21" s="21"/>
      <c r="H21" s="21">
        <f t="shared" si="1"/>
        <v>0</v>
      </c>
      <c r="I21" s="1"/>
      <c r="J21" s="35"/>
      <c r="K21" s="34"/>
      <c r="M21" s="19"/>
      <c r="N21" s="19"/>
      <c r="O21" s="6"/>
      <c r="P21" s="12"/>
      <c r="Q21" s="10"/>
      <c r="R21" s="4"/>
      <c r="S21" s="1"/>
      <c r="T21" s="1"/>
      <c r="V21" s="5"/>
      <c r="AQ21" s="1"/>
      <c r="AR21" s="1"/>
    </row>
    <row r="22" spans="1:44" ht="28.5" customHeight="1" x14ac:dyDescent="0.2">
      <c r="A22" s="26" t="s">
        <v>19</v>
      </c>
      <c r="B22" s="21" t="s">
        <v>74</v>
      </c>
      <c r="C22" s="24" t="s">
        <v>75</v>
      </c>
      <c r="D22" s="23">
        <v>6</v>
      </c>
      <c r="E22" s="21">
        <v>14.71</v>
      </c>
      <c r="F22" s="21">
        <v>3.02</v>
      </c>
      <c r="G22" s="21"/>
      <c r="H22" s="21">
        <f t="shared" si="1"/>
        <v>0</v>
      </c>
      <c r="I22" s="1"/>
      <c r="J22" s="35"/>
      <c r="K22" s="34"/>
      <c r="M22" s="19"/>
      <c r="N22" s="19"/>
      <c r="O22" s="6"/>
      <c r="P22" s="12"/>
      <c r="Q22" s="10"/>
      <c r="R22" s="4"/>
      <c r="S22" s="1"/>
      <c r="T22" s="1"/>
      <c r="V22" s="5"/>
      <c r="AQ22" s="1"/>
      <c r="AR22" s="1"/>
    </row>
    <row r="23" spans="1:44" s="5" customFormat="1" ht="26.25" customHeight="1" x14ac:dyDescent="0.2">
      <c r="A23" s="33">
        <v>4</v>
      </c>
      <c r="B23" s="32" t="s">
        <v>18</v>
      </c>
      <c r="C23" s="57"/>
      <c r="D23" s="58"/>
      <c r="E23" s="31"/>
      <c r="F23" s="30"/>
      <c r="G23" s="53"/>
      <c r="H23" s="29">
        <f>SUM(H24:H32)</f>
        <v>0</v>
      </c>
      <c r="I23" s="28">
        <v>936.38</v>
      </c>
      <c r="N23" s="10" t="e">
        <f>SUM(#REF!)</f>
        <v>#REF!</v>
      </c>
      <c r="O23" s="12"/>
      <c r="P23" s="11"/>
      <c r="Q23" s="10"/>
      <c r="R23" s="4"/>
      <c r="S23" s="1"/>
      <c r="T23" s="1"/>
      <c r="U23" s="1"/>
      <c r="W23" s="1"/>
      <c r="AK23" s="27" t="e">
        <f>SUM(#REF!)</f>
        <v>#REF!</v>
      </c>
    </row>
    <row r="24" spans="1:44" ht="28.5" customHeight="1" x14ac:dyDescent="0.2">
      <c r="A24" s="26" t="s">
        <v>17</v>
      </c>
      <c r="B24" s="21" t="s">
        <v>76</v>
      </c>
      <c r="C24" s="24" t="s">
        <v>60</v>
      </c>
      <c r="D24" s="23">
        <v>160.75150000000002</v>
      </c>
      <c r="E24" s="21">
        <v>0</v>
      </c>
      <c r="F24" s="21">
        <v>19.72</v>
      </c>
      <c r="G24" s="21"/>
      <c r="H24" s="21">
        <f>D24*G24</f>
        <v>0</v>
      </c>
      <c r="I24" s="1"/>
      <c r="J24" s="35"/>
      <c r="K24" s="34"/>
      <c r="M24" s="19"/>
      <c r="N24" s="19"/>
      <c r="O24" s="6"/>
      <c r="P24" s="12"/>
      <c r="Q24" s="10"/>
      <c r="R24" s="4"/>
      <c r="S24" s="1"/>
      <c r="T24" s="1"/>
      <c r="V24" s="5"/>
      <c r="AQ24" s="1"/>
      <c r="AR24" s="1"/>
    </row>
    <row r="25" spans="1:44" ht="28.5" customHeight="1" x14ac:dyDescent="0.2">
      <c r="A25" s="26" t="s">
        <v>16</v>
      </c>
      <c r="B25" s="21" t="s">
        <v>77</v>
      </c>
      <c r="C25" s="24" t="s">
        <v>60</v>
      </c>
      <c r="D25" s="23">
        <v>64.98599999999999</v>
      </c>
      <c r="E25" s="21">
        <v>0</v>
      </c>
      <c r="F25" s="21">
        <v>10.220000000000001</v>
      </c>
      <c r="G25" s="21"/>
      <c r="H25" s="21">
        <f t="shared" ref="H25:H39" si="2">D25*G25</f>
        <v>0</v>
      </c>
      <c r="I25" s="1"/>
      <c r="J25" s="35"/>
      <c r="K25" s="34"/>
      <c r="M25" s="19"/>
      <c r="N25" s="19"/>
      <c r="O25" s="6"/>
      <c r="P25" s="12"/>
      <c r="Q25" s="10"/>
      <c r="R25" s="4"/>
      <c r="S25" s="1"/>
      <c r="T25" s="1"/>
      <c r="V25" s="5"/>
      <c r="AQ25" s="1"/>
      <c r="AR25" s="1"/>
    </row>
    <row r="26" spans="1:44" ht="22.5" customHeight="1" x14ac:dyDescent="0.2">
      <c r="A26" s="26" t="s">
        <v>15</v>
      </c>
      <c r="B26" s="21" t="s">
        <v>78</v>
      </c>
      <c r="C26" s="24" t="s">
        <v>60</v>
      </c>
      <c r="D26" s="23">
        <v>160.75150000000002</v>
      </c>
      <c r="E26" s="21">
        <v>0</v>
      </c>
      <c r="F26" s="21">
        <v>16.440000000000001</v>
      </c>
      <c r="G26" s="21"/>
      <c r="H26" s="21">
        <f t="shared" si="2"/>
        <v>0</v>
      </c>
      <c r="I26" s="1"/>
      <c r="J26" s="35"/>
      <c r="K26" s="34"/>
      <c r="M26" s="19"/>
      <c r="N26" s="19"/>
      <c r="O26" s="6"/>
      <c r="P26" s="12"/>
      <c r="Q26" s="10"/>
      <c r="R26" s="4"/>
      <c r="S26" s="1"/>
      <c r="T26" s="1"/>
      <c r="V26" s="5"/>
      <c r="AQ26" s="1"/>
      <c r="AR26" s="1"/>
    </row>
    <row r="27" spans="1:44" ht="22.5" customHeight="1" x14ac:dyDescent="0.2">
      <c r="A27" s="26" t="s">
        <v>14</v>
      </c>
      <c r="B27" s="21" t="s">
        <v>79</v>
      </c>
      <c r="C27" s="24" t="s">
        <v>80</v>
      </c>
      <c r="D27" s="23">
        <v>4.5490200000000005</v>
      </c>
      <c r="E27" s="21">
        <v>472.09</v>
      </c>
      <c r="F27" s="21">
        <v>322.95999999999998</v>
      </c>
      <c r="G27" s="21"/>
      <c r="H27" s="21">
        <f t="shared" si="2"/>
        <v>0</v>
      </c>
      <c r="I27" s="1"/>
      <c r="J27" s="35"/>
      <c r="K27" s="34"/>
      <c r="M27" s="19"/>
      <c r="N27" s="19"/>
      <c r="O27" s="6"/>
      <c r="P27" s="12"/>
      <c r="Q27" s="10"/>
      <c r="R27" s="4"/>
      <c r="S27" s="1"/>
      <c r="T27" s="1"/>
      <c r="V27" s="5"/>
      <c r="AQ27" s="1"/>
      <c r="AR27" s="1"/>
    </row>
    <row r="28" spans="1:44" ht="28.5" customHeight="1" x14ac:dyDescent="0.2">
      <c r="A28" s="26" t="s">
        <v>13</v>
      </c>
      <c r="B28" s="21" t="s">
        <v>81</v>
      </c>
      <c r="C28" s="24" t="s">
        <v>60</v>
      </c>
      <c r="D28" s="23">
        <v>160.75150000000002</v>
      </c>
      <c r="E28" s="21">
        <v>67.16</v>
      </c>
      <c r="F28" s="21">
        <v>19.72</v>
      </c>
      <c r="G28" s="21"/>
      <c r="H28" s="21">
        <f t="shared" si="2"/>
        <v>0</v>
      </c>
      <c r="I28" s="1"/>
      <c r="J28" s="35"/>
      <c r="K28" s="34"/>
      <c r="M28" s="19"/>
      <c r="N28" s="19"/>
      <c r="O28" s="6"/>
      <c r="P28" s="12"/>
      <c r="Q28" s="10"/>
      <c r="R28" s="4"/>
      <c r="S28" s="1"/>
      <c r="T28" s="1"/>
      <c r="V28" s="5"/>
      <c r="AQ28" s="1"/>
      <c r="AR28" s="1"/>
    </row>
    <row r="29" spans="1:44" ht="26.25" customHeight="1" x14ac:dyDescent="0.2">
      <c r="A29" s="26" t="s">
        <v>12</v>
      </c>
      <c r="B29" s="21" t="s">
        <v>82</v>
      </c>
      <c r="C29" s="24" t="s">
        <v>60</v>
      </c>
      <c r="D29" s="23">
        <v>64.98599999999999</v>
      </c>
      <c r="E29" s="21">
        <v>1.45</v>
      </c>
      <c r="F29" s="21">
        <v>0.28999999999999998</v>
      </c>
      <c r="G29" s="21"/>
      <c r="H29" s="21">
        <f t="shared" si="2"/>
        <v>0</v>
      </c>
      <c r="I29" s="20"/>
      <c r="J29" s="18"/>
      <c r="K29" s="18"/>
      <c r="M29" s="19"/>
      <c r="N29" s="19"/>
      <c r="O29" s="6"/>
      <c r="P29" s="12"/>
      <c r="Q29" s="10"/>
      <c r="R29" s="4"/>
      <c r="S29" s="1"/>
      <c r="T29" s="1"/>
      <c r="AQ29" s="1"/>
      <c r="AR29" s="1"/>
    </row>
    <row r="30" spans="1:44" ht="24" customHeight="1" x14ac:dyDescent="0.2">
      <c r="A30" s="26" t="s">
        <v>11</v>
      </c>
      <c r="B30" s="21" t="s">
        <v>83</v>
      </c>
      <c r="C30" s="24" t="s">
        <v>60</v>
      </c>
      <c r="D30" s="23">
        <v>95.765500000000031</v>
      </c>
      <c r="E30" s="21">
        <v>5.62</v>
      </c>
      <c r="F30" s="21">
        <v>4.09</v>
      </c>
      <c r="G30" s="21"/>
      <c r="H30" s="21">
        <f t="shared" si="2"/>
        <v>0</v>
      </c>
      <c r="I30" s="20"/>
      <c r="J30" s="18"/>
      <c r="K30" s="18"/>
      <c r="M30" s="19"/>
      <c r="N30" s="19"/>
      <c r="O30" s="6"/>
      <c r="P30" s="12"/>
      <c r="Q30" s="10"/>
      <c r="R30" s="4"/>
      <c r="S30" s="1"/>
      <c r="T30" s="1"/>
      <c r="AQ30" s="1"/>
      <c r="AR30" s="1"/>
    </row>
    <row r="31" spans="1:44" ht="22.5" customHeight="1" x14ac:dyDescent="0.2">
      <c r="A31" s="26" t="s">
        <v>10</v>
      </c>
      <c r="B31" s="21" t="s">
        <v>84</v>
      </c>
      <c r="C31" s="24" t="s">
        <v>60</v>
      </c>
      <c r="D31" s="23">
        <v>95.765500000000031</v>
      </c>
      <c r="E31" s="21">
        <v>7.36</v>
      </c>
      <c r="F31" s="21">
        <v>4.79</v>
      </c>
      <c r="G31" s="21"/>
      <c r="H31" s="21">
        <f t="shared" si="2"/>
        <v>0</v>
      </c>
      <c r="I31" s="20"/>
      <c r="J31" s="18"/>
      <c r="K31" s="18"/>
      <c r="M31" s="19"/>
      <c r="N31" s="19"/>
      <c r="O31" s="6"/>
      <c r="P31" s="12"/>
      <c r="Q31" s="10"/>
      <c r="R31" s="4"/>
      <c r="S31" s="1"/>
      <c r="T31" s="1"/>
      <c r="AQ31" s="1"/>
      <c r="AR31" s="1"/>
    </row>
    <row r="32" spans="1:44" ht="20.25" customHeight="1" x14ac:dyDescent="0.2">
      <c r="A32" s="26" t="s">
        <v>9</v>
      </c>
      <c r="B32" s="21" t="s">
        <v>85</v>
      </c>
      <c r="C32" s="24" t="s">
        <v>60</v>
      </c>
      <c r="D32" s="23">
        <v>95.765500000000031</v>
      </c>
      <c r="E32" s="21">
        <v>1.99</v>
      </c>
      <c r="F32" s="21">
        <v>11.33</v>
      </c>
      <c r="G32" s="21"/>
      <c r="H32" s="21">
        <f t="shared" si="2"/>
        <v>0</v>
      </c>
      <c r="I32" s="20"/>
      <c r="J32" s="18"/>
      <c r="K32" s="18"/>
      <c r="M32" s="19"/>
      <c r="N32" s="19"/>
      <c r="O32" s="6"/>
      <c r="P32" s="12"/>
      <c r="Q32" s="10"/>
      <c r="R32" s="4"/>
      <c r="S32" s="1"/>
      <c r="T32" s="1"/>
      <c r="AQ32" s="1"/>
      <c r="AR32" s="1"/>
    </row>
    <row r="33" spans="1:59" s="5" customFormat="1" ht="26.25" customHeight="1" x14ac:dyDescent="0.2">
      <c r="A33" s="33">
        <v>5</v>
      </c>
      <c r="B33" s="32" t="s">
        <v>8</v>
      </c>
      <c r="C33" s="57"/>
      <c r="D33" s="58"/>
      <c r="E33" s="31"/>
      <c r="F33" s="30"/>
      <c r="G33" s="53"/>
      <c r="H33" s="29">
        <f>SUM(H34:H39)</f>
        <v>0</v>
      </c>
      <c r="I33" s="28">
        <v>936.38</v>
      </c>
      <c r="N33" s="10" t="e">
        <f>SUM(#REF!)</f>
        <v>#REF!</v>
      </c>
      <c r="O33" s="12"/>
      <c r="P33" s="11"/>
      <c r="Q33" s="10"/>
      <c r="R33" s="4"/>
      <c r="S33" s="1"/>
      <c r="T33" s="1"/>
      <c r="U33" s="1"/>
      <c r="W33" s="1"/>
      <c r="AK33" s="27" t="e">
        <f>SUM(#REF!)</f>
        <v>#REF!</v>
      </c>
    </row>
    <row r="34" spans="1:59" ht="22.5" customHeight="1" x14ac:dyDescent="0.2">
      <c r="A34" s="26" t="s">
        <v>7</v>
      </c>
      <c r="B34" s="21" t="s">
        <v>86</v>
      </c>
      <c r="C34" s="24" t="s">
        <v>87</v>
      </c>
      <c r="D34" s="23">
        <v>3</v>
      </c>
      <c r="E34" s="21">
        <v>882.28</v>
      </c>
      <c r="F34" s="21">
        <v>83.46</v>
      </c>
      <c r="G34" s="21"/>
      <c r="H34" s="21">
        <f t="shared" si="2"/>
        <v>0</v>
      </c>
      <c r="I34" s="20"/>
      <c r="J34" s="18"/>
      <c r="K34" s="18"/>
      <c r="M34" s="19"/>
      <c r="N34" s="19"/>
      <c r="O34" s="6"/>
      <c r="P34" s="12"/>
      <c r="Q34" s="10"/>
      <c r="R34" s="4"/>
      <c r="S34" s="1"/>
      <c r="T34" s="1"/>
      <c r="AQ34" s="1"/>
      <c r="AR34" s="1"/>
    </row>
    <row r="35" spans="1:59" ht="45" customHeight="1" x14ac:dyDescent="0.2">
      <c r="A35" s="26" t="s">
        <v>7</v>
      </c>
      <c r="B35" s="21" t="s">
        <v>88</v>
      </c>
      <c r="C35" s="24" t="s">
        <v>80</v>
      </c>
      <c r="D35" s="23">
        <v>7.3141932500000015</v>
      </c>
      <c r="E35" s="21">
        <v>97.99</v>
      </c>
      <c r="F35" s="21">
        <v>12.26</v>
      </c>
      <c r="G35" s="21"/>
      <c r="H35" s="21">
        <f t="shared" si="2"/>
        <v>0</v>
      </c>
      <c r="I35" s="20"/>
      <c r="J35" s="18"/>
      <c r="K35" s="18"/>
      <c r="M35" s="19"/>
      <c r="N35" s="19"/>
      <c r="O35" s="6"/>
      <c r="P35" s="12"/>
      <c r="Q35" s="10"/>
      <c r="R35" s="4"/>
      <c r="S35" s="1"/>
      <c r="T35" s="1"/>
      <c r="AQ35" s="1"/>
      <c r="AR35" s="1"/>
    </row>
    <row r="36" spans="1:59" ht="33" customHeight="1" x14ac:dyDescent="0.2">
      <c r="A36" s="26" t="s">
        <v>6</v>
      </c>
      <c r="B36" s="21" t="s">
        <v>89</v>
      </c>
      <c r="C36" s="24" t="s">
        <v>58</v>
      </c>
      <c r="D36" s="23">
        <v>12</v>
      </c>
      <c r="E36" s="21">
        <v>0</v>
      </c>
      <c r="F36" s="21">
        <v>31.42</v>
      </c>
      <c r="G36" s="21"/>
      <c r="H36" s="21">
        <f t="shared" si="2"/>
        <v>0</v>
      </c>
      <c r="I36" s="20"/>
      <c r="J36" s="13"/>
      <c r="K36" s="13"/>
      <c r="M36" s="19"/>
      <c r="N36" s="19"/>
      <c r="O36" s="6"/>
      <c r="P36" s="12"/>
      <c r="Q36" s="10"/>
      <c r="R36" s="4"/>
      <c r="S36" s="1"/>
      <c r="T36" s="1"/>
      <c r="AQ36" s="1"/>
      <c r="AR36" s="1"/>
    </row>
    <row r="37" spans="1:59" ht="24" customHeight="1" x14ac:dyDescent="0.2">
      <c r="A37" s="26" t="s">
        <v>5</v>
      </c>
      <c r="B37" s="21" t="s">
        <v>90</v>
      </c>
      <c r="C37" s="24" t="s">
        <v>91</v>
      </c>
      <c r="D37" s="23">
        <v>24</v>
      </c>
      <c r="E37" s="21">
        <v>23.59</v>
      </c>
      <c r="F37" s="21">
        <v>4.91</v>
      </c>
      <c r="G37" s="21"/>
      <c r="H37" s="21">
        <f t="shared" si="2"/>
        <v>0</v>
      </c>
      <c r="I37" s="20"/>
      <c r="J37" s="18"/>
      <c r="K37" s="18"/>
      <c r="M37" s="19"/>
      <c r="N37" s="19"/>
      <c r="O37" s="6"/>
      <c r="P37" s="12"/>
      <c r="Q37" s="10"/>
      <c r="R37" s="4"/>
      <c r="S37" s="1"/>
      <c r="T37" s="1"/>
      <c r="AQ37" s="1"/>
      <c r="AR37" s="1"/>
    </row>
    <row r="38" spans="1:59" ht="24" customHeight="1" x14ac:dyDescent="0.2">
      <c r="A38" s="26" t="s">
        <v>4</v>
      </c>
      <c r="B38" s="21" t="s">
        <v>92</v>
      </c>
      <c r="C38" s="24" t="s">
        <v>60</v>
      </c>
      <c r="D38" s="23">
        <v>94.64</v>
      </c>
      <c r="E38" s="21">
        <v>1.41</v>
      </c>
      <c r="F38" s="21">
        <v>0.61</v>
      </c>
      <c r="G38" s="21"/>
      <c r="H38" s="21">
        <f t="shared" si="2"/>
        <v>0</v>
      </c>
      <c r="I38" s="20"/>
      <c r="J38" s="18"/>
      <c r="K38" s="18"/>
      <c r="M38" s="19"/>
      <c r="N38" s="19"/>
      <c r="O38" s="6"/>
      <c r="P38" s="12"/>
      <c r="Q38" s="10"/>
      <c r="R38" s="4"/>
      <c r="S38" s="1"/>
      <c r="T38" s="1"/>
      <c r="AQ38" s="1"/>
      <c r="AR38" s="1"/>
    </row>
    <row r="39" spans="1:59" ht="24" customHeight="1" x14ac:dyDescent="0.2">
      <c r="A39" s="26" t="s">
        <v>3</v>
      </c>
      <c r="B39" s="21" t="s">
        <v>93</v>
      </c>
      <c r="C39" s="24" t="s">
        <v>60</v>
      </c>
      <c r="D39" s="23">
        <v>94.64</v>
      </c>
      <c r="E39" s="21">
        <v>0</v>
      </c>
      <c r="F39" s="21">
        <v>14.31</v>
      </c>
      <c r="G39" s="21"/>
      <c r="H39" s="21">
        <f t="shared" si="2"/>
        <v>0</v>
      </c>
      <c r="I39" s="20"/>
      <c r="J39" s="18"/>
      <c r="K39" s="18"/>
      <c r="M39" s="19"/>
      <c r="N39" s="19"/>
      <c r="O39" s="6"/>
      <c r="P39" s="12"/>
      <c r="Q39" s="10"/>
      <c r="R39" s="4"/>
      <c r="S39" s="1"/>
      <c r="T39" s="1"/>
      <c r="AQ39" s="1"/>
      <c r="AR39" s="1"/>
    </row>
    <row r="40" spans="1:59" s="5" customFormat="1" ht="20.25" customHeight="1" x14ac:dyDescent="0.25">
      <c r="A40" s="60" t="s">
        <v>2</v>
      </c>
      <c r="B40" s="60"/>
      <c r="C40" s="60"/>
      <c r="D40" s="60"/>
      <c r="E40" s="60"/>
      <c r="F40" s="60"/>
      <c r="G40" s="60"/>
      <c r="H40" s="14">
        <f>SUM(H5:H39)/2</f>
        <v>0</v>
      </c>
      <c r="J40" s="18"/>
      <c r="K40" s="17" t="e">
        <f>SUM(K7:K39)</f>
        <v>#REF!</v>
      </c>
      <c r="L40" s="16"/>
      <c r="M40" s="10"/>
      <c r="O40" s="12"/>
      <c r="P40" s="11"/>
      <c r="Q40" s="10"/>
      <c r="R40" s="4"/>
    </row>
    <row r="41" spans="1:59" ht="18.75" customHeight="1" x14ac:dyDescent="0.2">
      <c r="A41" s="60" t="s">
        <v>1</v>
      </c>
      <c r="B41" s="60"/>
      <c r="C41" s="60"/>
      <c r="D41" s="60"/>
      <c r="E41" s="60"/>
      <c r="F41" s="60"/>
      <c r="G41" s="60"/>
      <c r="H41" s="15"/>
      <c r="I41" s="1"/>
      <c r="J41" s="13"/>
      <c r="K41" s="13"/>
      <c r="O41" s="6"/>
      <c r="P41" s="11"/>
      <c r="Q41" s="10"/>
      <c r="R41" s="4"/>
      <c r="S41" s="1"/>
      <c r="T41" s="1"/>
      <c r="AQ41" s="1"/>
      <c r="AR41" s="1"/>
    </row>
    <row r="42" spans="1:59" s="5" customFormat="1" ht="24" customHeight="1" x14ac:dyDescent="0.25">
      <c r="A42" s="60" t="s">
        <v>0</v>
      </c>
      <c r="B42" s="60"/>
      <c r="C42" s="60"/>
      <c r="D42" s="60"/>
      <c r="E42" s="60"/>
      <c r="F42" s="60"/>
      <c r="G42" s="60"/>
      <c r="H42" s="14">
        <f>H40*(1+H41)</f>
        <v>0</v>
      </c>
      <c r="J42" s="13"/>
      <c r="K42" s="13"/>
      <c r="O42" s="12"/>
      <c r="P42" s="11"/>
      <c r="Q42" s="10"/>
      <c r="R42" s="4"/>
    </row>
    <row r="43" spans="1:59" ht="12.75" x14ac:dyDescent="0.2">
      <c r="A43" s="55"/>
      <c r="B43" s="59"/>
      <c r="C43" s="59"/>
      <c r="D43" s="59"/>
      <c r="E43" s="59"/>
      <c r="F43" s="59"/>
      <c r="G43" s="59"/>
      <c r="H43" s="59"/>
      <c r="I43" s="1"/>
      <c r="J43" s="1"/>
      <c r="O43" s="6"/>
      <c r="P43" s="5"/>
      <c r="Q43" s="5"/>
      <c r="R43" s="4"/>
      <c r="S43" s="1"/>
      <c r="T43" s="1"/>
      <c r="AQ43" s="1"/>
      <c r="AR43" s="1"/>
    </row>
    <row r="44" spans="1:59" ht="12.75" x14ac:dyDescent="0.2">
      <c r="A44" s="59"/>
      <c r="B44" s="59"/>
      <c r="C44" s="59"/>
      <c r="D44" s="59"/>
      <c r="E44" s="59"/>
      <c r="F44" s="59"/>
      <c r="G44" s="59"/>
      <c r="H44" s="59"/>
      <c r="I44" s="1"/>
      <c r="J44" s="1"/>
      <c r="O44" s="6"/>
      <c r="P44" s="5"/>
      <c r="Q44" s="5"/>
      <c r="R44" s="4"/>
      <c r="S44" s="1"/>
      <c r="T44" s="1"/>
      <c r="AQ44" s="1"/>
      <c r="AR44" s="1"/>
      <c r="BG44" s="1" t="s">
        <v>96</v>
      </c>
    </row>
    <row r="45" spans="1:59" ht="12.75" x14ac:dyDescent="0.2">
      <c r="A45" s="59"/>
      <c r="B45" s="59"/>
      <c r="C45" s="59"/>
      <c r="D45" s="59"/>
      <c r="E45" s="59"/>
      <c r="F45" s="59"/>
      <c r="G45" s="59"/>
      <c r="H45" s="59"/>
      <c r="I45" s="1"/>
      <c r="J45" s="1"/>
      <c r="O45" s="6"/>
      <c r="P45" s="5"/>
      <c r="Q45" s="5"/>
      <c r="R45" s="4"/>
      <c r="S45" s="1"/>
      <c r="T45" s="1"/>
      <c r="AQ45" s="1"/>
      <c r="AR45" s="1"/>
    </row>
    <row r="46" spans="1:59" ht="12.75" x14ac:dyDescent="0.2">
      <c r="A46" s="59"/>
      <c r="B46" s="59"/>
      <c r="C46" s="59"/>
      <c r="D46" s="59"/>
      <c r="E46" s="59"/>
      <c r="F46" s="59"/>
      <c r="G46" s="59"/>
      <c r="H46" s="59"/>
      <c r="I46" s="1"/>
      <c r="J46" s="1"/>
      <c r="O46" s="6"/>
      <c r="P46" s="5"/>
      <c r="Q46" s="5"/>
      <c r="R46" s="4"/>
      <c r="S46" s="1"/>
      <c r="T46" s="1"/>
      <c r="AQ46" s="1"/>
      <c r="AR46" s="1"/>
    </row>
    <row r="47" spans="1:59" ht="12.75" x14ac:dyDescent="0.2">
      <c r="B47" s="1"/>
      <c r="C47" s="9"/>
      <c r="E47" s="1"/>
      <c r="F47" s="8"/>
      <c r="G47" s="7"/>
      <c r="I47" s="1"/>
      <c r="J47" s="1"/>
      <c r="O47" s="6"/>
      <c r="P47" s="5"/>
      <c r="Q47" s="5"/>
      <c r="R47" s="4"/>
      <c r="S47" s="1"/>
      <c r="T47" s="1"/>
      <c r="AQ47" s="1"/>
      <c r="AR47" s="1"/>
    </row>
    <row r="48" spans="1:59" ht="12.75" hidden="1" x14ac:dyDescent="0.2">
      <c r="B48" s="1"/>
      <c r="C48" s="9"/>
      <c r="E48" s="1"/>
      <c r="F48" s="8"/>
      <c r="G48" s="7"/>
      <c r="I48" s="1"/>
      <c r="J48" s="1"/>
      <c r="O48" s="6"/>
      <c r="P48" s="5"/>
      <c r="Q48" s="5"/>
      <c r="R48" s="4"/>
      <c r="S48" s="1"/>
      <c r="T48" s="1"/>
      <c r="AQ48" s="1"/>
      <c r="AR48" s="1"/>
    </row>
    <row r="49" spans="2:44" ht="21" hidden="1" customHeight="1" x14ac:dyDescent="0.2">
      <c r="B49" s="1"/>
      <c r="C49" s="9"/>
      <c r="E49" s="1"/>
      <c r="F49" s="8"/>
      <c r="G49" s="7"/>
      <c r="I49" s="1"/>
      <c r="J49" s="1"/>
      <c r="O49" s="6"/>
      <c r="P49" s="5"/>
      <c r="Q49" s="5"/>
      <c r="R49" s="4"/>
      <c r="S49" s="1"/>
      <c r="T49" s="1"/>
      <c r="AQ49" s="1"/>
      <c r="AR49" s="1"/>
    </row>
    <row r="50" spans="2:44" ht="12.75" x14ac:dyDescent="0.2">
      <c r="B50" s="1"/>
      <c r="C50" s="9"/>
      <c r="E50" s="1"/>
      <c r="F50" s="8"/>
      <c r="G50" s="7"/>
      <c r="I50" s="1"/>
      <c r="J50" s="1"/>
      <c r="O50" s="6"/>
      <c r="P50" s="5"/>
      <c r="Q50" s="5"/>
      <c r="R50" s="4"/>
      <c r="S50" s="1"/>
      <c r="T50" s="1"/>
      <c r="AQ50" s="1"/>
      <c r="AR50" s="1"/>
    </row>
    <row r="51" spans="2:44" ht="12.75" x14ac:dyDescent="0.2">
      <c r="B51" s="1"/>
      <c r="C51" s="9"/>
      <c r="E51" s="1"/>
      <c r="F51" s="8"/>
      <c r="G51" s="7"/>
      <c r="I51" s="1"/>
      <c r="J51" s="1"/>
      <c r="O51" s="6"/>
      <c r="P51" s="5"/>
      <c r="Q51" s="5"/>
      <c r="R51" s="4"/>
      <c r="S51" s="1"/>
      <c r="T51" s="1"/>
      <c r="AQ51" s="1"/>
      <c r="AR51" s="1"/>
    </row>
    <row r="52" spans="2:44" ht="12.75" hidden="1" x14ac:dyDescent="0.2">
      <c r="B52" s="1"/>
      <c r="C52" s="9"/>
      <c r="E52" s="1"/>
      <c r="F52" s="8"/>
      <c r="G52" s="7"/>
      <c r="I52" s="1"/>
      <c r="J52" s="1"/>
      <c r="O52" s="6"/>
      <c r="P52" s="5"/>
      <c r="Q52" s="5"/>
      <c r="R52" s="4"/>
      <c r="S52" s="1"/>
      <c r="T52" s="1"/>
      <c r="AQ52" s="1"/>
      <c r="AR52" s="1"/>
    </row>
    <row r="53" spans="2:44" ht="12.75" hidden="1" x14ac:dyDescent="0.2">
      <c r="B53" s="1"/>
      <c r="C53" s="9"/>
      <c r="E53" s="1"/>
      <c r="F53" s="8"/>
      <c r="G53" s="7"/>
      <c r="I53" s="1"/>
      <c r="J53" s="1"/>
      <c r="O53" s="6"/>
      <c r="P53" s="5"/>
      <c r="Q53" s="5"/>
      <c r="R53" s="4"/>
      <c r="S53" s="1"/>
      <c r="T53" s="1"/>
      <c r="AQ53" s="1"/>
      <c r="AR53" s="1"/>
    </row>
    <row r="54" spans="2:44" ht="12.75" x14ac:dyDescent="0.2">
      <c r="B54" s="1"/>
      <c r="C54" s="9"/>
      <c r="E54" s="1"/>
      <c r="F54" s="8"/>
      <c r="G54" s="7"/>
      <c r="I54" s="1"/>
      <c r="J54" s="1"/>
      <c r="O54" s="6"/>
      <c r="P54" s="5"/>
      <c r="Q54" s="5"/>
      <c r="R54" s="4"/>
      <c r="S54" s="1"/>
      <c r="T54" s="1"/>
      <c r="AQ54" s="1"/>
      <c r="AR54" s="1"/>
    </row>
  </sheetData>
  <autoFilter ref="A4:H42" xr:uid="{0CC0509F-4F42-413C-84D5-24D8260E2E2D}"/>
  <mergeCells count="14">
    <mergeCell ref="A43:H46"/>
    <mergeCell ref="A40:G40"/>
    <mergeCell ref="A41:G41"/>
    <mergeCell ref="A42:G42"/>
    <mergeCell ref="C7:D7"/>
    <mergeCell ref="C15:D15"/>
    <mergeCell ref="C23:D23"/>
    <mergeCell ref="C33:D33"/>
    <mergeCell ref="AS6:AT6"/>
    <mergeCell ref="A1:H1"/>
    <mergeCell ref="A2:H2"/>
    <mergeCell ref="A3:H3"/>
    <mergeCell ref="O4:P4"/>
    <mergeCell ref="C5:D5"/>
  </mergeCells>
  <conditionalFormatting sqref="G1:H4 D4:F4 G40:G42 G47:H1048576">
    <cfRule type="containsErrors" dxfId="7" priority="11">
      <formula>ISERROR(D1)</formula>
    </cfRule>
  </conditionalFormatting>
  <conditionalFormatting sqref="G6:H6 H16:H22">
    <cfRule type="expression" dxfId="6" priority="4">
      <formula>ISERROR(G6)</formula>
    </cfRule>
  </conditionalFormatting>
  <conditionalFormatting sqref="H8:H14">
    <cfRule type="expression" dxfId="5" priority="3">
      <formula>ISERROR(H8)</formula>
    </cfRule>
  </conditionalFormatting>
  <conditionalFormatting sqref="H24:H32">
    <cfRule type="expression" dxfId="4" priority="2">
      <formula>ISERROR(H24)</formula>
    </cfRule>
  </conditionalFormatting>
  <conditionalFormatting sqref="H34:H39">
    <cfRule type="expression" dxfId="3" priority="1">
      <formula>ISERROR(H34)</formula>
    </cfRule>
  </conditionalFormatting>
  <conditionalFormatting sqref="H42">
    <cfRule type="containsErrors" dxfId="2" priority="5">
      <formula>ISERROR(H42)</formula>
    </cfRule>
  </conditionalFormatting>
  <conditionalFormatting sqref="O17:Q17 X17:Z17 AG17:AI17 AP17">
    <cfRule type="expression" dxfId="1" priority="9">
      <formula>ISERROR(O17)</formula>
    </cfRule>
  </conditionalFormatting>
  <conditionalFormatting sqref="AJ6:AK6">
    <cfRule type="expression" dxfId="0" priority="10">
      <formula>ISERROR(AJ6)</formula>
    </cfRule>
  </conditionalFormatting>
  <printOptions horizontalCentered="1"/>
  <pageMargins left="0.51181102362204722" right="0.51181102362204722" top="1.1811023622047245" bottom="0.78740157480314965" header="0.31496062992125984" footer="0.31496062992125984"/>
  <pageSetup paperSize="9" scale="61" firstPageNumber="66" fitToHeight="0" orientation="portrait" useFirstPageNumber="1" r:id="rId1"/>
  <headerFooter>
    <oddHeader>&amp;L&amp;G</oddHeader>
    <oddFooter>&amp;C&amp;P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45E4DB-9092-4887-BA99-8CAAB250AC2A}">
  <ds:schemaRefs>
    <ds:schemaRef ds:uri="http://schemas.microsoft.com/office/2006/metadata/properties"/>
    <ds:schemaRef ds:uri="http://schemas.microsoft.com/office/infopath/2007/PartnerControls"/>
    <ds:schemaRef ds:uri="2998a6ff-106b-4e8d-91a6-a33fc74a44e7"/>
    <ds:schemaRef ds:uri="bc346292-b383-43ac-bbeb-c759c974d1ac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54023085-29DF-4CD1-9E46-2B69979DAC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5A33CD-5DC3-457E-AC26-578D594C84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1</vt:lpstr>
      <vt:lpstr>'Anexo 1'!Area_de_impressao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OLIVEIRA SANTOS</dc:creator>
  <cp:lastModifiedBy>MARCELLO YOSHIKAZU YOKOMISO</cp:lastModifiedBy>
  <cp:lastPrinted>2026-02-09T20:46:33Z</cp:lastPrinted>
  <dcterms:created xsi:type="dcterms:W3CDTF">2025-11-11T13:32:35Z</dcterms:created>
  <dcterms:modified xsi:type="dcterms:W3CDTF">2026-02-09T20:47:09Z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